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EstaPastaDeTrabalho"/>
  <mc:AlternateContent xmlns:mc="http://schemas.openxmlformats.org/markup-compatibility/2006">
    <mc:Choice Requires="x15">
      <x15ac:absPath xmlns:x15ac="http://schemas.microsoft.com/office/spreadsheetml/2010/11/ac" url="C:\Users\rodri\Desktop\licitações 2025\RESTAURO ASILO DO CARMO\ultima revisao\PARA LICITAÇÃO\"/>
    </mc:Choice>
  </mc:AlternateContent>
  <xr:revisionPtr revIDLastSave="0" documentId="13_ncr:1_{54092C3B-3FE4-40C6-90A3-FFDEAD0FAE2A}" xr6:coauthVersionLast="47" xr6:coauthVersionMax="47" xr10:uidLastSave="{00000000-0000-0000-0000-000000000000}"/>
  <bookViews>
    <workbookView xWindow="-120" yWindow="-120" windowWidth="29040" windowHeight="15720" tabRatio="867" firstSheet="2" activeTab="3" xr2:uid="{00000000-000D-0000-FFFF-FFFF00000000}"/>
  </bookViews>
  <sheets>
    <sheet name="Resumo" sheetId="19" state="hidden" r:id="rId1"/>
    <sheet name="ORC TOTAL" sheetId="1" state="hidden" r:id="rId2"/>
    <sheet name="COMPOSIÇÃO" sheetId="186" r:id="rId3"/>
    <sheet name="COMPOSIÇÕES EMOP" sheetId="201" r:id="rId4"/>
    <sheet name="Planilha1" sheetId="202" r:id="rId5"/>
    <sheet name="QCI" sheetId="199" state="hidden" r:id="rId6"/>
    <sheet name="BDI GERAL" sheetId="21" state="hidden" r:id="rId7"/>
    <sheet name="BDI DIF." sheetId="192" state="hidden" r:id="rId8"/>
    <sheet name="CRONOGRAMA" sheetId="35" state="hidden" r:id="rId9"/>
    <sheet name="EMOP - SINAPI - 10-2024" sheetId="196" r:id="rId10"/>
    <sheet name="INSUMOS 11.24" sheetId="197" state="hidden" r:id="rId11"/>
  </sheets>
  <externalReferences>
    <externalReference r:id="rId12"/>
  </externalReferences>
  <definedNames>
    <definedName name="_Fill" hidden="1">#REF!</definedName>
    <definedName name="_xlnm._FilterDatabase" localSheetId="2" hidden="1">COMPOSIÇÃO!#REF!</definedName>
    <definedName name="_xlnm._FilterDatabase" localSheetId="1" hidden="1">'ORC TOTAL'!$A$8:$L$165</definedName>
    <definedName name="_Regression_Int">1</definedName>
    <definedName name="ACOMPANHAMENTO" hidden="1">IF(VALUE([1]MENU!$O$4)=2,"BM","PLE")</definedName>
    <definedName name="_xlnm.Print_Area" localSheetId="7">'BDI DIF.'!$A$1:$B$33</definedName>
    <definedName name="_xlnm.Print_Area" localSheetId="6">'BDI GERAL'!$A$1:$B$33</definedName>
    <definedName name="_xlnm.Print_Area" localSheetId="2">COMPOSIÇÃO!$C$1:$J$299</definedName>
    <definedName name="_xlnm.Print_Area" localSheetId="3">'COMPOSIÇÕES EMOP'!$A$1:$G$56</definedName>
    <definedName name="_xlnm.Print_Area" localSheetId="8">CRONOGRAMA!$A$1:$H$60</definedName>
    <definedName name="_xlnm.Print_Area" localSheetId="1">'ORC TOTAL'!$D$1:$L$152</definedName>
    <definedName name="_xlnm.Print_Area" localSheetId="0">Resumo!$A$1:$G$39</definedName>
    <definedName name="AUTOEVENTO" hidden="1">[1]CÁLCULO!$A$12</definedName>
    <definedName name="BDI.Opcao" hidden="1">[1]DADOS!$F$18</definedName>
    <definedName name="BDI.TipoObra" hidden="1">[1]BDI!$A$138:$A$146</definedName>
    <definedName name="BM.AFAcumulado" hidden="1">[1]BM!$R1</definedName>
    <definedName name="BM.AFAnterior" hidden="1">[1]BM!$Q1</definedName>
    <definedName name="BM.MaxMed" hidden="1">IF(RegimeExecucao="Global",1,[1]BM!$G1)</definedName>
    <definedName name="BM.MEDAcumulado" hidden="1">IF(COUNTIF([1]BM!$AB$13:$AM$13,BM.medicao)&gt;0,SUM(OFFSET([1]BM!$AB1,0,0,1,MATCH(BM.medicao,[1]BM!$AB$13:$AM$13,0))),0)</definedName>
    <definedName name="BM.MEDAnterior" hidden="1">IF(COUNTIF([1]BM!$AB$13:$AM$13,BM.medicao-1)&gt;0,SUM(OFFSET([1]BM!$AB1,0,0,1,MATCH(BM.medicao-1,[1]BM!$AB$13:$AM$13,0))),0)</definedName>
    <definedName name="BM.medicao" hidden="1">OFFSET([1]BM!$O$7,1,0)</definedName>
    <definedName name="BM.MinMed" hidden="1">IF(RegimeExecucao="Global",-1,-[1]BM!$G1)</definedName>
    <definedName name="CAIXA.Modo" hidden="1">[1]BM!$A$3</definedName>
    <definedName name="CÁLCULO.NúmeroDeEventos" hidden="1">IF(AUTOEVENTO&lt;&gt;"manual",MAX([1]CÁLCULO!$M$15:$M$155),MAX(OFFSET([1]EVENTOS!$C$14:$C$32,1,0)))</definedName>
    <definedName name="CÁLCULO.NúmeroDeFrentes" hidden="1">COLUMN([1]CÁLCULO!$AA$15)-COLUMN([1]CÁLCULO!$Q$15)</definedName>
    <definedName name="CÁLCULO.TotalAdmLocal" hidden="1">IF(AUTOEVENTO="manual",SUMIF([1]CÁLCULO!$M$15:$M$155,1,[1]ORÇAMENTO!$X$15:$X$155),0)</definedName>
    <definedName name="Capa" localSheetId="2" hidden="1">{#N/A,#N/A,FALSE,"ET-CAPA";#N/A,#N/A,FALSE,"ET-PAG1";#N/A,#N/A,FALSE,"ET-PAG2";#N/A,#N/A,FALSE,"ET-PAG3";#N/A,#N/A,FALSE,"ET-PAG4";#N/A,#N/A,FALSE,"ET-PAG5"}</definedName>
    <definedName name="Capa" hidden="1">{#N/A,#N/A,FALSE,"ET-CAPA";#N/A,#N/A,FALSE,"ET-PAG1";#N/A,#N/A,FALSE,"ET-PAG2";#N/A,#N/A,FALSE,"ET-PAG3";#N/A,#N/A,FALSE,"ET-PAG4";#N/A,#N/A,FALSE,"ET-PAG5"}</definedName>
    <definedName name="COTACAO">#REF!</definedName>
    <definedName name="COTAÇÃO_COD">#REF!</definedName>
    <definedName name="COTAÇÃO_DESC">#REF!</definedName>
    <definedName name="COTAÇÃO_UND">#REF!</definedName>
    <definedName name="COTAÇÃO_VLR">#REF!</definedName>
    <definedName name="CRONO.LinhasNecessarias" hidden="1">COUNTIF(#REF!,"Manual")+COUNTIF(#REF!,"SemiAuto")+COUNT(ORÇAMENTO.ListaCrono)</definedName>
    <definedName name="CRONO.MaxParc" hidden="1">[1]CRONO!#REF!+[1]CRONO!A1</definedName>
    <definedName name="CRONO.NivelExibicao" hidden="1">[1]CRONO!$G$10</definedName>
    <definedName name="CRONOPLE.ValorDoEvento" hidden="1">SUMIF([1]CÁLCULO!$M$15:$M$155,[1]CRONOPLE!$B1,OFFSET([1]CÁLCULO!$AA$15:$AA$155,0,[1]CRONOPLE!A$12))</definedName>
    <definedName name="DESONERACAO" hidden="1">IF(OR(Import.Desoneracao="DESONERADO",Import.Desoneracao="SIM"),"SIM","NÃO")</definedName>
    <definedName name="EVENTOS.Lista" hidden="1">[1]EVENTOS!$C$15:OFFSET([1]EVENTOS!$C$32,-1,0)</definedName>
    <definedName name="EVENTOS.ListaValidacao" hidden="1">[1]EVENTOS!$B$15:OFFSET([1]EVENTOS!$B$32,-1,0)</definedName>
    <definedName name="Excel_BuiltIn_Database" hidden="1">TEXT(Import.DataBase,"mm-aaaa")</definedName>
    <definedName name="Import.Apelido" hidden="1">[1]DADOS!$F$16</definedName>
    <definedName name="Import.BMAFAcumulado" hidden="1">OFFSET([1]BM!$R$15,1,0):OFFSET([1]BM!$R$155,-1,0)</definedName>
    <definedName name="Import.CNPJ" hidden="1">[1]DADOS!$F$38</definedName>
    <definedName name="Import.Código" hidden="1">OFFSET([1]ORÇAMENTO!$Q$15,1,0):OFFSET([1]ORÇAMENTO!$Q$155,-1,0)</definedName>
    <definedName name="Import.Contrapartida" hidden="1">[1]DADOS!$F$10</definedName>
    <definedName name="Import.CPMaxPerc" hidden="1">[1]DADOS!$F$13</definedName>
    <definedName name="Import.CPMinAbsoluta" hidden="1">[1]DADOS!$F$12</definedName>
    <definedName name="Import.CPMinPerc" hidden="1">[1]DADOS!$F$11</definedName>
    <definedName name="Import.CR" hidden="1">[1]DADOS!$F$7</definedName>
    <definedName name="Import.CRONOPLE" hidden="1">OFFSET([1]CRONOPLE!$F$15,1,1):OFFSET([1]CRONOPLE!$AF$32,-1,-1)</definedName>
    <definedName name="Import.CTEF" hidden="1">[1]DADOS!$F$36</definedName>
    <definedName name="Import.CustoUnitário" hidden="1">OFFSET([1]ORÇAMENTO!$U$15,1,0):OFFSET([1]ORÇAMENTO!$U$155,-1,0)</definedName>
    <definedName name="Import.DataBase" hidden="1">OFFSET([1]DADOS!$G$19,0,-1)</definedName>
    <definedName name="Import.DataBaseLicit" hidden="1">OFFSET([1]DADOS!$G$40,0,-1)</definedName>
    <definedName name="Import.DataInicioObra" hidden="1">[1]DADOS!$F$46</definedName>
    <definedName name="Import.DescLote" hidden="1">[1]DADOS!$F$17</definedName>
    <definedName name="Import.Descrição" hidden="1">OFFSET([1]ORÇAMENTO!$R$15,1,0):OFFSET([1]ORÇAMENTO!$R$155,-1,0)</definedName>
    <definedName name="Import.Desoneracao" hidden="1">OFFSET([1]DADOS!$G$18,0,-1)</definedName>
    <definedName name="Import.empresa" hidden="1">[1]DADOS!$F$37</definedName>
    <definedName name="Import.Eventos.Nomes" hidden="1">OFFSET([1]EVENTOS!$D$15,1,0):OFFSET([1]EVENTOS!$D$32,-1,0)</definedName>
    <definedName name="Import.Fonte" hidden="1">OFFSET([1]ORÇAMENTO!$P$15,1,0):OFFSET([1]ORÇAMENTO!$P$155,-1,0)</definedName>
    <definedName name="Import.FrenteDeObra" hidden="1">[1]CÁLCULO!$Q$12:OFFSET([1]CÁLCULO!$AA$12,0,-1)</definedName>
    <definedName name="Import.Município" hidden="1">[1]DADOS!$F$6</definedName>
    <definedName name="Import.Nível" hidden="1">OFFSET([1]ORÇAMENTO!$M$15,1,0):OFFSET([1]ORÇAMENTO!$M$155,-1,0)</definedName>
    <definedName name="Import.OpcaoBDI" hidden="1">OFFSET([1]ORÇAMENTO!$V$15,1,0):OFFSET([1]ORÇAMENTO!$V$155,-1,0)</definedName>
    <definedName name="Import.ORÇAMENTO.DivRecurso" hidden="1">OFFSET([1]ORÇAMENTO!$Y$15,1,0):OFFSET([1]ORÇAMENTO!$Y$155,-1,0)</definedName>
    <definedName name="Import.PLE" hidden="1">OFFSET([1]PLE!$G$15,1,1):OFFSET([1]PLE!$AG$32,-1,-1)</definedName>
    <definedName name="Import.PLQ" hidden="1">OFFSET([1]CÁLCULO!$P$15,1,1):OFFSET([1]CÁLCULO!$AA$155,-1,-1)</definedName>
    <definedName name="Import.PLQ.MemCalc" hidden="1">OFFSET([1]CÁLCULO!$I$15,1,0):OFFSET([1]CÁLCULO!$I$155,-1,0)</definedName>
    <definedName name="Import.Proponente" hidden="1">[1]DADOS!$F$5</definedName>
    <definedName name="Import.QCI.Divisao" hidden="1">OFFSET(#REF!,1,0):OFFSET(#REF!,-1,0)</definedName>
    <definedName name="Import.QCI.ItemInv" hidden="1">OFFSET(#REF!,1,0):OFFSET(#REF!,-1,0)</definedName>
    <definedName name="Import.QCI.Obs" hidden="1">#REF!</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OFFSET([1]ORÇAMENTO!$AJ$15,1,0):OFFSET([1]ORÇAMENTO!$AJ$155,-1,0)</definedName>
    <definedName name="import.recurso" hidden="1">[1]DADOS!$F$4</definedName>
    <definedName name="Import.RegimeExecução" hidden="1">OFFSET([1]DADOS!$G$39,0,-1)</definedName>
    <definedName name="Import.Repasse" hidden="1">[1]DADOS!$F$9</definedName>
    <definedName name="Import.RespFiscalização" hidden="1">[1]DADOS!$F$50:$F$53</definedName>
    <definedName name="Import.RespOrçamento" hidden="1">[1]DADOS!$F$22:$F$24</definedName>
    <definedName name="Import.SICONV" hidden="1">[1]DADOS!$F$8</definedName>
    <definedName name="Import.Unidade" hidden="1">OFFSET([1]ORÇAMENTO!$S$15,1,0):OFFSET([1]ORÇAMENTO!$S$155,-1,0)</definedName>
    <definedName name="Import.UnitarioLicitado" hidden="1">OFFSET([1]ORÇAMENTO!$AL$15,1,0):OFFSET([1]ORÇAMENTO!$AL$155,-1,0)</definedName>
    <definedName name="INSU.ORSE_COD">#REF!</definedName>
    <definedName name="INSU.ORSE_DESC">#REF!</definedName>
    <definedName name="INSU.ORSE_UND">#REF!</definedName>
    <definedName name="INSU.ORSE_VLR">#REF!</definedName>
    <definedName name="INSU.SEINFRA_COD">#REF!</definedName>
    <definedName name="INSU.SEINFRA_DESC">#REF!</definedName>
    <definedName name="INSU.SEINFRA_UND">#REF!</definedName>
    <definedName name="INSU.SEINFRA_VLR">#REF!</definedName>
    <definedName name="INSU.SICRO_COD">#REF!</definedName>
    <definedName name="INSU.SICRO_DESC">#REF!</definedName>
    <definedName name="INSU.SICRO_UND">#REF!</definedName>
    <definedName name="INSU.SICRO_VLR">#REF!</definedName>
    <definedName name="INSU.SINAPI_COD">#REF!</definedName>
    <definedName name="INSU.SINAPI_DESC">#REF!</definedName>
    <definedName name="INSU.SINAPI_UND">#REF!</definedName>
    <definedName name="INSU.SINAPI_VLR">#REF!</definedName>
    <definedName name="MENU.CRONO" hidden="1">OFFSET([1]CRONO!$T$11,1,0)</definedName>
    <definedName name="Objeto" hidden="1">[1]MENU!$J$1</definedName>
    <definedName name="ORÇAMENTO.BancoRef" hidden="1">[1]ORÇAMENTO!$F$8</definedName>
    <definedName name="ORÇAMENTO.CodBarra" hidden="1">IF(ORÇAMENTO.Fonte="Sinapi",SUBSTITUTE(SUBSTITUTE(ORÇAMENTO.Codigo,"/00","/"),"/0","/"),ORÇAMENTO.Codigo)</definedName>
    <definedName name="ORÇAMENTO.Codigo" hidden="1">[1]ORÇAMENTO!$Q1</definedName>
    <definedName name="ORÇAMENTO.CustoUnitario" hidden="1">ROUND([1]ORÇAMENTO!$U1,15-13*[1]ORÇAMENTO!$AF$8)</definedName>
    <definedName name="ORÇAMENTO.Descricao" hidden="1">[1]ORÇAMENTO!$R1</definedName>
    <definedName name="ORÇAMENTO.Fonte" hidden="1">[1]ORÇAMENTO!$P1</definedName>
    <definedName name="ORÇAMENTO.ListaCrono" hidden="1">OFFSET([1]ORÇAMENTO!$AD$15,1,0):OFFSET([1]ORÇAMENTO!$AD$155,-1,0)</definedName>
    <definedName name="ORÇAMENTO.MáximoListaCrono" hidden="1">MAX(ORÇAMENTO.ListaCrono)</definedName>
    <definedName name="ORÇAMENTO.Nivel" hidden="1">[1]ORÇAMENTO!$M1</definedName>
    <definedName name="ORÇAMENTO.OpcaoBDI" hidden="1">[1]ORÇAMENTO!$V1</definedName>
    <definedName name="ORÇAMENTO.PasteFormat1" hidden="1">OFFSET([1]ORÇAMENTO!$P$15,1,0):OFFSET([1]ORÇAMENTO!$S$155,-1,0)</definedName>
    <definedName name="ORÇAMENTO.PasteFormat2" hidden="1">OFFSET([1]ORÇAMENTO!$U$15,1,0):OFFSET([1]ORÇAMENTO!$V$155,-1,0)</definedName>
    <definedName name="ORÇAMENTO.PrecoUnitarioLicitado" hidden="1">[1]ORÇAMENTO!$AL1</definedName>
    <definedName name="ORÇAMENTO.RangeQuant" hidden="1">OFFSET([1]ORÇAMENTO!$T$15,1,0):OFFSET([1]ORÇAMENTO!$T$155,-1,0)</definedName>
    <definedName name="ORÇAMENTO.SumCPMANUAL" hidden="1">SUMIF([1]ORÇAMENTO!$Z$15:$Z$155,"CP",[1]ORÇAMENTO!$AA$15:$AA$155)</definedName>
    <definedName name="ORÇAMENTO.SumINVMANUAL" hidden="1">SUMIF([1]ORÇAMENTO!$Z$15:$Z$155,"RP",[1]ORÇAMENTO!$X$15:$X$155)+SUMIF([1]ORÇAMENTO!$Z$15:$Z$155,"CP",[1]ORÇAMENTO!$X$15:$X$155)+SUMIF([1]ORÇAMENTO!$Z$15:$Z$155,"OU",[1]ORÇAMENTO!$X$15:$X$155)</definedName>
    <definedName name="ORÇAMENTO.SumOUTROSMANUAL" hidden="1">SUMIF([1]ORÇAMENTO!$Z$15:$Z$155,"OU",[1]ORÇAMENTO!$AB$15:$AB$155)</definedName>
    <definedName name="ORÇAMENTO.SumREPASSEMANUAL" hidden="1">ORÇAMENTO.SumINVMANUAL-ORÇAMENTO.SumCPMANUAL-ORÇAMENTO.SumOUTROSMANUAL</definedName>
    <definedName name="ORÇAMENTO.Unidade" hidden="1">[1]ORÇAMENTO!$S1</definedName>
    <definedName name="PLE.firstrow" hidden="1">[1]PLE!$15:$15</definedName>
    <definedName name="PLE.lastrow" hidden="1">[1]PLE!$32:$32</definedName>
    <definedName name="PLE.Medicao" hidden="1">[1]PLE!$J$9</definedName>
    <definedName name="PLE.ValorDoEvento" hidden="1">SUMIF([1]CÁLCULO!$M$15:$M$155,[1]PLE!$B1,OFFSET([1]CÁLCULO!$AA$15:$AA$155,0,[1]PLE!A$12))</definedName>
    <definedName name="PO.ValoresBDI" hidden="1">OFFSET([1]ORÇAMENTO!$AH$15,1,0):OFFSET([1]ORÇAMENTO!$AH$155,-1,0)</definedName>
    <definedName name="QCI.CPManual" hidden="1">ROUND(#REF!,2)</definedName>
    <definedName name="QCI.DescManual" hidden="1">#REF!</definedName>
    <definedName name="QCI.Divisao" hidden="1">#REF!</definedName>
    <definedName name="QCI.ExisteManual" hidden="1">(COUNTIF(#REF!,"Manual")+COUNTIF(#REF!,"SemiAuto"))&gt;0</definedName>
    <definedName name="QCI.Filtro" hidden="1">#REF!</definedName>
    <definedName name="QCI.firstrow" hidden="1">#REF!</definedName>
    <definedName name="QCI.InvManual" hidden="1">ROUND(#REF!,2)</definedName>
    <definedName name="QCI.ItemInvestimento" hidden="1">OFFSET([1]DADOS!$J$2,1,0,COUNTA([1]DADOS!$J:$J)-1,1)</definedName>
    <definedName name="QCI.lastrow" hidden="1">#REF!</definedName>
    <definedName name="QCI.LinhaPadrão" hidden="1">#REF!</definedName>
    <definedName name="QCI.LoteManual" hidden="1">#REF!</definedName>
    <definedName name="QCI.MaxCPManual" hidden="1">#REF!-#REF!</definedName>
    <definedName name="QCI.MaxOUManual" hidden="1">#REF!-#REF!</definedName>
    <definedName name="QCI.OutrosManual" hidden="1">ROUND(#REF!,2)</definedName>
    <definedName name="QCI.RepasseManual" hidden="1">#REF!</definedName>
    <definedName name="QCI.SubItemInvestimento" hidden="1">OFFSET([1]DADOS!$A$2,1,MATCH(#REF!,[1]DADOS!$2:$2,0)-1,INDEX([1]DADOS!$2:$2,MATCH(#REF!,[1]DADOS!$2:$2,0)+1))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QCI.TotalCP" hidden="1">#REF!</definedName>
    <definedName name="REFERENCIA.Descricao" hidden="1">IF(ISNUMBER([1]ORÇAMENTO!$AF1),OFFSET(INDIRECT(ORÇAMENTO.BancoRef),[1]ORÇAMENTO!$AF1-1,3,1),[1]ORÇAMENTO!$AF1)</definedName>
    <definedName name="REFERENCIA.Desonerado" hidden="1">IF(ISNUMBER([1]ORÇAMENTO!$AF1),VALUE(OFFSET(INDIRECT(ORÇAMENTO.BancoRef),[1]ORÇAMENTO!$AF1-1,5,1)),0)</definedName>
    <definedName name="REFERENCIA.NaoDesonerado" hidden="1">IF(ISNUMBER([1]ORÇAMENTO!$AF1),VALUE(OFFSET(INDIRECT(ORÇAMENTO.BancoRef),[1]ORÇAMENTO!$AF1-1,6,1)),0)</definedName>
    <definedName name="REFERENCIA.Unidade" hidden="1">IF(ISNUMBER([1]ORÇAMENTO!$AF1),OFFSET(INDIRECT(ORÇAMENTO.BancoRef),[1]ORÇAMENTO!$AF1-1,4,1),"-")</definedName>
    <definedName name="RegimeExecucao" hidden="1">IF(OR(Import.RegimeExecução="",Import.RegimeExecução="Empreitada por Preço Global",Import.RegimeExecução="Empreitada Integral"),"Global","Unitário")</definedName>
    <definedName name="RRE.MaxCPAcum" hidden="1">[1]RRE!$AD$17</definedName>
    <definedName name="RRE.MaxCPAnt" hidden="1">[1]RRE!$AC$17</definedName>
    <definedName name="RRE.MaxOUAcum" hidden="1">[1]RRE!$AD$18</definedName>
    <definedName name="RRE.MaxOUAnt" hidden="1">[1]RRE!$AC$18</definedName>
    <definedName name="RRE.Numero" hidden="1">OFFSET([1]RRE!$O$7,0,1)</definedName>
    <definedName name="RRE.VIMeta" hidden="1">[1]RRE!$L1</definedName>
    <definedName name="SENHAGT" hidden="1">"PM3CAIXA"</definedName>
    <definedName name="SERV.ORSE_COD">#REF!</definedName>
    <definedName name="SERV.ORSE_DESC">#REF!</definedName>
    <definedName name="SERV.ORSE_UND">#REF!</definedName>
    <definedName name="SERV.ORSE_VLR">#REF!</definedName>
    <definedName name="SERV.SEINFRA_COD">#REF!</definedName>
    <definedName name="SERV.SEINFRA_DESC">#REF!</definedName>
    <definedName name="SERV.SEINFRA_UND">#REF!</definedName>
    <definedName name="SERV.SEINFRA_VLR">#REF!</definedName>
    <definedName name="SERV.SINAPI_COD">#REF!</definedName>
    <definedName name="SERV.SINAPI_DESC">#REF!</definedName>
    <definedName name="SERV.SINAPI_UND">#REF!</definedName>
    <definedName name="SERV.SINAPI_VLR">#REF!</definedName>
    <definedName name="SomaAgrup" hidden="1">SUMIF(OFFSET([1]ORÇAMENTO!$C1,1,0,[1]ORÇAMENTO!$D1),"S",OFFSET([1]ORÇAMENTO!A1,1,0,[1]ORÇAMENTO!$D1))</definedName>
    <definedName name="SomaAgrupBM" hidden="1">SUMIF(OFFSET([1]BM!$A1,1,0,[1]BM!$B1),"S",OFFSET([1]BM!A1,1,0,[1]BM!$B1))</definedName>
    <definedName name="TIPOORCAMENTO" hidden="1">IF(VALUE([1]MENU!$O$3)=2,"Licitado","Proposto")</definedName>
    <definedName name="_xlnm.Print_Titles" localSheetId="2">COMPOSIÇÃO!$1:$8</definedName>
    <definedName name="_xlnm.Print_Titles" localSheetId="8">CRONOGRAMA!$A:$C,CRONOGRAMA!$1:$10</definedName>
    <definedName name="_xlnm.Print_Titles" localSheetId="1">'ORC TOTAL'!$1:$8</definedName>
    <definedName name="Versao" hidden="1">[1]MENU!$J$2</definedName>
    <definedName name="VTOTAL1" hidden="1">ROUND([1]ORÇAMENTO!$T1*[1]ORÇAMENTO!$W1,15-13*[1]ORÇAMENTO!$AF$11)</definedName>
    <definedName name="VTOTALBM" hidden="1">IF([1]BM!$I1=0,0,CHOOSE(MATCH(RegimeExecucao,{"Global","Unitário"},0),ROUND(ROUND([1]BM!#REF!,15-13*[1]BM!$A$9)/100*[1]BM!$I1,15-13*[1]ORÇAMENTO!$AF$11),ROUND(ROUND([1]BM!#REF!,15-13*[1]BM!$A$9)*ROUND([1]BM!$H1,15-13*[1]ORÇAMENTO!$AF$10),15-13*[1]ORÇAMENTO!$AF$11)))</definedName>
    <definedName name="wrn.GERAL." localSheetId="2"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2" hidden="1">{#N/A,#N/A,FALSE,"ET-CAPA";#N/A,#N/A,FALSE,"ET-PAG1";#N/A,#N/A,FALSE,"ET-PAG2";#N/A,#N/A,FALSE,"ET-PAG3";#N/A,#N/A,FALSE,"ET-PAG4";#N/A,#N/A,FALSE,"ET-PAG5"}</definedName>
    <definedName name="wrn.GERAL2" hidden="1">{#N/A,#N/A,FALSE,"ET-CAPA";#N/A,#N/A,FALSE,"ET-PAG1";#N/A,#N/A,FALSE,"ET-PAG2";#N/A,#N/A,FALSE,"ET-PAG3";#N/A,#N/A,FALSE,"ET-PAG4";#N/A,#N/A,FALSE,"ET-PAG5"}</definedName>
  </definedNames>
  <calcPr calcId="181029" calcMode="manual"/>
  <fileRecoveryPr autoRecover="0"/>
</workbook>
</file>

<file path=xl/calcChain.xml><?xml version="1.0" encoding="utf-8"?>
<calcChain xmlns="http://schemas.openxmlformats.org/spreadsheetml/2006/main">
  <c r="D55" i="201" l="1"/>
  <c r="E55" i="201"/>
  <c r="C55" i="201"/>
  <c r="B55" i="201"/>
  <c r="E49" i="201"/>
  <c r="D49" i="201" s="1"/>
  <c r="G49" i="201" s="1"/>
  <c r="E47" i="201" s="1"/>
  <c r="C49" i="201"/>
  <c r="B49" i="201"/>
  <c r="E43" i="201"/>
  <c r="G43" i="201" s="1"/>
  <c r="E41" i="201" s="1"/>
  <c r="C43" i="201"/>
  <c r="B43" i="201"/>
  <c r="E37" i="201"/>
  <c r="G37" i="201" s="1"/>
  <c r="E35" i="201" s="1"/>
  <c r="C37" i="201"/>
  <c r="B37" i="201"/>
  <c r="C19" i="201"/>
  <c r="C18" i="201"/>
  <c r="C31" i="201"/>
  <c r="C25" i="201"/>
  <c r="E31" i="201"/>
  <c r="G31" i="201" s="1"/>
  <c r="E29" i="201" s="1"/>
  <c r="B31" i="201"/>
  <c r="E25" i="201"/>
  <c r="B25" i="201"/>
  <c r="B19" i="201"/>
  <c r="E19" i="201"/>
  <c r="G19" i="201" s="1"/>
  <c r="E18" i="201"/>
  <c r="G18" i="201" s="1"/>
  <c r="E16" i="201" s="1"/>
  <c r="B18" i="201"/>
  <c r="E12" i="201"/>
  <c r="G12" i="201" s="1"/>
  <c r="H10" i="186"/>
  <c r="G257" i="186"/>
  <c r="I257" i="186" s="1"/>
  <c r="G256" i="186"/>
  <c r="I256" i="186" s="1"/>
  <c r="G255" i="186"/>
  <c r="I255" i="186" s="1"/>
  <c r="G254" i="186"/>
  <c r="I254" i="186" s="1"/>
  <c r="G253" i="186"/>
  <c r="I253" i="186" s="1"/>
  <c r="G252" i="186"/>
  <c r="I252" i="186" s="1"/>
  <c r="G251" i="186"/>
  <c r="I251" i="186" s="1"/>
  <c r="G250" i="186"/>
  <c r="I250" i="186" s="1"/>
  <c r="G249" i="186"/>
  <c r="I249" i="186" s="1"/>
  <c r="G248" i="186"/>
  <c r="I248" i="186" s="1"/>
  <c r="G247" i="186"/>
  <c r="I247" i="186" s="1"/>
  <c r="G246" i="186"/>
  <c r="I246" i="186" s="1"/>
  <c r="G245" i="186"/>
  <c r="I245" i="186" s="1"/>
  <c r="G244" i="186"/>
  <c r="I244" i="186" s="1"/>
  <c r="G243" i="186"/>
  <c r="I243" i="186" s="1"/>
  <c r="I227" i="186"/>
  <c r="I241" i="186"/>
  <c r="I240" i="186"/>
  <c r="I239" i="186"/>
  <c r="I238" i="186"/>
  <c r="I237" i="186"/>
  <c r="I236" i="186"/>
  <c r="I235" i="186"/>
  <c r="I234" i="186"/>
  <c r="I233" i="186"/>
  <c r="I232" i="186"/>
  <c r="I231" i="186"/>
  <c r="I230" i="186"/>
  <c r="I229" i="186"/>
  <c r="I228" i="186"/>
  <c r="G55" i="201" l="1"/>
  <c r="E53" i="201" s="1"/>
  <c r="G25" i="201"/>
  <c r="E23" i="201" s="1"/>
  <c r="I242" i="186"/>
  <c r="I226" i="186"/>
  <c r="J2" i="186"/>
  <c r="J1" i="186"/>
  <c r="O163" i="1"/>
  <c r="O161" i="1"/>
  <c r="B55" i="35"/>
  <c r="B53" i="35"/>
  <c r="I56" i="35"/>
  <c r="I54" i="35"/>
  <c r="B37" i="19"/>
  <c r="B36" i="19"/>
  <c r="J149" i="1"/>
  <c r="I149" i="1"/>
  <c r="H149" i="1"/>
  <c r="G149" i="1"/>
  <c r="I148" i="1"/>
  <c r="J148" i="1"/>
  <c r="H148" i="1"/>
  <c r="G148" i="1"/>
  <c r="J147" i="1"/>
  <c r="K147" i="1" s="1"/>
  <c r="L147" i="1" s="1"/>
  <c r="H147" i="1"/>
  <c r="G147" i="1"/>
  <c r="J146" i="1"/>
  <c r="K146" i="1" s="1"/>
  <c r="L146" i="1" s="1"/>
  <c r="H146" i="1"/>
  <c r="G146" i="1"/>
  <c r="B12" i="201"/>
  <c r="I142" i="1"/>
  <c r="I145" i="1"/>
  <c r="J145" i="1"/>
  <c r="H145" i="1"/>
  <c r="G145" i="1"/>
  <c r="G142" i="1"/>
  <c r="K149" i="1" l="1"/>
  <c r="L149" i="1" s="1"/>
  <c r="K148" i="1"/>
  <c r="L148" i="1" s="1"/>
  <c r="E10" i="201"/>
  <c r="J151" i="1" s="1"/>
  <c r="K151" i="1" s="1"/>
  <c r="L151" i="1" s="1"/>
  <c r="K145" i="1"/>
  <c r="L145" i="1" s="1"/>
  <c r="J144" i="1"/>
  <c r="G144" i="1"/>
  <c r="J143" i="1"/>
  <c r="K143" i="1" s="1"/>
  <c r="L143" i="1" s="1"/>
  <c r="G143" i="1"/>
  <c r="J142" i="1"/>
  <c r="H142" i="1"/>
  <c r="J141" i="1"/>
  <c r="H141" i="1"/>
  <c r="G141" i="1"/>
  <c r="I140" i="1"/>
  <c r="I141" i="1" s="1"/>
  <c r="J140" i="1"/>
  <c r="H140" i="1"/>
  <c r="G140" i="1"/>
  <c r="G139" i="1"/>
  <c r="J139" i="1"/>
  <c r="K139" i="1" s="1"/>
  <c r="L139" i="1" s="1"/>
  <c r="A27" i="199"/>
  <c r="I14" i="199"/>
  <c r="L7" i="199"/>
  <c r="F27" i="199"/>
  <c r="F26" i="199"/>
  <c r="A24" i="199"/>
  <c r="K14" i="199"/>
  <c r="K15" i="199" s="1"/>
  <c r="K16" i="199" s="1"/>
  <c r="H14" i="199"/>
  <c r="A14" i="199"/>
  <c r="I13" i="199"/>
  <c r="I15" i="199" s="1"/>
  <c r="K12" i="199"/>
  <c r="J12" i="199"/>
  <c r="I12" i="199"/>
  <c r="H12" i="199"/>
  <c r="G12" i="199"/>
  <c r="D12" i="199"/>
  <c r="A12" i="199"/>
  <c r="I9" i="199"/>
  <c r="I7" i="199"/>
  <c r="J6" i="199"/>
  <c r="G4" i="199"/>
  <c r="D4" i="199"/>
  <c r="I52" i="35"/>
  <c r="I50" i="35"/>
  <c r="I48" i="35"/>
  <c r="I46" i="35"/>
  <c r="I44" i="35"/>
  <c r="I42" i="35"/>
  <c r="I40" i="35"/>
  <c r="I38" i="35"/>
  <c r="I36" i="35"/>
  <c r="I34" i="35"/>
  <c r="I32" i="35"/>
  <c r="I30" i="35"/>
  <c r="I28" i="35"/>
  <c r="I26" i="35"/>
  <c r="I24" i="35"/>
  <c r="I22" i="35"/>
  <c r="I20" i="35"/>
  <c r="I18" i="35"/>
  <c r="I16" i="35"/>
  <c r="I14" i="35"/>
  <c r="I12" i="35"/>
  <c r="B4" i="35"/>
  <c r="B3" i="35"/>
  <c r="L1" i="1"/>
  <c r="J89" i="1"/>
  <c r="K89" i="1" s="1"/>
  <c r="L89" i="1" s="1"/>
  <c r="J88" i="1"/>
  <c r="K88" i="1" s="1"/>
  <c r="L88" i="1" s="1"/>
  <c r="J87" i="1"/>
  <c r="K87" i="1" s="1"/>
  <c r="L87" i="1" s="1"/>
  <c r="J86" i="1"/>
  <c r="K86" i="1" s="1"/>
  <c r="L86" i="1" s="1"/>
  <c r="J69" i="1"/>
  <c r="K69" i="1" s="1"/>
  <c r="L69" i="1" s="1"/>
  <c r="J68" i="1"/>
  <c r="K68" i="1" s="1"/>
  <c r="L68" i="1" s="1"/>
  <c r="J67" i="1"/>
  <c r="K67" i="1" s="1"/>
  <c r="L67" i="1" s="1"/>
  <c r="J66" i="1"/>
  <c r="K66" i="1" s="1"/>
  <c r="L66" i="1" s="1"/>
  <c r="J65" i="1"/>
  <c r="K65" i="1" s="1"/>
  <c r="L65" i="1" s="1"/>
  <c r="J50" i="1"/>
  <c r="K50" i="1" s="1"/>
  <c r="L50" i="1" s="1"/>
  <c r="G11" i="1"/>
  <c r="J12" i="1"/>
  <c r="K12" i="1" s="1"/>
  <c r="L12" i="1" s="1"/>
  <c r="H197" i="186"/>
  <c r="I197" i="186" s="1"/>
  <c r="I49" i="186"/>
  <c r="J82" i="1" s="1"/>
  <c r="K82" i="1" s="1"/>
  <c r="L82" i="1" s="1"/>
  <c r="I31" i="186"/>
  <c r="J22" i="1" l="1"/>
  <c r="K22" i="1" s="1"/>
  <c r="L22" i="1" s="1"/>
  <c r="L150" i="1"/>
  <c r="K150" i="1"/>
  <c r="E37" i="19" s="1"/>
  <c r="K142" i="1"/>
  <c r="L142" i="1" s="1"/>
  <c r="K141" i="1"/>
  <c r="L141" i="1" s="1"/>
  <c r="K144" i="1"/>
  <c r="L144" i="1" s="1"/>
  <c r="K140" i="1"/>
  <c r="L140" i="1" s="1"/>
  <c r="K138" i="1"/>
  <c r="E36" i="19" s="1"/>
  <c r="I275" i="186"/>
  <c r="I272" i="186"/>
  <c r="I225" i="186"/>
  <c r="I213" i="186"/>
  <c r="I201" i="186"/>
  <c r="I73" i="186"/>
  <c r="J134" i="1" s="1"/>
  <c r="K134" i="1" s="1"/>
  <c r="L134" i="1" s="1"/>
  <c r="I56" i="186"/>
  <c r="J133" i="1" s="1"/>
  <c r="K133" i="1" s="1"/>
  <c r="L133" i="1" s="1"/>
  <c r="I44" i="186"/>
  <c r="J28" i="1" s="1"/>
  <c r="K28" i="1" s="1"/>
  <c r="L28" i="1" s="1"/>
  <c r="I42" i="186"/>
  <c r="I36" i="186"/>
  <c r="I35" i="186"/>
  <c r="I30" i="186"/>
  <c r="J20" i="1" s="1"/>
  <c r="K20" i="1" s="1"/>
  <c r="L20" i="1" s="1"/>
  <c r="H292" i="186"/>
  <c r="I292" i="186" s="1"/>
  <c r="H287" i="186"/>
  <c r="I287" i="186" s="1"/>
  <c r="H284" i="186"/>
  <c r="I284" i="186" s="1"/>
  <c r="H282" i="186"/>
  <c r="I282" i="186" s="1"/>
  <c r="H278" i="186"/>
  <c r="I278" i="186" s="1"/>
  <c r="H270" i="186"/>
  <c r="I270" i="186" s="1"/>
  <c r="H221" i="186"/>
  <c r="I221" i="186" s="1"/>
  <c r="H220" i="186"/>
  <c r="I220" i="186" s="1"/>
  <c r="H216" i="186"/>
  <c r="I216" i="186" s="1"/>
  <c r="H209" i="186"/>
  <c r="I209" i="186" s="1"/>
  <c r="H208" i="186"/>
  <c r="I208" i="186" s="1"/>
  <c r="H204" i="186"/>
  <c r="I204" i="186" s="1"/>
  <c r="H199" i="186"/>
  <c r="I199" i="186" s="1"/>
  <c r="H194" i="186"/>
  <c r="I194" i="186" s="1"/>
  <c r="H191" i="186"/>
  <c r="I191" i="186" s="1"/>
  <c r="H189" i="186"/>
  <c r="I189" i="186" s="1"/>
  <c r="H186" i="186"/>
  <c r="I186" i="186" s="1"/>
  <c r="H184" i="186"/>
  <c r="I184" i="186" s="1"/>
  <c r="H180" i="186"/>
  <c r="I180" i="186" s="1"/>
  <c r="H175" i="186"/>
  <c r="I175" i="186" s="1"/>
  <c r="H170" i="186"/>
  <c r="H165" i="186"/>
  <c r="H162" i="186"/>
  <c r="H160" i="186"/>
  <c r="H157" i="186"/>
  <c r="I157" i="186" s="1"/>
  <c r="H156" i="186"/>
  <c r="I156" i="186" s="1"/>
  <c r="H155" i="186"/>
  <c r="I155" i="186" s="1"/>
  <c r="H154" i="186"/>
  <c r="I154" i="186" s="1"/>
  <c r="H153" i="186"/>
  <c r="I153" i="186" s="1"/>
  <c r="H145" i="186"/>
  <c r="I145" i="186" s="1"/>
  <c r="H139" i="186"/>
  <c r="H134" i="186"/>
  <c r="H129" i="186"/>
  <c r="H124" i="186"/>
  <c r="H119" i="186"/>
  <c r="H114" i="186"/>
  <c r="H109" i="186"/>
  <c r="H104" i="186"/>
  <c r="H101" i="186"/>
  <c r="H98" i="186"/>
  <c r="H96" i="186"/>
  <c r="H92" i="186"/>
  <c r="H88" i="186"/>
  <c r="H85" i="186"/>
  <c r="H83" i="186"/>
  <c r="H76" i="186"/>
  <c r="H75" i="186"/>
  <c r="H74" i="186"/>
  <c r="H72" i="186"/>
  <c r="H71" i="186"/>
  <c r="H70" i="186"/>
  <c r="H69" i="186"/>
  <c r="H68" i="186"/>
  <c r="H67" i="186"/>
  <c r="H66" i="186"/>
  <c r="H65" i="186"/>
  <c r="H59" i="186"/>
  <c r="H58" i="186"/>
  <c r="H57" i="186"/>
  <c r="H55" i="186"/>
  <c r="H52" i="186"/>
  <c r="H51" i="186"/>
  <c r="H50" i="186"/>
  <c r="H48" i="186"/>
  <c r="H46" i="186"/>
  <c r="H45" i="186"/>
  <c r="H43" i="186"/>
  <c r="I43" i="186" s="1"/>
  <c r="H39" i="186"/>
  <c r="I39" i="186" s="1"/>
  <c r="H38" i="186"/>
  <c r="I38" i="186" s="1"/>
  <c r="H34" i="186"/>
  <c r="I34" i="186" s="1"/>
  <c r="H33" i="186"/>
  <c r="I33" i="186" s="1"/>
  <c r="H29" i="186"/>
  <c r="I29" i="186" s="1"/>
  <c r="H28" i="186"/>
  <c r="I28" i="186" s="1"/>
  <c r="H27" i="186"/>
  <c r="I27" i="186" s="1"/>
  <c r="H26" i="186"/>
  <c r="I26" i="186" s="1"/>
  <c r="H23" i="186"/>
  <c r="I23" i="186" s="1"/>
  <c r="H22" i="186"/>
  <c r="I22" i="186" s="1"/>
  <c r="H21" i="186"/>
  <c r="I21" i="186" s="1"/>
  <c r="H20" i="186"/>
  <c r="I20" i="186" s="1"/>
  <c r="H12" i="186"/>
  <c r="I12" i="186" s="1"/>
  <c r="H298" i="186"/>
  <c r="I298" i="186" s="1"/>
  <c r="H297" i="186"/>
  <c r="I297" i="186" s="1"/>
  <c r="H294" i="186"/>
  <c r="I294" i="186" s="1"/>
  <c r="H293" i="186"/>
  <c r="I293" i="186" s="1"/>
  <c r="H289" i="186"/>
  <c r="I289" i="186" s="1"/>
  <c r="H288" i="186"/>
  <c r="I288" i="186" s="1"/>
  <c r="H283" i="186"/>
  <c r="I283" i="186" s="1"/>
  <c r="H279" i="186"/>
  <c r="I279" i="186" s="1"/>
  <c r="H274" i="186"/>
  <c r="I274" i="186" s="1"/>
  <c r="H269" i="186"/>
  <c r="I269" i="186" s="1"/>
  <c r="H268" i="186"/>
  <c r="I268" i="186" s="1"/>
  <c r="H267" i="186"/>
  <c r="I267" i="186" s="1"/>
  <c r="H266" i="186"/>
  <c r="I266" i="186" s="1"/>
  <c r="H265" i="186"/>
  <c r="I265" i="186" s="1"/>
  <c r="H264" i="186"/>
  <c r="I264" i="186" s="1"/>
  <c r="H263" i="186"/>
  <c r="I263" i="186" s="1"/>
  <c r="H224" i="186"/>
  <c r="I224" i="186" s="1"/>
  <c r="H223" i="186"/>
  <c r="I223" i="186" s="1"/>
  <c r="H222" i="186"/>
  <c r="I222" i="186" s="1"/>
  <c r="H219" i="186"/>
  <c r="I219" i="186" s="1"/>
  <c r="H218" i="186"/>
  <c r="I218" i="186" s="1"/>
  <c r="H217" i="186"/>
  <c r="I217" i="186" s="1"/>
  <c r="H212" i="186"/>
  <c r="I212" i="186" s="1"/>
  <c r="H211" i="186"/>
  <c r="I211" i="186" s="1"/>
  <c r="H210" i="186"/>
  <c r="I210" i="186" s="1"/>
  <c r="H207" i="186"/>
  <c r="I207" i="186" s="1"/>
  <c r="H206" i="186"/>
  <c r="I206" i="186" s="1"/>
  <c r="H205" i="186"/>
  <c r="I205" i="186" s="1"/>
  <c r="H196" i="186"/>
  <c r="I196" i="186" s="1"/>
  <c r="H192" i="186"/>
  <c r="I192" i="186" s="1"/>
  <c r="H187" i="186"/>
  <c r="I187" i="186" s="1"/>
  <c r="H182" i="186"/>
  <c r="I182" i="186" s="1"/>
  <c r="H178" i="186"/>
  <c r="I178" i="186" s="1"/>
  <c r="H177" i="186"/>
  <c r="I177" i="186" s="1"/>
  <c r="H173" i="186"/>
  <c r="H172" i="186"/>
  <c r="H168" i="186"/>
  <c r="H167" i="186"/>
  <c r="H163" i="186"/>
  <c r="H148" i="186"/>
  <c r="I148" i="186" s="1"/>
  <c r="H146" i="186"/>
  <c r="I146" i="186" s="1"/>
  <c r="H142" i="186"/>
  <c r="H141" i="186"/>
  <c r="H137" i="186"/>
  <c r="H136" i="186"/>
  <c r="H132" i="186"/>
  <c r="H131" i="186"/>
  <c r="H127" i="186"/>
  <c r="H126" i="186"/>
  <c r="H122" i="186"/>
  <c r="H121" i="186"/>
  <c r="H117" i="186"/>
  <c r="H116" i="186"/>
  <c r="H112" i="186"/>
  <c r="H111" i="186"/>
  <c r="H107" i="186"/>
  <c r="H106" i="186"/>
  <c r="H102" i="186"/>
  <c r="H97" i="186"/>
  <c r="H93" i="186"/>
  <c r="H89" i="186"/>
  <c r="H84" i="186"/>
  <c r="H80" i="186"/>
  <c r="H79" i="186"/>
  <c r="H78" i="186"/>
  <c r="H77" i="186"/>
  <c r="H64" i="186"/>
  <c r="H63" i="186"/>
  <c r="H62" i="186"/>
  <c r="H61" i="186"/>
  <c r="H60" i="186"/>
  <c r="H54" i="186"/>
  <c r="H53" i="186"/>
  <c r="H47" i="186"/>
  <c r="H41" i="186"/>
  <c r="I41" i="186" s="1"/>
  <c r="H40" i="186"/>
  <c r="I40" i="186" s="1"/>
  <c r="H25" i="186"/>
  <c r="I25" i="186" s="1"/>
  <c r="H13" i="186"/>
  <c r="I13" i="186" s="1"/>
  <c r="H14" i="186"/>
  <c r="I14" i="186" s="1"/>
  <c r="H11" i="186"/>
  <c r="I11" i="186" s="1"/>
  <c r="H19" i="186"/>
  <c r="I19" i="186" s="1"/>
  <c r="I10" i="186"/>
  <c r="G137" i="1"/>
  <c r="H137" i="1"/>
  <c r="H136" i="1"/>
  <c r="G136" i="1"/>
  <c r="G132" i="1"/>
  <c r="H132" i="1"/>
  <c r="H131" i="1"/>
  <c r="G131" i="1"/>
  <c r="G123" i="1"/>
  <c r="H123" i="1"/>
  <c r="G124" i="1"/>
  <c r="H124" i="1"/>
  <c r="G125" i="1"/>
  <c r="H125" i="1"/>
  <c r="G126" i="1"/>
  <c r="H126" i="1"/>
  <c r="G127" i="1"/>
  <c r="H127" i="1"/>
  <c r="G128" i="1"/>
  <c r="H128" i="1"/>
  <c r="G129" i="1"/>
  <c r="H129" i="1"/>
  <c r="H122" i="1"/>
  <c r="G122" i="1"/>
  <c r="H118" i="1"/>
  <c r="G118" i="1"/>
  <c r="H115" i="1"/>
  <c r="G115" i="1"/>
  <c r="G91" i="1"/>
  <c r="H91" i="1"/>
  <c r="G92" i="1"/>
  <c r="H92" i="1"/>
  <c r="G93" i="1"/>
  <c r="H93" i="1"/>
  <c r="H90" i="1"/>
  <c r="G90" i="1"/>
  <c r="G84" i="1"/>
  <c r="H84" i="1"/>
  <c r="H83" i="1"/>
  <c r="G83" i="1"/>
  <c r="G81" i="1"/>
  <c r="H81" i="1"/>
  <c r="H80" i="1"/>
  <c r="G80" i="1"/>
  <c r="G77" i="1"/>
  <c r="H77" i="1"/>
  <c r="H76" i="1"/>
  <c r="G76" i="1"/>
  <c r="G73" i="1"/>
  <c r="H73" i="1"/>
  <c r="G74" i="1"/>
  <c r="H74" i="1"/>
  <c r="H72" i="1"/>
  <c r="G72" i="1"/>
  <c r="G61" i="1"/>
  <c r="H61" i="1"/>
  <c r="G62" i="1"/>
  <c r="H62" i="1"/>
  <c r="G63" i="1"/>
  <c r="O164" i="1" s="1"/>
  <c r="H63" i="1"/>
  <c r="H60" i="1"/>
  <c r="G60" i="1"/>
  <c r="G56" i="1"/>
  <c r="H56" i="1"/>
  <c r="G57" i="1"/>
  <c r="H57" i="1"/>
  <c r="G58" i="1"/>
  <c r="H58" i="1"/>
  <c r="H55" i="1"/>
  <c r="G55" i="1"/>
  <c r="G48" i="1"/>
  <c r="H48" i="1"/>
  <c r="G49" i="1"/>
  <c r="H49" i="1"/>
  <c r="H47" i="1"/>
  <c r="G47" i="1"/>
  <c r="G43" i="1"/>
  <c r="H43" i="1"/>
  <c r="G44" i="1"/>
  <c r="H44" i="1"/>
  <c r="G45" i="1"/>
  <c r="H45" i="1"/>
  <c r="H42" i="1"/>
  <c r="G42" i="1"/>
  <c r="G37" i="1"/>
  <c r="H37" i="1"/>
  <c r="H36" i="1"/>
  <c r="G36" i="1"/>
  <c r="G34" i="1"/>
  <c r="H34" i="1"/>
  <c r="H33" i="1"/>
  <c r="G33" i="1"/>
  <c r="G31" i="1"/>
  <c r="O162" i="1" s="1"/>
  <c r="H31" i="1"/>
  <c r="H30" i="1"/>
  <c r="G30" i="1"/>
  <c r="H27" i="1"/>
  <c r="H26" i="1"/>
  <c r="H25" i="1"/>
  <c r="H24" i="1"/>
  <c r="H21" i="1"/>
  <c r="H16" i="1"/>
  <c r="H12" i="1"/>
  <c r="H13" i="1"/>
  <c r="H14" i="1"/>
  <c r="G25" i="1"/>
  <c r="G26" i="1"/>
  <c r="G27" i="1"/>
  <c r="G24" i="1"/>
  <c r="G21" i="1"/>
  <c r="G16" i="1"/>
  <c r="G13" i="1"/>
  <c r="G14" i="1"/>
  <c r="H11" i="1"/>
  <c r="G12" i="1"/>
  <c r="J21" i="1"/>
  <c r="K21" i="1" s="1"/>
  <c r="L21" i="1" s="1"/>
  <c r="J137" i="1"/>
  <c r="K137" i="1" s="1"/>
  <c r="L137" i="1" s="1"/>
  <c r="J136" i="1"/>
  <c r="K136" i="1" s="1"/>
  <c r="L136" i="1" s="1"/>
  <c r="J132" i="1"/>
  <c r="K132" i="1" s="1"/>
  <c r="L132" i="1" s="1"/>
  <c r="J131" i="1"/>
  <c r="K131" i="1" s="1"/>
  <c r="L131" i="1" s="1"/>
  <c r="J129" i="1"/>
  <c r="K129" i="1" s="1"/>
  <c r="L129" i="1" s="1"/>
  <c r="J128" i="1"/>
  <c r="K128" i="1" s="1"/>
  <c r="L128" i="1" s="1"/>
  <c r="J127" i="1"/>
  <c r="K127" i="1" s="1"/>
  <c r="L127" i="1" s="1"/>
  <c r="J126" i="1"/>
  <c r="K126" i="1" s="1"/>
  <c r="L126" i="1" s="1"/>
  <c r="J125" i="1"/>
  <c r="K125" i="1" s="1"/>
  <c r="L125" i="1" s="1"/>
  <c r="J124" i="1"/>
  <c r="K124" i="1" s="1"/>
  <c r="L124" i="1" s="1"/>
  <c r="J123" i="1"/>
  <c r="K123" i="1" s="1"/>
  <c r="L123" i="1" s="1"/>
  <c r="J122" i="1"/>
  <c r="K122" i="1" s="1"/>
  <c r="L122" i="1" s="1"/>
  <c r="J118" i="1"/>
  <c r="K118" i="1" s="1"/>
  <c r="L118" i="1" s="1"/>
  <c r="J115" i="1"/>
  <c r="K115" i="1" s="1"/>
  <c r="L115" i="1" s="1"/>
  <c r="J93" i="1"/>
  <c r="K93" i="1" s="1"/>
  <c r="L93" i="1" s="1"/>
  <c r="J92" i="1"/>
  <c r="K92" i="1" s="1"/>
  <c r="L92" i="1" s="1"/>
  <c r="J91" i="1"/>
  <c r="K91" i="1" s="1"/>
  <c r="L91" i="1" s="1"/>
  <c r="J90" i="1"/>
  <c r="K90" i="1" s="1"/>
  <c r="L90" i="1" s="1"/>
  <c r="J84" i="1"/>
  <c r="K84" i="1" s="1"/>
  <c r="L84" i="1" s="1"/>
  <c r="J83" i="1"/>
  <c r="K83" i="1" s="1"/>
  <c r="L83" i="1" s="1"/>
  <c r="J81" i="1"/>
  <c r="K81" i="1" s="1"/>
  <c r="L81" i="1" s="1"/>
  <c r="J80" i="1"/>
  <c r="K80" i="1" s="1"/>
  <c r="L80" i="1" s="1"/>
  <c r="J77" i="1"/>
  <c r="K77" i="1" s="1"/>
  <c r="L77" i="1" s="1"/>
  <c r="J76" i="1"/>
  <c r="K76" i="1" s="1"/>
  <c r="L76" i="1" s="1"/>
  <c r="J74" i="1"/>
  <c r="K74" i="1" s="1"/>
  <c r="L74" i="1" s="1"/>
  <c r="J73" i="1"/>
  <c r="K73" i="1" s="1"/>
  <c r="L73" i="1" s="1"/>
  <c r="J72" i="1"/>
  <c r="K72" i="1" s="1"/>
  <c r="L72" i="1" s="1"/>
  <c r="J63" i="1"/>
  <c r="K63" i="1" s="1"/>
  <c r="L63" i="1" s="1"/>
  <c r="J62" i="1"/>
  <c r="K62" i="1" s="1"/>
  <c r="L62" i="1" s="1"/>
  <c r="J61" i="1"/>
  <c r="K61" i="1" s="1"/>
  <c r="L61" i="1" s="1"/>
  <c r="J60" i="1"/>
  <c r="K60" i="1" s="1"/>
  <c r="L60" i="1" s="1"/>
  <c r="J58" i="1"/>
  <c r="K58" i="1" s="1"/>
  <c r="L58" i="1" s="1"/>
  <c r="J57" i="1"/>
  <c r="K57" i="1" s="1"/>
  <c r="L57" i="1" s="1"/>
  <c r="J56" i="1"/>
  <c r="K56" i="1" s="1"/>
  <c r="L56" i="1" s="1"/>
  <c r="J55" i="1"/>
  <c r="K55" i="1" s="1"/>
  <c r="L55" i="1" s="1"/>
  <c r="J49" i="1"/>
  <c r="K49" i="1" s="1"/>
  <c r="L49" i="1" s="1"/>
  <c r="J48" i="1"/>
  <c r="K48" i="1" s="1"/>
  <c r="L48" i="1" s="1"/>
  <c r="J47" i="1"/>
  <c r="K47" i="1" s="1"/>
  <c r="L47" i="1" s="1"/>
  <c r="J45" i="1"/>
  <c r="K45" i="1" s="1"/>
  <c r="L45" i="1" s="1"/>
  <c r="J44" i="1"/>
  <c r="K44" i="1" s="1"/>
  <c r="L44" i="1" s="1"/>
  <c r="J43" i="1"/>
  <c r="K43" i="1" s="1"/>
  <c r="L43" i="1" s="1"/>
  <c r="J42" i="1"/>
  <c r="K42" i="1" s="1"/>
  <c r="L42" i="1" s="1"/>
  <c r="J37" i="1"/>
  <c r="K37" i="1" s="1"/>
  <c r="L37" i="1" s="1"/>
  <c r="J36" i="1"/>
  <c r="K36" i="1" s="1"/>
  <c r="L36" i="1" s="1"/>
  <c r="J34" i="1"/>
  <c r="K34" i="1" s="1"/>
  <c r="L34" i="1" s="1"/>
  <c r="J33" i="1"/>
  <c r="K33" i="1" s="1"/>
  <c r="L33" i="1" s="1"/>
  <c r="J31" i="1"/>
  <c r="K31" i="1" s="1"/>
  <c r="L31" i="1" s="1"/>
  <c r="J30" i="1"/>
  <c r="K30" i="1" s="1"/>
  <c r="L30" i="1" s="1"/>
  <c r="J25" i="1"/>
  <c r="K25" i="1" s="1"/>
  <c r="L25" i="1" s="1"/>
  <c r="J26" i="1"/>
  <c r="K26" i="1" s="1"/>
  <c r="L26" i="1" s="1"/>
  <c r="J27" i="1"/>
  <c r="K27" i="1" s="1"/>
  <c r="L27" i="1" s="1"/>
  <c r="J24" i="1"/>
  <c r="K24" i="1" s="1"/>
  <c r="L24" i="1" s="1"/>
  <c r="J16" i="1"/>
  <c r="K16" i="1" s="1"/>
  <c r="L16" i="1" s="1"/>
  <c r="J13" i="1"/>
  <c r="K13" i="1" s="1"/>
  <c r="L13" i="1" s="1"/>
  <c r="J14" i="1"/>
  <c r="K14" i="1" s="1"/>
  <c r="L14" i="1" s="1"/>
  <c r="J11" i="1"/>
  <c r="K11" i="1" s="1"/>
  <c r="L11" i="1" s="1"/>
  <c r="L138" i="1" l="1"/>
  <c r="F36" i="19" s="1"/>
  <c r="F37" i="19"/>
  <c r="I262" i="186"/>
  <c r="H296" i="186" s="1"/>
  <c r="I296" i="186" s="1"/>
  <c r="I295" i="186" s="1"/>
  <c r="H158" i="186" s="1"/>
  <c r="I158" i="186" s="1"/>
  <c r="I37" i="186"/>
  <c r="J52" i="1" s="1"/>
  <c r="K52" i="1" s="1"/>
  <c r="L52" i="1" s="1"/>
  <c r="I24" i="186"/>
  <c r="J19" i="1" s="1"/>
  <c r="K19" i="1" s="1"/>
  <c r="L19" i="1" s="1"/>
  <c r="I18" i="186"/>
  <c r="J18" i="1" s="1"/>
  <c r="K18" i="1" s="1"/>
  <c r="L18" i="1" s="1"/>
  <c r="J17" i="1"/>
  <c r="K17" i="1" s="1"/>
  <c r="L17" i="1" s="1"/>
  <c r="K29" i="1"/>
  <c r="E14" i="19" s="1"/>
  <c r="I32" i="186"/>
  <c r="J39" i="1" s="1"/>
  <c r="K39" i="1" s="1"/>
  <c r="L39" i="1" s="1"/>
  <c r="H281" i="186"/>
  <c r="I281" i="186" s="1"/>
  <c r="I280" i="186" s="1"/>
  <c r="H273" i="186"/>
  <c r="H215" i="186"/>
  <c r="I215" i="186" s="1"/>
  <c r="I214" i="186" s="1"/>
  <c r="J120" i="1" s="1"/>
  <c r="K120" i="1" s="1"/>
  <c r="L120" i="1" s="1"/>
  <c r="H200" i="186"/>
  <c r="I200" i="186" s="1"/>
  <c r="I198" i="186" s="1"/>
  <c r="J117" i="1" s="1"/>
  <c r="K117" i="1" s="1"/>
  <c r="L117" i="1" s="1"/>
  <c r="H190" i="186"/>
  <c r="I190" i="186" s="1"/>
  <c r="I188" i="186" s="1"/>
  <c r="J114" i="1" s="1"/>
  <c r="K114" i="1" s="1"/>
  <c r="L114" i="1" s="1"/>
  <c r="H181" i="186"/>
  <c r="H171" i="186"/>
  <c r="I171" i="186" s="1"/>
  <c r="I169" i="186" s="1"/>
  <c r="J110" i="1" s="1"/>
  <c r="K110" i="1" s="1"/>
  <c r="L110" i="1" s="1"/>
  <c r="H166" i="186"/>
  <c r="I166" i="186" s="1"/>
  <c r="I164" i="186" s="1"/>
  <c r="J109" i="1" s="1"/>
  <c r="K109" i="1" s="1"/>
  <c r="L109" i="1" s="1"/>
  <c r="H144" i="186"/>
  <c r="I144" i="186" s="1"/>
  <c r="H130" i="186"/>
  <c r="I130" i="186" s="1"/>
  <c r="I128" i="186" s="1"/>
  <c r="J104" i="1" s="1"/>
  <c r="K104" i="1" s="1"/>
  <c r="L104" i="1" s="1"/>
  <c r="H120" i="186"/>
  <c r="I120" i="186" s="1"/>
  <c r="I118" i="186" s="1"/>
  <c r="J102" i="1" s="1"/>
  <c r="K102" i="1" s="1"/>
  <c r="L102" i="1" s="1"/>
  <c r="H115" i="186"/>
  <c r="I115" i="186" s="1"/>
  <c r="I113" i="186" s="1"/>
  <c r="J101" i="1" s="1"/>
  <c r="K101" i="1" s="1"/>
  <c r="L101" i="1" s="1"/>
  <c r="H105" i="186"/>
  <c r="I105" i="186" s="1"/>
  <c r="I103" i="186" s="1"/>
  <c r="J100" i="1" s="1"/>
  <c r="K100" i="1" s="1"/>
  <c r="L100" i="1" s="1"/>
  <c r="H95" i="186"/>
  <c r="I95" i="186" s="1"/>
  <c r="I94" i="186" s="1"/>
  <c r="J98" i="1" s="1"/>
  <c r="K98" i="1" s="1"/>
  <c r="L98" i="1" s="1"/>
  <c r="H91" i="186"/>
  <c r="I91" i="186" s="1"/>
  <c r="I90" i="186" s="1"/>
  <c r="J97" i="1" s="1"/>
  <c r="K97" i="1" s="1"/>
  <c r="L97" i="1" s="1"/>
  <c r="H87" i="186"/>
  <c r="I87" i="186" s="1"/>
  <c r="I86" i="186" s="1"/>
  <c r="J96" i="1" s="1"/>
  <c r="K96" i="1" s="1"/>
  <c r="L96" i="1" s="1"/>
  <c r="H82" i="186"/>
  <c r="I82" i="186" s="1"/>
  <c r="I81" i="186" s="1"/>
  <c r="J95" i="1" s="1"/>
  <c r="K95" i="1" s="1"/>
  <c r="L95" i="1" s="1"/>
  <c r="L10" i="1"/>
  <c r="K10" i="1"/>
  <c r="E11" i="19" s="1"/>
  <c r="K23" i="1"/>
  <c r="E13" i="19" s="1"/>
  <c r="K32" i="1"/>
  <c r="E15" i="19" s="1"/>
  <c r="K35" i="1"/>
  <c r="E16" i="19" s="1"/>
  <c r="K41" i="1"/>
  <c r="E19" i="19" s="1"/>
  <c r="K46" i="1"/>
  <c r="E20" i="19" s="1"/>
  <c r="K54" i="1"/>
  <c r="E23" i="19" s="1"/>
  <c r="K59" i="1"/>
  <c r="E24" i="19" s="1"/>
  <c r="K64" i="1"/>
  <c r="E25" i="19" s="1"/>
  <c r="K71" i="1"/>
  <c r="E27" i="19" s="1"/>
  <c r="K75" i="1"/>
  <c r="E28" i="19" s="1"/>
  <c r="L75" i="1"/>
  <c r="F28" i="19" s="1"/>
  <c r="I39" i="35" s="1"/>
  <c r="K79" i="1"/>
  <c r="E29" i="19" s="1"/>
  <c r="K85" i="1"/>
  <c r="E31" i="19" s="1"/>
  <c r="K121" i="1"/>
  <c r="E33" i="19" s="1"/>
  <c r="K130" i="1"/>
  <c r="E34" i="19" s="1"/>
  <c r="K135" i="1"/>
  <c r="E35" i="19" s="1"/>
  <c r="H185" i="186" l="1"/>
  <c r="I185" i="186" s="1"/>
  <c r="I183" i="186" s="1"/>
  <c r="J113" i="1" s="1"/>
  <c r="K113" i="1" s="1"/>
  <c r="L113" i="1" s="1"/>
  <c r="H176" i="186"/>
  <c r="I176" i="186" s="1"/>
  <c r="I174" i="186" s="1"/>
  <c r="J111" i="1" s="1"/>
  <c r="K111" i="1" s="1"/>
  <c r="L111" i="1" s="1"/>
  <c r="F11" i="19"/>
  <c r="H100" i="186"/>
  <c r="I100" i="186" s="1"/>
  <c r="I99" i="186" s="1"/>
  <c r="J99" i="1" s="1"/>
  <c r="K99" i="1" s="1"/>
  <c r="L99" i="1" s="1"/>
  <c r="H195" i="186"/>
  <c r="I195" i="186" s="1"/>
  <c r="I193" i="186" s="1"/>
  <c r="J116" i="1" s="1"/>
  <c r="K116" i="1" s="1"/>
  <c r="L116" i="1" s="1"/>
  <c r="H110" i="186"/>
  <c r="I110" i="186" s="1"/>
  <c r="I108" i="186" s="1"/>
  <c r="H203" i="186"/>
  <c r="I203" i="186" s="1"/>
  <c r="I202" i="186" s="1"/>
  <c r="J119" i="1" s="1"/>
  <c r="K119" i="1" s="1"/>
  <c r="L119" i="1" s="1"/>
  <c r="H125" i="186"/>
  <c r="I125" i="186" s="1"/>
  <c r="I123" i="186" s="1"/>
  <c r="J103" i="1" s="1"/>
  <c r="K103" i="1" s="1"/>
  <c r="L103" i="1" s="1"/>
  <c r="H277" i="186"/>
  <c r="I277" i="186" s="1"/>
  <c r="I276" i="186" s="1"/>
  <c r="H135" i="186"/>
  <c r="I135" i="186" s="1"/>
  <c r="I133" i="186" s="1"/>
  <c r="J105" i="1" s="1"/>
  <c r="K105" i="1" s="1"/>
  <c r="L105" i="1" s="1"/>
  <c r="H286" i="186"/>
  <c r="I286" i="186" s="1"/>
  <c r="I285" i="186" s="1"/>
  <c r="H150" i="186" s="1"/>
  <c r="I150" i="186" s="1"/>
  <c r="H140" i="186"/>
  <c r="I140" i="186" s="1"/>
  <c r="I138" i="186" s="1"/>
  <c r="J106" i="1" s="1"/>
  <c r="K106" i="1" s="1"/>
  <c r="L106" i="1" s="1"/>
  <c r="H291" i="186"/>
  <c r="I291" i="186" s="1"/>
  <c r="I290" i="186" s="1"/>
  <c r="H152" i="186" s="1"/>
  <c r="I152" i="186" s="1"/>
  <c r="H161" i="186"/>
  <c r="I161" i="186" s="1"/>
  <c r="I159" i="186" s="1"/>
  <c r="J108" i="1" s="1"/>
  <c r="K108" i="1" s="1"/>
  <c r="L108" i="1" s="1"/>
  <c r="D39" i="35"/>
  <c r="G39" i="35"/>
  <c r="F39" i="35"/>
  <c r="E39" i="35"/>
  <c r="K51" i="1"/>
  <c r="E21" i="19" s="1"/>
  <c r="K38" i="1"/>
  <c r="E17" i="19" s="1"/>
  <c r="L29" i="1"/>
  <c r="F14" i="19" s="1"/>
  <c r="I17" i="35" s="1"/>
  <c r="I181" i="186"/>
  <c r="I179" i="186" s="1"/>
  <c r="J112" i="1" s="1"/>
  <c r="K112" i="1" s="1"/>
  <c r="L112" i="1" s="1"/>
  <c r="I273" i="186"/>
  <c r="I271" i="186" s="1"/>
  <c r="H151" i="186" s="1"/>
  <c r="I151" i="186" s="1"/>
  <c r="H149" i="186"/>
  <c r="I149" i="186" s="1"/>
  <c r="H147" i="186"/>
  <c r="I147" i="186" s="1"/>
  <c r="L38" i="1"/>
  <c r="F17" i="19" s="1"/>
  <c r="I23" i="35" s="1"/>
  <c r="L35" i="1"/>
  <c r="F16" i="19" s="1"/>
  <c r="I21" i="35" s="1"/>
  <c r="I11" i="35" l="1"/>
  <c r="D11" i="35" s="1"/>
  <c r="H11" i="35" s="1"/>
  <c r="I143" i="186"/>
  <c r="J107" i="1" s="1"/>
  <c r="K107" i="1" s="1"/>
  <c r="L107" i="1" s="1"/>
  <c r="H39" i="35"/>
  <c r="D23" i="35"/>
  <c r="G23" i="35"/>
  <c r="F23" i="35"/>
  <c r="E23" i="35"/>
  <c r="G17" i="35"/>
  <c r="F17" i="35"/>
  <c r="E17" i="35"/>
  <c r="D17" i="35"/>
  <c r="G21" i="35"/>
  <c r="F21" i="35"/>
  <c r="E21" i="35"/>
  <c r="D21" i="35"/>
  <c r="L15" i="1"/>
  <c r="K15" i="1"/>
  <c r="E12" i="19" s="1"/>
  <c r="L51" i="1"/>
  <c r="F21" i="19" s="1"/>
  <c r="I29" i="35" s="1"/>
  <c r="L23" i="1"/>
  <c r="F13" i="19" s="1"/>
  <c r="I15" i="35" s="1"/>
  <c r="F12" i="19" l="1"/>
  <c r="K94" i="1"/>
  <c r="E32" i="19" s="1"/>
  <c r="H17" i="35"/>
  <c r="H21" i="35"/>
  <c r="H23" i="35"/>
  <c r="D15" i="35"/>
  <c r="G15" i="35"/>
  <c r="F15" i="35"/>
  <c r="E15" i="35"/>
  <c r="G29" i="35"/>
  <c r="F29" i="35"/>
  <c r="E29" i="35"/>
  <c r="D29" i="35"/>
  <c r="L64" i="1"/>
  <c r="F25" i="19" s="1"/>
  <c r="I35" i="35" s="1"/>
  <c r="L32" i="1"/>
  <c r="F15" i="19" s="1"/>
  <c r="I19" i="35" s="1"/>
  <c r="L41" i="1"/>
  <c r="F19" i="19" s="1"/>
  <c r="I25" i="35" s="1"/>
  <c r="L59" i="1"/>
  <c r="F24" i="19" s="1"/>
  <c r="I33" i="35" s="1"/>
  <c r="I13" i="35" l="1"/>
  <c r="D13" i="35" s="1"/>
  <c r="H29" i="35"/>
  <c r="G25" i="35"/>
  <c r="F25" i="35"/>
  <c r="E25" i="35"/>
  <c r="D25" i="35"/>
  <c r="G19" i="35"/>
  <c r="E19" i="35"/>
  <c r="D19" i="35"/>
  <c r="F19" i="35"/>
  <c r="F33" i="35"/>
  <c r="E33" i="35"/>
  <c r="D33" i="35"/>
  <c r="G33" i="35"/>
  <c r="G35" i="35"/>
  <c r="D35" i="35"/>
  <c r="F35" i="35"/>
  <c r="E35" i="35"/>
  <c r="H15" i="35"/>
  <c r="L46" i="1"/>
  <c r="L54" i="1"/>
  <c r="F23" i="19" s="1"/>
  <c r="I31" i="35" s="1"/>
  <c r="L135" i="1"/>
  <c r="F35" i="19" s="1"/>
  <c r="L85" i="1"/>
  <c r="L71" i="1"/>
  <c r="F27" i="19" s="1"/>
  <c r="I37" i="35" s="1"/>
  <c r="I51" i="35" l="1"/>
  <c r="G51" i="35" s="1"/>
  <c r="I55" i="35"/>
  <c r="G13" i="35"/>
  <c r="F13" i="35"/>
  <c r="E13" i="35"/>
  <c r="F31" i="19"/>
  <c r="I43" i="35" s="1"/>
  <c r="F43" i="35" s="1"/>
  <c r="F20" i="19"/>
  <c r="G37" i="35"/>
  <c r="F37" i="35"/>
  <c r="E37" i="35"/>
  <c r="D37" i="35"/>
  <c r="H19" i="35"/>
  <c r="H25" i="35"/>
  <c r="H35" i="35"/>
  <c r="H33" i="35"/>
  <c r="D31" i="35"/>
  <c r="G31" i="35"/>
  <c r="F31" i="35"/>
  <c r="E31" i="35"/>
  <c r="L79" i="1"/>
  <c r="L94" i="1"/>
  <c r="F32" i="19" s="1"/>
  <c r="I45" i="35" s="1"/>
  <c r="G43" i="35" l="1"/>
  <c r="D43" i="35"/>
  <c r="E43" i="35"/>
  <c r="F51" i="35"/>
  <c r="D51" i="35"/>
  <c r="E51" i="35"/>
  <c r="F55" i="35"/>
  <c r="E55" i="35"/>
  <c r="D55" i="35"/>
  <c r="G55" i="35"/>
  <c r="H13" i="35"/>
  <c r="I27" i="35"/>
  <c r="F29" i="19"/>
  <c r="I41" i="35" s="1"/>
  <c r="G41" i="35" s="1"/>
  <c r="H37" i="35"/>
  <c r="G45" i="35"/>
  <c r="F45" i="35"/>
  <c r="E45" i="35"/>
  <c r="D45" i="35"/>
  <c r="H31" i="35"/>
  <c r="L121" i="1"/>
  <c r="L130" i="1"/>
  <c r="F34" i="19" s="1"/>
  <c r="M152" i="1" l="1"/>
  <c r="L152" i="1"/>
  <c r="N121" i="1" s="1"/>
  <c r="H43" i="35"/>
  <c r="H51" i="35"/>
  <c r="H55" i="35"/>
  <c r="I49" i="35"/>
  <c r="G49" i="35" s="1"/>
  <c r="I53" i="35"/>
  <c r="D27" i="35"/>
  <c r="G27" i="35"/>
  <c r="F27" i="35"/>
  <c r="E27" i="35"/>
  <c r="F41" i="35"/>
  <c r="D41" i="35"/>
  <c r="E41" i="35"/>
  <c r="F33" i="19"/>
  <c r="I47" i="35" s="1"/>
  <c r="F47" i="35" s="1"/>
  <c r="H45" i="35"/>
  <c r="N11" i="1" l="1"/>
  <c r="N13" i="1"/>
  <c r="N142" i="1"/>
  <c r="N33" i="1"/>
  <c r="N146" i="1"/>
  <c r="N116" i="1"/>
  <c r="N136" i="1"/>
  <c r="N134" i="1"/>
  <c r="N122" i="1"/>
  <c r="N39" i="1"/>
  <c r="N63" i="1"/>
  <c r="N75" i="1"/>
  <c r="N67" i="1"/>
  <c r="N103" i="1"/>
  <c r="N111" i="1"/>
  <c r="N74" i="1"/>
  <c r="N109" i="1"/>
  <c r="N85" i="1"/>
  <c r="N96" i="1"/>
  <c r="N101" i="1"/>
  <c r="N133" i="1"/>
  <c r="N30" i="1"/>
  <c r="N25" i="1"/>
  <c r="N66" i="1"/>
  <c r="N89" i="1"/>
  <c r="N79" i="1"/>
  <c r="N68" i="1"/>
  <c r="N108" i="1"/>
  <c r="N72" i="1"/>
  <c r="N27" i="1"/>
  <c r="N29" i="1"/>
  <c r="N15" i="1"/>
  <c r="N49" i="1"/>
  <c r="N19" i="1"/>
  <c r="N132" i="1"/>
  <c r="N41" i="1"/>
  <c r="N23" i="1"/>
  <c r="N48" i="1"/>
  <c r="N51" i="1"/>
  <c r="N97" i="1"/>
  <c r="N26" i="1"/>
  <c r="N93" i="1"/>
  <c r="N42" i="1"/>
  <c r="N99" i="1"/>
  <c r="N40" i="1"/>
  <c r="N145" i="1"/>
  <c r="N88" i="1"/>
  <c r="N12" i="1"/>
  <c r="N104" i="1"/>
  <c r="N38" i="1"/>
  <c r="N84" i="1"/>
  <c r="N124" i="1"/>
  <c r="N43" i="1"/>
  <c r="N45" i="1"/>
  <c r="N31" i="1"/>
  <c r="N65" i="1"/>
  <c r="N35" i="1"/>
  <c r="N21" i="1"/>
  <c r="N57" i="1"/>
  <c r="N144" i="1"/>
  <c r="N61" i="1"/>
  <c r="N24" i="1"/>
  <c r="N95" i="1"/>
  <c r="N73" i="1"/>
  <c r="N113" i="1"/>
  <c r="N69" i="1"/>
  <c r="N135" i="1"/>
  <c r="N129" i="1"/>
  <c r="N139" i="1"/>
  <c r="N147" i="1"/>
  <c r="N50" i="1"/>
  <c r="N36" i="1"/>
  <c r="N82" i="1"/>
  <c r="N70" i="1"/>
  <c r="N94" i="1"/>
  <c r="N114" i="1"/>
  <c r="N10" i="1"/>
  <c r="N59" i="1"/>
  <c r="N81" i="1"/>
  <c r="N37" i="1"/>
  <c r="N71" i="1"/>
  <c r="N107" i="1"/>
  <c r="N32" i="1"/>
  <c r="N125" i="1"/>
  <c r="N106" i="1"/>
  <c r="N18" i="1"/>
  <c r="N117" i="1"/>
  <c r="N140" i="1"/>
  <c r="N46" i="1"/>
  <c r="N64" i="1"/>
  <c r="N47" i="1"/>
  <c r="N87" i="1"/>
  <c r="N92" i="1"/>
  <c r="N150" i="1"/>
  <c r="N102" i="1"/>
  <c r="N126" i="1"/>
  <c r="N118" i="1"/>
  <c r="N77" i="1"/>
  <c r="N53" i="1"/>
  <c r="N138" i="1"/>
  <c r="N28" i="1"/>
  <c r="N120" i="1"/>
  <c r="N20" i="1"/>
  <c r="N60" i="1"/>
  <c r="N52" i="1"/>
  <c r="N98" i="1"/>
  <c r="N137" i="1"/>
  <c r="N56" i="1"/>
  <c r="N91" i="1"/>
  <c r="N83" i="1"/>
  <c r="N123" i="1"/>
  <c r="N128" i="1"/>
  <c r="N141" i="1"/>
  <c r="N34" i="1"/>
  <c r="N55" i="1"/>
  <c r="N76" i="1"/>
  <c r="N151" i="1"/>
  <c r="N119" i="1"/>
  <c r="N80" i="1"/>
  <c r="N130" i="1"/>
  <c r="N16" i="1"/>
  <c r="N90" i="1"/>
  <c r="N115" i="1"/>
  <c r="N131" i="1"/>
  <c r="N22" i="1"/>
  <c r="N44" i="1"/>
  <c r="N54" i="1"/>
  <c r="N105" i="1"/>
  <c r="N86" i="1"/>
  <c r="N148" i="1"/>
  <c r="N14" i="1"/>
  <c r="N143" i="1"/>
  <c r="N149" i="1"/>
  <c r="N112" i="1"/>
  <c r="N78" i="1"/>
  <c r="N127" i="1"/>
  <c r="N110" i="1"/>
  <c r="N17" i="1"/>
  <c r="N58" i="1"/>
  <c r="N62" i="1"/>
  <c r="N100" i="1"/>
  <c r="F49" i="35"/>
  <c r="D49" i="35"/>
  <c r="E49" i="35"/>
  <c r="G53" i="35"/>
  <c r="E53" i="35"/>
  <c r="F53" i="35"/>
  <c r="D53" i="35"/>
  <c r="H27" i="35"/>
  <c r="F39" i="19"/>
  <c r="G37" i="19" s="1"/>
  <c r="L14" i="199"/>
  <c r="J14" i="199" s="1"/>
  <c r="J15" i="199" s="1"/>
  <c r="H41" i="35"/>
  <c r="D47" i="35"/>
  <c r="E47" i="35"/>
  <c r="G47" i="35"/>
  <c r="F58" i="35" l="1"/>
  <c r="H49" i="35"/>
  <c r="E58" i="35"/>
  <c r="G58" i="35"/>
  <c r="H53" i="35"/>
  <c r="D58" i="35"/>
  <c r="D60" i="35" s="1"/>
  <c r="E60" i="35" s="1"/>
  <c r="F60" i="35" s="1"/>
  <c r="G60" i="35" s="1"/>
  <c r="G33" i="19"/>
  <c r="G36" i="19"/>
  <c r="G23" i="19"/>
  <c r="G35" i="19"/>
  <c r="L15" i="199"/>
  <c r="J16" i="199" s="1"/>
  <c r="G15" i="19"/>
  <c r="G20" i="19"/>
  <c r="H47" i="35"/>
  <c r="G21" i="19"/>
  <c r="G32" i="19"/>
  <c r="G27" i="19"/>
  <c r="G16" i="19"/>
  <c r="G34" i="19"/>
  <c r="G12" i="19"/>
  <c r="G29" i="19"/>
  <c r="G19" i="19"/>
  <c r="G13" i="19"/>
  <c r="G17" i="19"/>
  <c r="G11" i="19"/>
  <c r="G28" i="19"/>
  <c r="G24" i="19"/>
  <c r="G14" i="19"/>
  <c r="G31" i="19"/>
  <c r="G25" i="19"/>
  <c r="H58" i="35" l="1"/>
  <c r="C33" i="35" s="1"/>
  <c r="I16" i="199"/>
  <c r="L16" i="199"/>
  <c r="C23" i="35" l="1"/>
  <c r="C55" i="35"/>
  <c r="C11" i="35"/>
  <c r="C37" i="35"/>
  <c r="C49" i="35"/>
  <c r="C39" i="35"/>
  <c r="C43" i="35"/>
  <c r="C31" i="35"/>
  <c r="C17" i="35"/>
  <c r="C15" i="35"/>
  <c r="C29" i="35"/>
  <c r="C41" i="35"/>
  <c r="C21" i="35"/>
  <c r="C45" i="35"/>
  <c r="C19" i="35"/>
  <c r="C27" i="35"/>
  <c r="C13" i="35"/>
  <c r="C51" i="35"/>
  <c r="C35" i="35"/>
  <c r="C47" i="35"/>
  <c r="C25" i="35"/>
  <c r="C53" i="35"/>
</calcChain>
</file>

<file path=xl/sharedStrings.xml><?xml version="1.0" encoding="utf-8"?>
<sst xmlns="http://schemas.openxmlformats.org/spreadsheetml/2006/main" count="118431" uniqueCount="63059">
  <si>
    <t>OBRA:</t>
  </si>
  <si>
    <t>DATA:</t>
  </si>
  <si>
    <t>ENDEREÇO:</t>
  </si>
  <si>
    <t>BDI:</t>
  </si>
  <si>
    <t>DATA BASE:</t>
  </si>
  <si>
    <t>REV:</t>
  </si>
  <si>
    <t>ENC. SOCIAIS HORISTA:</t>
  </si>
  <si>
    <t>ITEM</t>
  </si>
  <si>
    <t>DISCRIMINAÇÃO</t>
  </si>
  <si>
    <t>TOTAL 
COM BDI</t>
  </si>
  <si>
    <t>%</t>
  </si>
  <si>
    <t xml:space="preserve">TOTAL  </t>
  </si>
  <si>
    <t>COMPOSIÇÃO DA PARCELA DE BDI (BONIFICAÇÃO E DESPESAS INDIRETAS)</t>
  </si>
  <si>
    <t>DESONERAÇÃO DA MÃO DE OBRA</t>
  </si>
  <si>
    <t>Valores adotados com base no Acordão do TCU nº 2622/2013</t>
  </si>
  <si>
    <t>A - Administração Central</t>
  </si>
  <si>
    <t>B - Custos Financeiros</t>
  </si>
  <si>
    <t>C - Riscos</t>
  </si>
  <si>
    <t>D - Seguros e Garantias Contratuais</t>
  </si>
  <si>
    <t>ITENS RELATIVOS À ADMINISTRAÇÃO DA OBRA</t>
  </si>
  <si>
    <t xml:space="preserve">% </t>
  </si>
  <si>
    <t>E - Lucro Operacional</t>
  </si>
  <si>
    <t>LUCRO</t>
  </si>
  <si>
    <t>TRIBUTOS</t>
  </si>
  <si>
    <t>F - PIS</t>
  </si>
  <si>
    <t>G - COFINS</t>
  </si>
  <si>
    <t>I - CONTRIBUIÇÃO PREVIDENCIÁRIA SOBRE A RENDA BRUTA</t>
  </si>
  <si>
    <t>Assim, com base na fórmula proposta pelo acordão TCU nº 2622/2013, temos:</t>
  </si>
  <si>
    <t>BDI  COM TRIBUTOS (%)</t>
  </si>
  <si>
    <t>REVISÃO:</t>
  </si>
  <si>
    <t>PLANILHA ORÇAMENTÁRIA</t>
  </si>
  <si>
    <t>FONTE</t>
  </si>
  <si>
    <t>CÓDIGO SERVIÇO</t>
  </si>
  <si>
    <t>DESCRIÇÃO DO SERVIÇO</t>
  </si>
  <si>
    <t>UNID</t>
  </si>
  <si>
    <t>QTDE TOTAL</t>
  </si>
  <si>
    <t>CUSTO UNIT.
R$</t>
  </si>
  <si>
    <t>CUSTO TOTAL 
R$</t>
  </si>
  <si>
    <t>TOTAL 
C/ BDI</t>
  </si>
  <si>
    <t>CPU</t>
  </si>
  <si>
    <t>SINAPI</t>
  </si>
  <si>
    <t/>
  </si>
  <si>
    <t>TOTAL</t>
  </si>
  <si>
    <t xml:space="preserve"> </t>
  </si>
  <si>
    <t>M2</t>
  </si>
  <si>
    <t>M3</t>
  </si>
  <si>
    <t>KG</t>
  </si>
  <si>
    <t>M</t>
  </si>
  <si>
    <t>MONTAGEM E DESMONTAGEM DE ANDAIME TUBULAR TIPO TORRE (EXCLUSIVE ANDAIME E LIMPEZA). AF_11/2017</t>
  </si>
  <si>
    <t>M3XKM</t>
  </si>
  <si>
    <t>PREPARO DE FUNDO DE VALA COM LARGURA MENOR QUE 1,5 M (ACERTO DO SOLO NATURAL). AF_08/2020</t>
  </si>
  <si>
    <t>EXECUÇÃO DE PASSEIO (CALÇADA) OU PISO DE CONCRETO COM CONCRETO MOLDADO IN LOCO, FEITO EM OBRA, ACABAMENTO CONVENCIONAL, ESPESSURA 8 CM, ARMADO. AF_08/2022</t>
  </si>
  <si>
    <t>CAIXA DE INSPEÇÃO PARA ATERRAMENTO, CIRCULAR, EM POLIETILENO, DIÂMETRO INTERNO = 0,3 M. AF_12/2020</t>
  </si>
  <si>
    <t>CRONOGRAMA FÍSICO-FINANCEIRO</t>
  </si>
  <si>
    <t>SERVIÇOS</t>
  </si>
  <si>
    <t>ÍNDICE</t>
  </si>
  <si>
    <t>MÊS 01</t>
  </si>
  <si>
    <t>MÊS 02</t>
  </si>
  <si>
    <t>MÊS 03</t>
  </si>
  <si>
    <t>MÊS 04</t>
  </si>
  <si>
    <t>VALOR</t>
  </si>
  <si>
    <t>SERVIÇO</t>
  </si>
  <si>
    <t>% no PERÍODO</t>
  </si>
  <si>
    <t>H</t>
  </si>
  <si>
    <t>CHP</t>
  </si>
  <si>
    <t>CHI</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</si>
  <si>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</si>
  <si>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</si>
  <si>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ARGAMASSA TRAÇO 1:1:6 (EM VOLUME DE CIMENTO, CAL E AREIA MÉDIA ÚMIDA) PARA EMBOÇO/MASSA ÚNICA/ASSENTAMENTO DE ALVENARIA DE VEDAÇÃO, PREPARO MANUAL. AF_08/2019</t>
  </si>
  <si>
    <t>MASSA ÚNICA, PARA RECEBIMENTO DE PINTURA, EM ARGAMASSA TRAÇO 1:2:8, PREPARO MANUAL, APLICADA MANUALMENTE EM FACES INTERNAS DE PAREDES, ESPESSURA DE 20MM, COM EXECUÇÃO DE TALISCAS. AF_06/2014</t>
  </si>
  <si>
    <t>CONTRAPISO EM ARGAMASSA TRAÇO 1:4 (CIMENTO E AREIA), PREPARO MANUAL, APLICADO EM ÁREAS SECAS SOBRE LAJE, NÃO ADERIDO, ACABAMENTO NÃO REFORÇADO, ESPESSURA 6CM. AF_07/2021</t>
  </si>
  <si>
    <t>CHAPISCO APLICADO EM ALVENARIAS E ESTRUTURAS DE CONCRETO INTERNAS, COM COLHER DE PEDREIRO.  ARGAMASSA TRAÇO 1:3 COM PREPARO MANUAL. AF_10/2022</t>
  </si>
  <si>
    <t>AUXILIAR DE ELETRICISTA COM ENCARGOS COMPLEMENTARES</t>
  </si>
  <si>
    <t>CARPINTEIRO DE FORMAS COM ENCARGOS COMPLEMENTARES</t>
  </si>
  <si>
    <t>PEDREIRO COM ENCARGOS COMPLEMENTARES</t>
  </si>
  <si>
    <t>SERVENTE COM ENCARGOS COMPLEMENTARES</t>
  </si>
  <si>
    <t>ESCAVAÇÃO MECANIZADA DE VALA COM PROFUNDIDADE ATÉ 1,5 M (MÉDIA MONTANTE E JUSANTE/UMA COMPOSIÇÃO POR TRECHO), RETROESCAV. (0,26 M3), LARGURA DE 0,8 M A 1,5 M, EM SOLO DE 1A CATEGORIA, LOCAIS COM BAIXO NÍVEL DE INTERFERÊNCIA. AF_02/2021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</si>
  <si>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</si>
  <si>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</si>
  <si>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</si>
  <si>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</si>
  <si>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CURSO DE CAPACITAÇÃO PARA ELETRICISTA (ENCARGOS COMPLEMENTARES) - HORISTA</t>
  </si>
  <si>
    <t>PEÇA RETANGULAR PRÉ-MOLDADA, VOLUME DE CONCRETO DE 10 A 30 LITROS, TAXA DE AÇO APROXIMADA DE 30KG/M³. AF_01/2018</t>
  </si>
  <si>
    <t>PEÇA RETANGULAR PRÉ-MOLDADA, VOLUME DE CONCRETO ACIMA DE 100 LITROS, TAXA DE AÇO APROXIMADA DE 30KG/M³. AF_01/2018</t>
  </si>
  <si>
    <t>CAIXA ENTERRADA ELÉTRICA RETANGULAR, EM ALVENARIA COM TIJOLOS CERÂMICOS MACIÇOS, FUNDO COM BRITA, DIMENSÕES INTERNAS: 0,3X0,3X0,3 M. AF_12/2020</t>
  </si>
  <si>
    <t>ASSENTAMENTO DE POSTE DE CONCRETO COM COMPRIMENTO NOMINAL DE 10 M, CARGA NOMINAL MENOR OU IGUAL A 1000 DAN, ENGASTAMENTO SIMPLES COM 1,6 M DE SOLO (NÃO INCLUI FORNECIMENTO). AF_11/2019</t>
  </si>
  <si>
    <t>PINTURA COM TINTA ALQUÍDICA DE ACABAMENTO (ESMALTE SINTÉTICO FOSCO) APLICADA A ROLO OU PINCEL SOBRE SUPERFÍCIES METÁLICAS (EXCETO PERFIL) EXECUTADO EM OBRA (POR DEMÃO). AF_01/2020</t>
  </si>
  <si>
    <t>SUPORTE MÃO FRANCESA EM ACO, ABAS IGUAIS 40 CM, CAPACIDADE MINIMA 70 KG, BRANCO - FORNECIMENTO E INSTALAÇÃO. AF_01/2020</t>
  </si>
  <si>
    <t>PISO DE BORRACHA ESPORTIVO, ESPESSURA 15MM, ASSENTADO COM ARGAMASSA. AF_09/2020</t>
  </si>
  <si>
    <t>PINTURA DE PISO COM TINTA EPÓXI, APLICAÇÃO MANUAL, 2 DEMÃOS, INCLUSO PRIMER EPÓXI. AF_05/2021</t>
  </si>
  <si>
    <t>GRELHA DE FERRO FUNDIDO SIMPLES COM REQUADRO, 200 X 1000 MM, ASSENTADA COM ARGAMASSA 1 : 3 CIMENTO: AREIA - FORNECIMENTO E INSTALAÇÃO. AF_08/2021</t>
  </si>
  <si>
    <t>INSTALAÇÃO DE PERGOLADO DE MADEIRA, EM MAÇARANDUBA, ANGELIM OU EQUIVALENTE DA REGIÃO, FIXADO COM CONCRETO SOBRE SOLO. AF_11/2021</t>
  </si>
  <si>
    <t>ALVENARIA DE VEDAÇÃO DE BLOCOS CERÂMICOS FURADOS NA VERTICAL DE 14X19X39 CM (ESPESSURA 14 CM) E ARGAMASSA DE ASSENTAMENTO COM PREPARO MANUAL. AF_12/2021</t>
  </si>
  <si>
    <t>PAR</t>
  </si>
  <si>
    <t>TRAVES P/ FUTEBOL CAMPO C/ TUBO 4" COD.4015</t>
  </si>
  <si>
    <t>REDE OFICIAL P/FUTEBOL CAMPO, NYLON, FIO 3MM, MALHA 16, DIM:7,5X2,5M (COD.201 6)</t>
  </si>
  <si>
    <t xml:space="preserve">M     </t>
  </si>
  <si>
    <t xml:space="preserve">KG    </t>
  </si>
  <si>
    <t xml:space="preserve">L     </t>
  </si>
  <si>
    <t xml:space="preserve">M3    </t>
  </si>
  <si>
    <t xml:space="preserve">H     </t>
  </si>
  <si>
    <t xml:space="preserve">M2    </t>
  </si>
  <si>
    <t xml:space="preserve">MXMES </t>
  </si>
  <si>
    <t>Composição Espelho</t>
  </si>
  <si>
    <t>R$ UNIT.</t>
  </si>
  <si>
    <t>COEF.</t>
  </si>
  <si>
    <t>UNID.</t>
  </si>
  <si>
    <t>DESCRIÇÃO ITEM</t>
  </si>
  <si>
    <t>CÓDIGO
COMPOSIÇÃO</t>
  </si>
  <si>
    <t>CÓDIGOS</t>
  </si>
  <si>
    <t xml:space="preserve">UN </t>
  </si>
  <si>
    <t>UND</t>
  </si>
  <si>
    <t xml:space="preserve">ALCA PREFORMADA DE DISTRIBUICAO, EM ACO GALVANIZADO, PARA CONDUTORES DE ALUMINIO AWG 1/0 (CAA 6/1 OU CA 7 FIOS)                                                                                                                                                                                                                                                                                                                                                                                           </t>
  </si>
  <si>
    <t xml:space="preserve">ALIMENTACAO - HORISTA (COLETADO CAIXA - ENCARGOS COMPLEMENTARES)                                                                                                                                                                                                                                                                                                                                                                                                                                          </t>
  </si>
  <si>
    <t xml:space="preserve">BUCHA DE NYLON SEM ABA S6, COM PARAFUSO DE 4,20 X 40 MM EM ACO ZINCADO COM ROSCA SOBERBA, CABECA CHATA E FENDA PHILLIPS                                                                                                                                                                                                                                                                                                                                                                                   </t>
  </si>
  <si>
    <t xml:space="preserve">CABO DE COBRE NU 50 MM2 MEIO-DURO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</si>
  <si>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</si>
  <si>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</si>
  <si>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</si>
  <si>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</si>
  <si>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</si>
  <si>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6 MM2                                                                                                                                                                                                                                                                                                                                                 </t>
  </si>
  <si>
    <t xml:space="preserve">CABO MULTIPOLAR DE COBRE, FLEXIVEL, CLASSE 4 OU 5, ISOLACAO EM HEPR, COBERTURA EM PVC-ST2, ANTICHAMA BWF-B, 0,6/1 KV, 3 CONDUTORES DE 25 MM2                                                                                                                                                                                                                                                                                                                                                              </t>
  </si>
  <si>
    <t xml:space="preserve">CAIXA PARA MEDIDOR POLIFASICO, EM POLICARBONATO / TERMOPLASTICO, PARA ALOJAR 1 DISJUNTOR (PADRAO DA CONCESSIONARIA LOCAL)                                                                                                                                                                                                                                                                                                                                                                                 </t>
  </si>
  <si>
    <t xml:space="preserve">CINTA CIRCULAR EM ACO GALVANIZADO DE 150 MM DE DIAMETRO PARA FIXACAO DE CAIXA MEDICAO, INCLUI PARAFUSOS E PORCAS                                                                                                                                                                                                                                                                                                                                                                                          </t>
  </si>
  <si>
    <t xml:space="preserve">CONDULETE DE ALUMINIO TIPO C, PARA ELETRODUTO ROSCAVEL DE 1", COM TAMPA CEGA                                                                                                                                                                                                                                                                                                                                                                                                                              </t>
  </si>
  <si>
    <t xml:space="preserve">CONDULETE DE ALUMINIO TIPO E, PARA ELETRODUTO ROSCAVEL DE 1", COM TAMPA CEGA                                                                                                                                                                                                                                                                                                                                                                                                                              </t>
  </si>
  <si>
    <t xml:space="preserve">CONDULETE DE ALUMINIO TIPO T, PARA ELETRODUTO ROSCAVEL DE 1", COM TAMPA CEGA                                                                                                                                                                                                                                                                                                                                                                                                                              </t>
  </si>
  <si>
    <t xml:space="preserve">CONECTOR METALICO TIPO PARAFUSO FENDIDO (SPLIT BOLT), PARA CABOS ATE 95 MM2                                                                                                                                                                                                                                                                                                                                                                                                                               </t>
  </si>
  <si>
    <t xml:space="preserve">COTOVELO 90 GRAUS DE FERRO GALVANIZADO, COM ROSCA BSP, DE 2"                                                                                                                                                                                                                                                                                                                                                                                                                                              </t>
  </si>
  <si>
    <t xml:space="preserve">CRUZETA DE CONCRETO LEVE, COMP. 2000 MM SECAO, 90 X 90 MM                                                                                                                                                                                                                                                                                                                                                                                                                                                 </t>
  </si>
  <si>
    <t xml:space="preserve">CURVA 90 GRAUS, LONGA, DE PVC RIGIDO ROSCAVEL, DE 1", PARA ELETRODUTO                                                                                                                                                                                                                                                                                                                                                                                                                                     </t>
  </si>
  <si>
    <t xml:space="preserve">DESMOLDANTE PROTETOR PARA FORMAS DE MADEIRA, DE BASE OLEOSA EMULSIONADA EM AGUA                                                                                                                                                                                                                                                                                                                                                                                                                           </t>
  </si>
  <si>
    <t xml:space="preserve">DISPOSITIVO DPS CLASSE II, 1 POLO, TENSAO MAXIMA DE 175 V, CORRENTE MAXIMA DE *45* KA (TIPO AC)                                                                                                                                                                                                                                                                                                                                                                                                           </t>
  </si>
  <si>
    <t xml:space="preserve">ELETRICISTA (HORISTA)                                                                                                                                                                                                                                                                                                                                                                                                                                                                                     </t>
  </si>
  <si>
    <t xml:space="preserve">ELETRODUTO DE PVC RIGIDO ROSCAVEL DE 1 ", SEM LUVA                                                                                                                                                                                                                                                                                                                                                                                                                                                        </t>
  </si>
  <si>
    <t xml:space="preserve">ELETRODUTO DE PVC RIGIDO ROSCAVEL DE 2 ", SEM LUVA                                                                                                                                                                                                                                                                                                                                                                                                                                                        </t>
  </si>
  <si>
    <t xml:space="preserve">EPI - FAMILIA ELETRICISTA - HORISTA (ENCARGOS COMPLEMENTARES - COLETADO CAIXA)                                                                                                                                                                                                                                                                                                                                                                                                                            </t>
  </si>
  <si>
    <t xml:space="preserve">EXAMES - HORISTA (COLETADO CAIXA - ENCARGOS COMPLEMENTARES)                                                                                                                                                                                                                                                                                                                                                                                                                                               </t>
  </si>
  <si>
    <t xml:space="preserve">FERRAMENTAS - FAMILIA ELETRICISTA - HORISTA (ENCARGOS COMPLEMENTARES - COLETADO CAIXA)                                                                                                                                                                                                                                                                                                                                                                                                                    </t>
  </si>
  <si>
    <t xml:space="preserve">FITA ISOLANTE ADESIVA ANTICHAMA, USO ATE 750 V, EM ROLO DE 19 MM X 5 M                                                                                                                                                                                                                                                                                                                                                                                                                                    </t>
  </si>
  <si>
    <t xml:space="preserve">FUNDO ANTICORROSIVO PARA METAIS FERROSOS (ZARCAO)                                                                                                                                                                                                                                                                                                                                                                                                                                                         </t>
  </si>
  <si>
    <t xml:space="preserve">GEOTEXTIL NAO TECIDO AGULHADO DE FILAMENTOS CONTINUOS 100% POLIESTER, RESITENCIA A TRACAO = 14 KN/M                                                                                                                                                                                                                                                                                                                                                                                                       </t>
  </si>
  <si>
    <t xml:space="preserve">HASTE DE ATERRAMENTO EM ACO COM 3,00 M DE COMPRIMENTO E DN = 3/4", REVESTIDA COM BAIXA CAMADA DE COBRE, SEM CONECTOR                                                                                                                                                                                                                                                                                                                                                                                      </t>
  </si>
  <si>
    <t xml:space="preserve">JUNCAO SIMPLES, PVC, 45 GRAUS, DN 100 X 100 MM, SERIE NORMAL PARA ESGOTO PREDIAL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</si>
  <si>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</si>
  <si>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NIPLE DE FERRO GALVANIZADO, COM ROSCA BSP, DE 2"                                                                                                                                                                                                                                                                                                                                                                                                                                                          </t>
  </si>
  <si>
    <t xml:space="preserve">PAR DE TABELAS DE BASQUETE EM COMPENSADO NAVAL, OFICIAL, 1800 X 1200 MM, INCLUINDO ARO DE METAL E REDE EM POLIPROPILENO 100% (SEM SUPORTE DE FIXACAO)                                                                                                                                                                                                                                                                                                                                                     </t>
  </si>
  <si>
    <t xml:space="preserve">PARAFUSO FRANCES M16 EM ACO GALVANIZADO, COMPRIMENTO = 45 MM, DIAMETRO = 16 MM, CABECA ABAULADA                                                                                                                                                                                                                                                                                                                                                                                                           </t>
  </si>
  <si>
    <t xml:space="preserve">PARAFUSO M16 EM ACO GALVANIZADO, COMPRIMENTO = 125 MM, DIAMETRO = 16 MM, ROSCA MAQUINA, CABECA QUADRADA                                                                                                                                                                                                                                                                                                                                                                                                   </t>
  </si>
  <si>
    <t xml:space="preserve">PARAFUSO M16 EM ACO GALVANIZADO, COMPRIMENTO = 150 MM, DIAMETRO = 16 MM, ROSCA MAQUINA, CABECA QUADRADA                                                                                                                                                                                                                                                                                                                                                                                                   </t>
  </si>
  <si>
    <t xml:space="preserve">PEDRA BRITADA N. 0, OU PEDRISCO (4,8 A 9,5 MM) POSTO PEDREIRA/FORNECEDOR, SEM FRETE                                                                                                                                                                                                                                                                                                                                                                                                                       </t>
  </si>
  <si>
    <t xml:space="preserve">PEDRA BRITADA N. 2 (19 A 38 MM) POSTO PEDREIRA/FORNECEDOR, SEM FRETE                                                                                                                                                                                                                                                                                                                                                                                                                                      </t>
  </si>
  <si>
    <t xml:space="preserve">PONTALETE *7,5 X 7,5* CM EM PINUS, MISTA OU EQUIVALENTE DA REGIAO - BRUTA                                                                                                                                                                                                                                                                                                                                                                                                                                 </t>
  </si>
  <si>
    <t xml:space="preserve">POSTE DE CONCRETO ARMADO DE SECAO CIRCULAR, EXTENSAO DE 10,00 M, RESISTENCIA DE 150 A 200 DAN, TIPO C-14                                                                                                                                                                                                                                                                                                                                                                                                  </t>
  </si>
  <si>
    <t xml:space="preserve">PREGO DE ACO POLIDO COM CABECA 17 X 21 (2 X 11)                                                                                                                                                                                                                                                                                                                                                                                                                                                           </t>
  </si>
  <si>
    <t xml:space="preserve">PREGO DE ACO POLIDO COM CABECA 17 X 27 (2 1/2 X 11)                                                                                                                                                                                                                                                                                                                                                                                                                                                       </t>
  </si>
  <si>
    <t xml:space="preserve">QUADRO DE DISTRIBUICAO COM BARRAMENTO TRIFASICO, DE EMBUTIR, EM CHAPA DE ACO GALVANIZADO, PARA 18 DISJUNTORES DIN, 100 A, INCLUINDO BARRAMENTO                                                                                                                                                                                                                                                                                                                                                            </t>
  </si>
  <si>
    <t xml:space="preserve">SARRAFO *2,5 X 7,5* CM EM PINUS, MISTA OU EQUIVALENTE DA REGIAO - BRUTA                                                                                                                                                                                                                                                                                                                                                                                                                                   </t>
  </si>
  <si>
    <t xml:space="preserve">SEGURO - HORISTA (COLETADO CAIXA - ENCARGOS COMPLEMENTARES)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</si>
  <si>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</si>
  <si>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</si>
  <si>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4 MM2, 1 FURO E 1 COMPRESSAO, PARA PARAFUSO DE FIXACAO M5                                                                                                                                                                                                                                                                                                                                                                                              </t>
  </si>
  <si>
    <t xml:space="preserve">TERMINAL A COMPRESSAO EM COBRE ESTANHADO PARA CABO 6 MM2, 1 FURO E 1 COMPRESSAO, PARA PARAFUSO DE FIXACAO M6                                                                                                                                                                                                                                                                                                                                                                                              </t>
  </si>
  <si>
    <t xml:space="preserve">TRANSPORTE - HORISTA (COLETADO CAIXA - ENCARGOS COMPLEMENTARES)                                                                                                                                                                                                                                                                                                                                                                                                                                           </t>
  </si>
  <si>
    <t xml:space="preserve">TUBO ACO GALVANIZADO COM COSTURA, CLASSE MEDIA, DN 2", E = *3,65* MM, PESO *5,10* KG/M (NBR 5580)                                                                                                                                                                                                                                                                                                                                                                                                         </t>
  </si>
  <si>
    <t xml:space="preserve">TUBO DRENO, CORRUGADO, ESPIRALADO, FLEXIVEL, PERFURADO, EM POLIETILENO DE ALTA DENSIDADE (PEAD), DN 100 MM, (4") PARA DRENAGEM - EM ROLO (NORMA DNIT 093/2006 - E.M)                                                                                                                                                                                                                                                                                                                                      </t>
  </si>
  <si>
    <t>ALVENARIA ESTRUTURAL DE BLOCOS CERÂMICOS 14X19X39, (ESPESSURA DE 14 CM), UTILIZANDO COLHER DE PEDREIRO E ARGAMASSA DE ASSENTAMENTO COM PREPARO MANUAL. AF_03/2023</t>
  </si>
  <si>
    <t>PINTURA LÁTEX ACRÍLICA STANDARD, APLICAÇÃO MANUAL EM PAREDES, DUAS DEMÃOS. AF_04/2023</t>
  </si>
  <si>
    <t>C001</t>
  </si>
  <si>
    <t>C002</t>
  </si>
  <si>
    <t>C003</t>
  </si>
  <si>
    <t>C004</t>
  </si>
  <si>
    <t>C005</t>
  </si>
  <si>
    <t>C006</t>
  </si>
  <si>
    <t>C007</t>
  </si>
  <si>
    <t>C008</t>
  </si>
  <si>
    <t>C009</t>
  </si>
  <si>
    <t>C010</t>
  </si>
  <si>
    <t>C011</t>
  </si>
  <si>
    <t>CA001</t>
  </si>
  <si>
    <t>ELETRICISTA COM ENCARGOS COMPLEMENTARES E ADICIONAL DE PERICULOSIDADE</t>
  </si>
  <si>
    <t xml:space="preserve">DISJUNTOR TERMOMAGNETICO PARA TRILHO DIN (IEC), MONOPOLAR, 6 - 32 A                                                                                                                                                                                                                                                                                                                                                                                                                                       </t>
  </si>
  <si>
    <t xml:space="preserve">DISJUNTOR TERMOMAGNETICO PARA TRILHO DIN (IEC), TRIPOLAR, 10 - 50 A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</si>
  <si>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</si>
  <si>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2", CRC 680 N, PARA CABEAMENTO SUBTERRANEO (NBR 15715)                                                                                                                                                                                                                                                                                                                                                      </t>
  </si>
  <si>
    <t>SUPORTE ISOLADOR PARA FIXAÇÃO DA CORDOALHA DE COBRE EM ALVENARIA OU CONCRETO - FORNECIMENTO E INSTALAÇÃO. AF_08/2023</t>
  </si>
  <si>
    <t>CONECTOR GRAMPO METÁLICO TIPO OLHAL, PARA SPDA, PARA HASTE DE ATERRAMENTO DE 3/4'' E CABOS DE 10 A 50 MM2 - FORNECIMENTO E INSTALAÇÃO. AF_08/2023</t>
  </si>
  <si>
    <t xml:space="preserve">TABUA NAO APARELHADA *2,5 X 20* CM, EM MACARANDUBA/MASSARANDUBA, ANGELIM OU EQUIVALENTE DA REGIAO - BRUTA                                                                                                                                                                                                                                                                                                                                                                                                 </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</si>
  <si>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</si>
  <si>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</si>
  <si>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PAVIMENTAÇÃO</t>
  </si>
  <si>
    <t>ALVENARIA E FECHAMENTO</t>
  </si>
  <si>
    <t>REVESTIMENTO</t>
  </si>
  <si>
    <t>PINTURA</t>
  </si>
  <si>
    <t>SERVIÇOS COMPLEMENTARES</t>
  </si>
  <si>
    <t>BDI GERAL</t>
  </si>
  <si>
    <t>H - ISSQN (40% DO VALOR DA MÃO DE OBRA)</t>
  </si>
  <si>
    <t>BDI DIFERENCIADO</t>
  </si>
  <si>
    <t>C/ BDI</t>
  </si>
  <si>
    <t>INSTALAÇÕES ELÉTRICAS</t>
  </si>
  <si>
    <t>C012</t>
  </si>
  <si>
    <t>C013</t>
  </si>
  <si>
    <t>C014</t>
  </si>
  <si>
    <t>C015</t>
  </si>
  <si>
    <t>INSUMO ORSE</t>
  </si>
  <si>
    <t>CA002</t>
  </si>
  <si>
    <t>COMPOSIÇÃO</t>
  </si>
  <si>
    <t>CABO DE COBRE FLEXÍVEL ISOLADO, 2,5 MM², ANTI-CHAMA 0,6/1,0 KV - FORNECIMENTO E INSTALAÇÃO</t>
  </si>
  <si>
    <t>CABO DE COBRE FLEXÍVEL ISOLADO, 4 MM², ANTI-CHAMA 0,6/1,0 KV - FORNECIMENTO E INSTALAÇÃO</t>
  </si>
  <si>
    <t>CABO DE COBRE FLEXÍVEL ISOLADO, 10 MM², ANTI-CHAMA 0,6/1,0 KV - FORNECIMENTO E INSTALAÇÃO</t>
  </si>
  <si>
    <t>CA003</t>
  </si>
  <si>
    <t>SINAPI 88264</t>
  </si>
  <si>
    <t xml:space="preserve">UND    </t>
  </si>
  <si>
    <t>SINAPI 91927</t>
  </si>
  <si>
    <t>SINAPI 91929</t>
  </si>
  <si>
    <t>SINAPI 91933</t>
  </si>
  <si>
    <t>SINAPI 93673</t>
  </si>
  <si>
    <t>ORSE 9041</t>
  </si>
  <si>
    <t>I</t>
  </si>
  <si>
    <t>II</t>
  </si>
  <si>
    <t>III</t>
  </si>
  <si>
    <t>V</t>
  </si>
  <si>
    <t>IV</t>
  </si>
  <si>
    <t>BRASIL</t>
  </si>
  <si>
    <t>LASTRO COM MATERIAL GRANULAR (PEDRA BRITADA N.0), ESPESSURA DE 5 CM</t>
  </si>
  <si>
    <t>LASTRO COM MATERIAL GRANULAR (PEDRA BRITADA N.1), ESPESSURA DE 10 CM</t>
  </si>
  <si>
    <t>SINAPI 96622</t>
  </si>
  <si>
    <t>LASTRO COM MATERIAL GRANULAR (PÓ DE BRITA), ESPESSURA DE 5 CM</t>
  </si>
  <si>
    <t>SEINFRA C4849</t>
  </si>
  <si>
    <t>SINAPI 103769</t>
  </si>
  <si>
    <t>TABELA DE BASQUETE DE COMPENSADO NAVAL, COM AROS, REDES E ESTRUTURA EM TUBO GALVANIZADO - FORNECIMENTO E INSTALAÇÃO.</t>
  </si>
  <si>
    <t>FUNDAÇÃO</t>
  </si>
  <si>
    <t>CAMPO DE FUTEBOL COM GRAMA SINTÉTICA</t>
  </si>
  <si>
    <t>ESTRUTURA</t>
  </si>
  <si>
    <t>MEIA QUADRA DE BASQUETE</t>
  </si>
  <si>
    <t>PARQUINHO INFANTIL</t>
  </si>
  <si>
    <t>EQUIPAMENTOS</t>
  </si>
  <si>
    <t>PISTA DE CAMINHADA</t>
  </si>
  <si>
    <t>IMPLANTAÇÃO GERAL</t>
  </si>
  <si>
    <t>DRENAGEM</t>
  </si>
  <si>
    <t>COT-001</t>
  </si>
  <si>
    <t>COT-002</t>
  </si>
  <si>
    <t>COT-003</t>
  </si>
  <si>
    <t>COT-004</t>
  </si>
  <si>
    <t>COT-005</t>
  </si>
  <si>
    <t>COT-006</t>
  </si>
  <si>
    <t>BDI GERAL:</t>
  </si>
  <si>
    <t>BDI DIFERENCIADO:</t>
  </si>
  <si>
    <t>COT</t>
  </si>
  <si>
    <t>ESTACA BROCA DE CONCRETO (0,20 X 0,20) M, ESCAVAÇÃO MANUAL, COM TUBO DE AÇO GALVANIZADO DE 2"</t>
  </si>
  <si>
    <t>SINAPI 101175</t>
  </si>
  <si>
    <t>TOTAL DO BDI GERAL</t>
  </si>
  <si>
    <t>URBANIZAÇÃO E PAISAGISMO</t>
  </si>
  <si>
    <t xml:space="preserve">GRAMA SINTÉTICA ESPORTIVA PARA FUTEBOL EM POLIETILENO, COM ALTURA MINIMA DE 42 MM (FORNECIMENTO E COLOCAÇÃO) </t>
  </si>
  <si>
    <t>ESTRUTURA/SUPORTE OFICIAL P/TABELA DE BASQUETE EM TUBO AÇO GALVANIZADO D=5", H=3,05M PISO/ARO, PINTURA SINTÉTICA.(COD.4016)</t>
  </si>
  <si>
    <t>REFLETOR SLIM LED 200W DE POTÊNCIA, BRANCO FRIO, 6500K, AUTOVOLT, MARCA G-LI GHT OU SIMILAR</t>
  </si>
  <si>
    <t>EXECUÇÃO DE PASSEIO (CALÇADA) OU PISO DE CONCRETO COM CONCRETO MOLDADO IN LOCO, FEITO EM OBRA, ACABAMENTO CONVENCIONAL, ESPESSURA 6 CM</t>
  </si>
  <si>
    <t>SINAPI 94992</t>
  </si>
  <si>
    <t>INSTALAÇÕES HIDRÁULICAS</t>
  </si>
  <si>
    <t>SINAPI 99264</t>
  </si>
  <si>
    <t>CAIXA ENTERRADA RETANGULAR, EM ALVENARIA COM BLOCOS DE CONCRETO, TAMPA EM CONCRETO COM GRELHA, DIMENSÕES INTERNAS: 0,8X0,6X0,5 M PARA REDE DE DRENAGEM</t>
  </si>
  <si>
    <t>SINAPI 102690</t>
  </si>
  <si>
    <t>DRENO ESPINHA DE PEIXE (SEÇÃO 0,40 X 0,20 M), COM TUBO DE PEAD CORRUGADO PERFURADO, DN 100 MM, ENCHIMENTO COM BRITA, ENVOLVIDO COM MANTA GEOTÊXTIL, INCLUSIVE CONEXÕES</t>
  </si>
  <si>
    <t>SINAPI 97601 + PRÓPRIA</t>
  </si>
  <si>
    <t>PAREDE ESCALADA (2,00 X 1,80)M EM MADEIRA PINUS OU EUCALIPTO TRATADO, COM ACABAMENTO EM VERNIZ FOSCO, REF. MODELO M111 DA LÚDICO PARQUES OU SIMILAR - FORNECIMENTO E MONTAGEM</t>
  </si>
  <si>
    <t>GANGORRA DUPLA (3,00 X 2,50)M EM MADEIRA PINUS OU EUCALIPTO TRATADO, COM ACABAMENTO EM VERNIZ FOSCO, REF. MODELO M128 DA LÚDICO PARQUES OU SIMILAR - FORNECIMENTO E MONTAGEM</t>
  </si>
  <si>
    <t>BRINQUEDO (4,00 X 5,00)M EM MADEIRA PINUS OU EUCALIPTO TRATADO, COM ACABAMENTO EM VERNIZ FOSCO, CONTENDO 1 CASINHA, 1 RAMPA DE ACESSO, 1 ESCORREGADOR, 1 ESCADA DE MARINHEIRO E 2 BALANÇOS, REF. MODELO M220 DA LÚDICO PARQUES OU SIMILAR</t>
  </si>
  <si>
    <t>BANCO FIXO (0,70 X 1,50)M EM MADEIRA PINUS OU EUCALIPTO TRATADO, COM ACABAMENTO EM VERNIZ FOSCO, REF. MODELO M312 DA LÚDICO PARQUES OU SIMILAR - FORNECIMENTO E MONTAGEM</t>
  </si>
  <si>
    <t>CESTO DE LIXO (0,60 X 0,60)M EM MADEIRA  PINUS OU EUCALIPTO TRATADO, COM ACABAMENTO EM VERNIZ FOSCO, REF. MODELO M313 DA LÚDICO PARQUES OU SIMILAR - FORNECIMENTO E MONTAGEM</t>
  </si>
  <si>
    <t>BALANÇO DUPLO (1,50 X 3,00)M EM MADEIRA  PINUS OU EUCALIPTO TRATADO, COM ACABAMENTO EM VERNIZ FOSCO, REF. MODELO M117 DA LÚDICO PARQUES OU SIMILAR - FORNECIMENTO E MONTAGEM</t>
  </si>
  <si>
    <t>POSTE EM CONCRETO ARMADO SEÇÃO CIRCULAR 200/10, TIPO C-14 COM 6 REFLETORES EM LED 200W FIXADOS EM CRUZETA DE CONCRETO - FORNECIMENTO E INSTALAÇÃO</t>
  </si>
  <si>
    <t>POSTE EM CONCRETO ARMADO SEÇÃO CIRCULAR 200/10, TIPO C-14 COM 3 REFLETORES EM LED 200W FIXADOS EM CRUZETA DE CONCRETO - FORNECIMENTO E INSTALAÇÃO</t>
  </si>
  <si>
    <t>REFLETOR EM ALUMÍNIO, DE SUPORTE E ALÇA, COM LÂMPADA EM LED 100W DE POTÊNCIA - FORNECIMENTO E INSTALAÇÃO</t>
  </si>
  <si>
    <t>SINAPI 97601</t>
  </si>
  <si>
    <t>DISJUNTOR MONOPOLAR TIPO DIN, CORRENTE NOMINAL DE 16A - FORNECIMENTO E INSTALAÇÃO</t>
  </si>
  <si>
    <t>SINAPI 93654</t>
  </si>
  <si>
    <t>DISJUNTOR MONOPOLAR TIPO DIN, CORRENTE NOMINAL DE 20A - FORNECIMENTO E INSTALAÇÃO</t>
  </si>
  <si>
    <t>SINAPI 93655</t>
  </si>
  <si>
    <t>SINAPI 97667</t>
  </si>
  <si>
    <t>SINAPI 97668</t>
  </si>
  <si>
    <t>ELETRODUTO FLEXÍVEL CORRUGADO, PEAD, DN 50 (1 1/2"), PARA REDE ENTERRADA DE DISTRIBUIÇÃO DE ENERGIA ELÉTRICA - FORNECIMENTO E INSTALAÇÃO</t>
  </si>
  <si>
    <t>ELETRODUTO FLEXÍVEL CORRUGADO, PEAD, DN 63 (2"), PARA REDE ENTERRADA DE DISTRIBUIÇÃO DE ENERGIA ELÉTRICA - FORNECIMENTO E INSTALAÇÃO</t>
  </si>
  <si>
    <t>ELETRODUTO RÍGIDO ROSCÁVEL, PVC, DN 32 MM (1"), APARENTE - FORNECIMENTO E INSTALAÇÃO</t>
  </si>
  <si>
    <t>SINAPI 95728 + 91864</t>
  </si>
  <si>
    <t>SINAPI 91917</t>
  </si>
  <si>
    <t>CURVA LONGA 90 GRAUS PARA ELETRODUTO, PVC, ROSCÁVEL, DN 32 MM (1") - FORNECIMENTO E INSTALAÇÃO</t>
  </si>
  <si>
    <t>DISJUNTOR TRIPOLAR TIPO DIN, CORRENTE NOMINAL DE 70A - FORNECIMENTO E INSTALAÇÃO</t>
  </si>
  <si>
    <t>DISJUNTOR TRIPOLAR 70 A, PADRÃO DIN (LINHA BRANCA), CURVA DE DISPARO C, CORRENTE DE INTERRUPÇÃO 10KA, REF.: SIEMENS 5SX1 OU SIMILAR.</t>
  </si>
  <si>
    <t>DISPOSITIVO DE PROTEÇÃO CONTRA SURTO 45 KA, 175 V, TIPO AC - FORNECIMENTO E INSTALAÇÃO</t>
  </si>
  <si>
    <t>CA004</t>
  </si>
  <si>
    <t>SINAPI 101553</t>
  </si>
  <si>
    <t>ALÇA PREFORMADA DE DISTRIBUIÇÃO, EM  AÇO GALVANIZADO, AWG 1/0 - FORNECIMENTO E INSTALAÇÃO</t>
  </si>
  <si>
    <t>CA005</t>
  </si>
  <si>
    <t>SINAPI 92341</t>
  </si>
  <si>
    <t>ELETRODUTO EM AÇO GALVANIZADO, CONEXÃO ROSQUEADA, DN 50 MM (2"), APARENTE - FORNECIMENTO E INSTALAÇÃO</t>
  </si>
  <si>
    <t>CA006</t>
  </si>
  <si>
    <t>NIPLE, EM FERRO GALVANIZADO, CONEXÃO ROSQUEADA, DN 50 MM (2") - FORNECIMENTO E INSTALAÇÃO</t>
  </si>
  <si>
    <t>SINAPI 92344</t>
  </si>
  <si>
    <t>CA007</t>
  </si>
  <si>
    <t>SINAPI 92351</t>
  </si>
  <si>
    <t>JOELHO 90 GRAUS, EM FERRO GALVANIZADO, CONEXÃO ROSQUEADA, DN 50 MM (2") - FORNECIMENTO E INSTALAÇÃO</t>
  </si>
  <si>
    <t>ENTRADA DE ENERGIA ELÉTRICA, AÉREA, TRIFÁSICA, COM CAIXA DE SOBREPOR, CABO DE 16 MM2 E DISJUNTOR DIN 70A (NÃO INCLUSO O POSTE DE CONCRETO)</t>
  </si>
  <si>
    <t>SINAPI 101506</t>
  </si>
  <si>
    <t>SINAPI 101562</t>
  </si>
  <si>
    <t>CABO DE COBRE FLEXÍVEL ISOLADO XLPE, 25 MM², 0,6/1,0 KV, PARA REDE AÉREA DE DISTRIBUIÇÃO DE ENERGIA ELÉTRICA DE BAIXA TENSÃO - FORNECIMENTO E INSTALAÇÃO</t>
  </si>
  <si>
    <t>CABO DE COBRE FLEXÍVEL ISOLADO, 6 MM², ANTI-CHAMA 0,6/1,0 KV - FORNECIMENTO E INSTALAÇÃO</t>
  </si>
  <si>
    <t>CABO DE COBRE FLEXÍVEL ISOLADO, 16 MM², ANTI-CHAMA 0,6/1,0 KV - FORNECIMENTO E INSTALAÇÃO</t>
  </si>
  <si>
    <t>SINAPI 91931</t>
  </si>
  <si>
    <t>SINAPI 91935</t>
  </si>
  <si>
    <t>CONDULETE DE ALUMÍNIO, TIPO C, PARA ELETRODUTO DE PVC DN 32 MM (1"), APARENTE - FORNECIMENTO E INSTALAÇÃO</t>
  </si>
  <si>
    <t>SINAPI 95781</t>
  </si>
  <si>
    <t>CONDULETE DE ALUMÍNIO, TIPO E, PARA ELETRODUTO DE PVC DN 32 MM (1"), APARENTE - FORNECIMENTO E INSTALAÇÃO</t>
  </si>
  <si>
    <t>SINAPI 95782</t>
  </si>
  <si>
    <t>CONDULETE DE ALUMÍNIO, TIPO T, PARA ELETRODUTO DE PVC DN 32 MM (1"), APARENTE - FORNECIMENTO E INSTALAÇÃO</t>
  </si>
  <si>
    <t>SINAPI 95796</t>
  </si>
  <si>
    <t>CORDOALHA DE COBRE NU 50 MM², NÃO ENTERRADA, COM ISOLADOR - FORNECIMENTO E INSTALAÇÃO</t>
  </si>
  <si>
    <t>SINAPI 96974</t>
  </si>
  <si>
    <t>HASTE DE ATERRAMENTO, DIÂMETRO 3/4", COM 3 METROS - FORNECIMENTO E INSTALAÇÃO</t>
  </si>
  <si>
    <t>SINAPI 96986</t>
  </si>
  <si>
    <t>SINAPI 101632</t>
  </si>
  <si>
    <t>C016</t>
  </si>
  <si>
    <t>C017</t>
  </si>
  <si>
    <t>C018</t>
  </si>
  <si>
    <t>C019</t>
  </si>
  <si>
    <t>C020</t>
  </si>
  <si>
    <t>C021</t>
  </si>
  <si>
    <t>C022</t>
  </si>
  <si>
    <t>C023</t>
  </si>
  <si>
    <t>C024</t>
  </si>
  <si>
    <t>C025</t>
  </si>
  <si>
    <t>C026</t>
  </si>
  <si>
    <t>C027</t>
  </si>
  <si>
    <t>C028</t>
  </si>
  <si>
    <t>C029</t>
  </si>
  <si>
    <t>C030</t>
  </si>
  <si>
    <t>C031</t>
  </si>
  <si>
    <t>C032</t>
  </si>
  <si>
    <t>C033</t>
  </si>
  <si>
    <t>C034</t>
  </si>
  <si>
    <t>C035</t>
  </si>
  <si>
    <t>TOTAL ACUMULADO</t>
  </si>
  <si>
    <t>ESTIMATIVA DE MEDIÇÃO MENSAL</t>
  </si>
  <si>
    <t>CONSTRUÇÃO DE CAMPO DE FUTEBOL COM GRAMA SINTÉTICA, MEIA QUADRA DE BASQUETE, PARQUINHO INFANTIL E PISTA DE CAMINHADA (TIPO B)</t>
  </si>
  <si>
    <t>COT-007</t>
  </si>
  <si>
    <t>COT-008</t>
  </si>
  <si>
    <t>CONJUNTO MESA (1,00 X 2,00)M E 2 BANCOS (0,30 X 2,00)M EM MADEIRA  PINUS OU EUCALIPTO TRATADO, COM ACABAMENTO EM VERNIZ FOSCO, REF. MODELO M315 DA LÚDICO PARQUES OU SIMILAR - FORNECIMENTO E MONTAGEM</t>
  </si>
  <si>
    <t>MESA PARA JOGOS (1,00 X 1,00)M  COM 4 BANCOS (0,30 X 0,30)M EM MADEIRA  PINUS OU EUCALIPTO TRATADO, COM ACABAMENTO EM VERNIZ FOSCO, REF. MODELO M314 DA LÚDICO PARQUES OU SIMILAR - FORNECIMENTO E MONTAGEM</t>
  </si>
  <si>
    <t xml:space="preserve">CONJUNTO PARA FUTEBOL DE CAMPO COM PAR DE TRAVES OFICIAIS DE 5,00 X 2,20 M EM TUBO DE ACO GALVANIZADO 4", PINTURA EM PRIMER COM TINTA ESMALTE SINTETICO E REDES DE POLIETILENO FIO 3 MM - FORNECIMENTO E INSTALAÇÃO                                                                                                                                                                                                                                                                               </t>
  </si>
  <si>
    <t>RESUMO DO ORÇAMENTO</t>
  </si>
  <si>
    <t>RELÉ FOTOELÉTRICO PARA COMANDO DE ILUMINAÇÃO EXTERNA 1800 W - FORNECIMENTO E INSTALAÇÃO</t>
  </si>
  <si>
    <t>RELÉ FOTOELÉTRICO PARA COMANDO DE ILUMINAÇÃO EXTERNA 1800 W</t>
  </si>
  <si>
    <t>COTAÇÃO</t>
  </si>
  <si>
    <t>COT-010</t>
  </si>
  <si>
    <t>PISO MODULAR EM POLIPROPILENO DE ALTO IMPACTO E RESISTÊNCIA, PROTEÇÃO UV, INCLUINDO DEMARCAÇÃO DA QUADRA COM TINTA À BASE DE PU - FORNECIMENTO E INSTALAÇÃO</t>
  </si>
  <si>
    <t>TOTAL DO BDI DIFERENCIADO (ITENS 9.4; 13; 17.1; 17.2; 17.3; 17.4)</t>
  </si>
  <si>
    <t>QUADRO DE DISTRIBUIÇÃO DE ENERGIA EM CHAPA DE AÇO GALVANIZADO, DE EMBUTIR, COM BARRAMENTO TRIFÁSICO, PARA 18 DISJUNTORES DIN 100A - FORNECIMENTO E INSTALAÇÃO</t>
  </si>
  <si>
    <t>SINAPI 101883</t>
  </si>
  <si>
    <t>DISJUNTOR TRIPOLAR TIPO DIN, CORRENTE NOMINAL DE 32A - FORNECIMENTO E INSTALAÇÃO</t>
  </si>
  <si>
    <t>SINAPI 93671</t>
  </si>
  <si>
    <t>ELETRODUTO RÍGIDO ROSCÁVEL, PVC, DN 50 MM (2"), APARENTE - FORNECIMENTO E INSTALAÇÃO</t>
  </si>
  <si>
    <t>1.1</t>
  </si>
  <si>
    <t>1.2</t>
  </si>
  <si>
    <t>1.3</t>
  </si>
  <si>
    <t>1.4</t>
  </si>
  <si>
    <t>2.1</t>
  </si>
  <si>
    <t>2.2</t>
  </si>
  <si>
    <t>2.3</t>
  </si>
  <si>
    <t>2.4</t>
  </si>
  <si>
    <t>2.5</t>
  </si>
  <si>
    <t>2.6</t>
  </si>
  <si>
    <t>2.7</t>
  </si>
  <si>
    <t>3.1</t>
  </si>
  <si>
    <t>3.2</t>
  </si>
  <si>
    <t>3.3</t>
  </si>
  <si>
    <t>3.4</t>
  </si>
  <si>
    <t>3.5</t>
  </si>
  <si>
    <t>4.1</t>
  </si>
  <si>
    <t>4.2</t>
  </si>
  <si>
    <t>5.1</t>
  </si>
  <si>
    <t>5.2</t>
  </si>
  <si>
    <t>6.1</t>
  </si>
  <si>
    <t>6.2</t>
  </si>
  <si>
    <t>7.1</t>
  </si>
  <si>
    <t>8.1</t>
  </si>
  <si>
    <t>8.2</t>
  </si>
  <si>
    <t>8.3</t>
  </si>
  <si>
    <t>8.4</t>
  </si>
  <si>
    <t>9.1</t>
  </si>
  <si>
    <t>9.2</t>
  </si>
  <si>
    <t>9.3</t>
  </si>
  <si>
    <t>9.4</t>
  </si>
  <si>
    <t>10.1</t>
  </si>
  <si>
    <t>11.1</t>
  </si>
  <si>
    <t>11.2</t>
  </si>
  <si>
    <t>11.3</t>
  </si>
  <si>
    <t>11.4</t>
  </si>
  <si>
    <t>12.1</t>
  </si>
  <si>
    <t>12.2</t>
  </si>
  <si>
    <t>12.3</t>
  </si>
  <si>
    <t>12.4</t>
  </si>
  <si>
    <t>13.1</t>
  </si>
  <si>
    <t>13.2</t>
  </si>
  <si>
    <t>13.3</t>
  </si>
  <si>
    <t>13.4</t>
  </si>
  <si>
    <t>13.5</t>
  </si>
  <si>
    <t>14.1</t>
  </si>
  <si>
    <t>14.2</t>
  </si>
  <si>
    <t>14.3</t>
  </si>
  <si>
    <t>15.1</t>
  </si>
  <si>
    <t>15.2</t>
  </si>
  <si>
    <t>16.1</t>
  </si>
  <si>
    <t>16.2</t>
  </si>
  <si>
    <t>16.3</t>
  </si>
  <si>
    <t>16.4</t>
  </si>
  <si>
    <t>16.5</t>
  </si>
  <si>
    <t>17.1</t>
  </si>
  <si>
    <t>17.2</t>
  </si>
  <si>
    <t>17.3</t>
  </si>
  <si>
    <t>17.4</t>
  </si>
  <si>
    <t>17.5</t>
  </si>
  <si>
    <t>17.6</t>
  </si>
  <si>
    <t>17.7</t>
  </si>
  <si>
    <t>17.8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</si>
  <si>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</si>
  <si>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</si>
  <si>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</si>
  <si>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</si>
  <si>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</si>
  <si>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</si>
  <si>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</si>
  <si>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</si>
  <si>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</si>
  <si>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</si>
  <si>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</si>
  <si>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</si>
  <si>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</si>
  <si>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</si>
  <si>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</si>
  <si>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</si>
  <si>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</si>
  <si>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</si>
  <si>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</si>
  <si>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</si>
  <si>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</si>
  <si>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</si>
  <si>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</si>
  <si>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</si>
  <si>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</si>
  <si>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</si>
  <si>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19.1</t>
  </si>
  <si>
    <t>19.2</t>
  </si>
  <si>
    <t>19.3</t>
  </si>
  <si>
    <t>19.4</t>
  </si>
  <si>
    <t>19.5</t>
  </si>
  <si>
    <t>19.6</t>
  </si>
  <si>
    <t>19.7</t>
  </si>
  <si>
    <t>19.8</t>
  </si>
  <si>
    <t>20.1</t>
  </si>
  <si>
    <t>20.2</t>
  </si>
  <si>
    <t>20.3</t>
  </si>
  <si>
    <t>20.4</t>
  </si>
  <si>
    <t>21.1</t>
  </si>
  <si>
    <t>21.2</t>
  </si>
  <si>
    <t>INSUMO SINAPI</t>
  </si>
  <si>
    <t>SERVIÇO SINAPI</t>
  </si>
  <si>
    <t>OBRA: CONSTRUÇÃO DE CAMPO DE FUTEBOL COM GRAMA SINTÉTICA, MEIA QUADRA DE BASQUETE, PARQUINHO INFANTIL E PISTA DE CAMINHADA (TIPO B)</t>
  </si>
  <si>
    <t>ENDEREÇO: BRASIL</t>
  </si>
  <si>
    <t>ENG. CIVIL KILSON GUIMARÃES SILVA</t>
  </si>
  <si>
    <t>CREA-MA 110.141.472-3</t>
  </si>
  <si>
    <t>UN</t>
  </si>
  <si>
    <t>T</t>
  </si>
  <si>
    <t>MES</t>
  </si>
  <si>
    <t>UNXMES</t>
  </si>
  <si>
    <t>M2XMES</t>
  </si>
  <si>
    <t>UNXKM</t>
  </si>
  <si>
    <t>M2XKM</t>
  </si>
  <si>
    <t>un</t>
  </si>
  <si>
    <t>L</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</si>
  <si>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</si>
  <si>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</si>
  <si>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</si>
  <si>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</si>
  <si>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12,30</t>
  </si>
  <si>
    <t>ASSENTAMENTO DE TUBO DE FERRO FUNDIDO PARA REDE DE ÁGUA, DN 250 MM, JUNTA ELÁSTICA, INSTALADO EM LOCAL COM NÍVEL ALTO DE INTERFERÊNCIAS (NÃO INCLUI FORNECIMENTO). AF_05/2024</t>
  </si>
  <si>
    <t>14,84</t>
  </si>
  <si>
    <t>ASSENTAMENTO DE TUBO DE FERRO FUNDIDO PARA REDE DE ÁGUA, DN 300 MM, JUNTA ELÁSTICA, INSTALADO EM LOCAL COM NÍVEL ALTO DE INTERFERÊNCIAS (NÃO INCLUI FORNECIMENTO). AF_05/2024</t>
  </si>
  <si>
    <t>17,39</t>
  </si>
  <si>
    <t>ASSENTAMENTO DE TUBO DE FERRO FUNDIDO PARA REDE DE ÁGUA, DN 350 MM, JUNTA ELÁSTICA, INSTALADO EM LOCAL COM NÍVEL ALTO DE INTERFERÊNCIAS (NÃO INCLUI FORNECIMENTO). AF_05/2024</t>
  </si>
  <si>
    <t>19,94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</si>
  <si>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</si>
  <si>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</si>
  <si>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</si>
  <si>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</si>
  <si>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</si>
  <si>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</si>
  <si>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48,20</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</si>
  <si>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</si>
  <si>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</si>
  <si>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</si>
  <si>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</si>
  <si>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</si>
  <si>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5,66</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</si>
  <si>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</si>
  <si>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</si>
  <si>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9,87</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</si>
  <si>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</si>
  <si>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</si>
  <si>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</si>
  <si>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</si>
  <si>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</si>
  <si>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</si>
  <si>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25,27</t>
  </si>
  <si>
    <t>ASSENTAMENTO DE TUBO DE FERRO FUNDIDO PARA REDE DE ÁGUA, DN 600 MM, JUNTA ELÁSTICA, INSTALADO EM LOCAL COM NÍVEL BAIXO DE INTERFERÊNCIAS (NÃO INCLUI FORNECIMENTO). AF_05/2024</t>
  </si>
  <si>
    <t>29,95</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</si>
  <si>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</si>
  <si>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</si>
  <si>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</si>
  <si>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43,60</t>
  </si>
  <si>
    <t>ASSENTAMENTO DE TUBO DE FERRO FUNDIDO PARA REDE DE ÁGUA, DN 1000 MM, JUNTA ELÁSTICA, INSTALADO EM LOCAL COM NÍVEL BAIXO DE INTERFERÊNCIAS (NÃO INCLUI FORNECIMENTO). AF_05/2024</t>
  </si>
  <si>
    <t>48,26</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</si>
  <si>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</si>
  <si>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</si>
  <si>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</si>
  <si>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</si>
  <si>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22,82</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</si>
  <si>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</si>
  <si>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</si>
  <si>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</si>
  <si>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</si>
  <si>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</si>
  <si>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</si>
  <si>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</si>
  <si>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</si>
  <si>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</si>
  <si>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</si>
  <si>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</si>
  <si>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</si>
  <si>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</si>
  <si>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</si>
  <si>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</si>
  <si>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</si>
  <si>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</si>
  <si>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</si>
  <si>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</si>
  <si>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</si>
  <si>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</si>
  <si>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</si>
  <si>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</si>
  <si>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</si>
  <si>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</si>
  <si>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</si>
  <si>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</si>
  <si>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31,08</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</si>
  <si>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</si>
  <si>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</si>
  <si>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</si>
  <si>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</si>
  <si>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33,49</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</si>
  <si>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</si>
  <si>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</si>
  <si>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</si>
  <si>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</si>
  <si>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</si>
  <si>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</si>
  <si>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</si>
  <si>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</si>
  <si>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</si>
  <si>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</si>
  <si>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</si>
  <si>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</si>
  <si>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</si>
  <si>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</si>
  <si>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</si>
  <si>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</si>
  <si>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</si>
  <si>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</si>
  <si>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</si>
  <si>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</si>
  <si>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89,41</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</si>
  <si>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</si>
  <si>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</si>
  <si>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</si>
  <si>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</si>
  <si>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</si>
  <si>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</si>
  <si>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20,79</t>
  </si>
  <si>
    <t>ASSENTAMENTO DE CONEXÃO 3 ACESSOS DE FERRO FUNDIDO PARA REDE DE ÁGUA, DN 700, JUNTA ELÁSTICA, INSTALADO EM LOCAL COM NÍVEL BAIXO DE INTERFERÊNCIAS (NÃO INCLUI FORNECIMENTO). AF_05/2024</t>
  </si>
  <si>
    <t>149,29</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</si>
  <si>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</si>
  <si>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</si>
  <si>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</si>
  <si>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</si>
  <si>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74,57</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</si>
  <si>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</si>
  <si>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</si>
  <si>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</si>
  <si>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</si>
  <si>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</si>
  <si>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</si>
  <si>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</si>
  <si>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</si>
  <si>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</si>
  <si>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</si>
  <si>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</si>
  <si>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</si>
  <si>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</si>
  <si>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15,52</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</si>
  <si>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</si>
  <si>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</si>
  <si>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</si>
  <si>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</si>
  <si>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</si>
  <si>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</si>
  <si>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</si>
  <si>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26,25</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</si>
  <si>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</si>
  <si>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</si>
  <si>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</si>
  <si>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</si>
  <si>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</si>
  <si>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</si>
  <si>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</si>
  <si>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</si>
  <si>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</si>
  <si>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</si>
  <si>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</si>
  <si>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</si>
  <si>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</si>
  <si>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</si>
  <si>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</si>
  <si>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</si>
  <si>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</si>
  <si>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</si>
  <si>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</si>
  <si>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</si>
  <si>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</si>
  <si>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</si>
  <si>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</si>
  <si>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</si>
  <si>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</si>
  <si>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</si>
  <si>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</si>
  <si>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</si>
  <si>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</si>
  <si>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</si>
  <si>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</si>
  <si>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50,93</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</si>
  <si>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</si>
  <si>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</si>
  <si>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</si>
  <si>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</si>
  <si>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</si>
  <si>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</si>
  <si>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</si>
  <si>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</si>
  <si>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</si>
  <si>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</si>
  <si>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</si>
  <si>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</si>
  <si>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</si>
  <si>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</si>
  <si>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</si>
  <si>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</si>
  <si>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</si>
  <si>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</si>
  <si>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</si>
  <si>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</si>
  <si>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</si>
  <si>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</si>
  <si>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</si>
  <si>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4,97</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</si>
  <si>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</si>
  <si>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</si>
  <si>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6,79</t>
  </si>
  <si>
    <t>ASSENTAMENTO DE TUBO DE PVC PARA REDE COLETORA DE ESGOTO DE PAREDE MACIÇA, DN 250 MM, JUNTA ELÁSTICA (NÃO INCLUI FORNECIMENTO). AF_01/2021</t>
  </si>
  <si>
    <t>7,71</t>
  </si>
  <si>
    <t>ASSENTAMENTO DE TUBO DE PVC PARA REDE COLETORA DE ESGOTO DE PAREDE MACIÇA, DN 300 MM, JUNTA ELÁSTICA  (NÃO INCLUI FORNECIMENTO). AF_01/2021</t>
  </si>
  <si>
    <t>8,64</t>
  </si>
  <si>
    <t>ASSENTAMENTO DE TUBO DE PVC PARA REDE COLETORA DE ESGOTO DE PAREDE MACIÇA, DN 350 MM, JUNTA ELÁSTICA (NÃO INCLUI FORNECIMENTO). AF_01/2021</t>
  </si>
  <si>
    <t>9,55</t>
  </si>
  <si>
    <t>ASSENTAMENTO DE TUBO DE PVC PARA REDE COLETORA DE ESGOTO DE PAREDE MACIÇA, DN 400 MM, JUNTA ELÁSTICA (NÃO INCLUI FORNECIMENTO). AF_01/2021</t>
  </si>
  <si>
    <t>11,81</t>
  </si>
  <si>
    <t>ASSENTAMENTO DE TUBO DE PVC CORRUGADO DE DUPLA PAREDE PARA REDE COLETORA DE ESGOTO, DN 150 MM, JUNTA ELÁSTICA (NÃO INCLUI FORNECIMENTO). AF_01/2021</t>
  </si>
  <si>
    <t>6,55</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</si>
  <si>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</si>
  <si>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</si>
  <si>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8,39</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</si>
  <si>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</si>
  <si>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</si>
  <si>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</si>
  <si>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</si>
  <si>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</si>
  <si>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21,60</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</si>
  <si>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</si>
  <si>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</si>
  <si>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2,41</t>
  </si>
  <si>
    <t>TUBO DE PEAD CORRUGADO DE DUPLA PAREDE PARA REDE COLETORA DE ESGOTO, DN 300 MM, JUNTA ELÁSTICA INTEGRADA - FORNECIMENTO E ASSENTAMENTO. AF_01/2021</t>
  </si>
  <si>
    <t>271,92</t>
  </si>
  <si>
    <t>ASSENTAMENTO DE TUBO DE PEAD CORRUGADO DE DUPLA PAREDE PARA REDE COLETORA DE ESGOTO, DN 300 MM, JUNTA ELÁSTICA INTEGRADA  (NÃO INCLUI FORNECIMENTO). AF_01/2021</t>
  </si>
  <si>
    <t>3,51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</si>
  <si>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</si>
  <si>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</si>
  <si>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</si>
  <si>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</si>
  <si>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</si>
  <si>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</si>
  <si>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</si>
  <si>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</si>
  <si>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79,50</t>
  </si>
  <si>
    <t>ASSENTAMENTO DE TUBO DE PVC PBA PARA REDE DE ÁGUA, DN 50 MM, JUNTA ELÁSTICA INTEGRADA, INSTALADO EM LOCAL COM NÍVEL ALTO DE INTERFERÊNCIAS (NÃO INCLUI FORNECIMENTO). AF_05/2024</t>
  </si>
  <si>
    <t>4,33</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</si>
  <si>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</si>
  <si>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</si>
  <si>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</si>
  <si>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</si>
  <si>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</si>
  <si>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4,93</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</si>
  <si>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</si>
  <si>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</si>
  <si>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</si>
  <si>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</si>
  <si>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</si>
  <si>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</si>
  <si>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</si>
  <si>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24,54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</si>
  <si>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</si>
  <si>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</si>
  <si>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</si>
  <si>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30,43</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</si>
  <si>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</si>
  <si>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</si>
  <si>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</si>
  <si>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</si>
  <si>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</si>
  <si>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</si>
  <si>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</si>
  <si>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101,74</t>
  </si>
  <si>
    <t>ASSENTAMENTO E FORNECIMENTO DE CURVA PVC PBA, JE, PB, 45 GRAUS, DN 75 / DE 85 MM, PARA REDE AGUA, JUNTA ELÁSTICA INTEGRADA, INSTALADO EM LOCAL COM NÍVEL BAIXO DE INTERFERÊNCIAS (INCLUI FORNECIMENTO). AF_05/2024</t>
  </si>
  <si>
    <t>96,03</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</si>
  <si>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</si>
  <si>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</si>
  <si>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6,91</t>
  </si>
  <si>
    <t>ASSENTAMENTO DE TUBO DE PVC PBA PARA REDE DE ÁGUA, DN 140, JUNTA ELÁSTICA INTEGRADA, INSTALADO EM LOCAL COM NÍVEL ALTO DE INTERFERÊNCIAS (NÃO INCLUI FORNECIMENTO). AF_05/2024</t>
  </si>
  <si>
    <t>7,43</t>
  </si>
  <si>
    <t>ASSENTAMENTO DE TUBO DE PVC PBA PARA REDE DE ÁGUA, DN 180, JUNTA ELÁSTICA INTEGRADA, INSTALADO EM LOCAL COM NÍVEL ALTO DE INTERFERÊNCIAS (NÃO INCLUI FORNECIMENTO). AF_05/2024</t>
  </si>
  <si>
    <t>8,74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</si>
  <si>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</si>
  <si>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</si>
  <si>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</si>
  <si>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</si>
  <si>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7,20</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</si>
  <si>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</si>
  <si>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</si>
  <si>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</si>
  <si>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</si>
  <si>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</si>
  <si>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</si>
  <si>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</si>
  <si>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</si>
  <si>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50,72</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</si>
  <si>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</si>
  <si>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</si>
  <si>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</si>
  <si>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</si>
  <si>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</si>
  <si>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</si>
  <si>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</si>
  <si>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4,59</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</si>
  <si>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</si>
  <si>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</si>
  <si>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</si>
  <si>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24,90</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</si>
  <si>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</si>
  <si>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</si>
  <si>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</si>
  <si>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</si>
  <si>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35,59</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</si>
  <si>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</si>
  <si>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</si>
  <si>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</si>
  <si>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47,34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</si>
  <si>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</si>
  <si>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</si>
  <si>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</si>
  <si>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10,38</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</si>
  <si>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</si>
  <si>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</si>
  <si>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</si>
  <si>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</si>
  <si>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</si>
  <si>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17,63</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</si>
  <si>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</si>
  <si>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</si>
  <si>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</si>
  <si>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</si>
  <si>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</si>
  <si>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</si>
  <si>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</si>
  <si>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</si>
  <si>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</si>
  <si>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</si>
  <si>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</si>
  <si>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</si>
  <si>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</si>
  <si>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</si>
  <si>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</si>
  <si>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</si>
  <si>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</si>
  <si>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</si>
  <si>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</si>
  <si>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</si>
  <si>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</si>
  <si>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</si>
  <si>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</si>
  <si>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</si>
  <si>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</si>
  <si>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</si>
  <si>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35,07</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</si>
  <si>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</si>
  <si>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</si>
  <si>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</si>
  <si>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</si>
  <si>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54,12</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</si>
  <si>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</si>
  <si>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</si>
  <si>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</si>
  <si>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</si>
  <si>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</si>
  <si>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</si>
  <si>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</si>
  <si>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</si>
  <si>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</si>
  <si>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</si>
  <si>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</si>
  <si>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</si>
  <si>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</si>
  <si>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</si>
  <si>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</si>
  <si>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</si>
  <si>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</si>
  <si>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</si>
  <si>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</si>
  <si>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</si>
  <si>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</si>
  <si>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</si>
  <si>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</si>
  <si>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31,30</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</si>
  <si>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</si>
  <si>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</si>
  <si>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</si>
  <si>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</si>
  <si>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</si>
  <si>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</si>
  <si>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</si>
  <si>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</si>
  <si>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</si>
  <si>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</si>
  <si>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</si>
  <si>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</si>
  <si>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</si>
  <si>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</si>
  <si>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</si>
  <si>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</si>
  <si>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</si>
  <si>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</si>
  <si>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</si>
  <si>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</si>
  <si>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</si>
  <si>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</si>
  <si>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</si>
  <si>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</si>
  <si>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</si>
  <si>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</si>
  <si>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</si>
  <si>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</si>
  <si>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</si>
  <si>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</si>
  <si>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156,24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</si>
  <si>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</si>
  <si>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</si>
  <si>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</si>
  <si>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</si>
  <si>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</si>
  <si>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18,19</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</si>
  <si>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</si>
  <si>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</si>
  <si>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23,09</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</si>
  <si>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</si>
  <si>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</si>
  <si>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5,97</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</si>
  <si>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</si>
  <si>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</si>
  <si>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</si>
  <si>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</si>
  <si>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15,86</t>
  </si>
  <si>
    <t>ASSENTAMENTO DE TUBO DE PVC DEFOFO OU PRFV OU RPVC PARA REDE DE ÁGUA, DN 400 MM, JUNTA ELÁSTICA INTEGRADA, INSTALADO EM LOCAL COM NÍVEL BAIXO DE INTERFERÊNCIAS (NÃO INCLUI FORNECIMENTO). AF_05/2024</t>
  </si>
  <si>
    <t>17,75</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</si>
  <si>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</si>
  <si>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</si>
  <si>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14,46</t>
  </si>
  <si>
    <t>ASSENTAMENTO DE TUBO DE FERRO FUNDIDO PARA REDE DE ÁGUA, DN 100 MM, JUNTA FLANGEADA (NÃO INCLUI O FORNECIMENTO). AF_09/2021</t>
  </si>
  <si>
    <t>17,30</t>
  </si>
  <si>
    <t>ASSENTAMENTO DE TUBO DE FERRO FUNDIDO PARA REDE DE ÁGUA, DN 150 MM, JUNTA FLANGEADA (NÃO INCLUI O FORNECIMENTO). AF_09/2021</t>
  </si>
  <si>
    <t>ASSENTAMENTO DE TUBO DE FERRO FUNDIDO PARA REDE DE ÁGUA, DN 200 MM, JUNTA FLANGEADA (NÃO INCLUI O FORNECIMENTO). AF_09/2021</t>
  </si>
  <si>
    <t>31,44</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</si>
  <si>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</si>
  <si>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</si>
  <si>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</si>
  <si>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</si>
  <si>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</si>
  <si>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95,52</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</si>
  <si>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</si>
  <si>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</si>
  <si>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</si>
  <si>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124,65</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</si>
  <si>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</si>
  <si>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</si>
  <si>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</si>
  <si>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</si>
  <si>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</si>
  <si>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</si>
  <si>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</si>
  <si>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</si>
  <si>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</si>
  <si>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</si>
  <si>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</si>
  <si>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</si>
  <si>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</si>
  <si>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</si>
  <si>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</si>
  <si>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</si>
  <si>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</si>
  <si>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</si>
  <si>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</si>
  <si>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</si>
  <si>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</si>
  <si>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</si>
  <si>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</si>
  <si>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</si>
  <si>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</si>
  <si>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</si>
  <si>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</si>
  <si>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</si>
  <si>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</si>
  <si>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</si>
  <si>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</si>
  <si>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</si>
  <si>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</si>
  <si>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</si>
  <si>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</si>
  <si>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</si>
  <si>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</si>
  <si>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</si>
  <si>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</si>
  <si>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</si>
  <si>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</si>
  <si>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</si>
  <si>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133,44</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</si>
  <si>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</si>
  <si>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</si>
  <si>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</si>
  <si>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</si>
  <si>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</si>
  <si>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</si>
  <si>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</si>
  <si>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</si>
  <si>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</si>
  <si>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</si>
  <si>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</si>
  <si>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</si>
  <si>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10,60</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</si>
  <si>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</si>
  <si>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</si>
  <si>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</si>
  <si>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</si>
  <si>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</si>
  <si>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</si>
  <si>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</si>
  <si>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</si>
  <si>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</si>
  <si>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</si>
  <si>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</si>
  <si>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5,52</t>
  </si>
  <si>
    <t>ASSENTAMENTO DE CONEXÃO COM 2 ACESSOS, EM PEAD LISO PARA REDE DE ÁGUA OU ESGOTO, DIÂMETRO DE 32 MM, JUNTA SOLDADA (NÃO INCLUI O FORNECIMENTO E EXECUÇÃO DE SOLDA). AF_12/2021</t>
  </si>
  <si>
    <t>8,84</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</si>
  <si>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</si>
  <si>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</si>
  <si>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</si>
  <si>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</si>
  <si>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</si>
  <si>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</si>
  <si>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</si>
  <si>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</si>
  <si>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</si>
  <si>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</si>
  <si>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</si>
  <si>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</si>
  <si>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</si>
  <si>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11,05</t>
  </si>
  <si>
    <t>ASSENTAMENTO DE CONEXÃO COM 3 ACESSOS, EM PEAD LISO PARA REDE DE ÁGUA OU ESGOTO, DIÂMETRO DE 32 MM, JUNTA SOLDADA (NÃO INCLUI O FORNECIMENTO E EXECUÇÃO DE SOLDA). AF_12/2021</t>
  </si>
  <si>
    <t>17,68</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</si>
  <si>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</si>
  <si>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</si>
  <si>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</si>
  <si>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</si>
  <si>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</si>
  <si>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</si>
  <si>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</si>
  <si>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</si>
  <si>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</si>
  <si>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</si>
  <si>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</si>
  <si>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</si>
  <si>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</si>
  <si>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17,10</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</si>
  <si>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</si>
  <si>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</si>
  <si>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</si>
  <si>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</si>
  <si>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</si>
  <si>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35,66</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</si>
  <si>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</si>
  <si>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</si>
  <si>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</si>
  <si>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</si>
  <si>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</si>
  <si>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88,97</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</si>
  <si>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</si>
  <si>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</si>
  <si>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</si>
  <si>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</si>
  <si>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</si>
  <si>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</si>
  <si>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</si>
  <si>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</si>
  <si>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</si>
  <si>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</si>
  <si>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</si>
  <si>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</si>
  <si>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</si>
  <si>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</si>
  <si>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</si>
  <si>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</si>
  <si>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</si>
  <si>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</si>
  <si>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</si>
  <si>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</si>
  <si>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</si>
  <si>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</si>
  <si>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</si>
  <si>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</si>
  <si>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</si>
  <si>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</si>
  <si>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</si>
  <si>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</si>
  <si>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15,80</t>
  </si>
  <si>
    <t>INSTALAÇÃO DE CONCERTINA SIMPLES, ESPIRAL DE 300 MM. AF_03/2024</t>
  </si>
  <si>
    <t>36,39</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</si>
  <si>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</si>
  <si>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</si>
  <si>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</si>
  <si>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</si>
  <si>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</si>
  <si>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</si>
  <si>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</si>
  <si>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6,32</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</si>
  <si>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</si>
  <si>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</si>
  <si>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</si>
  <si>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</si>
  <si>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</si>
  <si>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</si>
  <si>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</si>
  <si>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</si>
  <si>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313,52</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</si>
  <si>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</si>
  <si>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</si>
  <si>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</si>
  <si>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</si>
  <si>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</si>
  <si>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</si>
  <si>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</si>
  <si>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</si>
  <si>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</si>
  <si>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</si>
  <si>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</si>
  <si>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</si>
  <si>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</si>
  <si>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</si>
  <si>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</si>
  <si>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</si>
  <si>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</si>
  <si>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</si>
  <si>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</si>
  <si>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</si>
  <si>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</si>
  <si>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</si>
  <si>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241,31</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</si>
  <si>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</si>
  <si>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</si>
  <si>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</si>
  <si>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</si>
  <si>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</si>
  <si>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21,21</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</si>
  <si>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</si>
  <si>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</si>
  <si>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</si>
  <si>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5,38</t>
  </si>
  <si>
    <t>MISTURADOR DE ARGAMASSA, EIXO HORIZONTAL, CAPACIDADE DE MISTURA 300 KG, MOTOR ELÉTRICO POTÊNCIA 5 CV - CHP DIURNO. AF_05/2023</t>
  </si>
  <si>
    <t>5,77</t>
  </si>
  <si>
    <t>MISTURADOR DE ARGAMASSA, EIXO HORIZONTAL, CAPACIDADE DE MISTURA 600 KG, MOTOR ELÉTRICO POTÊNCIA 7,5 CV - CHP DIURNO. AF_05/2023</t>
  </si>
  <si>
    <t>7,98</t>
  </si>
  <si>
    <t>MISTURADOR DE ARGAMASSA, EIXO HORIZONTAL, CAPACIDADE DE MISTURA 160 KG, MOTOR ELÉTRICO POTÊNCIA 3 CV - CHP DIURNO. AF_05/2023</t>
  </si>
  <si>
    <t>4,20</t>
  </si>
  <si>
    <t>PROJETOR DE ARGAMASSA, CAPACIDADE DE PROJEÇÃO 1,5 M3/H, ALCANCE DE 30 ATÉ 60 M, MOTOR ELÉTRICO POTÊNCIA 7,5 HP - CHP DIURNO. AF_06/2014</t>
  </si>
  <si>
    <t>15,31</t>
  </si>
  <si>
    <t>PROJETOR DE ARGAMASSA, CAPACIDADE DE PROJEÇÃO 2 M3/H, ALCANCE ATÉ 50 M, MOTOR ELÉTRICO POTÊNCIA 7,5 HP - CHP DIURNO. AF_06/2014</t>
  </si>
  <si>
    <t>19,90</t>
  </si>
  <si>
    <t>BETONEIRA CAPACIDADE NOMINAL DE 400 L, CAPACIDADE DE MISTURA 280 L, MOTOR ELÉTRICO TRIFÁSICO POTÊNCIA DE 2 CV, SEM CARREGADOR - CHP DIURNO. AF_05/2023</t>
  </si>
  <si>
    <t>2,25</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</si>
  <si>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</si>
  <si>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</si>
  <si>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</si>
  <si>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2,91</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</si>
  <si>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</si>
  <si>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</si>
  <si>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</si>
  <si>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</si>
  <si>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6,18</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</si>
  <si>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</si>
  <si>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</si>
  <si>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</si>
  <si>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</si>
  <si>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</si>
  <si>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</si>
  <si>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</si>
  <si>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</si>
  <si>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</si>
  <si>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</si>
  <si>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1,46</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</si>
  <si>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</si>
  <si>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</si>
  <si>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</si>
  <si>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</si>
  <si>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</si>
  <si>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</si>
  <si>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17,24</t>
  </si>
  <si>
    <t>BOMBA DE PROJEÇÃO DE CONCRETO SECO, POTÊNCIA 10 CV, VAZÃO 6 M3/H - CHP DIURNO. AF_06/2015</t>
  </si>
  <si>
    <t>17,96</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</si>
  <si>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</si>
  <si>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</si>
  <si>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</si>
  <si>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</si>
  <si>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</si>
  <si>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</si>
  <si>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</si>
  <si>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</si>
  <si>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</si>
  <si>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104,21</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</si>
  <si>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</si>
  <si>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</si>
  <si>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</si>
  <si>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</si>
  <si>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</si>
  <si>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</si>
  <si>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</si>
  <si>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</si>
  <si>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</si>
  <si>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</si>
  <si>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</si>
  <si>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</si>
  <si>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</si>
  <si>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</si>
  <si>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</si>
  <si>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</si>
  <si>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</si>
  <si>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</si>
  <si>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</si>
  <si>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</si>
  <si>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</si>
  <si>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</si>
  <si>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</si>
  <si>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</si>
  <si>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</si>
  <si>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</si>
  <si>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</si>
  <si>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</si>
  <si>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</si>
  <si>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</si>
  <si>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</si>
  <si>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</si>
  <si>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</si>
  <si>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0,06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</si>
  <si>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</si>
  <si>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</si>
  <si>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</si>
  <si>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6,47</t>
  </si>
  <si>
    <t>RÉGUA VIBRATÓRIA DUPLA PARA CONCRETO, PESO DE 60KG, COMPRIMENTO 4 M, COM MOTOR A GASOLINA, POTÊNCIA 5,5 HP - CHP DIURNO. AF_09/2016</t>
  </si>
  <si>
    <t>9,80</t>
  </si>
  <si>
    <t>POLIDORA DE PISO (POLITRIZ), PESO DE 100KG, DIÂMETRO 450 MM, MOTOR ELÉTRICO, POTÊNCIA 4 HP - CHP DIURNO. AF_05/2023</t>
  </si>
  <si>
    <t>3,94</t>
  </si>
  <si>
    <t>DESEMPENADEIRA DE CONCRETO, PESO DE 78 KG, 4 PÁS, MOTOR A GASOLINA, POTÊNCIA 5,5 HP - CHP DIURNO. AF_05/2023</t>
  </si>
  <si>
    <t>10,02</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</si>
  <si>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</si>
  <si>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</si>
  <si>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</si>
  <si>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56,96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</si>
  <si>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</si>
  <si>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</si>
  <si>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</si>
  <si>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</si>
  <si>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</si>
  <si>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</si>
  <si>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</si>
  <si>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</si>
  <si>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</si>
  <si>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159,05</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</si>
  <si>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</si>
  <si>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</si>
  <si>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</si>
  <si>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5,55</t>
  </si>
  <si>
    <t>LAVADORA DE ALTA PRESSAO (LAVA-JATO) PARA AGUA FRIA, PRESSAO DE OPERACAO ENTRE 1400 E 1900 LIB/POL2, VAZAO MAXIMA ENTRE 400 E 700 L/H - CHP DIURNO. AF_05/2023</t>
  </si>
  <si>
    <t>5,47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</si>
  <si>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</si>
  <si>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</si>
  <si>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</si>
  <si>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</si>
  <si>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0,93</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</si>
  <si>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</si>
  <si>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</si>
  <si>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</si>
  <si>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</si>
  <si>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</si>
  <si>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4,09</t>
  </si>
  <si>
    <t>MOTOBOMBA CENTRÍFUGA, MOTOR A GASOLINA, POTÊNCIA 5,42 HP, BOCAIS 1 1/2" X 1", DIÂMETRO ROTOR 143 MM HM/Q = 6 MCA / 16,8 M3/H A 38 MCA / 6,6 M3/H - CHI DIURNO. AF_06/2014</t>
  </si>
  <si>
    <t>0,23</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</si>
  <si>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</si>
  <si>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</si>
  <si>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</si>
  <si>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</si>
  <si>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4,68</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</si>
  <si>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</si>
  <si>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</si>
  <si>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</si>
  <si>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</si>
  <si>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</si>
  <si>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</si>
  <si>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</si>
  <si>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</si>
  <si>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</si>
  <si>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</si>
  <si>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</si>
  <si>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</si>
  <si>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</si>
  <si>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</si>
  <si>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</si>
  <si>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</si>
  <si>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115,62</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</si>
  <si>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</si>
  <si>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</si>
  <si>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</si>
  <si>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</si>
  <si>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6,73</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</si>
  <si>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</si>
  <si>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</si>
  <si>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</si>
  <si>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102,85</t>
  </si>
  <si>
    <t>TANQUE DE ASFALTO ESTACIONÁRIO COM SERPENTINA, CAPACIDADE 30.000 L - CHI DIURNO. AF_05/2023</t>
  </si>
  <si>
    <t>6,33</t>
  </si>
  <si>
    <t>MOTOBOMBA TRASH (PARA ÁGUA SUJA) AUTO ESCORVANTE, MOTOR GASOLINA DE 6,41 HP, DIÂMETROS DE SUCÇÃO X RECALQUE: 3" X 3", HM/Q = 10 MCA / 60 M3/H A 23 MCA / 0 M3/H - CHI DIURNO. AF_10/2014</t>
  </si>
  <si>
    <t>0,29</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</si>
  <si>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</si>
  <si>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</si>
  <si>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</si>
  <si>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9,67</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</si>
  <si>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</si>
  <si>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</si>
  <si>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</si>
  <si>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</si>
  <si>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1,34</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</si>
  <si>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</si>
  <si>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</si>
  <si>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</si>
  <si>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9,27</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</si>
  <si>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</si>
  <si>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</si>
  <si>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</si>
  <si>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</si>
  <si>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</si>
  <si>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5,14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</si>
  <si>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</si>
  <si>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</si>
  <si>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</si>
  <si>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</si>
  <si>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1,73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</si>
  <si>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</si>
  <si>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</si>
  <si>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</si>
  <si>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</si>
  <si>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</si>
  <si>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</si>
  <si>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2,11</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</si>
  <si>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</si>
  <si>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</si>
  <si>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</si>
  <si>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0,53</t>
  </si>
  <si>
    <t>PERFURATRIZ MANUAL, TORQUE MÁXIMO 83 N.M, POTÊNCIA 5 CV, COM DIÂMETRO MÁXIMO 4" - CHI DIURNO. AF_06/2015</t>
  </si>
  <si>
    <t>2,57</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</si>
  <si>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</si>
  <si>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</si>
  <si>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</si>
  <si>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8,02</t>
  </si>
  <si>
    <t>BOMBA CENTRÍFUGA MONOESTÁGIO COM MOTOR ELÉTRICO MONOFÁSICO, POTÊNCIA 15 HP, DIÂMETRO DO ROTOR 173 MM, HM/Q = 30 MCA / 90 M3/H A 45 MCA / 55 M3/H - CHI DIURNO. AF_06/2015</t>
  </si>
  <si>
    <t>BOMBA DE PROJEÇÃO DE CONCRETO SECO, POTÊNCIA 10 CV, VAZÃO 3 M3/H - CHI DIURNO. AF_06/2015</t>
  </si>
  <si>
    <t>5,22</t>
  </si>
  <si>
    <t>BOMBA DE PROJEÇÃO DE CONCRETO SECO, POTÊNCIA 10 CV, VAZÃO 6 M3/H - CHI DIURNO. AF_06/2015</t>
  </si>
  <si>
    <t>5,60</t>
  </si>
  <si>
    <t>PROJETOR PNEUMÁTICO DE ARGAMASSA PARA CHAPISCO E REBOCO COM RECIPIENTE ACOPLADO, TIPO CANEQUINHA, COM COMPRESSOR DE AR REBOCÁVEL VAZÃO 89 PCM E MOTOR DIESEL DE 20 CV - CHI DIURNO. AF_05/2023</t>
  </si>
  <si>
    <t>9,03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</si>
  <si>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</si>
  <si>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</si>
  <si>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</si>
  <si>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</si>
  <si>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</si>
  <si>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</si>
  <si>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9,01</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</si>
  <si>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</si>
  <si>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</si>
  <si>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10,69</t>
  </si>
  <si>
    <t>CAMINHÃO TRUCADO (C/ TERCEIRO EIXO) ELETRÔNICO - POTÊNCIA 231CV - PBT = 22000KG - DIST. ENTRE EIXOS 5170 MM - INCLUI CARROCERIA FIXA ABERTA DE MADEIRA - CHI DIURNO. AF_06/2015</t>
  </si>
  <si>
    <t>0,74</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</si>
  <si>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</si>
  <si>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</si>
  <si>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</si>
  <si>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</si>
  <si>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</si>
  <si>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</si>
  <si>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</si>
  <si>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</si>
  <si>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</si>
  <si>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7,80</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</si>
  <si>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</si>
  <si>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</si>
  <si>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1,25</t>
  </si>
  <si>
    <t>DOSADOR DE AREIA, CAPACIDADE DE 26 LITROS - CHI DIURNO. AF_05/2023</t>
  </si>
  <si>
    <t>0,30</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</si>
  <si>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</si>
  <si>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</si>
  <si>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</si>
  <si>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</si>
  <si>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</si>
  <si>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</si>
  <si>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</si>
  <si>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</si>
  <si>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</si>
  <si>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</si>
  <si>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</si>
  <si>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33,41</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</si>
  <si>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</si>
  <si>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</si>
  <si>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</si>
  <si>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</si>
  <si>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</si>
  <si>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</si>
  <si>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8,60</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</si>
  <si>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</si>
  <si>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</si>
  <si>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</si>
  <si>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</si>
  <si>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</si>
  <si>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0,04</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</si>
  <si>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</si>
  <si>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</si>
  <si>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</si>
  <si>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</si>
  <si>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0,61</t>
  </si>
  <si>
    <t>POLIDORA DE PISO (POLITRIZ), PESO DE 100KG, DIÂMETRO 450 MM, MOTOR ELÉTRICO, POTÊNCIA 4 HP - CHI DIURNO. AF_05/2023</t>
  </si>
  <si>
    <t>DESEMPENADEIRA DE CONCRETO, PESO DE 78 KG, 4 PÁS, MOTOR A GASOLINA, POTÊNCIA 5,5 HP - CHI DIURNO. AF_05/2023</t>
  </si>
  <si>
    <t>0,73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</si>
  <si>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</si>
  <si>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</si>
  <si>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</si>
  <si>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</si>
  <si>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</si>
  <si>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</si>
  <si>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</si>
  <si>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</si>
  <si>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</si>
  <si>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</si>
  <si>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</si>
  <si>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</si>
  <si>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</si>
  <si>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</si>
  <si>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</si>
  <si>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</si>
  <si>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0,11</t>
  </si>
  <si>
    <t>LAVADORA DE ALTA PRESSAO (LAVA-JATO) PARA AGUA FRIA, PRESSAO DE OPERACAO ENTRE 1400 E 1900 LIB/POL2, VAZAO MAXIMA ENTRE 400 E 700 L/H - CHI DIURNO. AF_05/2023</t>
  </si>
  <si>
    <t>0,22</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</si>
  <si>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</si>
  <si>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</si>
  <si>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</si>
  <si>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</si>
  <si>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0,07</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</si>
  <si>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</si>
  <si>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</si>
  <si>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</si>
  <si>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</si>
  <si>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</si>
  <si>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</si>
  <si>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64,94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</si>
  <si>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</si>
  <si>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</si>
  <si>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</si>
  <si>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</si>
  <si>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</si>
  <si>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</si>
  <si>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</si>
  <si>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</si>
  <si>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40,00</t>
  </si>
  <si>
    <t>USINA DE CONCRETO FIXA, CAPACIDADE NOMINAL DE 90 A 120 M3/H, SEM SILO - MATERIAIS NA OPERAÇÃO. AF_07/2016</t>
  </si>
  <si>
    <t>27,60</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</si>
  <si>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</si>
  <si>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</si>
  <si>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82,85</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</si>
  <si>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</si>
  <si>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</si>
  <si>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</si>
  <si>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</si>
  <si>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67,89</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</si>
  <si>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</si>
  <si>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</si>
  <si>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</si>
  <si>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</si>
  <si>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</si>
  <si>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12,10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</si>
  <si>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</si>
  <si>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</si>
  <si>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41,18</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</si>
  <si>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</si>
  <si>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</si>
  <si>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</si>
  <si>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</si>
  <si>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</si>
  <si>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</si>
  <si>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</si>
  <si>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</si>
  <si>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</si>
  <si>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</si>
  <si>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</si>
  <si>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</si>
  <si>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2,89</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</si>
  <si>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</si>
  <si>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</si>
  <si>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</si>
  <si>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6,64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</si>
  <si>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</si>
  <si>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</si>
  <si>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4,70</t>
  </si>
  <si>
    <t>TANQUE DE ASFALTO ESTACIONÁRIO COM SERPENTINA, CAPACIDADE 30.000 L - JUROS. AF_05/2023</t>
  </si>
  <si>
    <t>1,63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</si>
  <si>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</si>
  <si>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</si>
  <si>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</si>
  <si>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</si>
  <si>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13,44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</si>
  <si>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</si>
  <si>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</si>
  <si>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</si>
  <si>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0,05</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</si>
  <si>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</si>
  <si>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</si>
  <si>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24,52</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</si>
  <si>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</si>
  <si>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</si>
  <si>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12,00</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</si>
  <si>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</si>
  <si>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</si>
  <si>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</si>
  <si>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22,96</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</si>
  <si>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</si>
  <si>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</si>
  <si>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</si>
  <si>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</si>
  <si>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19,27</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</si>
  <si>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</si>
  <si>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</si>
  <si>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</si>
  <si>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</si>
  <si>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</si>
  <si>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</si>
  <si>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</si>
  <si>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</si>
  <si>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</si>
  <si>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</si>
  <si>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</si>
  <si>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</si>
  <si>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</si>
  <si>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</si>
  <si>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</si>
  <si>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</si>
  <si>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</si>
  <si>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</si>
  <si>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</si>
  <si>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1,74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</si>
  <si>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</si>
  <si>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</si>
  <si>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</si>
  <si>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</si>
  <si>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</si>
  <si>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1,96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</si>
  <si>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</si>
  <si>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</si>
  <si>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2,21</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</si>
  <si>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</si>
  <si>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</si>
  <si>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</si>
  <si>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</si>
  <si>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</si>
  <si>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</si>
  <si>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</si>
  <si>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9,00</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</si>
  <si>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</si>
  <si>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</si>
  <si>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</si>
  <si>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</si>
  <si>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</si>
  <si>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9,52</t>
  </si>
  <si>
    <t>GRUPO DE SOLDAGEM COM GERADOR A DIESEL 60 CV PARA SOLDA ELÉTRICA, SOBRE 04 RODAS, COM MOTOR 4 CILINDROS 600 A - MANUTENÇÃO. AF_02/2016</t>
  </si>
  <si>
    <t>8,50</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</si>
  <si>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</si>
  <si>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</si>
  <si>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3,35</t>
  </si>
  <si>
    <t>GRADE DE DISCO REBOCÁVEL COM 20 DISCOS 24" X 6 MM COM PNEUS PARA TRANSPORTE - JUROS. AF_06/2014</t>
  </si>
  <si>
    <t>0,69</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</si>
  <si>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</si>
  <si>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</si>
  <si>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0,10</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</si>
  <si>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</si>
  <si>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</si>
  <si>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</si>
  <si>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0,92</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</si>
  <si>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</si>
  <si>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</si>
  <si>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</si>
  <si>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</si>
  <si>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1,09</t>
  </si>
  <si>
    <t>MISTURADOR DE ARGAMASSA, EIXO HORIZONTAL, CAPACIDADE DE MISTURA 600 KG, MOTOR ELÉTRICO POTÊNCIA 7,5 CV - JUROS. AF_05/2023</t>
  </si>
  <si>
    <t>0,25</t>
  </si>
  <si>
    <t>MISTURADOR DE ARGAMASSA, EIXO HORIZONTAL, CAPACIDADE DE MISTURA 600 KG, MOTOR ELÉTRICO POTÊNCIA 7,5 CV - MANUTENÇÃO. AF_05/2023</t>
  </si>
  <si>
    <t>1,20</t>
  </si>
  <si>
    <t>MISTURADOR DE ARGAMASSA, EIXO HORIZONTAL, CAPACIDADE DE MISTURA 600 KG, MOTOR ELÉTRICO POTÊNCIA 7,5 CV - MATERIAIS NA OPERAÇÃO. AF_05/2023</t>
  </si>
  <si>
    <t>5,44</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</si>
  <si>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</si>
  <si>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</si>
  <si>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</si>
  <si>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</si>
  <si>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2,18</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</si>
  <si>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</si>
  <si>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</si>
  <si>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1,31</t>
  </si>
  <si>
    <t>PROJETOR DE ARGAMASSA, CAPACIDADE DE PROJEÇÃO 1,5 M3/H, ALCANCE DE 30 ATÉ 60 M, MOTOR ELÉTRICO POTÊNCIA 7,5 HP - MANUTENÇÃO. AF_06/2014</t>
  </si>
  <si>
    <t>7,10</t>
  </si>
  <si>
    <t>PROJETOR DE ARGAMASSA, CAPACIDADE DE PROJEÇÃO 1,5 M3/H, ALCANCE DE 30 ATÉ 60 M, MOTOR ELÉTRICO POTÊNCIA 7,5 HP - MATERIAIS NA OPERAÇÃO. AF_06/2014</t>
  </si>
  <si>
    <t>1,22</t>
  </si>
  <si>
    <t>PROJETOR DE ARGAMASSA, CAPACIDADE DE PROJEÇÃO 2 M3/H, ALCANCE ATÉ 50 M, MOTOR ELÉTRICO POTÊNCIA 7,5 HP - DEPRECIAÇÃO. AF_06/2014</t>
  </si>
  <si>
    <t>7,53</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</si>
  <si>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</si>
  <si>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</si>
  <si>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</si>
  <si>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</si>
  <si>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</si>
  <si>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1,28</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</si>
  <si>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</si>
  <si>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</si>
  <si>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</si>
  <si>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0,38</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</si>
  <si>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</si>
  <si>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</si>
  <si>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</si>
  <si>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18,24</t>
  </si>
  <si>
    <t>TRATOR DE ESTEIRAS, POTÊNCIA 125 HP, PESO OPERACIONAL 12,9 T, COM LÂMINA 2,7 M3 - MANUTENÇÃO. AF_10/2014</t>
  </si>
  <si>
    <t>74,06</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</si>
  <si>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</si>
  <si>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</si>
  <si>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</si>
  <si>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</si>
  <si>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0,19</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</si>
  <si>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</si>
  <si>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</si>
  <si>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</si>
  <si>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</si>
  <si>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</si>
  <si>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</si>
  <si>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</si>
  <si>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6,75</t>
  </si>
  <si>
    <t>ESCAVADEIRA HIDRÁULICA SOBRE ESTEIRAS, CAÇAMBA 1,20 M3, PESO OPERACIONAL 21 T, POTÊNCIA BRUTA 155 HP - DEPRECIAÇÃO. AF_06/2014</t>
  </si>
  <si>
    <t>ESCAVADEIRA HIDRÁULICA SOBRE ESTEIRAS, CAÇAMBA 1,20 M3, PESO OPERACIONAL 21 T, POTÊNCIA BRUTA 155 HP - JUROS. AF_06/2014</t>
  </si>
  <si>
    <t>15,90</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</si>
  <si>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</si>
  <si>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</si>
  <si>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</si>
  <si>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</si>
  <si>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</si>
  <si>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27,72</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</si>
  <si>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</si>
  <si>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</si>
  <si>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</si>
  <si>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</si>
  <si>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</si>
  <si>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</si>
  <si>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</si>
  <si>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</si>
  <si>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</si>
  <si>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</si>
  <si>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3,82</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</si>
  <si>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</si>
  <si>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</si>
  <si>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</si>
  <si>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</si>
  <si>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</si>
  <si>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</si>
  <si>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</si>
  <si>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3,78</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</si>
  <si>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</si>
  <si>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</si>
  <si>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12,35</t>
  </si>
  <si>
    <t>PÁ CARREGADEIRA SOBRE RODAS, POTÊNCIA 197 HP, CAPACIDADE DA CAÇAMBA 2,5 A 3,5 M3, PESO OPERACIONAL 18338 KG - DEPRECIAÇÃO. AF_06/2014</t>
  </si>
  <si>
    <t>64,84</t>
  </si>
  <si>
    <t>PÁ CARREGADEIRA SOBRE RODAS, POTÊNCIA 197 HP, CAPACIDADE DA CAÇAMBA 2,5 A 3,5 M3, PESO OPERACIONAL 18338 KG - JUROS. AF_06/2014</t>
  </si>
  <si>
    <t>17,13</t>
  </si>
  <si>
    <t>ROLO COMPACTADOR VIBRATÓRIO DE UM CILINDRO AÇO LISO, POTÊNCIA 80 HP, PESO OPERACIONAL MÁXIMO 8,1 T, IMPACTO DINÂMICO 16,15 / 9,5 T, LARGURA DE TRABALHO 1,68 M - DEPRECIAÇÃO. AF_06/2014</t>
  </si>
  <si>
    <t>32,05</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</si>
  <si>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</si>
  <si>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</si>
  <si>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30,00</t>
  </si>
  <si>
    <t>BATE-ESTACAS POR GRAVIDADE, POTÊNCIA DE 160 HP, PESO DO MARTELO ATÉ 3 TONELADAS - JUROS. AF_11/2014</t>
  </si>
  <si>
    <t>9,25</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</si>
  <si>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</si>
  <si>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</si>
  <si>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</si>
  <si>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</si>
  <si>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0,32</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</si>
  <si>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</si>
  <si>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</si>
  <si>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2,90</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</si>
  <si>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</si>
  <si>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</si>
  <si>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</si>
  <si>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</si>
  <si>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</si>
  <si>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</si>
  <si>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</si>
  <si>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</si>
  <si>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</si>
  <si>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</si>
  <si>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</si>
  <si>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</si>
  <si>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</si>
  <si>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</si>
  <si>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</si>
  <si>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</si>
  <si>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</si>
  <si>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</si>
  <si>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</si>
  <si>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</si>
  <si>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</si>
  <si>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27,32</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</si>
  <si>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</si>
  <si>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</si>
  <si>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</si>
  <si>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</si>
  <si>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</si>
  <si>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3,39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</si>
  <si>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</si>
  <si>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</si>
  <si>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</si>
  <si>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</si>
  <si>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</si>
  <si>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</si>
  <si>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1,72</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</si>
  <si>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</si>
  <si>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</si>
  <si>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2,15</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</si>
  <si>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</si>
  <si>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</si>
  <si>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</si>
  <si>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</si>
  <si>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</si>
  <si>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</si>
  <si>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5,96</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</si>
  <si>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</si>
  <si>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</si>
  <si>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</si>
  <si>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</si>
  <si>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</si>
  <si>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6,26</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</si>
  <si>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</si>
  <si>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</si>
  <si>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</si>
  <si>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</si>
  <si>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</si>
  <si>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</si>
  <si>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</si>
  <si>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</si>
  <si>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</si>
  <si>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2,62</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</si>
  <si>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</si>
  <si>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</si>
  <si>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</si>
  <si>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</si>
  <si>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</si>
  <si>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</si>
  <si>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</si>
  <si>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</si>
  <si>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</si>
  <si>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</si>
  <si>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6,52</t>
  </si>
  <si>
    <t>BOMBA TRIPLEX, PARA INJEÇÃO DE NATA DE CIMENTO, VAZÃO MÁXIMA DE 100 LITROS/MINUTO, PRESSÃO MÁXIMA DE 70 BAR - JUROS. AF_06/2015</t>
  </si>
  <si>
    <t>1,50</t>
  </si>
  <si>
    <t>BOMBA TRIPLEX, PARA INJEÇÃO DE NATA DE CIMENTO, VAZÃO MÁXIMA DE 100 LITROS/MINUTO, PRESSÃO MÁXIMA DE 70 BAR - MANUTENÇÃO. AF_06/2015</t>
  </si>
  <si>
    <t>7,14</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</si>
  <si>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</si>
  <si>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</si>
  <si>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0,68</t>
  </si>
  <si>
    <t>BOMBA CENTRÍFUGA MONOESTÁGIO COM MOTOR ELÉTRICO MONOFÁSICO, POTÊNCIA 15 HP, DIÂMETRO DO ROTOR 173 MM, HM/Q = 30 MCA / 90 M3/H A 45 MCA / 55 M3/H - JUROS. AF_06/2015</t>
  </si>
  <si>
    <t>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</si>
  <si>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</si>
  <si>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</si>
  <si>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11,22</t>
  </si>
  <si>
    <t>BOMBA DE PROJEÇÃO DE CONCRETO SECO, POTÊNCIA 10 CV, VAZÃO 3 M3/H - DEPRECIAÇÃO. AF_06/2015</t>
  </si>
  <si>
    <t>4,24</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</si>
  <si>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</si>
  <si>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</si>
  <si>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</si>
  <si>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</si>
  <si>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4,55</t>
  </si>
  <si>
    <t>BOMBA DE PROJEÇÃO DE CONCRETO SECO, POTÊNCIA 10 CV, VAZÃO 6 M3/H - JUROS. AF_06/2015</t>
  </si>
  <si>
    <t>BOMBA DE PROJEÇÃO DE CONCRETO SECO, POTÊNCIA 10 CV, VAZÃO 6 M3/H - MANUTENÇÃO. AF_06/2015</t>
  </si>
  <si>
    <t>4,98</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</si>
  <si>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</si>
  <si>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</si>
  <si>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7,13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</si>
  <si>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</si>
  <si>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</si>
  <si>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</si>
  <si>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</si>
  <si>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</si>
  <si>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</si>
  <si>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</si>
  <si>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</si>
  <si>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</si>
  <si>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32,41</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</si>
  <si>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</si>
  <si>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</si>
  <si>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</si>
  <si>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</si>
  <si>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8,69</t>
  </si>
  <si>
    <t>MANIPULADOR TELESCÓPICO, POTÊNCIA DE 85 HP, CAPACIDADE DE CARGA DE 3.500 KG, ALTURA MÁXIMA DE ELEVAÇÃO DE 12,3 M - MANUTENÇÃO. AF_05/2023</t>
  </si>
  <si>
    <t>41,10</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</si>
  <si>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</si>
  <si>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</si>
  <si>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</si>
  <si>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</si>
  <si>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</si>
  <si>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40,15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</si>
  <si>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</si>
  <si>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</si>
  <si>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</si>
  <si>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7,09</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</si>
  <si>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</si>
  <si>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</si>
  <si>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</si>
  <si>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</si>
  <si>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7,11</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</si>
  <si>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</si>
  <si>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</si>
  <si>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</si>
  <si>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</si>
  <si>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18,06</t>
  </si>
  <si>
    <t>COMPRESSOR DE AR REBOCÁVEL, VAZÃO 748 PCM, PRESSÃO EFETIVA DE TRABALHO 102 PSI, MOTOR DIESEL, POTÊNCIA 210 CV - JUROS. AF_06/2015</t>
  </si>
  <si>
    <t>4,84</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</si>
  <si>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</si>
  <si>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</si>
  <si>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</si>
  <si>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8,43</t>
  </si>
  <si>
    <t>COMPRESSOR DE AR REBOCAVEL, VAZÃO 400 PCM, PRESSAO DE TRABALHO 102 PSI, MOTOR A DIESEL POTÊNCIA 110 CV - JUROS. AF_06/2015</t>
  </si>
  <si>
    <t>2,26</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</si>
  <si>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</si>
  <si>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</si>
  <si>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</si>
  <si>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</si>
  <si>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</si>
  <si>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</si>
  <si>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4,01</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</si>
  <si>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</si>
  <si>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</si>
  <si>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</si>
  <si>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</si>
  <si>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</si>
  <si>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</si>
  <si>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</si>
  <si>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0,89</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</si>
  <si>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</si>
  <si>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</si>
  <si>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1,11</t>
  </si>
  <si>
    <t>CORTADORA DE PISO COM MOTOR 4 TEMPOS A GASOLINA, POTÊNCIA DE 13 HP, COM DISCO DE CORTE DIAMANTADO SEGMENTADO PARA CONCRETO, DIÂMETRO DE 350 MM, FURO DE 1" (14 X 1") - MATERIAIS NA OPERAÇÃO. AF_08/2015</t>
  </si>
  <si>
    <t>8,75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</si>
  <si>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</si>
  <si>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</si>
  <si>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</si>
  <si>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2,92</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</si>
  <si>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</si>
  <si>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</si>
  <si>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8,03</t>
  </si>
  <si>
    <t>CAMINHÃO PIPA 6.000 L, PESO BRUTO TOTAL 13.000 KG, DISTÂNCIA ENTRE EIXOS 4,80 M, POTÊNCIA 189 CV INCLUSIVE TANQUE DE AÇO PARA TRANSPORTE DE ÁGUA, CAPACIDADE 6 M3 - IMPOSTOS E SEGUROS. AF_06/2014</t>
  </si>
  <si>
    <t>3,24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</si>
  <si>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</si>
  <si>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</si>
  <si>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</si>
  <si>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</si>
  <si>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</si>
  <si>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7,95</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</si>
  <si>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</si>
  <si>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</si>
  <si>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</si>
  <si>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</si>
  <si>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4,53</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</si>
  <si>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</si>
  <si>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</si>
  <si>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</si>
  <si>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</si>
  <si>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</si>
  <si>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3,09</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</si>
  <si>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</si>
  <si>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</si>
  <si>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</si>
  <si>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</si>
  <si>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3,57</t>
  </si>
  <si>
    <t>GUINDAUTO HIDRÁULICO, CAPACIDADE MÁXIMA DE CARGA 6200 KG, MOMENTO MÁXIMO DE CARGA 11,7 TM, ALCANCE MÁXIMO HORIZONTAL 9,70 M, INCLUSIVE CAMINHÃO TOCO PBT 16.000 KG, POTÊNCIA DE 189 CV - IMPOSTOS E SEGUROS. AF_08/2015</t>
  </si>
  <si>
    <t>4,05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</si>
  <si>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</si>
  <si>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</si>
  <si>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25,48</t>
  </si>
  <si>
    <t>ESPARGIDOR DE ASFALTO PRESSURIZADO, TANQUE 6 M3 COM ISOLAÇÃO TÉRMICA, AQUECIDO COM 2 MAÇARICOS, COM BARRA ESPARGIDORA 3,60 M, MONTADO SOBRE CAMINHÃO  TOCO, PBT 14.300 KG, POTÊNCIA 185 CV - JUROS. AF_05/2023</t>
  </si>
  <si>
    <t>9,97</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</si>
  <si>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</si>
  <si>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</si>
  <si>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</si>
  <si>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</si>
  <si>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</si>
  <si>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</si>
  <si>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6,22</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</si>
  <si>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</si>
  <si>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</si>
  <si>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</si>
  <si>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</si>
  <si>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</si>
  <si>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</si>
  <si>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</si>
  <si>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</si>
  <si>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</si>
  <si>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</si>
  <si>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</si>
  <si>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</si>
  <si>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</si>
  <si>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</si>
  <si>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1,57</t>
  </si>
  <si>
    <t>DISTRIBUIDOR DE AGREGADOS REBOCAVEL, CAPACIDADE 1,9 M³, LARGURA DE TRABALHO 3,66 M - DEPRECIAÇÃO. AF_11/2015</t>
  </si>
  <si>
    <t>DISTRIBUIDOR DE AGREGADOS REBOCAVEL, CAPACIDADE 1,9 M³, LARGURA DE TRABALHO 3,66 M - JUROS. AF_11/2015</t>
  </si>
  <si>
    <t>1,33</t>
  </si>
  <si>
    <t>DISTRIBUIDOR DE AGREGADOS REBOCAVEL, CAPACIDADE 1,9 M³, LARGURA DE TRABALHO 3,66 M - MANUTENÇÃO. AF_11/2015</t>
  </si>
  <si>
    <t>5,39</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</si>
  <si>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</si>
  <si>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</si>
  <si>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</si>
  <si>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</si>
  <si>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70,75</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</si>
  <si>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</si>
  <si>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</si>
  <si>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</si>
  <si>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</si>
  <si>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</si>
  <si>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</si>
  <si>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</si>
  <si>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</si>
  <si>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0,18</t>
  </si>
  <si>
    <t>CAMINHONETE COM MOTOR A DIESEL, POTÊNCIA 180 CV, CABINE DUPLA, 4X4 - DEPRECIAÇÃO. AF_11/2015</t>
  </si>
  <si>
    <t>CAMINHONETE COM MOTOR A DIESEL, POTÊNCIA 180 CV, CABINE DUPLA, 4X4 - JUROS. AF_11/2015</t>
  </si>
  <si>
    <t>3,98</t>
  </si>
  <si>
    <t>CAMINHONETE COM MOTOR A DIESEL, POTÊNCIA 180 CV, CABINE DUPLA, 4X4 - IMPOSTOS E SEGUROS. AF_11/2015</t>
  </si>
  <si>
    <t>1,61</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</si>
  <si>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</si>
  <si>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</si>
  <si>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</si>
  <si>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4,73</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</si>
  <si>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</si>
  <si>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</si>
  <si>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</si>
  <si>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5,92</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</si>
  <si>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</si>
  <si>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</si>
  <si>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31,63</t>
  </si>
  <si>
    <t>CAMINHÃO DE TRANSPORTE DE MATERIAL ASFÁLTICO 20.000 L, COM CAVALO MECÂNICO DE CAPACIDADE MÁXIMA DE TRAÇÃO COMBINADO DE 45.000 KG, POTÊNCIA 330 CV, INCLUSIVE TANQUE DE ASFALTO COM MAÇARICO - JUROS. AF_12/2015</t>
  </si>
  <si>
    <t>12,75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</si>
  <si>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</si>
  <si>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</si>
  <si>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</si>
  <si>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</si>
  <si>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</si>
  <si>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</si>
  <si>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0,31</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</si>
  <si>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</si>
  <si>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</si>
  <si>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</si>
  <si>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</si>
  <si>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</si>
  <si>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9,34</t>
  </si>
  <si>
    <t>MARTELO PERFURADOR PNEUMÁTICO MANUAL, HASTE 25 X 75 MM, 21 KG - DEPRECIAÇÃO. AF_12/2015</t>
  </si>
  <si>
    <t>1,62</t>
  </si>
  <si>
    <t>MARTELO PERFURADOR PNEUMÁTICO MANUAL, HASTE 25 X 75 MM, 21 KG - JUROS. AF_12/2015</t>
  </si>
  <si>
    <t>MARTELO PERFURADOR PNEUMÁTICO MANUAL, HASTE 25 X 75 MM, 21 KG - MANUTENÇÃO. AF_12/2015</t>
  </si>
  <si>
    <t>2,02</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</si>
  <si>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</si>
  <si>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</si>
  <si>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</si>
  <si>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</si>
  <si>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</si>
  <si>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</si>
  <si>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</si>
  <si>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</si>
  <si>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4,65</t>
  </si>
  <si>
    <t>GRUPO GERADOR ESTACIONÁRIO, MOTOR DIESEL POTÊNCIA 170 KVA - JUROS. AF_02/2016</t>
  </si>
  <si>
    <t>2,52</t>
  </si>
  <si>
    <t>ROLO COMPACTADOR VIBRATÓRIO REBOCÁVEL, CILINDRO DE AÇO LISO, POTÊNCIA DE TRAÇÃO DE 65 CV, PESO 4,7 T, IMPACTO DINÂMICO 18,3 T, LARGURA DE TRABALHO 1,67 M - JUROS. AF_02/2016</t>
  </si>
  <si>
    <t>2,59</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</si>
  <si>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</si>
  <si>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</si>
  <si>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</si>
  <si>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</si>
  <si>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</si>
  <si>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26,12</t>
  </si>
  <si>
    <t>GRUA ASCENCIONAL, LANÇA DE 30 M, CAPACIDADE DE 1,0 T A 30 M, ALTURA ATÉ 39 M   MATERIAIS NA OPERAÇÃO. AF_05/2023</t>
  </si>
  <si>
    <t>10,84</t>
  </si>
  <si>
    <t>GUINCHO ELÉTRICO DE COLUNA, CAPACIDADE 400 KG, COM MOTO FREIO, MOTOR TRIFÁSICO DE 1,25 CV - DEPRECIAÇÃO. AF_03/2016</t>
  </si>
  <si>
    <t>0,28</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</si>
  <si>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</si>
  <si>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</si>
  <si>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</si>
  <si>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</si>
  <si>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</si>
  <si>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</si>
  <si>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</si>
  <si>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15,08</t>
  </si>
  <si>
    <t>GUINDASTE HIDRÁULICO AUTOPROPELIDO, COM LANÇA TELESCÓPICA 40 M, CAPACIDADE MÁXIMA 60 T, POTÊNCIA 260 KW - IMPOSTOS E SEGUROS. AF_03/2016</t>
  </si>
  <si>
    <t>14,30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</si>
  <si>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</si>
  <si>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</si>
  <si>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9,43</t>
  </si>
  <si>
    <t>GUINDAUTO HIDRÁULICO, CAPACIDADE MÁXIMA DE CARGA 3300 KG, MOMENTO MÁXIMO DE CARGA 5,8 TM, ALCANCE MÁXIMO HORIZONTAL 7,60 M, INCLUSIVE CAMINHÃO TOCO PBT 16.000 KG, POTÊNCIA DE 189 CV - IMPOSTOS E SEGUROS. AF_03/2016</t>
  </si>
  <si>
    <t>3,80</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</si>
  <si>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</si>
  <si>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</si>
  <si>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</si>
  <si>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</si>
  <si>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2,00</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</si>
  <si>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</si>
  <si>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</si>
  <si>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</si>
  <si>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</si>
  <si>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</si>
  <si>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</si>
  <si>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10,99</t>
  </si>
  <si>
    <t>GRUPO GERADOR REBOCÁVEL, POTÊNCIA 66 KVA, MOTOR A DIESEL - DEPRECIAÇÃO. AF_03/2016</t>
  </si>
  <si>
    <t>4,49</t>
  </si>
  <si>
    <t>GRUPO GERADOR REBOCÁVEL, POTÊNCIA 66 KVA, MOTOR A DIESEL - JUROS. AF_03/2016</t>
  </si>
  <si>
    <t>1,58</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</si>
  <si>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</si>
  <si>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</si>
  <si>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</si>
  <si>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6,36</t>
  </si>
  <si>
    <t>GRUPO GERADOR ESTACIONÁRIO, POTÊNCIA 150 KVA, MOTOR A DIESEL- JUROS. AF_03/2016</t>
  </si>
  <si>
    <t>2,24</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</si>
  <si>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</si>
  <si>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</si>
  <si>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</si>
  <si>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</si>
  <si>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</si>
  <si>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</si>
  <si>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</si>
  <si>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</si>
  <si>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2,86</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</si>
  <si>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</si>
  <si>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</si>
  <si>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</si>
  <si>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</si>
  <si>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0,36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</si>
  <si>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</si>
  <si>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</si>
  <si>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</si>
  <si>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</si>
  <si>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</si>
  <si>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</si>
  <si>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</si>
  <si>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5,51</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</si>
  <si>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</si>
  <si>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</si>
  <si>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</si>
  <si>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</si>
  <si>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</si>
  <si>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</si>
  <si>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</si>
  <si>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</si>
  <si>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0,01</t>
  </si>
  <si>
    <t>TALHA MANUAL DE CORRENTE, CAPACIDADE DE 2 TON. COM ELEVAÇÃO DE 3 M - MANUTENÇÃO. AF_07/2016</t>
  </si>
  <si>
    <t>GRUA ASCENCIONAL, LANÇA DE 42 M, CAPACIDADE DE 1,5 T A 30 M, ALTURA ATÉ 39 M   DEPRECIAÇÃO. AF_05/2023</t>
  </si>
  <si>
    <t>54,13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</si>
  <si>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</si>
  <si>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</si>
  <si>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</si>
  <si>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</si>
  <si>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</si>
  <si>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1,40</t>
  </si>
  <si>
    <t>MARTELO DEMOLIDOR PNEUMÁTICO MANUAL, 32 KG - JUROS. AF_09/2016</t>
  </si>
  <si>
    <t>MARTELO DEMOLIDOR PNEUMÁTICO MANUAL, 32 KG - MANUTENÇÃO. AF_09/2016</t>
  </si>
  <si>
    <t>1,75</t>
  </si>
  <si>
    <t>COMPACTADOR DE SOLOS DE PERCUSÃO (SOQUETE) COM MOTOR A GASOLINA, POTÊNCIA 3 CV - DEPRECIAÇÃO. AF_09/2016</t>
  </si>
  <si>
    <t>0,70</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</si>
  <si>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</si>
  <si>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</si>
  <si>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</si>
  <si>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4,71</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</si>
  <si>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</si>
  <si>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</si>
  <si>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</si>
  <si>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</si>
  <si>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</si>
  <si>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</si>
  <si>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</si>
  <si>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</si>
  <si>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2,94</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</si>
  <si>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</si>
  <si>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</si>
  <si>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</si>
  <si>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</si>
  <si>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</si>
  <si>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</si>
  <si>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</si>
  <si>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1,43</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</si>
  <si>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</si>
  <si>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</si>
  <si>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</si>
  <si>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</si>
  <si>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</si>
  <si>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</si>
  <si>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</si>
  <si>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</si>
  <si>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</si>
  <si>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</si>
  <si>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</si>
  <si>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</si>
  <si>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</si>
  <si>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</si>
  <si>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</si>
  <si>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</si>
  <si>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</si>
  <si>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3,58</t>
  </si>
  <si>
    <t>GRUPO GERADOR COM CARENAGEM, MOTOR DIESEL POTÊNCIA STANDART ENTRE 250 E 260 KVA - MANUTENÇÃO. AF_12/2016</t>
  </si>
  <si>
    <t>9,08</t>
  </si>
  <si>
    <t>GRUPO GERADOR COM CARENAGEM, MOTOR DIESEL POTÊNCIA STANDART ENTRE 250 E 260 KVA - MATERIAIS NA OPERAÇÃO. AF_12/2016</t>
  </si>
  <si>
    <t>GRUPO GERADOR COM CARENAGEM, MOTOR DIESEL POTÊNCIA STANDART ENTRE 250 E 260 KVA - DEPRECIAÇÃO. AF_12/2016</t>
  </si>
  <si>
    <t>10,17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</si>
  <si>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</si>
  <si>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</si>
  <si>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</si>
  <si>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24,94</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</si>
  <si>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</si>
  <si>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</si>
  <si>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</si>
  <si>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</si>
  <si>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</si>
  <si>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</si>
  <si>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17,45</t>
  </si>
  <si>
    <t>TRATOR DE PNEUS COM POTÊNCIA DE 85 CV, TRAÇÃO 4X4, COM GRADE DE DISCOS ACOPLADA - JUROS. AF_02/2017</t>
  </si>
  <si>
    <t>4,67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</si>
  <si>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</si>
  <si>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</si>
  <si>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</si>
  <si>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</si>
  <si>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</si>
  <si>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</si>
  <si>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</si>
  <si>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</si>
  <si>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</si>
  <si>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</si>
  <si>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4,72</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</si>
  <si>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</si>
  <si>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</si>
  <si>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</si>
  <si>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</si>
  <si>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</si>
  <si>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</si>
  <si>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</si>
  <si>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8,26</t>
  </si>
  <si>
    <t>MINIESCAVADEIRA SOBRE ESTEIRAS, POTÊNCIA LÍQUIDA DE *30* HP, PESO OPERACIONAL DE *3.500* KG - MANUTENÇÃO. AF_04/2017</t>
  </si>
  <si>
    <t>MINIESCAVADEIRA SOBRE ESTEIRAS, POTÊNCIA LÍQUIDA DE *30* HP, PESO OPERACIONAL DE *3.500* KG - MATERIAIS NA OPERAÇÃO. AF_04/2017</t>
  </si>
  <si>
    <t>17,54</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</si>
  <si>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</si>
  <si>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</si>
  <si>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</si>
  <si>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</si>
  <si>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</si>
  <si>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53,18</t>
  </si>
  <si>
    <t>INVERSOR DE SOLDA MONOFÁSICO DE 160 A, POTÊNCIA DE 5400 W, TENSÃO DE 220 V, PARA SOLDA COM ELETRODOS DE 2,0 A 4,0 MM E PROCESSO TIG - DEPRECIAÇÃO. AF_06/2018</t>
  </si>
  <si>
    <t>0,09</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</si>
  <si>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</si>
  <si>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</si>
  <si>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</si>
  <si>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5,32</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</si>
  <si>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</si>
  <si>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</si>
  <si>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</si>
  <si>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0,13</t>
  </si>
  <si>
    <t>LAVADORA DE ALTA PRESSAO (LAVA-JATO) PARA AGUA FRIA, PRESSAO DE OPERACAO ENTRE 1400 E 1900 LIB/POL2, VAZAO MAXIMA ENTRE 400 E 700 L/H - MATERIAIS NA OPERAÇÃO. AF_05/2023</t>
  </si>
  <si>
    <t>5,12</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</si>
  <si>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</si>
  <si>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</si>
  <si>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</si>
  <si>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</si>
  <si>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</si>
  <si>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</si>
  <si>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</si>
  <si>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</si>
  <si>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</si>
  <si>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</si>
  <si>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</si>
  <si>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0,86</t>
  </si>
  <si>
    <t>MARTELO DEMOLIDOR ELÉTRICO, COM POTÊNCIA DE 2.000 W, 1.000 IMPACTOS POR MINUTO, PESO DE 30 KG - MATERIAIS NA OPERAÇÃO. AF_01/2021</t>
  </si>
  <si>
    <t>1,97</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</si>
  <si>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</si>
  <si>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</si>
  <si>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</si>
  <si>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7,40</t>
  </si>
  <si>
    <t>CONJUNTO CILINDRO E BOMBA HIDRÁULICA PARA PROTENSÃO DE MONOBARRAS PARA TIRANTES, ESFORÇO MÁXIMO DE 30 TONELADAS  - MATERIAIS NA OPERAÇÃO. AF_05/2023</t>
  </si>
  <si>
    <t>9,86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</si>
  <si>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</si>
  <si>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</si>
  <si>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</si>
  <si>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</si>
  <si>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</si>
  <si>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0,78</t>
  </si>
  <si>
    <t>PERFURATRIZ HIDRÁULICA SOBRE ESTEIRA, TORQUE MÁXIMO 161 KNM, PROFUNDIDADE MÁXIMA 54 M, DIÂMETRO MÁXIMO 1500 MM, POTÊNCIA MOTOR 268 HP - MATERIAIS NA OPERAÇÃO. AF_04/2019</t>
  </si>
  <si>
    <t>149,78</t>
  </si>
  <si>
    <t>PERFURATRIZ PARA EXECUÇÃO DE ESTACAS SECANTES, TIPO HÉLICE CONTÍNUA COM CABEÇOTE DUPLO E TUBO METÁLICO - MATERIAIS NA OPERAÇÃO. AF_04/2019</t>
  </si>
  <si>
    <t>PLATAFORMA ELEVATÓRIA - MATERIAIS NA OPERAÇÃO. AF_04/2019</t>
  </si>
  <si>
    <t>1,48</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</si>
  <si>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</si>
  <si>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</si>
  <si>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</si>
  <si>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</si>
  <si>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</si>
  <si>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</si>
  <si>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</si>
  <si>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</si>
  <si>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</si>
  <si>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</si>
  <si>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</si>
  <si>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52,30</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</si>
  <si>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</si>
  <si>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</si>
  <si>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</si>
  <si>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</si>
  <si>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2,76</t>
  </si>
  <si>
    <t>MÁQUINA PARA SOLDA POR ELETROFUSÃO PARA TUBOS DE POLIETILENO DE ALTA DENSIDADE (PEAD) COM DIÂMETRO EXTERNO DE 20 A 1600 MM, POTÊNCIA DE 3500 W - MATERIAIS NA OPERAÇÃO. AF_05/2023</t>
  </si>
  <si>
    <t>0,77</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</si>
  <si>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</si>
  <si>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</si>
  <si>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2,20</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</si>
  <si>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</si>
  <si>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</si>
  <si>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</si>
  <si>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</si>
  <si>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</si>
  <si>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13,60</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</si>
  <si>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</si>
  <si>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</si>
  <si>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</si>
  <si>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5,42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</si>
  <si>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</si>
  <si>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</si>
  <si>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</si>
  <si>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</si>
  <si>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</si>
  <si>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</si>
  <si>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</si>
  <si>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</si>
  <si>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</si>
  <si>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</si>
  <si>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</si>
  <si>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</si>
  <si>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</si>
  <si>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1,36</t>
  </si>
  <si>
    <t>PERFURATRIZ DE COROA DIAMANTADA PARA CONCRETO, DIÂMETRO ATÉ 250 MM, MOTOR ELÉTRICO 220 V, POTÊNCIA 2.500 W - MATERIAIS NA OPERAÇÃO. AF_05/2023</t>
  </si>
  <si>
    <t>2,47</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</si>
  <si>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</si>
  <si>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</si>
  <si>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18,28</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</si>
  <si>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</si>
  <si>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</si>
  <si>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</si>
  <si>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</si>
  <si>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</si>
  <si>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</si>
  <si>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</si>
  <si>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</si>
  <si>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</si>
  <si>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</si>
  <si>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</si>
  <si>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</si>
  <si>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</si>
  <si>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23,01</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</si>
  <si>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</si>
  <si>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</si>
  <si>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</si>
  <si>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</si>
  <si>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</si>
  <si>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</si>
  <si>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</si>
  <si>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</si>
  <si>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</si>
  <si>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</si>
  <si>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</si>
  <si>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</si>
  <si>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</si>
  <si>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</si>
  <si>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</si>
  <si>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</si>
  <si>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</si>
  <si>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</si>
  <si>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</si>
  <si>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</si>
  <si>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</si>
  <si>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</si>
  <si>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</si>
  <si>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</si>
  <si>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</si>
  <si>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</si>
  <si>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</si>
  <si>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</si>
  <si>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67,75</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</si>
  <si>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</si>
  <si>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</si>
  <si>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22,91</t>
  </si>
  <si>
    <t>RETIRADA E RECOLOCAÇÃO DE RIPA EM TELHADOS DE MAIS DE 2 ÁGUAS COM TELHA CERÂMICA OU DE CONCRETO DE ENCAIXE, INCLUSO TRANSPORTE VERTICAL. AF_07/2019</t>
  </si>
  <si>
    <t>30,51</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</si>
  <si>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</si>
  <si>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</si>
  <si>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</si>
  <si>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26,30</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</si>
  <si>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</si>
  <si>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</si>
  <si>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</si>
  <si>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</si>
  <si>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</si>
  <si>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</si>
  <si>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</si>
  <si>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</si>
  <si>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</si>
  <si>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</si>
  <si>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</si>
  <si>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</si>
  <si>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</si>
  <si>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</si>
  <si>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</si>
  <si>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</si>
  <si>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</si>
  <si>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</si>
  <si>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</si>
  <si>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</si>
  <si>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</si>
  <si>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</si>
  <si>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130,20</t>
  </si>
  <si>
    <t>TELHAMENTO COM TELHA DE AÇO/ALUMÍNIO E = 0,5 MM, COM ATÉ 2 ÁGUAS, INCLUSO IÇAMENTO. AF_07/2019</t>
  </si>
  <si>
    <t>72,04</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</si>
  <si>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</si>
  <si>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</si>
  <si>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</si>
  <si>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59,76</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</si>
  <si>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</si>
  <si>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</si>
  <si>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</si>
  <si>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</si>
  <si>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</si>
  <si>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</si>
  <si>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</si>
  <si>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</si>
  <si>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</si>
  <si>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</si>
  <si>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</si>
  <si>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</si>
  <si>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</si>
  <si>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</si>
  <si>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</si>
  <si>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</si>
  <si>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54,76</t>
  </si>
  <si>
    <t>TELHAMENTO COM TELHA ONDULADA DE FIBRA DE VIDRO E = 0,6 MM, PARA TELHADO COM INCLINAÇÃO MAIOR QUE 10°, COM ATÉ 2 ÁGUAS, INCLUSO IÇAMENTO. AF_07/2019</t>
  </si>
  <si>
    <t>73,82</t>
  </si>
  <si>
    <t>INSTALAÇÃO DE TESOURA (INTEIRA OU MEIA), EM AÇO, PARA VÃOS MAIORES OU IGUAIS A 3,0 M E MENORES QUE 6,0 M, INCLUSO IÇAMENTO. AF_07/2019</t>
  </si>
  <si>
    <t>256,04</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</si>
  <si>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</si>
  <si>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</si>
  <si>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</si>
  <si>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</si>
  <si>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</si>
  <si>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</si>
  <si>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</si>
  <si>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</si>
  <si>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</si>
  <si>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55,01</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</si>
  <si>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</si>
  <si>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</si>
  <si>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</si>
  <si>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</si>
  <si>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</si>
  <si>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</si>
  <si>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</si>
  <si>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</si>
  <si>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56,94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</si>
  <si>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</si>
  <si>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</si>
  <si>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</si>
  <si>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</si>
  <si>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</si>
  <si>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</si>
  <si>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</si>
  <si>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</si>
  <si>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</si>
  <si>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</si>
  <si>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</si>
  <si>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</si>
  <si>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</si>
  <si>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</si>
  <si>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</si>
  <si>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</si>
  <si>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</si>
  <si>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</si>
  <si>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</si>
  <si>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</si>
  <si>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</si>
  <si>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</si>
  <si>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</si>
  <si>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</si>
  <si>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</si>
  <si>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</si>
  <si>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</si>
  <si>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</si>
  <si>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</si>
  <si>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</si>
  <si>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</si>
  <si>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</si>
  <si>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</si>
  <si>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</si>
  <si>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</si>
  <si>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</si>
  <si>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</si>
  <si>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</si>
  <si>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</si>
  <si>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</si>
  <si>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</si>
  <si>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13,45</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</si>
  <si>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</si>
  <si>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</si>
  <si>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28,94</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</si>
  <si>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</si>
  <si>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</si>
  <si>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</si>
  <si>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38,40</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</si>
  <si>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</si>
  <si>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</si>
  <si>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</si>
  <si>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</si>
  <si>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</si>
  <si>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</si>
  <si>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</si>
  <si>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</si>
  <si>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</si>
  <si>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</si>
  <si>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</si>
  <si>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</si>
  <si>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</si>
  <si>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</si>
  <si>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</si>
  <si>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</si>
  <si>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</si>
  <si>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</si>
  <si>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</si>
  <si>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</si>
  <si>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</si>
  <si>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</si>
  <si>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</si>
  <si>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</si>
  <si>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</si>
  <si>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</si>
  <si>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</si>
  <si>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</si>
  <si>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</si>
  <si>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</si>
  <si>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</si>
  <si>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</si>
  <si>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</si>
  <si>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117,44</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</si>
  <si>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</si>
  <si>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</si>
  <si>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12,36</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</si>
  <si>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</si>
  <si>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</si>
  <si>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</si>
  <si>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</si>
  <si>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</si>
  <si>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</si>
  <si>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</si>
  <si>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11,51</t>
  </si>
  <si>
    <t>GEOTÊXTIL NÃO TECIDO 100% POLIÉSTER, RESISTÊNCIA A TRAÇÃO DE 26 KN/M (RT - 26), INSTALADO EM DRENO - FORNECIMENTO E INSTALAÇÃO. AF_07/2021</t>
  </si>
  <si>
    <t>ENCHIMENTO DE AREIA PARA DRENO, LANÇAMENTO MECANIZADO. AF_07/2021</t>
  </si>
  <si>
    <t>120,00</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</si>
  <si>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</si>
  <si>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</si>
  <si>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</si>
  <si>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</si>
  <si>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</si>
  <si>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</si>
  <si>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</si>
  <si>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</si>
  <si>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</si>
  <si>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</si>
  <si>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</si>
  <si>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</si>
  <si>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</si>
  <si>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</si>
  <si>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</si>
  <si>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</si>
  <si>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</si>
  <si>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</si>
  <si>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</si>
  <si>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</si>
  <si>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</si>
  <si>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</si>
  <si>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</si>
  <si>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</si>
  <si>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</si>
  <si>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</si>
  <si>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</si>
  <si>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</si>
  <si>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</si>
  <si>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</si>
  <si>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</si>
  <si>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</si>
  <si>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</si>
  <si>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</si>
  <si>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</si>
  <si>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</si>
  <si>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</si>
  <si>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</si>
  <si>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</si>
  <si>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</si>
  <si>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</si>
  <si>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</si>
  <si>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</si>
  <si>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</si>
  <si>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</si>
  <si>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</si>
  <si>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</si>
  <si>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</si>
  <si>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</si>
  <si>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</si>
  <si>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</si>
  <si>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</si>
  <si>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</si>
  <si>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</si>
  <si>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</si>
  <si>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</si>
  <si>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</si>
  <si>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</si>
  <si>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</si>
  <si>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</si>
  <si>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</si>
  <si>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</si>
  <si>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</si>
  <si>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</si>
  <si>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17,46</t>
  </si>
  <si>
    <t>10,81</t>
  </si>
  <si>
    <t>11,23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</si>
  <si>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</si>
  <si>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</si>
  <si>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</si>
  <si>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</si>
  <si>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</si>
  <si>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</si>
  <si>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</si>
  <si>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</si>
  <si>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</si>
  <si>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</si>
  <si>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</si>
  <si>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</si>
  <si>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</si>
  <si>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</si>
  <si>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</si>
  <si>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</si>
  <si>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</si>
  <si>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</si>
  <si>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</si>
  <si>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</si>
  <si>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</si>
  <si>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</si>
  <si>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</si>
  <si>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</si>
  <si>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</si>
  <si>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</si>
  <si>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</si>
  <si>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126,77</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</si>
  <si>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</si>
  <si>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</si>
  <si>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</si>
  <si>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</si>
  <si>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</si>
  <si>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</si>
  <si>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</si>
  <si>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</si>
  <si>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</si>
  <si>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</si>
  <si>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</si>
  <si>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132,27</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</si>
  <si>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</si>
  <si>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</si>
  <si>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</si>
  <si>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</si>
  <si>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</si>
  <si>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</si>
  <si>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</si>
  <si>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</si>
  <si>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</si>
  <si>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</si>
  <si>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</si>
  <si>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</si>
  <si>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</si>
  <si>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</si>
  <si>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</si>
  <si>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</si>
  <si>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</si>
  <si>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</si>
  <si>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</si>
  <si>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</si>
  <si>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</si>
  <si>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</si>
  <si>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</si>
  <si>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</si>
  <si>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</si>
  <si>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</si>
  <si>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</si>
  <si>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</si>
  <si>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</si>
  <si>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</si>
  <si>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</si>
  <si>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</si>
  <si>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</si>
  <si>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</si>
  <si>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</si>
  <si>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</si>
  <si>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</si>
  <si>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</si>
  <si>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</si>
  <si>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</si>
  <si>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</si>
  <si>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</si>
  <si>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</si>
  <si>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</si>
  <si>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</si>
  <si>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</si>
  <si>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</si>
  <si>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</si>
  <si>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</si>
  <si>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</si>
  <si>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</si>
  <si>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</si>
  <si>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</si>
  <si>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</si>
  <si>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</si>
  <si>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</si>
  <si>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</si>
  <si>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</si>
  <si>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</si>
  <si>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</si>
  <si>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</si>
  <si>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</si>
  <si>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</si>
  <si>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</si>
  <si>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</si>
  <si>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</si>
  <si>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</si>
  <si>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</si>
  <si>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</si>
  <si>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</si>
  <si>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</si>
  <si>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</si>
  <si>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</si>
  <si>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</si>
  <si>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</si>
  <si>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</si>
  <si>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</si>
  <si>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</si>
  <si>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</si>
  <si>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</si>
  <si>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</si>
  <si>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</si>
  <si>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</si>
  <si>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</si>
  <si>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</si>
  <si>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</si>
  <si>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</si>
  <si>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</si>
  <si>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</si>
  <si>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</si>
  <si>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</si>
  <si>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</si>
  <si>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</si>
  <si>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</si>
  <si>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</si>
  <si>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</si>
  <si>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</si>
  <si>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</si>
  <si>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</si>
  <si>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</si>
  <si>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</si>
  <si>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</si>
  <si>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</si>
  <si>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</si>
  <si>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</si>
  <si>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</si>
  <si>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</si>
  <si>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</si>
  <si>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</si>
  <si>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</si>
  <si>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</si>
  <si>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</si>
  <si>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</si>
  <si>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</si>
  <si>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</si>
  <si>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</si>
  <si>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</si>
  <si>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</si>
  <si>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</si>
  <si>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</si>
  <si>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</si>
  <si>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</si>
  <si>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</si>
  <si>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</si>
  <si>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</si>
  <si>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</si>
  <si>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</si>
  <si>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</si>
  <si>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</si>
  <si>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</si>
  <si>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</si>
  <si>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</si>
  <si>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</si>
  <si>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</si>
  <si>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</si>
  <si>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</si>
  <si>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</si>
  <si>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</si>
  <si>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</si>
  <si>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</si>
  <si>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</si>
  <si>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</si>
  <si>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</si>
  <si>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</si>
  <si>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</si>
  <si>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</si>
  <si>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</si>
  <si>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</si>
  <si>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</si>
  <si>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</si>
  <si>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</si>
  <si>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</si>
  <si>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</si>
  <si>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</si>
  <si>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</si>
  <si>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</si>
  <si>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</si>
  <si>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</si>
  <si>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</si>
  <si>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</si>
  <si>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</si>
  <si>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</si>
  <si>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</si>
  <si>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</si>
  <si>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</si>
  <si>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</si>
  <si>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</si>
  <si>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</si>
  <si>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</si>
  <si>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</si>
  <si>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</si>
  <si>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</si>
  <si>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</si>
  <si>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</si>
  <si>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</si>
  <si>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</si>
  <si>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</si>
  <si>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</si>
  <si>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</si>
  <si>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</si>
  <si>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</si>
  <si>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</si>
  <si>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</si>
  <si>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</si>
  <si>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</si>
  <si>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</si>
  <si>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</si>
  <si>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</si>
  <si>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57,79</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</si>
  <si>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</si>
  <si>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</si>
  <si>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</si>
  <si>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</si>
  <si>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</si>
  <si>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</si>
  <si>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</si>
  <si>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</si>
  <si>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</si>
  <si>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</si>
  <si>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</si>
  <si>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</si>
  <si>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</si>
  <si>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</si>
  <si>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59,28</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</si>
  <si>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</si>
  <si>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</si>
  <si>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</si>
  <si>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</si>
  <si>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</si>
  <si>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</si>
  <si>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</si>
  <si>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</si>
  <si>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</si>
  <si>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</si>
  <si>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</si>
  <si>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</si>
  <si>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</si>
  <si>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</si>
  <si>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8,40</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</si>
  <si>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</si>
  <si>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</si>
  <si>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</si>
  <si>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</si>
  <si>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</si>
  <si>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</si>
  <si>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</si>
  <si>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</si>
  <si>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</si>
  <si>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13,46</t>
  </si>
  <si>
    <t>ARMAÇÃO DE MURO ALA E MURO TESTA UTILIZANDO AÇO CA-50 DE 12,5 MM - MONTAGEM. AF_07/2021</t>
  </si>
  <si>
    <t>ARMAÇÃO DE MURO ALA E MURO TESTA UTILIZANDO AÇO CA-50 DE 16 MM - MONTAGEM. AF_07/2021</t>
  </si>
  <si>
    <t>10,42</t>
  </si>
  <si>
    <t>ARMAÇÃO DE MURO ALA E MURO TESTA UTILIZANDO AÇO CA-50 DE 20 MM - MONTAGEM. AF_07/2021</t>
  </si>
  <si>
    <t>11,39</t>
  </si>
  <si>
    <t>ARMAÇÃO DE SOLEIRA UTILIZANDO AÇO CA-50 DE 6,3 MM - MONTAGEM. AF_07/2021</t>
  </si>
  <si>
    <t>15,56</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</si>
  <si>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</si>
  <si>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</si>
  <si>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</si>
  <si>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</si>
  <si>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</si>
  <si>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</si>
  <si>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</si>
  <si>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</si>
  <si>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</si>
  <si>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</si>
  <si>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</si>
  <si>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</si>
  <si>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</si>
  <si>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</si>
  <si>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</si>
  <si>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</si>
  <si>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</si>
  <si>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</si>
  <si>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</si>
  <si>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</si>
  <si>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</si>
  <si>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</si>
  <si>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</si>
  <si>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</si>
  <si>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</si>
  <si>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</si>
  <si>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</si>
  <si>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</si>
  <si>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</si>
  <si>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</si>
  <si>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</si>
  <si>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</si>
  <si>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</si>
  <si>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</si>
  <si>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</si>
  <si>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</si>
  <si>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</si>
  <si>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</si>
  <si>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</si>
  <si>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</si>
  <si>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</si>
  <si>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</si>
  <si>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</si>
  <si>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</si>
  <si>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</si>
  <si>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</si>
  <si>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</si>
  <si>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</si>
  <si>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</si>
  <si>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</si>
  <si>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</si>
  <si>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</si>
  <si>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</si>
  <si>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</si>
  <si>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</si>
  <si>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</si>
  <si>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</si>
  <si>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</si>
  <si>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</si>
  <si>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</si>
  <si>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</si>
  <si>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</si>
  <si>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</si>
  <si>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</si>
  <si>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</si>
  <si>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</si>
  <si>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</si>
  <si>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</si>
  <si>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</si>
  <si>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31,42</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</si>
  <si>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</si>
  <si>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</si>
  <si>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</si>
  <si>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</si>
  <si>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</si>
  <si>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30,59</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</si>
  <si>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</si>
  <si>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</si>
  <si>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</si>
  <si>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</si>
  <si>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</si>
  <si>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</si>
  <si>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</si>
  <si>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</si>
  <si>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</si>
  <si>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</si>
  <si>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</si>
  <si>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</si>
  <si>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</si>
  <si>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</si>
  <si>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</si>
  <si>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</si>
  <si>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</si>
  <si>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</si>
  <si>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</si>
  <si>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</si>
  <si>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</si>
  <si>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</si>
  <si>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</si>
  <si>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</si>
  <si>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</si>
  <si>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</si>
  <si>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</si>
  <si>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</si>
  <si>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</si>
  <si>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</si>
  <si>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</si>
  <si>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</si>
  <si>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</si>
  <si>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</si>
  <si>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</si>
  <si>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</si>
  <si>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</si>
  <si>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</si>
  <si>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</si>
  <si>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</si>
  <si>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</si>
  <si>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</si>
  <si>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</si>
  <si>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</si>
  <si>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</si>
  <si>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</si>
  <si>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</si>
  <si>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</si>
  <si>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</si>
  <si>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</si>
  <si>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</si>
  <si>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</si>
  <si>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</si>
  <si>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</si>
  <si>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</si>
  <si>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</si>
  <si>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</si>
  <si>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</si>
  <si>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</si>
  <si>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</si>
  <si>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</si>
  <si>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</si>
  <si>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</si>
  <si>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</si>
  <si>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</si>
  <si>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</si>
  <si>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</si>
  <si>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</si>
  <si>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</si>
  <si>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</si>
  <si>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</si>
  <si>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</si>
  <si>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</si>
  <si>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</si>
  <si>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</si>
  <si>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</si>
  <si>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</si>
  <si>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</si>
  <si>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</si>
  <si>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</si>
  <si>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</si>
  <si>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</si>
  <si>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</si>
  <si>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</si>
  <si>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</si>
  <si>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</si>
  <si>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</si>
  <si>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</si>
  <si>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</si>
  <si>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</si>
  <si>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</si>
  <si>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</si>
  <si>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</si>
  <si>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</si>
  <si>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</si>
  <si>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</si>
  <si>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</si>
  <si>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</si>
  <si>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</si>
  <si>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</si>
  <si>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</si>
  <si>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</si>
  <si>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</si>
  <si>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13,96</t>
  </si>
  <si>
    <t>ALIZAR DE 5X1,5CM PARA PORTA FIXADO COM PREGOS, PADRÃO POPULAR - FORNECIMENTO E INSTALAÇÃO. AF_12/2019</t>
  </si>
  <si>
    <t>9,89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</si>
  <si>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</si>
  <si>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</si>
  <si>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</si>
  <si>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</si>
  <si>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</si>
  <si>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</si>
  <si>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</si>
  <si>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</si>
  <si>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</si>
  <si>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</si>
  <si>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</si>
  <si>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</si>
  <si>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</si>
  <si>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</si>
  <si>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</si>
  <si>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</si>
  <si>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</si>
  <si>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</si>
  <si>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</si>
  <si>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</si>
  <si>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</si>
  <si>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</si>
  <si>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</si>
  <si>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119,15</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</si>
  <si>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</si>
  <si>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</si>
  <si>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</si>
  <si>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</si>
  <si>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</si>
  <si>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</si>
  <si>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</si>
  <si>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</si>
  <si>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</si>
  <si>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</si>
  <si>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</si>
  <si>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</si>
  <si>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</si>
  <si>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</si>
  <si>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</si>
  <si>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</si>
  <si>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</si>
  <si>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</si>
  <si>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</si>
  <si>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</si>
  <si>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</si>
  <si>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</si>
  <si>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</si>
  <si>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</si>
  <si>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</si>
  <si>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</si>
  <si>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</si>
  <si>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63,88</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</si>
  <si>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</si>
  <si>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</si>
  <si>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</si>
  <si>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</si>
  <si>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</si>
  <si>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</si>
  <si>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</si>
  <si>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</si>
  <si>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</si>
  <si>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</si>
  <si>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</si>
  <si>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</si>
  <si>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</si>
  <si>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</si>
  <si>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</si>
  <si>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</si>
  <si>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</si>
  <si>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</si>
  <si>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</si>
  <si>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</si>
  <si>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</si>
  <si>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</si>
  <si>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</si>
  <si>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</si>
  <si>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</si>
  <si>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</si>
  <si>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</si>
  <si>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</si>
  <si>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</si>
  <si>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</si>
  <si>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</si>
  <si>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</si>
  <si>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</si>
  <si>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</si>
  <si>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25,29</t>
  </si>
  <si>
    <t>REMOÇÃO DE VIDRO LISO COMUM DE ESQUADRIA COM BAGUETE DE ALUMÍNIO OU PVC. AF_01/2021</t>
  </si>
  <si>
    <t>REMOÇÃO DE VIDRO TEMPERADO FIXADO EM PERFIL U. AF_01/2021</t>
  </si>
  <si>
    <t>21,92</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</si>
  <si>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</si>
  <si>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</si>
  <si>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</si>
  <si>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</si>
  <si>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</si>
  <si>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</si>
  <si>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</si>
  <si>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</si>
  <si>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</si>
  <si>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</si>
  <si>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</si>
  <si>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</si>
  <si>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</si>
  <si>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</si>
  <si>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</si>
  <si>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</si>
  <si>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</si>
  <si>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</si>
  <si>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</si>
  <si>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</si>
  <si>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</si>
  <si>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</si>
  <si>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</si>
  <si>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</si>
  <si>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</si>
  <si>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</si>
  <si>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</si>
  <si>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</si>
  <si>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</si>
  <si>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</si>
  <si>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</si>
  <si>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</si>
  <si>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</si>
  <si>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</si>
  <si>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</si>
  <si>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</si>
  <si>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</si>
  <si>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13,89</t>
  </si>
  <si>
    <t>ESTACA METÁLICA PARA CONTENÇÃO, UTILIZANDO PERFIL LAMINADO W250X38,5 (EXCLUSIVE MOBILIZAÇÃO E DESMOBILIZAÇÃO). AF_01/2020</t>
  </si>
  <si>
    <t>13,65</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</si>
  <si>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</si>
  <si>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</si>
  <si>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</si>
  <si>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</si>
  <si>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</si>
  <si>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</si>
  <si>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</si>
  <si>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</si>
  <si>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</si>
  <si>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</si>
  <si>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</si>
  <si>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</si>
  <si>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</si>
  <si>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</si>
  <si>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</si>
  <si>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</si>
  <si>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</si>
  <si>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</si>
  <si>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</si>
  <si>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</si>
  <si>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</si>
  <si>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</si>
  <si>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</si>
  <si>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</si>
  <si>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</si>
  <si>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</si>
  <si>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</si>
  <si>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</si>
  <si>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2,39</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</si>
  <si>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</si>
  <si>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</si>
  <si>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</si>
  <si>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15,21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</si>
  <si>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</si>
  <si>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</si>
  <si>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</si>
  <si>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13,22</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</si>
  <si>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</si>
  <si>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</si>
  <si>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</si>
  <si>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</si>
  <si>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</si>
  <si>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</si>
  <si>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</si>
  <si>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</si>
  <si>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</si>
  <si>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</si>
  <si>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</si>
  <si>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</si>
  <si>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</si>
  <si>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</si>
  <si>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</si>
  <si>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</si>
  <si>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284,12</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</si>
  <si>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</si>
  <si>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</si>
  <si>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</si>
  <si>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</si>
  <si>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</si>
  <si>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</si>
  <si>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55,11</t>
  </si>
  <si>
    <t>FABRICAÇÃO DE FÔRMA PARA LAJES, EM CHAPA DE MADEIRA COMPENSADA PLASTIFICADA, E = 18 MM. AF_09/2020</t>
  </si>
  <si>
    <t>92,31</t>
  </si>
  <si>
    <t>FABRICAÇÃO DE FÔRMA PARA PILARES E ESTRUTURAS SIMILARES, EM MADEIRA SERRADA, E=25 MM. AF_09/2020</t>
  </si>
  <si>
    <t>FABRICAÇÃO DE FÔRMA PARA VIGAS, COM MADEIRA SERRADA, E = 25 MM. AF_09/2020</t>
  </si>
  <si>
    <t>FABRICAÇÃO DE FÔRMA PARA LAJES, EM MADEIRA SERRADA, E=25 MM. AF_09/2020</t>
  </si>
  <si>
    <t>127,97</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</si>
  <si>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</si>
  <si>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</si>
  <si>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</si>
  <si>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</si>
  <si>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</si>
  <si>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</si>
  <si>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</si>
  <si>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</si>
  <si>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</si>
  <si>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</si>
  <si>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</si>
  <si>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</si>
  <si>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</si>
  <si>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</si>
  <si>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</si>
  <si>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</si>
  <si>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</si>
  <si>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</si>
  <si>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</si>
  <si>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</si>
  <si>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</si>
  <si>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</si>
  <si>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</si>
  <si>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</si>
  <si>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</si>
  <si>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</si>
  <si>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</si>
  <si>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</si>
  <si>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</si>
  <si>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</si>
  <si>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</si>
  <si>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</si>
  <si>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</si>
  <si>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</si>
  <si>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</si>
  <si>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</si>
  <si>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</si>
  <si>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</si>
  <si>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</si>
  <si>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</si>
  <si>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</si>
  <si>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</si>
  <si>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</si>
  <si>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</si>
  <si>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</si>
  <si>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</si>
  <si>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</si>
  <si>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</si>
  <si>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</si>
  <si>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</si>
  <si>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</si>
  <si>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</si>
  <si>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</si>
  <si>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</si>
  <si>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</si>
  <si>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</si>
  <si>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</si>
  <si>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</si>
  <si>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</si>
  <si>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</si>
  <si>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</si>
  <si>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</si>
  <si>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</si>
  <si>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</si>
  <si>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</si>
  <si>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</si>
  <si>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</si>
  <si>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</si>
  <si>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</si>
  <si>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</si>
  <si>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</si>
  <si>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</si>
  <si>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</si>
  <si>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</si>
  <si>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100,28</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</si>
  <si>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</si>
  <si>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</si>
  <si>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</si>
  <si>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</si>
  <si>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</si>
  <si>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</si>
  <si>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</si>
  <si>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</si>
  <si>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</si>
  <si>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</si>
  <si>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</si>
  <si>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</si>
  <si>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</si>
  <si>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</si>
  <si>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</si>
  <si>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</si>
  <si>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</si>
  <si>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</si>
  <si>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</si>
  <si>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</si>
  <si>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</si>
  <si>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</si>
  <si>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</si>
  <si>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</si>
  <si>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</si>
  <si>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</si>
  <si>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</si>
  <si>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120,31</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</si>
  <si>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</si>
  <si>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</si>
  <si>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</si>
  <si>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</si>
  <si>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30,33</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</si>
  <si>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</si>
  <si>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</si>
  <si>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</si>
  <si>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</si>
  <si>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</si>
  <si>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</si>
  <si>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</si>
  <si>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</si>
  <si>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</si>
  <si>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</si>
  <si>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</si>
  <si>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</si>
  <si>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</si>
  <si>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</si>
  <si>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</si>
  <si>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</si>
  <si>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</si>
  <si>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</si>
  <si>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</si>
  <si>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</si>
  <si>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</si>
  <si>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180,25</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</si>
  <si>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</si>
  <si>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</si>
  <si>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</si>
  <si>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</si>
  <si>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</si>
  <si>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</si>
  <si>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</si>
  <si>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</si>
  <si>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</si>
  <si>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</si>
  <si>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</si>
  <si>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</si>
  <si>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</si>
  <si>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</si>
  <si>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</si>
  <si>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349,21</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</si>
  <si>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</si>
  <si>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</si>
  <si>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</si>
  <si>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</si>
  <si>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</si>
  <si>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</si>
  <si>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</si>
  <si>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</si>
  <si>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</si>
  <si>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</si>
  <si>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</si>
  <si>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</si>
  <si>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</si>
  <si>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</si>
  <si>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</si>
  <si>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</si>
  <si>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</si>
  <si>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</si>
  <si>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</si>
  <si>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</si>
  <si>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</si>
  <si>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</si>
  <si>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</si>
  <si>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</si>
  <si>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</si>
  <si>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</si>
  <si>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</si>
  <si>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</si>
  <si>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</si>
  <si>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</si>
  <si>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</si>
  <si>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</si>
  <si>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</si>
  <si>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</si>
  <si>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</si>
  <si>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</si>
  <si>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</si>
  <si>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</si>
  <si>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</si>
  <si>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</si>
  <si>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</si>
  <si>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</si>
  <si>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</si>
  <si>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</si>
  <si>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</si>
  <si>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</si>
  <si>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</si>
  <si>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</si>
  <si>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</si>
  <si>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</si>
  <si>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</si>
  <si>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</si>
  <si>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</si>
  <si>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</si>
  <si>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</si>
  <si>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</si>
  <si>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</si>
  <si>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</si>
  <si>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</si>
  <si>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</si>
  <si>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</si>
  <si>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</si>
  <si>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</si>
  <si>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</si>
  <si>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12,15</t>
  </si>
  <si>
    <t>ARMAÇÃO VERTICAL DE ALVENARIA ESTRUTURAL; DIÂMETRO DE 12,5 MM. AF_09/2021</t>
  </si>
  <si>
    <t>9,72</t>
  </si>
  <si>
    <t>ARMAÇÃO DE CINTA DE ALVENARIA ESTRUTURAL; DIÂMETRO DE 10,0 MM. AF_09/2021</t>
  </si>
  <si>
    <t>11,41</t>
  </si>
  <si>
    <t>ARMAÇÃO DE VERGA E CONTRAVERGA DE ALVENARIA ESTRUTURAL; DIÂMETRO DE 8,0 MM. AF_09/2021</t>
  </si>
  <si>
    <t>ARMAÇÃO DE VERGA E CONTRAVERGA DE ALVENARIA ESTRUTURAL; DIÂMETRO DE 10,0 MM. AF_09/2021</t>
  </si>
  <si>
    <t>15,22</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</si>
  <si>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</si>
  <si>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</si>
  <si>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11,32</t>
  </si>
  <si>
    <t>ARMAÇÃO DO SISTEMA DE PAREDES DE CONCRETO, EXECUTADA EM PAREDES DE EDIFICAÇÕES TÉRREAS, TELA Q-61. AF_06/2019</t>
  </si>
  <si>
    <t>ARMAÇÃO DO SISTEMA DE PAREDES DE CONCRETO, EXECUTADA COMO ARMADURA POSITIVA DE LAJES, TELA Q-138. AF_06/2019</t>
  </si>
  <si>
    <t>11,17</t>
  </si>
  <si>
    <t>ARMAÇÃO DO SISTEMA DE PAREDES DE CONCRETO, EXECUTADA COMO ARMADURA NEGATIVA DE LAJES, TELA T-196. AF_06/2019</t>
  </si>
  <si>
    <t>8,14</t>
  </si>
  <si>
    <t>ARMAÇÃO DO SISTEMA DE PAREDES DE CONCRETO, EXECUTADA COMO ARMADURA POSITIVA DE LAJES, TELA Q-113. AF_06/2019</t>
  </si>
  <si>
    <t>11,11</t>
  </si>
  <si>
    <t>ARMAÇÃO DO SISTEMA DE PAREDES DE CONCRETO, EXECUTADA COMO ARMADURA NEGATIVA DE LAJES, TELA L-159. AF_06/2019</t>
  </si>
  <si>
    <t>ARMAÇÃO DO SISTEMA DE PAREDES DE CONCRETO, EXECUTADA EM PLATIBANDAS, TELA Q-92. AF_06/2019</t>
  </si>
  <si>
    <t>14,72</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</si>
  <si>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</si>
  <si>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</si>
  <si>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</si>
  <si>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</si>
  <si>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</si>
  <si>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15,16</t>
  </si>
  <si>
    <t>ARMAÇÃO DE PILAR OU VIGA DE ESTRUTURA CONVENCIONAL DE CONCRETO ARMADO UTILIZANDO AÇO CA-50 DE 8,0 MM - MONTAGEM. AF_06/2022</t>
  </si>
  <si>
    <t>13,95</t>
  </si>
  <si>
    <t>ARMAÇÃO DE PILAR OU VIGA DE ESTRUTURA CONVENCIONAL DE CONCRETO ARMADO UTILIZANDO AÇO CA-50 DE 10,0 MM - MONTAGEM. AF_06/2022</t>
  </si>
  <si>
    <t>ARMAÇÃO DE PILAR OU VIGA DE ESTRUTURA CONVENCIONAL DE CONCRETO ARMADO UTILIZANDO AÇO CA-50 DE 12,5 MM - MONTAGEM. AF_06/2022</t>
  </si>
  <si>
    <t>10,23</t>
  </si>
  <si>
    <t>ARMAÇÃO DE PILAR OU VIGA DE ESTRUTURA CONVENCIONAL DE CONCRETO ARMADO UTILIZANDO AÇO CA-50 DE 16,0 MM - MONTAGEM. AF_06/2022</t>
  </si>
  <si>
    <t>9,83</t>
  </si>
  <si>
    <t>ARMAÇÃO DE PILAR OU VIGA DE ESTRUTURA CONVENCIONAL DE CONCRETO ARMADO UTILIZANDO AÇO CA-50 DE 20,0 MM - MONTAGEM. AF_06/2022</t>
  </si>
  <si>
    <t>ARMAÇÃO DE PILAR OU VIGA DE ESTRUTURA CONVENCIONAL DE CONCRETO ARMADO UTILIZANDO AÇO CA-50 DE 25,0 MM - MONTAGEM. AF_06/2022</t>
  </si>
  <si>
    <t>10,96</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</si>
  <si>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</si>
  <si>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</si>
  <si>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</si>
  <si>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14,43</t>
  </si>
  <si>
    <t>ARMAÇÃO DE LAJE DE ESTRUTURA CONVENCIONAL DE CONCRETO ARMADO UTILIZANDO AÇO CA-50 DE 8,0 MM - MONTAGEM. AF_06/2022</t>
  </si>
  <si>
    <t>ARMAÇÃO DE LAJE DE ESTRUTURA CONVENCIONAL DE CONCRETO ARMADO UTILIZANDO AÇO CA-50 DE 10,0 MM - MONTAGEM. AF_06/2022</t>
  </si>
  <si>
    <t>11,67</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</si>
  <si>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</si>
  <si>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</si>
  <si>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</si>
  <si>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</si>
  <si>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</si>
  <si>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12,65</t>
  </si>
  <si>
    <t>CORTE E DOBRA DE AÇO CA-60, DIÂMETRO DE 5,0 MM. AF_06/2022</t>
  </si>
  <si>
    <t>CORTE E DOBRA DE AÇO CA-50, DIÂMETRO DE 6,3 MM. AF_06/2022</t>
  </si>
  <si>
    <t>CORTE E DOBRA DE AÇO CA-50, DIÂMETRO DE 8,0 MM. AF_06/2022</t>
  </si>
  <si>
    <t>CORTE E DOBRA DE AÇO CA-50, DIÂMETRO DE 10,0 MM. AF_06/2022</t>
  </si>
  <si>
    <t>9,91</t>
  </si>
  <si>
    <t>CORTE E DOBRA DE AÇO CA-50, DIÂMETRO DE 12,5 MM. AF_06/2022</t>
  </si>
  <si>
    <t>8,47</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</si>
  <si>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</si>
  <si>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</si>
  <si>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</si>
  <si>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</si>
  <si>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</si>
  <si>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</si>
  <si>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</si>
  <si>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</si>
  <si>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10,61</t>
  </si>
  <si>
    <t>CORTE E DOBRA DE AÇO CA-25, DIÂMETRO DE 25,0 MM. AF_06/2022</t>
  </si>
  <si>
    <t>10,58</t>
  </si>
  <si>
    <t>ARMAÇÃO UTILIZANDO AÇO CA-25 DE 6,3 MM - MONTAGEM. AF_06/2022</t>
  </si>
  <si>
    <t>ARMAÇÃO UTILIZANDO AÇO CA-25 DE 8,0 MM - MONTAGEM. AF_06/2022</t>
  </si>
  <si>
    <t>13,83</t>
  </si>
  <si>
    <t>ARMAÇÃO UTILIZANDO AÇO CA-25 DE 10,0 MM - MONTAGEM. AF_06/2022</t>
  </si>
  <si>
    <t>13,72</t>
  </si>
  <si>
    <t>ARMAÇÃO UTILIZANDO AÇO CA-25 DE 12,5 MM - MONTAGEM. AF_06/2022</t>
  </si>
  <si>
    <t>ARMAÇÃO UTILIZANDO AÇO CA-25 DE 16,0 MM - MONTAGEM. AF_06/2022</t>
  </si>
  <si>
    <t>ARMAÇÃO UTILIZANDO AÇO CA-25 DE 20,0 MM - MONTAGEM. AF_06/2022</t>
  </si>
  <si>
    <t>11,96</t>
  </si>
  <si>
    <t>ARMAÇÃO UTILIZANDO AÇO CA-25 DE 25,0 MM - MONTAGEM. AF_06/2022</t>
  </si>
  <si>
    <t>11,60</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</si>
  <si>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</si>
  <si>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</si>
  <si>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</si>
  <si>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</si>
  <si>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13,62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</si>
  <si>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</si>
  <si>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</si>
  <si>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</si>
  <si>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11,62</t>
  </si>
  <si>
    <t>ARMAÇÃO DE ESTRUTURAS DIVERSAS DE CONCRETO ARMADO, EXCETO VIGAS, PILARES, LAJES E FUNDAÇÕES, UTILIZANDO AÇO CA-50 DE 25,0 MM - MONTAGEM. AF_06/2022</t>
  </si>
  <si>
    <t>CORTE E DOBRA DE AÇO CA-50, DIÂMETRO DE 32 MM. AF_06/2022</t>
  </si>
  <si>
    <t>10,79</t>
  </si>
  <si>
    <t>MONTAGEM DE ARMADURA DE ESTACAS, DIÂMETRO = 8,0 MM. AF_09/2021_PS</t>
  </si>
  <si>
    <t>14,25</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</si>
  <si>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</si>
  <si>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</si>
  <si>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</si>
  <si>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</si>
  <si>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</si>
  <si>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</si>
  <si>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</si>
  <si>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</si>
  <si>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</si>
  <si>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</si>
  <si>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</si>
  <si>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</si>
  <si>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</si>
  <si>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</si>
  <si>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</si>
  <si>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</si>
  <si>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</si>
  <si>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</si>
  <si>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</si>
  <si>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</si>
  <si>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11,08</t>
  </si>
  <si>
    <t>ARMAÇÃO DO SISTEMA DE PAREDES DE CONCRETO, EXECUTADA COMO ARMADURA POSITIVA DE LAJES, TELA Q-196. AF_06/2019</t>
  </si>
  <si>
    <t>10,89</t>
  </si>
  <si>
    <t>ARMAÇÃO DO SISTEMA DE PAREDES DE CONCRETO, EXECUTADA COMO REFORÇO, VERGALHÃO DE 5,0 MM DE DIÂMETRO. AF_06/2019</t>
  </si>
  <si>
    <t>13,85</t>
  </si>
  <si>
    <t>ARMAÇÃO DO SISTEMA DE PAREDES DE CONCRETO, EXECUTADA COMO REFORÇO, VERGALHÃO DE 12,5 MM DE DIÂMETRO. AF_06/2019</t>
  </si>
  <si>
    <t>ARMAÇÃO DE CINTA DE ALVENARIA ESTRUTURAL; DIÂMETRO DE 12,5 MM. AF_09/2021</t>
  </si>
  <si>
    <t>9,26</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</si>
  <si>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</si>
  <si>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</si>
  <si>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</si>
  <si>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</si>
  <si>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</si>
  <si>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11,77</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</si>
  <si>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</si>
  <si>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</si>
  <si>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</si>
  <si>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</si>
  <si>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14,66</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</si>
  <si>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</si>
  <si>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</si>
  <si>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21,48</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</si>
  <si>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</si>
  <si>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</si>
  <si>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</si>
  <si>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18,17</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</si>
  <si>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</si>
  <si>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</si>
  <si>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</si>
  <si>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</si>
  <si>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11,43</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</si>
  <si>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</si>
  <si>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</si>
  <si>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</si>
  <si>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</si>
  <si>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</si>
  <si>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</si>
  <si>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</si>
  <si>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</si>
  <si>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</si>
  <si>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</si>
  <si>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</si>
  <si>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</si>
  <si>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</si>
  <si>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</si>
  <si>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</si>
  <si>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</si>
  <si>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</si>
  <si>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</si>
  <si>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</si>
  <si>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</si>
  <si>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</si>
  <si>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</si>
  <si>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</si>
  <si>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</si>
  <si>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</si>
  <si>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</si>
  <si>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</si>
  <si>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</si>
  <si>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</si>
  <si>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</si>
  <si>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</si>
  <si>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</si>
  <si>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</si>
  <si>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</si>
  <si>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</si>
  <si>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</si>
  <si>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</si>
  <si>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</si>
  <si>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</si>
  <si>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</si>
  <si>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</si>
  <si>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</si>
  <si>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</si>
  <si>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</si>
  <si>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</si>
  <si>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</si>
  <si>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</si>
  <si>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</si>
  <si>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</si>
  <si>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</si>
  <si>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</si>
  <si>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</si>
  <si>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</si>
  <si>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</si>
  <si>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</si>
  <si>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</si>
  <si>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</si>
  <si>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</si>
  <si>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</si>
  <si>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</si>
  <si>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</si>
  <si>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</si>
  <si>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</si>
  <si>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</si>
  <si>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</si>
  <si>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</si>
  <si>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</si>
  <si>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</si>
  <si>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</si>
  <si>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</si>
  <si>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</si>
  <si>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</si>
  <si>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</si>
  <si>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</si>
  <si>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</si>
  <si>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</si>
  <si>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</si>
  <si>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</si>
  <si>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</si>
  <si>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</si>
  <si>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</si>
  <si>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</si>
  <si>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</si>
  <si>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</si>
  <si>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</si>
  <si>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</si>
  <si>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</si>
  <si>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</si>
  <si>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</si>
  <si>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</si>
  <si>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</si>
  <si>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</si>
  <si>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15,15</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</si>
  <si>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</si>
  <si>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</si>
  <si>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</si>
  <si>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</si>
  <si>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</si>
  <si>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</si>
  <si>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</si>
  <si>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62,13</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</si>
  <si>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</si>
  <si>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</si>
  <si>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</si>
  <si>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</si>
  <si>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24,02</t>
  </si>
  <si>
    <t>CONTRAVERGA MOLDADA IN LOCO EM CONCRETO, ESPESSURA DE *15* CM. AF_03/2024</t>
  </si>
  <si>
    <t>55,81</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</si>
  <si>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</si>
  <si>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</si>
  <si>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</si>
  <si>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</si>
  <si>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</si>
  <si>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</si>
  <si>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</si>
  <si>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</si>
  <si>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</si>
  <si>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</si>
  <si>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58,71</t>
  </si>
  <si>
    <t>CONTRAVERGA PRÉ-FABRICADA, ESPESSURA DE *10* CM. AF_03/2024</t>
  </si>
  <si>
    <t>39,74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</si>
  <si>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</si>
  <si>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</si>
  <si>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</si>
  <si>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</si>
  <si>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</si>
  <si>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</si>
  <si>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</si>
  <si>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</si>
  <si>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</si>
  <si>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</si>
  <si>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</si>
  <si>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</si>
  <si>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</si>
  <si>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</si>
  <si>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</si>
  <si>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165,25</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</si>
  <si>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</si>
  <si>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</si>
  <si>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</si>
  <si>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</si>
  <si>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</si>
  <si>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</si>
  <si>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</si>
  <si>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</si>
  <si>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</si>
  <si>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</si>
  <si>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</si>
  <si>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</si>
  <si>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</si>
  <si>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</si>
  <si>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</si>
  <si>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</si>
  <si>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</si>
  <si>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</si>
  <si>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</si>
  <si>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</si>
  <si>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15,71</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</si>
  <si>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</si>
  <si>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</si>
  <si>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18,73</t>
  </si>
  <si>
    <t>CONTRAVENTAMENTO COM CANTONEIRAS DE AÇO, ABAS IGUAIS, COM CONEXÕES PARAFUSADAS, INCLUSOS MÃO DE OBRA, TRANSPORTE E IÇAMENTO UTILIZANDO GUINDASTE, PARA EDIFÍCIOS DE 3 A 5 PAVIMENTOS - FORNECIMENTO E INSTALAÇÃO. AF_01/2020_PSA</t>
  </si>
  <si>
    <t>25,23</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</si>
  <si>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</si>
  <si>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</si>
  <si>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</si>
  <si>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</si>
  <si>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21,18</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</si>
  <si>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</si>
  <si>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</si>
  <si>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</si>
  <si>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</si>
  <si>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</si>
  <si>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</si>
  <si>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</si>
  <si>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</si>
  <si>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19,46</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</si>
  <si>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</si>
  <si>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</si>
  <si>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</si>
  <si>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</si>
  <si>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</si>
  <si>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</si>
  <si>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</si>
  <si>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</si>
  <si>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</si>
  <si>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</si>
  <si>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</si>
  <si>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</si>
  <si>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</si>
  <si>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</si>
  <si>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80,72</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</si>
  <si>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</si>
  <si>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</si>
  <si>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</si>
  <si>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</si>
  <si>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</si>
  <si>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</si>
  <si>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</si>
  <si>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</si>
  <si>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</si>
  <si>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</si>
  <si>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</si>
  <si>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</si>
  <si>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</si>
  <si>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</si>
  <si>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</si>
  <si>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</si>
  <si>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</si>
  <si>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</si>
  <si>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</si>
  <si>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</si>
  <si>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</si>
  <si>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</si>
  <si>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</si>
  <si>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</si>
  <si>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</si>
  <si>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</si>
  <si>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</si>
  <si>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</si>
  <si>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</si>
  <si>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</si>
  <si>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</si>
  <si>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</si>
  <si>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</si>
  <si>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</si>
  <si>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</si>
  <si>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</si>
  <si>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11,37</t>
  </si>
  <si>
    <t>TRATAMENTO DE RODAPÉ COM TELA DE POLIÉSTER. AF_09/2023</t>
  </si>
  <si>
    <t>5,45</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</si>
  <si>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</si>
  <si>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</si>
  <si>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</si>
  <si>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</si>
  <si>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</si>
  <si>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</si>
  <si>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43,51</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</si>
  <si>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</si>
  <si>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</si>
  <si>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</si>
  <si>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</si>
  <si>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</si>
  <si>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</si>
  <si>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</si>
  <si>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114,63</t>
  </si>
  <si>
    <t>PROTEÇÃO MECÂNICA DE SUPERFICIE HORIZONTAL COM CONCRETO 15 MPA, E=4CM. AF_09/2023</t>
  </si>
  <si>
    <t>51,07</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</si>
  <si>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</si>
  <si>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</si>
  <si>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</si>
  <si>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</si>
  <si>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22,18</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</si>
  <si>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</si>
  <si>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</si>
  <si>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</si>
  <si>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</si>
  <si>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29,09</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</si>
  <si>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</si>
  <si>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</si>
  <si>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</si>
  <si>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26,91</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</si>
  <si>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</si>
  <si>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</si>
  <si>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9,29</t>
  </si>
  <si>
    <t>ELETRODUTO FLEXÍVEL CORRUGADO REFORÇADO, PVC, DN 32 MM (1"), PARA CIRCUITOS TERMINAIS, INSTALADO EM LAJE - FORNECIMENTO E INSTALAÇÃO. AF_03/2023</t>
  </si>
  <si>
    <t>14,38</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</si>
  <si>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</si>
  <si>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</si>
  <si>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</si>
  <si>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</si>
  <si>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</si>
  <si>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</si>
  <si>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</si>
  <si>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</si>
  <si>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</si>
  <si>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18,04</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</si>
  <si>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</si>
  <si>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</si>
  <si>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</si>
  <si>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</si>
  <si>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</si>
  <si>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</si>
  <si>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</si>
  <si>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</si>
  <si>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</si>
  <si>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</si>
  <si>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15,77</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</si>
  <si>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</si>
  <si>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</si>
  <si>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15,24</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</si>
  <si>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</si>
  <si>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</si>
  <si>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</si>
  <si>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</si>
  <si>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</si>
  <si>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29,32</t>
  </si>
  <si>
    <t>ELETRODUTO RÍGIDO ROSCÁVEL, PVC, DN 75 MM (2 1/2"), PARA REDE ENTERRADA DE DISTRIBUIÇÃO DE ENERGIA ELÉTRICA - FORNECIMENTO E INSTALAÇÃO. AF_12/2021</t>
  </si>
  <si>
    <t>40,44</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</si>
  <si>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</si>
  <si>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</si>
  <si>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(1/2"), APARENTE - FORNECIMENTO E INSTALAÇÃO. AF_10/2022_PA</t>
  </si>
  <si>
    <t>20,28</t>
  </si>
  <si>
    <t>ELETRODUTO RÍGIDO SOLDÁVEL, PVC, DN 25 MM (3/4"), APARENTE - FORNECIMENTO E INSTALAÇÃO. AF_10/2022_PA</t>
  </si>
  <si>
    <t>24,88</t>
  </si>
  <si>
    <t>ELETRODUTO RÍGIDO SOLDÁVEL, PVC, DN 32 MM (1"), APARENTE - FORNECIMENTO E INSTALAÇÃO. AF_10/2022_PA</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</si>
  <si>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</si>
  <si>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</si>
  <si>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16,24</t>
  </si>
  <si>
    <t>ELETRODUTO FLEXÍVEL CORRUGADO, PEAD, DN 90 (3"), PARA REDE ENTERRADA DE DISTRIBUIÇÃO DE ENERGIA ELÉTRICA - FORNECIMENTO E INSTALAÇÃO. AF_12/2021</t>
  </si>
  <si>
    <t>24,05</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</si>
  <si>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</si>
  <si>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</si>
  <si>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</si>
  <si>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10,97</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</si>
  <si>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</si>
  <si>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</si>
  <si>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</si>
  <si>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7,37</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</si>
  <si>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</si>
  <si>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</si>
  <si>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</si>
  <si>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</si>
  <si>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</si>
  <si>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15,09</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</si>
  <si>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</si>
  <si>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</si>
  <si>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</si>
  <si>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</si>
  <si>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</si>
  <si>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17,76</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</si>
  <si>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</si>
  <si>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</si>
  <si>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</si>
  <si>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24,58</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</si>
  <si>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</si>
  <si>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</si>
  <si>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</si>
  <si>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</si>
  <si>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</si>
  <si>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14,74</t>
  </si>
  <si>
    <t>CURVA 180 GRAUS PARA ELETRODUTO, PVC, ROSCÁVEL, DN 25 MM (3/4"), PARA CIRCUITOS TERMINAIS, INSTALADA EM LAJE - FORNECIMENTO E INSTALAÇÃO. AF_03/2023</t>
  </si>
  <si>
    <t>17,32</t>
  </si>
  <si>
    <t>CURVA 90 GRAUS PARA ELETRODUTO, PVC, ROSCÁVEL, DN 32 MM (1"), PARA CIRCUITOS TERMINAIS, INSTALADA EM LAJE - FORNECIMENTO E INSTALAÇÃO. AF_03/2023</t>
  </si>
  <si>
    <t>18,94</t>
  </si>
  <si>
    <t>CURVA 180 GRAUS PARA ELETRODUTO, PVC, ROSCÁVEL, DN 32 MM (1"), PARA CIRCUITOS TERMINAIS, INSTALADA EM LAJE - FORNECIMENTO E INSTALAÇÃO. AF_03/2023</t>
  </si>
  <si>
    <t>21,57</t>
  </si>
  <si>
    <t>CURVA 90 GRAUS PARA ELETRODUTO, PVC, ROSCÁVEL, DN 40 MM (1 1/4"), PARA CIRCUITOS TERMINAIS, INSTALADA EM LAJE - FORNECIMENTO E INSTALAÇÃO. AF_03/2023</t>
  </si>
  <si>
    <t>22,32</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</si>
  <si>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</si>
  <si>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</si>
  <si>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22,24</t>
  </si>
  <si>
    <t>CURVA 180 GRAUS PARA ELETRODUTO, PVC, ROSCÁVEL, DN 20 MM (1/2"), PARA CIRCUITOS TERMINAIS, INSTALADA EM PAREDE - FORNECIMENTO E INSTALAÇÃO. AF_03/2023</t>
  </si>
  <si>
    <t>21,85</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</si>
  <si>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</si>
  <si>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</si>
  <si>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</si>
  <si>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</si>
  <si>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</si>
  <si>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</si>
  <si>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</si>
  <si>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</si>
  <si>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</si>
  <si>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36,21</t>
  </si>
  <si>
    <t>LUVA PARA ELETRODUTO, PVC, ROSCÁVEL, DN 85 MM (3"), PARA REDE ENTERRADA DE DISTRIBUIÇÃO DE ENERGIA ELÉTRICA - FORNECIMENTO E INSTALAÇÃO. AF_12/2021</t>
  </si>
  <si>
    <t>43,67</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</si>
  <si>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</si>
  <si>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</si>
  <si>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</si>
  <si>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</si>
  <si>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</si>
  <si>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</si>
  <si>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</si>
  <si>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</si>
  <si>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14,45</t>
  </si>
  <si>
    <t>CURVA 135 GRAUS PARA ELETRODUTO, PVC, ROSCÁVEL, DN 25 MM (3/4"), PARA CIRCUITOS TERMINAIS, INSTALADA EM PAREDE - FORNECIMENTO E INSTALAÇÃO. AF_03/2023</t>
  </si>
  <si>
    <t>23,58</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</si>
  <si>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</si>
  <si>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</si>
  <si>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</si>
  <si>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</si>
  <si>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</si>
  <si>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</si>
  <si>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</si>
  <si>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8,38</t>
  </si>
  <si>
    <t>CABO DE COBRE FLEXÍVEL ISOLADO, 6 MM², ANTI-CHAMA 450/750 V, PARA CIRCUITOS TERMINAIS - FORNECIMENTO E INSTALAÇÃO. AF_03/2023</t>
  </si>
  <si>
    <t>CABO DE COBRE FLEXÍVEL ISOLADO, 6 MM², ANTI-CHAMA 0,6/1,0 KV, PARA CIRCUITOS TERMINAIS - FORNECIMENTO E INSTALAÇÃO. AF_03/2023</t>
  </si>
  <si>
    <t>11,76</t>
  </si>
  <si>
    <t>CABO DE COBRE FLEXÍVEL ISOLADO, 10 MM², ANTI-CHAMA 450/750 V, PARA CIRCUITOS TERMINAIS - FORNECIMENTO E INSTALAÇÃO. AF_03/2023</t>
  </si>
  <si>
    <t>CABO DE COBRE FLEXÍVEL ISOLADO, 10 MM², ANTI-CHAMA 0,6/1,0 KV, PARA CIRCUITOS TERMINAIS - FORNECIMENTO E INSTALAÇÃO. AF_03/2023</t>
  </si>
  <si>
    <t>18,71</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</si>
  <si>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</si>
  <si>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</si>
  <si>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</si>
  <si>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</si>
  <si>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11,79</t>
  </si>
  <si>
    <t>CABO DE COBRE FLEXÍVEL ISOLADO, 16 MM², ANTI-CHAMA 450/750 V, PARA DISTRIBUIÇÃO - FORNECIMENTO E INSTALAÇÃO. AF_10/2020</t>
  </si>
  <si>
    <t>17,58</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</si>
  <si>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</si>
  <si>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</si>
  <si>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</si>
  <si>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</si>
  <si>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62,29</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</si>
  <si>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</si>
  <si>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</si>
  <si>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</si>
  <si>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</si>
  <si>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</si>
  <si>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</si>
  <si>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</si>
  <si>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</si>
  <si>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11,97</t>
  </si>
  <si>
    <t>CABO DE COBRE ISOLADO, 10 MM², ANTI-CHAMA 0,6/1 KV, INSTALADO EM ELETROCALHA OU PERFILADO - FORNECIMENTO E INSTALAÇÃO. AF_10/2020</t>
  </si>
  <si>
    <t>CABO DE COBRE ISOLADO, 16 MM², ANTI-CHAMA 450/750 V, INSTALADO EM ELETROCALHA OU PERFILADO - FORNECIMENTO E INSTALAÇÃO. AF_10/2020</t>
  </si>
  <si>
    <t>17,18</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</si>
  <si>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</si>
  <si>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</si>
  <si>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</si>
  <si>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</si>
  <si>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</si>
  <si>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20,82</t>
  </si>
  <si>
    <t>CAIXA RETANGULAR 4" X 2" ALTA (2,00 M DO PISO), PVC, INSTALADA EM PAREDE - FORNECIMENTO E INSTALAÇÃO. AF_03/2023</t>
  </si>
  <si>
    <t>CAIXA RETANGULAR 4" X 2" MÉDIA (1,30 M DO PISO), PVC, INSTALADA EM PAREDE - FORNECIMENTO E INSTALAÇÃO. AF_03/2023</t>
  </si>
  <si>
    <t>23,71</t>
  </si>
  <si>
    <t>CAIXA RETANGULAR 4" X 2" BAIXA (0,30 M DO PISO), PVC, INSTALADA EM PAREDE - FORNECIMENTO E INSTALAÇÃO. AF_03/2023</t>
  </si>
  <si>
    <t>14,98</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</si>
  <si>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</si>
  <si>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</si>
  <si>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</si>
  <si>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18,61</t>
  </si>
  <si>
    <t>CAIXA OCTOGONAL 4" X 4", METÁLICA, INSTALADA EM LAJE - FORNECIMENTO E INSTALAÇÃO. AF_03/2023</t>
  </si>
  <si>
    <t>CAIXA SEXTAVADA 3" X 3", METÁLICA, INSTALADA EM LAJE - FORNECIMENTO E INSTALAÇÃO. AF_03/2023</t>
  </si>
  <si>
    <t>16,67</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</si>
  <si>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</si>
  <si>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</si>
  <si>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</si>
  <si>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</si>
  <si>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43,02</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</si>
  <si>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</si>
  <si>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</si>
  <si>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</si>
  <si>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</si>
  <si>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</si>
  <si>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</si>
  <si>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</si>
  <si>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</si>
  <si>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34,31</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</si>
  <si>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</si>
  <si>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</si>
  <si>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</si>
  <si>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</si>
  <si>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</si>
  <si>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</si>
  <si>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</si>
  <si>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</si>
  <si>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</si>
  <si>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</si>
  <si>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</si>
  <si>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</si>
  <si>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</si>
  <si>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</si>
  <si>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</si>
  <si>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38,71</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</si>
  <si>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</si>
  <si>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</si>
  <si>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</si>
  <si>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</si>
  <si>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</si>
  <si>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23,46</t>
  </si>
  <si>
    <t>CONDULETE DE PVC, TIPO TB, PARA ELETRODUTO DE PVC SOLDÁVEL DN 25 MM (3/4''), APARENTE - FORNECIMENTO E INSTALAÇÃO. AF_10/2022</t>
  </si>
  <si>
    <t>CONDULETE DE PVC, TIPO TB, PARA ELETRODUTO DE PVC SOLDÁVEL DN 32 MM (1''), APARENTE - FORNECIMENTO E INSTALAÇÃO. AF_10/2022</t>
  </si>
  <si>
    <t>44,97</t>
  </si>
  <si>
    <t>CONDULETE DE PVC, TIPO X, PARA ELETRODUTO DE PVC SOLDÁVEL DN 20 MM (1/2''), APARENTE - FORNECIMENTO E INSTALAÇÃO. AF_10/2022</t>
  </si>
  <si>
    <t>CONDULETE DE PVC, TIPO X, PARA ELETRODUTO DE PVC SOLDÁVEL DN 25 MM (3/4"), APARENTE - FORNECIMENTO E INSTALAÇÃO. AF_10/2022</t>
  </si>
  <si>
    <t>48,61</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</si>
  <si>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</si>
  <si>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</si>
  <si>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</si>
  <si>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</si>
  <si>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</si>
  <si>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</si>
  <si>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</si>
  <si>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</si>
  <si>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</si>
  <si>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</si>
  <si>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</si>
  <si>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</si>
  <si>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</si>
  <si>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</si>
  <si>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</si>
  <si>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</si>
  <si>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</si>
  <si>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</si>
  <si>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</si>
  <si>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</si>
  <si>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31,68</t>
  </si>
  <si>
    <t>CONDULETE DE PVC, TIPO C, PARA ELETRODUTO DE PVC SOLDÁVEL DN 25 MM (3/4''), APARENTE - FORNECIMENTO E INSTALAÇÃO. AF_10/2022</t>
  </si>
  <si>
    <t>33,51</t>
  </si>
  <si>
    <t>CONDULETE DE PVC, TIPO C, PARA ELETRODUTO DE PVC SOLDÁVEL DN 32 MM (1''), APARENTE - FORNECIMENTO E INSTALAÇÃO. AF_10/2022</t>
  </si>
  <si>
    <t>41,59</t>
  </si>
  <si>
    <t>CONDULETE DE PVC, TIPO T, PARA ELETRODUTO DE PVC SOLDÁVEL DN 25 MM (3/4''), APARENTE - FORNECIMENTO E INSTALAÇÃO. AF_10/2022</t>
  </si>
  <si>
    <t>CONDULETE DE PVC, TIPO T, PARA ELETRODUTO DE PVC SOLDÁVEL DN 32 MM (1''), APARENTE - FORNECIMENTO E INSTALAÇÃO. AF_10/2022</t>
  </si>
  <si>
    <t>58,46</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</si>
  <si>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</si>
  <si>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</si>
  <si>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</si>
  <si>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13,06</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</si>
  <si>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</si>
  <si>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</si>
  <si>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</si>
  <si>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</si>
  <si>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25,67</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</si>
  <si>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</si>
  <si>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</si>
  <si>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</si>
  <si>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</si>
  <si>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</si>
  <si>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56,80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</si>
  <si>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</si>
  <si>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</si>
  <si>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</si>
  <si>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</si>
  <si>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</si>
  <si>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</si>
  <si>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</si>
  <si>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</si>
  <si>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</si>
  <si>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</si>
  <si>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</si>
  <si>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</si>
  <si>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</si>
  <si>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</si>
  <si>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</si>
  <si>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</si>
  <si>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</si>
  <si>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</si>
  <si>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</si>
  <si>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</si>
  <si>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</si>
  <si>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</si>
  <si>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</si>
  <si>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</si>
  <si>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</si>
  <si>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</si>
  <si>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</si>
  <si>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</si>
  <si>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</si>
  <si>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</si>
  <si>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</si>
  <si>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</si>
  <si>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</si>
  <si>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</si>
  <si>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</si>
  <si>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</si>
  <si>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</si>
  <si>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</si>
  <si>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132,38</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</si>
  <si>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</si>
  <si>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</si>
  <si>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</si>
  <si>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12,87</t>
  </si>
  <si>
    <t>SUPORTE PARAFUSADO COM PLACA DE ENCAIXE 4" X 2" BAIXO (0,30 M DO PISO) PARA PONTO ELÉTRICO - FORNECIMENTO E INSTALAÇÃO. AF_03/2023</t>
  </si>
  <si>
    <t>10,33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</si>
  <si>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</si>
  <si>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</si>
  <si>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</si>
  <si>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</si>
  <si>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22,27</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</si>
  <si>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</si>
  <si>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</si>
  <si>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</si>
  <si>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42,91</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</si>
  <si>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</si>
  <si>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</si>
  <si>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</si>
  <si>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</si>
  <si>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</si>
  <si>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</si>
  <si>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</si>
  <si>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</si>
  <si>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</si>
  <si>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66,03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</si>
  <si>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</si>
  <si>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</si>
  <si>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</si>
  <si>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</si>
  <si>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</si>
  <si>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</si>
  <si>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</si>
  <si>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</si>
  <si>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</si>
  <si>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</si>
  <si>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</si>
  <si>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</si>
  <si>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</si>
  <si>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</si>
  <si>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</si>
  <si>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</si>
  <si>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</si>
  <si>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</si>
  <si>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</si>
  <si>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</si>
  <si>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</si>
  <si>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</si>
  <si>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</si>
  <si>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</si>
  <si>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24,99</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</si>
  <si>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</si>
  <si>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</si>
  <si>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</si>
  <si>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</si>
  <si>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</si>
  <si>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</si>
  <si>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</si>
  <si>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31,01</t>
  </si>
  <si>
    <t>TOMADA MÉDIA DE EMBUTIR (1 MÓDULO), 2P+T 10 A, INCLUINDO SUPORTE E PLACA - FORNECIMENTO E INSTALAÇÃO. AF_03/2023</t>
  </si>
  <si>
    <t>TOMADA MÉDIA DE EMBUTIR (1 MÓDULO), 2P+T 20 A, INCLUINDO SUPORTE E PLACA - FORNECIMENTO E INSTALAÇÃO. AF_03/2023</t>
  </si>
  <si>
    <t>43,88</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</si>
  <si>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</si>
  <si>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</si>
  <si>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</si>
  <si>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</si>
  <si>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</si>
  <si>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</si>
  <si>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</si>
  <si>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66,61</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</si>
  <si>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</si>
  <si>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</si>
  <si>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</si>
  <si>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</si>
  <si>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</si>
  <si>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</si>
  <si>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</si>
  <si>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</si>
  <si>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</si>
  <si>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</si>
  <si>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</si>
  <si>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</si>
  <si>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</si>
  <si>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</si>
  <si>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</si>
  <si>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</si>
  <si>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</si>
  <si>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140,63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</si>
  <si>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</si>
  <si>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</si>
  <si>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</si>
  <si>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71,70</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</si>
  <si>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</si>
  <si>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</si>
  <si>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</si>
  <si>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</si>
  <si>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54,79</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</si>
  <si>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</si>
  <si>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</si>
  <si>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</si>
  <si>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92,34</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</si>
  <si>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</si>
  <si>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</si>
  <si>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</si>
  <si>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</si>
  <si>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</si>
  <si>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</si>
  <si>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</si>
  <si>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</si>
  <si>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</si>
  <si>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</si>
  <si>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</si>
  <si>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</si>
  <si>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</si>
  <si>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</si>
  <si>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</si>
  <si>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18,50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</si>
  <si>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</si>
  <si>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</si>
  <si>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</si>
  <si>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</si>
  <si>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</si>
  <si>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</si>
  <si>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</si>
  <si>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</si>
  <si>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</si>
  <si>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</si>
  <si>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</si>
  <si>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</si>
  <si>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</si>
  <si>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</si>
  <si>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</si>
  <si>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</si>
  <si>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</si>
  <si>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</si>
  <si>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</si>
  <si>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</si>
  <si>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</si>
  <si>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</si>
  <si>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</si>
  <si>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</si>
  <si>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</si>
  <si>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</si>
  <si>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</si>
  <si>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</si>
  <si>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</si>
  <si>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</si>
  <si>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1.014,11</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</si>
  <si>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</si>
  <si>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</si>
  <si>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</si>
  <si>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</si>
  <si>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</si>
  <si>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</si>
  <si>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</si>
  <si>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</si>
  <si>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</si>
  <si>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</si>
  <si>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</si>
  <si>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</si>
  <si>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</si>
  <si>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</si>
  <si>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</si>
  <si>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</si>
  <si>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</si>
  <si>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</si>
  <si>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</si>
  <si>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</si>
  <si>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</si>
  <si>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</si>
  <si>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</si>
  <si>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</si>
  <si>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</si>
  <si>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</si>
  <si>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135,90</t>
  </si>
  <si>
    <t>ARMAÇÃO SECUNDÁRIA, COM 4 ESTRIBOS, SEM ISOLADOR - FORNECIMENTO E INSTALAÇÃO. AF_07/2020</t>
  </si>
  <si>
    <t>ISOLADOR, TIPO PINO, PARA TENSÃO 15 KV - FORNECIMENTO E INSTALAÇÃO. AF_07/2020</t>
  </si>
  <si>
    <t>29,72</t>
  </si>
  <si>
    <t>ISOLADOR, TIPO DISCO, PARA TENSÃO 15 KV - FORNECIMENTO E INSTALAÇÃO. AF_07/2020</t>
  </si>
  <si>
    <t>ISOLADOR, TIPO ROLDANA, PARA BAIXA TENSÃO - FORNECIMENTO E INSTALAÇÃO. AF_07/2020</t>
  </si>
  <si>
    <t>7,97</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</si>
  <si>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</si>
  <si>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</si>
  <si>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</si>
  <si>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</si>
  <si>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10,35</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</si>
  <si>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</si>
  <si>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</si>
  <si>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</si>
  <si>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</si>
  <si>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</si>
  <si>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</si>
  <si>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</si>
  <si>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</si>
  <si>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</si>
  <si>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</si>
  <si>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</si>
  <si>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</si>
  <si>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</si>
  <si>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</si>
  <si>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</si>
  <si>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</si>
  <si>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</si>
  <si>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</si>
  <si>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</si>
  <si>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</si>
  <si>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</si>
  <si>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</si>
  <si>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</si>
  <si>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</si>
  <si>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</si>
  <si>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</si>
  <si>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</si>
  <si>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</si>
  <si>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</si>
  <si>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</si>
  <si>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</si>
  <si>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</si>
  <si>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</si>
  <si>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</si>
  <si>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</si>
  <si>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</si>
  <si>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</si>
  <si>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</si>
  <si>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</si>
  <si>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</si>
  <si>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</si>
  <si>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</si>
  <si>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</si>
  <si>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</si>
  <si>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</si>
  <si>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</si>
  <si>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</si>
  <si>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</si>
  <si>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</si>
  <si>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</si>
  <si>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</si>
  <si>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</si>
  <si>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</si>
  <si>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</si>
  <si>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</si>
  <si>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</si>
  <si>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</si>
  <si>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</si>
  <si>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</si>
  <si>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</si>
  <si>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</si>
  <si>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</si>
  <si>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</si>
  <si>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</si>
  <si>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</si>
  <si>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</si>
  <si>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</si>
  <si>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</si>
  <si>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</si>
  <si>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</si>
  <si>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</si>
  <si>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</si>
  <si>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2.561,70</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</si>
  <si>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</si>
  <si>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</si>
  <si>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</si>
  <si>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</si>
  <si>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</si>
  <si>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</si>
  <si>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</si>
  <si>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</si>
  <si>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</si>
  <si>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</si>
  <si>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</si>
  <si>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</si>
  <si>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</si>
  <si>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</si>
  <si>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</si>
  <si>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</si>
  <si>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</si>
  <si>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</si>
  <si>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</si>
  <si>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</si>
  <si>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</si>
  <si>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</si>
  <si>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</si>
  <si>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</si>
  <si>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110,23</t>
  </si>
  <si>
    <t>BASE METÁLICA PARA MASTRO 1 ½"  PARA SPDA - FORNECIMENTO E INSTALAÇÃO. AF_08/2023</t>
  </si>
  <si>
    <t>MASTRO 1 ½", COM 3 METROS, PARA SPDA - FORNECIMENTO E INSTALAÇÃO. AF_08/2023</t>
  </si>
  <si>
    <t>CAPTOR TIPO FRANKLIN PARA SPDA - FORNECIMENTO E INSTALAÇÃO. AF_08/2023</t>
  </si>
  <si>
    <t>MINI CAPTOR PARA SPDA - FORNECIMENTO E INSTALAÇÃO. AF_08/2023</t>
  </si>
  <si>
    <t>21,42</t>
  </si>
  <si>
    <t>CONECTOR GRAMPO METÁLICO TIPO OLHAL, PARA SPDA, PARA HASTE DE ATERRAMENTO DE 5/8'' E CABOS DE 10 A 50 MM2 - FORNECIMENTO E INSTALAÇÃO. AF_08/2023</t>
  </si>
  <si>
    <t>CONECTOR GRAMPO PARALELO METÁLICO, PARA SPDA, PARA CABOS DE 6 A 50 MM2 - FORNECIMENTO E INSTALAÇÃO. AF_08/2023</t>
  </si>
  <si>
    <t>23,77</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</si>
  <si>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</si>
  <si>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</si>
  <si>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</si>
  <si>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</si>
  <si>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</si>
  <si>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</si>
  <si>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</si>
  <si>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</si>
  <si>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</si>
  <si>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</si>
  <si>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14,40</t>
  </si>
  <si>
    <t>FURO MECANIZADO EM CONCRETO, COM MARTELO DEMOLIDOR, PARA INSTALAÇÕES ELÉTRICAS, DIÂMETROS MAIORES QUE 40 MM E MENORES OU IGUAIS A 75 MM. AF_09/2023</t>
  </si>
  <si>
    <t>38,41</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</si>
  <si>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</si>
  <si>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</si>
  <si>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</si>
  <si>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19,95</t>
  </si>
  <si>
    <t>CHUMBAMENTO LINEAR EM ALVENARIA PARA ELETRODUTOS COM DIÂMETROS MENORES OU IGUAIS A 40 MM. AF_09/2023</t>
  </si>
  <si>
    <t>FURO MECANIZADO EM ALVENARIA, PARA INSTALAÇÕES ELÉTRICAS, DIÂMETROS MENORES OU IGUAIS A 40 MM. AF_09/2023</t>
  </si>
  <si>
    <t>0,85</t>
  </si>
  <si>
    <t>FURO MECANIZADO EM ALVENARIA, PARA INSTALAÇÕES ELÉTRICAS, DIÂMETROS MAIORES QUE 40 MM E MENORES OU IGUAIS A 75 MM. AF_09/2023</t>
  </si>
  <si>
    <t>2,28</t>
  </si>
  <si>
    <t>FURO MECANIZADO EM ALVENARIA, PARA INSTALAÇÕES ELÉTRICAS, DIÂMETROS MAIORES QUE 75 MM E MENORES OU IGUAIS A 100 MM. AF_09/2023</t>
  </si>
  <si>
    <t>3,33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</si>
  <si>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</si>
  <si>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</si>
  <si>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7,73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</si>
  <si>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</si>
  <si>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</si>
  <si>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</si>
  <si>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15,66</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</si>
  <si>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</si>
  <si>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</si>
  <si>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269,99</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</si>
  <si>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</si>
  <si>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</si>
  <si>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</si>
  <si>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</si>
  <si>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</si>
  <si>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</si>
  <si>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</si>
  <si>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</si>
  <si>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</si>
  <si>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509,45</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</si>
  <si>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</si>
  <si>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</si>
  <si>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</si>
  <si>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</si>
  <si>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</si>
  <si>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</si>
  <si>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</si>
  <si>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</si>
  <si>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7,31</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</si>
  <si>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</si>
  <si>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</si>
  <si>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</si>
  <si>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</si>
  <si>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</si>
  <si>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</si>
  <si>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48,08</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</si>
  <si>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</si>
  <si>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</si>
  <si>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</si>
  <si>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3,18</t>
  </si>
  <si>
    <t>CABO TELEFÔNICO CCI-50 6 PARES, SEM BLINDAGEM, INSTALADO EM PRUMADA - FORNECIMENTO E INSTALAÇÃO. AF_11/2019</t>
  </si>
  <si>
    <t>3,92</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</si>
  <si>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</si>
  <si>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</si>
  <si>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</si>
  <si>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19,99</t>
  </si>
  <si>
    <t>CABO TELEFÔNICO CI-50 50 PARES INSTALADO EM PRUMADA - FORNECIMENTO E INSTALAÇÃO. AF_11/2019</t>
  </si>
  <si>
    <t>CABO TELEFÔNICO CCI-50 1 PAR, SEM BLINDAGEM, INSTALADO EM DISTRIBUIÇÃO DE EDIFICAÇÃO RESIDENCIAL - FORNECIMENTO E INSTALAÇÃO. AF_11/2019</t>
  </si>
  <si>
    <t>10,20</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</si>
  <si>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</si>
  <si>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</si>
  <si>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11,24</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</si>
  <si>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</si>
  <si>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</si>
  <si>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12,64</t>
  </si>
  <si>
    <t>CABO TELEFÔNICO CCI-50 6 PARES, SEM BLINDAGEM, INSTALADO EM DISTRIBUIÇÃO DE EDIFICAÇÃO RESIDENCIAL - FORNECIMENTO E INSTALAÇÃO. AF_11/2019</t>
  </si>
  <si>
    <t>13,38</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</si>
  <si>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</si>
  <si>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</si>
  <si>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1,68</t>
  </si>
  <si>
    <t>CABO TELEFÔNICO CCI-50 2 PARES, SEM BLINDAGEM, INSTALADO EM DISTRIBUIÇÃO DE EDIFICAÇÃO INSTITUCIONAL - FORNECIMENTO E INSTALAÇÃO. AF_11/2019</t>
  </si>
  <si>
    <t>2,48</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</si>
  <si>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</si>
  <si>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</si>
  <si>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3,56</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</si>
  <si>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</si>
  <si>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</si>
  <si>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</si>
  <si>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8,96</t>
  </si>
  <si>
    <t>CABO TELEFÔNICO CTP-APL-50 10 PARES INSTALADO EM ENTRADA DE EDIFICAÇÃO - FORNECIMENTO E INSTALAÇÃO. AF_11/2019</t>
  </si>
  <si>
    <t>CABO TELEFÔNICO CTP-APL-50 20 PARES INSTALADO EM ENTRADA DE EDIFICAÇÃO - FORNECIMENTO E INSTALAÇÃO. AF_11/2019</t>
  </si>
  <si>
    <t>21,26</t>
  </si>
  <si>
    <t>CABO TELEFÔNICO CTP-APL-50 30 PARES INSTALADO EM ENTRADA DE EDIFICAÇÃO - FORNECIMENTO E INSTALAÇÃO. AF_11/2019</t>
  </si>
  <si>
    <t>CAIXA DE PASSAGEM PARA TELEFONE 15X15X10CM (SOBREPOR), FORNECIMENTO E INSTALACAO. AF_11/2019</t>
  </si>
  <si>
    <t>44,91</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</si>
  <si>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</si>
  <si>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</si>
  <si>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</si>
  <si>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</si>
  <si>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</si>
  <si>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</si>
  <si>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</si>
  <si>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</si>
  <si>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</si>
  <si>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16,69</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</si>
  <si>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</si>
  <si>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</si>
  <si>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</si>
  <si>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</si>
  <si>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</si>
  <si>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</si>
  <si>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</si>
  <si>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</si>
  <si>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</si>
  <si>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</si>
  <si>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</si>
  <si>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</si>
  <si>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</si>
  <si>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</si>
  <si>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</si>
  <si>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</si>
  <si>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</si>
  <si>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</si>
  <si>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</si>
  <si>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</si>
  <si>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</si>
  <si>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</si>
  <si>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</si>
  <si>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</si>
  <si>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</si>
  <si>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</si>
  <si>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</si>
  <si>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</si>
  <si>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</si>
  <si>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</si>
  <si>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</si>
  <si>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</si>
  <si>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</si>
  <si>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</si>
  <si>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</si>
  <si>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</si>
  <si>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AF_11/2021_PA</t>
  </si>
  <si>
    <t>32,74</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</si>
  <si>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</si>
  <si>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</si>
  <si>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</si>
  <si>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</si>
  <si>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</si>
  <si>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</si>
  <si>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</si>
  <si>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</si>
  <si>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9,28</t>
  </si>
  <si>
    <t>CABO ELETRÔNICO CATEGORIA 6, INSTALADO EM EDIFICAÇÃO INSTITUCIONAL - FORNECIMENTO E INSTALAÇÃO. AF_11/2019</t>
  </si>
  <si>
    <t>7,74</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</si>
  <si>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</si>
  <si>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</si>
  <si>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</si>
  <si>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</si>
  <si>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</si>
  <si>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</si>
  <si>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</si>
  <si>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</si>
  <si>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</si>
  <si>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</si>
  <si>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</si>
  <si>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</si>
  <si>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</si>
  <si>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6,58</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</si>
  <si>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</si>
  <si>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</si>
  <si>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</si>
  <si>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</si>
  <si>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40,16</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</si>
  <si>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</si>
  <si>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</si>
  <si>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</si>
  <si>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</si>
  <si>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</si>
  <si>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</si>
  <si>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17,26</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</si>
  <si>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</si>
  <si>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</si>
  <si>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</si>
  <si>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</si>
  <si>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</si>
  <si>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</si>
  <si>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</si>
  <si>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</si>
  <si>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</si>
  <si>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</si>
  <si>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</si>
  <si>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</si>
  <si>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</si>
  <si>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</si>
  <si>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62,84</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</si>
  <si>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</si>
  <si>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</si>
  <si>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</si>
  <si>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</si>
  <si>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</si>
  <si>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</si>
  <si>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</si>
  <si>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46,90</t>
  </si>
  <si>
    <t>TUBO, CPVC, SOLDÁVEL, DN 35MM, INSTALADO EM PRUMADA DE ÁGUA   FORNECIMENTO E INSTALAÇÃO. AF_06/2022</t>
  </si>
  <si>
    <t>48,00</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</si>
  <si>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</si>
  <si>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</si>
  <si>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</si>
  <si>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</si>
  <si>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</si>
  <si>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26,26</t>
  </si>
  <si>
    <t>TUBO PVC, SERIE NORMAL, ESGOTO PREDIAL, DN 100 MM, FORNECIDO E INSTALADO EM PRUMADA DE ESGOTO SANITÁRIO OU VENTILAÇÃO. AF_08/2022</t>
  </si>
  <si>
    <t>34,55</t>
  </si>
  <si>
    <t>TUBO PVC, SERIE NORMAL, ESGOTO PREDIAL, DN 100 MM, FORNECIDO E INSTALADO EM SUBCOLETOR AÉREO DE ESGOTO SANITÁRIO. AF_08/2022</t>
  </si>
  <si>
    <t>32,98</t>
  </si>
  <si>
    <t>TUBO PVC, SERIE NORMAL, ESGOTO PREDIAL, DN 150 MM, FORNECIDO E INSTALADO EM SUBCOLETOR AÉREO DE ESGOTO SANITÁRIO. AF_08/2022</t>
  </si>
  <si>
    <t>65,25</t>
  </si>
  <si>
    <t>TUBO, PVC, SOLDÁVEL, DE 25MM, INSTALADO EM DRENO DE AR-CONDICIONADO - FORNECIMENTO E INSTALAÇÃO. AF_08/2022</t>
  </si>
  <si>
    <t>21,55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</si>
  <si>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</si>
  <si>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</si>
  <si>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</si>
  <si>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</si>
  <si>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</si>
  <si>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</si>
  <si>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</si>
  <si>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</si>
  <si>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</si>
  <si>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</si>
  <si>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228,50</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</si>
  <si>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</si>
  <si>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</si>
  <si>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</si>
  <si>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</si>
  <si>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</si>
  <si>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</si>
  <si>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57,32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</si>
  <si>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</si>
  <si>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</si>
  <si>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</si>
  <si>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</si>
  <si>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</si>
  <si>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</si>
  <si>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</si>
  <si>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</si>
  <si>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</si>
  <si>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</si>
  <si>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</si>
  <si>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</si>
  <si>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</si>
  <si>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</si>
  <si>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</si>
  <si>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</si>
  <si>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</si>
  <si>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</si>
  <si>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</si>
  <si>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</si>
  <si>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</si>
  <si>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58,47</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</si>
  <si>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</si>
  <si>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</si>
  <si>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</si>
  <si>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</si>
  <si>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148,84</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</si>
  <si>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</si>
  <si>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</si>
  <si>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</si>
  <si>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</si>
  <si>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</si>
  <si>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</si>
  <si>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</si>
  <si>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73,59</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</si>
  <si>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</si>
  <si>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</si>
  <si>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</si>
  <si>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</si>
  <si>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</si>
  <si>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</si>
  <si>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</si>
  <si>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</si>
  <si>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MM (2"), CONEXÃO ROSQUEADA, INSTALADO EM RESERVAÇÃO PREDIAL DE ÁGUA - FORNECIMENTO E INSTALAÇÃO. AF_04/2024</t>
  </si>
  <si>
    <t>103,29</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</si>
  <si>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</si>
  <si>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</si>
  <si>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</si>
  <si>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</si>
  <si>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</si>
  <si>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</si>
  <si>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</si>
  <si>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</si>
  <si>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</si>
  <si>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</si>
  <si>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24,39</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</si>
  <si>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</si>
  <si>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</si>
  <si>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</si>
  <si>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</si>
  <si>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</si>
  <si>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</si>
  <si>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38,95</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</si>
  <si>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</si>
  <si>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</si>
  <si>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</si>
  <si>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</si>
  <si>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</si>
  <si>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</si>
  <si>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</si>
  <si>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</si>
  <si>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</si>
  <si>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</si>
  <si>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</si>
  <si>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</si>
  <si>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</si>
  <si>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</si>
  <si>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</si>
  <si>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</si>
  <si>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</si>
  <si>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</si>
  <si>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</si>
  <si>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</si>
  <si>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</si>
  <si>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</si>
  <si>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</si>
  <si>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</si>
  <si>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</si>
  <si>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30,14</t>
  </si>
  <si>
    <t>TUBO, PPR, DN 40, CLASSE PN 25,  INSTALADO EM PRUMADA DE ÁGUA   FORNECIMENTO E INSTALAÇÃO. AF_08/2022</t>
  </si>
  <si>
    <t>40,94</t>
  </si>
  <si>
    <t>TUBO, PPR, DN 50, CLASSE PN 25,  INSTALADO EM PRUMADA DE ÁGUA   FORNECIMENTO E INSTALAÇÃO. AF_08/2022</t>
  </si>
  <si>
    <t>TUBO, PPR, DN 63, CLASSE PN 25,  INSTALADO EM PRUMADA DE ÁGUA   FORNECIMENTO E INSTALAÇÃO. AF_08/2022</t>
  </si>
  <si>
    <t>97,12</t>
  </si>
  <si>
    <t>TUBO, PPR, DN 75, CLASSE PN 25,  INSTALADO EM PRUMADA DE ÁGUA   FORNECIMENTO E INSTALAÇÃO. AF_08/2022</t>
  </si>
  <si>
    <t>TUBO, PPR, DN 90, CLASSE PN 25,  INSTALADO EM PRUMADA DE ÁGUA   FORNECIMENTO E INSTALAÇÃO. AF_08/2022</t>
  </si>
  <si>
    <t>210,81</t>
  </si>
  <si>
    <t>TUBO, PPR, DN 110, CLASSE PN 25,  INSTALADO EM PRUMADA DE ÁGUA   FORNECIMENTO E INSTALAÇÃO. AF_08/2022</t>
  </si>
  <si>
    <t>TUBO, PPR, DN 20 MM, CLASSE PN 20,  INSTALADO EM RESERVAÇÃO PREDIAL DE ÁGUA - FORNECIMENTO E INSTALAÇÃO. AF_04/2024</t>
  </si>
  <si>
    <t>14,97</t>
  </si>
  <si>
    <t>TUBO, PPR, DN 25 MM, CLASSE PN 20,  INSTALADO EM RESERVAÇÃO PREDIAL DE ÁGUA - FORNECIMENTO E INSTALAÇÃO. AF_04/2024</t>
  </si>
  <si>
    <t>TUBO, PPR, DN 32 MM, CLASSE PN 12,  INSTALADO EM RESERVAÇÃO PREDIAL DE ÁGUA - FORNECIMENTO E INSTALAÇÃO. AF_04/2024</t>
  </si>
  <si>
    <t>17,53</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</si>
  <si>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</si>
  <si>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</si>
  <si>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</si>
  <si>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</si>
  <si>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</si>
  <si>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</si>
  <si>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</si>
  <si>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</si>
  <si>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</si>
  <si>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</si>
  <si>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</si>
  <si>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</si>
  <si>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</si>
  <si>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</si>
  <si>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</si>
  <si>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PEX, MONOCAMADA, DN 16, INSTALADO EM RAMAL/SUB-RAMAL OU DISTRIBUIÇÃO DE ÁGUA - FORNECIMENTO E INSTALAÇÃO. AF_02/2023</t>
  </si>
  <si>
    <t>8,83</t>
  </si>
  <si>
    <t>TUBO, PEX, MONOCAMADA, DN 20, INSTALADO EM RAMAL/SUB-RAMAL OU DISTRIBUIÇÃO DE ÁGUA - FORNECIMENTO E INSTALAÇÃO. AF_02/2023</t>
  </si>
  <si>
    <t>11,29</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</si>
  <si>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</si>
  <si>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</si>
  <si>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</si>
  <si>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</si>
  <si>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</si>
  <si>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</si>
  <si>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</si>
  <si>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</si>
  <si>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45,48</t>
  </si>
  <si>
    <t>TUBO EM COBRE FLEXÍVEL, DN 1/2", COM ISOLAMENTO, INSTALADO EM RAMAL DE ALIMENTAÇÃO DE AR CONDICIONADO COM CONDENSADORA CENTRAL - FORNECIMENTO E INSTALAÇÃO. AF_12/2015</t>
  </si>
  <si>
    <t>57,85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</si>
  <si>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</si>
  <si>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</si>
  <si>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</si>
  <si>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</si>
  <si>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</si>
  <si>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</si>
  <si>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</si>
  <si>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</si>
  <si>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</si>
  <si>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</si>
  <si>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</si>
  <si>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</si>
  <si>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19,63</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</si>
  <si>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</si>
  <si>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</si>
  <si>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</si>
  <si>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47,43</t>
  </si>
  <si>
    <t>TUBO, PEX, MULTICAMADA, COM TUBO LUVA, DN 16, INSTALADO EM IMPLANTAÇÃO DE INSTALAÇÕES DE GÁS - FORNECIMENTO E INSTALAÇÃO. AF_01/2020</t>
  </si>
  <si>
    <t>20,29</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</si>
  <si>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</si>
  <si>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</si>
  <si>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</si>
  <si>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</si>
  <si>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</si>
  <si>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</si>
  <si>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33,83</t>
  </si>
  <si>
    <t>TUBO, PEX, MULTICAMADA, DN 32, INSTALADO EM RAMAL INTERNO DE INSTALAÇÕES DE GÁS - FORNECIMENTO E INSTALAÇÃO. AF_01/2020</t>
  </si>
  <si>
    <t>45,08</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</si>
  <si>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</si>
  <si>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</si>
  <si>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</si>
  <si>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47,27</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</si>
  <si>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</si>
  <si>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</si>
  <si>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</si>
  <si>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</si>
  <si>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</si>
  <si>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</si>
  <si>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</si>
  <si>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</si>
  <si>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</si>
  <si>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</si>
  <si>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</si>
  <si>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</si>
  <si>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</si>
  <si>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</si>
  <si>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</si>
  <si>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</si>
  <si>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</si>
  <si>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</si>
  <si>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</si>
  <si>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</si>
  <si>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</si>
  <si>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</si>
  <si>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</si>
  <si>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</si>
  <si>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104,97</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</si>
  <si>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</si>
  <si>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</si>
  <si>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</si>
  <si>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</si>
  <si>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</si>
  <si>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</si>
  <si>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</si>
  <si>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</si>
  <si>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</si>
  <si>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34,74</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</si>
  <si>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</si>
  <si>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</si>
  <si>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</si>
  <si>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24,69</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</si>
  <si>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</si>
  <si>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</si>
  <si>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</si>
  <si>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</si>
  <si>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</si>
  <si>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21,74</t>
  </si>
  <si>
    <t>BUCHA DE REDUÇÃO PVC, SOLDÁVEL, LONGA, DN 60 X 50 MM, INSTALADO EM RESERVAÇÃO PREDIAL DE ÁGUA - FORNECIMENTO E INSTALAÇÃO. AF_04/2024</t>
  </si>
  <si>
    <t>27,91</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</si>
  <si>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</si>
  <si>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</si>
  <si>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</si>
  <si>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</si>
  <si>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</si>
  <si>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12,90</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</si>
  <si>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</si>
  <si>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</si>
  <si>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</si>
  <si>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</si>
  <si>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</si>
  <si>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11,84</t>
  </si>
  <si>
    <t>JOELHO 90 GRAUS, PVC, SOLDÁVEL, DN 25MM, INSTALADO EM RAMAL OU SUB-RAMAL DE ÁGUA - FORNECIMENTO E INSTALAÇÃO. AF_06/2022</t>
  </si>
  <si>
    <t>JOELHO 45 GRAUS, PVC, SOLDÁVEL, DN 25MM, INSTALADO EM RAMAL OU SUB-RAMAL DE ÁGUA - FORNECIMENTO E INSTALAÇÃO. AF_06/2022</t>
  </si>
  <si>
    <t>12,84</t>
  </si>
  <si>
    <t>CURVA 90 GRAUS, PVC, SOLDÁVEL, DN 25MM, INSTALADO EM RAMAL OU SUB-RAMAL DE ÁGUA - FORNECIMENTO E INSTALAÇÃO. AF_06/2022</t>
  </si>
  <si>
    <t>14,39</t>
  </si>
  <si>
    <t>CURVA 45 GRAUS, PVC, SOLDÁVEL, DN 25MM, INSTALADO EM RAMAL OU SUB-RAMAL DE ÁGUA - FORNECIMENTO E INSTALAÇÃO. AF_06/2022</t>
  </si>
  <si>
    <t>13,84</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</si>
  <si>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</si>
  <si>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</si>
  <si>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16,19</t>
  </si>
  <si>
    <t>JOELHO 45 GRAUS, PVC, SOLDÁVEL, DN 32MM, INSTALADO EM RAMAL OU SUB-RAMAL DE ÁGUA - FORNECIMENTO E INSTALAÇÃO. AF_06/2022</t>
  </si>
  <si>
    <t>17,98</t>
  </si>
  <si>
    <t>CURVA 90 GRAUS, PVC, SOLDÁVEL, DN 32MM, INSTALADO EM RAMAL OU SUB-RAMAL DE ÁGUA - FORNECIMENTO E INSTALAÇÃO. AF_06/2022</t>
  </si>
  <si>
    <t>20,39</t>
  </si>
  <si>
    <t>CURVA 45 GRAUS, PVC, SOLDÁVEL, DN 32MM, INSTALADO EM RAMAL OU SUB-RAMAL DE ÁGUA - FORNECIMENTO E INSTALAÇÃO. AF_06/2022</t>
  </si>
  <si>
    <t>LUVA, PVC, SOLDÁVEL, DN 20MM, INSTALADO EM RAMAL OU SUB-RAMAL DE ÁGUA - FORNECIMENTO E INSTALAÇÃO. AF_06/2022</t>
  </si>
  <si>
    <t>7,46</t>
  </si>
  <si>
    <t>LUVA DE CORRER, PVC, SOLDÁVEL, DN 20MM, INSTALADO EM RAMAL OU SUB-RAMAL DE ÁGUA - FORNECIMENTO E INSTALAÇÃO. AF_06/2022</t>
  </si>
  <si>
    <t>17,71</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</si>
  <si>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</si>
  <si>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</si>
  <si>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11,58</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</si>
  <si>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</si>
  <si>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</si>
  <si>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7,05</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</si>
  <si>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</si>
  <si>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</si>
  <si>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</si>
  <si>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</si>
  <si>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12,02</t>
  </si>
  <si>
    <t>LUVA COM BUCHA DE LATÃO, PVC, SOLDÁVEL, DN 25MM X 3/4 , INSTALADO EM RAMAL OU SUB-RAMAL DE ÁGUA - FORNECIMENTO E INSTALAÇÃO. AF_06/2022</t>
  </si>
  <si>
    <t>14,15</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</si>
  <si>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</si>
  <si>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</si>
  <si>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8,23</t>
  </si>
  <si>
    <t>CURVA DE TRANSPOSIÇÃO, PVC, SOLDÁVEL, DN 25MM, INSTALADO EM RAMAL OU SUB-RAMAL DE ÁGUA   FORNECIMENTO E INSTALAÇÃO. AF_06/2022</t>
  </si>
  <si>
    <t>14,89</t>
  </si>
  <si>
    <t>LUVA SOLDÁVEL E COM ROSCA, PVC, SOLDÁVEL, DN 25MM X 3/4 , INSTALADO EM RAMAL OU SUB-RAMAL DE ÁGUA - FORNECIMENTO E INSTALAÇÃO. AF_06/2022</t>
  </si>
  <si>
    <t>8,88</t>
  </si>
  <si>
    <t>LUVA, PVC, SOLDÁVEL, DN 32MM, INSTALADO EM RAMAL OU SUB-RAMAL DE ÁGUA - FORNECIMENTO E INSTALAÇÃO. AF_06/2022</t>
  </si>
  <si>
    <t>11,72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</si>
  <si>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</si>
  <si>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</si>
  <si>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</si>
  <si>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</si>
  <si>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</si>
  <si>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</si>
  <si>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14,02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</si>
  <si>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</si>
  <si>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</si>
  <si>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</si>
  <si>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</si>
  <si>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</si>
  <si>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22,42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</si>
  <si>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</si>
  <si>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</si>
  <si>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</si>
  <si>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</si>
  <si>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</si>
  <si>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10,85</t>
  </si>
  <si>
    <t>CURVA 45 GRAUS, PVC, SOLDÁVEL, DN 20MM, INSTALADO EM RAMAL DE DISTRIBUIÇÃO DE ÁGUA - FORNECIMENTO E INSTALAÇÃO. AF_06/2022</t>
  </si>
  <si>
    <t>JOELHO 90 GRAUS, PVC, SOLDÁVEL, DN 25MM, INSTALADO EM RAMAL DE DISTRIBUIÇÃO DE ÁGUA - FORNECIMENTO E INSTALAÇÃO. AF_06/2022</t>
  </si>
  <si>
    <t>10,98</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</si>
  <si>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</si>
  <si>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</si>
  <si>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</si>
  <si>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12,78</t>
  </si>
  <si>
    <t>JOELHO 90 GRAUS, PVC, SOLDÁVEL, DN 25MM, X 3/4  INSTALADO EM RAMAL DE DISTRIBUIÇÃO DE ÁGUA - FORNECIMENTO E INSTALAÇÃO. AF_06/2022</t>
  </si>
  <si>
    <t>JOELHO 90 GRAUS, PVC, SOLDÁVEL, DN 32MM, INSTALADO EM RAMAL DE DISTRIBUIÇÃO DE ÁGUA - FORNECIMENTO E INSTALAÇÃO. AF_06/2022</t>
  </si>
  <si>
    <t>14,91</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</si>
  <si>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</si>
  <si>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</si>
  <si>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</si>
  <si>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17,04</t>
  </si>
  <si>
    <t>LUVA, PVC, SOLDÁVEL, DN 20MM, INSTALADO EM RAMAL DE DISTRIBUIÇÃO DE ÁGUA - FORNECIMENTO E INSTALAÇÃO. AF_06/2022</t>
  </si>
  <si>
    <t>6,85</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</si>
  <si>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</si>
  <si>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</si>
  <si>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</si>
  <si>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12,96</t>
  </si>
  <si>
    <t>CURVA DE TRANSPOSIÇÃO, PVC, SOLDÁVEL, DN 20MM, INSTALADO EM RAMAL DE DISTRIBUIÇÃO DE ÁGUA   FORNECIMENTO E INSTALAÇÃO. AF_06/2022</t>
  </si>
  <si>
    <t>LUVA, PVC, SOLDÁVEL, DN 25MM, INSTALADO EM RAMAL DE DISTRIBUIÇÃO DE ÁGUA - FORNECIMENTO E INSTALAÇÃO. AF_06/2022</t>
  </si>
  <si>
    <t>8,05</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</si>
  <si>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</si>
  <si>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</si>
  <si>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</si>
  <si>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</si>
  <si>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</si>
  <si>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7,56</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</si>
  <si>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</si>
  <si>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</si>
  <si>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</si>
  <si>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</si>
  <si>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</si>
  <si>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12,69</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</si>
  <si>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</si>
  <si>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</si>
  <si>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</si>
  <si>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</si>
  <si>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</si>
  <si>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</si>
  <si>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</si>
  <si>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</si>
  <si>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20,71</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</si>
  <si>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</si>
  <si>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</si>
  <si>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</si>
  <si>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</si>
  <si>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</si>
  <si>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</si>
  <si>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</si>
  <si>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</si>
  <si>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</si>
  <si>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</si>
  <si>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</si>
  <si>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</si>
  <si>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</si>
  <si>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21,45</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</si>
  <si>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</si>
  <si>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</si>
  <si>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</si>
  <si>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</si>
  <si>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</si>
  <si>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</si>
  <si>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</si>
  <si>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</si>
  <si>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49,48</t>
  </si>
  <si>
    <t>CURVA 45 GRAUS, PVC, SOLDÁVEL, DN 60MM, INSTALADO EM PRUMADA DE ÁGUA - FORNECIMENTO E INSTALAÇÃO. AF_06/2022</t>
  </si>
  <si>
    <t>29,54</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</si>
  <si>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</si>
  <si>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</si>
  <si>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</si>
  <si>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</si>
  <si>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</si>
  <si>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</si>
  <si>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</si>
  <si>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</si>
  <si>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</si>
  <si>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</si>
  <si>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</si>
  <si>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105,01</t>
  </si>
  <si>
    <t>JOELHO 45 GRAUS, PVC, SERIE R, ÁGUA PLUVIAL, DN 75 MM, JUNTA ELÁSTICA, FORNECIDO E INSTALADO EM RAMAL DE ENCAMINHAMENTO. AF_06/2022</t>
  </si>
  <si>
    <t>32,54</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</si>
  <si>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</si>
  <si>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</si>
  <si>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</si>
  <si>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</si>
  <si>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5,11</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</si>
  <si>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</si>
  <si>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</si>
  <si>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</si>
  <si>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</si>
  <si>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</si>
  <si>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</si>
  <si>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</si>
  <si>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</si>
  <si>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</si>
  <si>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28,22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</si>
  <si>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</si>
  <si>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</si>
  <si>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</si>
  <si>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</si>
  <si>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</si>
  <si>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</si>
  <si>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20,24</t>
  </si>
  <si>
    <t>TÊ DE INSPEÇÃO, PVC, SERIE R, ÁGUA PLUVIAL, DN 75 MM, JUNTA ELÁSTICA, FORNECIDO E INSTALADO EM RAMAL DE ENCAMINHAMENTO. AF_06/2022</t>
  </si>
  <si>
    <t>LUVA SOLDÁVEL E COM ROSCA, PVC, SOLDÁVEL, DN 32MM X 1 , INSTALADO EM PRUMADA DE ÁGUA - FORNECIMENTO E INSTALAÇÃO. AF_06/2022</t>
  </si>
  <si>
    <t>9,51</t>
  </si>
  <si>
    <t>UNIÃO, PVC, SOLDÁVEL, DN 32MM, INSTALADO EM PRUMADA DE ÁGUA - FORNECIMENTO E INSTALAÇÃO. AF_06/2022</t>
  </si>
  <si>
    <t>19,41</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</si>
  <si>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</si>
  <si>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</si>
  <si>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</si>
  <si>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</si>
  <si>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</si>
  <si>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</si>
  <si>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11,02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</si>
  <si>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</si>
  <si>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</si>
  <si>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</si>
  <si>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</si>
  <si>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</si>
  <si>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</si>
  <si>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</si>
  <si>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59,69</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</si>
  <si>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</si>
  <si>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</si>
  <si>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</si>
  <si>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</si>
  <si>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</si>
  <si>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</si>
  <si>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</si>
  <si>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</si>
  <si>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</si>
  <si>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</si>
  <si>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</si>
  <si>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</si>
  <si>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</si>
  <si>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37,33</t>
  </si>
  <si>
    <t>JOELHO 45 GRAUS, PVC, SERIE R, ÁGUA PLUVIAL, DN 75 MM, JUNTA ELÁSTICA, FORNECIDO E INSTALADO EM CONDUTORES VERTICAIS DE ÁGUAS PLUVIAIS. AF_06/2022</t>
  </si>
  <si>
    <t>37,83</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</si>
  <si>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</si>
  <si>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</si>
  <si>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</si>
  <si>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</si>
  <si>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55,40</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</si>
  <si>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</si>
  <si>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</si>
  <si>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</si>
  <si>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</si>
  <si>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</si>
  <si>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</si>
  <si>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</si>
  <si>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</si>
  <si>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</si>
  <si>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</si>
  <si>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</si>
  <si>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</si>
  <si>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</si>
  <si>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</si>
  <si>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</si>
  <si>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34,35</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</si>
  <si>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</si>
  <si>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</si>
  <si>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</si>
  <si>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</si>
  <si>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</si>
  <si>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</si>
  <si>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9,22</t>
  </si>
  <si>
    <t>TE, PVC, SOLDÁVEL, DN 32MM, INSTALADO EM PRUMADA DE ÁGUA - FORNECIMENTO E INSTALAÇÃO. AF_06/2022</t>
  </si>
  <si>
    <t>13,93</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</si>
  <si>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</si>
  <si>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</si>
  <si>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</si>
  <si>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</si>
  <si>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</si>
  <si>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</si>
  <si>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</si>
  <si>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</si>
  <si>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</si>
  <si>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</si>
  <si>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</si>
  <si>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</si>
  <si>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</si>
  <si>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13,86</t>
  </si>
  <si>
    <t>CURVA 90 GRAUS, CPVC, SOLDÁVEL, DN 15MM, INSTALADO EM RAMAL OU SUB-RAMAL DE ÁGUA - FORNECIMENTO E INSTALAÇÃO. AF_06/2022</t>
  </si>
  <si>
    <t>14,52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</si>
  <si>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</si>
  <si>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</si>
  <si>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</si>
  <si>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</si>
  <si>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</si>
  <si>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</si>
  <si>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36,09</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</si>
  <si>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</si>
  <si>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</si>
  <si>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</si>
  <si>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</si>
  <si>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34,98</t>
  </si>
  <si>
    <t>JOELHO 45 GRAUS, CPVC, SOLDÁVEL, DN 35MM, INSTALADO EM RAMAL OU SUB-RAMAL DE ÁGUA   FORNECIMENTO E INSTALAÇÃO. AF_06/2022</t>
  </si>
  <si>
    <t>LUVA, CPVC, SOLDÁVEL, DN 15MM, INSTALADO EM RAMAL OU SUB-RAMAL DE ÁGUA - FORNECIMENTO E INSTALAÇÃO. AF_06/2022</t>
  </si>
  <si>
    <t>8,73</t>
  </si>
  <si>
    <t>LUVA DE CORRER, CPVC, SOLDÁVEL, DN 15MM, INSTALADO EM RAMAL OU SUB-RAMAL DE ÁGUA   FORNECIMENTO E INSTALAÇÃO. AF_06/2022</t>
  </si>
  <si>
    <t>14,00</t>
  </si>
  <si>
    <t>LUVA DE TRANSIÇÃO, CPVC, SOLDÁVEL, DN15MM X 1/2", INSTALADO EM RAMAL OU SUB-RAMAL DE ÁGUA - FORNECIMENTO E INSTALAÇÃO. AF_06/2022</t>
  </si>
  <si>
    <t>UNIÃO, CPVC, SOLDÁVEL, DN15MM, INSTALADO EM RAMAL OU SUB-RAMAL DE ÁGUA   FORNECIMENTO E INSTALAÇÃO. AF_06/2022</t>
  </si>
  <si>
    <t>22,21</t>
  </si>
  <si>
    <t>CONECTOR, CPVC, SOLDÁVEL, DN 15MM X 1/2 , INSTALADO EM RAMAL OU SUB-RAMAL DE ÁGUA   FORNECIMENTO E INSTALAÇÃO. AF_06/2022</t>
  </si>
  <si>
    <t>26,21</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</si>
  <si>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</si>
  <si>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</si>
  <si>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</si>
  <si>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</si>
  <si>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</si>
  <si>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</si>
  <si>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</si>
  <si>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33,72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</si>
  <si>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</si>
  <si>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</si>
  <si>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</si>
  <si>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9,14</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</si>
  <si>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</si>
  <si>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</si>
  <si>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31,97</t>
  </si>
  <si>
    <t>LUVA SIMPLES, PVC, SERIE R, ÁGUA PLUVIAL, DN 100 MM, JUNTA ELÁSTICA, FORNECIDO E INSTALADO EM CONDUTORES VERTICAIS DE ÁGUAS PLUVIAIS. AF_06/2022</t>
  </si>
  <si>
    <t>36,99</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</si>
  <si>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</si>
  <si>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</si>
  <si>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</si>
  <si>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</si>
  <si>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</si>
  <si>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</si>
  <si>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</si>
  <si>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</si>
  <si>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</si>
  <si>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</si>
  <si>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</si>
  <si>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</si>
  <si>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</si>
  <si>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35,09</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</si>
  <si>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</si>
  <si>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</si>
  <si>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</si>
  <si>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</si>
  <si>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</si>
  <si>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</si>
  <si>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</si>
  <si>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</si>
  <si>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</si>
  <si>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</si>
  <si>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87,15</t>
  </si>
  <si>
    <t>TE DE TRANSIÇÃO, CPVC, SOLDÁVEL, DN 15MM X 1/2 , INSTALADO EM RAMAL OU SUB-RAMAL DE ÁGUA   FORNECIMENTO E INSTALAÇÃO. AF_06/2022</t>
  </si>
  <si>
    <t>TÊ MISTURADOR, CPVC, SOLDÁVEL, DN15MM, INSTALADO EM RAMAL OU SUB-RAMAL DE ÁGUA   FORNECIMENTO E INSTALAÇÃO. AF_06/2022</t>
  </si>
  <si>
    <t>20,36</t>
  </si>
  <si>
    <t>TÊ, PVC, SERIE R, ÁGUA PLUVIAL, DN 100 X 75 MM, JUNTA ELÁSTICA, FORNECIDO E INSTALADO EM CONDUTORES VERTICAIS DE ÁGUAS PLUVIAIS. AF_06/2022</t>
  </si>
  <si>
    <t>TE, CPVC, SOLDÁVEL, DN 22MM, INSTALADO EM RAMAL OU SUB-RAMAL DE ÁGUA - FORNECIMENTO E INSTALAÇÃO. AF_06/2022</t>
  </si>
  <si>
    <t>21,76</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</si>
  <si>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</si>
  <si>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</si>
  <si>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</si>
  <si>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26,86</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</si>
  <si>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</si>
  <si>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</si>
  <si>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</si>
  <si>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</si>
  <si>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</si>
  <si>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</si>
  <si>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63,16</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</si>
  <si>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</si>
  <si>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</si>
  <si>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</si>
  <si>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</si>
  <si>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</si>
  <si>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</si>
  <si>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</si>
  <si>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</si>
  <si>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</si>
  <si>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</si>
  <si>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</si>
  <si>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</si>
  <si>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</si>
  <si>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</si>
  <si>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</si>
  <si>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</si>
  <si>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</si>
  <si>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28,81</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</si>
  <si>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</si>
  <si>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</si>
  <si>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25,64</t>
  </si>
  <si>
    <t>LUVA DE CORRER, CPVC, SOLDÁVEL, DN 22MM, INSTALADO EM RAMAL DE DISTRIBUIÇÃO DE ÁGUA   FORNECIMENTO E INSTALAÇÃO. AF_12/2014</t>
  </si>
  <si>
    <t>18,85</t>
  </si>
  <si>
    <t>JOELHO 45 GRAUS, PVC, SERIE NORMAL, ESGOTO PREDIAL, DN 75 MM, JUNTA ELÁSTICA, FORNECIDO E INSTALADO EM RAMAL DE DESCARGA OU RAMAL DE ESGOTO SANITÁRIO. AF_08/2022</t>
  </si>
  <si>
    <t>26,69</t>
  </si>
  <si>
    <t>LUVA DE TRANSIÇÃO, CPVC, SOLDÁVEL, DN 22MM X 25MM, INSTALADO EM RAMAL DE DISTRIBUIÇÃO DE ÁGUA   FORNECIMENTO E INSTALAÇÃO. AF_06/2022</t>
  </si>
  <si>
    <t>UNIÃO, CPVC, SOLDÁVEL, DN 22MM, INSTALADO EM RAMAL DE DISTRIBUIÇÃO DE ÁGUA   FORNECIMENTO E INSTALAÇÃO. AF_06/2022</t>
  </si>
  <si>
    <t>25,39</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</si>
  <si>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</si>
  <si>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</si>
  <si>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</si>
  <si>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31,12</t>
  </si>
  <si>
    <t>JOELHO 45 GRAUS, PVC, SERIE NORMAL, ESGOTO PREDIAL, DN 100 MM, JUNTA ELÁSTICA, FORNECIDO E INSTALADO EM RAMAL DE DESCARGA OU RAMAL DE ESGOTO SANITÁRIO. AF_08/2022</t>
  </si>
  <si>
    <t>32,03</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</si>
  <si>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</si>
  <si>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</si>
  <si>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47,39</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</si>
  <si>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</si>
  <si>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</si>
  <si>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</si>
  <si>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9,23</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</si>
  <si>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</si>
  <si>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</si>
  <si>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</si>
  <si>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15,91</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</si>
  <si>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</si>
  <si>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</si>
  <si>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</si>
  <si>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</si>
  <si>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</si>
  <si>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</si>
  <si>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</si>
  <si>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</si>
  <si>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</si>
  <si>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</si>
  <si>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</si>
  <si>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</si>
  <si>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</si>
  <si>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</si>
  <si>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</si>
  <si>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</si>
  <si>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27,98</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</si>
  <si>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</si>
  <si>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</si>
  <si>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</si>
  <si>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</si>
  <si>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</si>
  <si>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</si>
  <si>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</si>
  <si>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</si>
  <si>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</si>
  <si>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</si>
  <si>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</si>
  <si>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39,24</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</si>
  <si>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</si>
  <si>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</si>
  <si>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</si>
  <si>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</si>
  <si>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</si>
  <si>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</si>
  <si>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</si>
  <si>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</si>
  <si>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</si>
  <si>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</si>
  <si>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</si>
  <si>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</si>
  <si>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</si>
  <si>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</si>
  <si>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</si>
  <si>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</si>
  <si>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</si>
  <si>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</si>
  <si>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</si>
  <si>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</si>
  <si>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33,67</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</si>
  <si>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</si>
  <si>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</si>
  <si>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86,92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</si>
  <si>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</si>
  <si>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</si>
  <si>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18,52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</si>
  <si>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</si>
  <si>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</si>
  <si>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</si>
  <si>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</si>
  <si>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</si>
  <si>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</si>
  <si>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</si>
  <si>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</si>
  <si>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</si>
  <si>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41,46</t>
  </si>
  <si>
    <t>TE, PVC, SERIE NORMAL, ESGOTO PREDIAL, DN 50 X 50 MM, JUNTA ELÁSTICA, FORNECIDO E INSTALADO EM PRUMADA DE ESGOTO SANITÁRIO OU VENTILAÇÃO. AF_08/2022</t>
  </si>
  <si>
    <t>18,41</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</si>
  <si>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</si>
  <si>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</si>
  <si>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</si>
  <si>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</si>
  <si>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</si>
  <si>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</si>
  <si>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</si>
  <si>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</si>
  <si>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</si>
  <si>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</si>
  <si>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</si>
  <si>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</si>
  <si>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</si>
  <si>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</si>
  <si>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</si>
  <si>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</si>
  <si>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</si>
  <si>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</si>
  <si>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</si>
  <si>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</si>
  <si>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</si>
  <si>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</si>
  <si>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</si>
  <si>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</si>
  <si>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</si>
  <si>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</si>
  <si>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</si>
  <si>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</si>
  <si>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</si>
  <si>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</si>
  <si>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</si>
  <si>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</si>
  <si>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</si>
  <si>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</si>
  <si>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</si>
  <si>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</si>
  <si>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</si>
  <si>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</si>
  <si>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</si>
  <si>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</si>
  <si>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</si>
  <si>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</si>
  <si>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</si>
  <si>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</si>
  <si>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</si>
  <si>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</si>
  <si>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</si>
  <si>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</si>
  <si>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</si>
  <si>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</si>
  <si>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68,52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</si>
  <si>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</si>
  <si>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</si>
  <si>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</si>
  <si>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</si>
  <si>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</si>
  <si>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</si>
  <si>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</si>
  <si>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</si>
  <si>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</si>
  <si>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</si>
  <si>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</si>
  <si>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10,45</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</si>
  <si>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</si>
  <si>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</si>
  <si>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</si>
  <si>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21,75</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</si>
  <si>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</si>
  <si>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</si>
  <si>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44,92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</si>
  <si>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</si>
  <si>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</si>
  <si>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</si>
  <si>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</si>
  <si>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</si>
  <si>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</si>
  <si>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</si>
  <si>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22,22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</si>
  <si>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</si>
  <si>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</si>
  <si>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</si>
  <si>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</si>
  <si>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</si>
  <si>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</si>
  <si>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</si>
  <si>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</si>
  <si>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</si>
  <si>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</si>
  <si>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</si>
  <si>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</si>
  <si>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</si>
  <si>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</si>
  <si>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</si>
  <si>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</si>
  <si>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234,96</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</si>
  <si>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</si>
  <si>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</si>
  <si>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</si>
  <si>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</si>
  <si>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</si>
  <si>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</si>
  <si>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</si>
  <si>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</si>
  <si>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</si>
  <si>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</si>
  <si>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</si>
  <si>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</si>
  <si>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</si>
  <si>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</si>
  <si>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</si>
  <si>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</si>
  <si>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</si>
  <si>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</si>
  <si>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</si>
  <si>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</si>
  <si>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</si>
  <si>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</si>
  <si>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</si>
  <si>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</si>
  <si>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</si>
  <si>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</si>
  <si>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</si>
  <si>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</si>
  <si>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</si>
  <si>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160,49</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</si>
  <si>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</si>
  <si>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</si>
  <si>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</si>
  <si>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</si>
  <si>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</si>
  <si>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</si>
  <si>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</si>
  <si>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</si>
  <si>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</si>
  <si>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</si>
  <si>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</si>
  <si>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</si>
  <si>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</si>
  <si>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</si>
  <si>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</si>
  <si>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</si>
  <si>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</si>
  <si>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</si>
  <si>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</si>
  <si>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74,08</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</si>
  <si>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</si>
  <si>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</si>
  <si>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94,91</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</si>
  <si>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</si>
  <si>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</si>
  <si>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</si>
  <si>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</si>
  <si>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</si>
  <si>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</si>
  <si>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</si>
  <si>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</si>
  <si>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</si>
  <si>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</si>
  <si>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194,66</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</si>
  <si>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</si>
  <si>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</si>
  <si>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</si>
  <si>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</si>
  <si>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28,75</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</si>
  <si>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</si>
  <si>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</si>
  <si>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</si>
  <si>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47,29</t>
  </si>
  <si>
    <t>JOELHO 45 GRAUS, EM FERRO GALVANIZADO, CONEXÃO ROSQUEADA, DN 15 (1/2"), INSTALADO EM RAMAIS E SUB-RAMAIS DE GÁS - FORNECIMENTO E INSTALAÇÃO. AF_10/2020</t>
  </si>
  <si>
    <t>26,63</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</si>
  <si>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</si>
  <si>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</si>
  <si>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43,65</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</si>
  <si>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</si>
  <si>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</si>
  <si>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</si>
  <si>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</si>
  <si>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</si>
  <si>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</si>
  <si>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</si>
  <si>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</si>
  <si>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</si>
  <si>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</si>
  <si>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</si>
  <si>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</si>
  <si>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</si>
  <si>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</si>
  <si>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</si>
  <si>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</si>
  <si>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</si>
  <si>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</si>
  <si>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</si>
  <si>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</si>
  <si>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</si>
  <si>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</si>
  <si>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38,79</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</si>
  <si>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</si>
  <si>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</si>
  <si>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</si>
  <si>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</si>
  <si>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</si>
  <si>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</si>
  <si>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</si>
  <si>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</si>
  <si>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</si>
  <si>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</si>
  <si>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</si>
  <si>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</si>
  <si>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</si>
  <si>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</si>
  <si>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</si>
  <si>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</si>
  <si>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</si>
  <si>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</si>
  <si>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</si>
  <si>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</si>
  <si>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</si>
  <si>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</si>
  <si>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</si>
  <si>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</si>
  <si>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</si>
  <si>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</si>
  <si>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</si>
  <si>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</si>
  <si>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</si>
  <si>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</si>
  <si>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</si>
  <si>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</si>
  <si>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</si>
  <si>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</si>
  <si>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</si>
  <si>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</si>
  <si>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</si>
  <si>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</si>
  <si>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</si>
  <si>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</si>
  <si>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</si>
  <si>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</si>
  <si>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</si>
  <si>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</si>
  <si>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</si>
  <si>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</si>
  <si>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</si>
  <si>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</si>
  <si>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</si>
  <si>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</si>
  <si>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</si>
  <si>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</si>
  <si>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</si>
  <si>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</si>
  <si>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</si>
  <si>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</si>
  <si>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</si>
  <si>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</si>
  <si>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64,76</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</si>
  <si>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</si>
  <si>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</si>
  <si>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</si>
  <si>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</si>
  <si>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</si>
  <si>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</si>
  <si>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21,71</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</si>
  <si>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</si>
  <si>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</si>
  <si>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</si>
  <si>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34,00</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</si>
  <si>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</si>
  <si>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</si>
  <si>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10,48</t>
  </si>
  <si>
    <t>CONECTOR EM BRONZE/LATÃO, DN 15 MM X 1/2", SEM ANEL DE SOLDA, BOLSA X ROSCA F, INSTALADO EM RAMAL DE DISTRIBUIÇÃO DE HIDRÁULICA PREDIAL - FORNECIMENTO E INSTALAÇÃO. AF_04/2022</t>
  </si>
  <si>
    <t>20,16</t>
  </si>
  <si>
    <t>CURVA DE TRANSPOSIÇÃO EM BRONZE/LATÃO, DN 15 MM, SEM ANEL DE SOLDA, BOLSA X BOLSA, INSTALADO EM RAMAL DE DISTRIBUIÇÃO DE HIDRÁULICA PREDIAL - FORNECIMENTO E INSTALAÇÃO. AF_04/2022</t>
  </si>
  <si>
    <t>25,92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</si>
  <si>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</si>
  <si>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</si>
  <si>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</si>
  <si>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</si>
  <si>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</si>
  <si>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</si>
  <si>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</si>
  <si>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</si>
  <si>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</si>
  <si>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</si>
  <si>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</si>
  <si>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</si>
  <si>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84,15</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</si>
  <si>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</si>
  <si>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</si>
  <si>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21,89</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</si>
  <si>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</si>
  <si>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</si>
  <si>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</si>
  <si>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36,08</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</si>
  <si>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</si>
  <si>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</si>
  <si>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</si>
  <si>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20,27</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</si>
  <si>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</si>
  <si>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</si>
  <si>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</si>
  <si>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</si>
  <si>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</si>
  <si>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</si>
  <si>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</si>
  <si>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27,28</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</si>
  <si>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</si>
  <si>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</si>
  <si>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</si>
  <si>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</si>
  <si>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</si>
  <si>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</si>
  <si>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</si>
  <si>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</si>
  <si>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</si>
  <si>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</si>
  <si>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</si>
  <si>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</si>
  <si>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</si>
  <si>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94,34</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</si>
  <si>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</si>
  <si>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</si>
  <si>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</si>
  <si>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</si>
  <si>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</si>
  <si>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</si>
  <si>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</si>
  <si>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</si>
  <si>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</si>
  <si>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</si>
  <si>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</si>
  <si>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</si>
  <si>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</si>
  <si>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</si>
  <si>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</si>
  <si>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</si>
  <si>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</si>
  <si>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</si>
  <si>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</si>
  <si>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</si>
  <si>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204,55</t>
  </si>
  <si>
    <t>LUVA EM COBRE, DN 79 MM, SEM ANEL DE SOLDA, INSTALADO EM RESERVAÇÃO PREDIAL DE ÁGUA - FORNECIMENTO E INSTALAÇÃO. AF_04/2024</t>
  </si>
  <si>
    <t>LUVA DE COBRE, DN 104 MM, SEM ANEL DE SOLDA, INSTALADO EM RESERVAÇÃO PREDIAL DE ÁGUA - FORNECIMENTO E INSTALAÇÃO. AF_04/2024</t>
  </si>
  <si>
    <t>418,58</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</si>
  <si>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</si>
  <si>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</si>
  <si>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</si>
  <si>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</si>
  <si>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</si>
  <si>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</si>
  <si>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</si>
  <si>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</si>
  <si>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</si>
  <si>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</si>
  <si>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</si>
  <si>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4,07</t>
  </si>
  <si>
    <t>LUVA PVC, SOLDÁVEL, DN  25 MM, INSTALADO EM RESERVAÇÃO PREDIAL DE ÁGUA - FORNECIMENTO E INSTALAÇÃO. AF_04/2024</t>
  </si>
  <si>
    <t>4,52</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</si>
  <si>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</si>
  <si>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</si>
  <si>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</si>
  <si>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</si>
  <si>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</si>
  <si>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12,40</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</si>
  <si>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</si>
  <si>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</si>
  <si>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</si>
  <si>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</si>
  <si>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</si>
  <si>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</si>
  <si>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</si>
  <si>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</si>
  <si>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</si>
  <si>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</si>
  <si>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</si>
  <si>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</si>
  <si>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</si>
  <si>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</si>
  <si>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</si>
  <si>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21,16</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</si>
  <si>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</si>
  <si>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</si>
  <si>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</si>
  <si>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</si>
  <si>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</si>
  <si>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</si>
  <si>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</si>
  <si>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</si>
  <si>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</si>
  <si>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</si>
  <si>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</si>
  <si>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</si>
  <si>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</si>
  <si>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</si>
  <si>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</si>
  <si>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</si>
  <si>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</si>
  <si>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</si>
  <si>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</si>
  <si>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</si>
  <si>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</si>
  <si>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</si>
  <si>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</si>
  <si>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</si>
  <si>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</si>
  <si>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</si>
  <si>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22,28</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</si>
  <si>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</si>
  <si>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</si>
  <si>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</si>
  <si>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</si>
  <si>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</si>
  <si>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</si>
  <si>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</si>
  <si>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</si>
  <si>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</si>
  <si>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</si>
  <si>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</si>
  <si>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</si>
  <si>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</si>
  <si>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</si>
  <si>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</si>
  <si>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27,65</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</si>
  <si>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</si>
  <si>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</si>
  <si>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</si>
  <si>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</si>
  <si>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</si>
  <si>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</si>
  <si>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</si>
  <si>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</si>
  <si>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</si>
  <si>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</si>
  <si>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</si>
  <si>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</si>
  <si>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</si>
  <si>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</si>
  <si>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</si>
  <si>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</si>
  <si>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</si>
  <si>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</si>
  <si>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</si>
  <si>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21,66</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</si>
  <si>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</si>
  <si>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</si>
  <si>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</si>
  <si>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</si>
  <si>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</si>
  <si>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</si>
  <si>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</si>
  <si>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</si>
  <si>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</si>
  <si>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</si>
  <si>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</si>
  <si>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</si>
  <si>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</si>
  <si>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</si>
  <si>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</si>
  <si>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</si>
  <si>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</si>
  <si>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</si>
  <si>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</si>
  <si>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</si>
  <si>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19,80</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</si>
  <si>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</si>
  <si>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</si>
  <si>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</si>
  <si>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</si>
  <si>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</si>
  <si>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</si>
  <si>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</si>
  <si>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</si>
  <si>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</si>
  <si>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</si>
  <si>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</si>
  <si>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</si>
  <si>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</si>
  <si>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7,54</t>
  </si>
  <si>
    <t>CONECTOR MACHO, PPR, 25 X 1/2, CLASSE PN 25, INSTALADO EM RAMAL DE DISTRIBUIÇÃO DE ÁGUA   FORNECIMENTO E INSTALAÇÃO. AF_08/2022</t>
  </si>
  <si>
    <t>CONECTOR FÊMEA, PPR, 25 X 1/2  , CLASSE PN 25, INSTALADO EM RAMAL DE DISTRIBUIÇÃO DE ÁGUA   FORNECIMENTO E INSTALAÇÃO. AF_08/2022</t>
  </si>
  <si>
    <t>15,51</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</si>
  <si>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</si>
  <si>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</si>
  <si>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</si>
  <si>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</si>
  <si>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</si>
  <si>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16,35</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</si>
  <si>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</si>
  <si>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</si>
  <si>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</si>
  <si>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</si>
  <si>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25,32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</si>
  <si>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</si>
  <si>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</si>
  <si>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</si>
  <si>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17,73</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</si>
  <si>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</si>
  <si>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</si>
  <si>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</si>
  <si>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</si>
  <si>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</si>
  <si>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41,87</t>
  </si>
  <si>
    <t>JOELHO 90 GRAUS, PPR, DN 63 MM, CLASSE PN 25, INSTALADO EM PRUMADA DE ÁGUA   FORNECIMENTO E INSTALAÇÃO . AF_08/2022</t>
  </si>
  <si>
    <t>JOELHO 45 GRAUS, PPR, DN 63 MM, CLASSE PN 25, INSTALADO EM PRUMADA DE ÁGUA   FORNECIMENTO E INSTALAÇÃO . AF_08/2022</t>
  </si>
  <si>
    <t>61,05</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</si>
  <si>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</si>
  <si>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</si>
  <si>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</si>
  <si>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</si>
  <si>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</si>
  <si>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</si>
  <si>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</si>
  <si>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</si>
  <si>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</si>
  <si>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</si>
  <si>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</si>
  <si>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</si>
  <si>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</si>
  <si>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</si>
  <si>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58,50</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</si>
  <si>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</si>
  <si>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</si>
  <si>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</si>
  <si>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18,35</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</si>
  <si>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</si>
  <si>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</si>
  <si>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</si>
  <si>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</si>
  <si>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</si>
  <si>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</si>
  <si>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</si>
  <si>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INSTALADO EM RESERVAÇÃO PREDIAL DE ÁGUA - FORNECIMENTO E INSTALAÇÃO. AF_04/2024</t>
  </si>
  <si>
    <t>6,69</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</si>
  <si>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</si>
  <si>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</si>
  <si>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</si>
  <si>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</si>
  <si>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31,23</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</si>
  <si>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</si>
  <si>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</si>
  <si>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</si>
  <si>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</si>
  <si>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</si>
  <si>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82,83</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</si>
  <si>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</si>
  <si>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</si>
  <si>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</si>
  <si>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</si>
  <si>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12,16</t>
  </si>
  <si>
    <t>JOELHO 90 GRAUS, PPR, DN 40 MM, INSTALADO EM RESERVAÇÃO PREDIAL DE ÁGUA - FORNECIMENTO E INSTALAÇÃO. AF_04/2024</t>
  </si>
  <si>
    <t>JOELHO 90 GRAUS, PPR, DN 50 MM, INSTALADO EM RESERVAÇÃO PREDIAL DE ÁGUA - FORNECIMENTO E INSTALAÇÃO. AF_04/2024</t>
  </si>
  <si>
    <t>26,27</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</si>
  <si>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</si>
  <si>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</si>
  <si>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</si>
  <si>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</si>
  <si>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</si>
  <si>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</si>
  <si>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26,74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</si>
  <si>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</si>
  <si>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</si>
  <si>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</si>
  <si>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</si>
  <si>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</si>
  <si>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</si>
  <si>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</si>
  <si>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</si>
  <si>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</si>
  <si>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</si>
  <si>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</si>
  <si>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</si>
  <si>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19,10</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</si>
  <si>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</si>
  <si>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</si>
  <si>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</si>
  <si>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23,93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</si>
  <si>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</si>
  <si>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</si>
  <si>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</si>
  <si>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17,70</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</si>
  <si>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</si>
  <si>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</si>
  <si>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27,76</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</si>
  <si>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</si>
  <si>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</si>
  <si>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</si>
  <si>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</si>
  <si>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</si>
  <si>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</si>
  <si>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</si>
  <si>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</si>
  <si>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</si>
  <si>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</si>
  <si>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21,03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</si>
  <si>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</si>
  <si>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</si>
  <si>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</si>
  <si>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</si>
  <si>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</si>
  <si>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</si>
  <si>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29,50</t>
  </si>
  <si>
    <t>LUVA DE REDUÇÃO PARA INSTALAÇÕES EM PEX ÁGUA, DN 32 X 25 MM, CONEXÃO POR CRIMPAGEM - FORNECIMENTO E INSTALAÇÃO. AF_02/2023</t>
  </si>
  <si>
    <t>34,67</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</si>
  <si>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</si>
  <si>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</si>
  <si>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28,33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</si>
  <si>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</si>
  <si>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</si>
  <si>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</si>
  <si>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31,29</t>
  </si>
  <si>
    <t>JOELHO 90 GRAUS, ROSCA FÊMEA TERMINAL, METÁLICO, PARA INSTALAÇÕES EM PEX ÁGUA, DN 20 MM X 3/4", CONEXÃO POR ANEL DESLIZANTE - FORNECIMENTO E INSTALAÇÃO. AF_02/2023</t>
  </si>
  <si>
    <t>35,70</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</si>
  <si>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</si>
  <si>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</si>
  <si>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</si>
  <si>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</si>
  <si>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41,19</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</si>
  <si>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</si>
  <si>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</si>
  <si>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</si>
  <si>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</si>
  <si>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26,24</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</si>
  <si>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</si>
  <si>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</si>
  <si>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</si>
  <si>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</si>
  <si>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</si>
  <si>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</si>
  <si>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32,92</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</si>
  <si>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</si>
  <si>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</si>
  <si>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</si>
  <si>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</si>
  <si>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</si>
  <si>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</si>
  <si>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</si>
  <si>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</si>
  <si>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32,27</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</si>
  <si>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</si>
  <si>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</si>
  <si>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</si>
  <si>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</si>
  <si>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</si>
  <si>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</si>
  <si>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</si>
  <si>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</si>
  <si>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201,11</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</si>
  <si>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</si>
  <si>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</si>
  <si>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</si>
  <si>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46,26</t>
  </si>
  <si>
    <t>ACOPLAMENTO RÍGIDO EM AÇO, CONEXÃO RANHURADA, DN 65 (2 1/2"), INSTALADO EM PRUMADAS - FORNECIMENTO E INSTALAÇÃO. AF_10/2020</t>
  </si>
  <si>
    <t>ACOPLAMENTO RÍGIDO EM AÇO, CONEXÃO RANHURADA, DN 80 (3"), INSTALADO EM PRUMADAS - FORNECIMENTO E INSTALAÇÃO. AF_10/2020</t>
  </si>
  <si>
    <t>58,55</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</si>
  <si>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</si>
  <si>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</si>
  <si>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</si>
  <si>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116,96</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</si>
  <si>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</si>
  <si>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</si>
  <si>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</si>
  <si>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</si>
  <si>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</si>
  <si>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</si>
  <si>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</si>
  <si>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</si>
  <si>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</si>
  <si>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</si>
  <si>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</si>
  <si>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</si>
  <si>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</si>
  <si>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</si>
  <si>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</si>
  <si>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</si>
  <si>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</si>
  <si>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</si>
  <si>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</si>
  <si>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</si>
  <si>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</si>
  <si>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</si>
  <si>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</si>
  <si>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</si>
  <si>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</si>
  <si>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</si>
  <si>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79,05</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</si>
  <si>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</si>
  <si>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</si>
  <si>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115,85</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</si>
  <si>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</si>
  <si>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</si>
  <si>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</si>
  <si>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</si>
  <si>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</si>
  <si>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</si>
  <si>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</si>
  <si>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</si>
  <si>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</si>
  <si>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</si>
  <si>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</si>
  <si>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</si>
  <si>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</si>
  <si>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206,00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</si>
  <si>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</si>
  <si>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</si>
  <si>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</si>
  <si>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</si>
  <si>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</si>
  <si>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</si>
  <si>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</si>
  <si>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</si>
  <si>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</si>
  <si>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</si>
  <si>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</si>
  <si>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</si>
  <si>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</si>
  <si>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</si>
  <si>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67,28</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</si>
  <si>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</si>
  <si>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</si>
  <si>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</si>
  <si>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</si>
  <si>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</si>
  <si>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</si>
  <si>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</si>
  <si>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</si>
  <si>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</si>
  <si>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</si>
  <si>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</si>
  <si>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</si>
  <si>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</si>
  <si>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</si>
  <si>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</si>
  <si>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</si>
  <si>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</si>
  <si>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</si>
  <si>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</si>
  <si>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</si>
  <si>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</si>
  <si>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</si>
  <si>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</si>
  <si>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</si>
  <si>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</si>
  <si>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</si>
  <si>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</si>
  <si>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30,37</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</si>
  <si>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</si>
  <si>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</si>
  <si>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</si>
  <si>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</si>
  <si>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</si>
  <si>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</si>
  <si>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</si>
  <si>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</si>
  <si>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</si>
  <si>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</si>
  <si>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</si>
  <si>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</si>
  <si>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</si>
  <si>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</si>
  <si>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19,32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</si>
  <si>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</si>
  <si>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</si>
  <si>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</si>
  <si>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</si>
  <si>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</si>
  <si>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</si>
  <si>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38,37</t>
  </si>
  <si>
    <t>COTOVELO EM BRONZE/LATÃO, DN 22 MM X 3/4", 90 GRAUS, SEM ANEL DE SOLDA, BOLSA X ROSCA F, INSTALADO EM RAMAL E SUB-RAMAL DE GÁS COMBUSTÍVEL - FORNECIMENTO E INSTALAÇÃO. AF_04/2022</t>
  </si>
  <si>
    <t>42,21</t>
  </si>
  <si>
    <t>COTOVELO EM COBRE, DN 28 MM, 90 GRAUS, SEM ANEL DE SOLDA, INSTALADO EM RAMAL E SUB-RAMAL DE GÁS COMBUSTÍVEL - FORNECIMENTO E INSTALAÇÃO. AF_04/2022</t>
  </si>
  <si>
    <t>60,07</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</si>
  <si>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</si>
  <si>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</si>
  <si>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</si>
  <si>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</si>
  <si>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</si>
  <si>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</si>
  <si>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</si>
  <si>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</si>
  <si>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</si>
  <si>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</si>
  <si>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</si>
  <si>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</si>
  <si>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</si>
  <si>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</si>
  <si>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</si>
  <si>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</si>
  <si>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</si>
  <si>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</si>
  <si>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</si>
  <si>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</si>
  <si>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</si>
  <si>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54,62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</si>
  <si>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</si>
  <si>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</si>
  <si>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</si>
  <si>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</si>
  <si>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</si>
  <si>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</si>
  <si>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</si>
  <si>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</si>
  <si>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</si>
  <si>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</si>
  <si>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45,15</t>
  </si>
  <si>
    <t>LUVA EM COBRE, DN 15 MM, SEM ANEL DE SOLDA, INSTALADO EM RAMAL E SUB-RAMAL DE GÁS MEDICINAL - FORNECIMENTO E INSTALAÇÃO. AF_04/2022</t>
  </si>
  <si>
    <t>14,03</t>
  </si>
  <si>
    <t>LUVA PASSANTE EM COBRE, DN 15 MM, SEM ANEL DE SOLDA, INSTALADO EM RAMAL E SUB-RAMAL DE GÁS MEDICINAL - FORNECIMENTO E INSTALAÇÃO. AF_04/2022</t>
  </si>
  <si>
    <t>14,06</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</si>
  <si>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</si>
  <si>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</si>
  <si>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</si>
  <si>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21,94</t>
  </si>
  <si>
    <t>LUVA EM COBRE, DN 22 MM, SEM ANEL DE SOLDA, INSTALADO EM RAMAL E SUB-RAMAL DE GÁS MEDICINAL - FORNECIMENTO E INSTALAÇÃO. AF_04/2022</t>
  </si>
  <si>
    <t>20,73</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</si>
  <si>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</si>
  <si>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</si>
  <si>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</si>
  <si>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56,01</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</si>
  <si>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</si>
  <si>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</si>
  <si>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</si>
  <si>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</si>
  <si>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29,75</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</si>
  <si>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</si>
  <si>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</si>
  <si>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</si>
  <si>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</si>
  <si>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36,49</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</si>
  <si>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</si>
  <si>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</si>
  <si>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</si>
  <si>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44,59</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</si>
  <si>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</si>
  <si>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</si>
  <si>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22,45</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</si>
  <si>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</si>
  <si>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</si>
  <si>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</si>
  <si>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</si>
  <si>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</si>
  <si>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</si>
  <si>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</si>
  <si>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</si>
  <si>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</si>
  <si>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14,71</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</si>
  <si>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</si>
  <si>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</si>
  <si>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30,18</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</si>
  <si>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</si>
  <si>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</si>
  <si>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</si>
  <si>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</si>
  <si>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</si>
  <si>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</si>
  <si>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</si>
  <si>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</si>
  <si>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</si>
  <si>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28,49</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</si>
  <si>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</si>
  <si>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</si>
  <si>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</si>
  <si>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</si>
  <si>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</si>
  <si>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</si>
  <si>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</si>
  <si>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</si>
  <si>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43,12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</si>
  <si>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</si>
  <si>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</si>
  <si>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7,92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</si>
  <si>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</si>
  <si>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</si>
  <si>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</si>
  <si>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</si>
  <si>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</si>
  <si>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</si>
  <si>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</si>
  <si>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</si>
  <si>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</si>
  <si>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</si>
  <si>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</si>
  <si>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</si>
  <si>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</si>
  <si>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7,27</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</si>
  <si>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</si>
  <si>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</si>
  <si>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</si>
  <si>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12,92</t>
  </si>
  <si>
    <t>BUCHA DE REDUÇÃO, LONGA, PVC, SOLDÁVEL, DN 60 X 25 MM, INSTALADO EM PRUMADA DE ÁGUA - FORNECIMENTO E INSTALAÇÃO. AF_06/2022</t>
  </si>
  <si>
    <t>BUCHA DE REDUÇÃO, LONGA, PVC, SOLDÁVEL, DN 60 X 32 MM, INSTALADO EM PRUMADA DE ÁGUA - FORNECIMENTO E INSTALAÇÃO. AF_06/2022</t>
  </si>
  <si>
    <t>21,15</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</si>
  <si>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</si>
  <si>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</si>
  <si>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</si>
  <si>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11,93</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</si>
  <si>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</si>
  <si>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</si>
  <si>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</si>
  <si>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</si>
  <si>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</si>
  <si>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</si>
  <si>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</si>
  <si>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</si>
  <si>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</si>
  <si>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31,86</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</si>
  <si>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</si>
  <si>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</si>
  <si>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</si>
  <si>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</si>
  <si>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</si>
  <si>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13,52</t>
  </si>
  <si>
    <t>BUCHA DE REDUÇÃO, PVC, SOLDÁVEL, DN 40MM X 32MM, INSTALADO EM RAMAL DE DISTRIBUIÇÃO DE ÁGUA - FORNECIMENTO E INSTALAÇÃO. AF_06/2022</t>
  </si>
  <si>
    <t>11,85</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</si>
  <si>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</si>
  <si>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</si>
  <si>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</si>
  <si>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</si>
  <si>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41,99</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</si>
  <si>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</si>
  <si>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</si>
  <si>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14,62</t>
  </si>
  <si>
    <t>LUVA COM ROSCA, PVC, SOLDÁVEL, DN 50MM X 1.1/2", INSTALADO EM RAMAL DE DISTRIBUIÇÃO DE ÁGUA - FORNECIMENTO E INSTALAÇÃO. AF_06/2022</t>
  </si>
  <si>
    <t>30,49</t>
  </si>
  <si>
    <t>ADAPTADOR CURTO COM BOLSA E ROSCA PARA REGISTRO, PVC, SOLDÁVEL, DN 50MM X 1.1/2", INSTALADO EM RAMAL DE DISTRIBUIÇÃO DE ÁGUA - FORNECIMENTO E INSTALAÇÃO. AF_06/2022</t>
  </si>
  <si>
    <t>16,09</t>
  </si>
  <si>
    <t>ADAPTADOR CURTO COM BOLSA E ROSCA PARA REGISTRO, PVC, SOLDÁVEL, DN 50MM X 1.1/4", INSTALADO EM RAMAL DE DISTRIBUIÇÃO DE ÁGUA - FORNECIMENTO E INSTALAÇÃO. AF_06/2022</t>
  </si>
  <si>
    <t>19,77</t>
  </si>
  <si>
    <t>BUCHA DE REDUÇÃO , LONGA, PVC, SOLDÁVEL, DN 50 X 32 MM, INSTALADO EM RAMAL DE DISTRIBUIÇÃO DE ÁGUA - FORNECIMENTO E INSTALAÇÃO. AF_06/2022</t>
  </si>
  <si>
    <t>TE, PVC, SOLDÁVEL, DN 50MM, INSTALADO EM RAMAL DE DISTRIBUIÇÃO DE ÁGUA - FORNECIMENTO E INSTALAÇÃO. AF_06/2022</t>
  </si>
  <si>
    <t>34,91</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</si>
  <si>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</si>
  <si>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</si>
  <si>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</si>
  <si>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</si>
  <si>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</si>
  <si>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</si>
  <si>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</si>
  <si>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</si>
  <si>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</si>
  <si>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19,97</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</si>
  <si>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</si>
  <si>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</si>
  <si>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</si>
  <si>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25,08</t>
  </si>
  <si>
    <t>TE DE REDUÇÃO, CPVC, SOLDÁVEL, DN 35 X 28 MM, INSTALADO EM RAMAL DE DISTRIBUIÇÃO DE ÁGUA - FORNECIMENTO E INSTALAÇÃO. AF_06/2022</t>
  </si>
  <si>
    <t>TE DE REDUÇÃO, CPVC, SOLDÁVEL, DN 42 X 35 MM, INSTALADO EM PRUMADA DE ÁGUA - FORNECIMENTO E INSTALAÇÃO. AF_06/2022</t>
  </si>
  <si>
    <t>60,20</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</si>
  <si>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</si>
  <si>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</si>
  <si>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</si>
  <si>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</si>
  <si>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</si>
  <si>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</si>
  <si>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</si>
  <si>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</si>
  <si>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</si>
  <si>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</si>
  <si>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40,06</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</si>
  <si>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</si>
  <si>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</si>
  <si>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</si>
  <si>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</si>
  <si>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</si>
  <si>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</si>
  <si>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</si>
  <si>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</si>
  <si>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</si>
  <si>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</si>
  <si>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</si>
  <si>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</si>
  <si>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</si>
  <si>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</si>
  <si>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</si>
  <si>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</si>
  <si>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</si>
  <si>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</si>
  <si>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</si>
  <si>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</si>
  <si>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</si>
  <si>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</si>
  <si>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</si>
  <si>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13,11</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</si>
  <si>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</si>
  <si>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</si>
  <si>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</si>
  <si>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</si>
  <si>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</si>
  <si>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6,35</t>
  </si>
  <si>
    <t>LUVA, PVC, SOLDÁVEL, DN 32 MM, INSTALADO EM DRENO DE AR CONDICIONADO - FORNECIMENTO E INSTALAÇÃO. AF_08/2022</t>
  </si>
  <si>
    <t>8,85</t>
  </si>
  <si>
    <t>TE, PVC, SOLDÁVEL, DN 20 MM, INSTALADO EM DRENO DE AR CONDICIONADO - FORNECIMENTO E INSTALAÇÃO. AF_08/2022</t>
  </si>
  <si>
    <t>TE, PVC, SOLDÁVEL, DN 32 MM, INSTALADO EM DRENO DE AR CONDICIONADO - FORNECIMENTO E INSTALAÇÃO. AF_08/2022</t>
  </si>
  <si>
    <t>16,72</t>
  </si>
  <si>
    <t>BUCHA DE REDUÇÃO LONGA, PVC, SÉRIE NORMAL, ESGOTO PREDIAL, DN 50 X 40 MM, JUNTA SOLDÁVEL E ELÁSTICA, FORNECIDO E INSTALADO EM RAMAL DE DESCARGA OU RAMAL DE ESGOTO SANITÁRIO. AF_08/2022</t>
  </si>
  <si>
    <t>12,55</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</si>
  <si>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</si>
  <si>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</si>
  <si>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</si>
  <si>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</si>
  <si>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</si>
  <si>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53,19</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</si>
  <si>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</si>
  <si>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</si>
  <si>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</si>
  <si>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</si>
  <si>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</si>
  <si>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</si>
  <si>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</si>
  <si>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</si>
  <si>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</si>
  <si>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</si>
  <si>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</si>
  <si>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</si>
  <si>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</si>
  <si>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</si>
  <si>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</si>
  <si>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</si>
  <si>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</si>
  <si>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</si>
  <si>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</si>
  <si>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16,22</t>
  </si>
  <si>
    <t>CURVA PPR 90 GRAUS, DN 25 MM, INSTALADO EM RESERVAÇÃO PREDIAL DE ÁGUA - FORNECIMENTO E INSTALAÇÃO. AF_04/2024</t>
  </si>
  <si>
    <t>JOELHO PPR 45 GRAUS, SOLDÁVEL, DN 20 MM, INSTALADO EM RESERVAÇÃO PREDIAL DE ÁGUA - FORNECIMENTO E INSTALAÇÃO. AF_04/2024</t>
  </si>
  <si>
    <t>8,72</t>
  </si>
  <si>
    <t>JOELHO PPR 45 GRAUS, SOLDÁVEL, DN 25 MM, INSTALADO EM RESERVAÇÃO PREDIAL DE ÁGUA - FORNECIMENTO E INSTALAÇÃO. AF_04/2024</t>
  </si>
  <si>
    <t>10,13</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</si>
  <si>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</si>
  <si>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</si>
  <si>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</si>
  <si>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</si>
  <si>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</si>
  <si>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</si>
  <si>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</si>
  <si>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</si>
  <si>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56,59</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</si>
  <si>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</si>
  <si>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</si>
  <si>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</si>
  <si>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157,60</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</si>
  <si>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</si>
  <si>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</si>
  <si>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</si>
  <si>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12,76</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</si>
  <si>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</si>
  <si>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</si>
  <si>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</si>
  <si>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</si>
  <si>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</si>
  <si>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</si>
  <si>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</si>
  <si>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</si>
  <si>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</si>
  <si>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</si>
  <si>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</si>
  <si>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</si>
  <si>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</si>
  <si>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</si>
  <si>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</si>
  <si>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</si>
  <si>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</si>
  <si>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</si>
  <si>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</si>
  <si>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</si>
  <si>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</si>
  <si>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</si>
  <si>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</si>
  <si>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</si>
  <si>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</si>
  <si>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</si>
  <si>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</si>
  <si>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142,72</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</si>
  <si>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</si>
  <si>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</si>
  <si>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</si>
  <si>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</si>
  <si>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</si>
  <si>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</si>
  <si>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</si>
  <si>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</si>
  <si>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</si>
  <si>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</si>
  <si>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</si>
  <si>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</si>
  <si>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</si>
  <si>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</si>
  <si>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43,28</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</si>
  <si>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</si>
  <si>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</si>
  <si>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36,56</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</si>
  <si>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</si>
  <si>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</si>
  <si>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</si>
  <si>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12,44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</si>
  <si>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</si>
  <si>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</si>
  <si>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</si>
  <si>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</si>
  <si>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</si>
  <si>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</si>
  <si>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</si>
  <si>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42,27</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</si>
  <si>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</si>
  <si>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</si>
  <si>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</si>
  <si>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</si>
  <si>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</si>
  <si>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9,90</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</si>
  <si>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</si>
  <si>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</si>
  <si>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</si>
  <si>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</si>
  <si>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</si>
  <si>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</si>
  <si>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</si>
  <si>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</si>
  <si>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</si>
  <si>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</si>
  <si>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</si>
  <si>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</si>
  <si>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</si>
  <si>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</si>
  <si>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</si>
  <si>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</si>
  <si>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</si>
  <si>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</si>
  <si>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</si>
  <si>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</si>
  <si>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</si>
  <si>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</si>
  <si>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</si>
  <si>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</si>
  <si>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</si>
  <si>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</si>
  <si>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</si>
  <si>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</si>
  <si>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</si>
  <si>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</si>
  <si>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</si>
  <si>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</si>
  <si>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</si>
  <si>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</si>
  <si>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5,17</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</si>
  <si>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</si>
  <si>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</si>
  <si>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</si>
  <si>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</si>
  <si>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</si>
  <si>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</si>
  <si>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</si>
  <si>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</si>
  <si>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8,31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</si>
  <si>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</si>
  <si>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</si>
  <si>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</si>
  <si>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</si>
  <si>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</si>
  <si>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13,00</t>
  </si>
  <si>
    <t>FURO EM CAIXA D'ÁGUA COM ESPESSURA DE 2 ATÉ 5 MM E DIÂMETRO DE 100 MM. AF_06/2021</t>
  </si>
  <si>
    <t>FURO EM CAIXA D'ÁGUA COM ESPESSURA DE 6 ATÉ 8 MM E DIÂMETRO DE 100 MM. AF_06/2021</t>
  </si>
  <si>
    <t>15,63</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</si>
  <si>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</si>
  <si>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</si>
  <si>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</si>
  <si>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</si>
  <si>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</si>
  <si>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</si>
  <si>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</si>
  <si>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</si>
  <si>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</si>
  <si>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</si>
  <si>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</si>
  <si>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</si>
  <si>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</si>
  <si>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</si>
  <si>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</si>
  <si>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</si>
  <si>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</si>
  <si>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</si>
  <si>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</si>
  <si>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</si>
  <si>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</si>
  <si>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</si>
  <si>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24,70</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</si>
  <si>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</si>
  <si>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</si>
  <si>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</si>
  <si>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</si>
  <si>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</si>
  <si>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26,95</t>
  </si>
  <si>
    <t>RALO SIFONADO REDONDO, PVC, DN 100 X 40 MM, JUNTA SOLDÁVEL, FORNECIDO E INSTALADO EM RAMAL DE DESCARGA OU EM RAMAL DE ESGOTO SANITÁRIO. AF_08/2022</t>
  </si>
  <si>
    <t>25,66</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</si>
  <si>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</si>
  <si>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</si>
  <si>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</si>
  <si>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</si>
  <si>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</si>
  <si>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</si>
  <si>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</si>
  <si>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</si>
  <si>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</si>
  <si>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</si>
  <si>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</si>
  <si>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</si>
  <si>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</si>
  <si>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</si>
  <si>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15,49</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</si>
  <si>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</si>
  <si>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</si>
  <si>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</si>
  <si>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</si>
  <si>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</si>
  <si>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</si>
  <si>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</si>
  <si>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</si>
  <si>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</si>
  <si>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</si>
  <si>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</si>
  <si>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</si>
  <si>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</si>
  <si>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</si>
  <si>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</si>
  <si>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</si>
  <si>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</si>
  <si>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</si>
  <si>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</si>
  <si>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</si>
  <si>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</si>
  <si>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</si>
  <si>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</si>
  <si>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</si>
  <si>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</si>
  <si>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</si>
  <si>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</si>
  <si>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</si>
  <si>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</si>
  <si>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</si>
  <si>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</si>
  <si>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</si>
  <si>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</si>
  <si>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</si>
  <si>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</si>
  <si>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</si>
  <si>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</si>
  <si>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</si>
  <si>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</si>
  <si>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</si>
  <si>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</si>
  <si>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</si>
  <si>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</si>
  <si>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</si>
  <si>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</si>
  <si>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</si>
  <si>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</si>
  <si>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</si>
  <si>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</si>
  <si>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</si>
  <si>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</si>
  <si>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</si>
  <si>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</si>
  <si>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</si>
  <si>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</si>
  <si>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</si>
  <si>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</si>
  <si>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</si>
  <si>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</si>
  <si>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</si>
  <si>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</si>
  <si>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</si>
  <si>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</si>
  <si>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</si>
  <si>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</si>
  <si>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</si>
  <si>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</si>
  <si>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</si>
  <si>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</si>
  <si>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</si>
  <si>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</si>
  <si>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</si>
  <si>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</si>
  <si>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</si>
  <si>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</si>
  <si>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</si>
  <si>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</si>
  <si>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</si>
  <si>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</si>
  <si>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</si>
  <si>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</si>
  <si>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</si>
  <si>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</si>
  <si>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</si>
  <si>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</si>
  <si>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</si>
  <si>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</si>
  <si>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</si>
  <si>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</si>
  <si>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</si>
  <si>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</si>
  <si>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</si>
  <si>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</si>
  <si>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</si>
  <si>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</si>
  <si>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</si>
  <si>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</si>
  <si>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</si>
  <si>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</si>
  <si>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</si>
  <si>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</si>
  <si>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</si>
  <si>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</si>
  <si>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</si>
  <si>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</si>
  <si>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</si>
  <si>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</si>
  <si>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</si>
  <si>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</si>
  <si>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</si>
  <si>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</si>
  <si>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</si>
  <si>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</si>
  <si>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</si>
  <si>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</si>
  <si>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</si>
  <si>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</si>
  <si>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</si>
  <si>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</si>
  <si>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</si>
  <si>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</si>
  <si>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</si>
  <si>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</si>
  <si>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</si>
  <si>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</si>
  <si>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</si>
  <si>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</si>
  <si>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</si>
  <si>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</si>
  <si>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</si>
  <si>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</si>
  <si>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</si>
  <si>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</si>
  <si>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</si>
  <si>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</si>
  <si>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</si>
  <si>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</si>
  <si>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</si>
  <si>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</si>
  <si>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</si>
  <si>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</si>
  <si>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</si>
  <si>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</si>
  <si>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</si>
  <si>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</si>
  <si>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</si>
  <si>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</si>
  <si>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</si>
  <si>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</si>
  <si>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</si>
  <si>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</si>
  <si>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39,57</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</si>
  <si>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</si>
  <si>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</si>
  <si>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</si>
  <si>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</si>
  <si>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</si>
  <si>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44,36</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</si>
  <si>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</si>
  <si>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</si>
  <si>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</si>
  <si>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</si>
  <si>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</si>
  <si>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</si>
  <si>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</si>
  <si>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</si>
  <si>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</si>
  <si>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</si>
  <si>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</si>
  <si>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</si>
  <si>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</si>
  <si>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</si>
  <si>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</si>
  <si>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</si>
  <si>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</si>
  <si>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</si>
  <si>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</si>
  <si>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</si>
  <si>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</si>
  <si>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</si>
  <si>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</si>
  <si>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</si>
  <si>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</si>
  <si>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</si>
  <si>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</si>
  <si>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</si>
  <si>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</si>
  <si>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</si>
  <si>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</si>
  <si>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</si>
  <si>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</si>
  <si>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</si>
  <si>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</si>
  <si>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</si>
  <si>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</si>
  <si>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</si>
  <si>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</si>
  <si>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</si>
  <si>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</si>
  <si>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</si>
  <si>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</si>
  <si>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</si>
  <si>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</si>
  <si>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</si>
  <si>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</si>
  <si>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</si>
  <si>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</si>
  <si>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</si>
  <si>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</si>
  <si>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</si>
  <si>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</si>
  <si>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</si>
  <si>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</si>
  <si>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</si>
  <si>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</si>
  <si>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26,48</t>
  </si>
  <si>
    <t>REGISTRO DE ESFERA, PVC, ROSCÁVEL, COM BORBOLETA, 3/4" - FORNECIMENTO E INSTALAÇÃO. AF_08/2021</t>
  </si>
  <si>
    <t>32,82</t>
  </si>
  <si>
    <t>REGISTRO DE ESFERA, PVC, ROSCÁVEL, COM CABEÇA QUADRADA, 1/2" - FORNECIMENTO E INSTALAÇÃO. AF_08/2021</t>
  </si>
  <si>
    <t>REGISTRO DE ESFERA, PVC, ROSCÁVEL, COM CABEÇA QUADRADA, 3/4" - FORNECIMENTO E INSTALAÇÃO. AF_08/2021</t>
  </si>
  <si>
    <t>41,25</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</si>
  <si>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</si>
  <si>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</si>
  <si>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</si>
  <si>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</si>
  <si>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24,22</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</si>
  <si>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</si>
  <si>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</si>
  <si>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</si>
  <si>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</si>
  <si>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50,64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</si>
  <si>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</si>
  <si>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</si>
  <si>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</si>
  <si>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</si>
  <si>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</si>
  <si>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</si>
  <si>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</si>
  <si>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</si>
  <si>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</si>
  <si>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</si>
  <si>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</si>
  <si>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</si>
  <si>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</si>
  <si>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</si>
  <si>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</si>
  <si>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</si>
  <si>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</si>
  <si>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</si>
  <si>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</si>
  <si>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</si>
  <si>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</si>
  <si>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</si>
  <si>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</si>
  <si>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</si>
  <si>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</si>
  <si>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</si>
  <si>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</si>
  <si>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</si>
  <si>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</si>
  <si>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</si>
  <si>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</si>
  <si>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</si>
  <si>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</si>
  <si>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</si>
  <si>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</si>
  <si>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</si>
  <si>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</si>
  <si>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</si>
  <si>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</si>
  <si>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</si>
  <si>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</si>
  <si>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</si>
  <si>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</si>
  <si>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</si>
  <si>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</si>
  <si>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</si>
  <si>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</si>
  <si>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</si>
  <si>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52,22</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</si>
  <si>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</si>
  <si>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</si>
  <si>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</si>
  <si>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</si>
  <si>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</si>
  <si>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10,52</t>
  </si>
  <si>
    <t>RASGO LINEAR MECANIZADO EM CONTRAPISO, PARA RAMAIS/ DISTRIBUIÇÃO DE INSTALAÇÕES HIDRÁULICAS, DIÂMETROS MENORES OU IGUAIS A 40 MM. AF_09/2023_PS</t>
  </si>
  <si>
    <t>20,08</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</si>
  <si>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</si>
  <si>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</si>
  <si>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</si>
  <si>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</si>
  <si>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</si>
  <si>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28,80</t>
  </si>
  <si>
    <t>PASSANTE TIPO TUBO COM DIÂMETRO DE 40 MM, FIXADO EM LAJE, PARA PASSAGEM DE TUBULAÇÕES COM NO MÁXIMO 32 MM DE DIÂMETRO. AF_09/2023</t>
  </si>
  <si>
    <t>4,83</t>
  </si>
  <si>
    <t>PASSANTE TIPO TUBO COM DIÂMETRO DE 75 MM, FIXADO EM LAJE, PARA PASSAGEM DE TUBULAÇÕES COM NO MÁXIMO 50 MM DE DIÂMETRO. AF_09/2023</t>
  </si>
  <si>
    <t>7,69</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</si>
  <si>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</si>
  <si>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</si>
  <si>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</si>
  <si>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</si>
  <si>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</si>
  <si>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64,24</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</si>
  <si>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</si>
  <si>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</si>
  <si>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</si>
  <si>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</si>
  <si>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4,45</t>
  </si>
  <si>
    <t>CHUMBAMENTO LINEAR EM ALVENARIA PARA RAMAIS/DISTRIBUIÇÃO DE INSTALAÇÕES HIDRÁULICAS COM DIÂMETROS MENORES OU IGUAIS A 40 MM. AF_09/2023</t>
  </si>
  <si>
    <t>19,21</t>
  </si>
  <si>
    <t>CHUMBAMENTO LINEAR EM ALVENARIA PARA RAMAIS/DISTRIBUIÇÃO DE INSTALAÇÕES HIDRÁULICAS COM DIÂMETROS MAIORES QUE 40 MM E MENORES OU IGUAIS A 75 MM. AF_09/2023</t>
  </si>
  <si>
    <t>28,85</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</si>
  <si>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</si>
  <si>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</si>
  <si>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</si>
  <si>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</si>
  <si>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</si>
  <si>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</si>
  <si>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</si>
  <si>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</si>
  <si>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</si>
  <si>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</si>
  <si>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</si>
  <si>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</si>
  <si>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</si>
  <si>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</si>
  <si>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</si>
  <si>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</si>
  <si>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</si>
  <si>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</si>
  <si>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</si>
  <si>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</si>
  <si>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16,13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</si>
  <si>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</si>
  <si>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</si>
  <si>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</si>
  <si>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16,95</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</si>
  <si>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</si>
  <si>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</si>
  <si>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11,70</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</si>
  <si>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</si>
  <si>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</si>
  <si>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</si>
  <si>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</si>
  <si>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</si>
  <si>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28,05</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</si>
  <si>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</si>
  <si>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</si>
  <si>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</si>
  <si>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</si>
  <si>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</si>
  <si>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</si>
  <si>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</si>
  <si>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</si>
  <si>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</si>
  <si>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</si>
  <si>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</si>
  <si>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</si>
  <si>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</si>
  <si>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</si>
  <si>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</si>
  <si>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</si>
  <si>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</si>
  <si>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</si>
  <si>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</si>
  <si>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</si>
  <si>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</si>
  <si>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</si>
  <si>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</si>
  <si>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</si>
  <si>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</si>
  <si>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</si>
  <si>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</si>
  <si>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</si>
  <si>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</si>
  <si>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</si>
  <si>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</si>
  <si>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0,82</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</si>
  <si>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</si>
  <si>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</si>
  <si>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</si>
  <si>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</si>
  <si>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</si>
  <si>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11,00</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</si>
  <si>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</si>
  <si>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</si>
  <si>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</si>
  <si>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</si>
  <si>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</si>
  <si>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16,59</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</si>
  <si>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</si>
  <si>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</si>
  <si>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</si>
  <si>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</si>
  <si>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</si>
  <si>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</si>
  <si>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</si>
  <si>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</si>
  <si>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</si>
  <si>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</si>
  <si>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</si>
  <si>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</si>
  <si>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</si>
  <si>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</si>
  <si>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</si>
  <si>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11,53</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</si>
  <si>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</si>
  <si>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</si>
  <si>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</si>
  <si>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</si>
  <si>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</si>
  <si>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12,94</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</si>
  <si>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</si>
  <si>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</si>
  <si>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</si>
  <si>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</si>
  <si>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</si>
  <si>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8,12</t>
  </si>
  <si>
    <t>LUVA, PVC, ROSCÁVEL, 1", PARA LIGAÇÃO PREDIAL DE ÁGUA. AF_06/2022</t>
  </si>
  <si>
    <t>TUBO, PEAD, PE-80, DE = 20 MM X 2,3 MM, PARA LIGAÇÃO PREDIAL DE ÁGUA. AF_06/2022</t>
  </si>
  <si>
    <t>10,41</t>
  </si>
  <si>
    <t>TUBO, PEAD, PE-80, DE = 32 MM X 3,0 MM, PARA LIGAÇÃO PREDIAL DE ÁGUA. AF_06/2022</t>
  </si>
  <si>
    <t>18,15</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</si>
  <si>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</si>
  <si>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</si>
  <si>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</si>
  <si>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</si>
  <si>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</si>
  <si>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</si>
  <si>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</si>
  <si>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</si>
  <si>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</si>
  <si>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</si>
  <si>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62,17</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</si>
  <si>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</si>
  <si>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</si>
  <si>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</si>
  <si>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6,15</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</si>
  <si>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</si>
  <si>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</si>
  <si>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</si>
  <si>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</si>
  <si>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</si>
  <si>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</si>
  <si>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</si>
  <si>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</si>
  <si>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</si>
  <si>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</si>
  <si>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</si>
  <si>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4,56</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</si>
  <si>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</si>
  <si>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</si>
  <si>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</si>
  <si>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</si>
  <si>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</si>
  <si>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</si>
  <si>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5,41</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</si>
  <si>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</si>
  <si>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</si>
  <si>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</si>
  <si>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</si>
  <si>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</si>
  <si>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</si>
  <si>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16,29</t>
  </si>
  <si>
    <t>ESCAVAÇÃO HORIZONTAL, INCLUINDO CARGA E DESCARGA EM SOLO DE 1A CATEGORIA COM TRATOR DE ESTEIRAS (125HP/LÂMINA: 2,70M3). AF_07/2020</t>
  </si>
  <si>
    <t>17,05</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</si>
  <si>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</si>
  <si>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</si>
  <si>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</si>
  <si>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</si>
  <si>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</si>
  <si>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21,82</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</si>
  <si>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</si>
  <si>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</si>
  <si>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</si>
  <si>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</si>
  <si>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</si>
  <si>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</si>
  <si>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</si>
  <si>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22,33</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</si>
  <si>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</si>
  <si>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</si>
  <si>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</si>
  <si>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</si>
  <si>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</si>
  <si>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</si>
  <si>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</si>
  <si>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</si>
  <si>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</si>
  <si>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</si>
  <si>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</si>
  <si>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19,04</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</si>
  <si>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</si>
  <si>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</si>
  <si>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22,61</t>
  </si>
  <si>
    <t>ESCAVAÇÃO VERTICAL PARA  EDIFICAÇÃO, COM CARGA, DESCARGA E TRANSPORTE DE SOLO DE 1ª CATEGORIA, COM ESCAVADEIRA HIDRÁULICA (CAÇAMBA: 0,8 M³ / 111 HP), FROTA DE 3 CAMINHÕES BASCULANTES DE 14 M³, DMT ATÉ 1 KM E VELOCIDADE MÉDIA 14 KM/H. AF_05/2020</t>
  </si>
  <si>
    <t>14,61</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</si>
  <si>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</si>
  <si>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</si>
  <si>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</si>
  <si>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</si>
  <si>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</si>
  <si>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21,49</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</si>
  <si>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</si>
  <si>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</si>
  <si>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</si>
  <si>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</si>
  <si>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</si>
  <si>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</si>
  <si>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</si>
  <si>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</si>
  <si>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</si>
  <si>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18,97</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</si>
  <si>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</si>
  <si>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</si>
  <si>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</si>
  <si>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</si>
  <si>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</si>
  <si>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</si>
  <si>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</si>
  <si>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</si>
  <si>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</si>
  <si>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</si>
  <si>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12,81</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</si>
  <si>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</si>
  <si>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</si>
  <si>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</si>
  <si>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</si>
  <si>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19,85</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</si>
  <si>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</si>
  <si>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</si>
  <si>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</si>
  <si>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</si>
  <si>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32,49</t>
  </si>
  <si>
    <t>ESCAVAÇÃO VERTICAL PARA INFRAESTRUTURA, COM CARGA, DESCARGA E TRANSPORTE DE SOLO DE 1ª CATEGORIA, COM ESCAVADEIRA HIDRÁULICA (CAÇAMBA: 0,8 M³ / 111HP), FROTA DE 4 CAMINHÕES BASCULANTES DE 18 M³, DMT DE 1,5 KM E VELOCIDADE MÉDIA18 KM/H. AF_05/2020</t>
  </si>
  <si>
    <t>17,20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</si>
  <si>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</si>
  <si>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</si>
  <si>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21,17</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</si>
  <si>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</si>
  <si>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</si>
  <si>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</si>
  <si>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18,29</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</si>
  <si>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</si>
  <si>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</si>
  <si>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</si>
  <si>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</si>
  <si>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</si>
  <si>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</si>
  <si>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</si>
  <si>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19,79</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</si>
  <si>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</si>
  <si>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</si>
  <si>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</si>
  <si>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14,67</t>
  </si>
  <si>
    <t>ESCAVAÇÃO VERTICAL PARA  EDIFICAÇÃO, COM CARGA, DESCARGA E TRANSPORTE DE SOLO DE 1ª CATEGORIA, COM ESCAVADEIRA HIDRÁULICA (CAÇAMBA: 1,2 M³ / 155HP), FROTA DE 3 CAMINHÕES BASCULANTES DE 10 M³, DMT ATÉ 1 KM E VELOCIDADE MÉDIA 14 KM/H. AF_05/2020</t>
  </si>
  <si>
    <t>12,85</t>
  </si>
  <si>
    <t>ESCAVAÇÃO VERTICAL PARA  EDIFICAÇÃO, COM CARGA, DESCARGA E TRANSPORTE DE SOLO DE 1ª CATEGORIA, COM ESCAVADEIRA HIDRÁULICA (CAÇAMBA: 0,8 M³ / 111HP), FROTA DE 5 CAMINHÕES BASCULANTES DE 10 M³, DMT DE 1,5 KM E VELOCIDADE MÉDIA 18 KM/H. AF_05/2020</t>
  </si>
  <si>
    <t>22,52</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</si>
  <si>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</si>
  <si>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</si>
  <si>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</si>
  <si>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</si>
  <si>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</si>
  <si>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21,29</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</si>
  <si>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</si>
  <si>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</si>
  <si>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25,78</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</si>
  <si>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</si>
  <si>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</si>
  <si>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35,55</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</si>
  <si>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</si>
  <si>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</si>
  <si>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</si>
  <si>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</si>
  <si>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</si>
  <si>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</si>
  <si>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</si>
  <si>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</si>
  <si>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</si>
  <si>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21,47</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</si>
  <si>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</si>
  <si>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</si>
  <si>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</si>
  <si>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</si>
  <si>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</si>
  <si>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</si>
  <si>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</si>
  <si>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</si>
  <si>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</si>
  <si>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</si>
  <si>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</si>
  <si>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9,99</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</si>
  <si>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</si>
  <si>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</si>
  <si>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</si>
  <si>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6,83</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</si>
  <si>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</si>
  <si>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</si>
  <si>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6,29</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</si>
  <si>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</si>
  <si>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</si>
  <si>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</si>
  <si>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15,43</t>
  </si>
  <si>
    <t>ESCAVAÇÃO MECANIZADA DE VALA COM PROF. MAIOR QUE 1,5 M ATÉ 3,0 M (MÉDIA MONTANTE E JUSANTE/UMA COMPOSIÇÃO POR TRECHO), RETROESCAV. (0,26 M3), LARG. MENOR QUE 0,8 M, EM SOLO DE 1A CATEGORIA, EM LOCAIS COM ALTO NÍVEL DE INTERFERÊNCIA. AF_09/2024</t>
  </si>
  <si>
    <t>15,25</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</si>
  <si>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</si>
  <si>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</si>
  <si>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</si>
  <si>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</si>
  <si>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9,60</t>
  </si>
  <si>
    <t>ESCAVAÇÃO MECANIZADA DE VALA COM PROFUNDIDADE MAIOR QUE 1,5 M ATÉ 3,0 M (MÉDIA MONTANTE E JUSANTE/UMA COMPOSIÇÃO POR TRECHO), RETROESCAV (0,26 M3), LARGURA DE 0,8 M A 1,5 M, EM SOLO DE 1A CATEGORIA, LOCAIS COM BAIXO NÍVEL DE INTERFERÊNCIA. AF_09/2024</t>
  </si>
  <si>
    <t>8,79</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</si>
  <si>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</si>
  <si>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</si>
  <si>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12,61</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</si>
  <si>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</si>
  <si>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</si>
  <si>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</si>
  <si>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</si>
  <si>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</si>
  <si>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</si>
  <si>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16,50</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</si>
  <si>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</si>
  <si>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</si>
  <si>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14,19</t>
  </si>
  <si>
    <t>ESCAVAÇÃO MECANIZADA DE VALA COM PROF. MAIOR QUE 3,0 M ATÉ 4,5 M (MÉDIA MONTANTE E JUSANTE/UMA COMPOSIÇÃO POR TRECHO), ESCAVADEIRA (0,8 M3), LARG. MENOR QUE 1,5 M, EM SOLO MOLE, EM LOCAIS COM ALTO NÍVEL DE INTERFERÊNCIA. AF_09/2024</t>
  </si>
  <si>
    <t>13,42</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</si>
  <si>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</si>
  <si>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</si>
  <si>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13,59</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</si>
  <si>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</si>
  <si>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</si>
  <si>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</si>
  <si>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</si>
  <si>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</si>
  <si>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8,94</t>
  </si>
  <si>
    <t>ESCAVAÇÃO MECANIZADA DE VALA COM PROF.MAIOR QUE 3,0 M ATÉ 4,5 M (MÉDIA MONTANTE E JUSANTE/UMA COMPOSIÇÃO POR TRECHO), ESCAVADEIRA (0,8 M3), LARG. MENOR QUE 1,5 M, EM SOLO MOLE, LOCAIS COM BAIXO NÍVEL DE INTERFERÊNCIA. AF_09/2024</t>
  </si>
  <si>
    <t>8,45</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</si>
  <si>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</si>
  <si>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</si>
  <si>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</si>
  <si>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</si>
  <si>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</si>
  <si>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23,56</t>
  </si>
  <si>
    <t>ESCAVAÇÃO MECANIZADA DE VALA COM PROF. ATÉ 1,5 M (MÉDIA MONTANTE E JUSANTE/UMA COMPOSIÇÃO POR TRECHO), RETROESCAV. (0,26 M3), LARG. DE 0,8 M A 1,5 M, EM SOLO MOLE, EM LOCAIS COM ALTO NÍVEL DE INTERFERÊNCIA. AF_09/2024</t>
  </si>
  <si>
    <t>20,19</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</si>
  <si>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</si>
  <si>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</si>
  <si>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</si>
  <si>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</si>
  <si>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</si>
  <si>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12,57</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</si>
  <si>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</si>
  <si>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</si>
  <si>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</si>
  <si>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</si>
  <si>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13,56</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</si>
  <si>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</si>
  <si>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</si>
  <si>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12,46</t>
  </si>
  <si>
    <t>ESCAVAÇÃO MECANIZADA DE VALA COM PROF. MAIOR QUE 1,5 M ATÉ 3,0 M (MÉDIA MONTANTE E JUSANTE/UMA COMPOSIÇÃO POR TRECHO),COM ESCAVADEIRA (1,2 M3),LARG. DE 1,5 M A 2,5 M, EM SOLO DE 2A CATEGORIA, EM LOCAIS COM ALTO NÍVEL DE INTERFERÊNCIA. AF_09/2024</t>
  </si>
  <si>
    <t>12,99</t>
  </si>
  <si>
    <t>ESCAVAÇÃO MECANIZADA DE VALA COM PROF. DE 3,0 M ATÉ 4,5 M (MÉDIA MONTANTE E JUSANTE/UMA COMPOSIÇÃO POR TRECHO), ESCAVADEIRA (1,2 M3), LARG. DE 1,5 M A 2,5 M, EM SOLO DE 2A CATEGORIA, EM LOCAIS COM ALTO NÍVEL DE INTERFERÊNCIA. AF_09/2024</t>
  </si>
  <si>
    <t>12,49</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</si>
  <si>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</si>
  <si>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</si>
  <si>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</si>
  <si>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</si>
  <si>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8,54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</si>
  <si>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</si>
  <si>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</si>
  <si>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</si>
  <si>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</si>
  <si>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</si>
  <si>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7,72</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</si>
  <si>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</si>
  <si>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</si>
  <si>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</si>
  <si>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19,06</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</si>
  <si>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</si>
  <si>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</si>
  <si>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</si>
  <si>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</si>
  <si>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</si>
  <si>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</si>
  <si>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</si>
  <si>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</si>
  <si>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</si>
  <si>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</si>
  <si>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</si>
  <si>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</si>
  <si>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</si>
  <si>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</si>
  <si>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</si>
  <si>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</si>
  <si>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</si>
  <si>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</si>
  <si>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</si>
  <si>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7,60</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</si>
  <si>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</si>
  <si>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</si>
  <si>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</si>
  <si>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</si>
  <si>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</si>
  <si>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14,59</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</si>
  <si>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</si>
  <si>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</si>
  <si>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9,53</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</si>
  <si>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</si>
  <si>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</si>
  <si>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7,06</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</si>
  <si>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</si>
  <si>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</si>
  <si>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</si>
  <si>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</si>
  <si>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20,37</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</si>
  <si>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</si>
  <si>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</si>
  <si>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16,90</t>
  </si>
  <si>
    <t>REATERRO MECANIZADO DE VALA COM RETROESCAVADEIRA (CAPACIDADE DA CAÇAMBA   DA RETRO: 0,26 M³/POTÊNCIA: 88 HP), LARGURA ATÉ 0,8 M, PROFUNDIDADE ATÉ 1,5 M, COM SOLO (SEM SUBSTITUIÇÃO) DE 1ª CATEGORIA, COM COMPACTADOR DE SOLOS DE PERCUSSÃO. AF_08/2023</t>
  </si>
  <si>
    <t>28,91</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</si>
  <si>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</si>
  <si>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</si>
  <si>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18,95</t>
  </si>
  <si>
    <t>REATERRO MECANIZADO DE VALA COM RETROESCAVADEIRA (CAPACIDADE DA CAÇAMBA   DA RETRO: 0,26 M³/POTÊNCIA: 88 HP), LARGURA 0,8 A 1,5 M, PROFUNDIDADE 1,5 A 3,0 M, COM SOLO (SEM SUBSTITUIÇÃO) DE 1ª CATEGORIA E COMPACTADOR DE SOLOS DE PERCUSSÃO. AF_08/2023</t>
  </si>
  <si>
    <t>15,42</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</si>
  <si>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</si>
  <si>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</si>
  <si>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</si>
  <si>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</si>
  <si>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</si>
  <si>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</si>
  <si>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</si>
  <si>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</si>
  <si>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</si>
  <si>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</si>
  <si>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</si>
  <si>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</si>
  <si>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</si>
  <si>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89,21</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</si>
  <si>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</si>
  <si>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</si>
  <si>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</si>
  <si>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</si>
  <si>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</si>
  <si>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</si>
  <si>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2,53</t>
  </si>
  <si>
    <t>TRANSPORTE COM CAMINHÃO BASCULANTE DE 6 M³, EM VIA URBANA PAVIMENTADA, DMT ATÉ 30 KM (UNIDADE: TXKM). AF_07/2020</t>
  </si>
  <si>
    <t>2,34</t>
  </si>
  <si>
    <t>TRANSPORTE COM CAMINHÃO BASCULANTE DE 6 M³, EM VIA URBANA PAVIMENTADA, ADICIONAL PARA DMT EXCEDENTE A 30 KM (UNIDADE: TXKM). AF_07/2020</t>
  </si>
  <si>
    <t>8,78</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</si>
  <si>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</si>
  <si>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</si>
  <si>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</si>
  <si>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</si>
  <si>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</si>
  <si>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</si>
  <si>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</si>
  <si>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</si>
  <si>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</si>
  <si>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</si>
  <si>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</si>
  <si>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</si>
  <si>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</si>
  <si>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</si>
  <si>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</si>
  <si>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</si>
  <si>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</si>
  <si>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</si>
  <si>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</si>
  <si>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</si>
  <si>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</si>
  <si>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</si>
  <si>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</si>
  <si>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</si>
  <si>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</si>
  <si>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</si>
  <si>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</si>
  <si>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81,35</t>
  </si>
  <si>
    <t>71,00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</si>
  <si>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</si>
  <si>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</si>
  <si>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</si>
  <si>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</si>
  <si>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</si>
  <si>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</si>
  <si>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</si>
  <si>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</si>
  <si>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</si>
  <si>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</si>
  <si>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</si>
  <si>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</si>
  <si>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</si>
  <si>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</si>
  <si>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</si>
  <si>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</si>
  <si>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</si>
  <si>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</si>
  <si>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</si>
  <si>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</si>
  <si>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</si>
  <si>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</si>
  <si>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</si>
  <si>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</si>
  <si>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</si>
  <si>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</si>
  <si>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</si>
  <si>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</si>
  <si>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</si>
  <si>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</si>
  <si>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</si>
  <si>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</si>
  <si>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</si>
  <si>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</si>
  <si>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</si>
  <si>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</si>
  <si>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</si>
  <si>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</si>
  <si>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</si>
  <si>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</si>
  <si>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</si>
  <si>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</si>
  <si>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</si>
  <si>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190,28</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</si>
  <si>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</si>
  <si>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</si>
  <si>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</si>
  <si>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</si>
  <si>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</si>
  <si>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</si>
  <si>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</si>
  <si>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</si>
  <si>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</si>
  <si>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</si>
  <si>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</si>
  <si>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</si>
  <si>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</si>
  <si>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</si>
  <si>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</si>
  <si>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</si>
  <si>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</si>
  <si>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</si>
  <si>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</si>
  <si>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</si>
  <si>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</si>
  <si>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</si>
  <si>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</si>
  <si>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</si>
  <si>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</si>
  <si>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</si>
  <si>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</si>
  <si>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</si>
  <si>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</si>
  <si>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</si>
  <si>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</si>
  <si>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</si>
  <si>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</si>
  <si>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</si>
  <si>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</si>
  <si>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</si>
  <si>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261,44</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</si>
  <si>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</si>
  <si>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</si>
  <si>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</si>
  <si>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</si>
  <si>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</si>
  <si>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</si>
  <si>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</si>
  <si>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</si>
  <si>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</si>
  <si>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</si>
  <si>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</si>
  <si>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</si>
  <si>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</si>
  <si>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</si>
  <si>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</si>
  <si>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</si>
  <si>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</si>
  <si>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</si>
  <si>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</si>
  <si>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</si>
  <si>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</si>
  <si>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226,90</t>
  </si>
  <si>
    <t>RECOMPOSIÇÃO DE BASE E OU SUB-BASE PARA FECHAMENTO DE VALAS DE BRITA GRADUADA SIMPLES - INCLUSO RETIRADA E COLOCAÇÃO DO MATERIAL. AF_12/2020</t>
  </si>
  <si>
    <t>206,12</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</si>
  <si>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</si>
  <si>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</si>
  <si>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</si>
  <si>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</si>
  <si>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</si>
  <si>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</si>
  <si>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</si>
  <si>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</si>
  <si>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</si>
  <si>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</si>
  <si>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</si>
  <si>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</si>
  <si>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</si>
  <si>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42,97</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</si>
  <si>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</si>
  <si>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</si>
  <si>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</si>
  <si>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</si>
  <si>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39,21</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</si>
  <si>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</si>
  <si>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</si>
  <si>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</si>
  <si>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</si>
  <si>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</si>
  <si>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2,38</t>
  </si>
  <si>
    <t>REGULARIZAÇÃO E COMPACTAÇÃO DE SUBLEITO DE SOLO PREDOMINANTEMENTE ARENOSO, PARA OBRAS DE CONSTRUÇÃO DE PAVIMENTOS. AF_09/2024</t>
  </si>
  <si>
    <t>0,56</t>
  </si>
  <si>
    <t>REGULARIZAÇÃO E COMPACTAÇÃO DE SUBLEITO DE SOLO PREDOMINANTEMENTE ARGILOSO, PARA OBRAS DE RECONSTRUÇÃO DE PAVIMENTOS. AF_09/2024</t>
  </si>
  <si>
    <t>4,58</t>
  </si>
  <si>
    <t>REGULARIZAÇÃO E COMPACTAÇÃO DE SUBLEITO DE SOLO PREDOMINANTEMENTE ARENOSO, PARA OBRAS DE RECONSTRUÇÃO DE PAVIMENTOS. AF_09/2024</t>
  </si>
  <si>
    <t>2,22</t>
  </si>
  <si>
    <t>CONSTRUÇÃO DE BASE E SUB-BASE PARA PAVIMENTAÇÃO DE SOLO DE COMPORTAMENTO LATERÍTICO (ARENOSO), COM ESPESSURA DE 15 CM - EXCLUSIVE ESCAVAÇÃO, CARGA E TRANSPORTE E SOLO. AF_09/2024</t>
  </si>
  <si>
    <t>10,36</t>
  </si>
  <si>
    <t>CONSTRUÇÃO DE BASE E SUB-BASE PARA PAVIMENTAÇÃO DE SOLO (PREDOMINANTEMENTE ARENOSO) MELHORADO COM CIMENTO - 2%, MISTURA EM PISTA, COM ESPESSURA DE 15 CM - EXCLUSIVE ESCAVAÇÃO, CARGA E TRANSPORTE E SOLO. AF_09/2024</t>
  </si>
  <si>
    <t>49,44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</si>
  <si>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</si>
  <si>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</si>
  <si>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</si>
  <si>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</si>
  <si>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</si>
  <si>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</si>
  <si>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</si>
  <si>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133,06</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</si>
  <si>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</si>
  <si>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</si>
  <si>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</si>
  <si>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</si>
  <si>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</si>
  <si>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</si>
  <si>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</si>
  <si>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</si>
  <si>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</si>
  <si>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223,44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</si>
  <si>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</si>
  <si>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</si>
  <si>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</si>
  <si>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1,71</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</si>
  <si>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</si>
  <si>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</si>
  <si>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</si>
  <si>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30,03</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</si>
  <si>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</si>
  <si>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</si>
  <si>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</si>
  <si>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</si>
  <si>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</si>
  <si>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11,34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</si>
  <si>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</si>
  <si>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</si>
  <si>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</si>
  <si>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</si>
  <si>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</si>
  <si>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</si>
  <si>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</si>
  <si>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</si>
  <si>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</si>
  <si>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</si>
  <si>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</si>
  <si>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</si>
  <si>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</si>
  <si>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</si>
  <si>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</si>
  <si>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</si>
  <si>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</si>
  <si>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</si>
  <si>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</si>
  <si>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</si>
  <si>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</si>
  <si>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</si>
  <si>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</si>
  <si>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</si>
  <si>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</si>
  <si>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148,32</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</si>
  <si>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</si>
  <si>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</si>
  <si>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</si>
  <si>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</si>
  <si>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</si>
  <si>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</si>
  <si>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</si>
  <si>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</si>
  <si>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</si>
  <si>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</si>
  <si>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</si>
  <si>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</si>
  <si>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</si>
  <si>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</si>
  <si>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</si>
  <si>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</si>
  <si>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</si>
  <si>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</si>
  <si>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</si>
  <si>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</si>
  <si>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</si>
  <si>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</si>
  <si>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</si>
  <si>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</si>
  <si>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</si>
  <si>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</si>
  <si>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</si>
  <si>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</si>
  <si>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</si>
  <si>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</si>
  <si>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</si>
  <si>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</si>
  <si>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</si>
  <si>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</si>
  <si>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</si>
  <si>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</si>
  <si>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</si>
  <si>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</si>
  <si>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</si>
  <si>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</si>
  <si>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</si>
  <si>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</si>
  <si>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</si>
  <si>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</si>
  <si>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</si>
  <si>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</si>
  <si>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</si>
  <si>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</si>
  <si>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</si>
  <si>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</si>
  <si>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</si>
  <si>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</si>
  <si>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</si>
  <si>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</si>
  <si>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</si>
  <si>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</si>
  <si>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</si>
  <si>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</si>
  <si>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</si>
  <si>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</si>
  <si>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</si>
  <si>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</si>
  <si>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</si>
  <si>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</si>
  <si>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</si>
  <si>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</si>
  <si>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</si>
  <si>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</si>
  <si>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</si>
  <si>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</si>
  <si>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</si>
  <si>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</si>
  <si>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</si>
  <si>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</si>
  <si>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</si>
  <si>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</si>
  <si>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</si>
  <si>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</si>
  <si>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</si>
  <si>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</si>
  <si>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</si>
  <si>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</si>
  <si>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</si>
  <si>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</si>
  <si>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84,39</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</si>
  <si>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</si>
  <si>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</si>
  <si>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</si>
  <si>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</si>
  <si>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</si>
  <si>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</si>
  <si>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</si>
  <si>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</si>
  <si>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</si>
  <si>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</si>
  <si>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</si>
  <si>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</si>
  <si>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</si>
  <si>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</si>
  <si>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</si>
  <si>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</si>
  <si>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</si>
  <si>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</si>
  <si>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26,66</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</si>
  <si>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</si>
  <si>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</si>
  <si>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</si>
  <si>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</si>
  <si>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</si>
  <si>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</si>
  <si>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</si>
  <si>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52,52</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</si>
  <si>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</si>
  <si>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</si>
  <si>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</si>
  <si>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</si>
  <si>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166,58</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</si>
  <si>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</si>
  <si>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</si>
  <si>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</si>
  <si>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</si>
  <si>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207,56</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</si>
  <si>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</si>
  <si>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</si>
  <si>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</si>
  <si>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</si>
  <si>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</si>
  <si>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</si>
  <si>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</si>
  <si>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</si>
  <si>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</si>
  <si>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</si>
  <si>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</si>
  <si>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</si>
  <si>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</si>
  <si>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</si>
  <si>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</si>
  <si>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</si>
  <si>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</si>
  <si>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8,15</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</si>
  <si>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</si>
  <si>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</si>
  <si>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</si>
  <si>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</si>
  <si>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6,16</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</si>
  <si>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</si>
  <si>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</si>
  <si>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</si>
  <si>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9,04</t>
  </si>
  <si>
    <t>APLICAÇÃO MANUAL DE FUNDO SELADOR ACRÍLICO EM PAREDES EXTERNAS DE CASAS. AF_03/2024</t>
  </si>
  <si>
    <t>APLICAÇÃO MANUAL DE PINTURA COM TINTA TEXTURIZADA ACRÍLICA EM PANOS COM PRESENÇA DE VÃOS DE EDIFÍCIOS DE MÚLTIPLOS PAVIMENTOS, UMA COR. AF_03/2024</t>
  </si>
  <si>
    <t>22,71</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</si>
  <si>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</si>
  <si>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</si>
  <si>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</si>
  <si>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</si>
  <si>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</si>
  <si>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27,29</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</si>
  <si>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</si>
  <si>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</si>
  <si>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</si>
  <si>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</si>
  <si>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</si>
  <si>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36,48</t>
  </si>
  <si>
    <t>FUNDO SELADOR ACRÍLICO, APLICAÇÃO MANUAL EM TETO, UMA DEMÃO. AF_04/2023</t>
  </si>
  <si>
    <t>6,62</t>
  </si>
  <si>
    <t>FUNDO SELADOR ACRÍLICO, APLICAÇÃO MANUAL EM PAREDE, UMA DEMÃO. AF_04/2023</t>
  </si>
  <si>
    <t>5,36</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</si>
  <si>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</si>
  <si>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</si>
  <si>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</si>
  <si>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</si>
  <si>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15,11</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</si>
  <si>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</si>
  <si>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</si>
  <si>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</si>
  <si>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</si>
  <si>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</si>
  <si>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</si>
  <si>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</si>
  <si>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</si>
  <si>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</si>
  <si>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</si>
  <si>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</si>
  <si>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14,58</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</si>
  <si>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</si>
  <si>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</si>
  <si>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</si>
  <si>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</si>
  <si>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</si>
  <si>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</si>
  <si>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</si>
  <si>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</si>
  <si>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</si>
  <si>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</si>
  <si>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15,62</t>
  </si>
  <si>
    <t>PINTURA LÁTEX ACRÍLICA ECONÔMICA, APLICAÇÃO MANUAL EM PAREDES, DUAS DEMÃOS. AF_04/2023</t>
  </si>
  <si>
    <t>LIXAMENTO DE MADEIRA PARA APLICAÇÃO DE FUNDO OU PINTURA. AF_01/2021</t>
  </si>
  <si>
    <t>2,66</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</si>
  <si>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</si>
  <si>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</si>
  <si>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</si>
  <si>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</si>
  <si>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</si>
  <si>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</si>
  <si>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</si>
  <si>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13,14</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</si>
  <si>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</si>
  <si>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</si>
  <si>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</si>
  <si>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</si>
  <si>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</si>
  <si>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</si>
  <si>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25,60</t>
  </si>
  <si>
    <t>PINTURA VERNIZ (INCOLOR) ALQUÍDICO EM MADEIRA, USO INTERNO, 2 DEMÃOS. AF_01/2021</t>
  </si>
  <si>
    <t>PINTURA VERNIZ (INCOLOR) POLIURETÂNICO (RESINA ALQUÍDICA MODIFICADA) EM MADEIRA, 2 DEMÃOS. AF_01/2021</t>
  </si>
  <si>
    <t>24,09</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</si>
  <si>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</si>
  <si>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</si>
  <si>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</si>
  <si>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</si>
  <si>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</si>
  <si>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</si>
  <si>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39,44</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</si>
  <si>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</si>
  <si>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</si>
  <si>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</si>
  <si>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</si>
  <si>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</si>
  <si>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</si>
  <si>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</si>
  <si>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</si>
  <si>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</si>
  <si>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</si>
  <si>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</si>
  <si>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</si>
  <si>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</si>
  <si>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</si>
  <si>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</si>
  <si>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</si>
  <si>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17,79</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</si>
  <si>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</si>
  <si>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</si>
  <si>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</si>
  <si>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</si>
  <si>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</si>
  <si>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24,71</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</si>
  <si>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</si>
  <si>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</si>
  <si>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</si>
  <si>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</si>
  <si>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</si>
  <si>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19,42</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</si>
  <si>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</si>
  <si>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</si>
  <si>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</si>
  <si>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31,65</t>
  </si>
  <si>
    <t>PINTURA COM TINTA ALQUÍDICA DE ACABAMENTO (ESMALTE SINTÉTICO ACETINADO) APLICADA A ROLO OU PINCEL SOBRE SUPERFÍCIES METÁLICAS (EXCETO PERFIL) EXECUTADO EM OBRA (POR DEMÃO). AF_01/2020</t>
  </si>
  <si>
    <t>32,45</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</si>
  <si>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</si>
  <si>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</si>
  <si>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</si>
  <si>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</si>
  <si>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</si>
  <si>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</si>
  <si>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</si>
  <si>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</si>
  <si>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</si>
  <si>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</si>
  <si>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</si>
  <si>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</si>
  <si>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</si>
  <si>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</si>
  <si>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</si>
  <si>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</si>
  <si>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</si>
  <si>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</si>
  <si>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</si>
  <si>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34,48</t>
  </si>
  <si>
    <t>PINTURA DE PISO COM TINTA ACRÍLICA, APLICAÇÃO MANUAL, 2 DEMÃOS, INCLUSO FUNDO PREPARADOR.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</si>
  <si>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</si>
  <si>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</si>
  <si>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</si>
  <si>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</si>
  <si>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2,12</t>
  </si>
  <si>
    <t>ENCERAMENTO DE PISO EM MADEIRA. AF_05/2021</t>
  </si>
  <si>
    <t>4,00</t>
  </si>
  <si>
    <t>PINTURA DE DEMARCAÇÃO DE VAGA COM TINTA ACRÍLICA, E = 10 CM, APLICAÇÃO MANUAL. AF_05/2021</t>
  </si>
  <si>
    <t>5,46</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</si>
  <si>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</si>
  <si>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</si>
  <si>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</si>
  <si>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</si>
  <si>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</si>
  <si>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7,99</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</si>
  <si>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</si>
  <si>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</si>
  <si>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</si>
  <si>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</si>
  <si>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</si>
  <si>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</si>
  <si>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59,43</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</si>
  <si>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</si>
  <si>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</si>
  <si>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</si>
  <si>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</si>
  <si>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</si>
  <si>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</si>
  <si>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</si>
  <si>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</si>
  <si>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</si>
  <si>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</si>
  <si>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</si>
  <si>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</si>
  <si>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</si>
  <si>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</si>
  <si>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</si>
  <si>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122,50</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</si>
  <si>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</si>
  <si>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</si>
  <si>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</si>
  <si>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76,24</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</si>
  <si>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</si>
  <si>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</si>
  <si>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</si>
  <si>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</si>
  <si>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</si>
  <si>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</si>
  <si>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</si>
  <si>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</si>
  <si>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</si>
  <si>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</si>
  <si>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</si>
  <si>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</si>
  <si>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</si>
  <si>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</si>
  <si>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41,62</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</si>
  <si>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</si>
  <si>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</si>
  <si>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</si>
  <si>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</si>
  <si>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</si>
  <si>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</si>
  <si>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</si>
  <si>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</si>
  <si>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</si>
  <si>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</si>
  <si>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</si>
  <si>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</si>
  <si>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</si>
  <si>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</si>
  <si>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</si>
  <si>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</si>
  <si>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</si>
  <si>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</si>
  <si>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</si>
  <si>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</si>
  <si>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</si>
  <si>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</si>
  <si>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</si>
  <si>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</si>
  <si>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</si>
  <si>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</si>
  <si>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</si>
  <si>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38,90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</si>
  <si>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</si>
  <si>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</si>
  <si>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</si>
  <si>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</si>
  <si>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</si>
  <si>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</si>
  <si>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</si>
  <si>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</si>
  <si>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</si>
  <si>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</si>
  <si>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PISO EM CONCRETO 20 MPA PREPARO MECÂNICO, ESPESSURA 7CM. AF_09/2020</t>
  </si>
  <si>
    <t>83,21</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</si>
  <si>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</si>
  <si>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</si>
  <si>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</si>
  <si>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</si>
  <si>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</si>
  <si>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74,74</t>
  </si>
  <si>
    <t>CONTRAPISO EM ARGAMASSA PRONTA, PREPARO MANUAL, APLICADO EM ÁREAS SECAS SOBRE LAJE, ADERIDO, ACABAMENTO NÃO REFORÇADO, ESPESSURA 2CM. AF_07/2021</t>
  </si>
  <si>
    <t>83,56</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</si>
  <si>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</si>
  <si>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</si>
  <si>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</si>
  <si>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</si>
  <si>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</si>
  <si>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</si>
  <si>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</si>
  <si>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</si>
  <si>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</si>
  <si>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</si>
  <si>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53,10</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</si>
  <si>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</si>
  <si>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</si>
  <si>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</si>
  <si>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</si>
  <si>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</si>
  <si>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</si>
  <si>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</si>
  <si>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</si>
  <si>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</si>
  <si>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</si>
  <si>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</si>
  <si>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</si>
  <si>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</si>
  <si>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</si>
  <si>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</si>
  <si>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</si>
  <si>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</si>
  <si>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</si>
  <si>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</si>
  <si>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</si>
  <si>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</si>
  <si>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125,64</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</si>
  <si>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</si>
  <si>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</si>
  <si>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</si>
  <si>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</si>
  <si>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</si>
  <si>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</si>
  <si>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</si>
  <si>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</si>
  <si>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</si>
  <si>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</si>
  <si>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</si>
  <si>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</si>
  <si>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</si>
  <si>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</si>
  <si>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</si>
  <si>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</si>
  <si>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</si>
  <si>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</si>
  <si>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194,55</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</si>
  <si>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</si>
  <si>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</si>
  <si>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</si>
  <si>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</si>
  <si>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</si>
  <si>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3,11</t>
  </si>
  <si>
    <t>RODAPÉ BORRACHA LISO, ALTURA = 7CM, ESPESSURA = 2 MM, PARA ARGAMASSA. AF_09/2020</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</si>
  <si>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</si>
  <si>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</si>
  <si>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</si>
  <si>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8,28</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</si>
  <si>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</si>
  <si>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</si>
  <si>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</si>
  <si>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18,37</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</si>
  <si>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</si>
  <si>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</si>
  <si>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10,76</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</si>
  <si>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</si>
  <si>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</si>
  <si>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12,24</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</si>
  <si>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</si>
  <si>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</si>
  <si>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</si>
  <si>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</si>
  <si>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6,65</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</si>
  <si>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</si>
  <si>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</si>
  <si>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</si>
  <si>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</si>
  <si>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13,24</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</si>
  <si>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</si>
  <si>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</si>
  <si>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</si>
  <si>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</si>
  <si>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</si>
  <si>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</si>
  <si>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</si>
  <si>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</si>
  <si>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</si>
  <si>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</si>
  <si>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</si>
  <si>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31,64</t>
  </si>
  <si>
    <t>APLICAÇÃO MANUAL DE GESSO DESEMPENADO (SEM TALISCAS) EM TETO DE AMBIENTES DE ÁREA MENOR QUE 5M², ESPESSURA DE 0,5CM. AF_03/2023</t>
  </si>
  <si>
    <t>APLICAÇÃO MANUAL DE GESSO DESEMPENADO (SEM TALISCAS) EM TETO DE AMBIENTES DE ÁREA MAIOR QUE 10M², ESPESSURA DE 1,0CM. AF_03/2023</t>
  </si>
  <si>
    <t>32,19</t>
  </si>
  <si>
    <t>APLICAÇÃO MANUAL DE GESSO DESEMPENADO (SEM TALISCAS) EM TETO DE AMBIENTES DE ÁREA ENTRE 5M² E 10M², ESPESSURA DE 1,0CM. AF_03/2023</t>
  </si>
  <si>
    <t>43,39</t>
  </si>
  <si>
    <t>APLICAÇÃO MANUAL DE GESSO DESEMPENADO (SEM TALISCAS) EM TETO DE AMBIENTES DE ÁREA MENOR QUE 5M², ESPESSURA DE 1,0CM. AF_03/2023</t>
  </si>
  <si>
    <t>APLICAÇÃO MANUAL DE GESSO DESEMPENADO (SEM TALISCAS) EM PAREDES, ESPESSURA DE 0,5CM. AF_03/2023</t>
  </si>
  <si>
    <t>23,99</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</si>
  <si>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</si>
  <si>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</si>
  <si>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</si>
  <si>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</si>
  <si>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</si>
  <si>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34,40</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</si>
  <si>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</si>
  <si>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</si>
  <si>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</si>
  <si>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</si>
  <si>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</si>
  <si>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</si>
  <si>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49,14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</si>
  <si>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</si>
  <si>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</si>
  <si>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</si>
  <si>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</si>
  <si>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</si>
  <si>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</si>
  <si>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</si>
  <si>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</si>
  <si>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</si>
  <si>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</si>
  <si>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35,47</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</si>
  <si>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</si>
  <si>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</si>
  <si>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</si>
  <si>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26,99</t>
  </si>
  <si>
    <t>EMBOÇO, EM ARGAMASSA TRAÇO 1:2:8, PREPARO MANUAL, APLICADO MANUALMENTE EM PAREDES INTERNAS DE AMBIENTES COM ÁREA MAIOR QUE 10M², E = 10MM, COM TALISCAS. AF_03/2024</t>
  </si>
  <si>
    <t>30,24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</si>
  <si>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</si>
  <si>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</si>
  <si>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</si>
  <si>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</si>
  <si>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</si>
  <si>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</si>
  <si>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</si>
  <si>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</si>
  <si>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</si>
  <si>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</si>
  <si>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</si>
  <si>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</si>
  <si>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</si>
  <si>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</si>
  <si>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48,87</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</si>
  <si>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</si>
  <si>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</si>
  <si>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</si>
  <si>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</si>
  <si>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</si>
  <si>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</si>
  <si>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</si>
  <si>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</si>
  <si>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</si>
  <si>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</si>
  <si>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</si>
  <si>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</si>
  <si>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</si>
  <si>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</si>
  <si>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</si>
  <si>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</si>
  <si>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</si>
  <si>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</si>
  <si>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</si>
  <si>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</si>
  <si>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</si>
  <si>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</si>
  <si>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</si>
  <si>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</si>
  <si>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</si>
  <si>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</si>
  <si>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</si>
  <si>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</si>
  <si>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</si>
  <si>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</si>
  <si>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</si>
  <si>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</si>
  <si>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</si>
  <si>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</si>
  <si>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</si>
  <si>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</si>
  <si>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</si>
  <si>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</si>
  <si>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</si>
  <si>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</si>
  <si>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</si>
  <si>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92,05</t>
  </si>
  <si>
    <t>EMBOÇO OU MASSA ÚNICA EM ARGAMASSA TRAÇO 1:2:8, PREPARO MECÂNICA COM BETONEIRA 400 L, APLICADA COM PROJETOR TIPO CANEQUINHA EM PANOS DE FACHADA COM PRESENÇA DE VÃOS, ESPESSURA DE 45 MM, ACESSO POR BALANCIM MANUAL. AF_08/2022</t>
  </si>
  <si>
    <t>99,40</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</si>
  <si>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</si>
  <si>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</si>
  <si>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</si>
  <si>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</si>
  <si>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</si>
  <si>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</si>
  <si>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</si>
  <si>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125,46</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</si>
  <si>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</si>
  <si>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</si>
  <si>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</si>
  <si>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</si>
  <si>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</si>
  <si>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</si>
  <si>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</si>
  <si>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</si>
  <si>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</si>
  <si>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</si>
  <si>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</si>
  <si>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</si>
  <si>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</si>
  <si>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</si>
  <si>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</si>
  <si>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</si>
  <si>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</si>
  <si>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</si>
  <si>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</si>
  <si>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</si>
  <si>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</si>
  <si>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</si>
  <si>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</si>
  <si>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</si>
  <si>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</si>
  <si>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</si>
  <si>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</si>
  <si>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</si>
  <si>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</si>
  <si>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</si>
  <si>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</si>
  <si>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</si>
  <si>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</si>
  <si>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</si>
  <si>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</si>
  <si>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</si>
  <si>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</si>
  <si>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</si>
  <si>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</si>
  <si>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</si>
  <si>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</si>
  <si>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</si>
  <si>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</si>
  <si>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</si>
  <si>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</si>
  <si>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</si>
  <si>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</si>
  <si>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</si>
  <si>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121,12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</si>
  <si>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</si>
  <si>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</si>
  <si>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</si>
  <si>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</si>
  <si>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</si>
  <si>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</si>
  <si>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38,50</t>
  </si>
  <si>
    <t>APLICAÇÃO MANUAL DE GESSO DESEMPENADO (SEM TALISCAS) EM TETO DE AMBIENTES COM PAREDES EM PÉ DIREITO DUPLO E ÁREA MENOR QUE 5M², ESPESSURA DE 0,5CM. AF_03/2023</t>
  </si>
  <si>
    <t>46,85</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</si>
  <si>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</si>
  <si>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</si>
  <si>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</si>
  <si>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</si>
  <si>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</si>
  <si>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49,21</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</si>
  <si>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</si>
  <si>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</si>
  <si>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</si>
  <si>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39,70</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</si>
  <si>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</si>
  <si>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</si>
  <si>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</si>
  <si>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</si>
  <si>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</si>
  <si>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56,20</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</si>
  <si>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</si>
  <si>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</si>
  <si>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</si>
  <si>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</si>
  <si>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</si>
  <si>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</si>
  <si>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69,47</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</si>
  <si>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</si>
  <si>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</si>
  <si>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</si>
  <si>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</si>
  <si>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</si>
  <si>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</si>
  <si>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</si>
  <si>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43,31</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</si>
  <si>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</si>
  <si>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</si>
  <si>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</si>
  <si>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</si>
  <si>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</si>
  <si>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</si>
  <si>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</si>
  <si>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</si>
  <si>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</si>
  <si>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</si>
  <si>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</si>
  <si>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</si>
  <si>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</si>
  <si>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</si>
  <si>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</si>
  <si>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</si>
  <si>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</si>
  <si>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</si>
  <si>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</si>
  <si>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</si>
  <si>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71,54</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</si>
  <si>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</si>
  <si>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</si>
  <si>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</si>
  <si>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</si>
  <si>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</si>
  <si>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</si>
  <si>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</si>
  <si>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</si>
  <si>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</si>
  <si>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</si>
  <si>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</si>
  <si>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</si>
  <si>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</si>
  <si>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</si>
  <si>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</si>
  <si>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</si>
  <si>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</si>
  <si>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</si>
  <si>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</si>
  <si>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</si>
  <si>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89,01</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</si>
  <si>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</si>
  <si>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</si>
  <si>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</si>
  <si>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</si>
  <si>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</si>
  <si>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</si>
  <si>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</si>
  <si>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</si>
  <si>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</si>
  <si>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</si>
  <si>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</si>
  <si>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</si>
  <si>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</si>
  <si>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</si>
  <si>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</si>
  <si>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</si>
  <si>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</si>
  <si>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</si>
  <si>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8,32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</si>
  <si>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</si>
  <si>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</si>
  <si>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2,73</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</si>
  <si>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</si>
  <si>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</si>
  <si>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</si>
  <si>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</si>
  <si>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</si>
  <si>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</si>
  <si>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</si>
  <si>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</si>
  <si>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</si>
  <si>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</si>
  <si>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</si>
  <si>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</si>
  <si>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</si>
  <si>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</si>
  <si>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</si>
  <si>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</si>
  <si>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</si>
  <si>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</si>
  <si>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</si>
  <si>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</si>
  <si>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</si>
  <si>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</si>
  <si>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</si>
  <si>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</si>
  <si>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</si>
  <si>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</si>
  <si>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</si>
  <si>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</si>
  <si>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</si>
  <si>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</si>
  <si>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</si>
  <si>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</si>
  <si>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</si>
  <si>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</si>
  <si>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481,87</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</si>
  <si>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</si>
  <si>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</si>
  <si>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</si>
  <si>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</si>
  <si>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</si>
  <si>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</si>
  <si>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</si>
  <si>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</si>
  <si>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</si>
  <si>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</si>
  <si>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</si>
  <si>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</si>
  <si>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</si>
  <si>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</si>
  <si>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</si>
  <si>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</si>
  <si>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</si>
  <si>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</si>
  <si>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</si>
  <si>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</si>
  <si>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</si>
  <si>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</si>
  <si>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</si>
  <si>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</si>
  <si>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</si>
  <si>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</si>
  <si>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</si>
  <si>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</si>
  <si>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</si>
  <si>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</si>
  <si>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</si>
  <si>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</si>
  <si>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</si>
  <si>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</si>
  <si>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</si>
  <si>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</si>
  <si>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</si>
  <si>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</si>
  <si>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</si>
  <si>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</si>
  <si>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</si>
  <si>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</si>
  <si>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</si>
  <si>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</si>
  <si>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</si>
  <si>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</si>
  <si>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</si>
  <si>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</si>
  <si>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</si>
  <si>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</si>
  <si>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</si>
  <si>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</si>
  <si>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</si>
  <si>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</si>
  <si>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</si>
  <si>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</si>
  <si>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</si>
  <si>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</si>
  <si>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</si>
  <si>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</si>
  <si>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</si>
  <si>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</si>
  <si>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</si>
  <si>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</si>
  <si>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</si>
  <si>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</si>
  <si>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</si>
  <si>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</si>
  <si>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</si>
  <si>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</si>
  <si>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</si>
  <si>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</si>
  <si>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</si>
  <si>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</si>
  <si>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</si>
  <si>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</si>
  <si>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</si>
  <si>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</si>
  <si>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</si>
  <si>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</si>
  <si>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</si>
  <si>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</si>
  <si>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</si>
  <si>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</si>
  <si>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</si>
  <si>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</si>
  <si>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</si>
  <si>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</si>
  <si>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</si>
  <si>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</si>
  <si>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</si>
  <si>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</si>
  <si>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</si>
  <si>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</si>
  <si>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</si>
  <si>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</si>
  <si>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</si>
  <si>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</si>
  <si>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</si>
  <si>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</si>
  <si>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</si>
  <si>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</si>
  <si>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</si>
  <si>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</si>
  <si>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</si>
  <si>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</si>
  <si>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</si>
  <si>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</si>
  <si>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</si>
  <si>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</si>
  <si>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</si>
  <si>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</si>
  <si>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</si>
  <si>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</si>
  <si>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</si>
  <si>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</si>
  <si>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</si>
  <si>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</si>
  <si>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</si>
  <si>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</si>
  <si>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</si>
  <si>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</si>
  <si>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</si>
  <si>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</si>
  <si>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1,81</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</si>
  <si>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</si>
  <si>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</si>
  <si>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</si>
  <si>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0,45</t>
  </si>
  <si>
    <t>TRANSPORTE HORIZONTAL COM CARRINHO PLATAFORMA, DE SACOS DE 20 KG (UNIDADE: KGXKM). AF_07/2019</t>
  </si>
  <si>
    <t>0,55</t>
  </si>
  <si>
    <t>TRANSPORTE HORIZONTAL COM CARRINHO DE MÃO, DE SACOS DE 50 KG (UNIDADE: KGXKM). AF_07/2019</t>
  </si>
  <si>
    <t>1,10</t>
  </si>
  <si>
    <t>TRANSPORTE HORIZONTAL COM CARRINHO DE MÃO, DE SACOS DE 30 KG (UNIDADE: KGXKM). AF_07/2019</t>
  </si>
  <si>
    <t>1,29</t>
  </si>
  <si>
    <t>TRANSPORTE HORIZONTAL COM CARRINHO DE MÃO, DE SACOS DE 20 KG (UNIDADE: KGXKM). AF_07/2019</t>
  </si>
  <si>
    <t>1,53</t>
  </si>
  <si>
    <t>TRANSPORTE HORIZONTAL COM MANIPULADOR TELESCÓPICO, DE PÁLETE DE SACOS (UNIDADE: KGXKM). AF_07/2019</t>
  </si>
  <si>
    <t>0,14</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</si>
  <si>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</si>
  <si>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</si>
  <si>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</si>
  <si>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</si>
  <si>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26,81</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</si>
  <si>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</si>
  <si>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</si>
  <si>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</si>
  <si>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</si>
  <si>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</si>
  <si>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</si>
  <si>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</si>
  <si>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</si>
  <si>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</si>
  <si>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</si>
  <si>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2,54</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</si>
  <si>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</si>
  <si>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</si>
  <si>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</si>
  <si>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</si>
  <si>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</si>
  <si>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</si>
  <si>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</si>
  <si>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</si>
  <si>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3,02</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</si>
  <si>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</si>
  <si>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</si>
  <si>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</si>
  <si>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</si>
  <si>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</si>
  <si>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</si>
  <si>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</si>
  <si>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</si>
  <si>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</si>
  <si>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0,76</t>
  </si>
  <si>
    <t>TRANSPORTE VERTICAL MANUAL, 1 PAVIMENTO, DE LATA DE 18 LITROS (UNIDADE: L). AF_07/2019</t>
  </si>
  <si>
    <t>TRANSPORTE HORIZONTAL MANUAL, DE TUBO DE PVC SOLDÁVEL COM DIÂMETRO MENOR OU IGUAL A 60 MM (UNIDADE: MXKM). AF_07/2019</t>
  </si>
  <si>
    <t>MXKM</t>
  </si>
  <si>
    <t>3,84</t>
  </si>
  <si>
    <t>TRANSPORTE HORIZONTAL MANUAL, DE TUBO DE PVC SOLDÁVEL COM DIÂMETRO MAIOR QUE 60 MM E MENOR OU IGUAL A 85 MM (UNIDADE: MXKM). AF_07/2019</t>
  </si>
  <si>
    <t>4,60</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</si>
  <si>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</si>
  <si>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</si>
  <si>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</si>
  <si>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</si>
  <si>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</si>
  <si>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</si>
  <si>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4,42</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</si>
  <si>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</si>
  <si>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</si>
  <si>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</si>
  <si>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3,68</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</si>
  <si>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</si>
  <si>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</si>
  <si>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</si>
  <si>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</si>
  <si>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6,14</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</si>
  <si>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</si>
  <si>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</si>
  <si>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</si>
  <si>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36,30</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</si>
  <si>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</si>
  <si>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</si>
  <si>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18,42</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</si>
  <si>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</si>
  <si>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</si>
  <si>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</si>
  <si>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</si>
  <si>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</si>
  <si>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</si>
  <si>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</si>
  <si>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4,66</t>
  </si>
  <si>
    <t>TRANSPORTE HORIZONTAL MANUAL, DE VERGALHÕES DE AÇO COM DIÂMETRO DE 10 MM; 12,5 MM; 16 MM; 20 MM; 25 MM OU 32 MM (UNIDADE: KGXKM). AF_07/2019</t>
  </si>
  <si>
    <t>2,98</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</si>
  <si>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</si>
  <si>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</si>
  <si>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</si>
  <si>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</si>
  <si>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2,29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</si>
  <si>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</si>
  <si>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</si>
  <si>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</si>
  <si>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</si>
  <si>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</si>
  <si>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</si>
  <si>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</si>
  <si>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</si>
  <si>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</si>
  <si>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</si>
  <si>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2,37</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</si>
  <si>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</si>
  <si>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</si>
  <si>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</si>
  <si>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</si>
  <si>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</si>
  <si>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</si>
  <si>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34,97</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</si>
  <si>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</si>
  <si>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</si>
  <si>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</si>
  <si>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</si>
  <si>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</si>
  <si>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</si>
  <si>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</si>
  <si>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</si>
  <si>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</si>
  <si>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1,18</t>
  </si>
  <si>
    <t>LIMPEZA DE REVESTIMENTO CERÂMICO EM PAREDE UTILIZANDO DETERGENTE NEUTRO E ESCOVAÇÃO MANUAL. AF_04/2019</t>
  </si>
  <si>
    <t>LIMPEZA DE REVESTIMENTO CERÂMICO EM PAREDE UTILIZANDO ÁCIDO MURIÁTICO. AF_04/2019</t>
  </si>
  <si>
    <t>5,30</t>
  </si>
  <si>
    <t>LIMPEZA DE PISO DE LADRILHO HIDRÁULICO COM PANO ÚMIDO. AF_04/2019</t>
  </si>
  <si>
    <t>8,18</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</si>
  <si>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</si>
  <si>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</si>
  <si>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</si>
  <si>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</si>
  <si>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</si>
  <si>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</si>
  <si>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</si>
  <si>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</si>
  <si>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</si>
  <si>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</si>
  <si>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23,27</t>
  </si>
  <si>
    <t>LIMPEZA DE JANELA INTEIRAMENTE DE VIDRO. AF_04/2019</t>
  </si>
  <si>
    <t>2,56</t>
  </si>
  <si>
    <t>LIMPEZA DE JANELA DE VIDRO COM CAIXILHO EM AÇO/ALUMÍNIO/PVC. AF_04/2019</t>
  </si>
  <si>
    <t>LIMPEZA DE PORTA DE MADEIRA. AF_04/2019</t>
  </si>
  <si>
    <t>1,39</t>
  </si>
  <si>
    <t>LIMPEZA DE PORTA INTEIRAMENTE DE VIDRO. AF_04/2019</t>
  </si>
  <si>
    <t>3,04</t>
  </si>
  <si>
    <t>LIMPEZA DE PORTA EM AÇO/ALUMÍNIO. AF_04/2019</t>
  </si>
  <si>
    <t>LIMPEZA DE PORTA DE VIDRO COM CAIXILHO EM AÇO/ ALUMÍNIO/ PVC. AF_04/2019</t>
  </si>
  <si>
    <t>LIMPEZA DE FORRO REMOVÍVEL COM PANO ÚMIDO. AF_04/2019</t>
  </si>
  <si>
    <t>2,13</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</si>
  <si>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</si>
  <si>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</si>
  <si>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</si>
  <si>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62,16</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</si>
  <si>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</si>
  <si>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</si>
  <si>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</si>
  <si>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</si>
  <si>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</si>
  <si>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69,29</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</si>
  <si>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</si>
  <si>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</si>
  <si>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</si>
  <si>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</si>
  <si>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</si>
  <si>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</si>
  <si>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</si>
  <si>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</si>
  <si>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</si>
  <si>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</si>
  <si>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8,10</t>
  </si>
  <si>
    <t>MONTAGEM E DESMONTAGEM DE ANDAIME MODULAR FACHADEIRO, COM PISO METÁLICO, PARA EDIFÍCIOS COM MULTIPLOS PAVIMENTOS (EXCLUSIVE ANDAIME E LIMPEZA). AF_03/2024</t>
  </si>
  <si>
    <t>28,96</t>
  </si>
  <si>
    <t>MONTAGEM E DESMONTAGEM DE ANDAIME TUBULAR TIPO "TORRE" (EXCLUSIVE ANDAIME E LIMPEZA). AF_03/2024</t>
  </si>
  <si>
    <t>MONTAGEM E DESMONTAGEM DE ANDAIME MULTIDIRECIONAL (EXCLUSIVE ANDAIME E LIMPEZA). AF_03/2024</t>
  </si>
  <si>
    <t>19,01</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</si>
  <si>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</si>
  <si>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</si>
  <si>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</si>
  <si>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</si>
  <si>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</si>
  <si>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</si>
  <si>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</si>
  <si>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</si>
  <si>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</si>
  <si>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</si>
  <si>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</si>
  <si>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</si>
  <si>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</si>
  <si>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</si>
  <si>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</si>
  <si>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</si>
  <si>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</si>
  <si>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</si>
  <si>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</si>
  <si>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</si>
  <si>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</si>
  <si>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</si>
  <si>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</si>
  <si>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</si>
  <si>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</si>
  <si>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</si>
  <si>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</si>
  <si>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</si>
  <si>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</si>
  <si>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</si>
  <si>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</si>
  <si>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2,85</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</si>
  <si>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</si>
  <si>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</si>
  <si>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</si>
  <si>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</si>
  <si>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</si>
  <si>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</si>
  <si>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4,96</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</si>
  <si>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</si>
  <si>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</si>
  <si>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</si>
  <si>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</si>
  <si>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</si>
  <si>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</si>
  <si>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</si>
  <si>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</si>
  <si>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</si>
  <si>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</si>
  <si>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</si>
  <si>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</si>
  <si>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</si>
  <si>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</si>
  <si>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</si>
  <si>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</si>
  <si>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</si>
  <si>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2,16</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</si>
  <si>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</si>
  <si>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</si>
  <si>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</si>
  <si>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</si>
  <si>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</si>
  <si>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9,16</t>
  </si>
  <si>
    <t>REMOÇÃO DE CABOS ELÉTRICOS, COM SEÇÃO DE ATÉ 2,5 MM², DE FORMA MANUAL, SEM REAPROVEITAMENTO. AF_09/2023</t>
  </si>
  <si>
    <t>REMOÇÃO DE CABOS ELÉTRICOS, COM SEÇÃO MAIOR QUE 2,5 MM² E MENOR QUE 10 MM², DE FORMA MANUAL, SEM REAPROVEITAMENTO. AF_09/2023</t>
  </si>
  <si>
    <t>0,75</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</si>
  <si>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</si>
  <si>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</si>
  <si>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</si>
  <si>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</si>
  <si>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</si>
  <si>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</si>
  <si>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15,74</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</si>
  <si>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</si>
  <si>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</si>
  <si>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</si>
  <si>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</si>
  <si>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</si>
  <si>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</si>
  <si>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</si>
  <si>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</si>
  <si>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</si>
  <si>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</si>
  <si>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</si>
  <si>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</si>
  <si>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</si>
  <si>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</si>
  <si>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</si>
  <si>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3,03</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</si>
  <si>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</si>
  <si>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</si>
  <si>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</si>
  <si>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2,70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</si>
  <si>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</si>
  <si>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</si>
  <si>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</si>
  <si>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2,05</t>
  </si>
  <si>
    <t>TRANSPORTE COM CAMINHÃO BASCULANTE DE 10 M³, EM VIA URBANA PAVIMENTADA, ADICIONAL PARA DMT EXCEDENTE A 30 KM (UNIDADE: TXKM). AF_07/2020</t>
  </si>
  <si>
    <t>TRANSPORTE COM CAMINHÃO BASCULANTE DE 14 M³, EM VIA URBANA EM LEITO NATURAL (UNIDADE: TXKM). AF_07/2020</t>
  </si>
  <si>
    <t>2,07</t>
  </si>
  <si>
    <t>TRANSPORTE COM CAMINHÃO BASCULANTE DE 14 M³, EM VIA URBANA EM REVESTIMENTO PRIMÁRIO (UNIDADE: TXKM). AF_07/2020</t>
  </si>
  <si>
    <t>1,79</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</si>
  <si>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</si>
  <si>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</si>
  <si>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</si>
  <si>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</si>
  <si>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</si>
  <si>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</si>
  <si>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1,52</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</si>
  <si>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</si>
  <si>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</si>
  <si>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</si>
  <si>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</si>
  <si>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2,08</t>
  </si>
  <si>
    <t>TRANSPORTE COM CAMINHÃO BASCULANTE DE 10 M³, EM VIA URBANA PAVIMENTADA, DMT ATÉ 30 KM (UNIDADE: TXKM). AF_07/2020</t>
  </si>
  <si>
    <t>TRANSPORTE COM CAMINHÃO BASCULANTE DE 14 M³, EM VIA URBANA PAVIMENTADA, DMT ATÉ 30 KM (UNIDADE: TXKM). AF_07/2020</t>
  </si>
  <si>
    <t>1,65</t>
  </si>
  <si>
    <t>TRANSPORTE COM CAMINHÃO BASCULANTE DE 18 M³, EM VIA URBANA PAVIMENTADA, DMT ATÉ 30 KM (UNIDADE: TXKM). AF_07/2020</t>
  </si>
  <si>
    <t>TRANSPORTE COM CAMINHÃO BASCULANTE DE 6 M³, EM VIA URBANA EM LEITO NATURAL (UNIDADE: M3XKM). AF_07/2020</t>
  </si>
  <si>
    <t>4,40</t>
  </si>
  <si>
    <t>TRANSPORTE COM CAMINHÃO BASCULANTE DE 6 M³, EM VIA URBANA EM REVESTIMENTO PRIMÁRIO (UNIDADE: M3XKM). AF_07/2020</t>
  </si>
  <si>
    <t>TRANSPORTE COM CAMINHÃO BASCULANTE DE 6 M³, EM VIA URBANA PAVIMENTADA, DMT ATÉ 30 KM (UNIDADE: M3XKM). AF_07/2020</t>
  </si>
  <si>
    <t>3,50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</si>
  <si>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</si>
  <si>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</si>
  <si>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</si>
  <si>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</si>
  <si>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</si>
  <si>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6,30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</si>
  <si>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</si>
  <si>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</si>
  <si>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</si>
  <si>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</si>
  <si>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</si>
  <si>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</si>
  <si>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2,80</t>
  </si>
  <si>
    <t>TRANSPORTE COM CAMINHÃO CARROCERIA 9T, EM VIA URBANA PAVIMENTADA, DMT ATÉ 30KM (UNIDADE: TXKM). AF_07/2020</t>
  </si>
  <si>
    <t>2,58</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</si>
  <si>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</si>
  <si>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</si>
  <si>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</si>
  <si>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</si>
  <si>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</si>
  <si>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3,22</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</si>
  <si>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</si>
  <si>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</si>
  <si>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9,65</t>
  </si>
  <si>
    <t>TRANSPORTE COM CAMINHÃO PIPA DE 6 M³, EM VIA URBANA EM LEITO NATURAL (UNIDADE: M3XKM). AF_07/2020</t>
  </si>
  <si>
    <t>TRANSPORTE COM CAMINHÃO PIPA DE 6 M³, EM VIA URBANA EM REVESTIMENTO PRIMÁRIO (UNIDADE: M3XKM). AF_07/2020</t>
  </si>
  <si>
    <t>4,82</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</si>
  <si>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</si>
  <si>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</si>
  <si>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</si>
  <si>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</si>
  <si>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</si>
  <si>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</si>
  <si>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</si>
  <si>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1,26</t>
  </si>
  <si>
    <t>TRANSPORTE COM CAMINHÃO PIPA DE 10 M³, EM VIA INTERNA (DENTRO DO CANTEIRO - UNIDADE: M3XKM). AF_07/2020</t>
  </si>
  <si>
    <t>9,69</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</si>
  <si>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</si>
  <si>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</si>
  <si>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9,88</t>
  </si>
  <si>
    <t>CARGA, MANOBRA E DESCARGA DE SOLOS E MATERIAIS GRANULARES EM CAMINHÃO BASCULANTE 14 M³ - CARGA COM PÁ CARREGADEIRA (CAÇAMBA DE 1,7 A 2,8 M³ / 128 HP) E DESCARGA LIVRE (UNIDADE: M3). AF_07/2020</t>
  </si>
  <si>
    <t>9,95</t>
  </si>
  <si>
    <t>TRANSPORTE COM CAMINHÃO TANQUE DE TRANSPORTE DE MATERIAL ASFÁLTICO DE 30000 L, EM VIA URBANA EM  LEITO NATURAL (UNIDADE: TXKM). AF_07/2020</t>
  </si>
  <si>
    <t>1,98</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</si>
  <si>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</si>
  <si>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</si>
  <si>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</si>
  <si>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</si>
  <si>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</si>
  <si>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0,62</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</si>
  <si>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</si>
  <si>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</si>
  <si>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</si>
  <si>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</si>
  <si>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</si>
  <si>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</si>
  <si>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9,66</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</si>
  <si>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</si>
  <si>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</si>
  <si>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</si>
  <si>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</si>
  <si>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</si>
  <si>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</si>
  <si>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</si>
  <si>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</si>
  <si>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</si>
  <si>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</si>
  <si>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</si>
  <si>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11,89</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</si>
  <si>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</si>
  <si>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</si>
  <si>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</si>
  <si>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6,59</t>
  </si>
  <si>
    <t>CARGA, MANOBRA E DESCARGA DE SOLOS E MATERIAIS GRANULARES EM CAMINHÃO BASCULANTE 14 M³ - CARGA COM PÁ CARREGADEIRA (CAÇAMBA DE 1,7 A 2,8 M³ / 128 HP) E DESCARGA LIVRE (UNIDADE: T). AF_07/2020</t>
  </si>
  <si>
    <t>6,67</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</si>
  <si>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</si>
  <si>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</si>
  <si>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</si>
  <si>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</si>
  <si>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</si>
  <si>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4,80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</si>
  <si>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</si>
  <si>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</si>
  <si>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</si>
  <si>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6,96</t>
  </si>
  <si>
    <t>CARGA, MANOBRA E DESCARGA DE ENTULHO EM CAMINHÃO BASCULANTE 18 M³ - CARGA COM ESCAVADEIRA HIDRÁULICA  (CAÇAMBA DE 0,80 M³ / 111 HP) E DESCARGA LIVRE (UNIDADE: T). AF_07/2020</t>
  </si>
  <si>
    <t>CARGA DE MISTURA ASFÁLTICA EM CAMINHÃO BASCULANTE 6 M³ (UNIDADE: T). AF_07/2020</t>
  </si>
  <si>
    <t>5,99</t>
  </si>
  <si>
    <t>CARGA DE MISTURA ASFÁLTICA EM CAMINHÃO BASCULANTE 10 M³ (UNIDADE: T). AF_07/2020</t>
  </si>
  <si>
    <t>CARGA DE MISTURA ASFÁLTICA EM CAMINHÃO BASCULANTE 14 M³ (UNIDADE: T). AF_07/2020</t>
  </si>
  <si>
    <t>7,91</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</si>
  <si>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</si>
  <si>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</si>
  <si>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</si>
  <si>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</si>
  <si>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</si>
  <si>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</si>
  <si>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</si>
  <si>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</si>
  <si>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</si>
  <si>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</si>
  <si>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</si>
  <si>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</si>
  <si>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</si>
  <si>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</si>
  <si>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</si>
  <si>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</si>
  <si>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</si>
  <si>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25,46</t>
  </si>
  <si>
    <t>CARGA, MANOBRA E DESCARGA DE TUBOS DE CONCRETO, DN 1000 MM, EM CAMINHÃO CARROCERIA COM GUINDAUTO (MUNCK) 11,7 TM. AF_07/2020</t>
  </si>
  <si>
    <t>21,30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</si>
  <si>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</si>
  <si>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</si>
  <si>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</si>
  <si>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</si>
  <si>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</si>
  <si>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23,11</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</si>
  <si>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</si>
  <si>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</si>
  <si>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</si>
  <si>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21,12</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</si>
  <si>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</si>
  <si>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</si>
  <si>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</si>
  <si>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</si>
  <si>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</si>
  <si>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</si>
  <si>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</si>
  <si>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</si>
  <si>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</si>
  <si>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</si>
  <si>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</si>
  <si>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</si>
  <si>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</si>
  <si>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</si>
  <si>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</si>
  <si>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</si>
  <si>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</si>
  <si>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</si>
  <si>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</si>
  <si>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</si>
  <si>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</si>
  <si>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</si>
  <si>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</si>
  <si>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71,53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</si>
  <si>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</si>
  <si>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</si>
  <si>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</si>
  <si>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</si>
  <si>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</si>
  <si>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</si>
  <si>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</si>
  <si>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</si>
  <si>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</si>
  <si>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</si>
  <si>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</si>
  <si>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</si>
  <si>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</si>
  <si>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</si>
  <si>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6,56</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</si>
  <si>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</si>
  <si>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</si>
  <si>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</si>
  <si>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</si>
  <si>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</si>
  <si>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</si>
  <si>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17,81</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</si>
  <si>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</si>
  <si>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</si>
  <si>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</si>
  <si>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</si>
  <si>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</si>
  <si>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</si>
  <si>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</si>
  <si>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</si>
  <si>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</si>
  <si>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</si>
  <si>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</si>
  <si>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</si>
  <si>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</si>
  <si>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</si>
  <si>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</si>
  <si>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</si>
  <si>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</si>
  <si>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</si>
  <si>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</si>
  <si>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</si>
  <si>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</si>
  <si>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</si>
  <si>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</si>
  <si>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</si>
  <si>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</si>
  <si>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</si>
  <si>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</si>
  <si>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</si>
  <si>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</si>
  <si>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PAR DE TABELAS DE BASQUETE DE COMPENSADO NAVAL, COM AROS E REDES - FORNECIMENTO E INSTALAÇÃO. AF_03/2022</t>
  </si>
  <si>
    <t>LIMPEZA MECANIZADA DE CAMADA VEGETAL, VEGETAÇÃO E PEQUENAS ÁRVORES (DIÂMETRO DE TRONCO MENOR QUE 0,20 M), COM TRATOR DE ESTEIRAS. AF_03/2024</t>
  </si>
  <si>
    <t>0,81</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</si>
  <si>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</si>
  <si>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</si>
  <si>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</si>
  <si>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</si>
  <si>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</si>
  <si>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</si>
  <si>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</si>
  <si>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</si>
  <si>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</si>
  <si>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</si>
  <si>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</si>
  <si>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30,65</t>
  </si>
  <si>
    <t>AJUDANTE DE CARPINTEIRO COM ENCARGOS COMPLEMENTARES</t>
  </si>
  <si>
    <t>AJUDANTE DE ESTRUTURA METÁLICA COM ENCARGOS COMPLEMENTARES</t>
  </si>
  <si>
    <t>29,46</t>
  </si>
  <si>
    <t>AJUDANTE DE OPERAÇÃO EM GERAL COM ENCARGOS COMPLEMENTARES</t>
  </si>
  <si>
    <t>31,03</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</si>
  <si>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</si>
  <si>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</si>
  <si>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</si>
  <si>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</si>
  <si>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</si>
  <si>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</si>
  <si>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</si>
  <si>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</si>
  <si>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</si>
  <si>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</si>
  <si>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</si>
  <si>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</si>
  <si>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</si>
  <si>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38,99</t>
  </si>
  <si>
    <t>CALCETEIRO COM ENCARGOS COMPLEMENTARES</t>
  </si>
  <si>
    <t>CARPINTEIRO DE ESQUADRIA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</si>
  <si>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</si>
  <si>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</si>
  <si>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</si>
  <si>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</si>
  <si>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</si>
  <si>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</si>
  <si>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</si>
  <si>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</si>
  <si>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</si>
  <si>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31,60</t>
  </si>
  <si>
    <t>MECÃNICO DE EQUIPAMENTOS PESADOS COM ENCARGOS COMPLEMENTARES</t>
  </si>
  <si>
    <t>44,27</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</si>
  <si>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</si>
  <si>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</si>
  <si>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</si>
  <si>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</si>
  <si>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</si>
  <si>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</si>
  <si>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</si>
  <si>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</si>
  <si>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</si>
  <si>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</si>
  <si>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</si>
  <si>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</si>
  <si>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</si>
  <si>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</si>
  <si>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</si>
  <si>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</si>
  <si>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</si>
  <si>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</si>
  <si>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</si>
  <si>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</si>
  <si>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</si>
  <si>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</si>
  <si>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</si>
  <si>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</si>
  <si>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</si>
  <si>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</si>
  <si>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</si>
  <si>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</si>
  <si>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</si>
  <si>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</si>
  <si>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32,62</t>
  </si>
  <si>
    <t>RASTELEIRO COM ENCARGOS COMPLEMENTARES</t>
  </si>
  <si>
    <t>35,58</t>
  </si>
  <si>
    <t>SERRALHEIRO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</si>
  <si>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</si>
  <si>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</si>
  <si>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</si>
  <si>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</si>
  <si>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</si>
  <si>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37,94</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</si>
  <si>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</si>
  <si>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</si>
  <si>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</si>
  <si>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</si>
  <si>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</si>
  <si>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</si>
  <si>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36,72</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</si>
  <si>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</si>
  <si>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</si>
  <si>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</si>
  <si>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</si>
  <si>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</si>
  <si>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</si>
  <si>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</si>
  <si>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</si>
  <si>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</si>
  <si>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</si>
  <si>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</si>
  <si>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28,68</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</si>
  <si>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</si>
  <si>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</si>
  <si>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</si>
  <si>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</si>
  <si>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</si>
  <si>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</si>
  <si>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</si>
  <si>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</si>
  <si>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</si>
  <si>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</si>
  <si>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</si>
  <si>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</si>
  <si>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</si>
  <si>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</si>
  <si>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</si>
  <si>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</si>
  <si>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</si>
  <si>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</si>
  <si>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</si>
  <si>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</si>
  <si>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</si>
  <si>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0,35</t>
  </si>
  <si>
    <t>CURSO DE CAPACITAÇÃO PARA AZULEJISTA OU LADRILHISTA (ENCARGOS COMPLEMENTARES) - HORISTA</t>
  </si>
  <si>
    <t>CURSO DE CAPACITAÇÃO PARA BLASTER, DINAMITADOR OU CABO DE FOGO (ENCARGOS COMPLEMENTARES) - HORISTA</t>
  </si>
  <si>
    <t>0,63</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</si>
  <si>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</si>
  <si>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</si>
  <si>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</si>
  <si>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</si>
  <si>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</si>
  <si>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</si>
  <si>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</si>
  <si>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</si>
  <si>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</si>
  <si>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</si>
  <si>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</si>
  <si>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</si>
  <si>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</si>
  <si>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</si>
  <si>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</si>
  <si>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</si>
  <si>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</si>
  <si>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</si>
  <si>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</si>
  <si>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</si>
  <si>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</si>
  <si>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</si>
  <si>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</si>
  <si>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</si>
  <si>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</si>
  <si>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</si>
  <si>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</si>
  <si>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</si>
  <si>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</si>
  <si>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</si>
  <si>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</si>
  <si>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</si>
  <si>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</si>
  <si>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</si>
  <si>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</si>
  <si>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</si>
  <si>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</si>
  <si>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</si>
  <si>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</si>
  <si>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</si>
  <si>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</si>
  <si>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</si>
  <si>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</si>
  <si>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</si>
  <si>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0,16</t>
  </si>
  <si>
    <t>CURSO DE CAPACITAÇÃO PARA SERRALHEIRO (ENCARGOS COMPLEMENTARES) - HORISTA</t>
  </si>
  <si>
    <t>CURSO DE CAPACITAÇÃO PARA SERVENTE (ENCARGOS COMPLEMENTARES) - HORISTA</t>
  </si>
  <si>
    <t>0,49</t>
  </si>
  <si>
    <t>CURSO DE CAPACITAÇÃO PARA SOLDADOR (ENCARGOS COMPLEMENTARES) - HORISTA</t>
  </si>
  <si>
    <t>CURSO DE CAPACITAÇÃO PARA SOLDADOR A (PARA SOLDA A SER TESTADA COM RAIOS  X ) (ENCARGOS COMPLEMENTARES) - HORISTA</t>
  </si>
  <si>
    <t>0,80</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</si>
  <si>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</si>
  <si>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</si>
  <si>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</si>
  <si>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</si>
  <si>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</si>
  <si>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</si>
  <si>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</si>
  <si>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</si>
  <si>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</si>
  <si>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</si>
  <si>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</si>
  <si>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</si>
  <si>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</si>
  <si>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</si>
  <si>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</si>
  <si>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</si>
  <si>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</si>
  <si>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</si>
  <si>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</si>
  <si>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1,56</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</si>
  <si>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</si>
  <si>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</si>
  <si>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</si>
  <si>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</si>
  <si>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25,40</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</si>
  <si>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</si>
  <si>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</si>
  <si>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</si>
  <si>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</si>
  <si>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</si>
  <si>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</si>
  <si>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</si>
  <si>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</si>
  <si>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</si>
  <si>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</si>
  <si>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</si>
  <si>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</si>
  <si>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</si>
  <si>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31,73</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</si>
  <si>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</si>
  <si>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</si>
  <si>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</si>
  <si>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</si>
  <si>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</si>
  <si>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</si>
  <si>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</si>
  <si>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</si>
  <si>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</si>
  <si>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33,65</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</si>
  <si>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</si>
  <si>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</si>
  <si>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</si>
  <si>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</si>
  <si>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</si>
  <si>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</si>
  <si>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</si>
  <si>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</si>
  <si>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</si>
  <si>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</si>
  <si>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</si>
  <si>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</si>
  <si>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</si>
  <si>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</si>
  <si>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</si>
  <si>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</si>
  <si>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</si>
  <si>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</si>
  <si>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</si>
  <si>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</si>
  <si>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</si>
  <si>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</si>
  <si>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</si>
  <si>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</si>
  <si>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</si>
  <si>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</si>
  <si>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</si>
  <si>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</si>
  <si>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</si>
  <si>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</si>
  <si>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</si>
  <si>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</si>
  <si>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</si>
  <si>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</si>
  <si>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</si>
  <si>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</si>
  <si>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</si>
  <si>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</si>
  <si>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</si>
  <si>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</si>
  <si>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</si>
  <si>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</si>
  <si>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</si>
  <si>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</si>
  <si>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</si>
  <si>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</si>
  <si>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</si>
  <si>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</si>
  <si>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</si>
  <si>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</si>
  <si>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</si>
  <si>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</si>
  <si>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</si>
  <si>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</si>
  <si>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</si>
  <si>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</si>
  <si>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</si>
  <si>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89,24</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</si>
  <si>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</si>
  <si>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</si>
  <si>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</si>
  <si>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</si>
  <si>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43,37</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</si>
  <si>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</si>
  <si>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</si>
  <si>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</si>
  <si>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</si>
  <si>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39,30</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</si>
  <si>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</si>
  <si>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</si>
  <si>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</si>
  <si>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</si>
  <si>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</si>
  <si>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</si>
  <si>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</si>
  <si>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</si>
  <si>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</si>
  <si>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</si>
  <si>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</si>
  <si>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</si>
  <si>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57,55</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</si>
  <si>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</si>
  <si>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</si>
  <si>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</si>
  <si>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</si>
  <si>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</si>
  <si>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</si>
  <si>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</si>
  <si>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</si>
  <si>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</si>
  <si>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</si>
  <si>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</si>
  <si>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</si>
  <si>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</si>
  <si>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</si>
  <si>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</si>
  <si>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</si>
  <si>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</si>
  <si>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</si>
  <si>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</si>
  <si>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</si>
  <si>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</si>
  <si>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</si>
  <si>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</si>
  <si>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</si>
  <si>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</si>
  <si>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</si>
  <si>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</si>
  <si>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</si>
  <si>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</si>
  <si>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</si>
  <si>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</si>
  <si>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</si>
  <si>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</si>
  <si>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</si>
  <si>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</si>
  <si>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</si>
  <si>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</si>
  <si>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</si>
  <si>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</si>
  <si>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</si>
  <si>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</si>
  <si>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</si>
  <si>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</si>
  <si>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 - BANCO NACIONAL</t>
  </si>
  <si>
    <t>MES DE COLETA: 11/2024</t>
  </si>
  <si>
    <t>LOCALIDADE: 2810 - RIO DE JANEIRO</t>
  </si>
  <si>
    <t>ENCARGOS SOCIAIS (%) HORISTA 114,35  MENSALISTA  70,77</t>
  </si>
  <si>
    <t xml:space="preserve">CODIGO  </t>
  </si>
  <si>
    <t>DESCRICAO DO INSUMO</t>
  </si>
  <si>
    <t>UNIDADE DE MEDIDA</t>
  </si>
  <si>
    <t>ORIGEM DO PRECO</t>
  </si>
  <si>
    <t>PRECO MEDIANO R$</t>
  </si>
  <si>
    <t xml:space="preserve">ABERTURA PARA ENCAIXE DE CUBA OU LAVATORIO EM BANCADA DE MARMORE/ GRANITO OU OUTRO TIPO DE PEDRA NATURAL                                                                                                                                                                                                                                                                                                                                                                                                  </t>
  </si>
  <si>
    <t xml:space="preserve">UN    </t>
  </si>
  <si>
    <t>CR</t>
  </si>
  <si>
    <t>163,48</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</si>
  <si>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</si>
  <si>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</si>
  <si>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</si>
  <si>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</si>
  <si>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</si>
  <si>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C </t>
  </si>
  <si>
    <t xml:space="preserve">ABRACADEIRA DE NYLON PARA AMARRACAO DE CABOS, COMPRIMENTO DE 390 X *4,6* MM                                                                                                                                                                                                                                                                                                                                                                                                                               </t>
  </si>
  <si>
    <t xml:space="preserve">ABRACADEIRA EM ACO PARA AMARRACAO DE ELETRODUTOS, TIPO D, COM 1 1/2" E CUNHA DE FIXACAO                                                                                                                                                                                                                                                                                                                                                                                                                   </t>
  </si>
  <si>
    <t>4,91</t>
  </si>
  <si>
    <t xml:space="preserve">ABRACADEIRA EM ACO PARA AMARRACAO DE ELETRODUTOS, TIPO D, COM 1 1/2" E PARAFUSO DE FIXACAO                                                                                                                                                                                                                                                                                                                                                                                                                </t>
  </si>
  <si>
    <t xml:space="preserve">ABRACADEIRA EM ACO PARA AMARRACAO DE ELETRODUTOS, TIPO D, COM 1 1/4" E CUNHA DE FIXACAO                                                                                                                                                                                                                                                                                                                                                                                                                   </t>
  </si>
  <si>
    <t>4,48</t>
  </si>
  <si>
    <t xml:space="preserve">ABRACADEIRA EM ACO PARA AMARRACAO DE ELETRODUTOS, TIPO D, COM 1 1/4" E PARAFUSO DE FIXACAO                                                                                                                                                                                                                                                                                                                                                                                                                </t>
  </si>
  <si>
    <t>4,79</t>
  </si>
  <si>
    <t xml:space="preserve">ABRACADEIRA EM ACO PARA AMARRACAO DE ELETRODUTOS, TIPO D, COM 1/2" E CUNHA DE FIXACAO                                                                                                                                                                                                                                                                                                                                                                                                                     </t>
  </si>
  <si>
    <t>2,36</t>
  </si>
  <si>
    <t xml:space="preserve">ABRACADEIRA EM ACO PARA AMARRACAO DE ELETRODUTOS, TIPO D, COM 1/2" E PARAFUSO DE FIXACAO                                                                                                                                                                                                                                                                                                                                                                                                                  </t>
  </si>
  <si>
    <t>2,42</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</si>
  <si>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</si>
  <si>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</si>
  <si>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</si>
  <si>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6,45</t>
  </si>
  <si>
    <t xml:space="preserve">ABRACADEIRA EM ACO PARA AMARRACAO DE ELETRODUTOS, TIPO D, COM 2 1/2" E PARAFUSO DE FIXACAO                                                                                                                                                                                                                                                                                                                                                                                                                </t>
  </si>
  <si>
    <t xml:space="preserve">ABRACADEIRA EM ACO PARA AMARRACAO DE ELETRODUTOS, TIPO D, COM 2" E CUNHA DE FIXACAO                                                                                                                                                                                                                                                                                                                                                                                                                       </t>
  </si>
  <si>
    <t>5,16</t>
  </si>
  <si>
    <t xml:space="preserve">ABRACADEIRA EM ACO PARA AMARRACAO DE ELETRODUTOS, TIPO D, COM 2" E PARAFUSO DE FIXACAO                                                                                                                                                                                                                                                                                                                                                                                                                    </t>
  </si>
  <si>
    <t>5,53</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</si>
  <si>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</si>
  <si>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</si>
  <si>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</si>
  <si>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</si>
  <si>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</si>
  <si>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</si>
  <si>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7,93</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</si>
  <si>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</si>
  <si>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</si>
  <si>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</si>
  <si>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27,48</t>
  </si>
  <si>
    <t xml:space="preserve">ABRACADEIRA EM ACO PARA AMARRACAO DE ELETRODUTOS, TIPO U SIMPLES, COM 1 1/2"                                                                                                                                                                                                                                                                                                                                                                                                                              </t>
  </si>
  <si>
    <t>1,99</t>
  </si>
  <si>
    <t xml:space="preserve">ABRACADEIRA EM ACO PARA AMARRACAO DE ELETRODUTOS, TIPO U SIMPLES, COM 1 1/4"                                                                                                                                                                                                                                                                                                                                                                                                                              </t>
  </si>
  <si>
    <t xml:space="preserve">ABRACADEIRA EM ACO PARA AMARRACAO DE ELETRODUTOS, TIPO U SIMPLES, COM 1/2"                                                                                                                                                                                                                                                                                                                                                                                                                                </t>
  </si>
  <si>
    <t>1,04</t>
  </si>
  <si>
    <t xml:space="preserve">ABRACADEIRA EM ACO PARA AMARRACAO DE ELETRODUTOS, TIPO U SIMPLES, COM 1"                                                                                                                                                                                                                                                                                                                                                                                                                                  </t>
  </si>
  <si>
    <t xml:space="preserve">ABRACADEIRA EM ACO PARA AMARRACAO DE ELETRODUTOS, TIPO U SIMPLES, COM 2 1/2"                                                                                                                                                                                                                                                                                                                                                                                                                              </t>
  </si>
  <si>
    <t>4,11</t>
  </si>
  <si>
    <t xml:space="preserve">ABRACADEIRA EM ACO PARA AMARRACAO DE ELETRODUTOS, TIPO U SIMPLES, COM 2"                                                                                                                                                                                                                                                                                                                                                                                                                                  </t>
  </si>
  <si>
    <t>2,95</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</si>
  <si>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</si>
  <si>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</si>
  <si>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</si>
  <si>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</si>
  <si>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7,90</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</si>
  <si>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</si>
  <si>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</si>
  <si>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</si>
  <si>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</si>
  <si>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</si>
  <si>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33,09</t>
  </si>
  <si>
    <t xml:space="preserve">ACABAMENTO SIMPLES/CONVENCIONAL PARA FORRO PVC, TIPO "U" OU "C", COR BRANCA, COMPRIMENTO 6 M                                                                                                                                                                                                                                                                                                                                                                                                              </t>
  </si>
  <si>
    <t>5,64</t>
  </si>
  <si>
    <t xml:space="preserve">ACESSORIO DE LIGACAO NAO ELETRICO PARA CARGAS EXPLOSIVAS, TUBO DE 6 M                                                                                                                                                                                                                                                                                                                                                                                                                                     </t>
  </si>
  <si>
    <t>AS</t>
  </si>
  <si>
    <t>104,86</t>
  </si>
  <si>
    <t xml:space="preserve">ACESSORIO INICIADOR NAO ELETRICO, TUBO DE 6 M, TEMPO DE RETARDO DE *160* MS                                                                                                                                                                                                                                                                                                                                                                                                                               </t>
  </si>
  <si>
    <t>97,60</t>
  </si>
  <si>
    <t xml:space="preserve">ACETILENO (RECARGA DE GAS ACETILENO PARA CILINDRO DE CONJUNTO OXICORTE GRANDE) NAO INCLUI TROCA/MANUTENCAO DO CILINDRO                                                                                                                                                                                                                                                                                                                                                                                    </t>
  </si>
  <si>
    <t>95,00</t>
  </si>
  <si>
    <t xml:space="preserve">ACIDO CLORIDRICO / ACIDO MURIATICO, DILUICAO 10% A 12% PARA USO EM LIMPEZA                                                                                                                                                                                                                                                                                                                                                                                                                                </t>
  </si>
  <si>
    <t>17,64</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</si>
  <si>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</si>
  <si>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</si>
  <si>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</si>
  <si>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</si>
  <si>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11,28</t>
  </si>
  <si>
    <t xml:space="preserve">ACO CA-25, 32,0 MM, BARRA DE TRANSFERENCIA                                                                                                                                                                                                                                                                                                                                                                                                                                                                </t>
  </si>
  <si>
    <t xml:space="preserve">ACO CA-25, 32,0 MM, VERGALHAO                                                                                                                                                                                                                                                                                                                                                                                                                                                                             </t>
  </si>
  <si>
    <t>10,43</t>
  </si>
  <si>
    <t xml:space="preserve">ACO CA-25, 6,3 MM OU 8,0 MM, VERGALHAO                                                                                                                                                                                                                                                                                                                                                                                                                                                                    </t>
  </si>
  <si>
    <t xml:space="preserve">ACO CA-50, 10,0 MM, OU 12,5 MM, OU 16,0 MM, OU 20,0 MM, DOBRADO E CORTADO                                                                                                                                                                                                                                                                                                                                                                                                                                 </t>
  </si>
  <si>
    <t>8,57</t>
  </si>
  <si>
    <t xml:space="preserve">ACO CA-50, 10,0 MM, VERGALHAO                                                                                                                                                                                                                                                                                                                                                                                                                                                                             </t>
  </si>
  <si>
    <t>8,61</t>
  </si>
  <si>
    <t xml:space="preserve">ACO CA-50, 12,5 MM OU 16,0 MM, VERGALHAO                                                                                                                                                                                                                                                                                                                                                                                                                                                                  </t>
  </si>
  <si>
    <t xml:space="preserve">ACO CA-50, 20,0 MM OU 25,0 MM, VERGALHAO                                                                                                                                                                                                                                                                                                                                                                                                                                                                  </t>
  </si>
  <si>
    <t xml:space="preserve">ACO CA-50, 32,0 MM, VERGALHAO                                                                                                                                                                                                                                                                                                                                                                                                                                                                             </t>
  </si>
  <si>
    <t>9,45</t>
  </si>
  <si>
    <t xml:space="preserve">ACO CA-50, 6,3 MM, DOBRADO E CORTADO                                                                                                                                                                                                                                                                                                                                                                                                                                                                      </t>
  </si>
  <si>
    <t>10,10</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</si>
  <si>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</si>
  <si>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</si>
  <si>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</si>
  <si>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</si>
  <si>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</si>
  <si>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</si>
  <si>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</si>
  <si>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</si>
  <si>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24,17</t>
  </si>
  <si>
    <t xml:space="preserve">ACOPLAMENTO RIGIDO EM FERRO FUNDIDO PARA SISTEMA DE TUBULACAO RANHURADA, DN 80 MM (3")                                                                                                                                                                                                                                                                                                                                                                                                                    </t>
  </si>
  <si>
    <t>27,12</t>
  </si>
  <si>
    <t xml:space="preserve">ADAPTADOR CPVC, ROSCAVEL, COM FLANGES E ANEL DE VEDACAO, 15 MM, CAIXA D'AGUA PARA AGUA QUENTE                                                                                                                                                                                                                                                                                                                                                                                                             </t>
  </si>
  <si>
    <t xml:space="preserve">ADAPTADOR CPVC, ROSCAVEL, COM FLANGES E ANEL DE VEDACAO, 22 MM, CAIXA D'AGUA PARA AGUA QUENTE                                                                                                                                                                                                                                                                                                                                                                                                             </t>
  </si>
  <si>
    <t>32,95</t>
  </si>
  <si>
    <t xml:space="preserve">ADAPTADOR CPVC, ROSCAVEL, COM FLANGES E ANEL DE VEDACAO, 28 MM, CAIXA D'AGUA PARA AGUA QUENTE                                                                                                                                                                                                                                                                                                                                                                                                             </t>
  </si>
  <si>
    <t>37,21</t>
  </si>
  <si>
    <t xml:space="preserve">ADAPTADOR CPVC, ROSCAVEL, COM FLANGES E ANEL DE VEDACAO, 35 MM, CAIXA D'AGUA PARA AGUA QUENTE                                                                                                                                                                                                                                                                                                                                                                                                             </t>
  </si>
  <si>
    <t>58,87</t>
  </si>
  <si>
    <t xml:space="preserve">ADAPTADOR CPVC, ROSCAVEL, COM FLANGES E ANEL DE VEDACAO, 42 MM, CAIXA D'AGUA PARA AGUA QUENTE                                                                                                                                                                                                                                                                                                                                                                                                             </t>
  </si>
  <si>
    <t xml:space="preserve">ADAPTADOR CPVC, ROSCAVEL, COM FLANGES E ANEL DE VEDACAO, 54 MM, CAIXA D'AGUA PARA AGUA QUENTE                                                                                                                                                                                                                                                                                                                                                                                                             </t>
  </si>
  <si>
    <t>92,35</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</si>
  <si>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</si>
  <si>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</si>
  <si>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</si>
  <si>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4,17</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</si>
  <si>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</si>
  <si>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</si>
  <si>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8,17</t>
  </si>
  <si>
    <t xml:space="preserve">ADAPTADOR EM LATAO, ENGATE RAPIDO 2 1/2" X ROSCA INTERNA 5 FIOS 2 1/2", PARA INSTALACAO PREDIAL DE COMBATE A INCENDIO                                                                                                                                                                                                                                                                                                                                                                                     </t>
  </si>
  <si>
    <t>100,32</t>
  </si>
  <si>
    <t xml:space="preserve">ADAPTADOR EM LATAO, ENGATE RAPIDO1 1/2" X ROSCA INTERNA 5 FIOS 2 1/2", PARA INSTALACAO PREDIAL DE COMBATE A INCENDIO                                                                                                                                                                                                                                                                                                                                                                                      </t>
  </si>
  <si>
    <t>78,51</t>
  </si>
  <si>
    <t xml:space="preserve">ADAPTADOR PVC PBA, BOLSA/ROSCA, JE, DN 100 / DE 110 MM                                                                                                                                                                                                                                                                                                                                                                                                                                                    </t>
  </si>
  <si>
    <t xml:space="preserve">ADAPTADOR PVC PBA, BOLSA/ROSCA, JE, DN 50 / DE 60 MM                                                                                                                                                                                                                                                                                                                                                                                                                                                      </t>
  </si>
  <si>
    <t>19,89</t>
  </si>
  <si>
    <t xml:space="preserve">ADAPTADOR PVC PBA, BOLSA/ROSCA, JE, DN 75 / DE 85 MM                                                                                                                                                                                                                                                                                                                                                                                                                                                      </t>
  </si>
  <si>
    <t xml:space="preserve">ADAPTADOR PVC PBA, PONTA/ROSCA, JE, DN 50 / DE 60 MM                                                                                                                                                                                                                                                                                                                                                                                                                                                      </t>
  </si>
  <si>
    <t xml:space="preserve">ADAPTADOR PVC PBA, PONTA/ROSCA, JE, DN 75 / DE 85 MM                                                                                                                                                                                                                                                                                                                                                                                                                                                      </t>
  </si>
  <si>
    <t>50,99</t>
  </si>
  <si>
    <t xml:space="preserve">ADAPTADOR PVC SOLDAVEL CURTO COM BOLSA E ROSCA, 110 MM X 4", PARA AGUA FRIA                                                                                                                                                                                                                                                                                                                                                                                                                               </t>
  </si>
  <si>
    <t>45,10</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</si>
  <si>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</si>
  <si>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</si>
  <si>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</si>
  <si>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1,87</t>
  </si>
  <si>
    <t xml:space="preserve">ADAPTADOR PVC SOLDAVEL CURTO COM BOLSA E ROSCA, 40 MM X 1 1/2", PARA AGUA FRIA                                                                                                                                                                                                                                                                                                                                                                                                                            </t>
  </si>
  <si>
    <t>6,49</t>
  </si>
  <si>
    <t xml:space="preserve">ADAPTADOR PVC SOLDAVEL CURTO COM BOLSA E ROSCA, 40 MM X 1 1/4", PARA AGUA FRIA                                                                                                                                                                                                                                                                                                                                                                                                                            </t>
  </si>
  <si>
    <t>3,86</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</si>
  <si>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</si>
  <si>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</si>
  <si>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</si>
  <si>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11,65</t>
  </si>
  <si>
    <t xml:space="preserve">ADAPTADOR PVC SOLDAVEL CURTO COM BOLSA E ROSCA, 75 MM X 2 1/2", PARA AGUA FRIA                                                                                                                                                                                                                                                                                                                                                                                                                            </t>
  </si>
  <si>
    <t xml:space="preserve">ADAPTADOR PVC SOLDAVEL CURTO COM BOLSA E ROSCA, 85 MM X 3", PARA AGUA FRIA                                                                                                                                                                                                                                                                                                                                                                                                                                </t>
  </si>
  <si>
    <t>27,94</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</si>
  <si>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</si>
  <si>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</si>
  <si>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</si>
  <si>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</si>
  <si>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28,93</t>
  </si>
  <si>
    <t xml:space="preserve">ADAPTADOR PVC SOLDAVEL, COM FLANGE E ANEL DE VEDACAO, 50 MM X 1 1/2", PARA CAIXA D'AGUA                                                                                                                                                                                                                                                                                                                                                                                                                   </t>
  </si>
  <si>
    <t>27,34</t>
  </si>
  <si>
    <t xml:space="preserve">ADAPTADOR PVC, COM REGISTRO, PARA PEAD, 20 MM X 3/4", PARA LIGACAO PREDIAL DE AGUA                                                                                                                                                                                                                                                                                                                                                                                                                        </t>
  </si>
  <si>
    <t xml:space="preserve">ADAPTADOR PVC, ROSCAVEL, COM FLANGES E ANEL DE VEDACAO, 1 1/2", PARA CAIXA D'AGUA                                                                                                                                                                                                                                                                                                                                                                                                                         </t>
  </si>
  <si>
    <t>52,44</t>
  </si>
  <si>
    <t xml:space="preserve">ADAPTADOR PVC, ROSCAVEL, COM FLANGES E ANEL DE VEDACAO, 1/2", PARA CAIXA D'AGUA                                                                                                                                                                                                                                                                                                                                                                                                                           </t>
  </si>
  <si>
    <t xml:space="preserve">ADAPTADOR PVC, ROSCAVEL, COM FLANGES E ANEL DE VEDACAO, 1", PARA CAIXA D'AGUA                                                                                                                                                                                                                                                                                                                                                                                                                             </t>
  </si>
  <si>
    <t>32,38</t>
  </si>
  <si>
    <t xml:space="preserve">ADAPTADOR PVC, ROSCAVEL, COM FLANGES E ANEL DE VEDACAO, 3/4", PARA CAIXA D'AGUA                                                                                                                                                                                                                                                                                                                                                                                                                           </t>
  </si>
  <si>
    <t xml:space="preserve">ADAPTADOR PVC, SOLDAVEL, COM FLANGES E ANEL DE VEDACAO, 60 MM X 2", PARA CAIXA D'AGUA                                                                                                                                                                                                                                                                                                                                                                                                                     </t>
  </si>
  <si>
    <t>47,77</t>
  </si>
  <si>
    <t xml:space="preserve">ADAPTADOR PVC, SOLDAVEL, COM FLANGES LIVRES, 110 MM X 4", PARA CAIXA D'AGUA                                                                                                                                                                                                                                                                                                                                                                                                                               </t>
  </si>
  <si>
    <t>278,51</t>
  </si>
  <si>
    <t xml:space="preserve">ADAPTADOR PVC, SOLDAVEL, COM FLANGES LIVRES, 75 MM X 2 1/2", PARA CAIXA D'AGUA                                                                                                                                                                                                                                                                                                                                                                                                                            </t>
  </si>
  <si>
    <t>222,66</t>
  </si>
  <si>
    <t xml:space="preserve">ADAPTADOR PVC, SOLDAVEL, COM FLANGES LIVRES, 85 MM X 3", PARA CAIXA D'AGUA                                                                                                                                                                                                                                                                                                                                                                                                                                </t>
  </si>
  <si>
    <t>318,34</t>
  </si>
  <si>
    <t xml:space="preserve">ADAPTADOR PVC, SOLDAVEL, LONGO, COM FLANGE LIVRE, 110 MM X 4", PARA CAIXA D'AGUA                                                                                                                                                                                                                                                                                                                                                                                                                          </t>
  </si>
  <si>
    <t>402,55</t>
  </si>
  <si>
    <t xml:space="preserve">ADAPTADOR PVC, SOLDAVEL, LONGO, COM FLANGE LIVRE, 32 MM X 1", PARA CAIXA D'AGUA                                                                                                                                                                                                                                                                                                                                                                                                                           </t>
  </si>
  <si>
    <t>11,31</t>
  </si>
  <si>
    <t xml:space="preserve">ADAPTADOR PVC, SOLDAVEL, LONGO, COM FLANGE LIVRE, 75 MM X 2 1/2", PARA CAIXA D'AGUA                                                                                                                                                                                                                                                                                                                                                                                                                       </t>
  </si>
  <si>
    <t>211,84</t>
  </si>
  <si>
    <t xml:space="preserve">ADAPTADOR PVC, SOLDAVEL, LONGO, COM FLANGE LIVRE, 85 MM X 3", PARA CAIXA D'AGUA                                                                                                                                                                                                                                                                                                                                                                                                                           </t>
  </si>
  <si>
    <t>300,18</t>
  </si>
  <si>
    <t xml:space="preserve">ADESIVO / COLA DE CONTATO LIQUIDO, A BASE DE RESINAS, PARA COLAGEM DE ESPUMA PARA ISOLAMENTO TERMICO FLEXIVEL                                                                                                                                                                                                                                                                                                                                                                                             </t>
  </si>
  <si>
    <t>183,14</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</si>
  <si>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</si>
  <si>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</si>
  <si>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</si>
  <si>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172,77</t>
  </si>
  <si>
    <t xml:space="preserve">ADESIVO ESTRUTURAL A BASE DE RESINA EPOXI, BICOMPONENTE, FLUIDO                                                                                                                                                                                                                                                                                                                                                                                                                                           </t>
  </si>
  <si>
    <t>61,51</t>
  </si>
  <si>
    <t xml:space="preserve">ADESIVO ESTRUTURAL A BASE DE RESINA EPOXI, BICOMPONENTE, PASTOSO (TIXOTROPICO)                                                                                                                                                                                                                                                                                                                                                                                                                            </t>
  </si>
  <si>
    <t>52,61</t>
  </si>
  <si>
    <t xml:space="preserve">ADESIVO PARA TUBOS CPVC, *75* G                                                                                                                                                                                                                                                                                                                                                                                                                                                                           </t>
  </si>
  <si>
    <t>36,10</t>
  </si>
  <si>
    <t xml:space="preserve">ADESIVO PLASTICO PARA PVC, BISNAGA COM 75 GR                                                                                                                                                                                                                                                                                                                                                                                                                                                              </t>
  </si>
  <si>
    <t>9,15</t>
  </si>
  <si>
    <t xml:space="preserve">ADESIVO PLASTICO PARA PVC, FRASCO COM *850* GR                                                                                                                                                                                                                                                                                                                                                                                                                                                            </t>
  </si>
  <si>
    <t>70,40</t>
  </si>
  <si>
    <t xml:space="preserve">ADESIVO PLASTICO PARA PVC, FRASCO COM 175 GR                                                                                                                                                                                                                                                                                                                                                                                                                                                              </t>
  </si>
  <si>
    <t>22,98</t>
  </si>
  <si>
    <t xml:space="preserve">ADITIVO ACELERADOR DE PEGA E ENDURECIMENTO PARA ARGAMASSAS E CONCRETOS, LIQUIDO E ISENTO DE CLORETOS                                                                                                                                                                                                                                                                                                                                                                                                      </t>
  </si>
  <si>
    <t xml:space="preserve">ADITIVO ADESIVO LIQUIDO PARA ARGAMASSAS DE REVESTIMENTOS CIMENTICIOS                                                                                                                                                                                                                                                                                                                                                                                                                                      </t>
  </si>
  <si>
    <t>20,26</t>
  </si>
  <si>
    <t xml:space="preserve">ADITIVO IMPERMEABILIZANTE CRISTALIZANTE PARA CONCRETO                                                                                                                                                                                                                                                                                                                                                                                                                                                     </t>
  </si>
  <si>
    <t xml:space="preserve">ADITIVO IMPERMEABILIZANTE DE PEGA NORMAL PARA ARGAMASSAS E CONCRETOS SEM ARMACAO, LIQUIDO E ISENTO DE CLORETOS                                                                                                                                                                                                                                                                                                                                                                                            </t>
  </si>
  <si>
    <t>8,30</t>
  </si>
  <si>
    <t xml:space="preserve">ADITIVO IMPERMEABILIZANTE DE PEGA ULTRARRAPIDA, LIQUIDO E ISENTO DE CLORETOS                                                                                                                                                                                                                                                                                                                                                                                                                              </t>
  </si>
  <si>
    <t>19,81</t>
  </si>
  <si>
    <t xml:space="preserve">ADITIVO LIQUIDO INCORPORADOR DE AR PARA CONCRETO E ARGAMASSA, LIQUIDO E ISENTO DE CLORETOS                                                                                                                                                                                                                                                                                                                                                                                                                </t>
  </si>
  <si>
    <t xml:space="preserve">ADITIVO PLASTIFICANTE E ESTABILIZADOR PARA ARGAMASSAS DE ASSENTAMENTO E REBOCO, LIQUIDO E ISENTO DE CLORETOS                                                                                                                                                                                                                                                                                                                                                                                              </t>
  </si>
  <si>
    <t>9,19</t>
  </si>
  <si>
    <t xml:space="preserve">ADITIVO PLASTIFICANTE RETARDADOR DE PEGA E REDUTOR DE AGUA PARA CONCRETO, LIQUIDO E ISENTO DE CLORETOS                                                                                                                                                                                                                                                                                                                                                                                                    </t>
  </si>
  <si>
    <t>8,53</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</si>
  <si>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</si>
  <si>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</si>
  <si>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4.791,93</t>
  </si>
  <si>
    <t xml:space="preserve">ADUELA/ GALERIA PRE-MOLDADA DE CONCRETO ARMADO, SECAO RETANGULAR INTERNA DE 2,00 X 2,00 M (L X A), MISULA DE 20 X 20 CM, C = 1,00 M, ESPESSURA MIN = 15 CM, TB-45 E FCK DO CONCRETO = 30 MPA                                                                                                                                                                                                                                                                                                              </t>
  </si>
  <si>
    <t>6.002,01</t>
  </si>
  <si>
    <t xml:space="preserve">ADUELA/ GALERIA PRE-MOLDADA DE CONCRETO ARMADO, SECAO RETANGULAR INTERNA DE 2,50 X 2,50 M (L X A), MISULA DE 20 X 20 CM, C = 1,00 M, ESPESSURA MIN = 15 CM, TB-45 E FCK DO CONCRETO = 30 MPA                                                                                                                                                                                                                                                                                                              </t>
  </si>
  <si>
    <t>8.131,76</t>
  </si>
  <si>
    <t xml:space="preserve">ADUELA/ GALERIA PRE-MOLDADA DE CONCRETO ARMADO, SECAO RETANGULAR INTERNA DE 3,00 X 3,00 M (L X A), MISULA DE 20 X 20 CM, C = 1.00 M, ESPESSURA MIN = 20 CM, TB-45 E FCK DO CONCRETO = 30 MPA                                                                                                                                                                                                                                                                                                              </t>
  </si>
  <si>
    <t>9.644,36</t>
  </si>
  <si>
    <t xml:space="preserve">AFASTADOR PARA TELHA DE FIBROCIMENTO CANALETE 90 OU KALHETAO                                                                                                                                                                                                                                                                                                                                                                                                                                              </t>
  </si>
  <si>
    <t xml:space="preserve">AGENTE DE CURA, PROTETOR DA EVAPORACAO DA AGUA DE HIDRATACAO DO CONCRETO                                                                                                                                                                                                                                                                                                                                                                                                                                  </t>
  </si>
  <si>
    <t xml:space="preserve">AGREGADO RECICLADO, TIPO RACHAO RECICLADO CINZA, CLASSE A                                                                                                                                                                                                                                                                                                                                                                                                                                                 </t>
  </si>
  <si>
    <t>60,00</t>
  </si>
  <si>
    <t xml:space="preserve">AJUDANTE DE ARMADOR (HORISTA)                                                                                                                                                                                                                                                                                                                                                                                                                                                                             </t>
  </si>
  <si>
    <t xml:space="preserve">AJUDANTE DE ARMADOR (MENSALISTA)                                                                                                                                                                                                                                                                                                                                                                                                                                                                          </t>
  </si>
  <si>
    <t xml:space="preserve">MES   </t>
  </si>
  <si>
    <t>3.767,59</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</si>
  <si>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</si>
  <si>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</si>
  <si>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</si>
  <si>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</si>
  <si>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</si>
  <si>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21,84</t>
  </si>
  <si>
    <t xml:space="preserve">AJUDANTE DE OPERACAO EM GERAL (MENSALISTA)                                                                                                                                                                                                                                                                                                                                                                                                                                                                </t>
  </si>
  <si>
    <t>3.829,46</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</si>
  <si>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</si>
  <si>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</si>
  <si>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</si>
  <si>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</si>
  <si>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</si>
  <si>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</si>
  <si>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</si>
  <si>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11,14</t>
  </si>
  <si>
    <t xml:space="preserve">ALCA PREFORMADA DE DISTRIBUICAO, EM ACO GALVANIZADO, PARA CABO DE ALUMINIO DIAMETRO 16 A 25 MM                                                                                                                                                                                                                                                                                                                                                                                                            </t>
  </si>
  <si>
    <t>5,25</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</si>
  <si>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</si>
  <si>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</si>
  <si>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</si>
  <si>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3,01</t>
  </si>
  <si>
    <t xml:space="preserve">ALICATE DE CORTE DIAGONAL 6" COM ISOLAMENTO                                                                                                                                                                                                                                                                                                                                                                                                                                                               </t>
  </si>
  <si>
    <t>63,77</t>
  </si>
  <si>
    <t xml:space="preserve">ALICATE DE CRIMPAR RJ11, RJ12 E RJ45, COM CATRACA                                                                                                                                                                                                                                                                                                                                                                                                                                                         </t>
  </si>
  <si>
    <t>174,02</t>
  </si>
  <si>
    <t xml:space="preserve">ALICATE DE PRESSAO PARA SOLDA DE CHAPA 18"                                                                                                                                                                                                                                                                                                                                                                                                                                                                </t>
  </si>
  <si>
    <t>187,11</t>
  </si>
  <si>
    <t xml:space="preserve">ALICATE DE PRESSAO 11" PARA SOLDA, TIPO C                                                                                                                                                                                                                                                                                                                                                                                                                                                                 </t>
  </si>
  <si>
    <t>105,28</t>
  </si>
  <si>
    <t xml:space="preserve">ALICATE DE PRESSAO 11" PARA SOLDA, TIPO U                                                                                                                                                                                                                                                                                                                                                                                                                                                                 </t>
  </si>
  <si>
    <t xml:space="preserve">ALICATE PARA ANEIS DE PISTAO, CAPACIDADE *50* A 100 MM                                                                                                                                                                                                                                                                                                                                                                                                                                                    </t>
  </si>
  <si>
    <t>150,45</t>
  </si>
  <si>
    <t xml:space="preserve">ALIMENTACAO - MENSALISTA (COLETADO CAIXA - ENCARGOS COMPLEMENTARES)                                                                                                                                                                                                                                                                                                                                                                                                                                       </t>
  </si>
  <si>
    <t>738,47</t>
  </si>
  <si>
    <t xml:space="preserve">ALISADORA DE CONCRETO COM MOTOR A GASOLINA DE 5,5 HP, PESO COM MOTOR DE 78 KG, 4 PAS                                                                                                                                                                                                                                                                                                                                                                                                                      </t>
  </si>
  <si>
    <t>8.601,60</t>
  </si>
  <si>
    <t xml:space="preserve">ALMOXARIFE (HORISTA)                                                                                                                                                                                                                                                                                                                                                                                                                                                                                      </t>
  </si>
  <si>
    <t xml:space="preserve">ALMOXARIFE (MENSALISTA)                                                                                                                                                                                                                                                                                                                                                                                                                                                                                   </t>
  </si>
  <si>
    <t>5.800,71</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</si>
  <si>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</si>
  <si>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</si>
  <si>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</si>
  <si>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2,99</t>
  </si>
  <si>
    <t xml:space="preserve">ANEL BORRACHA PARA TUBO ESGOTO PREDIAL, DN 50 MM (NBR 5688)                                                                                                                                                                                                                                                                                                                                                                                                                                               </t>
  </si>
  <si>
    <t>1,69</t>
  </si>
  <si>
    <t xml:space="preserve">ANEL BORRACHA PARA TUBO ESGOTO PREDIAL, DN 75 MM (NBR 5688)                                                                                                                                                                                                                                                                                                                                                                                                                                               </t>
  </si>
  <si>
    <t xml:space="preserve">ANEL BORRACHA, DN 100 MM, PARA TUBO SERIE REFORCADA ESGOTO PREDIAL                                                                                                                                                                                                                                                                                                                                                                                                                                        </t>
  </si>
  <si>
    <t xml:space="preserve">ANEL BORRACHA, DN 150 MM, PARA TUBO SERIE REFORCADA ESGOTO PREDIAL                                                                                                                                                                                                                                                                                                                                                                                                                                        </t>
  </si>
  <si>
    <t>12,13</t>
  </si>
  <si>
    <t xml:space="preserve">ANEL BORRACHA, DN 50 MM, PARA TUBO SERIE REFORCADA ESGOTO PREDIAL                                                                                                                                                                                                                                                                                                                                                                                                                                         </t>
  </si>
  <si>
    <t xml:space="preserve">ANEL BORRACHA, DN 75 MM, PARA TUBO SERIE REFORCADA ESGOTO PREDIAL                                                                                                                                                                                                                                                                                                                                                                                                                                         </t>
  </si>
  <si>
    <t>2,69</t>
  </si>
  <si>
    <t xml:space="preserve">ANEL BORRACHA, PARA TUBO PVC DEFOFO, DN 100 MM (NBR 7665)                                                                                                                                                                                                                                                                                                                                                                                                                                                 </t>
  </si>
  <si>
    <t>10,01</t>
  </si>
  <si>
    <t xml:space="preserve">ANEL BORRACHA, PARA TUBO PVC DEFOFO, DN 150 MM (NBR 7665)                                                                                                                                                                                                                                                                                                                                                                                                                                                 </t>
  </si>
  <si>
    <t xml:space="preserve">ANEL BORRACHA, PARA TUBO PVC DEFOFO, DN 200 MM (NBR 7665)                                                                                                                                                                                                                                                                                                                                                                                                                                                 </t>
  </si>
  <si>
    <t xml:space="preserve">ANEL BORRACHA, PARA TUBO PVC, REDE COLETOR ESGOTO, DN 100 MM (NBR 7362)                                                                                                                                                                                                                                                                                                                                                                                                                                   </t>
  </si>
  <si>
    <t>3,31</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</si>
  <si>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</si>
  <si>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</si>
  <si>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</si>
  <si>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39,92</t>
  </si>
  <si>
    <t xml:space="preserve">ANEL BORRACHA, PARA TUBO PVC, REDE COLETOR ESGOTO, DN 350 MM (NBR 7362)                                                                                                                                                                                                                                                                                                                                                                                                                                   </t>
  </si>
  <si>
    <t>65,40</t>
  </si>
  <si>
    <t xml:space="preserve">ANEL BORRACHA, PARA TUBO PVC, REDE COLETOR ESGOTO, DN 400 MM (NBR 7362)                                                                                                                                                                                                                                                                                                                                                                                                                                   </t>
  </si>
  <si>
    <t>90,64</t>
  </si>
  <si>
    <t xml:space="preserve">ANEL BORRACHA, PARA TUBO/CONEXAO PVC PBA, DN 100 MM, PARA REDE AGUA                                                                                                                                                                                                                                                                                                                                                                                                                                       </t>
  </si>
  <si>
    <t xml:space="preserve">ANEL BORRACHA, PARA TUBO/CONEXAO PVC PBA, DN 50 MM, PARA REDE AGUA                                                                                                                                                                                                                                                                                                                                                                                                                                        </t>
  </si>
  <si>
    <t xml:space="preserve">ANEL BORRACHA, PARA TUBO/CONEXAO PVC PBA, DN 60 MM, PARA REDE AGUA                                                                                                                                                                                                                                                                                                                                                                                                                                        </t>
  </si>
  <si>
    <t>4,27</t>
  </si>
  <si>
    <t xml:space="preserve">ANEL BORRACHA, PARA TUBO/CONEXAO PVC PBA, DN 75 MM, PARA REDE AGUA                                                                                                                                                                                                                                                                                                                                                                                                                                        </t>
  </si>
  <si>
    <t xml:space="preserve">ANEL BORRACHA, PARA TUBO, PVC REDE COLETOR ESGOTO, DN 300 MM (NBR 7362)                                                                                                                                                                                                                                                                                                                                                                                                                                   </t>
  </si>
  <si>
    <t>89,11</t>
  </si>
  <si>
    <t xml:space="preserve">ANEL DE BORRACHA PARA VEDACAO DE DUTO PEAD CORRUGADO PARA ELETRICA, DN 1 1/2" (NBR 15715)                                                                                                                                                                                                                                                                                                                                                                                                                 </t>
  </si>
  <si>
    <t>2,93</t>
  </si>
  <si>
    <t xml:space="preserve">ANEL DE BORRACHA PARA VEDACAO DE DUTO PEAD CORRUGADO PARA ELETRICA, DN 1 1/4" (NBR 15715)                                                                                                                                                                                                                                                                                                                                                                                                                 </t>
  </si>
  <si>
    <t xml:space="preserve">ANEL DE BORRACHA PARA VEDACAO DE DUTO PEAD CORRUGADO PARA ELETRICA, DN 2" (NBR 15715)                                                                                                                                                                                                                                                                                                                                                                                                                     </t>
  </si>
  <si>
    <t>3,45</t>
  </si>
  <si>
    <t xml:space="preserve">ANEL DE BORRACHA PARA VEDACAO DE DUTO PEAD CORRUGADO PARA ELETRICA, DN 3" (NBR 15715)                                                                                                                                                                                                                                                                                                                                                                                                                     </t>
  </si>
  <si>
    <t>5,34</t>
  </si>
  <si>
    <t xml:space="preserve">ANEL DE BORRACHA PARA VEDACAO DE DUTO PEAD CORRUGADO PARA ELETRICA, DN 4" (NBR 15715)                                                                                                                                                                                                                                                                                                                                                                                                                     </t>
  </si>
  <si>
    <t>5,86</t>
  </si>
  <si>
    <t xml:space="preserve">ANEL DE CONCRETO ARMADO COM FUNDO, PARA FOSSA E POCO 1,50 X *0,50* M                                                                                                                                                                                                                                                                                                                                                                                                                                      </t>
  </si>
  <si>
    <t>889,02</t>
  </si>
  <si>
    <t xml:space="preserve">ANEL DE CONCRETO ARMADO COM FUNDO, PARA FOSSA E POCO 2,00 X *0,50* M                                                                                                                                                                                                                                                                                                                                                                                                                                      </t>
  </si>
  <si>
    <t>1.401,27</t>
  </si>
  <si>
    <t xml:space="preserve">ANEL DE CONCRETO ARMADO COM FUNDO, PARA FOSSA E POCO 2,50 X *0,50* M                                                                                                                                                                                                                                                                                                                                                                                                                                      </t>
  </si>
  <si>
    <t>1.967,59</t>
  </si>
  <si>
    <t xml:space="preserve">ANEL DE CONCRETO ARMADO, COM FUROS/DRENO PARA SUMIDOURO, D = 0,80 M, H = 0,50 M                                                                                                                                                                                                                                                                                                                                                                                                                           </t>
  </si>
  <si>
    <t>183,93</t>
  </si>
  <si>
    <t xml:space="preserve">ANEL DE CONCRETO ARMADO, COM FUROS/DRENO PARA SUMIDOURO, D = 1,00 M, H = 0,50M                                                                                                                                                                                                                                                                                                                                                                                                                            </t>
  </si>
  <si>
    <t>239,59</t>
  </si>
  <si>
    <t xml:space="preserve">ANEL DE CONCRETO ARMADO, COM FUROS/DRENO PARA SUMIDOURO, D = 1,50 M, H = 0,50 M                                                                                                                                                                                                                                                                                                                                                                                                                           </t>
  </si>
  <si>
    <t>579,63</t>
  </si>
  <si>
    <t xml:space="preserve">ANEL DE DISTRIBUICAO EM ACO GALVANIZADO PARA FIO FE-160                                                                                                                                                                                                                                                                                                                                                                                                                                                   </t>
  </si>
  <si>
    <t xml:space="preserve">ANEL DE EXPANSAO EM COBRE, ENGATE RAPIDO 1 1/2", PARA EMPATACAO MANGUEIRA DE COMBATE A INCENDIO PREDIAL                                                                                                                                                                                                                                                                                                                                                                                                   </t>
  </si>
  <si>
    <t>15,73</t>
  </si>
  <si>
    <t xml:space="preserve">ANEL DE EXPANSAO EM COBRE, ENGATE RAPIDO 2 1/2", PARA EMPATACAO MANGUEIRA DE COMBATE A INCENDIO PREDIAL                                                                                                                                                                                                                                                                                                                                                                                                   </t>
  </si>
  <si>
    <t xml:space="preserve">ANEL DE VEDACAO/JUNTA ELASTICA, H = *16* MM, PARA TUBO DE CONCRETO, DN 300 MM                                                                                                                                                                                                                                                                                                                                                                                                                             </t>
  </si>
  <si>
    <t>21,99</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</si>
  <si>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</si>
  <si>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</si>
  <si>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</si>
  <si>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37,13</t>
  </si>
  <si>
    <t xml:space="preserve">ANEL DE VEDACAO/JUNTA ELASTICA, H = *18* MM, PARA TUBO DE CONCRETO, DN 700 MM                                                                                                                                                                                                                                                                                                                                                                                                                             </t>
  </si>
  <si>
    <t>50,62</t>
  </si>
  <si>
    <t xml:space="preserve">ANEL DE VEDACAO/JUNTA ELASTICA, H = *19* MM, PARA TUBO DE CONCRETO, DN 800 MM                                                                                                                                                                                                                                                                                                                                                                                                                             </t>
  </si>
  <si>
    <t>62,37</t>
  </si>
  <si>
    <t xml:space="preserve">ANEL DE VEDACAO/JUNTA ELASTICA, H = *19* MM, PARA TUBO DE CONCRETO, DN 900 MM                                                                                                                                                                                                                                                                                                                                                                                                                             </t>
  </si>
  <si>
    <t>72,35</t>
  </si>
  <si>
    <t xml:space="preserve">ANEL DE VEDACAO/JUNTA ELASTICA, H = *21* MM, PARA TUBO DE CONCRETO, DN 1000 MM                                                                                                                                                                                                                                                                                                                                                                                                                            </t>
  </si>
  <si>
    <t>90,91</t>
  </si>
  <si>
    <t xml:space="preserve">ANEL DE VEDACAO, PVC FLEXIVEL, 100 MM, PARA SAIDA DE BACIA / VASO SANITARIO                                                                                                                                                                                                                                                                                                                                                                                                                               </t>
  </si>
  <si>
    <t>15,64</t>
  </si>
  <si>
    <t xml:space="preserve">ANEL EM CONCRETO ARMADO, LISO, PARA FOSSAS SEPTICAS E SUMIDOUROS, COM FUNDO, DIAMETRO INTERNO DE 1,20 M E ALTURA DE 0,50 M                                                                                                                                                                                                                                                                                                                                                                                </t>
  </si>
  <si>
    <t>744,85</t>
  </si>
  <si>
    <t xml:space="preserve">ANEL EM CONCRETO ARMADO, LISO, PARA FOSSAS SEPTICAS E SUMIDOUROS, COM FUNDO, DIAMETRO INTERNO DE 3,00 M E ALTURA DE 0,50 M                                                                                                                                                                                                                                                                                                                                                                                </t>
  </si>
  <si>
    <t>2.569,00</t>
  </si>
  <si>
    <t xml:space="preserve">ANEL EM CONCRETO ARMADO, LISO, PARA FOSSAS SEPTICAS E SUMIDOUROS, SEM FUNDO, DIAMETRO INTERNO DE 2,00 M E ALTURA DE 0,50 M                                                                                                                                                                                                                                                                                                                                                                                </t>
  </si>
  <si>
    <t>900,91</t>
  </si>
  <si>
    <t xml:space="preserve">ANEL EM CONCRETO ARMADO, LISO, PARA FOSSAS SEPTICAS E SUMIDOUROS, SEM FUNDO, DIAMETRO INTERNO DE 2,50 M E ALTURA DE 0,50 M                                                                                                                                                                                                                                                                                                                                                                                </t>
  </si>
  <si>
    <t>1.210,08</t>
  </si>
  <si>
    <t xml:space="preserve">ANEL EM CONCRETO ARMADO, LISO, PARA FOSSAS SEPTICAS E SUMIDOUROS, SEM FUNDO, DIAMETRO INTERNO DE 3,00 M E ALTURA DE 0,50 M                                                                                                                                                                                                                                                                                                                                                                                </t>
  </si>
  <si>
    <t>1.694,11</t>
  </si>
  <si>
    <t xml:space="preserve">ANEL EM CONCRETO ARMADO, LISO, PARA POCOS DE INSPECAO, COM FUNDO, DIAMETRO INTERNO DE 0,60 M E ALTURA DE 0,50 M                                                                                                                                                                                                                                                                                                                                                                                           </t>
  </si>
  <si>
    <t>217,81</t>
  </si>
  <si>
    <t xml:space="preserve">ANEL EM CONCRETO ARMADO, LISO, PARA POCOS DE INSPECAO, SEM FUNDO, DIAMETRO INTERNO DE 0,60 M E ALTURA DE 0,20 M                                                                                                                                                                                                                                                                                                                                                                                           </t>
  </si>
  <si>
    <t>101,64</t>
  </si>
  <si>
    <t xml:space="preserve">ANEL EM CONCRETO ARMADO, LISO, PARA POCOS DE INSPECAO, SEM FUNDO, DIAMETRO INTERNO DE 0,60 M E ALTURA DE 0,50 M                                                                                                                                                                                                                                                                                                                                                                                           </t>
  </si>
  <si>
    <t>156,76</t>
  </si>
  <si>
    <t xml:space="preserve">ANEL EM CONCRETO ARMADO, LISO, PARA POCOS DE VISITA, POCOS DE INSPECAO, FOSSAS SEPTICAS E SUMIDOUROS, COM FUNDO, DIAMETRO INTERNO DE 1,20 M E ALTURA DE 0,75 M                                                                                                                                                                                                                                                                                                                                            </t>
  </si>
  <si>
    <t>526,38</t>
  </si>
  <si>
    <t xml:space="preserve">ANEL EM CONCRETO ARMADO, LISO, PARA POCOS DE VISITA, POCOS DE INSPECAO, FOSSAS SEPTICAS E SUMIDOUROS, SEM FUNDO, DIAMETRO INTERNO DE 1,20 M E ALTURA DE 0,50 M                                                                                                                                                                                                                                                                                                                                            </t>
  </si>
  <si>
    <t>375,56</t>
  </si>
  <si>
    <t xml:space="preserve">ANEL EM CONCRETO ARMADO, LISO, PARA POCOS DE VISITAS, POCOS DE INSPECAO, FOSSAS SEPTICAS E SUMIDOUROS, COM FUNDO, DIAMETRO INTERNO DE 0,80 M E ALTURA DE 0,50 M                                                                                                                                                                                                                                                                                                                                           </t>
  </si>
  <si>
    <t>290,42</t>
  </si>
  <si>
    <t xml:space="preserve">ANEL EM CONCRETO ARMADO, LISO, PARA POCOS DE VISITAS, POCOS DE INSPECAO, FOSSAS SEPTICAS E SUMIDOUROS, COM FUNDO, DIAMETRO INTERNO DE 1,00 M E ALTURA DE 0,50 M                                                                                                                                                                                                                                                                                                                                           </t>
  </si>
  <si>
    <t>381,17</t>
  </si>
  <si>
    <t xml:space="preserve">ANEL EM CONCRETO ARMADO, LISO, PARA POCOS DE VISITAS, POCOS DE INSPECAO, FOSSAS SEPTICAS E SUMIDOUROS, SEM FUNDO, DIAMETRO INTERNO DE 0,80 M E ALTURA DE 0,50 M                                                                                                                                                                                                                                                                                                                                           </t>
  </si>
  <si>
    <t>205,71</t>
  </si>
  <si>
    <t xml:space="preserve">ANEL EM CONCRETO ARMADO, LISO, PARA POCOS DE VISITAS, POCOS DE INSPECAO, FOSSAS SEPTICAS E SUMIDOUROS, SEM FUNDO, DIAMETRO INTERNO DE 1,00 M E ALTURA DE 0,50 M                                                                                                                                                                                                                                                                                                                                           </t>
  </si>
  <si>
    <t>276,67</t>
  </si>
  <si>
    <t xml:space="preserve">ANEL EM CONCRETO ARMADO, LISO, PARA, POCOS DE VISITA, POCOS DE INSPECAO, FOSSAS SEPTICAS E SUMIDOUROS, COM FUNDO, DIAMETRO INTERNO DE 1,50 M E ALTURA DE 1,00 M                                                                                                                                                                                                                                                                                                                                           </t>
  </si>
  <si>
    <t>726,05</t>
  </si>
  <si>
    <t xml:space="preserve">ANEL EM CONCRETO ARMADO, LISO, PARA, POCOS DE VISITA, POCOS DE INSPECAO, FOSSAS SEPTICAS E SUMIDOUROS, SEM FUNDO, DIAMETRO INTERNO DE 1,50 M E ALTURA DE 0,50 M                                                                                                                                                                                                                                                                                                                                           </t>
  </si>
  <si>
    <t>519,46</t>
  </si>
  <si>
    <t xml:space="preserve">ANEL EM CONCRETO ARMADO, PERFURADO, PARA FOSSAS SEPTICAS E SUMIDOUROS, SEM FUNDO, DIAMETRO INTERNO DE 1,20 M E ALTURA DE 0,50 M                                                                                                                                                                                                                                                                                                                                                                           </t>
  </si>
  <si>
    <t>326,72</t>
  </si>
  <si>
    <t xml:space="preserve">ANEL EM CONCRETO ARMADO, PERFURADO, PARA FOSSAS SEPTICAS E SUMIDOUROS, SEM FUNDO, DIAMETRO INTERNO DE 2,00 M E ALTURA DE 0,50 M                                                                                                                                                                                                                                                                                                                                                                           </t>
  </si>
  <si>
    <t>689,74</t>
  </si>
  <si>
    <t xml:space="preserve">ANEL EM CONCRETO ARMADO, PERFURADO, PARA FOSSAS SEPTICAS E SUMIDOUROS, SEM FUNDO, DIAMETRO INTERNO DE 2,50 M E ALTURA DE 0,50 M                                                                                                                                                                                                                                                                                                                                                                           </t>
  </si>
  <si>
    <t>847,05</t>
  </si>
  <si>
    <t xml:space="preserve">ANEL EM CONCRETO ARMADO, PERFURADO, PARA FOSSAS SEPTICAS E SUMIDOUROS, SEM FUNDO, DIAMETRO INTERNO DE 3,00 M E ALTURA DE 0,50 M                                                                                                                                                                                                                                                                                                                                                                           </t>
  </si>
  <si>
    <t>1.185,88</t>
  </si>
  <si>
    <t xml:space="preserve">APARELHO CORTE OXI-ACETILENO PARA SOLDA E CORTE CONTENDO MACARICO SOLDA, BICO DE CORTE, CILINDROS, REGULADORES, MANGUEIRAS E CARRINHO                                                                                                                                                                                                                                                                                                                                                                     </t>
  </si>
  <si>
    <t>3.995,18</t>
  </si>
  <si>
    <t xml:space="preserve">APARELHO SINALIZADOR LUMINOSO COM LED, PARA SAIDA GARAGEM, COM 2 LENTES EM POLICARBONATO, BIVOLT (INCLUI SUPORTE DE FIXACAO)                                                                                                                                                                                                                                                                                                                                                                              </t>
  </si>
  <si>
    <t xml:space="preserve">APOIO DO PORTA DENTE PARA FRESADORA DE  ASFALTO                                                                                                                                                                                                                                                                                                                                                                                                                                                           </t>
  </si>
  <si>
    <t>2.551,30</t>
  </si>
  <si>
    <t xml:space="preserve">APONTADOR OU APROPRIADOR DE MAO DE OBRA (HORISTA)                                                                                                                                                                                                                                                                                                                                                                                                                                                         </t>
  </si>
  <si>
    <t xml:space="preserve">APONTADOR OU APROPRIADOR DE MAO DE OBRA (MENSALISTA)                                                                                                                                                                                                                                                                                                                                                                                                                                                      </t>
  </si>
  <si>
    <t>5.903,62</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</si>
  <si>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</si>
  <si>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</si>
  <si>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</si>
  <si>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</si>
  <si>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</si>
  <si>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</si>
  <si>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</si>
  <si>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</si>
  <si>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</si>
  <si>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</si>
  <si>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</si>
  <si>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</si>
  <si>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</si>
  <si>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</si>
  <si>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</si>
  <si>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</si>
  <si>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</si>
  <si>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</si>
  <si>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</si>
  <si>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</si>
  <si>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</si>
  <si>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</si>
  <si>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</si>
  <si>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</si>
  <si>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</si>
  <si>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3.004,31</t>
  </si>
  <si>
    <t xml:space="preserve">AR CONDICIONADO SPLIT INVERTER, HI-WALL (PAREDE), 18000 BTU/H, CICLO FRIO, 60HZ, CLASSIFICACAO A (SELO PROCEL), GAS HFC, CONTROLE S/FIO                                                                                                                                                                                                                                                                                                                                                                   </t>
  </si>
  <si>
    <t>4.460,00</t>
  </si>
  <si>
    <t xml:space="preserve">AR CONDICIONADO SPLIT INVERTER, HI-WALL (PAREDE), 24000 BTU/H, CICLO FRIO, 60HZ, CLASSIFICACAO A (SELO PROCEL), GAS HFC, CONTROLE S/FIO                                                                                                                                                                                                                                                                                                                                                                   </t>
  </si>
  <si>
    <t>6.164,15</t>
  </si>
  <si>
    <t xml:space="preserve">AR CONDICIONADO SPLIT INVERTER, HI-WALL (PAREDE), 9000 BTU/H, CICLO FRIO, 60HZ, CLASSIFICACAO A (SELO PROCEL), GAS HFC, CONTROLE S/FIO                                                                                                                                                                                                                                                                                                                                                                    </t>
  </si>
  <si>
    <t>2.683,11</t>
  </si>
  <si>
    <t xml:space="preserve">AR CONDICIONADO SPLIT INVERTER, PISO TETO, APRESENTANDO ENTRE 54000 E 58000 BTU/H, CICLO FRIO, 60HZ, CLASSIFICACAO ENERGETICA A OU B (SELO PROCEL), GAS HFC, CONTROLE S/FIO                                                                                                                                                                                                                                                                                                                               </t>
  </si>
  <si>
    <t>24.429,43</t>
  </si>
  <si>
    <t xml:space="preserve">AR CONDICIONADO SPLIT INVERTER, PISO TETO, 18000 BTU/H, CICLO FRIO, 60HZ, CLASSIFICACAO ENERGETICA A OU B (SELO PROCEL), GAS HFC, CONTROLE S/FIO                                                                                                                                                                                                                                                                                                                                                          </t>
  </si>
  <si>
    <t>11.566,58</t>
  </si>
  <si>
    <t xml:space="preserve">AR CONDICIONADO SPLIT INVERTER, PISO TETO, 24000 BTU/H, CICLO FRIO, 60HZ, CLASSIFICACAO ENERGETICA A OU B (SELO PROCEL), GAS HFC, CONTROLE S/FIO                                                                                                                                                                                                                                                                                                                                                          </t>
  </si>
  <si>
    <t>12.967,09</t>
  </si>
  <si>
    <t xml:space="preserve">AR CONDICIONADO SPLIT INVERTER, PISO TETO, 36000 BTU/H, CICLO FRIO, 60HZ, CLASSIFICACAO ENERGETICA A OU B (SELO PROCEL), GAS HFC, CONTROLE S/FIO                                                                                                                                                                                                                                                                                                                                                          </t>
  </si>
  <si>
    <t>14.650,06</t>
  </si>
  <si>
    <t xml:space="preserve">AR CONDICIONADO SPLIT INVERTER, PISO TETO, 48000 BTU/H, CICLO FRIO, 60HZ, CLASSIFICACAO ENERGETICA A OU B (SELO PROCEL), GAS HFC, CONTROLE S/FIO                                                                                                                                                                                                                                                                                                                                                          </t>
  </si>
  <si>
    <t>20.135,42</t>
  </si>
  <si>
    <t xml:space="preserve">AR CONDICIONADO SPLIT ON/OFF, CASSETE (TETO), FRIO 4 VIAS 18000 BTUS/H, CLASSIFICACAO ENERGETICA C - SELO PROCEL, GAS HFC, CONTROLE S/ FIO                                                                                                                                                                                                                                                                                                                                                                </t>
  </si>
  <si>
    <t>7.089,97</t>
  </si>
  <si>
    <t xml:space="preserve">AR CONDICIONADO SPLIT ON/OFF, CASSETE (TETO), FRIO 4 VIAS 24000 BTUS/H, CLASSIFICACAO ENERGETICA C - SELO PROCEL, GAS HFC, CONTROLE S/ FIO                                                                                                                                                                                                                                                                                                                                                                </t>
  </si>
  <si>
    <t>8.786,99</t>
  </si>
  <si>
    <t xml:space="preserve">AR CONDICIONADO SPLIT ON/OFF, CASSETE (TETO), FRIO 4 VIAS 36000 BTUS/H, CLASSIFICACAO ENERGETICA C - SELO PROCEL, GAS HFC, CONTROLE S/ FIO                                                                                                                                                                                                                                                                                                                                                                </t>
  </si>
  <si>
    <t>13.057,26</t>
  </si>
  <si>
    <t xml:space="preserve">AR CONDICIONADO SPLIT ON/OFF, CASSETE (TETO), FRIO 4 VIAS 48000 BTUS/H, CLASSIFICACAO ENERGETICA C - SELO PROCEL, GAS HFC, CONTROLE S/ FIO                                                                                                                                                                                                                                                                                                                                                                </t>
  </si>
  <si>
    <t>13.535,73</t>
  </si>
  <si>
    <t xml:space="preserve">AR CONDICIONADO SPLIT ON/OFF, CASSETE (TETO), FRIO 4 VIAS 60000 BTUS/H, CLASSIFICACAO ENERGETICA C - SELO PROCEL, GAS HFC, CONTROLE S/ FIO                                                                                                                                                                                                                                                                                                                                                                </t>
  </si>
  <si>
    <t>15.533,23</t>
  </si>
  <si>
    <t xml:space="preserve">AR CONDICIONADO SPLIT ON/OFF, CASSETE (TETO), 18000 BTUS/H, CICLO QUENTE/FRIO, 60 HZ, CLASSIFICACAO ENERGETICA C - SELO PROCEL, GAS HFC, CONTROLE S/ FIO                                                                                                                                                                                                                                                                                                                                                  </t>
  </si>
  <si>
    <t>8.483,80</t>
  </si>
  <si>
    <t xml:space="preserve">AR CONDICIONADO SPLIT ON/OFF, CASSETE (TETO), 24000 BTUS/H, CICLO QUENTE/FRIO, 60 HZ, CLASSIFICACAO ENERGETICA C - SELO PROCEL, GAS HFC, CONTROLE S/ FIO                                                                                                                                                                                                                                                                                                                                                  </t>
  </si>
  <si>
    <t>9.135,20</t>
  </si>
  <si>
    <t xml:space="preserve">AR CONDICIONADO SPLIT ON/OFF, CASSETE (TETO), 36000 BTUS/H, CICLO QUENTE/FRIO, 60 HZ, CLASSIFICACAO ENERGETICA A - SELO PROCEL, GAS HFC, CONTROLE S/ FIO                                                                                                                                                                                                                                                                                                                                                  </t>
  </si>
  <si>
    <t>13.500,06</t>
  </si>
  <si>
    <t xml:space="preserve">AR CONDICIONADO SPLIT ON/OFF, CASSETE (TETO), 48000 BTUS/H, CICLO QUENTE/FRIO, 60 HZ, CLASSIFICACAO ENERGETICA A - SELO PROCEL, GAS HFC, CONTROLE S/ FIO                                                                                                                                                                                                                                                                                                                                                  </t>
  </si>
  <si>
    <t>15.618,25</t>
  </si>
  <si>
    <t xml:space="preserve">AR CONDICIONADO SPLIT ON/OFF, CASSETE (TETO), 60000 BTUS/H, CICLO QUENTE/FRIO, 60 HZ, CLASSIFICACAO ENERGETICA A - SELO PROCEL, GAS HFC, CONTROLE S/ FIO                                                                                                                                                                                                                                                                                                                                                  </t>
  </si>
  <si>
    <t>16.338,69</t>
  </si>
  <si>
    <t xml:space="preserve">AR CONDICIONADO SPLIT ON/OFF, HI-WALL (PAREDE), 12000 BTUS/H, CICLO FRIO, 60 HZ, CLASSIFICACAO ENERGETICA A - SELO PROCEL, GAS HFC, CONTROLE S/ FIO                                                                                                                                                                                                                                                                                                                                                       </t>
  </si>
  <si>
    <t>2.411,16</t>
  </si>
  <si>
    <t xml:space="preserve">AR CONDICIONADO SPLIT ON/OFF, HI-WALL (PAREDE), 12000 BTUS/H, CICLO QUENTE/FRIO, 60 HZ, CLASSIFICACAO ENERGETICA A - SELO PROCEL, GAS HFC, CONTROLE S/ FIO                                                                                                                                                                                                                                                                                                                                                </t>
  </si>
  <si>
    <t>2.608,25</t>
  </si>
  <si>
    <t xml:space="preserve">AR CONDICIONADO SPLIT ON/OFF, HI-WALL (PAREDE), 18000 BTUS/H, CICLO FRIO, 60 HZ, CLASSIFICACAO ENERGETICA A - SELO PROCEL, GAS HFC, CONTROLE S/ FIO                                                                                                                                                                                                                                                                                                                                                       </t>
  </si>
  <si>
    <t>3.469,33</t>
  </si>
  <si>
    <t xml:space="preserve">AR CONDICIONADO SPLIT ON/OFF, HI-WALL (PAREDE), 18000 BTUS/H, CICLO QUENTE/FRIO, 60 HZ, CLASSIFICACAO ENERGETICA A - SELO PROCEL, GAS HFC, CONTROLE S/ FIO                                                                                                                                                                                                                                                                                                                                                </t>
  </si>
  <si>
    <t>3.868,84</t>
  </si>
  <si>
    <t xml:space="preserve">AR CONDICIONADO SPLIT ON/OFF, HI-WALL (PAREDE), 24000 BTUS/H, CICLO FRIO, 60 HZ, CLASSIFICACAO ENERGETICA A - SELO PROCEL, GAS HFC, CONTROLE S/ FIO                                                                                                                                                                                                                                                                                                                                                       </t>
  </si>
  <si>
    <t>4.544,52</t>
  </si>
  <si>
    <t xml:space="preserve">AR CONDICIONADO SPLIT ON/OFF, HI-WALL (PAREDE), 24000 BTUS/H, CICLO QUENTE/FRIO, 60 HZ, CLASSIFICACAO ENERGETICA A - SELO PROCEL, GAS HFC, CONTROLE S/ FIO                                                                                                                                                                                                                                                                                                                                                </t>
  </si>
  <si>
    <t>5.115,96</t>
  </si>
  <si>
    <t xml:space="preserve">AR CONDICIONADO SPLIT ON/OFF, HI-WALL (PAREDE), 9000 BTUS/H, CICLO FRIO, 60 HZ, CLASSIFICACAO ENERGETICA A - SELO PROCEL, GAS HFC, CONTROLE S/ FIO                                                                                                                                                                                                                                                                                                                                                        </t>
  </si>
  <si>
    <t>2.065,57</t>
  </si>
  <si>
    <t xml:space="preserve">AR CONDICIONADO SPLIT ON/OFF, HI-WALL (PAREDE), 9000 BTUS/H, CICLO QUENTE/FRIO, 60 HZ, CLASSIFICACAO ENERGETICA A - SELO PROCEL, GAS HFC, CONTROLE S/ FIO                                                                                                                                                                                                                                                                                                                                                 </t>
  </si>
  <si>
    <t>2.274,41</t>
  </si>
  <si>
    <t xml:space="preserve">AR CONDICIONADO SPLIT ON/OFF, PISO TETO, 18.000 BTU/H, CICLO FRIO, 60HZ, CLASSIFICACAO ENERGETICA C - SELO PROCEL, GAS HFC, CONTROLE S/FIO                                                                                                                                                                                                                                                                                                                                                                </t>
  </si>
  <si>
    <t>6.463,46</t>
  </si>
  <si>
    <t xml:space="preserve">AR CONDICIONADO SPLIT ON/OFF, PISO TETO, 24.000 BTU/H, CICLO FRIO, 60HZ, CLASSIFICACAO ENERGETICA C - SELO PROCEL, GAS HFC, CONTROLE S/FIO                                                                                                                                                                                                                                                                                                                                                                </t>
  </si>
  <si>
    <t>6.817,65</t>
  </si>
  <si>
    <t xml:space="preserve">AR CONDICIONADO SPLIT ON/OFF, PISO TETO, 36.000 BTU/H, CICLO FRIO, 60HZ, CLASSIFICACAO ENERGETICA C - SELO PROCEL, GAS HFC, CONTROLE S/FIO                                                                                                                                                                                                                                                                                                                                                                </t>
  </si>
  <si>
    <t>9.047,09</t>
  </si>
  <si>
    <t xml:space="preserve">AR CONDICIONADO SPLIT ON/OFF, PISO TETO, 48.000 BTU/H, CICLO FRIO, 60HZ, CLASSIFICACAO ENERGETICA C - SELO PROCEL, GAS HFC, CONTROLE S/FIO                                                                                                                                                                                                                                                                                                                                                                </t>
  </si>
  <si>
    <t>10.961,75</t>
  </si>
  <si>
    <t xml:space="preserve">AR CONDICIONADO SPLIT ON/OFF, PISO TETO, 60.000 BTU/H, CICLO FRIO, 60HZ, CLASSIFICACAO ENERGETICA C - SELO PROCEL, GAS HFC, CONTROLE S/FIO                                                                                                                                                                                                                                                                                                                                                                </t>
  </si>
  <si>
    <t>12.330,14</t>
  </si>
  <si>
    <t xml:space="preserve">AR-CONDICIONADO FRIO SPLITAO INVERTER 30 TR                                                                                                                                                                                                                                                                                                                                                                                                                                                               </t>
  </si>
  <si>
    <t>97.166,54</t>
  </si>
  <si>
    <t xml:space="preserve">AR-CONDICIONADO FRIO SPLITAO MODULAR 10 TR                                                                                                                                                                                                                                                                                                                                                                                                                                                                </t>
  </si>
  <si>
    <t>30.412,92</t>
  </si>
  <si>
    <t xml:space="preserve">AR-CONDICIONADO FRIO SPLITAO MODULAR 15 TR                                                                                                                                                                                                                                                                                                                                                                                                                                                                </t>
  </si>
  <si>
    <t>39.248,47</t>
  </si>
  <si>
    <t xml:space="preserve">AR-CONDICIONADO FRIO SPLITAO MODULAR 20 TR                                                                                                                                                                                                                                                                                                                                                                                                                                                                </t>
  </si>
  <si>
    <t>57.103,46</t>
  </si>
  <si>
    <t xml:space="preserve">AR-CONDICIONADO SPLIT INVERTER, PISO TETO, 24000 BTU/H, QUENTE/FRIO, 60HZ, CLASSIFICACAO ENERGETICA A - SELO PROCEL, GAS HFC, CONTROLE S/FIO                                                                                                                                                                                                                                                                                                                                                              </t>
  </si>
  <si>
    <t>7.013,34</t>
  </si>
  <si>
    <t xml:space="preserve">ARADO REVERSIVEL COM 3 DISCOS DE 26" X 6MM REBOCAVEL                                                                                                                                                                                                                                                                                                                                                                                                                                                      </t>
  </si>
  <si>
    <t>22.684,99</t>
  </si>
  <si>
    <t xml:space="preserve">ARAME DE ACO OVALADO 15 X 17 (45,7 KG, 700 KGF), ROLO 1000 M                                                                                                                                                                                                                                                                                                                                                                                                                                              </t>
  </si>
  <si>
    <t xml:space="preserve">ARAME DE AMARRACAO PARA GABIAO GALVANIZADO, DIAMETRO 2,2 MM                                                                                                                                                                                                                                                                                                                                                                                                                                               </t>
  </si>
  <si>
    <t>25,96</t>
  </si>
  <si>
    <t xml:space="preserve">ARAME FARPADO GALVANIZADO, 14 BWG (2,11 MM), CLASSE 250                                                                                                                                                                                                                                                                                                                                                                                                                                                   </t>
  </si>
  <si>
    <t>1,51</t>
  </si>
  <si>
    <t xml:space="preserve">ARAME FARPADO GALVANIZADO, 16 BWG (1,65 MM), CLASSE 250                                                                                                                                                                                                                                                                                                                                                                                                                                                   </t>
  </si>
  <si>
    <t xml:space="preserve">ARAME GALVANIZADO 12 BWG, D = 2,76 MM (0,048 KG/M) OU 14 BWG, D = 2,11 MM (0,026 KG/M)                                                                                                                                                                                                                                                                                                                                                                                                                    </t>
  </si>
  <si>
    <t>24,75</t>
  </si>
  <si>
    <t xml:space="preserve">ARAME GALVANIZADO 16 BWG, D = 1,65MM (0,0166 KG/M)                                                                                                                                                                                                                                                                                                                                                                                                                                                        </t>
  </si>
  <si>
    <t>32,53</t>
  </si>
  <si>
    <t xml:space="preserve">ARAME GALVANIZADO 18 BWG, D = 1,24MM (0,009 KG/M)                                                                                                                                                                                                                                                                                                                                                                                                                                                         </t>
  </si>
  <si>
    <t>35,30</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</si>
  <si>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</si>
  <si>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</si>
  <si>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</si>
  <si>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</si>
  <si>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80,00</t>
  </si>
  <si>
    <t xml:space="preserve">AREIA GROSSA - POSTO JAZIDA/FORNECEDOR (RETIRADO NA JAZIDA, SEM TRANSPORTE)                                                                                                                                                                                                                                                                                                                                                                                                                               </t>
  </si>
  <si>
    <t>81,04</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</si>
  <si>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</si>
  <si>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</si>
  <si>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</si>
  <si>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918,15</t>
  </si>
  <si>
    <t xml:space="preserve">ARGAMASSA COLANTE AC I PARA CERAMICAS                                                                                                                                                                                                                                                                                                                                                                                                                                                                     </t>
  </si>
  <si>
    <t xml:space="preserve">ARGAMASSA COLANTE AC II                                                                                                                                                                                                                                                                                                                                                                                                                                                                                   </t>
  </si>
  <si>
    <t xml:space="preserve">ARGAMASSA COLANTE TIPO AC III                                                                                                                                                                                                                                                                                                                                                                                                                                                                             </t>
  </si>
  <si>
    <t>2,30</t>
  </si>
  <si>
    <t xml:space="preserve">ARGAMASSA COLANTE TIPO AC III E                                                                                                                                                                                                                                                                                                                                                                                                                                                                           </t>
  </si>
  <si>
    <t>2,64</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</si>
  <si>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</si>
  <si>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</si>
  <si>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</si>
  <si>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2,46</t>
  </si>
  <si>
    <t xml:space="preserve">ARGAMASSA PARA REVESTIMENTO DECORATIVO MONOCAMADA                                                                                                                                                                                                                                                                                                                                                                                                                                                         </t>
  </si>
  <si>
    <t>2,50</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</si>
  <si>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</si>
  <si>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</si>
  <si>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</si>
  <si>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</si>
  <si>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</si>
  <si>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491,01</t>
  </si>
  <si>
    <t xml:space="preserve">ARGILA EXPANDIDA, GRANULOMETRIA 2215                                                                                                                                                                                                                                                                                                                                                                                                                                                                      </t>
  </si>
  <si>
    <t>747,19</t>
  </si>
  <si>
    <t xml:space="preserve">ARGILA OU BARRO PARA ATERRO/REATERRO (COM TRANSPORTE ATE 10 KM)                                                                                                                                                                                                                                                                                                                                                                                                                                           </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</si>
  <si>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</si>
  <si>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</si>
  <si>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</si>
  <si>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</si>
  <si>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</si>
  <si>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</si>
  <si>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65,94</t>
  </si>
  <si>
    <t xml:space="preserve">ARMACAO VERTICAL COM HASTE E CONTRA-PINO, EM CHAPA DE ACO GALVANIZADO 3/16", COM 2 ESTRIBOS, SEM ISOLADOR                                                                                                                                                                                                                                                                                                                                                                                                 </t>
  </si>
  <si>
    <t>51,02</t>
  </si>
  <si>
    <t xml:space="preserve">ARMACAO VERTICAL COM HASTE E CONTRA-PINO, EM CHAPA DE ACO GALVANIZADO 3/16", COM 3 ESTRIBOS E 3 ISOLADORES                                                                                                                                                                                                                                                                                                                                                                                                </t>
  </si>
  <si>
    <t xml:space="preserve">ARMACAO VERTICAL COM HASTE E CONTRA-PINO, EM CHAPA DE ACO GALVANIZADO 3/16", COM 3 ESTRIBOS, SEM ISOLADOR                                                                                                                                                                                                                                                                                                                                                                                                 </t>
  </si>
  <si>
    <t>85,31</t>
  </si>
  <si>
    <t xml:space="preserve">ARMACAO VERTICAL COM HASTE E CONTRA-PINO, EM CHAPA DE ACO GALVANIZADO 3/16", COM 4 ESTRIBOS E 4 ISOLADORES                                                                                                                                                                                                                                                                                                                                                                                                </t>
  </si>
  <si>
    <t>153,52</t>
  </si>
  <si>
    <t xml:space="preserve">ARMACAO VERTICAL COM HASTE E CONTRA-PINO, EM CHAPA DE ACO GALVANIZADO 3/16", COM 4 ESTRIBOS, SEM ISOLADOR                                                                                                                                                                                                                                                                                                                                                                                                 </t>
  </si>
  <si>
    <t>130,32</t>
  </si>
  <si>
    <t xml:space="preserve">ARMADOR (HORISTA)                                                                                                                                                                                                                                                                                                                                                                                                                                                                                         </t>
  </si>
  <si>
    <t>27,99</t>
  </si>
  <si>
    <t xml:space="preserve">ARMADOR (MENSALISTA)                                                                                                                                                                                                                                                                                                                                                                                                                                                                                      </t>
  </si>
  <si>
    <t>4.908,15</t>
  </si>
  <si>
    <t xml:space="preserve">ARQUITETO JUNIOR (HORISTA)                                                                                                                                                                                                                                                                                                                                                                                                                                                                                </t>
  </si>
  <si>
    <t>122,77</t>
  </si>
  <si>
    <t xml:space="preserve">ARQUITETO JUNIOR (MENSALISTA)                                                                                                                                                                                                                                                                                                                                                                                                                                                                             </t>
  </si>
  <si>
    <t>21.519,95</t>
  </si>
  <si>
    <t xml:space="preserve">ARQUITETO PLENO (HORISTA)                                                                                                                                                                                                                                                                                                                                                                                                                                                                                 </t>
  </si>
  <si>
    <t>132,87</t>
  </si>
  <si>
    <t xml:space="preserve">ARQUITETO PLENO (MENSALISTA)                                                                                                                                                                                                                                                                                                                                                                                                                                                                              </t>
  </si>
  <si>
    <t>23.289,54</t>
  </si>
  <si>
    <t xml:space="preserve">ARQUITETO SENIOR (HORISTA)                                                                                                                                                                                                                                                                                                                                                                                                                                                                                </t>
  </si>
  <si>
    <t>133,92</t>
  </si>
  <si>
    <t xml:space="preserve">ARQUITETO SENIOR (MENSALISTA)                                                                                                                                                                                                                                                                                                                                                                                                                                                                             </t>
  </si>
  <si>
    <t>23.474,47</t>
  </si>
  <si>
    <t xml:space="preserve">ARRUELA EM ACO GALVANIZADO, DIAMETRO EXTERNO = 35MM, ESPESSURA = 3MM, DIAMETRO DO FURO= 18MM                                                                                                                                                                                                                                                                                                                                                                                                              </t>
  </si>
  <si>
    <t xml:space="preserve">ARRUELA EM ALUMINIO, COM ROSCA, DE 1 1/2", PARA ELETRODUTO                                                                                                                                                                                                                                                                                                                                                                                                                                                </t>
  </si>
  <si>
    <t>1,64</t>
  </si>
  <si>
    <t xml:space="preserve">ARRUELA EM ALUMINIO, COM ROSCA, DE 1 1/4", PARA ELETRODUTO                                                                                                                                                                                                                                                                                                                                                                                                                                                </t>
  </si>
  <si>
    <t>1,47</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</si>
  <si>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</si>
  <si>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</si>
  <si>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</si>
  <si>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</si>
  <si>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</si>
  <si>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</si>
  <si>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</si>
  <si>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5,54</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</si>
  <si>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</si>
  <si>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</si>
  <si>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</si>
  <si>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</si>
  <si>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14,86</t>
  </si>
  <si>
    <t xml:space="preserve">ASFALTO MODIFICADO TIPO II - NBR 9910 (ASFALTO OXIDADO PARA IMPERMEABILIZACAO, COEFICIENTE DE PENETRACAO 20-35)                                                                                                                                                                                                                                                                                                                                                                                           </t>
  </si>
  <si>
    <t>17,60</t>
  </si>
  <si>
    <t xml:space="preserve">ASFALTO MODIFICADO TIPO III - NBR 9910 (ASFALTO OXIDADO PARA IMPERMEABILIZACAO, COEFICIENTE DE PENETRACAO 15-25)                                                                                                                                                                                                                                                                                                                                                                                          </t>
  </si>
  <si>
    <t>19,75</t>
  </si>
  <si>
    <t xml:space="preserve">ASSENTADOR DE MANILHAS (HORISTA)                                                                                                                                                                                                                                                                                                                                                                                                                                                                          </t>
  </si>
  <si>
    <t xml:space="preserve">ASSENTADOR DE MANILHAS (MENSALISTA)                                                                                                                                                                                                                                                                                                                                                                                                                                                                       </t>
  </si>
  <si>
    <t>4.948,24</t>
  </si>
  <si>
    <t xml:space="preserve">ASSENTO SANITARIO DE PLASTICO, TIPO CONVENCIONAL                                                                                                                                                                                                                                                                                                                                                                                                                                                          </t>
  </si>
  <si>
    <t>35,95</t>
  </si>
  <si>
    <t xml:space="preserve">ASSENTO VASO SANITARIO INFANTIL EM PLASTICO BRANCO                                                                                                                                                                                                                                                                                                                                                                                                                                                        </t>
  </si>
  <si>
    <t>76,50</t>
  </si>
  <si>
    <t xml:space="preserve">AUTOMATICO DE BOIA SUPERIOR / INFERIOR, *15* A / 250 V                                                                                                                                                                                                                                                                                                                                                                                                                                                    </t>
  </si>
  <si>
    <t>46,45</t>
  </si>
  <si>
    <t xml:space="preserve">AUXILIAR DE AZULEJISTA (HORISTA)                                                                                                                                                                                                                                                                                                                                                                                                                                                                          </t>
  </si>
  <si>
    <t>20,38</t>
  </si>
  <si>
    <t xml:space="preserve">AUXILIAR DE AZULEJISTA (MENSALISTA)                                                                                                                                                                                                                                                                                                                                                                                                                                                                       </t>
  </si>
  <si>
    <t>3.574,11</t>
  </si>
  <si>
    <t xml:space="preserve">AUXILIAR DE ENCANADOR OU BOMBEIRO HIDRAULICO (HORISTA)                                                                                                                                                                                                                                                                                                                                                                                                                                                    </t>
  </si>
  <si>
    <t xml:space="preserve">AUXILIAR DE ENCANADOR OU BOMBEIRO HIDRAULICO (MENSALISTA)                                                                                                                                                                                                                                                                                                                                                                                                                                                 </t>
  </si>
  <si>
    <t xml:space="preserve">AUXILIAR DE ESCRITORIO (HORISTA)                                                                                                                                                                                                                                                                                                                                                                                                                                                                          </t>
  </si>
  <si>
    <t>24,60</t>
  </si>
  <si>
    <t xml:space="preserve">AUXILIAR DE ESCRITORIO (MENSALISTA)                                                                                                                                                                                                                                                                                                                                                                                                                                                                       </t>
  </si>
  <si>
    <t>4.314,81</t>
  </si>
  <si>
    <t xml:space="preserve">AUXILIAR DE LABORATORISTA DE SOLOS E DE CONCRETO (HORISTA)                                                                                                                                                                                                                                                                                                                                                                                                                                                </t>
  </si>
  <si>
    <t xml:space="preserve">AUXILIAR DE LABORATORISTA DE SOLOS E DE CONCRETO (MENSALISTA)                                                                                                                                                                                                                                                                                                                                                                                                                                             </t>
  </si>
  <si>
    <t>5.698,40</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</si>
  <si>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</si>
  <si>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</si>
  <si>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</si>
  <si>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</si>
  <si>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</si>
  <si>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20,40</t>
  </si>
  <si>
    <t xml:space="preserve">AUXILIAR DE SERVICOS GERAIS (MENSALISTA)                                                                                                                                                                                                                                                                                                                                                                                                                                                                  </t>
  </si>
  <si>
    <t>3.576,60</t>
  </si>
  <si>
    <t xml:space="preserve">AUXILIAR DE TOPOGRAFO (HORISTA)                                                                                                                                                                                                                                                                                                                                                                                                                                                                           </t>
  </si>
  <si>
    <t xml:space="preserve">AUXILIAR DE TOPOGRAFO (MENSALISTA)                                                                                                                                                                                                                                                                                                                                                                                                                                                                        </t>
  </si>
  <si>
    <t>2.072,84</t>
  </si>
  <si>
    <t xml:space="preserve">AUXILIAR TECNICO / ASSISTENTE DE ENGENHARIA (HORISTA)                                                                                                                                                                                                                                                                                                                                                                                                                                                     </t>
  </si>
  <si>
    <t xml:space="preserve">AUXILIAR TECNICO / ASSISTENTE DE ENGENHARIA (MENSALISTA)                                                                                                                                                                                                                                                                                                                                                                                                                                                  </t>
  </si>
  <si>
    <t>6.486,35</t>
  </si>
  <si>
    <t xml:space="preserve">AVENTAL DE SEGURANCA DE RASPA DE COURO 1,00 X 0,60 M                                                                                                                                                                                                                                                                                                                                                                                                                                                      </t>
  </si>
  <si>
    <t>56,43</t>
  </si>
  <si>
    <t xml:space="preserve">AZULEJISTA OU LADRILHEIRO (HORISTA)                                                                                                                                                                                                                                                                                                                                                                                                                                                                       </t>
  </si>
  <si>
    <t xml:space="preserve">AZULEJISTA OU LADRILHEIRO (MENSALISTA)                                                                                                                                                                                                                                                                                                                                                                                                                                                                    </t>
  </si>
  <si>
    <t>5.458,30</t>
  </si>
  <si>
    <t xml:space="preserve">BACIA SANITARIA (VASO) COM CAIXA ACOPLADA, SIFAO APARENTE, DE LOUCA BRANCA (SEM ASSENTO)                                                                                                                                                                                                                                                                                                                                                                                                                  </t>
  </si>
  <si>
    <t>404,25</t>
  </si>
  <si>
    <t xml:space="preserve">BACIA SANITARIA (VASO) COM CAIXA ACOPLADA, SIFAO OCULTO / CARENADO, DE LOUCA BRANCA (SEM ASSENTO) - PADRAO ALTO                                                                                                                                                                                                                                                                                                                                                                                           </t>
  </si>
  <si>
    <t>559,58</t>
  </si>
  <si>
    <t xml:space="preserve">BACIA SANITARIA (VASO) CONVENCIONAL PARA PCD, SEM FURO FRONTAL, DE LOUCA BRANCA (SEM ASSENTO)                                                                                                                                                                                                                                                                                                                                                                                                             </t>
  </si>
  <si>
    <t>680,39</t>
  </si>
  <si>
    <t xml:space="preserve">BACIA SANITARIA (VASO) CONVENCIONAL PARA USO ESPECIFICO (HOSPITAIS, CLINICAS), COM FURO FRONTAL, DE LOUCA BRANCA, SEM ASSENTO                                                                                                                                                                                                                                                                                                                                                                             </t>
  </si>
  <si>
    <t>609,67</t>
  </si>
  <si>
    <t xml:space="preserve">BACIA SANITARIA (VASO) CONVENCIONAL, DE LOUCA BRANCA, SIFAO APARENTE, SAIDA VERTICAL (SEM ASSENTO)                                                                                                                                                                                                                                                                                                                                                                                                        </t>
  </si>
  <si>
    <t>216,27</t>
  </si>
  <si>
    <t xml:space="preserve">BACIA SANITARIA (VASO) CONVENCIONAL, DE LOUCA COLORIDA, SIFAO APARENTE, SAIDA VERTICAL (SEM ASSENTO)                                                                                                                                                                                                                                                                                                                                                                                                      </t>
  </si>
  <si>
    <t>237,65</t>
  </si>
  <si>
    <t xml:space="preserve">BACIA SANITARIA (VASO) INFANTIL, SIFONADO, DE LOUCA BRANCA, (SEM ASSENTO)                                                                                                                                                                                                                                                                                                                                                                                                                                 </t>
  </si>
  <si>
    <t>479,20</t>
  </si>
  <si>
    <t xml:space="preserve">BALDE VERMELHO PARA SINALIZACAO DE VIAS                                                                                                                                                                                                                                                                                                                                                                                                                                                                   </t>
  </si>
  <si>
    <t xml:space="preserve">BANCADA DE MARMORE SINTETICO COM UMA CUBA, 120 X *60* CM                                                                                                                                                                                                                                                                                                                                                                                                                                                  </t>
  </si>
  <si>
    <t>278,01</t>
  </si>
  <si>
    <t xml:space="preserve">BANCADA DE MARMORE SINTETICO COM UMA CUBA, 150 X *60* CM                                                                                                                                                                                                                                                                                                                                                                                                                                                  </t>
  </si>
  <si>
    <t>348,49</t>
  </si>
  <si>
    <t xml:space="preserve">BANCADA DE MARMORE SINTETICO COM UMA CUBA, 200 X *60* CM                                                                                                                                                                                                                                                                                                                                                                                                                                                  </t>
  </si>
  <si>
    <t>785,31</t>
  </si>
  <si>
    <t xml:space="preserve">BANCADA/ BANCA EM GRANITO, POLIDO, TIPO ANDORINHA/ QUARTZ/ CASTELO/ CORUMBA OU OUTROS EQUIVALENTES DA REGIAO, COM CUBA INOX, FORMATO *120 X 60* CM, E= *2* CM                                                                                                                                                                                                                                                                                                                                             </t>
  </si>
  <si>
    <t>1.048,21</t>
  </si>
  <si>
    <t xml:space="preserve">BANCADA/ BANCA/ BALCAO/ TAMPO EM MARMORE BRANCO COMUM, POLIDO, LISO, ACABAMENTO RETO, E= *3* CM (SEM FUROS)                                                                                                                                                                                                                                                                                                                                                                                               </t>
  </si>
  <si>
    <t>553,30</t>
  </si>
  <si>
    <t xml:space="preserve">BANCADA/BANCA/PIA DE ACO INOXIDAVEL (AISI 430) COM 1 CUBA CENTRAL, COM VALVULA, ESCORREDOR DUPLO, DE *0,55 X 1,20* M                                                                                                                                                                                                                                                                                                                                                                                      </t>
  </si>
  <si>
    <t>276,21</t>
  </si>
  <si>
    <t xml:space="preserve">BANCADA/BANCA/PIA DE ACO INOXIDAVEL (AISI 430) COM 1 CUBA CENTRAL, COM VALVULA, ESCORREDOR DUPLO, DE *0,55 X 1,40* M                                                                                                                                                                                                                                                                                                                                                                                      </t>
  </si>
  <si>
    <t>367,29</t>
  </si>
  <si>
    <t xml:space="preserve">BANCADA/BANCA/PIA DE ACO INOXIDAVEL (AISI 430) COM 1 CUBA CENTRAL, COM VALVULA, ESCORREDOR DUPLO, DE *0,55 X 1,80* M                                                                                                                                                                                                                                                                                                                                                                                      </t>
  </si>
  <si>
    <t>532,14</t>
  </si>
  <si>
    <t xml:space="preserve">BANCADA/BANCA/PIA DE ACO INOXIDAVEL (AISI 430) COM 1 CUBA CENTRAL, COM VALVULA, LISA (SEM ESCORREDOR), DE *0,55 X 1,20* M                                                                                                                                                                                                                                                                                                                                                                                 </t>
  </si>
  <si>
    <t xml:space="preserve">BANCADA/BANCA/PIA DE ACO INOXIDAVEL (AISI 430) COM 1 CUBA CENTRAL, SEM VALVULA, ESCORREDOR DUPLO, DE *0,55 X 1,60* M                                                                                                                                                                                                                                                                                                                                                                                      </t>
  </si>
  <si>
    <t>321,06</t>
  </si>
  <si>
    <t xml:space="preserve">BANCADA/BANCA/PIA DE ACO INOXIDAVEL (AISI 430) COM 2 CUBAS, COM VALVULAS, ESCORREDOR DUPLO, DE *0,55 X 2,00* M                                                                                                                                                                                                                                                                                                                                                                                            </t>
  </si>
  <si>
    <t>750,27</t>
  </si>
  <si>
    <t xml:space="preserve">BANCADA/TAMPO ACO INOX (AISI 304), LARGURA 60 CM, COM RODABANCA (NAO INCLUI PES DE APOIO)                                                                                                                                                                                                                                                                                                                                                                                                                 </t>
  </si>
  <si>
    <t>1.195,40</t>
  </si>
  <si>
    <t xml:space="preserve">BANCADA/TAMPO ACO INOX (AISI 304), LARGURA 70 CM, COM RODABANCA (NAO INCLUI PES DE APOIO)                                                                                                                                                                                                                                                                                                                                                                                                                 </t>
  </si>
  <si>
    <t>1.497,77</t>
  </si>
  <si>
    <t xml:space="preserve">BANCADA/TAMPO LISO (SEM CUBA) EM MARMORE SINTETICO                                                                                                                                                                                                                                                                                                                                                                                                                                                        </t>
  </si>
  <si>
    <t>308,25</t>
  </si>
  <si>
    <t xml:space="preserve">BANCO ARTICULADO PARA BANHO, EM ACO INOX POLIDO, 70* CM X 45* CM                                                                                                                                                                                                                                                                                                                                                                                                                                          </t>
  </si>
  <si>
    <t>519,65</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</si>
  <si>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</si>
  <si>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</si>
  <si>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</si>
  <si>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</si>
  <si>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PAR   </t>
  </si>
  <si>
    <t>1.387,99</t>
  </si>
  <si>
    <t xml:space="preserve">BARRA ANTIPANICO DUPLA, PARA PORTA DE VIDRO, COR CINZA                                                                                                                                                                                                                                                                                                                                                                                                                                                    </t>
  </si>
  <si>
    <t>1.531,10</t>
  </si>
  <si>
    <t xml:space="preserve">BARRA ANTIPANICO SIMPLES, CEGA EM LADO OPOSTO, COR CINZA                                                                                                                                                                                                                                                                                                                                                                                                                                                  </t>
  </si>
  <si>
    <t>618,71</t>
  </si>
  <si>
    <t xml:space="preserve">BARRA ANTIPANICO SIMPLES, COM FECHADURA LADO OPOSTO, COR CINZA                                                                                                                                                                                                                                                                                                                                                                                                                                            </t>
  </si>
  <si>
    <t>944,93</t>
  </si>
  <si>
    <t xml:space="preserve">BARRA ANTIPANICO SIMPLES, PARA PORTA DE VIDRO, COR CINZA                                                                                                                                                                                                                                                                                                                                                                                                                                                  </t>
  </si>
  <si>
    <t>1.012,10</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</si>
  <si>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</si>
  <si>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</si>
  <si>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</si>
  <si>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</si>
  <si>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</si>
  <si>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34,05</t>
  </si>
  <si>
    <t xml:space="preserve">BARRA DE ACO CHATO, RETANGULAR, 38,1 MM X 6,35 MM (L X E), 1,89 KG/M                                                                                                                                                                                                                                                                                                                                                                                                                                      </t>
  </si>
  <si>
    <t>16,89</t>
  </si>
  <si>
    <t xml:space="preserve">BARRA DE ACO CHATO, RETANGULAR, 38,1 MM X 9,53 MM (L X E), 2,84 KG/M                                                                                                                                                                                                                                                                                                                                                                                                                                      </t>
  </si>
  <si>
    <t xml:space="preserve">BARRA DE ACO CHATO, RETANGULAR, 50,8 MM X 12,7 MM (L X E), 5,06 KG/M                                                                                                                                                                                                                                                                                                                                                                                                                                      </t>
  </si>
  <si>
    <t>45,69</t>
  </si>
  <si>
    <t xml:space="preserve">BARRA DE ACO CHATO, RETANGULAR, 50,8 MM X 25,4 MM (L X E), 10,12 KG/M                                                                                                                                                                                                                                                                                                                                                                                                                                     </t>
  </si>
  <si>
    <t>90,47</t>
  </si>
  <si>
    <t xml:space="preserve">BARRA DE ACO CHATO, RETANGULAR, 50,8 MM X 6,35 MM (L X E), 2,53 KG/M                                                                                                                                                                                                                                                                                                                                                                                                                                      </t>
  </si>
  <si>
    <t xml:space="preserve">BARRA DE ACO CHATO, RETANGULAR, 50,8 MM X 7,94 MM (L X E), 3,162 KG/M                                                                                                                                                                                                                                                                                                                                                                                                                                     </t>
  </si>
  <si>
    <t>28,29</t>
  </si>
  <si>
    <t xml:space="preserve">BARRA DE ACO CHATO, RETANGULAR, 50,8 MM X 9,53 MM (L X E), 3,79KG/M                                                                                                                                                                                                                                                                                                                                                                                                                                       </t>
  </si>
  <si>
    <t>33,88</t>
  </si>
  <si>
    <t xml:space="preserve">BARRA DE APOIO EM "L", EM ACO INOX POLIDO 70 X 70 CM, DIAMETRO MINIMO 3 CM                                                                                                                                                                                                                                                                                                                                                                                                                                </t>
  </si>
  <si>
    <t>230,17</t>
  </si>
  <si>
    <t xml:space="preserve">BARRA DE APOIO EM "L", EM ACO INOX POLIDO 80 X 80 CM, DIAMETRO MINIMO 3 CM                                                                                                                                                                                                                                                                                                                                                                                                                                </t>
  </si>
  <si>
    <t>264,15</t>
  </si>
  <si>
    <t xml:space="preserve">BARRA DE APOIO LATERAL ARTICULADA, COM TRAVA, EM ACO INOX POLIDO, 70 CM, DIAMETRO MINIMO 3 CM                                                                                                                                                                                                                                                                                                                                                                                                             </t>
  </si>
  <si>
    <t>285,81</t>
  </si>
  <si>
    <t xml:space="preserve">BARRA DE APOIO RETA, EM ACO INOX POLIDO, COMPRIMENTO 60CM, DIAMETRO MINIMO 3 CM                                                                                                                                                                                                                                                                                                                                                                                                                           </t>
  </si>
  <si>
    <t>101,33</t>
  </si>
  <si>
    <t xml:space="preserve">BARRA DE APOIO RETA, EM ACO INOX POLIDO, COMPRIMENTO 70CM, DIAMETRO MINIMO 3 CM                                                                                                                                                                                                                                                                                                                                                                                                                           </t>
  </si>
  <si>
    <t>112,54</t>
  </si>
  <si>
    <t xml:space="preserve">BARRA DE APOIO RETA, EM ACO INOX POLIDO, COMPRIMENTO 80CM, DIAMETRO MINIMO 3 CM                                                                                                                                                                                                                                                                                                                                                                                                                           </t>
  </si>
  <si>
    <t xml:space="preserve">BARRA DE APOIO RETA, EM ACO INOX POLIDO, COMPRIMENTO 90 CM, DIAMETRO MINIMO 3 CM                                                                                                                                                                                                                                                                                                                                                                                                                          </t>
  </si>
  <si>
    <t>125,72</t>
  </si>
  <si>
    <t xml:space="preserve">BARRA DE APOIO RETA, EM ALUMINIO, COMPRIMENTO 60CM, DIAMETRO MINIMO 3 CM                                                                                                                                                                                                                                                                                                                                                                                                                                  </t>
  </si>
  <si>
    <t>155,60</t>
  </si>
  <si>
    <t xml:space="preserve">BARRA DE APOIO RETA, EM ALUMINIO, COMPRIMENTO 70CM, DIAMETRO MINIMO 3 CM                                                                                                                                                                                                                                                                                                                                                                                                                                  </t>
  </si>
  <si>
    <t>178,42</t>
  </si>
  <si>
    <t xml:space="preserve">BARRA DE APOIO RETA, EM ALUMINIO, COMPRIMENTO 80 CM, DIAMETRO MINIMO 3 CM                                                                                                                                                                                                                                                                                                                                                                                                                                 </t>
  </si>
  <si>
    <t>192,99</t>
  </si>
  <si>
    <t xml:space="preserve">BARRA DE APOIO RETA, EM ALUMINIO, COMPRIMENTO 90 CM, DIAMETRO MINIMO 3 CM                                                                                                                                                                                                                                                                                                                                                                                                                                 </t>
  </si>
  <si>
    <t>202,09</t>
  </si>
  <si>
    <t xml:space="preserve">BASE DE MISTURADOR MONOCOMANDO PARA CHUVEIRO, DE PAREDE (NAO INCLUI ACABAMENTOS)                                                                                                                                                                                                                                                                                                                                                                                                                          </t>
  </si>
  <si>
    <t>421,24</t>
  </si>
  <si>
    <t xml:space="preserve">BASE PARA MASTRO DE PARA-RAIOS DIAMETRO NOMINAL 1 1/2"                                                                                                                                                                                                                                                                                                                                                                                                                                                    </t>
  </si>
  <si>
    <t>49,43</t>
  </si>
  <si>
    <t xml:space="preserve">BASE PARA MASTRO DE PARA-RAIOS DIAMETRO NOMINAL 2"                                                                                                                                                                                                                                                                                                                                                                                                                                                        </t>
  </si>
  <si>
    <t>54,21</t>
  </si>
  <si>
    <t xml:space="preserve">BASE PARA RELE COM SUPORTE METALICO                                                                                                                                                                                                                                                                                                                                                                                                                                                                       </t>
  </si>
  <si>
    <t xml:space="preserve">BASTIDOR PARA BLOCO M10                                                                                                                                                                                                                                                                                                                                                                                                                                                                                   </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</si>
  <si>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</si>
  <si>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</si>
  <si>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</si>
  <si>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</si>
  <si>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238,40</t>
  </si>
  <si>
    <t xml:space="preserve">BATENTE / PORTAL / ADUELA / MARCO EM MADEIRA MACICA COM REBAIXO, E = *3* CM, L = *14* CM, PARA PORTAS DE GIRO DE *60 CM A 120* CM X *210* CM, PINUS / EUCALIPTO / VIROLA OU EQUIVALENTE DA REGIAO (NAO INCLUI ALIZARES)                                                                                                                                                                                                                                                                                   </t>
  </si>
  <si>
    <t>147,65</t>
  </si>
  <si>
    <t xml:space="preserve">BATENTE / PORTAL / ADUELA / MARCO EM MADEIRA MACICA COM REBAIXO, E = *3* CM, L = *16* CM, PARA PORTAS DE GIRO DE *60 CM A 120* CM X *210* CM, CEDRINHO / ANGELIM COMERCIAL / TAURI / CURUPIXA / PEROBA / CUMARU OU EQUIVALENTE DA REGIAO (NAO INCLUI ALIZARES)                                                                                                                                                                                                                                            </t>
  </si>
  <si>
    <t>318,37</t>
  </si>
  <si>
    <t xml:space="preserve">BATENTE / PORTAL / ADUELA / MARCO EM MADEIRA MACICA COM REBAIXO, E = *3* CM, L = *16* CM, PARA PORTAS DE GIRO DE *60 CM A 120* CM X *210* CM, PINUS / EUCALIPTO / VIROLA OU EQUIVALENTE DA REGIAO (NAO INCLUI ALIZARES)                                                                                                                                                                                                                                                                                   </t>
  </si>
  <si>
    <t>184,56</t>
  </si>
  <si>
    <t xml:space="preserve">BATENTE/PORTAL/ADUELA/MARCO, EM MDF/PVC WOOD/POLIESTIRENO OU MADEIRA LAMINADA, L = *9,0* CM COM GUARNICAO REGULAVEL 2 FACES = *35* MM, PRIMER                                                                                                                                                                                                                                                                                                                                                             </t>
  </si>
  <si>
    <t>332,27</t>
  </si>
  <si>
    <t xml:space="preserve">BENTONITA, ARGILA CONSTITUIDA POR  MONTMORILONITA                                                                                                                                                                                                                                                                                                                                                                                                                                                         </t>
  </si>
  <si>
    <t xml:space="preserve">BETONEIRA CAPACIDADE NOMINAL 400 L, CAPACIDADE DE MISTURA 280 L, MOTOR ELETRICO TRIFASICO 220/380 V POTENCIA 2 CV, SEM CARREGADOR                                                                                                                                                                                                                                                                                                                                                                         </t>
  </si>
  <si>
    <t>5.447,45</t>
  </si>
  <si>
    <t xml:space="preserve">BETONEIRA CAPACIDADE NOMINAL 400 L, CAPACIDADE DE MISTURA 310 L, MOTOR A DIESEL POTENCIA 5 CV, SEM CARREGADOR                                                                                                                                                                                                                                                                                                                                                                                             </t>
  </si>
  <si>
    <t>7.428,84</t>
  </si>
  <si>
    <t xml:space="preserve">BETONEIRA CAPACIDADE NOMINAL 400 L, CAPACIDADE DE MISTURA 310 L, MOTOR A GASOLINA POTENCIA 5,5 CV, SEM CARREGADOR                                                                                                                                                                                                                                                                                                                                                                                         </t>
  </si>
  <si>
    <t>6.813,92</t>
  </si>
  <si>
    <t xml:space="preserve">BETONEIRA CAPACIDADE NOMINAL 600 L, CAPACIDADE DE MISTURA 440 L, MOTOR A GASOLINA POTENCIA 10 HP, COM  CARREGADOR                                                                                                                                                                                                                                                                                                                                                                                         </t>
  </si>
  <si>
    <t>29.637,82</t>
  </si>
  <si>
    <t xml:space="preserve">BETONEIRA, CAPACIDADE NOMINAL 400 L, CAPACIDADE DE MISTURA 310L, MOTOR ELETRICO TRIFASICO 220/380V POTENCIA 2 CV, SEM CARREGADOR                                                                                                                                                                                                                                                                                                                                                                          </t>
  </si>
  <si>
    <t>6.232,25</t>
  </si>
  <si>
    <t xml:space="preserve">BETONEIRA, CAPACIDADE NOMINAL 600 L, CAPACIDADE DE MISTURA 360L, MOTOR ELETRICO TRIFASICO 220/380V, POTENCIA 4CV, EXCLUSO CARREGADOR                                                                                                                                                                                                                                                                                                                                                                      </t>
  </si>
  <si>
    <t>22.159,11</t>
  </si>
  <si>
    <t xml:space="preserve">BETONEIRA, CAPACIDADE NOMINAL 600 L, CAPACIDADE DE MISTURA 440 L, MOTOR A DIESEL POTENCIA 10 CV, COM CARREGADOR                                                                                                                                                                                                                                                                                                                                                                                           </t>
  </si>
  <si>
    <t>26.932,56</t>
  </si>
  <si>
    <t xml:space="preserve">BLASTER, DINAMITADOR OU CABO DE FOGO (HORISTA)                                                                                                                                                                                                                                                                                                                                                                                                                                                            </t>
  </si>
  <si>
    <t xml:space="preserve">BLASTER, DINAMITADOR OU CABO DE FOGO (MENSALISTA)                                                                                                                                                                                                                                                                                                                                                                                                                                                         </t>
  </si>
  <si>
    <t>5.373,77</t>
  </si>
  <si>
    <t xml:space="preserve">BLOCO / TIJOLO DE VIDRO INCOLOR, CANELADO / ONDULADO, *19 X 19 X 8* CM (A X L X E)                                                                                                                                                                                                                                                                                                                                                                                                                        </t>
  </si>
  <si>
    <t xml:space="preserve">BLOCO / TIJOLO DE VIDRO INCOLOR, XADREZ, *20 X 20 X 10* CM (A X L X E)                                                                                                                                                                                                                                                                                                                                                                                                                                    </t>
  </si>
  <si>
    <t>24,42</t>
  </si>
  <si>
    <t xml:space="preserve">BLOCO CERAMICO / TIJOLO VAZADO PARA ALVENARIA DE VEDACAO, FUROS NA HORIZONTAL DE 11,5 X 19 X 19 CM (L X A X C)                                                                                                                                                                                                                                                                                                                                                                                            </t>
  </si>
  <si>
    <t xml:space="preserve">BLOCO CERAMICO / TIJOLO VAZADO PARA ALVENARIA DE VEDACAO, FUROS NA VERTICAL DE 14 X 19 X 39 CM (L X A X C)                                                                                                                                                                                                                                                                                                                                                                                                </t>
  </si>
  <si>
    <t>2,43</t>
  </si>
  <si>
    <t xml:space="preserve">BLOCO CERAMICO / TIJOLO VAZADO PARA ALVENARIA DE VEDACAO, FUROS NA VERTICAL DE 19 X 19 X 39 CM (L X A X C)                                                                                                                                                                                                                                                                                                                                                                                                </t>
  </si>
  <si>
    <t xml:space="preserve">BLOCO CERAMICO / TIJOLO VAZADO PARA ALVENARIA DE VEDACAO, FUROS NA VERTICAL DE 9 X 19 X 39 CM (L X A X C)                                                                                                                                                                                                                                                                                                                                                                                                 </t>
  </si>
  <si>
    <t>1,92</t>
  </si>
  <si>
    <t xml:space="preserve">BLOCO CERAMICO / TIJOLO VAZADO PARA ALVENARIA DE VEDACAO, FUROS NA VERTICAL, 11,5 X 19 X 29 CM (L X A X C)                                                                                                                                                                                                                                                                                                                                                                                                </t>
  </si>
  <si>
    <t xml:space="preserve">BLOCO CERAMICO / TIJOLO VAZADO PARA ALVENARIA DE VEDACAO, FUROS NA VERTICAL, 11,5 X 19 X 39 CM (L X A X C)                                                                                                                                                                                                                                                                                                                                                                                                </t>
  </si>
  <si>
    <t xml:space="preserve">BLOCO CERAMICO / TIJOLO VAZADO PARA ALVENARIA DE VEDACAO, FUROS NA VERTICAL, 14 X 19 X 29 CM (L X A X C)                                                                                                                                                                                                                                                                                                                                                                                                  </t>
  </si>
  <si>
    <t>1,89</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</si>
  <si>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</si>
  <si>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</si>
  <si>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6 FUROS NA HORIZONTAL, 11,5 X 19 X 29 CM (L X A X C)                                                                                                                                                                                                                                                                                                                                                                                            </t>
  </si>
  <si>
    <t xml:space="preserve">BLOCO CERAMICO / TIJOLO VAZADO PARA ALVENARIA DE VEDACAO, 6 FUROS NA HORIZONTAL, 11,5 X 19 X 39 CM (L X A X C)                                                                                                                                                                                                                                                                                                                                                                                            </t>
  </si>
  <si>
    <t>1,67</t>
  </si>
  <si>
    <t xml:space="preserve">BLOCO CERAMICO / TIJOLO VAZADO PARA ALVENARIA DE VEDACAO, 6 FUROS NA HORIZONTAL, 9 X 14 X 24 CM (L X A X C)                                                                                                                                                                                                                                                                                                                                                                                               </t>
  </si>
  <si>
    <t xml:space="preserve">BLOCO CERAMICO / TIJOLO VAZADO PARA ALVENARIA DE VEDACAO, 6 FUROS NA HORIZONTAL, 9 X 19 X 39 CM (L X A X C)                                                                                                                                                                                                                                                                                                                                                                                               </t>
  </si>
  <si>
    <t>1,44</t>
  </si>
  <si>
    <t xml:space="preserve">BLOCO CERAMICO / TIJOLO VAZADO PARA ALVENARIA DE VEDACAO, 8 FUROS NA HORIZONTAL DE 9 X 19 X 19 CM (L X A X C)                                                                                                                                                                                                                                                                                                                                                                                             </t>
  </si>
  <si>
    <t xml:space="preserve">BLOCO CERAMICO / TIJOLO VAZADO PARA ALVENARIA DE VEDACAO, 8 FUROS NA HORIZONTAL DE 9 X 19 X 29 CM (L X A X C)                                                                                                                                                                                                                                                                                                                                                                                             </t>
  </si>
  <si>
    <t>1,21</t>
  </si>
  <si>
    <t xml:space="preserve">BLOCO CERAMICO / TIJOLO VAZADO PARA ALVENARIA DE VEDACAO, 9 FUROS NA HORIZONTAL, 11,5 X 14 X 24 CM (L X A X C)                                                                                                                                                                                                                                                                                                                                                                                            </t>
  </si>
  <si>
    <t xml:space="preserve">BLOCO CERAMICO / TIJOLO VAZADO PARA ALVENARIA DE VEDACAO, 9 FUROS NA HORIZONTAL, 14 X 19 X 29 CM (L X A X C)                                                                                                                                                                                                                                                                                                                                                                                              </t>
  </si>
  <si>
    <t xml:space="preserve">BLOCO CERAMICO / TIJOLO VAZADO PARA ALVENARIA DE VEDACAO, 9 FUROS NA HORIZONTAL, 14 X 19 X 39 CM (L X A X C)                                                                                                                                                                                                                                                                                                                                                                                              </t>
  </si>
  <si>
    <t xml:space="preserve">BLOCO CERAMICO / TIJOLO VAZADO PARA ALVENARIA DE VEDACAO, 9 FUROS NA HORIZONTAL, 19 X 19 X 29 CM (L X A X C)                                                                                                                                                                                                                                                                                                                                                                                              </t>
  </si>
  <si>
    <t>1,85</t>
  </si>
  <si>
    <t xml:space="preserve">BLOCO CERAMICO / TIJOLO VAZADO PARA ALVENARIA DE VEDACAO, 9 FUROS NA HORIZONTAL, 19 X 19 X 39 CM (L X A X C)                                                                                                                                                                                                                                                                                                                                                                                              </t>
  </si>
  <si>
    <t>2,55</t>
  </si>
  <si>
    <t xml:space="preserve">BLOCO CONCRETO CELULAR AUTOCLAVADO 12,5 X 30 X 60 CM (E X A X C)                                                                                                                                                                                                                                                                                                                                                                                                                                          </t>
  </si>
  <si>
    <t>112,70</t>
  </si>
  <si>
    <t xml:space="preserve">BLOCO CONCRETO CELULAR AUTOCLAVADO 7,5 X 30 X 60 CM (E X A X C)                                                                                                                                                                                                                                                                                                                                                                                                                                           </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</si>
  <si>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</si>
  <si>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</si>
  <si>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</si>
  <si>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</si>
  <si>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</si>
  <si>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</si>
  <si>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</si>
  <si>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</si>
  <si>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</si>
  <si>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</si>
  <si>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</si>
  <si>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</si>
  <si>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</si>
  <si>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</si>
  <si>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</si>
  <si>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</si>
  <si>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</si>
  <si>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</si>
  <si>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</si>
  <si>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</si>
  <si>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</si>
  <si>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</si>
  <si>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</si>
  <si>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 xml:space="preserve">BLOCO DE CONCRETO ESTRUTURAL 14 X 19 X 39, FCK 16 MPA (NBR 6136)                                                                                                                                                                                                                                                                                                                                                                                                                                          </t>
  </si>
  <si>
    <t>5,40</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</si>
  <si>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</si>
  <si>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</si>
  <si>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</si>
  <si>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</si>
  <si>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</si>
  <si>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</si>
  <si>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</si>
  <si>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2,68</t>
  </si>
  <si>
    <t xml:space="preserve">BLOCO DE ENGATE RAPIDO PARA BASTIDOR TIPO M10                                                                                                                                                                                                                                                                                                                                                                                                                                                             </t>
  </si>
  <si>
    <t xml:space="preserve">BLOCO DE ESPUMA MULTIUSO *23X 13 X 8* CM                                                                                                                                                                                                                                                                                                                                                                                                                                                                  </t>
  </si>
  <si>
    <t>8,86</t>
  </si>
  <si>
    <t xml:space="preserve">BLOCO DE GESSO COMPACTO / MACICO, BRANCO, E = 10 CM, DIMENSOES *67 X 50* CM                                                                                                                                                                                                                                                                                                                                                                                                                               </t>
  </si>
  <si>
    <t>64,35</t>
  </si>
  <si>
    <t xml:space="preserve">BLOCO DE GESSO VAZADO, BRANCO, E = *7* CM, DIMENSOES *67 X 50* CM                                                                                                                                                                                                                                                                                                                                                                                                                                         </t>
  </si>
  <si>
    <t>47,19</t>
  </si>
  <si>
    <t xml:space="preserve">BLOCO DE POLIETILENO ALTA DENSIDADE, *27* X *30* X *100* CM, ACOMPANHADOS PLACAS TERMINAIS E LONGARINAS, PARA FUNDO DE FILTRO                                                                                                                                                                                                                                                                                                                                                                             </t>
  </si>
  <si>
    <t>727,92</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</si>
  <si>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</si>
  <si>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</si>
  <si>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</si>
  <si>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</si>
  <si>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</si>
  <si>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</si>
  <si>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</si>
  <si>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80,30</t>
  </si>
  <si>
    <t xml:space="preserve">BLOCO DE VEDACAO DE CONCRETO CELULAR AUTOCLAVADO 15 X 30 X 60 CM (E X A X C)                                                                                                                                                                                                                                                                                                                                                                                                                              </t>
  </si>
  <si>
    <t>117,95</t>
  </si>
  <si>
    <t xml:space="preserve">BLOCO DE VEDACAO DE CONCRETO CELULAR AUTOCLAVADO 20 X 30 X 60 CM (E X A X C)                                                                                                                                                                                                                                                                                                                                                                                                                              </t>
  </si>
  <si>
    <t>180,68</t>
  </si>
  <si>
    <t xml:space="preserve">BLOCO DE VEDACAO DE CONCRETO 14 X 19 X 39 CM (CLASSE C - NBR 6136)                                                                                                                                                                                                                                                                                                                                                                                                                                        </t>
  </si>
  <si>
    <t>3,37</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</si>
  <si>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</si>
  <si>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</si>
  <si>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</si>
  <si>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21,34</t>
  </si>
  <si>
    <t xml:space="preserve">BLOCO DE VIDRO / ELEMENTO VAZADO, INCOLOR, VENEZIANA, DE *20 X 10 X 8* CM (A X L X E)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</si>
  <si>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</si>
  <si>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</si>
  <si>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</si>
  <si>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2,60</t>
  </si>
  <si>
    <t xml:space="preserve">BLOCO ESTRUTURAL CERAMICO DE 19 X 19 X 29 CM (L X A X C) E 6,0 MPA                                                                                                                                                                                                                                                                                                                                                                                                                                        </t>
  </si>
  <si>
    <t xml:space="preserve">BLOCO ESTRUTURAL CERAMICO DE 19 X 19 X 39 CM (L X A X C) E 6,0 MPA                                                                                                                                                                                                                                                                                                                                                                                                                                        </t>
  </si>
  <si>
    <t>3,14</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</si>
  <si>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</si>
  <si>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</si>
  <si>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130,17</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</si>
  <si>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</si>
  <si>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</si>
  <si>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83,16</t>
  </si>
  <si>
    <t xml:space="preserve">BLOQUETE/PISO INTERTRAVADO DE CONCRETO - MODELO ONDA/16 FACES/RETANGULAR/TIJOLINHO/PAVER/HOLANDES/PARALELEPIPEDO, *20 X 10* CM, E = 6 CM, RESISTENCIA DE 35 MPA, COLORIDO                                                                                                                                                                                                                                                                                                                                 </t>
  </si>
  <si>
    <t>63,27</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</si>
  <si>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</si>
  <si>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</si>
  <si>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75,93</t>
  </si>
  <si>
    <t xml:space="preserve">BLOQUETE/PISO INTERTRAVADO DE CONCRETO - MODELO ONDA/16 FACES/RETANGULAR/TIJOLINHO/PAVER/HOLANDES/PARALELEPIPEDO, *20 X 10* CM, E = 8 CM, RESISTENCIA DE 35 MPA, COR NATURAL                                                                                                                                                                                                                                                                                                                              </t>
  </si>
  <si>
    <t>69,00</t>
  </si>
  <si>
    <t xml:space="preserve">BLOQUETE/PISO INTERTRAVADO DE CONCRETO - MODELO RAQUETE, *22 X 13,5* CM, E = 6 CM, RESISTENCIA DE 35 MPA, COR NATURAL                                                                                                                                                                                                                                                                                                                                                                                     </t>
  </si>
  <si>
    <t>55,77</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</si>
  <si>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</si>
  <si>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</si>
  <si>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</si>
  <si>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</si>
  <si>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</si>
  <si>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</si>
  <si>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254,56</t>
  </si>
  <si>
    <t xml:space="preserve">BOMBA CENTRIFUGA COM MOTOR ELETRICO MONOFASICO, POTENCIA 0,33 HP, BOCAIS 1" X 3/4", DIAMETRO DO ROTOR 99 MM, HM/Q = 4 MCA / 8,5 M3/H A 18 MCA / 0,90 M3/H                                                                                                                                                                                                                                                                                                                                                 </t>
  </si>
  <si>
    <t>736,95</t>
  </si>
  <si>
    <t xml:space="preserve">BOMBA CENTRIFUGA MONOESTAGIO COM MOTOR ELETRICO MONOFASICO, POTENCIA 15 HP, DIAMETRO DO ROTOR *173* MM, HM/Q = *30* MCA / *90* M3/H A *45* MCA / *55* M3/H                                                                                                                                                                                                                                                                                                                                                </t>
  </si>
  <si>
    <t>10.648,86</t>
  </si>
  <si>
    <t xml:space="preserve">BOMBA CENTRIFUGA MOTOR ELETRICO MONOFASICO 0,49 HP BOCAIS 1" X 3/4", DIAMETRO DO ROTOR 110 MM, HM/Q: 6 M / 8,3 M3/H A 20 M / 1,2 M3/H                                                                                                                                                                                                                                                                                                                                                                     </t>
  </si>
  <si>
    <t>717,23</t>
  </si>
  <si>
    <t xml:space="preserve">BOMBA CENTRIFUGA MOTOR ELETRICO MONOFASICO 0,50 CV DIAMETRO DE SUCCAO X ELEVACAO 3/4" X 3/4", MONOESTAGIO, DIAMETRO DOS ROTORES 114 MM, HM/Q: 2 M / 2,99 M3/H A 24 M / 0,71 M3/H                                                                                                                                                                                                                                                                                                                          </t>
  </si>
  <si>
    <t>1.119,29</t>
  </si>
  <si>
    <t xml:space="preserve">BOMBA CENTRIFUGA MOTOR ELETRICO MONOFASICO 0,74HP DIAMETRO DE SUCCAO X ELEVACAO 1 1/4" X 1", DIAMETRO DO ROTOR 120 MM, HM/Q: 8 M / 7,70 M3/H A 24 M / 2,80 M3/H                                                                                                                                                                                                                                                                                                                                           </t>
  </si>
  <si>
    <t>1.225,49</t>
  </si>
  <si>
    <t xml:space="preserve">BOMBA CENTRIFUGA MOTOR ELETRICO TRIFASICO 0,99HP DIAMETRO DE SUCCAO X ELEVACAO 1" X 1", DIAMETRO DO ROTOR 145 MM, HM/Q: 14 M / 8,4 M3/H A 40 M / 0,60 M3/H                                                                                                                                                                                                                                                                                                                                                </t>
  </si>
  <si>
    <t>1.209,02</t>
  </si>
  <si>
    <t xml:space="preserve">BOMBA CENTRIFUGA MOTOR ELETRICO TRIFASICO 1,48HP DIAMETRO DE SUCCAO X ELEVACAO 1" X 1", 4 ESTAGIOS, DIAMETRO DOS ROTORES 3 X 107 MM + 1 X 100 MM, HM/Q: 10 M / 5,3 M3/H A 70 M / 1,8 M3/H                                                                                                                                                                                                                                                                                                                 </t>
  </si>
  <si>
    <t>2.150,78</t>
  </si>
  <si>
    <t xml:space="preserve">BOMBA CENTRIFUGA MOTOR ELETRICO TRIFASICO 14,8 HP, DIAMETRO DE SUCCAO X ELEVACAO 2 1/2" X 2", DIAMETRO DO ROTOR 195 MM, HM/Q: 62 M / 55,5 M3/H A 80 M / 31,50 M3/H                                                                                                                                                                                                                                                                                                                                        </t>
  </si>
  <si>
    <t>6.779,82</t>
  </si>
  <si>
    <t xml:space="preserve">BOMBA CENTRIFUGA MOTOR ELETRICO TRIFASICO 2,96HP, DIAMETRO DE SUCCAO X ELEVACAO 1 1/2" X 1 1/4", DIAMETRO DO ROTOR 148 MM, HM/Q: 34 M / 14,80 M3/H A 40 M / 8,60 M3/H                                                                                                                                                                                                                                                                                                                                     </t>
  </si>
  <si>
    <t>1.808,42</t>
  </si>
  <si>
    <t xml:space="preserve">BOMBA CENTRIFUGA MOTOR ELETRICO TRIFASICO 5HP, DIAMETRO DE SUCCAO X ELEVACAO 2" X 1 1/2", DIAMETRO DO ROTOR 155 MM, HM/Q: 40 M / 20,40 M3/H A 46 M / 9,20 M3/H                                                                                                                                                                                                                                                                                                                                            </t>
  </si>
  <si>
    <t>3.143,75</t>
  </si>
  <si>
    <t xml:space="preserve">BOMBA CENTRIFUGA MOTOR ELETRICO TRIFASICO 9,86 DIAMETRO DE SUCCAO X ELEVACAO 1" X 1", 4 ESTAGIOS, DIAMETRO DOS ROTORES 4 X 146 MM, HM/Q: 85 M / 14,9 M3/H A 140 M / 4,2 M3/H                                                                                                                                                                                                                                                                                                                              </t>
  </si>
  <si>
    <t>6.378,02</t>
  </si>
  <si>
    <t xml:space="preserve">BOMBA CENTRIFUGA, MOTOR ELETRICO TRIFASICO 1,48HP DIAMETRO DE SUCCAO X ELEVACAO 1 1/2" X 1", DIAMETRO DO ROTOR 117 MM, HM/Q: 10 M / 21,9 M3/H A 24 M / 6,1 M3/H                                                                                                                                                                                                                                                                                                                                           </t>
  </si>
  <si>
    <t>1.296,06</t>
  </si>
  <si>
    <t xml:space="preserve">BOMBA DE PROJECAO DE CONCRETO SECO, POTENCIA 10 CV, VAZAO 3 M3/H                                                                                                                                                                                                                                                                                                                                                                                                                                          </t>
  </si>
  <si>
    <t>66.406,08</t>
  </si>
  <si>
    <t xml:space="preserve">BOMBA DE PROJECAO DE CONCRETO SECO, POTENCIA 10 CV, VAZAO 6 M3/H                                                                                                                                                                                                                                                                                                                                                                                                                                          </t>
  </si>
  <si>
    <t>71.145,88</t>
  </si>
  <si>
    <t xml:space="preserve">BOMBA SUBMERSA PARA POCOS TUBULARES PROFUNDOS DIAMETRO DE 4 POLEGADAS, ELETRICA, MONOFASICA, POTENCIA 0,49 HP, 13 ESTAGIOS, BOCAL DE DESCARGA DIAMETRO DE UMA POLEGADA E MEIA, HM/Q = 18 M / 1,90 M3/H A 85 M / 0,60 M3/H                                                                                                                                                                                                                                                                                 </t>
  </si>
  <si>
    <t>3.268,15</t>
  </si>
  <si>
    <t xml:space="preserve">BOMBA SUBMERSA PARA POCOS TUBULARES PROFUNDOS DIAMETRO DE 4 POLEGADAS, ELETRICA, TRIFASICA, POTENCIA 1,97 HP, 20 ESTAGIOS, BOCAL DE DESCARGA DIAMETRO DE UMA POLEGADA E MEIA, HM/Q = 18 M / 5,40 M3/H A 164 M / 0,80 M3/H                                                                                                                                                                                                                                                                                 </t>
  </si>
  <si>
    <t>4.698,95</t>
  </si>
  <si>
    <t xml:space="preserve">BOMBA SUBMERSA PARA POCOS TUBULARES PROFUNDOS DIAMETRO DE 4 POLEGADAS, ELETRICA, TRIFASICA, POTENCIA 5,42 HP, 15 ESTAGIOS, BOCAL DE DESCARGA DIAMETRO DE 2 POLEGADAS, HM/Q = 18 M / 18,10 M3/H A 121 M / 2,90 M3/H                                                                                                                                                                                                                                                                                        </t>
  </si>
  <si>
    <t>7.965,12</t>
  </si>
  <si>
    <t xml:space="preserve">BOMBA SUBMERSA PARA POCOS TUBULARES PROFUNDOS DIAMETRO DE 4 POLEGADAS, ELETRICA, TRIFASICA, POTENCIA 5,42 HP, 29 ESTAGIOS, BOCAL DE DESCARGA DE UMA POLEGADA E MEIA, HM/Q = 18 M / 8,10 M3/H A 201 M / 3,2 M3/H                                                                                                                                                                                                                                                                                           </t>
  </si>
  <si>
    <t>7.562,25</t>
  </si>
  <si>
    <t xml:space="preserve">BOMBA SUBMERSA PARA POCOS TUBULARES PROFUNDOS DIAMETRO DE 6 POLEGADAS, ELETRICA, TRIFASICA, POTENCIA 27,12 HP, 7 ESTAGIOS, BOCAL DE DESCARGA DIAMETRO DE 4 POLEGADAS, HM/Q = 13,9 M / 90 M3/H A 44,0 M / 25,0 M3/H                                                                                                                                                                                                                                                                                        </t>
  </si>
  <si>
    <t>31.031,82</t>
  </si>
  <si>
    <t xml:space="preserve">BOMBA SUBMERSA PARA POCOS TUBULARES PROFUNDOS DIAMETRO DE 6 POLEGADAS, ELETRICA, TRIFASICA, POTENCIA 3,45 HP, 5 ESTAGIOS, BOCAL DE DESCARGA DIAMETRO DE 2 POLEGADAS, HM/Q = 68,5 M / 6,12 M3/H A 39,5 M / 14,04 M3/H                                                                                                                                                                                                                                                                                      </t>
  </si>
  <si>
    <t>11.412,93</t>
  </si>
  <si>
    <t xml:space="preserve">BOMBA SUBMERSA PARA POCOS TUBULARES PROFUNDOS DIAMETRO DE 6 POLEGADAS, ELETRICA, TRIFASICA, POTENCIA 32 HP, 9 ESTAGIOS, BOCAL DE DESCARGA DIAMETRO DE 4 POLEGADAS, HM/Q = 114,0 M / 13,9 M3/H A 57,0 M / 25,0 M3/H                                                                                                                                                                                                                                                                                        </t>
  </si>
  <si>
    <t>33.844,35</t>
  </si>
  <si>
    <t xml:space="preserve">BOMBA SUBMERSIVEL, ELETRICA, TRIFASICA, POTENCIA 0,98 HP, DIAMETRO DO ROTOR 142 MM SEMIABERTO, BOCAL DE SAIDA DIAMETRO DE 2 POLEGADAS, HM/Q = 2 M / 32 M3/H A 8 M / 16 M3/H                                                                                                                                                                                                                                                                                                                               </t>
  </si>
  <si>
    <t>3.392,76</t>
  </si>
  <si>
    <t xml:space="preserve">BOMBA SUBMERSIVEL, ELETRICA, TRIFASICA, POTENCIA 0,99 HP, DIAMETRO ROTOR 98 MM SEMIABERTO, BOCAL DE SAIDA DIAMETRO 2 POLEGADAS, HM/Q = 2 M / 28,90 M3/H A 14 M / 7 M3/H                                                                                                                                                                                                                                                                                                                                   </t>
  </si>
  <si>
    <t>4.098,00</t>
  </si>
  <si>
    <t xml:space="preserve">BOMBA SUBMERSIVEL, ELETRICA, TRIFASICA, POTENCIA 1,97 HP, DIAMETRO DO ROTOR 144 MM SEMIABERTO, BOCAL DE SAIDA DIAMETRO DE 2 POLEGADAS, HM/Q = 2 M / 26,8 M3/H A 28 M / 4,6 M3/H                                                                                                                                                                                                                                                                                                                           </t>
  </si>
  <si>
    <t>5.505,40</t>
  </si>
  <si>
    <t xml:space="preserve">BOMBA SUBMERSIVEL, ELETRICA, TRIFASICA, POTENCIA 13 HP, DIAMETRO DO ROTOR 170 MM, BOCAL DE SAIDA DIAMETRO DE 3 POLEGADAS, HM/Q = 11 M / 68,40 M3/H A 72 M / 3,6 M3/H                                                                                                                                                                                                                                                                                                                                      </t>
  </si>
  <si>
    <t>30.735,00</t>
  </si>
  <si>
    <t xml:space="preserve">BOMBA SUBMERSIVEL, ELETRICA, TRIFASICA, POTENCIA 2,96 HP, DIAMETRO DO ROTOR 144 MM SEMIABERTO, BOCAL DE SAIDA DIAMETRO DE DUAS POLEGADAS, HM/Q = 2 M / 38,8 M3/H A 28 M / 5 M3/H                                                                                                                                                                                                                                                                                                                          </t>
  </si>
  <si>
    <t>4.840,76</t>
  </si>
  <si>
    <t xml:space="preserve">BOMBA SUBMERSIVEL, ELETRICA, TRIFASICA, POTENCIA 3,75 HP, DIAMETRO DO ROTOR 90 MM SEMIABERTO, BOCAL DE SAIDA DIAMETRO DE 2 POLEGADAS, HM/Q = 5 M / 61,2 M3/H A 25,5 M / 3,6 M3/H                                                                                                                                                                                                                                                                                                                          </t>
  </si>
  <si>
    <t>7.683,75</t>
  </si>
  <si>
    <t xml:space="preserve">BOMBA SUBMERSIVEL, ELETRICA, TRIFASICA, POTENCIA 6 HP, DIAMETRO DO ROTOR 127 MM, BOCAL DE SAIDA DIAMETRO DE 3 POLEGADAS, HM/Q = 7 M / 66,90 M3/H A 26 M / 2,88 M3/H                                                                                                                                                                                                                                                                                                                                       </t>
  </si>
  <si>
    <t>15.367,50</t>
  </si>
  <si>
    <t xml:space="preserve">BOMBA TRIPLEX COM MOTOR A DIESEL, NACIONAL, DIAMETRO DE SUCCAO DE 2 1/2"                                                                                                                                                                                                                                                                                                                                                                                                                                  </t>
  </si>
  <si>
    <t>183.205,44</t>
  </si>
  <si>
    <t xml:space="preserve">BOMBA TRIPLEX, PARA INJECAO DE CALDA DE CIMENTO, VAZAO MAXIMA DE *100* LITROS/MINUTO, PRESSAO MAXIMA DE *70* BAR, POTENCIA DE 15 CV                                                                                                                                                                                                                                                                                                                                                                       </t>
  </si>
  <si>
    <t>102.004,52</t>
  </si>
  <si>
    <t xml:space="preserve">BORBOLETA PARA JANELA TIPO GUILHOTINA, EM ZAMAC CROMADO                                                                                                                                                                                                                                                                                                                                                                                                                                                   </t>
  </si>
  <si>
    <t>29,84</t>
  </si>
  <si>
    <t xml:space="preserve">BOTA DE PVC PRETA, CANO MEDIO, SEM FORRO                                                                                                                                                                                                                                                                                                                                                                                                                                                                  </t>
  </si>
  <si>
    <t>54,72</t>
  </si>
  <si>
    <t xml:space="preserve">BOTA DE SEGURANCA COM BIQUEIRA DE ACO E COLARINHO ACOLCHOADO                                                                                                                                                                                                                                                                                                                                                                                                                                              </t>
  </si>
  <si>
    <t>91,20</t>
  </si>
  <si>
    <t xml:space="preserve">BRACO / CANO PARA CHUVEIRO ELETRICO, EM ALUMINIO, 30 CM X 1/2"                                                                                                                                                                                                                                                                                                                                                                                                                                            </t>
  </si>
  <si>
    <t xml:space="preserve">BRACO OU HASTE COM CANOPLA PLASTICA, 1/2 ", PARA CHUVEIRO SIMPLES                                                                                                                                                                                                                                                                                                                                                                                                                                         </t>
  </si>
  <si>
    <t xml:space="preserve">BRACO OU HASTE RETA COM CANOPLA PLASTICA, 1/2 ", PARA CHUVEIRO ELETRICO                                                                                                                                                                                                                                                                                                                                                                                                                                   </t>
  </si>
  <si>
    <t xml:space="preserve">BRACO P/ LUMINARIA PUBLICA 1 X 1,50M ROMAGNOLE OU EQUIV                                                                                                                                                                                                                                                                                                                                                                                                                                                   </t>
  </si>
  <si>
    <t>24,63</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</si>
  <si>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</si>
  <si>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</si>
  <si>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</si>
  <si>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</si>
  <si>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</si>
  <si>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</si>
  <si>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</si>
  <si>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</si>
  <si>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</si>
  <si>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0,79</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</si>
  <si>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</si>
  <si>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</si>
  <si>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</si>
  <si>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</si>
  <si>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20,49</t>
  </si>
  <si>
    <t xml:space="preserve">BUCHA DE REDUCAO DE COBRE (REF 600-2) SEM ANEL DE SOLDA, PONTA X BOLSA, 42 X 35 MM                                                                                                                                                                                                                                                                                                                                                                                                                        </t>
  </si>
  <si>
    <t xml:space="preserve">BUCHA DE REDUCAO DE COBRE (REF 600-2) SEM ANEL DE SOLDA, PONTA X BOLSA, 54 X 42 MM                                                                                                                                                                                                                                                                                                                                                                                                                        </t>
  </si>
  <si>
    <t>49,32</t>
  </si>
  <si>
    <t xml:space="preserve">BUCHA DE REDUCAO DE COBRE (REF 600-2) SEM ANEL DE SOLDA, PONTA X BOLSA, 66 X 54 MM                                                                                                                                                                                                                                                                                                                                                                                                                        </t>
  </si>
  <si>
    <t>153,73</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</si>
  <si>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</si>
  <si>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</si>
  <si>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</si>
  <si>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</si>
  <si>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</si>
  <si>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</si>
  <si>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</si>
  <si>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</si>
  <si>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6,40</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</si>
  <si>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</si>
  <si>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</si>
  <si>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</si>
  <si>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</si>
  <si>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</si>
  <si>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</si>
  <si>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</si>
  <si>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</si>
  <si>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</si>
  <si>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</si>
  <si>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</si>
  <si>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</si>
  <si>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</si>
  <si>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73,55</t>
  </si>
  <si>
    <t xml:space="preserve">BUCHA DE REDUCAO DE FERRO GALVANIZADO, COM ROSCA BSP, DE 3" X 1 1/4"                                                                                                                                                                                                                                                                                                                                                                                                                                      </t>
  </si>
  <si>
    <t>71,50</t>
  </si>
  <si>
    <t xml:space="preserve">BUCHA DE REDUCAO DE FERRO GALVANIZADO, COM ROSCA BSP, DE 3" X 2 1/2"                                                                                                                                                                                                                                                                                                                                                                                                                                      </t>
  </si>
  <si>
    <t>71,86</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</si>
  <si>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</si>
  <si>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</si>
  <si>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</si>
  <si>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</si>
  <si>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</si>
  <si>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</si>
  <si>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</si>
  <si>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</si>
  <si>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</si>
  <si>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</si>
  <si>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</si>
  <si>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 xml:space="preserve">BUCHA DE REDUCAO DE PVC, SOLDAVEL, CURTA, COM 32 X 25 MM, PARA AGUA FRIA PREDIAL                                                                                                                                                                                                                                                                                                                                                                                                                          </t>
  </si>
  <si>
    <t>0,99</t>
  </si>
  <si>
    <t xml:space="preserve">BUCHA DE REDUCAO DE PVC, SOLDAVEL, CURTA, COM 40 X 32 MM, PARA AGUA FRIA PREDIAL                                                                                                                                                                                                                                                                                                                                                                                                                          </t>
  </si>
  <si>
    <t>2,19</t>
  </si>
  <si>
    <t xml:space="preserve">BUCHA DE REDUCAO DE PVC, SOLDAVEL, CURTA, COM 50 X 40 MM, PARA AGUA FRIA PREDIAL                                                                                                                                                                                                                                                                                                                                                                                                                          </t>
  </si>
  <si>
    <t>3,81</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</si>
  <si>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</si>
  <si>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</si>
  <si>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</si>
  <si>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</si>
  <si>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</si>
  <si>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5,95</t>
  </si>
  <si>
    <t xml:space="preserve">BUCHA DE REDUCAO DE PVC, SOLDAVEL, LONGA, COM 60 X 25 MM, PARA AGUA FRIA PREDIAL                                                                                                                                                                                                                                                                                                                                                                                                                          </t>
  </si>
  <si>
    <t xml:space="preserve">BUCHA DE REDUCAO DE PVC, SOLDAVEL, LONGA, COM 60 X 32 MM, PARA AGUA FRIA PREDIAL                                                                                                                                                                                                                                                                                                                                                                                                                          </t>
  </si>
  <si>
    <t>13,18</t>
  </si>
  <si>
    <t xml:space="preserve">BUCHA DE REDUCAO DE PVC, SOLDAVEL, LONGA, COM 60 X 50 MM, PARA AGUA FRIA PREDIAL                                                                                                                                                                                                                                                                                                                                                                                                                          </t>
  </si>
  <si>
    <t xml:space="preserve">BUCHA DE REDUCAO DE PVC, SOLDAVEL, LONGA, COM 75 X 50 MM, PARA AGUA FRIA PREDIAL                                                                                                                                                                                                                                                                                                                                                                                                                          </t>
  </si>
  <si>
    <t>19,68</t>
  </si>
  <si>
    <t xml:space="preserve">BUCHA DE REDUCAO DE PVC, SOLDAVEL, LONGA, 50 X 40 MM, PARA ESGOTO PREDIAL                                                                                                                                                                                                                                                                                                                                                                                                                                 </t>
  </si>
  <si>
    <t>3,34</t>
  </si>
  <si>
    <t xml:space="preserve">BUCHA DE REDUCAO EM ALUMINIO, COM ROSCA, DE 1 1/2" X 1 1/4", PARA ELETRODUTO                                                                                                                                                                                                                                                                                                                                                                                                                              </t>
  </si>
  <si>
    <t>17,27</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</si>
  <si>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</si>
  <si>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</si>
  <si>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</si>
  <si>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17,08</t>
  </si>
  <si>
    <t xml:space="preserve">BUCHA DE REDUCAO EM ALUMINIO, COM ROSCA, DE 1 1/4" X 1", PARA ELETRODUTO                                                                                                                                                                                                                                                                                                                                                                                                                                  </t>
  </si>
  <si>
    <t xml:space="preserve">BUCHA DE REDUCAO EM ALUMINIO, COM ROSCA, DE 1 1/4" X 3/4", PARA ELETRODUTO                                                                                                                                                                                                                                                                                                                                                                                                                                </t>
  </si>
  <si>
    <t>14,73</t>
  </si>
  <si>
    <t xml:space="preserve">BUCHA DE REDUCAO EM ALUMINIO, COM ROSCA, DE 1" X 1/2", PARA ELETRODUTO                                                                                                                                                                                                                                                                                                                                                                                                                                    </t>
  </si>
  <si>
    <t xml:space="preserve">BUCHA DE REDUCAO EM ALUMINIO, COM ROSCA, DE 1" X 3/4", PARA ELETRODUTO                                                                                                                                                                                                                                                                                                                                                                                                                                    </t>
  </si>
  <si>
    <t>5,05</t>
  </si>
  <si>
    <t xml:space="preserve">BUCHA DE REDUCAO EM ALUMINIO, COM ROSCA, DE 2 1/2" X 1 1/2", PARA ELETRODUTO                                                                                                                                                                                                                                                                                                                                                                                                                              </t>
  </si>
  <si>
    <t>56,67</t>
  </si>
  <si>
    <t xml:space="preserve">BUCHA DE REDUCAO EM ALUMINIO, COM ROSCA, DE 2 1/2" X 1 1/4", PARA ELETRODUTO                                                                                                                                                                                                                                                                                                                                                                                                                              </t>
  </si>
  <si>
    <t>59,19</t>
  </si>
  <si>
    <t xml:space="preserve">BUCHA DE REDUCAO EM ALUMINIO, COM ROSCA, DE 2 1/2" X 1", PARA ELETRODUTO                                                                                                                                                                                                                                                                                                                                                                                                                                  </t>
  </si>
  <si>
    <t xml:space="preserve">BUCHA DE REDUCAO EM ALUMINIO, COM ROSCA, DE 2 1/2" X 2", PARA ELETRODUTO                                                                                                                                                                                                                                                                                                                                                                                                                                  </t>
  </si>
  <si>
    <t>54,53</t>
  </si>
  <si>
    <t xml:space="preserve">BUCHA DE REDUCAO EM ALUMINIO, COM ROSCA, DE 2" X 1 1/2", PARA ELETRODUTO                                                                                                                                                                                                                                                                                                                                                                                                                                  </t>
  </si>
  <si>
    <t>31,47</t>
  </si>
  <si>
    <t xml:space="preserve">BUCHA DE REDUCAO EM ALUMINIO, COM ROSCA, DE 2" X 1 1/4", PARA ELETRODUTO                                                                                                                                                                                                                                                                                                                                                                                                                                  </t>
  </si>
  <si>
    <t>33,68</t>
  </si>
  <si>
    <t xml:space="preserve">BUCHA DE REDUCAO EM ALUMINIO, COM ROSCA, DE 2" X 1", PARA ELETRODUTO                                                                                                                                                                                                                                                                                                                                                                                                                                      </t>
  </si>
  <si>
    <t>36,92</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</si>
  <si>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</si>
  <si>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</si>
  <si>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</si>
  <si>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</si>
  <si>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68,29</t>
  </si>
  <si>
    <t xml:space="preserve">BUCHA DE REDUCAO EM ALUMINIO, COM ROSCA, DE 3" X 2 1/2", PARA ELETRODUTO                                                                                                                                                                                                                                                                                                                                                                                                                                  </t>
  </si>
  <si>
    <t>55,14</t>
  </si>
  <si>
    <t xml:space="preserve">BUCHA DE REDUCAO EM ALUMINIO, COM ROSCA, DE 3" X 2", PARA ELETRODUTO                                                                                                                                                                                                                                                                                                                                                                                                                                      </t>
  </si>
  <si>
    <t>64,78</t>
  </si>
  <si>
    <t xml:space="preserve">BUCHA DE REDUCAO EM ALUMINIO, COM ROSCA, DE 4" X 2 1/2", PARA ELETRODUTO                                                                                                                                                                                                                                                                                                                                                                                                                                  </t>
  </si>
  <si>
    <t>108,07</t>
  </si>
  <si>
    <t xml:space="preserve">BUCHA DE REDUCAO EM ALUMINIO, COM ROSCA, DE 4" X 2", PARA ELETRODUTO                                                                                                                                                                                                                                                                                                                                                                                                                                      </t>
  </si>
  <si>
    <t>110,69</t>
  </si>
  <si>
    <t xml:space="preserve">BUCHA DE REDUCAO EM ALUMINIO, COM ROSCA, DE 4" X 3", PARA ELETRODUTO                                                                                                                                                                                                                                                                                                                                                                                                                                      </t>
  </si>
  <si>
    <t xml:space="preserve">BUCHA DE REDUCAO PVC ROSCAVEL 3/4" X 1/2"                                                                                                                                                                                                                                                                                                                                                                                                                                                                 </t>
  </si>
  <si>
    <t xml:space="preserve">BUCHA DE REDUCAO PVC, ROSCAVEL 1 1/2" X 1"                                                                                                                                                                                                                                                                                                                                                                                                                                                                </t>
  </si>
  <si>
    <t>8,91</t>
  </si>
  <si>
    <t xml:space="preserve">BUCHA DE REDUCAO PVC, ROSCAVEL, 1 1/2" X 3/4"                                                                                                                                                                                                                                                                                                                                                                                                                                                             </t>
  </si>
  <si>
    <t>7,57</t>
  </si>
  <si>
    <t xml:space="preserve">BUCHA DE REDUCAO PVC, ROSCAVEL, 1" X 1/2"                                                                                                                                                                                                                                                                                                                                                                                                                                                                 </t>
  </si>
  <si>
    <t xml:space="preserve">BUCHA DE REDUCAO PVC, ROSCAVEL, 1" X 3/4"                                                                                                                                                                                                                                                                                                                                                                                                                                                                 </t>
  </si>
  <si>
    <t>3,54</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</si>
  <si>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</si>
  <si>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</si>
  <si>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</si>
  <si>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</si>
  <si>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33,29</t>
  </si>
  <si>
    <t xml:space="preserve">BUCHA DE REDUCAO, CPVC, SOLDAVEL, 54 X 35 MM, PARA AGUA QUENTE                                                                                                                                                                                                                                                                                                                                                                                                                                            </t>
  </si>
  <si>
    <t xml:space="preserve">BUCHA DE REDUCAO, PPR, DN 25 X 20 MM, PARA AGUA QUENTE PREDIAL                                                                                                                                                                                                                                                                                                                                                                                                                                            </t>
  </si>
  <si>
    <t>3,75</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</si>
  <si>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</si>
  <si>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</si>
  <si>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</si>
  <si>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20,68</t>
  </si>
  <si>
    <t xml:space="preserve">BUCHA DE REDUCAO, PPR, DN 50 X 32 MM, PARA AGUA QUENTE E FRIA PREDIAL                                                                                                                                                                                                                                                                                                                                                                                                                                     </t>
  </si>
  <si>
    <t>15,45</t>
  </si>
  <si>
    <t xml:space="preserve">BUCHA DE REDUCAO, PVC, LONGA, SERIE R, DN 50 X 40 MM, PARA ESGOTO PREDIAL                                                                                                                                                                                                                                                                                                                                                                                                                                 </t>
  </si>
  <si>
    <t>5,75</t>
  </si>
  <si>
    <t xml:space="preserve">BUCHA EM ALUMINIO, COM ROSCA, DE 1 1/2", PARA ELETRODUTO                                                                                                                                                                                                                                                                                                                                                                                                                                                  </t>
  </si>
  <si>
    <t xml:space="preserve">BUCHA EM ALUMINIO, COM ROSCA, DE 1 1/4", PARA ELETRODUTO                                                                                                                                                                                                                                                                                                                                                                                                                                                  </t>
  </si>
  <si>
    <t xml:space="preserve">BUCHA EM ALUMINIO, COM ROSCA, DE 1/2", PARA ELETRODUTO                                                                                                                                                                                                                                                                                                                                                                                                                                                    </t>
  </si>
  <si>
    <t>0,84</t>
  </si>
  <si>
    <t xml:space="preserve">BUCHA EM ALUMINIO, COM ROSCA, DE 1", PARA ELETRODUTO                                                                                                                                                                                                                                                                                                                                                                                                                                                      </t>
  </si>
  <si>
    <t xml:space="preserve">BUCHA EM ALUMINIO, COM ROSCA, DE 2 1/2", PARA ELETRODUTO                                                                                                                                                                                                                                                                                                                                                                                                                                                  </t>
  </si>
  <si>
    <t>5,07</t>
  </si>
  <si>
    <t xml:space="preserve">BUCHA EM ALUMINIO, COM ROSCA, DE 2", PARA ELETRODUTO                                                                                                                                                                                                                                                                                                                                                                                                                                                      </t>
  </si>
  <si>
    <t xml:space="preserve">BUCHA EM ALUMINIO, COM ROSCA, DE 3/4", PARA ELETRODUTO                                                                                                                                                                                                                                                                                                                                                                                                                                                    </t>
  </si>
  <si>
    <t>1,03</t>
  </si>
  <si>
    <t xml:space="preserve">BUCHA EM ALUMINIO, COM ROSCA, DE 3/8", PARA ELETRODUTO                                                                                                                                                                                                                                                                                                                                                                                                                                                    </t>
  </si>
  <si>
    <t xml:space="preserve">BUCHA EM ALUMINIO, COM ROSCA, DE 3", PARA ELETRODUTO                                                                                                                                                                                                                                                                                                                                                                                                                                                      </t>
  </si>
  <si>
    <t>6,80</t>
  </si>
  <si>
    <t xml:space="preserve">BUCHA EM ALUMINIO, COM ROSCA, DE 4", PARA ELETRODUTO                                                                                                                                                                                                                                                                                                                                                                                                                                                      </t>
  </si>
  <si>
    <t>9,56</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</si>
  <si>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</si>
  <si>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</si>
  <si>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8,00</t>
  </si>
  <si>
    <t xml:space="preserve">CABECOTE PARA ENTRADA DE LINHA DE ALIMENTACAO PARA ELETRODUTO, EM LIGA DE ALUMINIO COM ACABAMENTO ANTI CORROSIVO, COM FIXACAO POR ENCAIXE LISO DE 360 GRAUS, DE 1 1/4"                                                                                                                                                                                                                                                                                                                                    </t>
  </si>
  <si>
    <t>6,12</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</si>
  <si>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</si>
  <si>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</si>
  <si>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4,19</t>
  </si>
  <si>
    <t xml:space="preserve">CABECOTE PARA ENTRADA DE LINHA DE ALIMENTACAO PARA ELETRODUTO, EM LIGA DE ALUMINIO COM ACABAMENTO ANTI CORROSIVO, COM FIXACAO POR ENCAIXE LISO DE 360 GRAUS, DE 2 1/2"                                                                                                                                                                                                                                                                                                                                    </t>
  </si>
  <si>
    <t>26,41</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</si>
  <si>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</si>
  <si>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</si>
  <si>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52,63</t>
  </si>
  <si>
    <t xml:space="preserve">CABECOTE PARA ENTRADA DE LINHA DE ALIMENTACAO PARA ELETRODUTO, EM LIGA DE ALUMINIO COM ACABAMENTO ANTI CORROSIVO, COM FIXACAO POR ENCAIXE LISO DE 360 GRAUS, DE 3/4"                                                                                                                                                                                                                                                                                                                                      </t>
  </si>
  <si>
    <t>3,27</t>
  </si>
  <si>
    <t xml:space="preserve">CABECOTE PARA ENTRADA DE LINHA DE ALIMENTACAO PARA ELETRODUTO, EM LIGA DE ALUMINIO COM ACABAMENTO ANTI CORROSIVO, COM FIXACAO POR ENCAIXE LISO DE 360 GRAUS, DE 3"                                                                                                                                                                                                                                                                                                                                        </t>
  </si>
  <si>
    <t>39,38</t>
  </si>
  <si>
    <t xml:space="preserve">CABECOTE PARA ENTRADA DE LINHA DE ALIMENTACAO PARA ELETRODUTO, EM LIGA DE ALUMINIO COM ACABAMENTO ANTI CORROSIVO, COM FIXACAO POR ENCAIXE LISO DE 360 GRAUS, DE 4"                                                                                                                                                                                                                                                                                                                                        </t>
  </si>
  <si>
    <t>57,24</t>
  </si>
  <si>
    <t xml:space="preserve">CABIDE/GANCHO DE BANHEIRO SIMPLES EM METAL CROMADO                                                                                                                                                                                                                                                                                                                                                                                                                                                        </t>
  </si>
  <si>
    <t>33,96</t>
  </si>
  <si>
    <t xml:space="preserve">CABO COAXIAL RG11 95% DE MALHA                                                                                                                                                                                                                                                                                                                                                                                                                                                                            </t>
  </si>
  <si>
    <t xml:space="preserve">CABO COAXIAL RG59 95% DE MALHA                                                                                                                                                                                                                                                                                                                                                                                                                                                                            </t>
  </si>
  <si>
    <t xml:space="preserve">CABO COAXIAL RG6 95% DE MALHA                                                                                                                                                                                                                                                                                                                                                                                                                                                                             </t>
  </si>
  <si>
    <t>1,70</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</si>
  <si>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</si>
  <si>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</si>
  <si>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</si>
  <si>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78,30</t>
  </si>
  <si>
    <t xml:space="preserve">CABO DE ALUMINIO NU COM ALMA DE ACO, BITOLA 1/0 AWG                                                                                                                                                                                                                                                                                                                                                                                                                                                       </t>
  </si>
  <si>
    <t>54,10</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</si>
  <si>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</si>
  <si>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</si>
  <si>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</si>
  <si>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</si>
  <si>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59,36</t>
  </si>
  <si>
    <t xml:space="preserve">CABO DE ALUMINIO NU SEM ALMA DE ACO, BITOLA 2 AWG                                                                                                                                                                                                                                                                                                                                                                                                                                                         </t>
  </si>
  <si>
    <t>60,25</t>
  </si>
  <si>
    <t xml:space="preserve">CABO DE ALUMINIO NU SEM ALMA DE ACO, BITOLA 2/0 AWG                                                                                                                                                                                                                                                                                                                                                                                                                                                       </t>
  </si>
  <si>
    <t xml:space="preserve">CABO DE ALUMINIO NU SEM ALMA DE ACO, BITOLA 4 AWG                                                                                                                                                                                                                                                                                                                                                                                                                                                         </t>
  </si>
  <si>
    <t xml:space="preserve">CABO DE COBRE FLEXIVEL NAO HALOGENADO, SEM EMISSAO DE FUMACA, 750V, SECAO NOMINAL 120 MM                                                                                                                                                                                                                                                                                                                                                                                                                  </t>
  </si>
  <si>
    <t>128,28</t>
  </si>
  <si>
    <t xml:space="preserve">CABO DE COBRE FLEXIVEL NAO HALOGENADO, SEM EMISSAO DE FUMACA, 750V, SECAO NOMINAL 2,5 MM                                                                                                                                                                                                                                                                                                                                                                                                                  </t>
  </si>
  <si>
    <t>2,78</t>
  </si>
  <si>
    <t xml:space="preserve">CABO DE COBRE FLEXIVEL NAO HALOGENADO, SEM EMISSAO DE FUMACA, 750V, SECAO NOMINAL 240 MM                                                                                                                                                                                                                                                                                                                                                                                                                  </t>
  </si>
  <si>
    <t>255,43</t>
  </si>
  <si>
    <t xml:space="preserve">CABO DE COBRE FLEXIVEL NAO HALOGENADO, SEM EMISSAO DE FUMACA, 750V, SECAO NOMINAL 50 MM                                                                                                                                                                                                                                                                                                                                                                                                                   </t>
  </si>
  <si>
    <t xml:space="preserve">CABO DE COBRE FLEXIVEL NAO HALOGENADO, SEM EMISSAO DE FUMACA, 750V, SECAO NOMINAL 6,0 MM                                                                                                                                                                                                                                                                                                                                                                                                                  </t>
  </si>
  <si>
    <t>6,39</t>
  </si>
  <si>
    <t xml:space="preserve">CABO DE COBRE NU 10 MM2 MEIO-DURO                                                                                                                                                                                                                                                                                                                                                                                                                                                                         </t>
  </si>
  <si>
    <t xml:space="preserve">CABO DE COBRE NU 120 MM2 MEIO-DURO                                                                                                                                                                                                                                                                                                                                                                                                                                                                        </t>
  </si>
  <si>
    <t>148,74</t>
  </si>
  <si>
    <t xml:space="preserve">CABO DE COBRE NU 150 MM2 MEIO-DURO                                                                                                                                                                                                                                                                                                                                                                                                                                                                        </t>
  </si>
  <si>
    <t>180,04</t>
  </si>
  <si>
    <t xml:space="preserve">CABO DE COBRE NU 16 MM2 MEIO-DURO                                                                                                                                                                                                                                                                                                                                                                                                                                                                         </t>
  </si>
  <si>
    <t>19,58</t>
  </si>
  <si>
    <t xml:space="preserve">CABO DE COBRE NU 185 MM2 MEIO-DURO                                                                                                                                                                                                                                                                                                                                                                                                                                                                        </t>
  </si>
  <si>
    <t>208,31</t>
  </si>
  <si>
    <t xml:space="preserve">CABO DE COBRE NU 25 MM2 MEIO-DURO                                                                                                                                                                                                                                                                                                                                                                                                                                                                         </t>
  </si>
  <si>
    <t xml:space="preserve">CABO DE COBRE NU 35 MM2 MEIO-DURO                                                                                                                                                                                                                                                                                                                                                                                                                                                                         </t>
  </si>
  <si>
    <t xml:space="preserve">CABO DE COBRE NU 70 MM2 MEIO-DURO                                                                                                                                                                                                                                                                                                                                                                                                                                                                         </t>
  </si>
  <si>
    <t>77,34</t>
  </si>
  <si>
    <t xml:space="preserve">CABO DE COBRE NU 95 MM2 MEIO-DURO                                                                                                                                                                                                                                                                                                                                                                                                                                                                         </t>
  </si>
  <si>
    <t>111,24</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</si>
  <si>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</si>
  <si>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</si>
  <si>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</si>
  <si>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160,24</t>
  </si>
  <si>
    <t xml:space="preserve">CABO DE COBRE, FLEXIVEL, CLASSE 4 OU 5, ISOLACAO EM PVC/A, ANTICHAMA BWF-B, COBERTURA PVC-ST1, ANTICHAMA BWF-B, 1 CONDUTOR, 0,6/1 KV, SECAO NOMINAL 185 MM2                                                                                                                                                                                                                                                                                                                                               </t>
  </si>
  <si>
    <t>196,83</t>
  </si>
  <si>
    <t xml:space="preserve">CABO DE COBRE, FLEXIVEL, CLASSE 4 OU 5, ISOLACAO EM PVC/A, ANTICHAMA BWF-B, COBERTURA PVC-ST1, ANTICHAMA BWF-B, 1 CONDUTOR, 0,6/1 KV, SECAO NOMINAL 240 MM2                                                                                                                                                                                                                                                                                                                                               </t>
  </si>
  <si>
    <t>261,56</t>
  </si>
  <si>
    <t>26,65</t>
  </si>
  <si>
    <t xml:space="preserve">CABO DE COBRE, FLEXIVEL, CLASSE 4 OU 5, ISOLACAO EM PVC/A, ANTICHAMA BWF-B, COBERTURA PVC-ST1, ANTICHAMA BWF-B, 1 CONDUTOR, 0,6/1 KV, SECAO NOMINAL 300 MM2                                                                                                                                                                                                                                                                                                                                               </t>
  </si>
  <si>
    <t>339,36</t>
  </si>
  <si>
    <t xml:space="preserve">CABO DE COBRE, FLEXIVEL, CLASSE 4 OU 5, ISOLACAO EM PVC/A, ANTICHAMA BWF-B, COBERTURA PVC-ST1, ANTICHAMA BWF-B, 1 CONDUTOR, 0,6/1 KV, SECAO NOMINAL 35 MM2                                                                                                                                                                                                                                                                                                                                                </t>
  </si>
  <si>
    <t>37,66</t>
  </si>
  <si>
    <t xml:space="preserve">CABO DE COBRE, FLEXIVEL, CLASSE 4 OU 5, ISOLACAO EM PVC/A, ANTICHAMA BWF-B, COBERTURA PVC-ST1, ANTICHAMA BWF-B, 1 CONDUTOR, 0,6/1 KV, SECAO NOMINAL 400 MM2                                                                                                                                                                                                                                                                                                                                               </t>
  </si>
  <si>
    <t>456,29</t>
  </si>
  <si>
    <t xml:space="preserve">CABO DE COBRE, FLEXIVEL, CLASSE 4 OU 5, ISOLACAO EM PVC/A, ANTICHAMA BWF-B, COBERTURA PVC-ST1, ANTICHAMA BWF-B, 1 CONDUTOR, 0,6/1 KV, SECAO NOMINAL 50 MM2                                                                                                                                                                                                                                                                                                                                                </t>
  </si>
  <si>
    <t>55,68</t>
  </si>
  <si>
    <t xml:space="preserve">CABO DE COBRE, FLEXIVEL, CLASSE 4 OU 5, ISOLACAO EM PVC/A, ANTICHAMA BWF-B, COBERTURA PVC-ST1, ANTICHAMA BWF-B, 1 CONDUTOR, 0,6/1 KV, SECAO NOMINAL 500 MM2                                                                                                                                                                                                                                                                                                                                               </t>
  </si>
  <si>
    <t>545,83</t>
  </si>
  <si>
    <t xml:space="preserve">CABO DE COBRE, FLEXIVEL, CLASSE 4 OU 5, ISOLACAO EM PVC/A, ANTICHAMA BWF-B, COBERTURA PVC-ST1, ANTICHAMA BWF-B, 1 CONDUTOR, 0,6/1 KV, SECAO NOMINAL 70 MM2                                                                                                                                                                                                                                                                                                                                                </t>
  </si>
  <si>
    <t>77,90</t>
  </si>
  <si>
    <t xml:space="preserve">CABO DE COBRE, FLEXIVEL, CLASSE 4 OU 5, ISOLACAO EM PVC/A, ANTICHAMA BWF-B, COBERTURA PVC-ST1, ANTICHAMA BWF-B, 1 CONDUTOR, 0,6/1 KV, SECAO NOMINAL 95 MM2                                                                                                                                                                                                                                                                                                                                                </t>
  </si>
  <si>
    <t>101,14</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</si>
  <si>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</si>
  <si>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</si>
  <si>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</si>
  <si>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</si>
  <si>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</si>
  <si>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</si>
  <si>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120,41</t>
  </si>
  <si>
    <t xml:space="preserve">CABO DE COBRE, FLEXIVEL, CLASSE 4 OU 5, ISOLACAO EM PVC/A, ANTICHAMA BWF-B, 1 CONDUTOR, 450/750 V, SECAO NOMINAL 150 MM2                                                                                                                                                                                                                                                                                                                                                                                  </t>
  </si>
  <si>
    <t>151,87</t>
  </si>
  <si>
    <t xml:space="preserve">CABO DE COBRE, FLEXIVEL, CLASSE 4 OU 5, ISOLACAO EM PVC/A, ANTICHAMA BWF-B, 1 CONDUTOR, 450/750 V, SECAO NOMINAL 16 MM2                                                                                                                                                                                                                                                                                                                                                                                   </t>
  </si>
  <si>
    <t>16,17</t>
  </si>
  <si>
    <t xml:space="preserve">CABO DE COBRE, FLEXIVEL, CLASSE 4 OU 5, ISOLACAO EM PVC/A, ANTICHAMA BWF-B, 1 CONDUTOR, 450/750 V, SECAO NOMINAL 185 MM2                                                                                                                                                                                                                                                                                                                                                                                  </t>
  </si>
  <si>
    <t>183,47</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</si>
  <si>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</si>
  <si>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</si>
  <si>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</si>
  <si>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</si>
  <si>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36,91</t>
  </si>
  <si>
    <t xml:space="preserve">CABO DE COBRE, FLEXIVEL, CLASSE 4 OU 5, ISOLACAO EM PVC/A, ANTICHAMA BWF-B, 1 CONDUTOR, 450/750 V, SECAO NOMINAL 4 MM2                                                                                                                                                                                                                                                                                                                                                                                    </t>
  </si>
  <si>
    <t>4,12</t>
  </si>
  <si>
    <t xml:space="preserve">CABO DE COBRE, FLEXIVEL, CLASSE 4 OU 5, ISOLACAO EM PVC/A, ANTICHAMA BWF-B, 1 CONDUTOR, 450/750 V, SECAO NOMINAL 50 MM2                                                                                                                                                                                                                                                                                                                                                                                   </t>
  </si>
  <si>
    <t>51,38</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</si>
  <si>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</si>
  <si>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</si>
  <si>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75,78</t>
  </si>
  <si>
    <t xml:space="preserve">CABO DE COBRE, FLEXIVEL, CLASSE 4 OU 5, ISOLACAO EM PVC/A, ANTICHAMA BWF-B, 1 CONDUTOR, 450/750 V, SECAO NOMINAL 95 MM2                                                                                                                                                                                                                                                                                                                                                                                   </t>
  </si>
  <si>
    <t>100,43</t>
  </si>
  <si>
    <t xml:space="preserve">CABO DE COBRE, RIGIDO, CLASSE 2, ISOLACAO EM PVC/A, ANTICHAMA BWF-B, 1 CONDUTOR, 450/750 V, SECAO NOMINAL 150 MM2                                                                                                                                                                                                                                                                                                                                                                                         </t>
  </si>
  <si>
    <t>178,20</t>
  </si>
  <si>
    <t xml:space="preserve">CABO DE COBRE, RIGIDO, CLASSE 2, ISOLACAO EM PVC/A, ANTICHAMA BWF-B, 1 CONDUTOR, 450/750 V, SECAO NOMINAL 16 MM2                                                                                                                                                                                                                                                                                                                                                                                          </t>
  </si>
  <si>
    <t xml:space="preserve">CABO DE COBRE, RIGIDO, CLASSE 2, ISOLACAO EM PVC/A, ANTICHAMA BWF-B, 1 CONDUTOR, 450/750 V, SECAO NOMINAL 185 MM2                                                                                                                                                                                                                                                                                                                                                                                         </t>
  </si>
  <si>
    <t>221,87</t>
  </si>
  <si>
    <t xml:space="preserve">CABO DE COBRE, RIGIDO, CLASSE 2, ISOLACAO EM PVC/A, ANTICHAMA BWF-B, 1 CONDUTOR, 450/750 V, SECAO NOMINAL 240 MM2                                                                                                                                                                                                                                                                                                                                                                                         </t>
  </si>
  <si>
    <t>290,61</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</si>
  <si>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</si>
  <si>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</si>
  <si>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</si>
  <si>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</si>
  <si>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</si>
  <si>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72,42</t>
  </si>
  <si>
    <t xml:space="preserve">CABO DE COBRE, RIGIDO, CLASSE 2, ISOLACAO EM PVC/A, ANTICHAMA BWF-B, 1 CONDUTOR, 450/750 V, SECAO NOMINAL 95 MM2                                                                                                                                                                                                                                                                                                                                                                                          </t>
  </si>
  <si>
    <t>99,97</t>
  </si>
  <si>
    <t xml:space="preserve">CABO DE COBRE, RIGIDO, CLASSE 2, ISOLACAO EM PVC, ANTI-CHAMA BWF-B, 1 CONDUTOR, 450/750 V, DIAMETRO 120 MM2                                                                                                                                                                                                                                                                                                                                                                                               </t>
  </si>
  <si>
    <t>134,02</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</si>
  <si>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</si>
  <si>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</si>
  <si>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</si>
  <si>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</si>
  <si>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3,64</t>
  </si>
  <si>
    <t xml:space="preserve">CABO DE REDE, PAR TRANCADO UTP, 4 PARES, CATEGORIA 6 (CAT 6), ISOLAMENTO PVC (LSZH)                                                                                                                                                                                                                                                                                                                                                                                                                       </t>
  </si>
  <si>
    <t xml:space="preserve">CABO ELETRONICO CATEGORIA 6A U/UTP 23AWG X 4P                                                                                                                                                                                                                                                                                                                                                                                                                                                             </t>
  </si>
  <si>
    <t>18,69</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</si>
  <si>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</si>
  <si>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</si>
  <si>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</si>
  <si>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</si>
  <si>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6,25</t>
  </si>
  <si>
    <t xml:space="preserve">CABO FLEXIVEL PVC 750 V, 3 CONDUTORES DE 4,0 MM2                                                                                                                                                                                                                                                                                                                                                                                                                                                          </t>
  </si>
  <si>
    <t xml:space="preserve">CABO FLEXIVEL PVC 750 V, 3 CONDUTORES DE 6,0 MM2                                                                                                                                                                                                                                                                                                                                                                                                                                                          </t>
  </si>
  <si>
    <t xml:space="preserve">CABO FLEXIVEL PVC 750 V, 4 CONDUTORES DE 1,5 MM2                                                                                                                                                                                                                                                                                                                                                                                                                                                          </t>
  </si>
  <si>
    <t>8,35</t>
  </si>
  <si>
    <t xml:space="preserve">CABO FLEXIVEL PVC 750 V, 4 CONDUTORES DE 4,0 MM2                                                                                                                                                                                                                                                                                                                                                                                                                                                          </t>
  </si>
  <si>
    <t>20,13</t>
  </si>
  <si>
    <t xml:space="preserve">CABO FLEXIVEL PVC 750 V, 4 CONDUTORES DE 6,0 MM2                                                                                                                                                                                                                                                                                                                                                                                                                                                          </t>
  </si>
  <si>
    <t>30,75</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</si>
  <si>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</si>
  <si>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</si>
  <si>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35,83</t>
  </si>
  <si>
    <t xml:space="preserve">CABO MULTIPOLAR DE COBRE, FLEXIVEL, CLASSE 4 OU 5, ISOLACAO EM HEPR, COBERTURA EM PVC-ST2, ANTICHAMA BWF-B, 0,6/1 KV, 3 CONDUTORES DE 120 MM2                                                                                                                                                                                                                                                                                                                                                             </t>
  </si>
  <si>
    <t>559,99</t>
  </si>
  <si>
    <t xml:space="preserve">CABO MULTIPOLAR DE COBRE, FLEXIVEL, CLASSE 4 OU 5, ISOLACAO EM HEPR, COBERTURA EM PVC-ST2, ANTICHAMA BWF-B, 0,6/1 KV, 3 CONDUTORES DE 16 MM2                                                                                                                                                                                                                                                                                                                                                              </t>
  </si>
  <si>
    <t>57,05</t>
  </si>
  <si>
    <t xml:space="preserve">CABO MULTIPOLAR DE COBRE, FLEXIVEL, CLASSE 4 OU 5, ISOLACAO EM HEPR, COBERTURA EM PVC-ST2, ANTICHAMA BWF-B, 0,6/1 KV, 3 CONDUTORES DE 2,5 MM2                                                                                                                                                                                                                                                                                                                                                             </t>
  </si>
  <si>
    <t>98,65</t>
  </si>
  <si>
    <t xml:space="preserve">CABO MULTIPOLAR DE COBRE, FLEXIVEL, CLASSE 4 OU 5, ISOLACAO EM HEPR, COBERTURA EM PVC-ST2, ANTICHAMA BWF-B, 0,6/1 KV, 3 CONDUTORES DE 35 MM2                                                                                                                                                                                                                                                                                                                                                              </t>
  </si>
  <si>
    <t>136,66</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</si>
  <si>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</si>
  <si>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</si>
  <si>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185,54</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</si>
  <si>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</si>
  <si>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</si>
  <si>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279,97</t>
  </si>
  <si>
    <t xml:space="preserve">CABO MULTIPOLAR DE COBRE, FLEXIVEL, CLASSE 4 OU 5, ISOLACAO EM HEPR, COBERTURA EM PVC-ST2, ANTICHAMA BWF-B, 0,6/1 KV, 3 CONDUTORES DE 95 MM2                                                                                                                                                                                                                                                                                                                                                              </t>
  </si>
  <si>
    <t>350,04</t>
  </si>
  <si>
    <t xml:space="preserve">CABO TELEFONICO CCI 50, 1 PAR, USO INTERNO, SEM BLINDAGEM                                                                                                                                                                                                                                                                                                                                                                                                                                                 </t>
  </si>
  <si>
    <t>0,64</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</si>
  <si>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</si>
  <si>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</si>
  <si>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</si>
  <si>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</si>
  <si>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</si>
  <si>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</si>
  <si>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5,58</t>
  </si>
  <si>
    <t xml:space="preserve">CABO TELEFONICO CI 50, 20 PARES, USO INTERNO                                                                                                                                                                                                                                                                                                                                                                                                                                                              </t>
  </si>
  <si>
    <t xml:space="preserve">CABO TELEFONICO CI 50, 200 PARES, USO INTERNO                                                                                                                                                                                                                                                                                                                                                                                                                                                             </t>
  </si>
  <si>
    <t>88,99</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</si>
  <si>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</si>
  <si>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</si>
  <si>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</si>
  <si>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</si>
  <si>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7,63</t>
  </si>
  <si>
    <t xml:space="preserve">CABO TELEFONICO CTP - APL - 50, 100 PARES, USO EXTERNO                                                                                                                                                                                                                                                                                                                                                                                                                                                    </t>
  </si>
  <si>
    <t xml:space="preserve">CABO TELEFONICO CTP - APL - 50, 20 PARES, USO EXTERNO                                                                                                                                                                                                                                                                                                                                                                                                                                                     </t>
  </si>
  <si>
    <t xml:space="preserve">CABO TELEFONICO CTP - APL - 50, 30 PARES, USO EXTERNO                                                                                                                                                                                                                                                                                                                                                                                                                                                     </t>
  </si>
  <si>
    <t>15,95</t>
  </si>
  <si>
    <t xml:space="preserve">CACAMBA METALICA BASCULANTE COM CAPACIDADE DE 10 M3 (INCLUI MONTAGEM, NAO INCLUI CAMINHAO)                                                                                                                                                                                                                                                                                                                                                                                                                </t>
  </si>
  <si>
    <t>81.513,98</t>
  </si>
  <si>
    <t xml:space="preserve">CACAMBA METALICA BASCULANTE COM CAPACIDADE DE 12 M3 (INCLUI MONTAGEM, NAO INCLUI CAMINHAO)                                                                                                                                                                                                                                                                                                                                                                                                                </t>
  </si>
  <si>
    <t>92.564,10</t>
  </si>
  <si>
    <t xml:space="preserve">CACAMBA METALICA BASCULANTE COM CAPACIDADE DE 6 M3 (INCLUI MONTAGEM, NAO INCLUI CAMINHAO)                                                                                                                                                                                                                                                                                                                                                                                                                 </t>
  </si>
  <si>
    <t>61.118,88</t>
  </si>
  <si>
    <t xml:space="preserve">CACAMBA METALICA BASCULANTE COM CAPACIDADE DE 8 M3 (INCLUI MONTAGEM, NAO INCLUI CAMINHAO)                                                                                                                                                                                                                                                                                                                                                                                                                 </t>
  </si>
  <si>
    <t>73.648,25</t>
  </si>
  <si>
    <t xml:space="preserve">CADEADO SIMPLES, CORPO EM LATAO MACICO, COM LARGURA DE 25 MM E ALTURA DE APROX 25 MM, HASTE CEMENTADA (NAO LONGA), EM ACO TEMPERADO COM DIAMETRO DE APROX 5,0 MM, INCLUINDO 2 CHAVES                                                                                                                                                                                                                                                                                                                      </t>
  </si>
  <si>
    <t>21,90</t>
  </si>
  <si>
    <t xml:space="preserve">CADEADO SIMPLES, CORPO EM LATAO MACICO, COM LARGURA DE 35 MM E ALTURA DE APROX 30 MM, HASTE CEMENTADA (NAO LONGA), EM ACO TEMPERADO COM DIAMETRO DE APROX 6,0 MM, INCLUINDO 2 CHAVES                                                                                                                                                                                                                                                                                                                      </t>
  </si>
  <si>
    <t>32,60</t>
  </si>
  <si>
    <t xml:space="preserve">CADEADO SIMPLES, CORPO EM LATAO MACICO, COM LARGURA DE 50 MM E ALTURA DE APROX 40 MM, HASTE CEMENTADA EM ACO TEMPERADO COM DIAMETRO DE APROX 8,0 MM, INCLUINDO 2 CHAVES                                                                                                                                                                                                                                                                                                                                   </t>
  </si>
  <si>
    <t>46,58</t>
  </si>
  <si>
    <t xml:space="preserve">CADEIRA SUSPENSA MANUAL / BALANCIM INDIVIDUAL (NBR 14751)                                                                                                                                                                                                                                                                                                                                                                                                                                                 </t>
  </si>
  <si>
    <t>1.371,70</t>
  </si>
  <si>
    <t xml:space="preserve">CAIBRO APARELHADO *6 X 8* CM, EM MACARANDUBA/MASSARANDUBA, ANGELIM OU EQUIVALENTE DA REGIAO                                                                                                                                                                                                                                                                                                                                                                                                               </t>
  </si>
  <si>
    <t xml:space="preserve">CAIBRO APARELHADO *7,5 X 7,5* CM, EM MACARANDUBA/MASSARANDUBA, ANGELIM OU EQUIVALENTE DA REGIAO                                                                                                                                                                                                                                                                                                                                                                                                           </t>
  </si>
  <si>
    <t>32,66</t>
  </si>
  <si>
    <t xml:space="preserve">CAIBRO NAO APARELHADO *5 X 6* CM, EM MACARANDUBA/MASSARANDUBA, ANGELIM OU EQUIVALENTE DA REGIAO - BRUTA                                                                                                                                                                                                                                                                                                                                                                                                   </t>
  </si>
  <si>
    <t>16,00</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</si>
  <si>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</si>
  <si>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</si>
  <si>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</si>
  <si>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35,15</t>
  </si>
  <si>
    <t xml:space="preserve">CAIBRO 5 X 5 CM EM PINUS, MISTA OU EQUIVALENTE DA REGIAO - BRUTA                                                                                                                                                                                                                                                                                                                                                                                                                                          </t>
  </si>
  <si>
    <t>5,93</t>
  </si>
  <si>
    <t xml:space="preserve">CAIXA D'AGUA / RESERVATORIO EM POLIESTER REFORCADO COM FIBRA DE VIDRO, 10000 LITROS, COM TAMPA                                                                                                                                                                                                                                                                                                                                                                                                            </t>
  </si>
  <si>
    <t>4.773,02</t>
  </si>
  <si>
    <t xml:space="preserve">CAIXA D'AGUA / RESERVATORIO EM POLIESTER REFORCADO COM FIBRA DE VIDRO, 1500 LITROS, COM TAMPA                                                                                                                                                                                                                                                                                                                                                                                                             </t>
  </si>
  <si>
    <t>954,60</t>
  </si>
  <si>
    <t xml:space="preserve">CAIXA D'AGUA / RESERVATORIO EM POLIESTER REFORCADO COM FIBRA DE VIDRO, 15000 LITROS, COM TAMPA                                                                                                                                                                                                                                                                                                                                                                                                            </t>
  </si>
  <si>
    <t>7.192,89</t>
  </si>
  <si>
    <t xml:space="preserve">CAIXA D'AGUA / RESERVATORIO EM POLIESTER REFORCADO COM FIBRA DE VIDRO, 2000 LITROS, COM TAMPA                                                                                                                                                                                                                                                                                                                                                                                                             </t>
  </si>
  <si>
    <t>1.198,04</t>
  </si>
  <si>
    <t xml:space="preserve">CAIXA D'AGUA / RESERVATORIO EM POLIESTER REFORCADO COM FIBRA DE VIDRO, 20000 LITROS, COM TAMPA                                                                                                                                                                                                                                                                                                                                                                                                            </t>
  </si>
  <si>
    <t>11.362,96</t>
  </si>
  <si>
    <t xml:space="preserve">CAIXA D'AGUA / RESERVATORIO EM POLIESTER REFORCADO COM FIBRA DE VIDRO, 3000 LITROS, COM TAMPA                                                                                                                                                                                                                                                                                                                                                                                                             </t>
  </si>
  <si>
    <t>1.775,48</t>
  </si>
  <si>
    <t xml:space="preserve">CAIXA D'AGUA / RESERVATORIO EM POLIESTER REFORCADO COM FIBRA DE VIDRO, 500 LITROS, COM TAMPA                                                                                                                                                                                                                                                                                                                                                                                                              </t>
  </si>
  <si>
    <t>444,99</t>
  </si>
  <si>
    <t xml:space="preserve">CAIXA D'AGUA / RESERVATORIO EM POLIESTER REFORCADO COM FIBRA DE VIDRO, 5000 LITROS, COM TAMPA                                                                                                                                                                                                                                                                                                                                                                                                             </t>
  </si>
  <si>
    <t>2.737,99</t>
  </si>
  <si>
    <t xml:space="preserve">CAIXA D'AGUA / RESERVATORIO EM POLIESTER REFORCADO COM FIBRA DE VIDRO, 7000 LITROS, COM TAMPA                                                                                                                                                                                                                                                                                                                                                                                                             </t>
  </si>
  <si>
    <t>3.409,88</t>
  </si>
  <si>
    <t xml:space="preserve">CAIXA D'AGUA / RESERVATORIO EM POLIESTER REFORCADO COM FIBRA DE VIDRO, 750 LITROS, COM TAMPA                                                                                                                                                                                                                                                                                                                                                                                                              </t>
  </si>
  <si>
    <t>640,68</t>
  </si>
  <si>
    <t xml:space="preserve">CAIXA D'AGUA / RESERVATORIO EM POLIESTER REFORCADO COM FIBRA DE VIDRO,1000 LITROS, COM TAMPA                                                                                                                                                                                                                                                                                                                                                                                                              </t>
  </si>
  <si>
    <t>619,60</t>
  </si>
  <si>
    <t xml:space="preserve">CAIXA D'AGUA / RESERVATORIO EM POLIETILENO, 1000 LITROS, COM TAMPA                                                                                                                                                                                                                                                                                                                                                                                                                                        </t>
  </si>
  <si>
    <t>440,00</t>
  </si>
  <si>
    <t xml:space="preserve">CAIXA D'AGUA / RESERVATORIO EM POLIETILENO, 1500 LITROS, COM TAMPA                                                                                                                                                                                                                                                                                                                                                                                                                                        </t>
  </si>
  <si>
    <t>1.015,60</t>
  </si>
  <si>
    <t xml:space="preserve">CAIXA D'AGUA / RESERVATORIO EM POLIETILENO, 2000 LITROS, COM TAMPA                                                                                                                                                                                                                                                                                                                                                                                                                                        </t>
  </si>
  <si>
    <t>1.152,04</t>
  </si>
  <si>
    <t xml:space="preserve">CAIXA D'AGUA / RESERVATORIO EM POLIETILENO, 3000 LITROS, COM TAMPA                                                                                                                                                                                                                                                                                                                                                                                                                                        </t>
  </si>
  <si>
    <t>1.986,04</t>
  </si>
  <si>
    <t xml:space="preserve">CAIXA D'AGUA / RESERVATORIO EM POLIETILENO, 500 LITROS, COM TAMPA                                                                                                                                                                                                                                                                                                                                                                                                                                         </t>
  </si>
  <si>
    <t>266,09</t>
  </si>
  <si>
    <t xml:space="preserve">CAIXA D'AGUA / RESERVATORIO EM POLIETILENO, 750 LITROS, COM TAMPA                                                                                                                                                                                                                                                                                                                                                                                                                                         </t>
  </si>
  <si>
    <t>411,59</t>
  </si>
  <si>
    <t xml:space="preserve">CAIXA DE ATERRAMENTO EM CONCRETO PRE-MOLDADO, DIAMETRO DE 0,30 M E ALTURA DE 0,35 M, SEM FUNDO E COM TAMPA                                                                                                                                                                                                                                                                                                                                                                                                </t>
  </si>
  <si>
    <t>134,30</t>
  </si>
  <si>
    <t xml:space="preserve">CAIXA DE CONCRETO ARMADO PRE-MOLDADO, COM FUNDO E SEM TAMPA, DIMENSOES DE 0,30 X 0,30 X 0,30 M                                                                                                                                                                                                                                                                                                                                                                                                            </t>
  </si>
  <si>
    <t>145,21</t>
  </si>
  <si>
    <t xml:space="preserve">CAIXA DE CONCRETO ARMADO PRE-MOLDADO, COM FUNDO E SEM TAMPA, DIMENSOES DE 0,40 X 0,40 X 0,40 M                                                                                                                                                                                                                                                                                                                                                                                                            </t>
  </si>
  <si>
    <t>266,21</t>
  </si>
  <si>
    <t xml:space="preserve">CAIXA DE CONCRETO ARMADO PRE-MOLDADO, COM FUNDO E SEM TAMPA, DIMENSOES DE 0,60 X 0,60 X 0,50 M                                                                                                                                                                                                                                                                                                                                                                                                            </t>
  </si>
  <si>
    <t>465,88</t>
  </si>
  <si>
    <t xml:space="preserve">CAIXA DE CONCRETO ARMADO PRE-MOLDADO, COM FUNDO E SEM TAMPA, DIMENSOES DE 0,80 X 0,80 X 0,50 M                                                                                                                                                                                                                                                                                                                                                                                                            </t>
  </si>
  <si>
    <t>844,63</t>
  </si>
  <si>
    <t xml:space="preserve">CAIXA DE CONCRETO ARMADO PRE-MOLDADO, COM FUNDO E SEM TAMPA, DIMENSOES DE 1,00 X 1,00 X 0,50 M                                                                                                                                                                                                                                                                                                                                                                                                            </t>
  </si>
  <si>
    <t>1.512,60</t>
  </si>
  <si>
    <t xml:space="preserve">CAIXA DE CONCRETO ARMADO PRE-MOLDADO, COM FUNDO E TAMPA, DIMENSOES DE 0,30 X 0,30 X 0,30 M                                                                                                                                                                                                                                                                                                                                                                                                                </t>
  </si>
  <si>
    <t>223,86</t>
  </si>
  <si>
    <t xml:space="preserve">CAIXA DE CONCRETO ARMADO PRE-MOLDADO, COM FUNDO E TAMPA, DIMENSOES DE 0,40 X 0,40 X 0,40 M                                                                                                                                                                                                                                                                                                                                                                                                                </t>
  </si>
  <si>
    <t>411,42</t>
  </si>
  <si>
    <t xml:space="preserve">CAIXA DE CONCRETO ARMADO PRE-MOLDADO, COM FUNDO E TAMPA, DIMENSOES DE 0,60 X 0,60 X 0,50 M                                                                                                                                                                                                                                                                                                                                                                                                                </t>
  </si>
  <si>
    <t>522,75</t>
  </si>
  <si>
    <t xml:space="preserve">CAIXA DE CONCRETO ARMADO PRE-MOLDADO, SEM FUNDO, QUADRADA, DIMENSOES DE 0,30 X 0,30 X 0,30 M                                                                                                                                                                                                                                                                                                                                                                                                              </t>
  </si>
  <si>
    <t>115,82</t>
  </si>
  <si>
    <t xml:space="preserve">CAIXA DE CONCRETO ARMADO PRE-MOLDADO, SEM FUNDO, QUADRADA, DIMENSOES DE 0,40 X 0,40 X 0,40 M                                                                                                                                                                                                                                                                                                                                                                                                              </t>
  </si>
  <si>
    <t>192,40</t>
  </si>
  <si>
    <t xml:space="preserve">CAIXA DE CONCRETO ARMADO PRE-MOLDADO, SEM FUNDO, QUADRADA, DIMENSOES DE 0,60 X 0,60 X 0,50 M                                                                                                                                                                                                                                                                                                                                                                                                              </t>
  </si>
  <si>
    <t>372,70</t>
  </si>
  <si>
    <t xml:space="preserve">CAIXA DE CONCRETO ARMADO PRE-MOLDADO, SEM FUNDO, QUADRADA, DIMENSOES DE 0,80 X 0,80 X 0,50 M                                                                                                                                                                                                                                                                                                                                                                                                              </t>
  </si>
  <si>
    <t>774,45</t>
  </si>
  <si>
    <t xml:space="preserve">CAIXA DE CONCRETO ARMADO PRE-MOLDADO, SEM FUNDO, QUADRADA, DIMENSOES DE 1,00 X 1,00 X 0,50 M                                                                                                                                                                                                                                                                                                                                                                                                              </t>
  </si>
  <si>
    <t>1.220,97</t>
  </si>
  <si>
    <t xml:space="preserve">CAIXA DE DERIVACAO PARA MEDIDOR DE ENERGIA, COM BARRAMENTO MONOFASICO, EM POLICARBONATO / TERMOPLASTICO - MODULO (PADRAO CONCESSIONARIA LOCAL)                                                                                                                                                                                                                                                                                                                                                            </t>
  </si>
  <si>
    <t>318,78</t>
  </si>
  <si>
    <t xml:space="preserve">CAIXA DE DERIVACAO PARA MEDIDOR DE ENERGIA, COM BARRAMENTO POLIFASICO, EM POLICARBONATO / TERMOPLASTICO - MODULO (PADRAO CONCESSIONARIA LOCAL)                                                                                                                                                                                                                                                                                                                                                            </t>
  </si>
  <si>
    <t>338,77</t>
  </si>
  <si>
    <t xml:space="preserve">CAIXA DE DESCARGA PLASTICA PARA BACIA / VASO SANITARIO DE EMBUTIR, COM ESPELHO ACIONADOR EM PLASTICO, CAPACIDADE 6 A 10 LITROS, (COMPLETA - ACESSORIOS INCLUSOS)                                                                                                                                                                                                                                                                                                                                          </t>
  </si>
  <si>
    <t>1.061,05</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</si>
  <si>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</si>
  <si>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</si>
  <si>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</si>
  <si>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513,29</t>
  </si>
  <si>
    <t xml:space="preserve">CAIXA DE INCENDIO/ABRIGO PARA MANGUEIRA, DE EMBUTIR/INTERNA, COM 75 X 45 X 17 CM, EM CHAPA DE ACO, PORTA COM VENTILACAO, VISOR COM A INSCRICAO "INCENDIO", SUPORTE/CESTA INTERNA PARA A MANGUEIRA, PINTURA ELETROSTATICA VERMELHA                                                                                                                                                                                                                                                                         </t>
  </si>
  <si>
    <t>314,99</t>
  </si>
  <si>
    <t xml:space="preserve">CAIXA DE INCENDIO/ABRIGO PARA MANGUEIRA, DE EMBUTIR/INTERNA, COM 90 X 60 X 17 CM, EM CHAPA DE ACO, PORTA COM VENTILACAO, VISOR COM A INSCRICAO "INCENDIO", SUPORTE/CESTA INTERNA PARA A MANGUEIRA, PINTURA ELETROSTATICA VERMELHA                                                                                                                                                                                                                                                                         </t>
  </si>
  <si>
    <t>398,43</t>
  </si>
  <si>
    <t xml:space="preserve">CAIXA DE INCENDIO/ABRIGO PARA MANGUEIRA, DE SOBREPOR/EXTERNA, COM 75 X 45 X 17 CM, EM CHAPA DE ACO, PORTA COM VENTILACAO, VISOR COM A INSCRICAO "INCENDIO", SUPORTE/CESTA INTERNA PARA A MANGUEIRA, PINTURA ELETROSTATICA VERMELHA                                                                                                                                                                                                                                                                        </t>
  </si>
  <si>
    <t>330,00</t>
  </si>
  <si>
    <t xml:space="preserve">CAIXA DE INCENDIO/ABRIGO PARA MANGUEIRA, DE SOBREPOR/EXTERNA, COM 90 X 60 X 17 CM, EM CHAPA DE ACO, PORTA COM VENTILACAO, VISOR COM A INSCRICAO "INCENDIO", SUPORTE/CESTA INTERNA PARA A MANGUEIRA, PINTURA ELETROSTATICA VERMELHA                                                                                                                                                                                                                                                                        </t>
  </si>
  <si>
    <t>403,12</t>
  </si>
  <si>
    <t xml:space="preserve">CAIXA DE INSPECAO PARA ATERRAMENTO E PARA RAIOS, EM POLIPROPILENO, DIAMETRO = 300 MM X ALTURA = 400 MM                                                                                                                                                                                                                                                                                                                                                                                                    </t>
  </si>
  <si>
    <t>59,11</t>
  </si>
  <si>
    <t xml:space="preserve">CAIXA DE INSPECAO PARA ATERRAMENTO OU OUTRO USO, EM PVC, DN = 250 X 250 MM                                                                                                                                                                                                                                                                                                                                                                                                                                </t>
  </si>
  <si>
    <t>68,54</t>
  </si>
  <si>
    <t xml:space="preserve">CAIXA DE INSPECAO PARA ATERRAMENTO OU OUTRO USO, EM PVC, DN = 300 X *300* MM                                                                                                                                                                                                                                                                                                                                                                                                                              </t>
  </si>
  <si>
    <t>109,49</t>
  </si>
  <si>
    <t xml:space="preserve">CAIXA DE INSPECAO PARA ATERRAMENTO OU OUTRO USO, EM PVC, DN = 300 X 250 MM                                                                                                                                                                                                                                                                                                                                                                                                                                </t>
  </si>
  <si>
    <t>93,42</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</si>
  <si>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</si>
  <si>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</si>
  <si>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</si>
  <si>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</si>
  <si>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</si>
  <si>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</si>
  <si>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</si>
  <si>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52,62</t>
  </si>
  <si>
    <t xml:space="preserve">CAIXA DE PASSAGEM ELETRICA DE PAREDE, DE EMBUTIR, EM PVC, COM TAMPA APARAFUSADA, DIMENSOES 200 X 200 X *90* MM                                                                                                                                                                                                                                                                                                                                                                                            </t>
  </si>
  <si>
    <t>86,52</t>
  </si>
  <si>
    <t xml:space="preserve">CAIXA DE PASSAGEM ELETRICA DE PAREDE, DE EMBUTIR, EM TERMOPLASTICO / PVC, COM TAMPA APARAFUSADA, DIMENSOES 400 X 400 X *120* MM                                                                                                                                                                                                                                                                                                                                                                           </t>
  </si>
  <si>
    <t>286,80</t>
  </si>
  <si>
    <t xml:space="preserve">CAIXA DE PASSAGEM ELETRICA DE PAREDE, DE SOBREPOR, EM PVC, COM TAMPA APARAFUSADA, DIMENSOES 300 X 300 X *100* MM                                                                                                                                                                                                                                                                                                                                                                                          </t>
  </si>
  <si>
    <t>174,39</t>
  </si>
  <si>
    <t xml:space="preserve">CAIXA DE PASSAGEM ELETRICA DE PAREDE, DE SOBREPOR, EM PVC, COM TAMPA APARAFUSADA, DIMENSOES, 400 X 400 X *120* MM                                                                                                                                                                                                                                                                                                                                                                                         </t>
  </si>
  <si>
    <t>256,80</t>
  </si>
  <si>
    <t xml:space="preserve">CAIXA DE PASSAGEM ELETRICA DE PAREDE, DE SOBREPOR, EM TERMOPLASTICO / PVC, COM TAMPA APARAFUSADA, DIMENSOES 200 X 200 X *100* MM                                                                                                                                                                                                                                                                                                                                                                          </t>
  </si>
  <si>
    <t>97,15</t>
  </si>
  <si>
    <t xml:space="preserve">CAIXA DE PASSAGEM ELETRICA DE PAREDE, DE SOBREPOR, EM TERMOPLASTICO / PVC, COM TAMPA APARAFUSADA, DIMENSOES, 150 X 150 X *100* MM                                                                                                                                                                                                                                                                                                                                                                         </t>
  </si>
  <si>
    <t xml:space="preserve">CAIXA DE PASSAGEM ELETRICA, PARA PISO, EM PVC, DIMENSOES DE 3/4" A 4"                                                                                                                                                                                                                                                                                                                                                                                                                                     </t>
  </si>
  <si>
    <t>680,84</t>
  </si>
  <si>
    <t xml:space="preserve">CAIXA DE PASSAGEM METALICA DE SOBREPOR COM TAMPA PARAFUSADA, DIMENSOES 20 X 20 X 10 CM                                                                                                                                                                                                                                                                                                                                                                                                                    </t>
  </si>
  <si>
    <t>30,17</t>
  </si>
  <si>
    <t xml:space="preserve">CAIXA DE PASSAGEM METALICA DE SOBREPOR COM TAMPA PARAFUSADA, DIMENSOES 30 X 30 X 10 CM                                                                                                                                                                                                                                                                                                                                                                                                                    </t>
  </si>
  <si>
    <t>59,30</t>
  </si>
  <si>
    <t xml:space="preserve">CAIXA DE PASSAGEM METALICA DE SOBREPOR COM TAMPA PARAFUSADA, DIMENSOES 40 X 40 X 15 CM                                                                                                                                                                                                                                                                                                                                                                                                                    </t>
  </si>
  <si>
    <t>95,31</t>
  </si>
  <si>
    <t xml:space="preserve">CAIXA DE PASSAGEM METALICA DE SOBREPOR COM TAMPA PARAFUSADA, DIMENSOES 50 X 50 X 15 CM                                                                                                                                                                                                                                                                                                                                                                                                                    </t>
  </si>
  <si>
    <t>142,57</t>
  </si>
  <si>
    <t xml:space="preserve">CAIXA DE PASSAGEM METALICA DE SOBREPOR COM TAMPA PARAFUSADA, DIMENSOES 60 X 60 X 20 CM                                                                                                                                                                                                                                                                                                                                                                                                                    </t>
  </si>
  <si>
    <t xml:space="preserve">CAIXA DE PASSAGEM METALICA DE SOBREPOR COM TAMPA PARAFUSADA, DIMENSOES 70 X 70 X 20 CM                                                                                                                                                                                                                                                                                                                                                                                                                    </t>
  </si>
  <si>
    <t>229,96</t>
  </si>
  <si>
    <t xml:space="preserve">CAIXA DE PASSAGEM METALICA DE SOBREPOR COM TAMPA PARAFUSADA, DIMENSOES 80 X 80 X 20 CM                                                                                                                                                                                                                                                                                                                                                                                                                    </t>
  </si>
  <si>
    <t>291,46</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</si>
  <si>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</si>
  <si>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</si>
  <si>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</si>
  <si>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634,81</t>
  </si>
  <si>
    <t xml:space="preserve">CAIXA DE PASSAGEM/ LUZ / TELEFONIA, DE EMBUTIR, EM CHAPA DE ACO GALVANIZADO, DIMENSOES 150 X 150 X 15 CM (PADRAO CONCESSIONARIA LOCAL)                                                                                                                                                                                                                                                                                                                                                                    </t>
  </si>
  <si>
    <t>1.335,78</t>
  </si>
  <si>
    <t xml:space="preserve">CAIXA DE PASSAGEM/ LUZ / TELEFONIA, DE EMBUTIR, EM CHAPA DE ACO GALVANIZADO, DIMENSOES 20 X 20 X *12* CM (PADRAO CONCESSIONARIA LOCAL)                                                                                                                                                                                                                                                                                                                                                                    </t>
  </si>
  <si>
    <t>57,51</t>
  </si>
  <si>
    <t xml:space="preserve">CAIXA DE PASSAGEM/ LUZ / TELEFONIA, DE EMBUTIR, EM CHAPA DE ACO GALVANIZADO, DIMENSOES 200 X 200 X 20 CM (PADRAO CONCESSIONARIA LOCAL)                                                                                                                                                                                                                                                                                                                                                                    </t>
  </si>
  <si>
    <t>2.609,25</t>
  </si>
  <si>
    <t xml:space="preserve">CAIXA DE PASSAGEM/ LUZ / TELEFONIA, DE EMBUTIR, EM CHAPA DE ACO GALVANIZADO, DIMENSOES 40 X 40 X *12* CM (PADRAO CONCESSIONARIA LOCAL)                                                                                                                                                                                                                                                                                                                                                                    </t>
  </si>
  <si>
    <t>127,38</t>
  </si>
  <si>
    <t xml:space="preserve">CAIXA DE PASSAGEM/ LUZ / TELEFONIA, DE EMBUTIR, EM CHAPA DE ACO GALVANIZADO, DIMENSOES 60 X 60 X *12* CM (PADRAO CONCESSIONARIA LOCAL)                                                                                                                                                                                                                                                                                                                                                                    </t>
  </si>
  <si>
    <t>211,08</t>
  </si>
  <si>
    <t xml:space="preserve">CAIXA DE PASSAGEM/ LUZ / TELEFONIA, DE EMBUTIR, EM CHAPA DE ACO GALVANIZADO, DIMENSOES 80 X 80 X *12* CM (PADRAO CONCESSIONARIA LOCAL)                                                                                                                                                                                                                                                                                                                                                                    </t>
  </si>
  <si>
    <t>315,57</t>
  </si>
  <si>
    <t xml:space="preserve">CAIXA DE PASSAGEM/ LUZ / TELEFONIA, DE SOBREPOR, EM CHAPA DE ACO GALVANIZADO, DIMENSOES 80 X 80 X *12* CM (PADRAO CONCESSIONARIA LOCAL)                                                                                                                                                                                                                                                                                                                                                                   </t>
  </si>
  <si>
    <t>395,28</t>
  </si>
  <si>
    <t xml:space="preserve">CAIXA DE PASSAGEM, EM PVC, DE 4" X 2", PARA ELETRODUTO FLEXIVEL CORRUGADO                                                                                                                                                                                                                                                                                                                                                                                                                                 </t>
  </si>
  <si>
    <t>3,12</t>
  </si>
  <si>
    <t xml:space="preserve">CAIXA DE PASSAGEM, EM PVC, DE 4" X 4", PARA ELETRODUTO FLEXIVEL CORRUGADO                                                                                                                                                                                                                                                                                                                                                                                                                                 </t>
  </si>
  <si>
    <t>6,20</t>
  </si>
  <si>
    <t xml:space="preserve">CAIXA DE PROTECAO EXTERNA PARA MEDIDOR HOROSAZONAL, DE BAIXA TENSAO, COM MODULO, EM CHAPA DE ACO (PADRAO DA CONCESSIONARIA LOCAL)                                                                                                                                                                                                                                                                                                                                                                         </t>
  </si>
  <si>
    <t>2.482,55</t>
  </si>
  <si>
    <t xml:space="preserve">CAIXA DE PROTECAO PARA TRANSFORMADOR CORRENTE, EM CHAPA DE ACO 18 USG (PADRAO DA CONCESSIONARIA LOCAL)                                                                                                                                                                                                                                                                                                                                                                                                    </t>
  </si>
  <si>
    <t>794,36</t>
  </si>
  <si>
    <t xml:space="preserve">CAIXA INTERNA/EXTERNA DE MEDICAO PARA 1 MEDIDOR TRIFASICO, COM VISOR, EM CHAPA DE ACO 18 USG (PADRAO DA CONCESSIONARIA LOCAL)                                                                                                                                                                                                                                                                                                                                                                             </t>
  </si>
  <si>
    <t>251,74</t>
  </si>
  <si>
    <t xml:space="preserve">CAIXA INTERNA/EXTERNA DE MEDICAO PARA 4 MEDIDORES MONOFASICOS, COM VISOR, EM CHAPA DE ACO 18 USG (PADRAO DA CONCESSIONARIA LOCAL)                                                                                                                                                                                                                                                                                                                                                                         </t>
  </si>
  <si>
    <t>407,63</t>
  </si>
  <si>
    <t xml:space="preserve">CAIXA MODULAR PARA MEDIDOR DE ENERGIA AGRUPADA, EM POLICARBONATO / TERMOPLASTICO, COM SUPORTE PARA DISJUNTOR (PADRAO DA CONCESSIONARIA LOCAL)                                                                                                                                                                                                                                                                                                                                                             </t>
  </si>
  <si>
    <t>188,99</t>
  </si>
  <si>
    <t xml:space="preserve">CAIXA OCTOGONAL DE FUNDO MOVEL, EM PVC, DE 3" X 3", PARA ELETRODUTO FLEXIVEL CORRUGADO                                                                                                                                                                                                                                                                                                                                                                                                                    </t>
  </si>
  <si>
    <t xml:space="preserve">CAIXA OCTOGONAL DE FUNDO MOVEL, EM PVC, DE 4" X 4", PARA ELETRODUTO FLEXIVEL CORRUGADO                                                                                                                                                                                                                                                                                                                                                                                                                    </t>
  </si>
  <si>
    <t>8,07</t>
  </si>
  <si>
    <t xml:space="preserve">CAIXA PARA HIDROMETRO CONCRETO PRE MOLDADO, *0,24 M X 0,45 M X 0,30* M (L X C X A)                                                                                                                                                                                                                                                                                                                                                                                                                        </t>
  </si>
  <si>
    <t>147,63</t>
  </si>
  <si>
    <t xml:space="preserve">CAIXA PARA MEDICAO COLETIVA TIPO L, PADRAO BIFASICO OU TRIFASICO, PARA ATE 4 MEDIDORES, SEM BARRAMENTO E COM PORTAS INFERIOR E SUPERIOR                                                                                                                                                                                                                                                                                                                                                                   </t>
  </si>
  <si>
    <t>1.660,53</t>
  </si>
  <si>
    <t xml:space="preserve">CAIXA PARA MEDICAO COLETIVA TIPO M, PADRAO BIFASICO OU TRIFASICO, PARA ATE 8 MEDIDORES, SEM BARRAMENTO E COM PORTAS INFERIOR E SUPERIOR                                                                                                                                                                                                                                                                                                                                                                   </t>
  </si>
  <si>
    <t>2.785,81</t>
  </si>
  <si>
    <t xml:space="preserve">CAIXA PARA MEDICAO COLETIVA TIPO N, PADRAO BIFASICO OU TRIFASICO, PARA ATE 12 MEDIDORES, SEM BARRAMENTO E COM PORTAS INFERIOR E SUPERIOR                                                                                                                                                                                                                                                                                                                                                                  </t>
  </si>
  <si>
    <t>3.503,77</t>
  </si>
  <si>
    <t xml:space="preserve">CAIXA PARA MEDIDOR MONOFASICO, EM POLICARBONATO / TERMOPLASTICO, PARA ALOJAR 1 DISJUNTOR (PADRAO DA CONCESSIONARIA LOCAL)                                                                                                                                                                                                                                                                                                                                                                                 </t>
  </si>
  <si>
    <t>98,67</t>
  </si>
  <si>
    <t>234,03</t>
  </si>
  <si>
    <t xml:space="preserve">CAIXA PRE-MOLDADA PARA BOCA DE LOBO, EM CONCRETO ARMADO, COM FCK DE 25 MPA, COM DIMENSOES 1,10 X 0,65 X 1,00 M (COMPRIMENTO X LARGURA X ALTURA)                                                                                                                                                                                                                                                                                                                                                           </t>
  </si>
  <si>
    <t>677,64</t>
  </si>
  <si>
    <t xml:space="preserve">CAIXA SIFONADA PVC, 100 X 100 X 50 MM, COM GRELHA REDONDA, BRANCA                                                                                                                                                                                                                                                                                                                                                                                                                                         </t>
  </si>
  <si>
    <t xml:space="preserve">CAIXA SIFONADA PVC, 250 X 230 X 75 MM, COM TAMPA CEGA QUADRADA, BRANCA                                                                                                                                                                                                                                                                                                                                                                                                                                    </t>
  </si>
  <si>
    <t>136,67</t>
  </si>
  <si>
    <t xml:space="preserve">CAIXA SIFONADA, PVC, 150 X *185* X 75 MM, COM GRELHA QUADRADA, BRANCA                                                                                                                                                                                                                                                                                                                                                                                                                                     </t>
  </si>
  <si>
    <t>93,11</t>
  </si>
  <si>
    <t xml:space="preserve">CAIXA SIFONADA, PVC, 150 X 150 X 50 MM, COM GRELHA QUADRADA, BRANCA (NBR 5688)                                                                                                                                                                                                                                                                                                                                                                                                                            </t>
  </si>
  <si>
    <t>60,80</t>
  </si>
  <si>
    <t xml:space="preserve">CAIXA SIFONADA, PVC, 150 X 150 X 50 MM, COM GRELHA REDONDA, BRANCA                                                                                                                                                                                                                                                                                                                                                                                                                                        </t>
  </si>
  <si>
    <t>73,29</t>
  </si>
  <si>
    <t xml:space="preserve">CAL HIDRATADA CH-I PARA ARGAMASSAS                                                                                                                                                                                                                                                                                                                                                                                                                                                                        </t>
  </si>
  <si>
    <t>1,37</t>
  </si>
  <si>
    <t xml:space="preserve">CAL HIDRATADA PARA PINTURA                                                                                                                                                                                                                                                                                                                                                                                                                                                                                </t>
  </si>
  <si>
    <t xml:space="preserve">CAL VIRGEM COMUM PARA ARGAMASSAS (NBR 6453)                                                                                                                                                                                                                                                                                                                                                                                                                                                               </t>
  </si>
  <si>
    <t>1,16</t>
  </si>
  <si>
    <t xml:space="preserve">CALCARIO DOLOMITICO A (POSTO PEDREIRA/FORNECEDOR,  SEM FRETE)                                                                                                                                                                                                                                                                                                                                                                                                                                             </t>
  </si>
  <si>
    <t xml:space="preserve">CALCETEIRO / RASTELEIRO (HORISTA)                                                                                                                                                                                                                                                                                                                                                                                                                                                                         </t>
  </si>
  <si>
    <t>27,71</t>
  </si>
  <si>
    <t xml:space="preserve">CALCETEIRO / RASTELEIRO (MENSALISTA)                                                                                                                                                                                                                                                                                                                                                                                                                                                                      </t>
  </si>
  <si>
    <t>4.861,22</t>
  </si>
  <si>
    <t xml:space="preserve">CALHA / PERFIL PLUVIAL DE PVC, DIAMETRO ENTRE *119 E 170* MM, COMPRIMENTO DE 3 M, PARA DRENAGEM PLUVIAL PREDIAL                                                                                                                                                                                                                                                                                                                                                                                           </t>
  </si>
  <si>
    <t>180,94</t>
  </si>
  <si>
    <t xml:space="preserve">CALHA MOLDURA AMERICANA DE CHAPA DE ACO GALVANIZADA NUM 26, CORTE 33 CM                                                                                                                                                                                                                                                                                                                                                                                                                                   </t>
  </si>
  <si>
    <t>27,08</t>
  </si>
  <si>
    <t xml:space="preserve">CALHA PARA AGUA FURTADA DE CHAPA DE ACO GALVANIZADA NUM 26, CORTE 40 CM                                                                                                                                                                                                                                                                                                                                                                                                                                   </t>
  </si>
  <si>
    <t xml:space="preserve">CALHA PARA AGUA FURTADA DE CHAPA DE ACO GALVANIZADA NUM 26, CORTE 50 CM                                                                                                                                                                                                                                                                                                                                                                                                                                   </t>
  </si>
  <si>
    <t>32,25</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</si>
  <si>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</si>
  <si>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</si>
  <si>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</si>
  <si>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</si>
  <si>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</si>
  <si>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</si>
  <si>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</si>
  <si>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</si>
  <si>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44,09</t>
  </si>
  <si>
    <t xml:space="preserve">CALHA/CANALETA DE CONCRETO SIMPLES, TIPO MEIA CANA, DIAMETRO DE 40 CM, PARA AGUA PLUVIAL                                                                                                                                                                                                                                                                                                                                                                                                                  </t>
  </si>
  <si>
    <t>57,65</t>
  </si>
  <si>
    <t xml:space="preserve">CALHA/CANALETA DE CONCRETO SIMPLES, TIPO MEIA CANA, DIAMETRO DE 50 CM, PARA AGUA PLUVIAL                                                                                                                                                                                                                                                                                                                                                                                                                  </t>
  </si>
  <si>
    <t>93,54</t>
  </si>
  <si>
    <t xml:space="preserve">CALHA/CANALETA DE CONCRETO SIMPLES, TIPO MEIA CANA, DIAMETRO DE 60 CM, PARA AGUA PLUVIAL                                                                                                                                                                                                                                                                                                                                                                                                                  </t>
  </si>
  <si>
    <t>120,99</t>
  </si>
  <si>
    <t xml:space="preserve">CALHA/CANALETA DE CONCRETO SIMPLES, TIPO MEIA CANA, DIAMETRO DE 80 CM, PARA AGUA PLUVIAL                                                                                                                                                                                                                                                                                                                                                                                                                  </t>
  </si>
  <si>
    <t>226,10</t>
  </si>
  <si>
    <t xml:space="preserve">CAMADA SEPARADORA DE FILME DE POLIETILENO 20 A 25 MICRA                                                                                                                                                                                                                                                                                                                                                                                                                                                   </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</si>
  <si>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</si>
  <si>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</si>
  <si>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</si>
  <si>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</si>
  <si>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</si>
  <si>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</si>
  <si>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</si>
  <si>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</si>
  <si>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</si>
  <si>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</si>
  <si>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</si>
  <si>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</si>
  <si>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</si>
  <si>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</si>
  <si>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</si>
  <si>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</si>
  <si>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</si>
  <si>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</si>
  <si>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</si>
  <si>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</si>
  <si>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</si>
  <si>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</si>
  <si>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</si>
  <si>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</si>
  <si>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</si>
  <si>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269.408,33</t>
  </si>
  <si>
    <t xml:space="preserve">CAMPAINHA ALTA POTENCIA 110V / 220V, DIAMETRO 150 MM                                                                                                                                                                                                                                                                                                                                                                                                                                                      </t>
  </si>
  <si>
    <t>125,34</t>
  </si>
  <si>
    <t xml:space="preserve">CAMPAINHA CIGARRA 127 V / 220 V (APENAS MODULO)                                                                                                                                                                                                                                                                                                                                                                                                                                                           </t>
  </si>
  <si>
    <t>17,03</t>
  </si>
  <si>
    <t xml:space="preserve">CAMPAINHA CIGARRA 127 V / 220 V, CONJUNTO MONTADO PARA EMBUTIR 4" X 2" (PLACA + SUPORTE + MODULO)                                                                                                                                                                                                                                                                                                                                                                                                         </t>
  </si>
  <si>
    <t>20,12</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</si>
  <si>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</si>
  <si>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</si>
  <si>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</si>
  <si>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</si>
  <si>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</si>
  <si>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</si>
  <si>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</si>
  <si>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</si>
  <si>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2,49</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</si>
  <si>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</si>
  <si>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</si>
  <si>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</si>
  <si>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</si>
  <si>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</si>
  <si>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3,77</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</si>
  <si>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</si>
  <si>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</si>
  <si>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</si>
  <si>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</si>
  <si>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</si>
  <si>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8,80</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</si>
  <si>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</si>
  <si>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 0,593 KG/M                                                                                                                                                                                                                                                                                                                                                                   </t>
  </si>
  <si>
    <t>20,75</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</si>
  <si>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</si>
  <si>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</si>
  <si>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32,94</t>
  </si>
  <si>
    <t xml:space="preserve">CANTONEIRA EM ALUMINIO, ABAS IGUAIS, LARGURA DE 50,80 MM (2"), ESPESSURA DE 3,17 MM (1/8") E PESO LINEAR DE APROXIMADAMENTE 0,842 KG/M                                                                                                                                                                                                                                                                                                                                                                    </t>
  </si>
  <si>
    <t>35,06</t>
  </si>
  <si>
    <t xml:space="preserve">CANTONEIRA EM ALUMINIO, ABAS IGUAIS, LARGURA DE 50,80 MM (2"), ESPESSURA DE 6,35 MM (1/4") E PESO LINEAR DE APROXIMADAMENTE 1,630 KG/M                                                                                                                                                                                                                                                                                                                                                                    </t>
  </si>
  <si>
    <t>55,49</t>
  </si>
  <si>
    <t xml:space="preserve">CAP OU TAMPAO DE FERRO GALVANIZADO, COM ROSCA BSP, DE 1 1/2"                                                                                                                                                                                                                                                                                                                                                                                                                                              </t>
  </si>
  <si>
    <t xml:space="preserve">CAP OU TAMPAO DE FERRO GALVANIZADO, COM ROSCA BSP, DE 1 1/4"                                                                                                                                                                                                                                                                                                                                                                                                                                              </t>
  </si>
  <si>
    <t>17,35</t>
  </si>
  <si>
    <t xml:space="preserve">CAP OU TAMPAO DE FERRO GALVANIZADO, COM ROSCA BSP, DE 1/2"                                                                                                                                                                                                                                                                                                                                                                                                                                                </t>
  </si>
  <si>
    <t>6,03</t>
  </si>
  <si>
    <t xml:space="preserve">CAP OU TAMPAO DE FERRO GALVANIZADO, COM ROSCA BSP, DE 1/4"                                                                                                                                                                                                                                                                                                                                                                                                                                                </t>
  </si>
  <si>
    <t xml:space="preserve">CAP OU TAMPAO DE FERRO GALVANIZADO, COM ROSCA BSP, DE 1"                                                                                                                                                                                                                                                                                                                                                                                                                                                  </t>
  </si>
  <si>
    <t xml:space="preserve">CAP OU TAMPAO DE FERRO GALVANIZADO, COM ROSCA BSP, DE 2 1/2"                                                                                                                                                                                                                                                                                                                                                                                                                                              </t>
  </si>
  <si>
    <t>55,80</t>
  </si>
  <si>
    <t xml:space="preserve">CAP OU TAMPAO DE FERRO GALVANIZADO, COM ROSCA BSP, DE 2"                                                                                                                                                                                                                                                                                                                                                                                                                                                  </t>
  </si>
  <si>
    <t>30,94</t>
  </si>
  <si>
    <t xml:space="preserve">CAP OU TAMPAO DE FERRO GALVANIZADO, COM ROSCA BSP, DE 3/4"                                                                                                                                                                                                                                                                                                                                                                                                                                                </t>
  </si>
  <si>
    <t xml:space="preserve">CAP OU TAMPAO DE FERRO GALVANIZADO, COM ROSCA BSP, DE 3/8"                                                                                                                                                                                                                                                                                                                                                                                                                                                </t>
  </si>
  <si>
    <t xml:space="preserve">CAP OU TAMPAO DE FERRO GALVANIZADO, COM ROSCA BSP, DE 3"                                                                                                                                                                                                                                                                                                                                                                                                                                                  </t>
  </si>
  <si>
    <t>79,55</t>
  </si>
  <si>
    <t xml:space="preserve">CAP OU TAMPAO DE FERRO GALVANIZADO, COM ROSCA BSP, DE 4"                                                                                                                                                                                                                                                                                                                                                                                                                                                  </t>
  </si>
  <si>
    <t xml:space="preserve">CAP PPR DN 20 MM, PARA AGUA QUENTE PREDIAL                                                                                                                                                                                                                                                                                                                                                                                                                                                                </t>
  </si>
  <si>
    <t xml:space="preserve">CAP PPR DN 25 MM, PARA AGUA QUENTE PREDIAL                                                                                                                                                                                                                                                                                                                                                                                                                                                                </t>
  </si>
  <si>
    <t>3,32</t>
  </si>
  <si>
    <t xml:space="preserve">CAP PVC, ROSCAVEL, 1/2", PARA AGUA FRIA PREDIAL                                                                                                                                                                                                                                                                                                                                                                                                                                                           </t>
  </si>
  <si>
    <t>1,83</t>
  </si>
  <si>
    <t xml:space="preserve">CAP PVC, ROSCAVEL, 1", PARA AGUA FRIA PREDIAL                                                                                                                                                                                                                                                                                                                                                                                                                                                             </t>
  </si>
  <si>
    <t>5,18</t>
  </si>
  <si>
    <t xml:space="preserve">CAP PVC, ROSCAVEL, 3/4", PARA AGUA FRIA PREDIAL                                                                                                                                                                                                                                                                                                                                                                                                                                                           </t>
  </si>
  <si>
    <t xml:space="preserve">CAP PVC, SERIE R, DN 100 MM, PARA ESGOTO PREDIAL                                                                                                                                                                                                                                                                                                                                                                                                                                                          </t>
  </si>
  <si>
    <t>13,92</t>
  </si>
  <si>
    <t xml:space="preserve">CAP PVC, SERIE R, DN 150 MM, PARA ESGOTO PREDIAL                                                                                                                                                                                                                                                                                                                                                                                                                                                          </t>
  </si>
  <si>
    <t>68,25</t>
  </si>
  <si>
    <t xml:space="preserve">CAP PVC, SERIE R, DN 75 MM, PARA ESGOTO PREDIAL                                                                                                                                                                                                                                                                                                                                                                                                                                                           </t>
  </si>
  <si>
    <t>11,52</t>
  </si>
  <si>
    <t xml:space="preserve">CAP PVC, SOLDAVEL, DN 100 MM, SERIE NORMAL, PARA ESGOTO PREDIAL                                                                                                                                                                                                                                                                                                                                                                                                                                           </t>
  </si>
  <si>
    <t>10,46</t>
  </si>
  <si>
    <t xml:space="preserve">CAP PVC, SOLDAVEL, DN 50 MM, SERIE NORMAL, PARA ESGOTO PREDIAL                                                                                                                                                                                                                                                                                                                                                                                                                                            </t>
  </si>
  <si>
    <t>4,85</t>
  </si>
  <si>
    <t xml:space="preserve">CAP PVC, SOLDAVEL, DN 75 MM, SERIE NORMAL, PARA ESGOTO PREDIAL                                                                                                                                                                                                                                                                                                                                                                                                                                            </t>
  </si>
  <si>
    <t xml:space="preserve">CAP PVC, SOLDAVEL, 20 MM, PARA AGUA FRIA PREDIAL                                                                                                                                                                                                                                                                                                                                                                                                                                                          </t>
  </si>
  <si>
    <t>1,30</t>
  </si>
  <si>
    <t xml:space="preserve">CAP PVC, SOLDAVEL, 25 MM, PARA AGUA FRIA PREDIAL                                                                                                                                                                                                                                                                                                                                                                                                                                                          </t>
  </si>
  <si>
    <t xml:space="preserve">CAP PVC, SOLDAVEL, 32 MM, PARA AGUA FRIA PREDIAL                                                                                                                                                                                                                                                                                                                                                                                                                                                          </t>
  </si>
  <si>
    <t xml:space="preserve">CAP PVC, SOLDAVEL, 40 MM, PARA AGUA FRIA PREDIAL                                                                                                                                                                                                                                                                                                                                                                                                                                                          </t>
  </si>
  <si>
    <t>4,10</t>
  </si>
  <si>
    <t xml:space="preserve">CAP PVC, SOLDAVEL, 50 MM, PARA AGUA FRIA PREDIAL                                                                                                                                                                                                                                                                                                                                                                                                                                                          </t>
  </si>
  <si>
    <t xml:space="preserve">CAP PVC, SOLDAVEL, 60 MM, PARA AGUA FRIA PREDIAL                                                                                                                                                                                                                                                                                                                                                                                                                                                          </t>
  </si>
  <si>
    <t>12,45</t>
  </si>
  <si>
    <t xml:space="preserve">CAP PVC, SOLDAVEL, 75 MM, PARA AGUA FRIA PREDIAL                                                                                                                                                                                                                                                                                                                                                                                                                                                          </t>
  </si>
  <si>
    <t>21,78</t>
  </si>
  <si>
    <t xml:space="preserve">CAP, PVC PBA, JE, DN 100 / DE 110 MM, PARA REDE DE AGUA (NBR 10351)                                                                                                                                                                                                                                                                                                                                                                                                                                       </t>
  </si>
  <si>
    <t xml:space="preserve">CAP, PVC PBA, JE, DN 50 / DE 60 MM, PARA REDE DE AGUA (NBR 10351)                                                                                                                                                                                                                                                                                                                                                                                                                                         </t>
  </si>
  <si>
    <t>7,83</t>
  </si>
  <si>
    <t xml:space="preserve">CAP, PVC PBA, JE, DN 75 / DE 85 MM, PARA REDE DE AGUA (NBR 10351)                                                                                                                                                                                                                                                                                                                                                                                                                                         </t>
  </si>
  <si>
    <t xml:space="preserve">CAP, PVC, JE, OCRE, DN 150 MM (CONEXAO PARA TUBO COLETOR DE ESGOTO)                                                                                                                                                                                                                                                                                                                                                                                                                                       </t>
  </si>
  <si>
    <t>70,72</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</si>
  <si>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</si>
  <si>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</si>
  <si>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</si>
  <si>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19,00</t>
  </si>
  <si>
    <t xml:space="preserve">CAPACITOR TRIFASICO, POTENCIA 2,5 KVAR, TENSAO 220 V, FORNECIDO COM CAPA PROTETORA, RESISTOR INTERNO A UNIDADE CAPACITIVA                                                                                                                                                                                                                                                                                                                                                                                 </t>
  </si>
  <si>
    <t>116,81</t>
  </si>
  <si>
    <t xml:space="preserve">CAPACITOR TRIFASICO, POTENCIA 5 KVAR, TENSAO 220 V, FORNECIDO COM CAPA PROTETORA, RESISTOR INTERNO A UNIDADE CAPACITIVA                                                                                                                                                                                                                                                                                                                                                                                   </t>
  </si>
  <si>
    <t>198,47</t>
  </si>
  <si>
    <t xml:space="preserve">CAPIM BRAQUIARIA DECUMBENS/ BRAQUIARINHA, VC *70*% MINIMO                                                                                                                                                                                                                                                                                                                                                                                                                                                 </t>
  </si>
  <si>
    <t>59,14</t>
  </si>
  <si>
    <t xml:space="preserve">CAPTOR FRANKLIN (4 PONTAS), EM LATAO CROMADO, H = 300 MM, DUAS DESCIDAS                                                                                                                                                                                                                                                                                                                                                                                                                                   </t>
  </si>
  <si>
    <t>69,86</t>
  </si>
  <si>
    <t xml:space="preserve">CAPTOR FRANKLIN (4 PONTAS), EM LATAO CROMADO, H = 300 MM, UMA DESCIDA                                                                                                                                                                                                                                                                                                                                                                                                                                     </t>
  </si>
  <si>
    <t>63,33</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</si>
  <si>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</si>
  <si>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</si>
  <si>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</si>
  <si>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36,90</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</si>
  <si>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</si>
  <si>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</si>
  <si>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</si>
  <si>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</si>
  <si>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</si>
  <si>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</si>
  <si>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</si>
  <si>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</si>
  <si>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</si>
  <si>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</si>
  <si>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</si>
  <si>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</si>
  <si>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</si>
  <si>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31,38</t>
  </si>
  <si>
    <t xml:space="preserve">CARPINTEIRO DE ESQUADRIAS (MENSALISTA)                                                                                                                                                                                                                                                                                                                                                                                                                                                                    </t>
  </si>
  <si>
    <t>5.502,84</t>
  </si>
  <si>
    <t xml:space="preserve">CARPINTEIRO DE FORMAS OU OFICIAL (MENSALISTA)                                                                                                                                                                                                                                                                                                                                                                                                                                                             </t>
  </si>
  <si>
    <t>5.113,19</t>
  </si>
  <si>
    <t xml:space="preserve">CARPINTEIRO DE FORMAS PARA CONCRETO (HORISTA)                                                                                                                                                                                                                                                                                                                                                                                                                                                             </t>
  </si>
  <si>
    <t>29,17</t>
  </si>
  <si>
    <t xml:space="preserve">CARRANCA PARA JANELA VENEZIANA DE ABRIR, EM LATAO CROMADO, SIMPLES, PARA APARAFUSAR NA PAREDE                                                                                                                                                                                                                                                                                                                                                                                                             </t>
  </si>
  <si>
    <t>21,38</t>
  </si>
  <si>
    <t xml:space="preserve">CARRINHO COM 2 PNEUS PARA TRANSPORTAR TUBO CONCRETO, ALTURA ATE 1,0 M E DIAMETRO ATE 1000MM, COM ESTRUTURA EM PERFIL OU TUBO METALICO                                                                                                                                                                                                                                                                                                                                                                     </t>
  </si>
  <si>
    <t>3.445,18</t>
  </si>
  <si>
    <t xml:space="preserve">CARRINHO DE MAO, EM ACO, COM CAPACIDADE DE *45 A 65* L / *100* KG, PNEU COM CAMARA                                                                                                                                                                                                                                                                                                                                                                                                                        </t>
  </si>
  <si>
    <t xml:space="preserve">CARROCERIA FIXA ABERTA DE MADEIRA PARA TRANSPORTE GERAL DE CARGA SECA DIMENSOES APROXIMADAS 2,25 X 4,10 X 0,50 M (INCLUI MONTAGEM, NAO INCLUI CAMINHAO)                                                                                                                                                                                                                                                                                                                                                   </t>
  </si>
  <si>
    <t>19.000,00</t>
  </si>
  <si>
    <t xml:space="preserve">CARROCERIA FIXA ABERTA DE MADEIRA PARA TRANSPORTE GERAL DE CARGA SECA DIMENSOES APROXIMADAS 2,5 X 5,5 X 0,50 M (INCLUI MONTAGEM, NAO INCLUI CAMINHAO)                                                                                                                                                                                                                                                                                                                                                     </t>
  </si>
  <si>
    <t>25.776,22</t>
  </si>
  <si>
    <t xml:space="preserve">CARROCERIA FIXA ABERTA DE MADEIRA PARA TRANSPORTE GERAL DE CARGA SECA DIMENSOES APROXIMADAS 2,5 X 6,00 X 0,50 M (INCLUI MONTAGEM, NAO INCLUI CAMINHAO)                                                                                                                                                                                                                                                                                                                                                    </t>
  </si>
  <si>
    <t>27.902,09</t>
  </si>
  <si>
    <t xml:space="preserve">CARROCERIA FIXA ABERTA DE MADEIRA PARA TRANSPORTE GERAL DE CARGA SECA DIMENSOES APROXIMADAS 2,5 X 6,5 X 0,50 M (INCLUI MONTAGEM, NAO INCLUI CAMINHAO)                                                                                                                                                                                                                                                                                                                                                     </t>
  </si>
  <si>
    <t>30.027,97</t>
  </si>
  <si>
    <t xml:space="preserve">CARROCERIA FIXA ABERTA DE MADEIRA PARA TRANSPORTE GERAL DE CARGA SECA DIMENSOES APROXIMADAS 2,5 X 7,00 X 0,50 M (INCLUI MONTAGEM, NAO INCLUI CAMINHAO)                                                                                                                                                                                                                                                                                                                                                    </t>
  </si>
  <si>
    <t>32.153,84</t>
  </si>
  <si>
    <t xml:space="preserve">CARROCERIA FIXA ABERTA DE MADEIRA PARA TRANSPORTE GERAL DE CARGA SECA DIMENSOES APROXIMADAS 2,5 X 7,5 X 0,50 M (INCLUI MONTAGEM, NAO INCLUI CAMINHAO)                                                                                                                                                                                                                                                                                                                                                     </t>
  </si>
  <si>
    <t>36.671,32</t>
  </si>
  <si>
    <t xml:space="preserve">CAVALETE PARA TALHA COM ESTRUTURA EM TUBO METALICO ALTURA MINIMA 3,2 M EQUIPADO COM RODAS DE BORRACHA PARA MOVIMENTACAO DE TUBOS DE CONCRETO NA CENTRAL DE PREMOLDADOS COM CAPACIDADE DE CARGA DE 3 TONELADAS                                                                                                                                                                                                                                                                                             </t>
  </si>
  <si>
    <t>8.747,25</t>
  </si>
  <si>
    <t xml:space="preserve">CAVALO MECANICO TRACAO 4X2, PESO BRUTO TOTAL COMBINADO 49000 KG, CAPACIDADE MAXIMA DE TRACAO *66000* KG, POTENCIA *360* CV (INCLUI CABINE E CHASSI, NAO INCLUI SEMIRREBOQUE)                                                                                                                                                                                                                                                                                                                              </t>
  </si>
  <si>
    <t>934.226,44</t>
  </si>
  <si>
    <t xml:space="preserve">CAVALO MECANICO TRACAO 4X2, PESO BRUTO TOTAL 16000 KG, CAPACIDADE MAXIMA DE TRACAO *36000* KG, DISTANCIA ENTRE EIXOS *3,56* M, POTENCIA *286* CV (INCLUI CABINE E CHASSI, NAO INCLUI SEMIRREBOQUE)                                                                                                                                                                                                                                                                                                        </t>
  </si>
  <si>
    <t>801.229,09</t>
  </si>
  <si>
    <t xml:space="preserve">CAVALO MECANICO TRACAO 4X2, PESO BRUTO TOTAL 16000 KG, CAPACIDADE MAXIMA DE TRACAO *45000* KG, DISTANCIA ENTRE EIXOS *3,56* M, POTENCIA *330* CV (INCLUI CABINE E CHASSI, NAO INCLUI SEMIRREBOQUE)                                                                                                                                                                                                                                                                                                        </t>
  </si>
  <si>
    <t>810.960,48</t>
  </si>
  <si>
    <t xml:space="preserve">CAVALO MECANICO TRACAO 4X2, PESO BRUTO TOTAL 16000 KG, CAPACIDADE MAXIMA DE TRACAO *80000* KG, POTENCIA *380* CV (INCLUI CABINE E CHASSI, NAO INCLUI SEMIRREBOQUE)                                                                                                                                                                                                                                                                                                                                        </t>
  </si>
  <si>
    <t>921.900,00</t>
  </si>
  <si>
    <t xml:space="preserve">CAVALO MECANICO TRACAO 6X2, PESO BRUTO TOTAL COMBINADO 56000 KG, CAPACIDADE MAXIMA DE TRACAO *66000* KG, POTENCIA *360* CV (INCLUI CABINE E CHASSI, NAO INCLUI SEMIRREBOQUE)                                                                                                                                                                                                                                                                                                                              </t>
  </si>
  <si>
    <t>1.130.478,95</t>
  </si>
  <si>
    <t xml:space="preserve">CAVOUQUEIRO OU OPERADOR DE PERFURATRIZ / ROMPEDOR (HORISTA)                                                                                                                                                                                                                                                                                                                                                                                                                                               </t>
  </si>
  <si>
    <t>26,47</t>
  </si>
  <si>
    <t xml:space="preserve">CAVOUQUEIRO OU OPERADOR DE PERFURATRIZ / ROMPEDOR (MENSALISTA)                                                                                                                                                                                                                                                                                                                                                                                                                                            </t>
  </si>
  <si>
    <t>4.641,15</t>
  </si>
  <si>
    <t xml:space="preserve">CENTRO DE MEDICAO AGRUPADA, EM POLICARBONATO / PVC, COM 12 MEDIDORES E PROTECAO GERAL (INCLUI BARRAMENTO, DISJUNTORES E ACESSORIOS DE FIXACAO) (PADRAO CONCESSIONARIA LOCAL)                                                                                                                                                                                                                                                                                                                              </t>
  </si>
  <si>
    <t>7.893,80</t>
  </si>
  <si>
    <t xml:space="preserve">CENTRO DE MEDICAO AGRUPADA, EM POLICARBONATO / PVC, COM 16 MEDIDORES E PROTECAO GERAL (INCLUI BARRAMENTO, DISJUNTORES E ACESSORIOS DE FIXACAO) (PADRAO CONCESSIONARIA LOCAL)                                                                                                                                                                                                                                                                                                                              </t>
  </si>
  <si>
    <t>10.525,07</t>
  </si>
  <si>
    <t xml:space="preserve">CENTRO DE MEDICAO AGRUPADA, EM POLICARBONATO / PVC, COM 4 MEDIDORES E PROTECAO GERAL (INCLUI BARRAMENTO, DISJUNTORES E ACESSORIOS DE FIXACAO) (PADRAO CONCESSIONARIA LOCAL)                                                                                                                                                                                                                                                                                                                               </t>
  </si>
  <si>
    <t>1.834,29</t>
  </si>
  <si>
    <t xml:space="preserve">CENTRO DE MEDICAO AGRUPADA, EM POLICARBONATO / PVC, COM 8 MEDIDORES E PROTECAO GERAL (INCLUI BARRAMENTO, DISJUNTORES E ACESSORIOS DE FIXACAO) (PADRAO CONCESSIONARIA LOCAL)                                                                                                                                                                                                                                                                                                                               </t>
  </si>
  <si>
    <t>4.048,10</t>
  </si>
  <si>
    <t xml:space="preserve">CERA LIQUIDA INCOLOR MULTIPISO                                                                                                                                                                                                                                                                                                                                                                                                                                                                            </t>
  </si>
  <si>
    <t>24,24</t>
  </si>
  <si>
    <t xml:space="preserve">CHAPA ACO INOX AISI 304 NUMERO 4 (E = 6 MM), ACABAMENTO NUMERO 1 (LAMINADO A QUENTE, FOSCO)                                                                                                                                                                                                                                                                                                                                                                                                               </t>
  </si>
  <si>
    <t>1.606,16</t>
  </si>
  <si>
    <t xml:space="preserve">CHAPA ACO INOX AISI 304 NUMERO 9 (E = 4 MM), ACABAMENTO NUMERO 1 (LAMINADO A QUENTE, FOSCO)                                                                                                                                                                                                                                                                                                                                                                                                               </t>
  </si>
  <si>
    <t>1.070,75</t>
  </si>
  <si>
    <t xml:space="preserve">CHAPA DE ACO CARBONO GALVANIZADA, PERFURADA (GRADE FUROS) E = 1,5 MM, DIAMETRO DO FURO = 9,52 MM (FUROS ALTERNADOS HORIZ.)                                                                                                                                                                                                                                                                                                                                                                                </t>
  </si>
  <si>
    <t>35,21</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</si>
  <si>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</si>
  <si>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</si>
  <si>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</si>
  <si>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</si>
  <si>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9,82</t>
  </si>
  <si>
    <t xml:space="preserve">CHAPA DE ACO FINA A QUENTE BITOLA MSG 13, E = 2,25 MM (18,00 KG/M2)                                                                                                                                                                                                                                                                                                                                                                                                                                       </t>
  </si>
  <si>
    <t>9,09</t>
  </si>
  <si>
    <t xml:space="preserve">CHAPA DE ACO FINA A QUENTE BITOLA MSG 14, E = 2,00 MM (16,0 KG/M2)                                                                                                                                                                                                                                                                                                                                                                                                                                        </t>
  </si>
  <si>
    <t>9,10</t>
  </si>
  <si>
    <t xml:space="preserve">CHAPA DE ACO FINA A QUENTE BITOLA MSG 16, E = 1,50 MM (12,00 KG/M2)                                                                                                                                                                                                                                                                                                                                                                                                                                       </t>
  </si>
  <si>
    <t>9,61</t>
  </si>
  <si>
    <t xml:space="preserve">CHAPA DE ACO FINA A QUENTE BITOLA MSG 18, E = 1,20 MM (9,60 KG/M2)                                                                                                                                                                                                                                                                                                                                                                                                                                        </t>
  </si>
  <si>
    <t xml:space="preserve">CHAPA DE ACO FINA A QUENTE BITOLA MSG 3/16",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</si>
  <si>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</si>
  <si>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</si>
  <si>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</si>
  <si>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</si>
  <si>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12,11</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</si>
  <si>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</si>
  <si>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</si>
  <si>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</si>
  <si>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</si>
  <si>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</si>
  <si>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</si>
  <si>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</si>
  <si>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</si>
  <si>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</si>
  <si>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10,09</t>
  </si>
  <si>
    <t xml:space="preserve">CHAPA DE ACO GROSSA, ASTM A36, E = 3/8" (9,53 MM) 74,69 KG/M2                                                                                                                                                                                                                                                                                                                                                                                                                                             </t>
  </si>
  <si>
    <t>8,97</t>
  </si>
  <si>
    <t xml:space="preserve">CHAPA DE ACO GROSSA, ASTM A36, E = 5/8" (15,88 MM) 124,49 KG/M2                                                                                                                                                                                                                                                                                                                                                                                                                                           </t>
  </si>
  <si>
    <t xml:space="preserve">CHAPA DE ACO GROSSA, ASTM A36, E = 7/8" (22,23 MM) 174,28 KG/M2                                                                                                                                                                                                                                                                                                                                                                                                                                           </t>
  </si>
  <si>
    <t>10,28</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</si>
  <si>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</si>
  <si>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</si>
  <si>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</si>
  <si>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 xml:space="preserve">CHAPA DE LAMINADO MELAMINICO, LISO FOSCO, DE 1,25 X 3,08 METROS, ESPESSURA = 0,8 MILIMETROS                                                                                                                                                                                                                                                                                                                                                                                                               </t>
  </si>
  <si>
    <t>56,81</t>
  </si>
  <si>
    <t xml:space="preserve">CHAPA DE LAMINADO MELAMINICO, TEXTURIZADO, DE 1,25 X 3,08 METROS, ESPESSURA = 0,8 MILIMETROS                                                                                                                                                                                                                                                                                                                                                                                                              </t>
  </si>
  <si>
    <t xml:space="preserve">CHAPA DE MDF BRANCO LISO 1 FACE, E = 12 MM, DE *2,75 X 1,85* M                                                                                                                                                                                                                                                                                                                                                                                                                                            </t>
  </si>
  <si>
    <t>40,41</t>
  </si>
  <si>
    <t xml:space="preserve">CHAPA DE MDF BRANCO LISO 1 FACE, E = 15 MM, DE *2,75 X 1,85* M                                                                                                                                                                                                                                                                                                                                                                                                                                            </t>
  </si>
  <si>
    <t>44,76</t>
  </si>
  <si>
    <t xml:space="preserve">CHAPA DE MDF BRANCO LISO 1 FACE, E = 18 MM, DE *2,75 X 1,85* M                                                                                                                                                                                                                                                                                                                                                                                                                                            </t>
  </si>
  <si>
    <t xml:space="preserve">CHAPA DE MDF BRANCO LISO 1 FACE, E = 25 MM, DE *2,75 X 1,85* M                                                                                                                                                                                                                                                                                                                                                                                                                                            </t>
  </si>
  <si>
    <t>81,58</t>
  </si>
  <si>
    <t xml:space="preserve">CHAPA DE MDF BRANCO LISO 1 FACE, E = 6 MM, DE *2,75 X 1,85* M                                                                                                                                                                                                                                                                                                                                                                                                                                             </t>
  </si>
  <si>
    <t xml:space="preserve">CHAPA DE MDF BRANCO LISO 1 FACE, E = 9 MM, DE *2,75 X 1,85* M                                                                                                                                                                                                                                                                                                                                                                                                                                             </t>
  </si>
  <si>
    <t>38,61</t>
  </si>
  <si>
    <t xml:space="preserve">CHAPA DE MDF BRANCO LISO 2 FACES, E = 12 MM, DE *2,75 X 1,85* M                                                                                                                                                                                                                                                                                                                                                                                                                                           </t>
  </si>
  <si>
    <t>42,48</t>
  </si>
  <si>
    <t xml:space="preserve">CHAPA DE MDF BRANCO LISO 2 FACES, E = 15 MM, DE *2,75 X 1,85* M                                                                                                                                                                                                                                                                                                                                                                                                                                           </t>
  </si>
  <si>
    <t>46,36</t>
  </si>
  <si>
    <t xml:space="preserve">CHAPA DE MDF BRANCO LISO 2 FACES, E = 18 MM, DE *2,75 X 1,85* M                                                                                                                                                                                                                                                                                                                                                                                                                                           </t>
  </si>
  <si>
    <t xml:space="preserve">CHAPA DE MDF BRANCO LISO 2 FACES, E = 25 MM, DE *2,75 X 1,85* M                                                                                                                                                                                                                                                                                                                                                                                                                                           </t>
  </si>
  <si>
    <t xml:space="preserve">CHAPA DE MDF BRANCO LISO 2 FACES, E = 6 MM, DE *2,75 X 1,85* M                                                                                                                                                                                                                                                                                                                                                                                                                                            </t>
  </si>
  <si>
    <t>31,87</t>
  </si>
  <si>
    <t xml:space="preserve">CHAPA DE MDF BRANCO LISO 2 FACES, E = 9 MM, DE *2,75 X 1,85* M                                                                                                                                                                                                                                                                                                                                                                                                                                            </t>
  </si>
  <si>
    <t>38,98</t>
  </si>
  <si>
    <t xml:space="preserve">CHAPA DE MDF CRU, E = 12 MM, DE *2,75 X 1,85* M                                                                                                                                                                                                                                                                                                                                                                                                                                                           </t>
  </si>
  <si>
    <t xml:space="preserve">CHAPA DE MDF CRU, E = 15 MM, DE *2,75 X 1,85* M                                                                                                                                                                                                                                                                                                                                                                                                                                                           </t>
  </si>
  <si>
    <t xml:space="preserve">CHAPA DE MDF CRU, E = 18 MM, DE *2,75 X 1,85* M                                                                                                                                                                                                                                                                                                                                                                                                                                                           </t>
  </si>
  <si>
    <t xml:space="preserve">CHAPA DE MDF CRU, E = 20 MM, DE *2,75 X 1,85* M                                                                                                                                                                                                                                                                                                                                                                                                                                                           </t>
  </si>
  <si>
    <t>55,66</t>
  </si>
  <si>
    <t xml:space="preserve">CHAPA DE MDF CRU, E = 25 MM, DE *2,75 X 1,85* M                                                                                                                                                                                                                                                                                                                                                                                                                                                           </t>
  </si>
  <si>
    <t>67,86</t>
  </si>
  <si>
    <t xml:space="preserve">CHAPA DE MDF CRU, E = 6 MM, DE *2,75 X 1,85* M                                                                                                                                                                                                                                                                                                                                                                                                                                                            </t>
  </si>
  <si>
    <t>19,53</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</si>
  <si>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</si>
  <si>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</si>
  <si>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</si>
  <si>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116,06</t>
  </si>
  <si>
    <t xml:space="preserve">CHAPA EM ACO GALVANIZADO PARA STEEL DECK, COM NERVURAS TRAPEZOIDAIS, LARGURA UTIL DE 915 MM E ESPESSURA DE 1,25 MM                                                                                                                                                                                                                                                                                                                                                                                        </t>
  </si>
  <si>
    <t>150,52</t>
  </si>
  <si>
    <t xml:space="preserve">CHAPA PARA EMENDA DE VIGA, EM ACO GROSSO, QUALIDADE ESTRUTURAL, BITOLA 3/16 ", E= 4,75 MM, 4 FUROS, LARGURA 45 MM, COMPRIMENTO 500 MM                                                                                                                                                                                                                                                                                                                                                                     </t>
  </si>
  <si>
    <t>98,22</t>
  </si>
  <si>
    <t xml:space="preserve">CHAPA/BOBINA LISA EM ALUMINIO, LIGA 1.200 - H14, QUALQUER ESPESSURA, QUALQUER LARGURA                                                                                                                                                                                                                                                                                                                                                                                                                     </t>
  </si>
  <si>
    <t>42,72</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</si>
  <si>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</si>
  <si>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</si>
  <si>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50,33</t>
  </si>
  <si>
    <t xml:space="preserve">CHAPA/PAINEL DE MADEIRA COMPENSADA PLASTIFICADA (MADEIRITE PLASTIFICADO) PARA FORMA DE CONCRETO, DE 2200 X 1100 MM, E = 12 MM                                                                                                                                                                                                                                                                                                                                                                             </t>
  </si>
  <si>
    <t>62,36</t>
  </si>
  <si>
    <t xml:space="preserve">CHAPA/PAINEL DE MADEIRA COMPENSADA PLASTIFICADA (MADEIRITE PLASTIFICADO) PARA FORMA DE CONCRETO, DE 2200 X 1100 MM, E = 14 MM                                                                                                                                                                                                                                                                                                                                                                             </t>
  </si>
  <si>
    <t>72,34</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</si>
  <si>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</si>
  <si>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</si>
  <si>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36,57</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</si>
  <si>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</si>
  <si>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</si>
  <si>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51,09</t>
  </si>
  <si>
    <t xml:space="preserve">CHAPA/PAINEL DE MADEIRA COMPENSADA RESINADA (MADEIRITE RESINADO ROSA) PARA FORMA DE CONCRETO, DE 2200 X 1100 MM, E = 20 MM                                                                                                                                                                                                                                                                                                                                                                                </t>
  </si>
  <si>
    <t>63,39</t>
  </si>
  <si>
    <t xml:space="preserve">CHAPA/PAINEL DE MADEIRA COMPENSADA RESINADA (MADEIRITE RESINADO ROSA) PARA FORMA DE CONCRETO, DE 2200 X 1100 MM, E = 6 MM                                                                                                                                                                                                                                                                                                                                                                                 </t>
  </si>
  <si>
    <t>19,43</t>
  </si>
  <si>
    <t xml:space="preserve">CHAPA/PAINEL DE MADEIRA COMPENSADA RESINADA (MADEIRITE RESINADO ROSA) PARA FORMA DE CONCRETO, DE 2200 X 1100 MM, E = 8 A 12 MM                                                                                                                                                                                                                                                                                                                                                                            </t>
  </si>
  <si>
    <t xml:space="preserve">CHAVE DUPLA PARA CONEXOES TIPO STORZ, ENGATE RAPIDO 1 1/2" X 2 1/2", EM LATAO, PARA INSTALACAO PREDIAL COMBATE A INCENDIO                                                                                                                                                                                                                                                                                                                                                                                 </t>
  </si>
  <si>
    <t>21,80</t>
  </si>
  <si>
    <t xml:space="preserve">CHUMBADOR DE ACO GALVANIZADO, 1" X 600 MM, PARA POSTES DE ACO COM BASE, INCLUSO PORCA E ARRUELA                                                                                                                                                                                                                                                                                                                                                                                                           </t>
  </si>
  <si>
    <t>101,99</t>
  </si>
  <si>
    <t xml:space="preserve">CHUMBADOR DE ACO TIPO PARABOLT, * 5/8" X 200* MM, COM PORCA E ARRUELA                                                                                                                                                                                                                                                                                                                                                                                                                                     </t>
  </si>
  <si>
    <t>25,82</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</si>
  <si>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</si>
  <si>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</si>
  <si>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</si>
  <si>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</si>
  <si>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91,54</t>
  </si>
  <si>
    <t xml:space="preserve">CHUVEIRO COMUM EM PLASTICO CROMADO, COM CANO, 4 TEMPERATURAS (110/220 V)                                                                                                                                                                                                                                                                                                                                                                                                                                  </t>
  </si>
  <si>
    <t>296,10</t>
  </si>
  <si>
    <t xml:space="preserve">CIMENTO BRANCO NAO ESTRUTURAL (CPB - NAO ESTRUTURAL)                                                                                                                                                                                                                                                                                                                                                                                                                                                      </t>
  </si>
  <si>
    <t xml:space="preserve">CIMENTO IMPERMEABILIZANTE DE PEGA ULTRARRAPIDA PARA TAMPONAMENTOS                                                                                                                                                                                                                                                                                                                                                                                                                                         </t>
  </si>
  <si>
    <t>19,55</t>
  </si>
  <si>
    <t xml:space="preserve">CIMENTO PORTLAND COMPOSTO CP II-32                                                                                                                                                                                                                                                                                                                                                                                                                                                                        </t>
  </si>
  <si>
    <t xml:space="preserve">CIMENTO PORTLAND DE ALTO FORNO (AF) CP III-40                                                                                                                                                                                                                                                                                                                                                                                                                                                             </t>
  </si>
  <si>
    <t xml:space="preserve">CIMENTO PORTLAND ESTRUTURAL BRANCO CPB - 32 OU CPB - 40                                                                                                                                                                                                                                                                                                                                                                                                                                                   </t>
  </si>
  <si>
    <t>3,73</t>
  </si>
  <si>
    <t xml:space="preserve">CIMENTO PORTLAND POZOLANICO CP IV-32                                                                                                                                                                                                                                                                                                                                                                                                                                                                      </t>
  </si>
  <si>
    <t xml:space="preserve">CINTA CIRCULAR EM ACO GALVANIZADO DE 210 MM DE DIAMETRO PARA INSTALACAO DE TRANSFORMADOR EM POSTE DE CONCRETO                                                                                                                                                                                                                                                                                                                                                                                             </t>
  </si>
  <si>
    <t xml:space="preserve">CINTURAO DE SEGURANCA TIPO PARAQUEDISTA, FIVELA EM ACO, AJUSTE NO SUSPENSORIO, CINTURA E PERNAS                                                                                                                                                                                                                                                                                                                                                                                                           </t>
  </si>
  <si>
    <t xml:space="preserve">COBRE ELETROLITICO EM BARRA OU CHAPA                                                                                                                                                                                                                                                                                                                                                                                                                                                                      </t>
  </si>
  <si>
    <t>141,54</t>
  </si>
  <si>
    <t xml:space="preserve">COLA A BASE DE RESINA SINTETICA PARA CHAPA DE LAMINADO MELAMINICO E OUTROS                                                                                                                                                                                                                                                                                                                                                                                                                                </t>
  </si>
  <si>
    <t>49,27</t>
  </si>
  <si>
    <t xml:space="preserve">COLA BRANCA BASE PVA                                                                                                                                                                                                                                                                                                                                                                                                                                                                                      </t>
  </si>
  <si>
    <t xml:space="preserve">COLA PARA TUBOS E MANTAS ELASTOMERICAS, A BASE DE SOLVENTE                                                                                                                                                                                                                                                                                                                                                                                                                                                </t>
  </si>
  <si>
    <t>172,16</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</si>
  <si>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</si>
  <si>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</si>
  <si>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</si>
  <si>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</si>
  <si>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</si>
  <si>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</si>
  <si>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</si>
  <si>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</si>
  <si>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14,27</t>
  </si>
  <si>
    <t xml:space="preserve">COLAR TOMADA PVC, COM TRAVAS, SAIDA COM ROSCA, DE 85 MM X 1/2" OU 85 MM X 3/4", PARA LIGACAO PREDIAL DE AGUA                                                                                                                                                                                                                                                                                                                                                                                              </t>
  </si>
  <si>
    <t>12,09</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</si>
  <si>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</si>
  <si>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</si>
  <si>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13.200,00</t>
  </si>
  <si>
    <t xml:space="preserve">COMPACTADOR DE SOLO TIPO PLACA VIBRATORIA REVERSIVEL, A GASOLINA 4 TEMPOS, PESO 125 A 150 KG, FORCA CENTRIF. 2500 A 2800 KGF, LARG. TRABALHO 400 A 450 MM, FREQ. VIBRACAO 4300 A 4500 RPM, VELOC. TRABALHO 15 A 20 M/MIN, POT. 5,5 A 6,0 HP                                                                                                                                                                                                                                                               </t>
  </si>
  <si>
    <t>11.081,30</t>
  </si>
  <si>
    <t xml:space="preserve">COMPACTADOR DE SOLO TIPO PLACA VIBRATORIA REVERSIVEL, A GASOLINA 4 TEMPOS, PESO 150 A 175 KG, FORCA CENTRIF. 2800 A 3100 KGF, LARG. TRABALHO DE 450 A 520 MM, FREQ. VIBRACAO 4000 A 4300 RPM, VELOC. TRABALHO DE 15 A 20 M/MIN, POT. DE 6,0 A 7,0 HP                                                                                                                                                                                                                                                      </t>
  </si>
  <si>
    <t>9.565,21</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</si>
  <si>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</si>
  <si>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7.394,27</t>
  </si>
  <si>
    <t xml:space="preserve">COMPACTADOR DE SOLO, TIPO PLACA VIBRATORIA REVERSIVEL, A DIESEL, PESO 700 A 820 KG, FORCA CENTRIF. DE 6.200 A 10.000 KGF, LARG. TRABALHO DE 650 A 720 MM, FREQ. VIBRACAO DE 3.000 A 3.500 RPM, VELOCIDADE TRABALHO DE 25 A 30 M/MIN, POT. DE 13,0 A 15,0 HP                                                                                                                                                                                                                                               </t>
  </si>
  <si>
    <t>130.740,92</t>
  </si>
  <si>
    <t xml:space="preserve">COMPACTADOR DE SOLO, TIPO PLACA VIBRATORIA REVERSIVEL, A GASOLINA 4 TEMPOS, PESO 160 A 265 KG, FORCA CENTRIF. DE 2750 A 4000 KGF, LARG. TRABALHO DE 430 A 550 MM, FREQ. VIBRACAO DE 4000 A 5500 RPM, VELOCIDADE TRABALHO DE 20 A 25 M/MIN, POT. DE 7,5 A 9,0 HP                                                                                                                                                                                                                                           </t>
  </si>
  <si>
    <t>17.212,91</t>
  </si>
  <si>
    <t xml:space="preserve">COMPACTADOR DE SOLOS DE PERCURSAO (SOQUETE) COM MOTOR A GASOLINA 4 TEMPOS DE 4 HP (4 CV)                                                                                                                                                                                                                                                                                                                                                                                                                  </t>
  </si>
  <si>
    <t>16.356,52</t>
  </si>
  <si>
    <t xml:space="preserve">COMPENSADO NAVAL - CHAPA/PAINEL EM MADEIRA COMPENSADA PRENSADA, DE 2200 X 1600 MM, E = 10 MM                                                                                                                                                                                                                                                                                                                                                                                                              </t>
  </si>
  <si>
    <t xml:space="preserve">COMPENSADO NAVAL - CHAPA/PAINEL EM MADEIRA COMPENSADA PRENSADA, DE 2200 X 1600 MM, E = 12 MM                                                                                                                                                                                                                                                                                                                                                                                                              </t>
  </si>
  <si>
    <t>77,41</t>
  </si>
  <si>
    <t xml:space="preserve">COMPENSADO NAVAL - CHAPA/PAINEL EM MADEIRA COMPENSADA PRENSADA, DE 2200 X 1600 MM, E = 15 MM                                                                                                                                                                                                                                                                                                                                                                                                              </t>
  </si>
  <si>
    <t>88,64</t>
  </si>
  <si>
    <t xml:space="preserve">COMPENSADO NAVAL - CHAPA/PAINEL EM MADEIRA COMPENSADA PRENSADA, DE 2200 X 1600 MM, E = 18 MM                                                                                                                                                                                                                                                                                                                                                                                                              </t>
  </si>
  <si>
    <t>106,95</t>
  </si>
  <si>
    <t xml:space="preserve">COMPENSADO NAVAL - CHAPA/PAINEL EM MADEIRA COMPENSADA PRENSADA, DE 2200 X 1600 MM, E = 20 MM                                                                                                                                                                                                                                                                                                                                                                                                              </t>
  </si>
  <si>
    <t>121,47</t>
  </si>
  <si>
    <t xml:space="preserve">COMPENSADO NAVAL - CHAPA/PAINEL EM MADEIRA COMPENSADA PRENSADA, DE 2200 X 1600 MM, E = 25 MM                                                                                                                                                                                                                                                                                                                                                                                                              </t>
  </si>
  <si>
    <t>144,45</t>
  </si>
  <si>
    <t xml:space="preserve">COMPENSADO NAVAL - CHAPA/PAINEL EM MADEIRA COMPENSADA PRENSADA, DE 2200 X 1600 MM, E = 4 MM                                                                                                                                                                                                                                                                                                                                                                                                               </t>
  </si>
  <si>
    <t>39,39</t>
  </si>
  <si>
    <t xml:space="preserve">COMPENSADO NAVAL - CHAPA/PAINEL EM MADEIRA COMPENSADA PRENSADA, DE 2200 X 1600 MM, E = 6 MM                                                                                                                                                                                                                                                                                                                                                                                                               </t>
  </si>
  <si>
    <t>45,96</t>
  </si>
  <si>
    <t xml:space="preserve">COMPRESSOR DE AR ESTACIONARIO, VAZAO 620 PCM, PRESSAO EFETIVA DE TRABALHO 109 PSI, MOTOR ELETRICO, POTENCIA 127 CV                                                                                                                                                                                                                                                                                                                                                                                        </t>
  </si>
  <si>
    <t>196.453,87</t>
  </si>
  <si>
    <t xml:space="preserve">COMPRESSOR DE AR REBOCAVEL VAZAO 400 PCM, PRESSAO EFETIVA DE TRABALHO 102 PSI, MOTOR DIESEL, POTENCIA 110 CV                                                                                                                                                                                                                                                                                                                                                                                              </t>
  </si>
  <si>
    <t>158.310,53</t>
  </si>
  <si>
    <t xml:space="preserve">COMPRESSOR DE AR REBOCAVEL VAZAO 748 PCM, PRESSAO EFETIVA DE TRABALHO 102 PSI, MOTOR DIESEL, POTENCIA 210 CV                                                                                                                                                                                                                                                                                                                                                                                              </t>
  </si>
  <si>
    <t>338.921,49</t>
  </si>
  <si>
    <t xml:space="preserve">COMPRESSOR DE AR REBOCAVEL VAZAO 860 PCM, PRESSAO EFETIVA DE TRABALHO 102 PSI, MOTOR DIESEL, POTENCIA 250 CV                                                                                                                                                                                                                                                                                                                                                                                              </t>
  </si>
  <si>
    <t>368.138,54</t>
  </si>
  <si>
    <t xml:space="preserve">COMPRESSOR DE AR REBOCAVEL, VAZAO 152 PCM, PRESSAO EFETIVA DE TRABALHO 102 PSI, MOTOR DIESEL, POTENCIA 31,5 KW                                                                                                                                                                                                                                                                                                                                                                                            </t>
  </si>
  <si>
    <t>85.712,10</t>
  </si>
  <si>
    <t xml:space="preserve">COMPRESSOR DE AR REBOCAVEL, VAZAO 189 PCM, PRESSAO EFETIVA DE TRABALHO 102 PSI, MOTOR DIESEL, POTENCIA 63 CV                                                                                                                                                                                                                                                                                                                                                                                              </t>
  </si>
  <si>
    <t>99.682,15</t>
  </si>
  <si>
    <t xml:space="preserve">COMPRESSOR DE AR REBOCAVEL, VAZAO 250 PCM, PRESSAO EFETIVA DE TRABALHO 102 PSI, MOTOR DIESEL, POTENCIA 81 CV                                                                                                                                                                                                                                                                                                                                                                                              </t>
  </si>
  <si>
    <t>133.497,67</t>
  </si>
  <si>
    <t xml:space="preserve">COMPRESSOR DE AR REBOCAVEL, VAZAO 89 PCM, PRESSAO EFETIVA DE TRABALHO *102* PSI, MOTOR DIESEL, POTENCIA *20* CV                                                                                                                                                                                                                                                                                                                                                                                           </t>
  </si>
  <si>
    <t>133.115,69</t>
  </si>
  <si>
    <t xml:space="preserve">CONCERTINA CLIPADA (DUPLA) EM ACO GALVANIZADO DE ALTA RESISTENCIA, COM ESPIRAL DE 300 MM, D = 2,76 MM                                                                                                                                                                                                                                                                                                                                                                                                     </t>
  </si>
  <si>
    <t xml:space="preserve">CONCERTINA SIMPLES EM ACO GALVANIZADO DE ALTA RESISTENCIA, COM ESPIRAL DE 300 MM, D = 2,76 MM                                                                                                                                                                                                                                                                                                                                                                                                             </t>
  </si>
  <si>
    <t>18,53</t>
  </si>
  <si>
    <t xml:space="preserve">CONCRETO AUTOADENSAVEL (CAA) CLASSE DE RESISTENCIA C15, ESPALHAMENTO SF2, COM BOMBEAMENTO (DISPONIBILIZACAO DE BOMBA), SEM O LANCAMENTO (NBR 15823)                                                                                                                                                                                                                                                                                                                                                       </t>
  </si>
  <si>
    <t>506,36</t>
  </si>
  <si>
    <t xml:space="preserve">CONCRETO AUTOADENSAVEL (CAA) CLASSE DE RESISTENCIA C20, ESPALHAMENTO SF2, COM BOMBEAMENTO (DISPONIBILIZACAO DE BOMBA), SEM O LANCAMENTO (NBR 15823)                                                                                                                                                                                                                                                                                                                                                       </t>
  </si>
  <si>
    <t>526,18</t>
  </si>
  <si>
    <t xml:space="preserve">CONCRETO AUTOADENSAVEL (CAA) CLASSE DE RESISTENCIA C25, ESPALHAMENTO SF2, COM BOMBEAMENTO (DISPONIBILIZACAO DE BOMBA), SEM O LANCAMENTO (NBR 15823)                                                                                                                                                                                                                                                                                                                                                       </t>
  </si>
  <si>
    <t>532,08</t>
  </si>
  <si>
    <t xml:space="preserve">CONCRETO AUTOADENSAVEL (CAA) CLASSE DE RESISTENCIA C30, ESPALHAMENTO SF2, COM BOMBEAMENTO (DISPONIBILIZACAO DE BOMBA), SEM O LANCAMENTO (NBR 15823)                                                                                                                                                                                                                                                                                                                                                       </t>
  </si>
  <si>
    <t>547,50</t>
  </si>
  <si>
    <t xml:space="preserve">CONCRETO BETUMINOSO USINADO A QUENTE (CBUQ) PARA PAVIMENTACAO ASFALTICA, PADRAO DNIT, FAIXA C, COM CAP 30/45 - AQUISICAO POSTO USINA                                                                                                                                                                                                                                                                                                                                                                      </t>
  </si>
  <si>
    <t xml:space="preserve">T     </t>
  </si>
  <si>
    <t>637,57</t>
  </si>
  <si>
    <t xml:space="preserve">CONCRETO BETUMINOSO USINADO A QUENTE (CBUQ) PARA PAVIMENTACAO ASFALTICA, PADRAO DNIT, FAIXA C, COM CAP 50/70 - AQUISICAO POSTO USINA                                                                                                                                                                                                                                                                                                                                                                      </t>
  </si>
  <si>
    <t>650,00</t>
  </si>
  <si>
    <t xml:space="preserve">CONCRETO BETUMINOSO USINADO A QUENTE (CBUQ) PARA PAVIMENTACAO ASFALTICA, PADRAO DNIT, PARA BINDER, COM CAP 50/70 - AQUISICAO POSTO USINA                                                                                                                                                                                                                                                                                                                                                                  </t>
  </si>
  <si>
    <t>569,94</t>
  </si>
  <si>
    <t xml:space="preserve">CONCRETO USINADO BOMBEAVEL, CLASSE DE RESISTENCIA C20, BRITA 0 E 1, SLUMP = 100 +/- 20 MM, COM BOMBEAMENTO (DISPONIBILIZACAO DE BOMBA), SEM O LANCAMENTO (NBR 8953)                                                                                                                                                                                                                                                                                                                                       </t>
  </si>
  <si>
    <t>485,81</t>
  </si>
  <si>
    <t xml:space="preserve">CONCRETO USINADO BOMBEAVEL, CLASSE DE RESISTENCIA C20, COM BRITA 0 E 1, SLUMP = 100 +/- 20 MM, EXCLUI SERVICO DE BOMBEAMENTO (NBR 8953)                                                                                                                                                                                                                                                                                                                                                                   </t>
  </si>
  <si>
    <t>450,00</t>
  </si>
  <si>
    <t xml:space="preserve">CONCRETO USINADO BOMBEAVEL, CLASSE DE RESISTENCIA C20, COM BRITA 0 E 1, SLUMP = 130 +/- 20 MM, EXCLUI SERVICO DE BOMBEAMENTO (NBR 8953)                                                                                                                                                                                                                                                                                                                                                                   </t>
  </si>
  <si>
    <t>466,11</t>
  </si>
  <si>
    <t xml:space="preserve">CONCRETO USINADO BOMBEAVEL, CLASSE DE RESISTENCIA C20, COM BRITA 0 E 1, SLUMP = 190 +/- 20 MM, COM BOMBEAMENTO (DISPONIBILIZACAO DE BOMBA), SEM O LANCAMENTO (NBR 8953)                                                                                                                                                                                                                                                                                                                                   </t>
  </si>
  <si>
    <t>534,16</t>
  </si>
  <si>
    <t xml:space="preserve">CONCRETO USINADO BOMBEAVEL, CLASSE DE RESISTENCIA C20, COM BRITA 0, SLUMP = 220 +/- 20 MM, COM BOMBEAMENTO (DISPONIBILIZACAO DE BOMBA), SEM O LANCAMENTO (NBR 8953)                                                                                                                                                                                                                                                                                                                                       </t>
  </si>
  <si>
    <t>541,92</t>
  </si>
  <si>
    <t xml:space="preserve">CONCRETO USINADO BOMBEAVEL, CLASSE DE RESISTENCIA C25, BRITA 0 E 1, SLUMP = 100 +/- 20 MM, COM BOMBEAMENTO (DISPONIBILIZACAO DE BOMBA), SEM O LANCAMENTO (NBR 8953)                                                                                                                                                                                                                                                                                                                                       </t>
  </si>
  <si>
    <t>501,24</t>
  </si>
  <si>
    <t xml:space="preserve">CONCRETO USINADO BOMBEAVEL, CLASSE DE RESISTENCIA C25, COM BRITA 0 E 1, SLUMP = 100 +/- 20 MM, EXCLUI SERVICO DE BOMBEAMENTO (NBR 8953)                                                                                                                                                                                                                                                                                                                                                                   </t>
  </si>
  <si>
    <t>462,68</t>
  </si>
  <si>
    <t xml:space="preserve">CONCRETO USINADO BOMBEAVEL, CLASSE DE RESISTENCIA C25, COM BRITA 0 E 1, SLUMP = 130 +/- 20 MM, EXCLUI SERVICO DE BOMBEAMENTO (NBR 8953)                                                                                                                                                                                                                                                                                                                                                                   </t>
  </si>
  <si>
    <t>480,49</t>
  </si>
  <si>
    <t xml:space="preserve">CONCRETO USINADO BOMBEAVEL, CLASSE DE RESISTENCIA C25, COM BRITA 0 E 1, SLUMP = 190 +/- 20 MM, EXCLUI SERVICO DE BOMBEAMENTO (NBR 8953)                                                                                                                                                                                                                                                                                                                                                                   </t>
  </si>
  <si>
    <t>531,85</t>
  </si>
  <si>
    <t xml:space="preserve">CONCRETO USINADO BOMBEAVEL, CLASSE DE RESISTENCIA C30, BRITA 0 E 1, SLUMP = 100 +/- 20 MM, COM BOMBEAMENTO (DISPONIBILIZACAO DE BOMBA), SEM O LANCAMENTO (NBR 8953)                                                                                                                                                                                                                                                                                                                                       </t>
  </si>
  <si>
    <t>516,66</t>
  </si>
  <si>
    <t xml:space="preserve">CONCRETO USINADO BOMBEAVEL, CLASSE DE RESISTENCIA C30, COM BRITA 0 E 1, SLUMP = 100 +/- 20 MM, EXCLUI SERVICO DE BOMBEAMENTO (NBR 8953)                                                                                                                                                                                                                                                                                                                                                                   </t>
  </si>
  <si>
    <t>478,10</t>
  </si>
  <si>
    <t xml:space="preserve">CONCRETO USINADO BOMBEAVEL, CLASSE DE RESISTENCIA C30, COM BRITA 0 E 1, SLUMP = 130 +/- 20 MM, EXCLUI SERVICO DE BOMBEAMENTO (NBR 8953)                                                                                                                                                                                                                                                                                                                                                                   </t>
  </si>
  <si>
    <t>507,36</t>
  </si>
  <si>
    <t xml:space="preserve">CONCRETO USINADO BOMBEAVEL, CLASSE DE RESISTENCIA C30, COM BRITA 0 E 1, SLUMP = 190 +/- 20 MM, EXCLUI SERVICO DE BOMBEAMENTO (NBR 8953)                                                                                                                                                                                                                                                                                                                                                                   </t>
  </si>
  <si>
    <t>535,47</t>
  </si>
  <si>
    <t xml:space="preserve">CONCRETO USINADO BOMBEAVEL, CLASSE DE RESISTENCIA C30, COM BRITA 0 E 1, SLUMP = 220 +/- 30 MM, EXCLUI SERVICO DE BOMBEAMENTO (NBR 8953)                                                                                                                                                                                                                                                                                                                                                                   </t>
  </si>
  <si>
    <t>558,35</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</si>
  <si>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</si>
  <si>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</si>
  <si>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493,52</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</si>
  <si>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</si>
  <si>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</si>
  <si>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514,83</t>
  </si>
  <si>
    <t xml:space="preserve">CONCRETO USINADO BOMBEAVEL, CLASSE DE RESISTENCIA C45, BRITA 0 E 1, SLUMP = 100 +/- 20 MM, COM BOMBEAMENTO (DISPONIBILIZACAO DE BOMBA), SEM O LANCAMENTO (NBR 8953)                                                                                                                                                                                                                                                                                                                                       </t>
  </si>
  <si>
    <t>572,08</t>
  </si>
  <si>
    <t xml:space="preserve">CONCRETO USINADO BOMBEAVEL, CLASSE DE RESISTENCIA C50, BRITA 0 E 1, SLUMP = 100 +/- 20 MM, COM BOMBEAMENTO (DISPONIBILIZACAO DE BOMBA), SEM O LANCAMENTO (NBR 8953)                                                                                                                                                                                                                                                                                                                                       </t>
  </si>
  <si>
    <t>611,22</t>
  </si>
  <si>
    <t xml:space="preserve">CONCRETO USINADO BOMBEAVEL, CLASSE DE RESISTENCIA C60, COM BRITA 0 E 1, SLUMP = 100 +/- 20 MM, COM BOMBEAMENTO (DISPONIBILIZACAO DE BOMBA), SEM O LANCAMENTO (NBR 8953)                                                                                                                                                                                                                                                                                                                                   </t>
  </si>
  <si>
    <t>653,64</t>
  </si>
  <si>
    <t xml:space="preserve">CONCRETO USINADO CONVENCIONAL (NAO BOMBEAVEL) CLASSE DE RESISTENCIA C10, COM BRITA 1 E 2, SLUMP = 80 MM +/- 10 MM (NBR 8953)                                                                                                                                                                                                                                                                                                                                                                              </t>
  </si>
  <si>
    <t>424,89</t>
  </si>
  <si>
    <t xml:space="preserve">CONCRETO USINADO CONVENCIONAL (NAO BOMBEAVEL) CLASSE DE RESISTENCIA C15, COM BRITA 1 E 2, SLUMP = 80 MM +/- 10 MM (NBR 8953)                                                                                                                                                                                                                                                                                                                                                                              </t>
  </si>
  <si>
    <t>431,84</t>
  </si>
  <si>
    <t xml:space="preserve">CONDULETE DE ALUMINIO TIPO B, PARA ELETRODUTO ROSCAVEL DE 1/2", COM TAMPA CEGA                                                                                                                                                                                                                                                                                                                                                                                                                            </t>
  </si>
  <si>
    <t>11,06</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</si>
  <si>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</si>
  <si>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</si>
  <si>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</si>
  <si>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14,88</t>
  </si>
  <si>
    <t xml:space="preserve">CONDULETE DE ALUMINIO TIPO C, PARA ELETRODUTO ROSCAVEL DE 3/4", COM TAMPA CEGA                                                                                                                                                                                                                                                                                                                                                                                                                            </t>
  </si>
  <si>
    <t>11,90</t>
  </si>
  <si>
    <t xml:space="preserve">CONDULETE DE ALUMINIO TIPO C, PARA ELETRODUTO ROSCAVEL DE 4", COM TAMPA CEGA                                                                                                                                                                                                                                                                                                                                                                                                                              </t>
  </si>
  <si>
    <t>197,27</t>
  </si>
  <si>
    <t xml:space="preserve">CONDULETE DE ALUMINIO TIPO E, PARA ELETRODUTO ROSCAVEL DE 1 1/2", COM TAMPA CEGA                                                                                                                                                                                                                                                                                                                                                                                                                          </t>
  </si>
  <si>
    <t>26,39</t>
  </si>
  <si>
    <t xml:space="preserve">CONDULETE DE ALUMINIO TIPO E, PARA ELETRODUTO ROSCAVEL DE 1 1/4", COM TAMPA CEGA                                                                                                                                                                                                                                                                                                                                                                                                                          </t>
  </si>
  <si>
    <t xml:space="preserve">CONDULETE DE ALUMINIO TIPO E, PARA ELETRODUTO ROSCAVEL DE 1/2", COM TAMPA CEGA                                                                                                                                                                                                                                                                                                                                                                                                                            </t>
  </si>
  <si>
    <t>9,62</t>
  </si>
  <si>
    <t xml:space="preserve">CONDULETE DE ALUMINIO TIPO E, PARA ELETRODUTO ROSCAVEL DE 2", COM TAMPA CEGA                                                                                                                                                                                                                                                                                                                                                                                                                              </t>
  </si>
  <si>
    <t>38,70</t>
  </si>
  <si>
    <t xml:space="preserve">CONDULETE DE ALUMINIO TIPO E, PARA ELETRODUTO ROSCAVEL DE 3/4", COM TAMPA CEGA                                                                                                                                                                                                                                                                                                                                                                                                                            </t>
  </si>
  <si>
    <t>9,64</t>
  </si>
  <si>
    <t xml:space="preserve">CONDULETE DE ALUMINIO TIPO E, PARA ELETRODUTO ROSCAVEL DE 3", COM TAMPA CEGA                                                                                                                                                                                                                                                                                                                                                                                                                              </t>
  </si>
  <si>
    <t>107,48</t>
  </si>
  <si>
    <t xml:space="preserve">CONDULETE DE ALUMINIO TIPO E, PARA ELETRODUTO ROSCAVEL DE 4", COM TAMPA CEGA                                                                                                                                                                                                                                                                                                                                                                                                                              </t>
  </si>
  <si>
    <t>179,05</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</si>
  <si>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</si>
  <si>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</si>
  <si>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</si>
  <si>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</si>
  <si>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</si>
  <si>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46,48</t>
  </si>
  <si>
    <t xml:space="preserve">CONDULETE DE ALUMINIO TIPO LR, PARA ELETRODUTO ROSCAVEL DE 3/4", COM TAMPA CEGA                                                                                                                                                                                                                                                                                                                                                                                                                           </t>
  </si>
  <si>
    <t>9,96</t>
  </si>
  <si>
    <t xml:space="preserve">CONDULETE DE ALUMINIO TIPO LR, PARA ELETRODUTO ROSCAVEL DE 3", COM TAMPA CEGA                                                                                                                                                                                                                                                                                                                                                                                                                             </t>
  </si>
  <si>
    <t>137,45</t>
  </si>
  <si>
    <t xml:space="preserve">CONDULETE DE ALUMINIO TIPO LR, PARA ELETRODUTO ROSCAVEL DE 4", COM TAMPA CEGA                                                                                                                                                                                                                                                                                                                                                                                                                             </t>
  </si>
  <si>
    <t>214,45</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</si>
  <si>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</si>
  <si>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</si>
  <si>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</si>
  <si>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2", COM TAMPA CEGA                                                                                                                                                                                                                                                                                                                                                                                                                              </t>
  </si>
  <si>
    <t>49,53</t>
  </si>
  <si>
    <t xml:space="preserve">CONDULETE DE ALUMINIO TIPO T, PARA ELETRODUTO ROSCAVEL DE 3/4", COM TAMPA CEGA                                                                                                                                                                                                                                                                                                                                                                                                                            </t>
  </si>
  <si>
    <t>11,49</t>
  </si>
  <si>
    <t xml:space="preserve">CONDULETE DE ALUMINIO TIPO T, PARA ELETRODUTO ROSCAVEL DE 3", COM TAMPA CEGA                                                                                                                                                                                                                                                                                                                                                                                                                              </t>
  </si>
  <si>
    <t>154,65</t>
  </si>
  <si>
    <t xml:space="preserve">CONDULETE DE ALUMINIO TIPO T, PARA ELETRODUTO ROSCAVEL DE 4", COM TAMPA CEGA                                                                                                                                                                                                                                                                                                                                                                                                                              </t>
  </si>
  <si>
    <t>212,22</t>
  </si>
  <si>
    <t xml:space="preserve">CONDULETE DE ALUMINIO TIPO TB, PARA ELETRODUTO ROSCAVEL DE 3", COM TAMPA CEGA                                                                                                                                                                                                                                                                                                                                                                                                                             </t>
  </si>
  <si>
    <t>113,86</t>
  </si>
  <si>
    <t xml:space="preserve">CONDULETE DE ALUMINIO TIPO X, PARA ELETRODUTO ROSCAVEL DE 1 1/2", COM TAMPA CEGA                                                                                                                                                                                                                                                                                                                                                                                                                          </t>
  </si>
  <si>
    <t>33,91</t>
  </si>
  <si>
    <t xml:space="preserve">CONDULETE DE ALUMINIO TIPO X, PARA ELETRODUTO ROSCAVEL DE 1 1/4", COM TAMPA CEGA                                                                                                                                                                                                                                                                                                                                                                                                                          </t>
  </si>
  <si>
    <t>29,06</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</si>
  <si>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</si>
  <si>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</si>
  <si>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</si>
  <si>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52,36</t>
  </si>
  <si>
    <t xml:space="preserve">CONDULETE DE ALUMINIO TIPO X, PARA ELETRODUTO ROSCAVEL DE 3/4", COM TAMPA CEGA                                                                                                                                                                                                                                                                                                                                                                                                                            </t>
  </si>
  <si>
    <t xml:space="preserve">CONDULETE DE ALUMINIO TIPO X, PARA ELETRODUTO ROSCAVEL DE 3", COM TAMPA CEGA                                                                                                                                                                                                                                                                                                                                                                                                                              </t>
  </si>
  <si>
    <t>127,35</t>
  </si>
  <si>
    <t xml:space="preserve">CONDULETE DE ALUMINIO TIPO X, PARA ELETRODUTO ROSCAVEL DE 4", COM TAMPA CEGA                                                                                                                                                                                                                                                                                                                                                                                                                              </t>
  </si>
  <si>
    <t>212,01</t>
  </si>
  <si>
    <t xml:space="preserve">CONDULETE EM PVC, TIPO "B", SEM TAMPA, DE 1/2" OU 3/4"                                                                                                                                                                                                                                                                                                                                                                                                                                                    </t>
  </si>
  <si>
    <t>13,12</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</si>
  <si>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</si>
  <si>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</si>
  <si>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</si>
  <si>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</si>
  <si>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</si>
  <si>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12,52</t>
  </si>
  <si>
    <t xml:space="preserve">CONDULETE EM PVC, TIPO "E", SEM TAMPA, DE 1"                                                                                                                                                                                                                                                                                                                                                                                                                                                              </t>
  </si>
  <si>
    <t>14,48</t>
  </si>
  <si>
    <t xml:space="preserve">CONDULETE EM PVC, TIPO "E", SEM TAMPA, DE 3/4"                                                                                                                                                                                                                                                                                                                                                                                                                                                            </t>
  </si>
  <si>
    <t xml:space="preserve">CONDULETE EM PVC, TIPO "LB", SEM TAMPA, DE 1/2" OU 3/4"                                                                                                                                                                                                                                                                                                                                                                                                                                                   </t>
  </si>
  <si>
    <t xml:space="preserve">CONDULETE EM PVC, TIPO "LB", SEM TAMPA, DE 1"                                                                                                                                                                                                                                                                                                                                                                                                                                                             </t>
  </si>
  <si>
    <t>16,82</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</si>
  <si>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</si>
  <si>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</si>
  <si>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</si>
  <si>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</si>
  <si>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</si>
  <si>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</si>
  <si>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21,02</t>
  </si>
  <si>
    <t xml:space="preserve">CONDULETE EM PVC, TIPO "T", SEM TAMPA, DE 3/4"                                                                                                                                                                                                                                                                                                                                                                                                                                                            </t>
  </si>
  <si>
    <t xml:space="preserve">CONDULETE EM PVC, TIPO "TB", SEM TAMPA, DE 1/2" OU 3/4"                                                                                                                                                                                                                                                                                                                                                                                                                                                   </t>
  </si>
  <si>
    <t>15,94</t>
  </si>
  <si>
    <t xml:space="preserve">CONDULETE EM PVC, TIPO "TB", SEM TAMPA, DE 1"                                                                                                                                                                                                                                                                                                                                                                                                                                                             </t>
  </si>
  <si>
    <t xml:space="preserve">CONDULETE EM PVC, TIPO "X", SEM TAMPA, DE 1/2"                                                                                                                                                                                                                                                                                                                                                                                                                                                            </t>
  </si>
  <si>
    <t xml:space="preserve">CONDULETE EM PVC, TIPO "X", SEM TAMPA, DE 1"                                                                                                                                                                                                                                                                                                                                                                                                                                                              </t>
  </si>
  <si>
    <t xml:space="preserve">CONDULETE EM PVC, TIPO "X", SEM TAMPA, DE 3/4"                                                                                                                                                                                                                                                                                                                                                                                                                                                            </t>
  </si>
  <si>
    <t>17,16</t>
  </si>
  <si>
    <t xml:space="preserve">CONDUTOR PLUVIAL, PVC, CIRCULAR, DIAMETRO ENTRE 80 E 100 MM, PARA DRENAGEM PLUVIAL PREDIAL                                                                                                                                                                                                                                                                                                                                                                                                                </t>
  </si>
  <si>
    <t>47,70</t>
  </si>
  <si>
    <t xml:space="preserve">CONE DE SINALIZACAO EM PVC FLEXIVEL, H = 70 / 76 CM (NBR 15071)                                                                                                                                                                                                                                                                                                                                                                                                                                           </t>
  </si>
  <si>
    <t>115,10</t>
  </si>
  <si>
    <t xml:space="preserve">CONE DE SINALIZACAO EM PVC RIGIDO COM FAIXA REFLETIVA, H = 70 / 76 CM                                                                                                                                                                                                                                                                                                                                                                                                                                     </t>
  </si>
  <si>
    <t>48,45</t>
  </si>
  <si>
    <t xml:space="preserve">CONECTOR / ADAPTADOR F/F, COM INSERTO METALICO, PPR, DN 25 MM X 1/2", PARA AGUA QUENTE E FRIA PREDIAL                                                                                                                                                                                                                                                                                                                                                                                                     </t>
  </si>
  <si>
    <t xml:space="preserve">CONECTOR / ADAPTADOR F/F, COM INSERTO METALICO, PPR, DN 32 MM X 3/4", PARA AGUA QUENTE E FRIA PREDIAL                                                                                                                                                                                                                                                                                                                                                                                                     </t>
  </si>
  <si>
    <t>25,20</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</si>
  <si>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</si>
  <si>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</si>
  <si>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</si>
  <si>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28,36</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</si>
  <si>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</si>
  <si>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</si>
  <si>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</si>
  <si>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29,58</t>
  </si>
  <si>
    <t xml:space="preserve">CONECTOR BRONZE/LATAO (REF 603) SEM ANEL DE SOLDA, BOLSA X ROSCA F, 15 MM X 1/2"                                                                                                                                                                                                                                                                                                                                                                                                                          </t>
  </si>
  <si>
    <t xml:space="preserve">CONECTOR BRONZE/LATAO (REF 603) SEM ANEL DE SOLDA, BOLSA X ROSCA F, 22 MM X 1/2"                                                                                                                                                                                                                                                                                                                                                                                                                          </t>
  </si>
  <si>
    <t>14,16</t>
  </si>
  <si>
    <t xml:space="preserve">CONECTOR BRONZE/LATAO (REF 603) SEM ANEL DE SOLDA, BOLSA X ROSCA F, 22 MM X 3/4"                                                                                                                                                                                                                                                                                                                                                                                                                          </t>
  </si>
  <si>
    <t>17,57</t>
  </si>
  <si>
    <t xml:space="preserve">CONECTOR BRONZE/LATAO (REF 603) SEM ANEL DE SOLDA, BOLSA X ROSCA F, 28 MM X 1/2"                                                                                                                                                                                                                                                                                                                                                                                                                          </t>
  </si>
  <si>
    <t>24,76</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</si>
  <si>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</si>
  <si>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</si>
  <si>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</si>
  <si>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</si>
  <si>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</si>
  <si>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100,54</t>
  </si>
  <si>
    <t xml:space="preserve">CONECTOR CURVO 90 GRAUS DE ALUMINIO, BITOLA 2", PARA ADAPTAR ENTRADA DE ELETRODUTO METALICO FLEXIVEL EM QUADROS                                                                                                                                                                                                                                                                                                                                                                                           </t>
  </si>
  <si>
    <t>42,80</t>
  </si>
  <si>
    <t xml:space="preserve">CONECTOR CURVO 90 GRAUS DE ALUMINIO, BITOLA 3/4", PARA ADAPTAR ENTRADA DE ELETRODUTO METALICO FLEXIVEL EM QUADROS                                                                                                                                                                                                                                                                                                                                                                                         </t>
  </si>
  <si>
    <t>9,12</t>
  </si>
  <si>
    <t xml:space="preserve">CONECTOR CURVO 90 GRAUS DE ALUMINIO, BITOLA 3", PARA ADAPTAR ENTRADA DE ELETRODUTO METALICO FLEXIVEL EM QUADROS                                                                                                                                                                                                                                                                                                                                                                                           </t>
  </si>
  <si>
    <t>121,23</t>
  </si>
  <si>
    <t xml:space="preserve">CONECTOR CURVO 90 GRAUS DE ALUMINIO, BITOLA 4", PARA ADAPTAR ENTRADA DE ELETRODUTO METALICO FLEXIVEL EM QUADROS                                                                                                                                                                                                                                                                                                                                                                                           </t>
  </si>
  <si>
    <t>223,14</t>
  </si>
  <si>
    <t xml:space="preserve">CONECTOR DE ALUMINIO TIPO PRENSA CABO, BITOLA 1 1/2", PARA CABOS DE DIAMETRO DE 37 A 40 MM                                                                                                                                                                                                                                                                                                                                                                                                                </t>
  </si>
  <si>
    <t>51,18</t>
  </si>
  <si>
    <t xml:space="preserve">CONECTOR DE ALUMINIO TIPO PRENSA CABO, BITOLA 1 1/4", PARA CABOS DE DIAMETRO DE 31 A 34 MM                                                                                                                                                                                                                                                                                                                                                                                                                </t>
  </si>
  <si>
    <t>45,62</t>
  </si>
  <si>
    <t xml:space="preserve">CONECTOR DE ALUMINIO TIPO PRENSA CABO, BITOLA 1/2", PARA CABOS DE DIAMETRO DE 12,5 A 15 MM                                                                                                                                                                                                                                                                                                                                                                                                                </t>
  </si>
  <si>
    <t>13,50</t>
  </si>
  <si>
    <t xml:space="preserve">CONECTOR DE ALUMINIO TIPO PRENSA CABO, BITOLA 1", PARA CABOS DE DIAMETRO DE 22,5 A 25 MM                                                                                                                                                                                                                                                                                                                                                                                                                  </t>
  </si>
  <si>
    <t>19,92</t>
  </si>
  <si>
    <t xml:space="preserve">CONECTOR DE ALUMINIO TIPO PRENSA CABO, BITOLA 2", PARA CABOS DE DIAMETRO DE 47,5 A 50 MM                                                                                                                                                                                                                                                                                                                                                                                                                  </t>
  </si>
  <si>
    <t>77,28</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</si>
  <si>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</si>
  <si>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</si>
  <si>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</si>
  <si>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</si>
  <si>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3,15</t>
  </si>
  <si>
    <t xml:space="preserve">CONECTOR METALICO TIPO PARAFUSO FENDIDO (SPLIT BOLT), COM SEPARADOR DE CABOS BIMETALICOS, PARA CABOS ATE 25 MM2                                                                                                                                                                                                                                                                                                                                                                                           </t>
  </si>
  <si>
    <t xml:space="preserve">CONECTOR METALICO TIPO PARAFUSO FENDIDO (SPLIT BOLT), COM SEPARADOR DE CABOS BIMETALICOS, PARA CABOS ATE 50 MM2                                                                                                                                                                                                                                                                                                                                                                                           </t>
  </si>
  <si>
    <t>17,07</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</si>
  <si>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</si>
  <si>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</si>
  <si>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</si>
  <si>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35,94</t>
  </si>
  <si>
    <t xml:space="preserve">CONECTOR METALICO TIPO PARAFUSO FENDIDO (SPLIT BOLT), PARA CABOS ATE 150 MM2                                                                                                                                                                                                                                                                                                                                                                                                                              </t>
  </si>
  <si>
    <t>44,61</t>
  </si>
  <si>
    <t xml:space="preserve">CONECTOR METALICO TIPO PARAFUSO FENDIDO (SPLIT BOLT), PARA CABOS ATE 16 MM2                                                                                                                                                                                                                                                                                                                                                                                                                               </t>
  </si>
  <si>
    <t xml:space="preserve">CONECTOR METALICO TIPO PARAFUSO FENDIDO (SPLIT BOLT), PARA CABOS ATE 185 MM2                                                                                                                                                                                                                                                                                                                                                                                                                              </t>
  </si>
  <si>
    <t>60,70</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</si>
  <si>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</si>
  <si>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</si>
  <si>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</si>
  <si>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</si>
  <si>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</si>
  <si>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22,15</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</si>
  <si>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</si>
  <si>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</si>
  <si>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</si>
  <si>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</si>
  <si>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</si>
  <si>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19,02</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</si>
  <si>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</si>
  <si>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</si>
  <si>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1,93</t>
  </si>
  <si>
    <t xml:space="preserve">CONECTOR RETO DE ALUMINIO PARA ELETRODUTO DE 3", PARA ADAPTAR ENTRADA DE ELETRODUTO METALICO FLEXIVEL EM QUADROS                                                                                                                                                                                                                                                                                                                                                                                          </t>
  </si>
  <si>
    <t>27,63</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</si>
  <si>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</si>
  <si>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</si>
  <si>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</si>
  <si>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10,26</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</si>
  <si>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</si>
  <si>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</si>
  <si>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</si>
  <si>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</si>
  <si>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</si>
  <si>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11,07</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</si>
  <si>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</si>
  <si>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</si>
  <si>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</si>
  <si>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</si>
  <si>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</si>
  <si>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1.632,53</t>
  </si>
  <si>
    <t xml:space="preserve">CONECTOR, CPVC, SOLDAVEL, 15 MM X 1/2", PARA AGUA QUENTE                                                                                                                                                                                                                                                                                                                                                                                                                                                  </t>
  </si>
  <si>
    <t xml:space="preserve">CONECTOR, CPVC, SOLDAVEL, 22 MM X 1/2", PARA AGUA QUENTE                                                                                                                                                                                                                                                                                                                                                                                                                                                  </t>
  </si>
  <si>
    <t>25,79</t>
  </si>
  <si>
    <t xml:space="preserve">CONECTOR, CPVC, SOLDAVEL, 22 MM X 3/4", PARA AGUA QUENTE                                                                                                                                                                                                                                                                                                                                                                                                                                                  </t>
  </si>
  <si>
    <t>23,10</t>
  </si>
  <si>
    <t xml:space="preserve">CONECTOR, CPVC, SOLDAVEL, 28 MM X 1", PARA AGUA QUENTE                                                                                                                                                                                                                                                                                                                                                                                                                                                    </t>
  </si>
  <si>
    <t>29,76</t>
  </si>
  <si>
    <t xml:space="preserve">CONECTOR, CPVC, SOLDAVEL, 35 MM X 1 1/4", PARA AGUA QUENTE                                                                                                                                                                                                                                                                                                                                                                                                                                                </t>
  </si>
  <si>
    <t>47,62</t>
  </si>
  <si>
    <t xml:space="preserve">CONECTOR, CPVC, SOLDAVEL, 42 MM X 1 1/2", PARA AGUA QUENTE                                                                                                                                                                                                                                                                                                                                                                                                                                                </t>
  </si>
  <si>
    <t>58,30</t>
  </si>
  <si>
    <t xml:space="preserve">CONECTOR, CPVC, SOLDAVEL, 54 MM X 2", PARA AGUA QUENTE                                                                                                                                                                                                                                                                                                                                                                                                                                                    </t>
  </si>
  <si>
    <t>95,03</t>
  </si>
  <si>
    <t xml:space="preserve">CONECTOR, CPVC, SOLDAVEL, 73 MM X 2 1/2", PARA AGUA QUENTE                                                                                                                                                                                                                                                                                                                                                                                                                                                </t>
  </si>
  <si>
    <t>366,64</t>
  </si>
  <si>
    <t xml:space="preserve">CONECTOR, CPVC, SOLDAVEL, 89 MM X 3", PARA AGUA QUENTE                                                                                                                                                                                                                                                                                                                                                                                                                                                    </t>
  </si>
  <si>
    <t>532,45</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</si>
  <si>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</si>
  <si>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</si>
  <si>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184,16</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</si>
  <si>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</si>
  <si>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</si>
  <si>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86,55</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</si>
  <si>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</si>
  <si>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</si>
  <si>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12,60</t>
  </si>
  <si>
    <t xml:space="preserve">CONJUNTO MONTADO ESTOPIM COM ESPOLETA COMUM NUMERO 8, COM CABECA ACENDEDORA, 1,5 M                                                                                                                                                                                                                                                                                                                                                                                                                        </t>
  </si>
  <si>
    <t>38,11</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</si>
  <si>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</si>
  <si>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</si>
  <si>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</si>
  <si>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</si>
  <si>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 xml:space="preserve">CONJUNTO PRE-MOLDADO COMPOSTO POR GRELHA (0,99 X 0,45 M), QUADRO (1,10 X 0,52 M) E CANTONEIRA (1,10 X 0,35 M), EM CONCRETO ARMADO, COM FCK DE 21 MPA                                                                                                                                                                                                                                                                                                                                                      </t>
  </si>
  <si>
    <t>584,47</t>
  </si>
  <si>
    <t xml:space="preserve">CONTAINER ALMOXARIFADO, DE *2,40* X *6,00* M, PADRAO SIMPLES, SEM REVESTIMENTO E SEM DIVISORIAS INTERNOS E SEM SANITARIO, PARA USO EM CANTEIRO DE OBRAS                                                                                                                                                                                                                                                                                                                                                   </t>
  </si>
  <si>
    <t>17.830,00</t>
  </si>
  <si>
    <t xml:space="preserve">CONTATOR TRIPOLAR, CORRENTE DE *110* A, TENSAO NOMINAL DE *500* V, CATEGORIA AC-2 E AC-3                                                                                                                                                                                                                                                                                                                                                                                                                  </t>
  </si>
  <si>
    <t>1.172,39</t>
  </si>
  <si>
    <t xml:space="preserve">CONTATOR TRIPOLAR, CORRENTE DE *185* A, TENSAO NOMINAL DE *500* V, CATEGORIA AC-2 E AC-3                                                                                                                                                                                                                                                                                                                                                                                                                  </t>
  </si>
  <si>
    <t>1.753,45</t>
  </si>
  <si>
    <t xml:space="preserve">CONTATOR TRIPOLAR, CORRENTE DE *22* A, TENSAO NOMINAL DE *500* V, CATEGORIA AC-2 E AC-3                                                                                                                                                                                                                                                                                                                                                                                                                   </t>
  </si>
  <si>
    <t>122,47</t>
  </si>
  <si>
    <t xml:space="preserve">CONTATOR TRIPOLAR, CORRENTE DE *265* A, TENSAO NOMINAL DE *500* V, CATEGORIA AC-2 E AC-3                                                                                                                                                                                                                                                                                                                                                                                                                  </t>
  </si>
  <si>
    <t>3.956,81</t>
  </si>
  <si>
    <t xml:space="preserve">CONTATOR TRIPOLAR, CORRENTE DE *38* A, TENSAO NOMINAL DE *500* V, CATEGORIA AC-2 E AC-3                                                                                                                                                                                                                                                                                                                                                                                                                   </t>
  </si>
  <si>
    <t>257,99</t>
  </si>
  <si>
    <t xml:space="preserve">CONTATOR TRIPOLAR, CORRENTE DE *500* A, TENSAO NOMINAL DE *500* V, CATEGORIA AC-2 E AC-3                                                                                                                                                                                                                                                                                                                                                                                                                  </t>
  </si>
  <si>
    <t>9.629,95</t>
  </si>
  <si>
    <t xml:space="preserve">CONTATOR TRIPOLAR, CORRENTE DE *65* A, TENSAO NOMINAL DE *500* V, CATEGORIA AC-2 E AC-3                                                                                                                                                                                                                                                                                                                                                                                                                   </t>
  </si>
  <si>
    <t>493,14</t>
  </si>
  <si>
    <t xml:space="preserve">CONTATOR TRIPOLAR, CORRENTE DE 12 A, TENSAO NOMINAL DE *500* V, CATEGORIA AC-2 E AC-3                                                                                                                                                                                                                                                                                                                                                                                                                     </t>
  </si>
  <si>
    <t>99,88</t>
  </si>
  <si>
    <t xml:space="preserve">CONTATOR TRIPOLAR, CORRENTE DE 25 A, TENSAO NOMINAL DE *500* V, CATEGORIA AC-2 E AC-3                                                                                                                                                                                                                                                                                                                                                                                                                     </t>
  </si>
  <si>
    <t>137,39</t>
  </si>
  <si>
    <t xml:space="preserve">CONTATOR TRIPOLAR, CORRENTE DE 250 A, TENSAO NOMINAL DE *500* V, PARA ACIONAMENTO DE CAPACITORES                                                                                                                                                                                                                                                                                                                                                                                                          </t>
  </si>
  <si>
    <t>3.025,07</t>
  </si>
  <si>
    <t xml:space="preserve">CONTATOR TRIPOLAR, CORRENTE DE 300 A, TENSAO NOMINAL DE *500* V, CATEGORIA AC-2 E AC-3                                                                                                                                                                                                                                                                                                                                                                                                                    </t>
  </si>
  <si>
    <t>4.652,61</t>
  </si>
  <si>
    <t xml:space="preserve">CONTATOR TRIPOLAR, CORRENTE DE 32 A, TENSAO NOMINAL DE *500* V, CATEGORIA AC-2 E AC-3                                                                                                                                                                                                                                                                                                                                                                                                                     </t>
  </si>
  <si>
    <t>212,64</t>
  </si>
  <si>
    <t xml:space="preserve">CONTATOR TRIPOLAR, CORRENTE DE 400 A, TENSAO NOMINAL DE *500* V, CATEGORIA AC-2 E AC-3                                                                                                                                                                                                                                                                                                                                                                                                                    </t>
  </si>
  <si>
    <t>5.554,20</t>
  </si>
  <si>
    <t xml:space="preserve">CONTATOR TRIPOLAR, CORRENTE DE 45 A, TENSAO NOMINAL DE *500* V, CATEGORIA AC-2 E AC-3                                                                                                                                                                                                                                                                                                                                                                                                                     </t>
  </si>
  <si>
    <t>380,30</t>
  </si>
  <si>
    <t xml:space="preserve">CONTATOR TRIPOLAR, CORRENTE DE 630 A, TENSAO NOMINAL DE *500* V, CATEGORIA AC-2 E AC-3                                                                                                                                                                                                                                                                                                                                                                                                                    </t>
  </si>
  <si>
    <t>13.652,51</t>
  </si>
  <si>
    <t xml:space="preserve">CONTATOR TRIPOLAR, CORRENTE DE 75 A, TENSAO NOMINAL DE *500* V, CATEGORIA AC-2 E AC-3                                                                                                                                                                                                                                                                                                                                                                                                                     </t>
  </si>
  <si>
    <t>714,15</t>
  </si>
  <si>
    <t xml:space="preserve">CONTATOR TRIPOLAR, CORRENTE DE 9 A, TENSAO NOMINAL DE *500* V, CATEGORIA AC-2 E AC-3                                                                                                                                                                                                                                                                                                                                                                                                                      </t>
  </si>
  <si>
    <t>94,06</t>
  </si>
  <si>
    <t xml:space="preserve">CONTATOR TRIPOLAR, CORRENTE DE 95 A, TENSAO NOMINAL DE *500* V, CATEGORIA AC-2 E AC-3                                                                                                                                                                                                                                                                                                                                                                                                                     </t>
  </si>
  <si>
    <t>981,34</t>
  </si>
  <si>
    <t xml:space="preserve">CONTRA-PORCA SEXTAVADA, DIAMETRO NOMINAL 1 3/8", ALTURA 35 MM                                                                                                                                                                                                                                                                                                                                                                                                                                             </t>
  </si>
  <si>
    <t>55,87</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</si>
  <si>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</si>
  <si>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</si>
  <si>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</si>
  <si>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810,97</t>
  </si>
  <si>
    <t xml:space="preserve">CORDAO DE COBRE, FLEXIVEL, TORCIDO, CLASSE 4 OU 5, ISOLACAO EM PVC/D, 300 V, 2 CONDUTORES DE 0,5 MM2                                                                                                                                                                                                                                                                                                                                                                                                      </t>
  </si>
  <si>
    <t>1,49</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</si>
  <si>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</si>
  <si>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</si>
  <si>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</si>
  <si>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3,62</t>
  </si>
  <si>
    <t xml:space="preserve">CORDAO DE COBRE, FLEXIVEL, TORCIDO, CLASSE 4 OU 5, ISOLACAO EM PVC/D, 300 V, 2 CONDUTORES DE 2,5 MM2                                                                                                                                                                                                                                                                                                                                                                                                      </t>
  </si>
  <si>
    <t>5,87</t>
  </si>
  <si>
    <t xml:space="preserve">CORDAO DE COBRE, FLEXIVEL, TORCIDO, CLASSE 4 OU 5, ISOLACAO EM PVC/D, 300 V, 2 CONDUTORES DE 4 MM2                                                                                                                                                                                                                                                                                                                                                                                                        </t>
  </si>
  <si>
    <t xml:space="preserve">CORDEL DETONANTE, NP 05 G/M                                                                                                                                                                                                                                                                                                                                                                                                                                                                               </t>
  </si>
  <si>
    <t xml:space="preserve">CORDEL DETONANTE, NP 10 G/M                                                                                                                                                                                                                                                                                                                                                                                                                                                                               </t>
  </si>
  <si>
    <t xml:space="preserve">COROA PARA PERFURATRIZ T38, D = 2 1/2", 6 X 4 BOTOES BALISTICOS, FACE PLANA                                                                                                                                                                                                                                                                                                                                                                                                                               </t>
  </si>
  <si>
    <t>784,38</t>
  </si>
  <si>
    <t xml:space="preserve">CORRENTE DE ELO CURTO COMUM, SOLDADA, GALVANIZADA, ESPESSURA DO ELO = 1/2" (12,5 MM)                                                                                                                                                                                                                                                                                                                                                                                                                      </t>
  </si>
  <si>
    <t xml:space="preserve">CORTADEIRA DE PISO DE CONCRETO E ASFALTO, PARA DISCO PADRAO DE DIAMETRO 350 MM (14") OU 450 MM (18"), MOTOR A GASOLINA, POTENCIA 13 HP, SEM DISCO                                                                                                                                                                                                                                                                                                                                                         </t>
  </si>
  <si>
    <t>13.301,76</t>
  </si>
  <si>
    <t xml:space="preserve">CORTADEIRA HIDRAULICA DE VERGALHAO, PARA ACO DE DIAMETRO ATE 50 MM, MOTOR ELETRICO TRIFASICO, POTENCIA DE 5,5 HP A 7,5 HP                                                                                                                                                                                                                                                                                                                                                                                 </t>
  </si>
  <si>
    <t>109.655,15</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</si>
  <si>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</si>
  <si>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</si>
  <si>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</si>
  <si>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</si>
  <si>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795,52</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</si>
  <si>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</si>
  <si>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</si>
  <si>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</si>
  <si>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</si>
  <si>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</si>
  <si>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60,74</t>
  </si>
  <si>
    <t xml:space="preserve">COTOVELO DE COBRE 90 GRAUS (REF 607) SEM ANEL DE SOLDA, BOLSA X BOLSA, 54 MM                                                                                                                                                                                                                                                                                                                                                                                                                              </t>
  </si>
  <si>
    <t>96,42</t>
  </si>
  <si>
    <t xml:space="preserve">COTOVELO DE COBRE 90 GRAUS (REF 607) SEM ANEL DE SOLDA, BOLSA X BOLSA, 66 MM                                                                                                                                                                                                                                                                                                                                                                                                                              </t>
  </si>
  <si>
    <t>335,73</t>
  </si>
  <si>
    <t xml:space="preserve">COTOVELO DE COBRE 90 GRAUS (REF 607) SEM ANEL DE SOLDA, BOLSA X BOLSA, 79 MM                                                                                                                                                                                                                                                                                                                                                                                                                              </t>
  </si>
  <si>
    <t>321,94</t>
  </si>
  <si>
    <t xml:space="preserve">COTOVELO DE REDUCAO 90 GRAUS DE FERRO GALVANIZADO, COM ROSCA BSP, DE 1 1/2" X 1"                                                                                                                                                                                                                                                                                                                                                                                                                          </t>
  </si>
  <si>
    <t xml:space="preserve">COTOVELO DE REDUCAO 90 GRAUS DE FERRO GALVANIZADO, COM ROSCA BSP, DE 1 1/2" X 3/4"                                                                                                                                                                                                                                                                                                                                                                                                                        </t>
  </si>
  <si>
    <t>47,37</t>
  </si>
  <si>
    <t xml:space="preserve">COTOVELO DE REDUCAO 90 GRAUS DE FERRO GALVANIZADO, COM ROSCA BSP, DE 1 1/4" X 1"                                                                                                                                                                                                                                                                                                                                                                                                                          </t>
  </si>
  <si>
    <t>33,76</t>
  </si>
  <si>
    <t xml:space="preserve">COTOVELO DE REDUCAO 90 GRAUS DE FERRO GALVANIZADO, COM ROSCA BSP, DE 1" X 1/2"                                                                                                                                                                                                                                                                                                                                                                                                                            </t>
  </si>
  <si>
    <t>19,73</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</si>
  <si>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</si>
  <si>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</si>
  <si>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</si>
  <si>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67,95</t>
  </si>
  <si>
    <t xml:space="preserve">COTOVELO DE REDUCAO 90 GRAUS DE FERRO GALVANIZADO, COM ROSCA BSP, DE 3/4" X 1/2"                                                                                                                                                                                                                                                                                                                                                                                                                          </t>
  </si>
  <si>
    <t>13,01</t>
  </si>
  <si>
    <t xml:space="preserve">COTOVELO 45 GRAUS DE FERRO GALVANIZADO, COM ROSCA BSP, DE 1 1/2"                                                                                                                                                                                                                                                                                                                                                                                                                                          </t>
  </si>
  <si>
    <t xml:space="preserve">COTOVELO 45 GRAUS DE FERRO GALVANIZADO, COM ROSCA BSP, DE 1 1/4"                                                                                                                                                                                                                                                                                                                                                                                                                                          </t>
  </si>
  <si>
    <t>32,70</t>
  </si>
  <si>
    <t xml:space="preserve">COTOVELO 45 GRAUS DE FERRO GALVANIZADO, COM ROSCA BSP, DE 1/2"                                                                                                                                                                                                                                                                                                                                                                                                                                            </t>
  </si>
  <si>
    <t xml:space="preserve">COTOVELO 45 GRAUS DE FERRO GALVANIZADO, COM ROSCA BSP, DE 1"                                                                                                                                                                                                                                                                                                                                                                                                                                              </t>
  </si>
  <si>
    <t xml:space="preserve">COTOVELO 45 GRAUS DE FERRO GALVANIZADO, COM ROSCA BSP, DE 2 1/2"                                                                                                                                                                                                                                                                                                                                                                                                                                          </t>
  </si>
  <si>
    <t>112,60</t>
  </si>
  <si>
    <t xml:space="preserve">COTOVELO 45 GRAUS DE FERRO GALVANIZADO, COM ROSCA BSP, DE 2"                                                                                                                                                                                                                                                                                                                                                                                                                                              </t>
  </si>
  <si>
    <t>58,25</t>
  </si>
  <si>
    <t xml:space="preserve">COTOVELO 45 GRAUS DE FERRO GALVANIZADO, COM ROSCA BSP, DE 3/4"                                                                                                                                                                                                                                                                                                                                                                                                                                            </t>
  </si>
  <si>
    <t>13,80</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</si>
  <si>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</si>
  <si>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</si>
  <si>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</si>
  <si>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</si>
  <si>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</si>
  <si>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228,21</t>
  </si>
  <si>
    <t xml:space="preserve">COTOVELO 45 GRAUS, PEAD PE 100, DE 200 MM, PARA ELETROFUSAO                                                                                                                                                                                                                                                                                                                                                                                                                                               </t>
  </si>
  <si>
    <t>1.492,05</t>
  </si>
  <si>
    <t xml:space="preserve">COTOVELO 45 GRAUS, PEAD PE 100, DE 32 MM, PARA ELETROFUSAO                                                                                                                                                                                                                                                                                                                                                                                                                                                </t>
  </si>
  <si>
    <t>26,82</t>
  </si>
  <si>
    <t xml:space="preserve">COTOVELO 45 GRAUS, PEAD PE 100, DE 40 MM, PARA ELETROFUSAO                                                                                                                                                                                                                                                                                                                                                                                                                                                </t>
  </si>
  <si>
    <t xml:space="preserve">COTOVELO 45 GRAUS, PEAD PE 100, DE 63 MM, PARA ELETROFUSAO                                                                                                                                                                                                                                                                                                                                                                                                                                                </t>
  </si>
  <si>
    <t>45,78</t>
  </si>
  <si>
    <t xml:space="preserve">COTOVELO 90 GRAUS DE FERRO GALVANIZADO, COM ROSCA BSP MACHO/FEMEA, DE 1 1/2"                                                                                                                                                                                                                                                                                                                                                                                                                              </t>
  </si>
  <si>
    <t>45,29</t>
  </si>
  <si>
    <t xml:space="preserve">COTOVELO 90 GRAUS DE FERRO GALVANIZADO, COM ROSCA BSP MACHO/FEMEA, DE 1 1/4"                                                                                                                                                                                                                                                                                                                                                                                                                              </t>
  </si>
  <si>
    <t xml:space="preserve">COTOVELO 90 GRAUS DE FERRO GALVANIZADO, COM ROSCA BSP MACHO/FEMEA, DE 1/2"                                                                                                                                                                                                                                                                                                                                                                                                                                </t>
  </si>
  <si>
    <t>10,82</t>
  </si>
  <si>
    <t xml:space="preserve">COTOVELO 90 GRAUS DE FERRO GALVANIZADO, COM ROSCA BSP MACHO/FEMEA, DE 1"                                                                                                                                                                                                                                                                                                                                                                                                                                  </t>
  </si>
  <si>
    <t>23,22</t>
  </si>
  <si>
    <t xml:space="preserve">COTOVELO 90 GRAUS DE FERRO GALVANIZADO, COM ROSCA BSP MACHO/FEMEA, DE 2 1/2"                                                                                                                                                                                                                                                                                                                                                                                                                              </t>
  </si>
  <si>
    <t>132,20</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</si>
  <si>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</si>
  <si>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</si>
  <si>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</si>
  <si>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201,07</t>
  </si>
  <si>
    <t xml:space="preserve">COTOVELO 90 GRAUS DE FERRO GALVANIZADO, COM ROSCA BSP, DE 1 1/2"                                                                                                                                                                                                                                                                                                                                                                                                                                          </t>
  </si>
  <si>
    <t xml:space="preserve">COTOVELO 90 GRAUS DE FERRO GALVANIZADO, COM ROSCA BSP, DE 1 1/4"                                                                                                                                                                                                                                                                                                                                                                                                                                          </t>
  </si>
  <si>
    <t>27,25</t>
  </si>
  <si>
    <t xml:space="preserve">COTOVELO 90 GRAUS DE FERRO GALVANIZADO, COM ROSCA BSP, DE 1/2"                                                                                                                                                                                                                                                                                                                                                                                                                                            </t>
  </si>
  <si>
    <t xml:space="preserve">COTOVELO 90 GRAUS DE FERRO GALVANIZADO, COM ROSCA BSP, DE 1"                                                                                                                                                                                                                                                                                                                                                                                                                                              </t>
  </si>
  <si>
    <t xml:space="preserve">COTOVELO 90 GRAUS DE FERRO GALVANIZADO, COM ROSCA BSP, DE 2 1/2"                                                                                                                                                                                                                                                                                                                                                                                                                                          </t>
  </si>
  <si>
    <t>101,37</t>
  </si>
  <si>
    <t>55,70</t>
  </si>
  <si>
    <t xml:space="preserve">COTOVELO 90 GRAUS DE FERRO GALVANIZADO, COM ROSCA BSP, DE 3/4"                                                                                                                                                                                                                                                                                                                                                                                                                                            </t>
  </si>
  <si>
    <t xml:space="preserve">COTOVELO 90 GRAUS DE FERRO GALVANIZADO, COM ROSCA BSP, DE 3"                                                                                                                                                                                                                                                                                                                                                                                                                                              </t>
  </si>
  <si>
    <t>142,98</t>
  </si>
  <si>
    <t xml:space="preserve">COTOVELO 90 GRAUS DE FERRO GALVANIZADO, COM ROSCA BSP, DE 4"                                                                                                                                                                                                                                                                                                                                                                                                                                              </t>
  </si>
  <si>
    <t xml:space="preserve">COTOVELO 90 GRAUS DE FERRO GALVANIZADO, COM ROSCA BSP, DE 5"                                                                                                                                                                                                                                                                                                                                                                                                                                              </t>
  </si>
  <si>
    <t>396,77</t>
  </si>
  <si>
    <t xml:space="preserve">COTOVELO 90 GRAUS DE FERRO GALVANIZADO, COM ROSCA BSP, DE 6"                                                                                                                                                                                                                                                                                                                                                                                                                                              </t>
  </si>
  <si>
    <t xml:space="preserve">COTOVELO 90 GRAUS, PEAD PE 100, DE 125 MM, PARA ELETROFUSAO                                                                                                                                                                                                                                                                                                                                                                                                                                               </t>
  </si>
  <si>
    <t xml:space="preserve">COTOVELO 90 GRAUS, PEAD PE 100, DE 20 MM, PARA ELETROFUSAO                                                                                                                                                                                                                                                                                                                                                                                                                                                </t>
  </si>
  <si>
    <t>28,60</t>
  </si>
  <si>
    <t xml:space="preserve">COTOVELO 90 GRAUS, PEAD PE 100, DE 200 MM, PARA ELETROFUSAO                                                                                                                                                                                                                                                                                                                                                                                                                                               </t>
  </si>
  <si>
    <t>2.127,86</t>
  </si>
  <si>
    <t xml:space="preserve">COTOVELO 90 GRAUS, PEAD PE 100, DE 32 MM, PARA ELETROFUSAO                                                                                                                                                                                                                                                                                                                                                                                                                                                </t>
  </si>
  <si>
    <t xml:space="preserve">COTOVELO 90 GRAUS, PEAD PE 100, DE 63 MM, PARA ELETROFUSAO                                                                                                                                                                                                                                                                                                                                                                                                                                                </t>
  </si>
  <si>
    <t>71,56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</si>
  <si>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</si>
  <si>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</si>
  <si>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</si>
  <si>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7,84</t>
  </si>
  <si>
    <t xml:space="preserve">COTOVELO/JOELHO 90 GRAUS, EM POLIPROPILENO, PN 16, PARA TUBOS PEAD, 20 X 20 MM - LIGACAO PREDIAL DE AGUA                                                                                                                                                                                                                                                                                                                                                                                                  </t>
  </si>
  <si>
    <t>3,55</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</si>
  <si>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</si>
  <si>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</si>
  <si>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</si>
  <si>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82,84</t>
  </si>
  <si>
    <t xml:space="preserve">CRUZETA DE FERRO GALVANIZADO, COM ROSCA BSP, DE 1 1/2"                                                                                                                                                                                                                                                                                                                                                                                                                                                    </t>
  </si>
  <si>
    <t>85,61</t>
  </si>
  <si>
    <t xml:space="preserve">CRUZETA DE FERRO GALVANIZADO, COM ROSCA BSP, DE 1 1/4"                                                                                                                                                                                                                                                                                                                                                                                                                                                    </t>
  </si>
  <si>
    <t>67,06</t>
  </si>
  <si>
    <t xml:space="preserve">CRUZETA DE FERRO GALVANIZADO, COM ROSCA BSP, DE 1/2"                                                                                                                                                                                                                                                                                                                                                                                                                                                      </t>
  </si>
  <si>
    <t>24,01</t>
  </si>
  <si>
    <t xml:space="preserve">CRUZETA DE FERRO GALVANIZADO, COM ROSCA BSP, DE 1"                                                                                                                                                                                                                                                                                                                                                                                                                                                        </t>
  </si>
  <si>
    <t>46,11</t>
  </si>
  <si>
    <t xml:space="preserve">CRUZETA DE FERRO GALVANIZADO, COM ROSCA BSP, DE 2 1/2"                                                                                                                                                                                                                                                                                                                                                                                                                                                    </t>
  </si>
  <si>
    <t>213,90</t>
  </si>
  <si>
    <t xml:space="preserve">CRUZETA DE FERRO GALVANIZADO, COM ROSCA BSP, DE 2"                                                                                                                                                                                                                                                                                                                                                                                                                                                        </t>
  </si>
  <si>
    <t>118,23</t>
  </si>
  <si>
    <t xml:space="preserve">CRUZETA DE FERRO GALVANIZADO, COM ROSCA BSP, DE 3/4"                                                                                                                                                                                                                                                                                                                                                                                                                                                      </t>
  </si>
  <si>
    <t>32,96</t>
  </si>
  <si>
    <t xml:space="preserve">CRUZETA DE FERRO GALVANIZADO, COM ROSCA BSP, DE 3"                                                                                                                                                                                                                                                                                                                                                                                                                                                        </t>
  </si>
  <si>
    <t>307,01</t>
  </si>
  <si>
    <t xml:space="preserve">CRUZETA DE MADEIRA TRATADA, *90 X 115 X 2400* MM, EM EUCALIPTO OU EQUIVALENTE DA REGIAO                                                                                                                                                                                                                                                                                                                                                                                                                   </t>
  </si>
  <si>
    <t>182,04</t>
  </si>
  <si>
    <t xml:space="preserve">CUBA ACO INOX (AISI 304) DE EMBUTIR COM VALVULA DE 3 1/2 ", DE *56 X 33 X 12* CM                                                                                                                                                                                                                                                                                                                                                                                                                          </t>
  </si>
  <si>
    <t>220,33</t>
  </si>
  <si>
    <t xml:space="preserve">CUBA ACO INOX (AISI 304) DE EMBUTIR COM VALVULA 3 1/2 ", DE *40 X 34 X 12* CM                                                                                                                                                                                                                                                                                                                                                                                                                             </t>
  </si>
  <si>
    <t>152,61</t>
  </si>
  <si>
    <t xml:space="preserve">CUBA ACO INOX (AISI 304) DE EMBUTIR COM VALVULA 3 1/2 ", DE *46 X 30 X 12* CM                                                                                                                                                                                                                                                                                                                                                                                                                             </t>
  </si>
  <si>
    <t>200,40</t>
  </si>
  <si>
    <t xml:space="preserve">CUMEEIRA ARTICULADA (ABA INFERIOR) PARA TELHA ONDULADA DE FIBROCIMENTO E = 4 MM, ABA *330* MM, COMPRIMENTO 500 MM (SEM AMIANTO)                                                                                                                                                                                                                                                                                                                                                                           </t>
  </si>
  <si>
    <t>13,09</t>
  </si>
  <si>
    <t xml:space="preserve">CUMEEIRA NORMAL PARA TELHA ESTRUTURAL DE FIBROCIMENTO 2 ABAS, E = 6 MM, DE 1050 X 935 MM (SEM AMIANTO)                                                                                                                                                                                                                                                                                                                                                                                                    </t>
  </si>
  <si>
    <t>70,31</t>
  </si>
  <si>
    <t xml:space="preserve">CUMEEIRA NORMAL PARA TELHA ONDULADA DE FIBROCIMENTO, E = 6 MM, ABA 300 MM, COMPRIMENTO 1100 MM (SEM AMIANTO)                                                                                                                                                                                                                                                                                                                                                                                              </t>
  </si>
  <si>
    <t>56,53</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</si>
  <si>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</si>
  <si>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</si>
  <si>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</si>
  <si>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68,66</t>
  </si>
  <si>
    <t xml:space="preserve">CUMEEIRA UNIVERSAL PARA TELHA ONDULADA DE FIBROCIMENTO, E = 6 MM, ABA 210 MM, COMPRIMENTO 1100 MM (SEM AMIANTO)                                                                                                                                                                                                                                                                                                                                                                                           </t>
  </si>
  <si>
    <t>60,90</t>
  </si>
  <si>
    <t xml:space="preserve">CURVA CPVC, 90 GRAUS, SOLDAVEL, 15 MM, PARA AGUA QUENTE                                                                                                                                                                                                                                                                                                                                                                                                                                                   </t>
  </si>
  <si>
    <t>5,27</t>
  </si>
  <si>
    <t xml:space="preserve">CURVA CPVC, 90 GRAUS, SOLDAVEL, 22 MM, PARA AGUA QUENTE                                                                                                                                                                                                                                                                                                                                                                                                                                                   </t>
  </si>
  <si>
    <t>7,48</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</si>
  <si>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</si>
  <si>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</si>
  <si>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</si>
  <si>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</si>
  <si>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</si>
  <si>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5,65</t>
  </si>
  <si>
    <t xml:space="preserve">CURVA DE PVC 45 GRAUS, SOLDAVEL, 50 MM, COR MARROM, PARA AGUA FRIA PREDIAL                                                                                                                                                                                                                                                                                                                                                                                                                                </t>
  </si>
  <si>
    <t xml:space="preserve">CURVA DE PVC 45 GRAUS, SOLDAVEL, 60 MM, COR MARROM, PARA AGUA FRIA PREDIAL                                                                                                                                                                                                                                                                                                                                                                                                                                </t>
  </si>
  <si>
    <t>15,61</t>
  </si>
  <si>
    <t xml:space="preserve">CURVA DE PVC 45 GRAUS, SOLDAVEL, 75 MM, COR MARROM, PARA AGUA FRIA PREDIAL                                                                                                                                                                                                                                                                                                                                                                                                                                </t>
  </si>
  <si>
    <t xml:space="preserve">CURVA DE PVC 45 GRAUS, SOLDAVEL, 85 MM, COR MARROM, PARA AGUA FRIA PREDIAL                                                                                                                                                                                                                                                                                                                                                                                                                                </t>
  </si>
  <si>
    <t>39,40</t>
  </si>
  <si>
    <t xml:space="preserve">CURVA DE PVC 90 GRAUS, SOLDAVEL, 110 MM, COR MARROM, PARA AGUA FRIA PREDIAL                                                                                                                                                                                                                                                                                                                                                                                                                               </t>
  </si>
  <si>
    <t>191,41</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</si>
  <si>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</si>
  <si>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</si>
  <si>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</si>
  <si>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</si>
  <si>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12,53</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</si>
  <si>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</si>
  <si>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</si>
  <si>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</si>
  <si>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54,58</t>
  </si>
  <si>
    <t xml:space="preserve">CURVA DE PVC 90 GRAUS, SOLDAVEL, 85 MM, COR MARROM, PARA AGUA FRIA PREDIAL                                                                                                                                                                                                                                                                                                                                                                                                                                </t>
  </si>
  <si>
    <t>69,93</t>
  </si>
  <si>
    <t xml:space="preserve">CURVA DE PVC, 90 GRAUS, SERIE R, DN 100 MM, PARA ESGOTO PREDIAL                                                                                                                                                                                                                                                                                                                                                                                                                                           </t>
  </si>
  <si>
    <t>38,43</t>
  </si>
  <si>
    <t xml:space="preserve">CURVA DE TRANSPOSICAO BRONZE/LATAO (REF 736) SEM ANEL DE SOLDA, BOLSA X BOLSA, 15 MM                                                                                                                                                                                                                                                                                                                                                                                                                      </t>
  </si>
  <si>
    <t>18,36</t>
  </si>
  <si>
    <t xml:space="preserve">CURVA DE TRANSPOSICAO BRONZE/LATAO (REF 736) SEM ANEL DE SOLDA, BOLSA X BOLSA, 22 MM                                                                                                                                                                                                                                                                                                                                                                                                                      </t>
  </si>
  <si>
    <t>40,83</t>
  </si>
  <si>
    <t xml:space="preserve">CURVA DE TRANSPOSICAO BRONZE/LATAO (REF 736) SEM ANEL DE SOLDA, BOLSA X BOLSA, 28 MM                                                                                                                                                                                                                                                                                                                                                                                                                      </t>
  </si>
  <si>
    <t xml:space="preserve">CURVA DE TRANSPOSICAO, CPVC, SOLDAVEL, 15 MM                                                                                                                                                                                                                                                                                                                                                                                                                                                              </t>
  </si>
  <si>
    <t>8,89</t>
  </si>
  <si>
    <t xml:space="preserve">CURVA DE TRANSPOSICAO, CPVC, SOLDAVEL, 22 MM                                                                                                                                                                                                                                                                                                                                                                                                                                                              </t>
  </si>
  <si>
    <t xml:space="preserve">CURVA DE TRANSPOSICAO, PVC SOLDAVEL, 20 MM, COR MARROM, PARA AGUA FRIA PREDIAL                                                                                                                                                                                                                                                                                                                                                                                                                            </t>
  </si>
  <si>
    <t>5,13</t>
  </si>
  <si>
    <t xml:space="preserve">CURVA DE TRANSPOSICAO, PVC, SOLDAVEL, 25 MM, COR MARROM, PARA AGUA FRIA PREDIAL                                                                                                                                                                                                                                                                                                                                                                                                                           </t>
  </si>
  <si>
    <t>6,97</t>
  </si>
  <si>
    <t xml:space="preserve">CURVA DE TRANSPOSICAO, PVC, SOLDAVEL, 32 MM, COR MARROM, PARA AGUA FRIA PREDIAL                                                                                                                                                                                                                                                                                                                                                                                                                           </t>
  </si>
  <si>
    <t xml:space="preserve">CURVA LONGA PVC, PB, JE, 45 GRAUS, DN 100 MM, PARA REDE COLETORA ESGOTO                                                                                                                                                                                                                                                                                                                                                                                                                                   </t>
  </si>
  <si>
    <t>59,54</t>
  </si>
  <si>
    <t xml:space="preserve">CURVA LONGA PVC, PB, JE, 45 GRAUS, DN 150 MM, PARA REDE COLETORA ESGOTO                                                                                                                                                                                                                                                                                                                                                                                                                                   </t>
  </si>
  <si>
    <t>136,37</t>
  </si>
  <si>
    <t xml:space="preserve">CURVA LONGA PVC, PB, JE, 90 GRAUS, DN 100 MM, PARA REDE COLETORA ESGOTO                                                                                                                                                                                                                                                                                                                                                                                                                                   </t>
  </si>
  <si>
    <t>63,37</t>
  </si>
  <si>
    <t xml:space="preserve">CURVA LONGA PVC, PB, JE, 90 GRAUS, DN 150 MM, PARA REDE COLETORA ESGOTO                                                                                                                                                                                                                                                                                                                                                                                                                                   </t>
  </si>
  <si>
    <t>165,10</t>
  </si>
  <si>
    <t xml:space="preserve">CURVA PPR 90 GRAUS, F/F, DN 20 MM, PARA AGUA QUENTE PREDIAL                                                                                                                                                                                                                                                                                                                                                                                                                                               </t>
  </si>
  <si>
    <t>9,46</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</si>
  <si>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</si>
  <si>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</si>
  <si>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</si>
  <si>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</si>
  <si>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</si>
  <si>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26,00</t>
  </si>
  <si>
    <t xml:space="preserve">CURVA PVC LONGA 90 GRAUS, DN 100 MM, PARA ESGOTO PREDIAL                                                                                                                                                                                                                                                                                                                                                                                                                                                  </t>
  </si>
  <si>
    <t xml:space="preserve">CURVA PVC LONGA 90 GRAUS, DN 40 MM, PARA ESGOTO PREDIAL                                                                                                                                                                                                                                                                                                                                                                                                                                                   </t>
  </si>
  <si>
    <t>7,50</t>
  </si>
  <si>
    <t xml:space="preserve">CURVA PVC LONGA 90 GRAUS, DN 50 MM, PARA ESGOTO PREDIAL                                                                                                                                                                                                                                                                                                                                                                                                                                                   </t>
  </si>
  <si>
    <t>14,82</t>
  </si>
  <si>
    <t xml:space="preserve">CURVA PVC LONGA 90 GRAUS, DN 75 MM, PARA ESGOTO PREDIAL                                                                                                                                                                                                                                                                                                                                                                                                                                                   </t>
  </si>
  <si>
    <t xml:space="preserve">CURVA PVC PBA, JE, PB, 45 GRAUS, DN 100 / DE 110 MM, PARA REDE DE AGUA                                                                                                                                                                                                                                                                                                                                                                                                                                    </t>
  </si>
  <si>
    <t>130,34</t>
  </si>
  <si>
    <t xml:space="preserve">CURVA PVC PBA, JE, PB, 45 GRAUS, DN 50 / DE 60 MM, PARA REDE DE AGUA                                                                                                                                                                                                                                                                                                                                                                                                                                      </t>
  </si>
  <si>
    <t>28,45</t>
  </si>
  <si>
    <t xml:space="preserve">CURVA PVC PBA, JE, PB, 45 GRAUS, DN 75 / DE 85 MM, PARA REDE DE AGUA                                                                                                                                                                                                                                                                                                                                                                                                                                      </t>
  </si>
  <si>
    <t>70,22</t>
  </si>
  <si>
    <t xml:space="preserve">CURVA PVC PBA, JE, PB, 90 GRAUS, DN 100 / DE 110 MM, PARA REDE DE AGUA                                                                                                                                                                                                                                                                                                                                                                                                                                    </t>
  </si>
  <si>
    <t xml:space="preserve">CURVA PVC PBA, JE, PB, 90 GRAUS, DN 50 / DE 60 MM, PARA REDE DE AGUA                                                                                                                                                                                                                                                                                                                                                                                                                                      </t>
  </si>
  <si>
    <t xml:space="preserve">CURVA PVC PBA, JE, PB, 90 GRAUS, DN 75 / DE 85 MM, PARA REDE DE AGUA                                                                                                                                                                                                                                                                                                                                                                                                                                      </t>
  </si>
  <si>
    <t>84,18</t>
  </si>
  <si>
    <t xml:space="preserve">CURVA PVC 90 GRAUS, ROSCAVEL, 1 1/4", COR BRANCA, AGUA FRIA PREDIAL                                                                                                                                                                                                                                                                                                                                                                                                                                       </t>
  </si>
  <si>
    <t>34,73</t>
  </si>
  <si>
    <t xml:space="preserve">CURVA PVC 90 GRAUS, ROSCAVEL, 1/2", COR BRANCA, AGUA FRIA PREDIAL                                                                                                                                                                                                                                                                                                                                                                                                                                         </t>
  </si>
  <si>
    <t xml:space="preserve">CURVA PVC 90 GRAUS, ROSCAVEL, 1", COR BRANCA, AGUA FRIA PREDIAL                                                                                                                                                                                                                                                                                                                                                                                                                                           </t>
  </si>
  <si>
    <t xml:space="preserve">CURVA PVC 90 GRAUS, ROSCAVEL, 3/4", COR BRANCA, AGUA FRIA PREDIAL                                                                                                                                                                                                                                                                                                                                                                                                                                         </t>
  </si>
  <si>
    <t>6,66</t>
  </si>
  <si>
    <t xml:space="preserve">CURVA PVC, BB, JE, 45 GRAUS, DN 250 MM, PARA TUBO CORRUGADO E/OU LISO, REDE COLETORA ESGOTO                                                                                                                                                                                                                                                                                                                                                                                                               </t>
  </si>
  <si>
    <t>463,80</t>
  </si>
  <si>
    <t xml:space="preserve">CURVA PVC, BB, JE, 90 GRAUS, DN 200 MM, PARA TUBO CORRUGADO E/OU LISO, REDE COLETORA ESGOTO                                                                                                                                                                                                                                                                                                                                                                                                               </t>
  </si>
  <si>
    <t>324,03</t>
  </si>
  <si>
    <t xml:space="preserve">CURVA PVC, BB, JE, 90 GRAUS, DN 250 MM, PARA TUBO CORRUGADO E/OU LISO, REDE COLETORA ESGOTO                                                                                                                                                                                                                                                                                                                                                                                                               </t>
  </si>
  <si>
    <t>620,66</t>
  </si>
  <si>
    <t xml:space="preserve">CURVA PVC, SERIE R, 87.30 GRAUS, CURTA, PARA PE-DE-COLUNA, DN 100 MM, PARA ESGOTO PREDIAL                                                                                                                                                                                                                                                                                                                                                                                                                 </t>
  </si>
  <si>
    <t xml:space="preserve">CURVA PVC, SERIE R, 87.30 GRAUS, CURTA, PARA PE-DE-COLUNA, DN 150 MM, PARA ESGOTO PREDIAL                                                                                                                                                                                                                                                                                                                                                                                                                 </t>
  </si>
  <si>
    <t>109,99</t>
  </si>
  <si>
    <t xml:space="preserve">CURVA PVC, SERIE R, 87.30 GRAUS, CURTA, PARA PE-DE-COLUNA, DN 75 MM, PARA ESGOTO PREDIAL                                                                                                                                                                                                                                                                                                                                                                                                                  </t>
  </si>
  <si>
    <t>27,85</t>
  </si>
  <si>
    <t xml:space="preserve">CURVA 135 GRAUS PARA ELETRODUTO, EM ACO GALVANIZADO ELETROLITICO, COM ROSCA, DIAMETRO DE 100 MM (4")                                                                                                                                                                                                                                                                                                                                                                                                      </t>
  </si>
  <si>
    <t>230,52</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</si>
  <si>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</si>
  <si>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</si>
  <si>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</si>
  <si>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</si>
  <si>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22,12</t>
  </si>
  <si>
    <t xml:space="preserve">CURVA 135 GRAUS PARA ELETRODUTO, EM ACO GALVANIZADO ELETROLITICO, COM ROSCA, DIAMETRO DE 40 MM (1 1/2"), ESPESSURA DE 1,50 MM                                                                                                                                                                                                                                                                                                                                                                             </t>
  </si>
  <si>
    <t xml:space="preserve">CURVA 135 GRAUS PARA ELETRODUTO, EM ACO GALVANIZADO ELETROLITICO, COM ROSCA, DIAMETRO DE 50 MM (2")                                                                                                                                                                                                                                                                                                                                                                                                       </t>
  </si>
  <si>
    <t>49,29</t>
  </si>
  <si>
    <t xml:space="preserve">CURVA 135 GRAUS PARA ELETRODUTO, EM ACO GALVANIZADO ELETROLITICO, COM ROSCA, DIAMETRO DE 65 MM (2 1/2")                                                                                                                                                                                                                                                                                                                                                                                                   </t>
  </si>
  <si>
    <t>86,83</t>
  </si>
  <si>
    <t xml:space="preserve">CURVA 135 GRAUS PARA ELETRODUTO, EM ACO GALVANIZADO ELETROLITICO, COM ROSCA, DIAMETRO DE 80 MM (3")                                                                                                                                                                                                                                                                                                                                                                                                       </t>
  </si>
  <si>
    <t xml:space="preserve">CURVA 135 GRAUS, DE PVC RIGIDO ROSCAVEL, DE 1", PARA ELETRODUTO                                                                                                                                                                                                                                                                                                                                                                                                                                           </t>
  </si>
  <si>
    <t>4,29</t>
  </si>
  <si>
    <t xml:space="preserve">CURVA 135 GRAUS, DE PVC RIGIDO ROSCAVEL, DE 3/4", PARA ELETRODUTO                                                                                                                                                                                                                                                                                                                                                                                                                                         </t>
  </si>
  <si>
    <t xml:space="preserve">CURVA 180 GRAUS, DE PVC RIGIDO ROSCAVEL, DE 1 1/2", PARA ELETRODUTO                                                                                                                                                                                                                                                                                                                                                                                                                                       </t>
  </si>
  <si>
    <t>13,70</t>
  </si>
  <si>
    <t xml:space="preserve">CURVA 180 GRAUS, DE PVC RIGIDO ROSCAVEL, DE 1 1/4", PARA ELETRODUTO                                                                                                                                                                                                                                                                                                                                                                                                                                       </t>
  </si>
  <si>
    <t xml:space="preserve">CURVA 180 GRAUS, DE PVC RIGIDO ROSCAVEL, DE 1/2", PARA ELETRODUTO                                                                                                                                                                                                                                                                                                                                                                                                                                         </t>
  </si>
  <si>
    <t xml:space="preserve">CURVA 180 GRAUS, DE PVC RIGIDO ROSCAVEL, DE 1", PARA ELETRODUTO                                                                                                                                                                                                                                                                                                                                                                                                                                           </t>
  </si>
  <si>
    <t>8,11</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</si>
  <si>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</si>
  <si>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</si>
  <si>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</si>
  <si>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</si>
  <si>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</si>
  <si>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</si>
  <si>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48,33</t>
  </si>
  <si>
    <t xml:space="preserve">CURVA 45 GRAUS DE COBRE (REF 606) SEM ANEL DE SOLDA, BOLSA X BOLSA, 42 MM                                                                                                                                                                                                                                                                                                                                                                                                                                 </t>
  </si>
  <si>
    <t>77,17</t>
  </si>
  <si>
    <t xml:space="preserve">CURVA 45 GRAUS DE COBRE (REF 606) SEM ANEL DE SOLDA, BOLSA X BOLSA, 54 MM                                                                                                                                                                                                                                                                                                                                                                                                                                 </t>
  </si>
  <si>
    <t xml:space="preserve">CURVA 45 GRAUS DE COBRE (REF 606) SEM ANEL DE SOLDA, BOLSA X BOLSA, 66 MM                                                                                                                                                                                                                                                                                                                                                                                                                                 </t>
  </si>
  <si>
    <t>272,42</t>
  </si>
  <si>
    <t xml:space="preserve">CURVA 45 GRAUS DE FERRO GALVANIZADO, COM ROSCA BSP FEMEA, DE 1 1/2"                                                                                                                                                                                                                                                                                                                                                                                                                                       </t>
  </si>
  <si>
    <t xml:space="preserve">CURVA 45 GRAUS DE FERRO GALVANIZADO, COM ROSCA BSP FEMEA, DE 1 1/4"                                                                                                                                                                                                                                                                                                                                                                                                                                       </t>
  </si>
  <si>
    <t>67,16</t>
  </si>
  <si>
    <t xml:space="preserve">CURVA 45 GRAUS DE FERRO GALVANIZADO, COM ROSCA BSP FEMEA, DE 1/2"                                                                                                                                                                                                                                                                                                                                                                                                                                         </t>
  </si>
  <si>
    <t xml:space="preserve">CURVA 45 GRAUS DE FERRO GALVANIZADO, COM ROSCA BSP FEMEA, DE 1"                                                                                                                                                                                                                                                                                                                                                                                                                                           </t>
  </si>
  <si>
    <t>54,64</t>
  </si>
  <si>
    <t xml:space="preserve">CURVA 45 GRAUS DE FERRO GALVANIZADO, COM ROSCA BSP FEMEA, DE 2 1/2"                                                                                                                                                                                                                                                                                                                                                                                                                                       </t>
  </si>
  <si>
    <t xml:space="preserve">CURVA 45 GRAUS DE FERRO GALVANIZADO, COM ROSCA BSP FEMEA, DE 2"                                                                                                                                                                                                                                                                                                                                                                                                                                           </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</si>
  <si>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</si>
  <si>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</si>
  <si>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</si>
  <si>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</si>
  <si>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</si>
  <si>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</si>
  <si>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</si>
  <si>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70,83</t>
  </si>
  <si>
    <t xml:space="preserve">CURVA 45 GRAUS DE FERRO GALVANIZADO, COM ROSCA BSP MACHO/FEMEA, DE 1 1/4"                                                                                                                                                                                                                                                                                                                                                                                                                                 </t>
  </si>
  <si>
    <t>56,00</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</si>
  <si>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</si>
  <si>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</si>
  <si>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</si>
  <si>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200,01</t>
  </si>
  <si>
    <t xml:space="preserve">CURVA 45 GRAUS DE FERRO GALVANIZADO, COM ROSCA BSP MACHO/FEMEA, DE 2"                                                                                                                                                                                                                                                                                                                                                                                                                                     </t>
  </si>
  <si>
    <t>110,94</t>
  </si>
  <si>
    <t xml:space="preserve">CURVA 45 GRAUS DE FERRO GALVANIZADO, COM ROSCA BSP MACHO/FEMEA, DE 3/4"                                                                                                                                                                                                                                                                                                                                                                                                                                   </t>
  </si>
  <si>
    <t>24,00</t>
  </si>
  <si>
    <t xml:space="preserve">CURVA 45 GRAUS DE FERRO GALVANIZADO, COM ROSCA BSP MACHO/FEMEA, DE 3"                                                                                                                                                                                                                                                                                                                                                                                                                                     </t>
  </si>
  <si>
    <t>280,05</t>
  </si>
  <si>
    <t xml:space="preserve">CURVA 45 GRAUS EM ACO CARBONO, SOLDAVEL, PRESSAO 3.000 LBS, DN 1 1/2"                                                                                                                                                                                                                                                                                                                                                                                                                                     </t>
  </si>
  <si>
    <t>100,22</t>
  </si>
  <si>
    <t xml:space="preserve">CURVA 45 GRAUS EM ACO CARBONO, SOLDAVEL, PRESSAO 3.000 LBS, DN 1 1/4"                                                                                                                                                                                                                                                                                                                                                                                                                                     </t>
  </si>
  <si>
    <t>68,61</t>
  </si>
  <si>
    <t xml:space="preserve">CURVA 45 GRAUS EM ACO CARBONO, SOLDAVEL, PRESSAO 3.000 LBS, DN 1/2"                                                                                                                                                                                                                                                                                                                                                                                                                                       </t>
  </si>
  <si>
    <t>23,72</t>
  </si>
  <si>
    <t xml:space="preserve">CURVA 45 GRAUS EM ACO CARBONO, SOLDAVEL, PRESSAO 3.000 LBS, DN 1"                                                                                                                                                                                                                                                                                                                                                                                                                                         </t>
  </si>
  <si>
    <t>44,89</t>
  </si>
  <si>
    <t xml:space="preserve">CURVA 45 GRAUS EM ACO CARBONO, SOLDAVEL, PRESSAO 3.000 LBS, DN 2 1/2"                                                                                                                                                                                                                                                                                                                                                                                                                                     </t>
  </si>
  <si>
    <t>284,66</t>
  </si>
  <si>
    <t xml:space="preserve">CURVA 45 GRAUS EM ACO CARBONO, SOLDAVEL, PRESSAO 3.000 LBS, DN 2"                                                                                                                                                                                                                                                                                                                                                                                                                                         </t>
  </si>
  <si>
    <t>142,49</t>
  </si>
  <si>
    <t xml:space="preserve">CURVA 45 GRAUS EM ACO CARBONO, SOLDAVEL, PRESSAO 3.000 LBS, DN 3/4"                                                                                                                                                                                                                                                                                                                                                                                                                                       </t>
  </si>
  <si>
    <t xml:space="preserve">CURVA 45 GRAUS EM ACO CARBONO, SOLDAVEL, PRESSAO 3.000 LBS, DN 3"                                                                                                                                                                                                                                                                                                                                                                                                                                         </t>
  </si>
  <si>
    <t>738,85</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</si>
  <si>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</si>
  <si>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</si>
  <si>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</si>
  <si>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</si>
  <si>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19,49</t>
  </si>
  <si>
    <t xml:space="preserve">CURVA 45 GRAUS RANHURADA EM FERRO FUNDIDO, DN 65 MM (2 1/2")                                                                                                                                                                                                                                                                                                                                                                                                                                              </t>
  </si>
  <si>
    <t xml:space="preserve">CURVA 45 GRAUS RANHURADA EM FERRO FUNDIDO, DN 80 MM (3")                                                                                                                                                                                                                                                                                                                                                                                                                                                  </t>
  </si>
  <si>
    <t>32,14</t>
  </si>
  <si>
    <t xml:space="preserve">CURVA 90 GRAUS DE BARRA CHATA EM ALUMINIO 3/4" X 1/4" X 300 MM                                                                                                                                                                                                                                                                                                                                                                                                                                            </t>
  </si>
  <si>
    <t>10,47</t>
  </si>
  <si>
    <t xml:space="preserve">CURVA 90 GRAUS DE FERRO GALVANIZADO, COM ROSCA BSP FEMEA, DE 1 1/2"                                                                                                                                                                                                                                                                                                                                                                                                                                       </t>
  </si>
  <si>
    <t>88,60</t>
  </si>
  <si>
    <t xml:space="preserve">CURVA 90 GRAUS DE FERRO GALVANIZADO, COM ROSCA BSP FEMEA, DE 1 1/4"                                                                                                                                                                                                                                                                                                                                                                                                                                       </t>
  </si>
  <si>
    <t>71,02</t>
  </si>
  <si>
    <t xml:space="preserve">CURVA 90 GRAUS DE FERRO GALVANIZADO, COM ROSCA BSP FEMEA, DE 1/2"                                                                                                                                                                                                                                                                                                                                                                                                                                         </t>
  </si>
  <si>
    <t xml:space="preserve">CURVA 90 GRAUS DE FERRO GALVANIZADO, COM ROSCA BSP FEMEA, DE 1"                                                                                                                                                                                                                                                                                                                                                                                                                                           </t>
  </si>
  <si>
    <t>42,22</t>
  </si>
  <si>
    <t xml:space="preserve">CURVA 90 GRAUS DE FERRO GALVANIZADO, COM ROSCA BSP FEMEA, DE 2 1/2"                                                                                                                                                                                                                                                                                                                                                                                                                                       </t>
  </si>
  <si>
    <t xml:space="preserve">CURVA 90 GRAUS DE FERRO GALVANIZADO, COM ROSCA BSP FEMEA, DE 2"                                                                                                                                                                                                                                                                                                                                                                                                                                           </t>
  </si>
  <si>
    <t>147,54</t>
  </si>
  <si>
    <t xml:space="preserve">CURVA 90 GRAUS DE FERRO GALVANIZADO, COM ROSCA BSP FEMEA, DE 3/4"                                                                                                                                                                                                                                                                                                                                                                                                                                         </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</si>
  <si>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</si>
  <si>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</si>
  <si>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</si>
  <si>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</si>
  <si>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</si>
  <si>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83,06</t>
  </si>
  <si>
    <t xml:space="preserve">CURVA 90 GRAUS DE FERRO GALVANIZADO, COM ROSCA BSP MACHO/FEMEA, DE 1 1/4"                                                                                                                                                                                                                                                                                                                                                                                                                                 </t>
  </si>
  <si>
    <t>68,23</t>
  </si>
  <si>
    <t xml:space="preserve">CURVA 90 GRAUS DE FERRO GALVANIZADO, COM ROSCA BSP MACHO/FEMEA, DE 1/2"                                                                                                                                                                                                                                                                                                                                                                                                                                   </t>
  </si>
  <si>
    <t xml:space="preserve">CURVA 90 GRAUS DE FERRO GALVANIZADO, COM ROSCA BSP MACHO/FEMEA, DE 1"                                                                                                                                                                                                                                                                                                                                                                                                                                     </t>
  </si>
  <si>
    <t>39,60</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</si>
  <si>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</si>
  <si>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</si>
  <si>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</si>
  <si>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</si>
  <si>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</si>
  <si>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 xml:space="preserve">CURVA 90 GRAUS DE FERRO GALVANIZADO, COM ROSCA BSP MACHO/FEMEA, DE 3"                                                                                                                                                                                                                                                                                                                                                                                                                                     </t>
  </si>
  <si>
    <t>334,56</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</si>
  <si>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</si>
  <si>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</si>
  <si>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</si>
  <si>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</si>
  <si>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</si>
  <si>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 xml:space="preserve">CURVA 90 GRAUS DE FERRO GALVANIZADO, COM ROSCA BSP MACHO, DE 1/2"                                                                                                                                                                                                                                                                                                                                                                                                                                         </t>
  </si>
  <si>
    <t xml:space="preserve">CURVA 90 GRAUS DE FERRO GALVANIZADO, COM ROSCA BSP MACHO, DE 1"                                                                                                                                                                                                                                                                                                                                                                                                                                           </t>
  </si>
  <si>
    <t>41,53</t>
  </si>
  <si>
    <t xml:space="preserve">CURVA 90 GRAUS DE FERRO GALVANIZADO, COM ROSCA BSP MACHO, DE 2 1/2"                                                                                                                                                                                                                                                                                                                                                                                                                                       </t>
  </si>
  <si>
    <t>318,96</t>
  </si>
  <si>
    <t xml:space="preserve">CURVA 90 GRAUS DE FERRO GALVANIZADO, COM ROSCA BSP MACHO, DE 2"                                                                                                                                                                                                                                                                                                                                                                                                                                           </t>
  </si>
  <si>
    <t xml:space="preserve">CURVA 90 GRAUS DE FERRO GALVANIZADO, COM ROSCA BSP MACHO, DE 3/4"                                                                                                                                                                                                                                                                                                                                                                                                                                         </t>
  </si>
  <si>
    <t>25,52</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</si>
  <si>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</si>
  <si>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</si>
  <si>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</si>
  <si>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</si>
  <si>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</si>
  <si>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</si>
  <si>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</si>
  <si>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</si>
  <si>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</si>
  <si>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</si>
  <si>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</si>
  <si>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305,80</t>
  </si>
  <si>
    <t xml:space="preserve">CURVA 90 GRAUS EM ACO CARBONO, RAIO CURTO, SOLDAVEL, PRESSAO 3.000 LBS, DN 2"                                                                                                                                                                                                                                                                                                                                                                                                                             </t>
  </si>
  <si>
    <t>155,70</t>
  </si>
  <si>
    <t xml:space="preserve">CURVA 90 GRAUS EM ACO CARBONO, RAIO CURTO, SOLDAVEL, PRESSAO 3.000 LBS, DN 3/4"                                                                                                                                                                                                                                                                                                                                                                                                                           </t>
  </si>
  <si>
    <t xml:space="preserve">CURVA 90 GRAUS EM ACO CARBONO, RAIO CURTO, SOLDAVEL, PRESSAO 3.000 LBS, DN 3"                                                                                                                                                                                                                                                                                                                                                                                                                             </t>
  </si>
  <si>
    <t>644,04</t>
  </si>
  <si>
    <t xml:space="preserve">CURVA 90 GRAUS PARA ELETRODUTO, EM ACO GALVANIZADO ELETROLITICO, COM ROSCA, DIAMETRO DE 100 MM (4")                                                                                                                                                                                                                                                                                                                                                                                                       </t>
  </si>
  <si>
    <t>162,87</t>
  </si>
  <si>
    <t xml:space="preserve">CURVA 90 GRAUS PARA ELETRODUTO, EM ACO GALVANIZADO ELETROLITICO, COM ROSCA, DIAMETRO DE 15 MM (1/2"), ESPESSURA DE 1,50 MM                                                                                                                                                                                                                                                                                                                                                                                </t>
  </si>
  <si>
    <t>4,61</t>
  </si>
  <si>
    <t xml:space="preserve">CURVA 90 GRAUS PARA ELETRODUTO, EM ACO GALVANIZADO ELETROLITICO, COM ROSCA, DIAMETRO DE 20 MM (3/4"), ESPESSURA DE 1,50 MM                                                                                                                                                                                                                                                                                                                                                                                </t>
  </si>
  <si>
    <t>5,21</t>
  </si>
  <si>
    <t xml:space="preserve">CURVA 90 GRAUS PARA ELETRODUTO, EM ACO GALVANIZADO ELETROLITICO, COM ROSCA, DIAMETRO DE 25 MM (1"), ESPESSURA DE 1,50 MM                                                                                                                                                                                                                                                                                                                                                                                  </t>
  </si>
  <si>
    <t>7,08</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</si>
  <si>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</si>
  <si>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</si>
  <si>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</si>
  <si>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28,89</t>
  </si>
  <si>
    <t xml:space="preserve">CURVA 90 GRAUS PARA ELETRODUTO, EM ACO GALVANIZADO ELETROLITICO, COM ROSCA, DIAMETRO DE 65 MM (2 1/2")                                                                                                                                                                                                                                                                                                                                                                                                    </t>
  </si>
  <si>
    <t>73,14</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</si>
  <si>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</si>
  <si>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</si>
  <si>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</si>
  <si>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 xml:space="preserve">CURVA 90 GRAUS RANHURADA EM FERRO FUNDIDO, DN 80 MM (3")                                                                                                                                                                                                                                                                                                                                                                                                                                                  </t>
  </si>
  <si>
    <t>35,60</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</si>
  <si>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</si>
  <si>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</si>
  <si>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</si>
  <si>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</si>
  <si>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7,49</t>
  </si>
  <si>
    <t xml:space="preserve">CURVA 90 GRAUS, LONGA, DE PVC RIGIDO ROSCAVEL, DE 1 1/4", PARA ELETRODUTO                                                                                                                                                                                                                                                                                                                                                                                                                                 </t>
  </si>
  <si>
    <t xml:space="preserve">CURVA 90 GRAUS, LONGA, DE PVC RIGIDO ROSCAVEL, DE 1/2", PARA ELETRODUTO                                                                                                                                                                                                                                                                                                                                                                                                                                   </t>
  </si>
  <si>
    <t>5,48</t>
  </si>
  <si>
    <t xml:space="preserve">CURVA 90 GRAUS, LONGA, DE PVC RIGIDO ROSCAVEL, DE 2 1/2", PARA ELETRODUTO                                                                                                                                                                                                                                                                                                                                                                                                                                 </t>
  </si>
  <si>
    <t>31,04</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</si>
  <si>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</si>
  <si>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</si>
  <si>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</si>
  <si>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</si>
  <si>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62,44</t>
  </si>
  <si>
    <t xml:space="preserve">DENTE PARA  FRESADORA                                                                                                                                                                                                                                                                                                                                                                                                                                                                                     </t>
  </si>
  <si>
    <t>57,68</t>
  </si>
  <si>
    <t xml:space="preserve">DESEMPENADEIRA DE ACO DENTADA 12 X *25* CM, DENTES 8 X 8 MM, CABO FECHADO DE MADEIRA                                                                                                                                                                                                                                                                                                                                                                                                                      </t>
  </si>
  <si>
    <t>20,62</t>
  </si>
  <si>
    <t xml:space="preserve">DESEMPENADEIRA DE ACO LISA 12 X *25* CM COM CABO FECHADO DE MADEIRA                                                                                                                                                                                                                                                                                                                                                                                                                                       </t>
  </si>
  <si>
    <t xml:space="preserve">DESEMPENADEIRA PLASTICA LISA *14 X 27* CM                                                                                                                                                                                                                                                                                                                                                                                                                                                                 </t>
  </si>
  <si>
    <t xml:space="preserve">DESENHISTA PROJETISTA (HORISTA)                                                                                                                                                                                                                                                                                                                                                                                                                                                                           </t>
  </si>
  <si>
    <t>24,41</t>
  </si>
  <si>
    <t xml:space="preserve">DESENHISTA PROJETISTA (MENSALISTA)                                                                                                                                                                                                                                                                                                                                                                                                                                                                        </t>
  </si>
  <si>
    <t>4.280,84</t>
  </si>
  <si>
    <t xml:space="preserve">DESINFETANTE PRONTO USO                                                                                                                                                                                                                                                                                                                                                                                                                                                                                   </t>
  </si>
  <si>
    <t xml:space="preserve">DESMOLDANTE PARA CONCRETO ESTAMPADO                                                                                                                                                                                                                                                                                                                                                                                                                                                                       </t>
  </si>
  <si>
    <t xml:space="preserve">DESMOLDANTE PARA FORMAS METALICAS A BASE DE OLEO VEGETAL                                                                                                                                                                                                                                                                                                                                                                                                                                                  </t>
  </si>
  <si>
    <t xml:space="preserve">DETERGENTE NEUTRO USO GERAL, CONCENTRADO                                                                                                                                                                                                                                                                                                                                                                                                                                                                  </t>
  </si>
  <si>
    <t>14,37</t>
  </si>
  <si>
    <t xml:space="preserve">DILUENTE AGUARRAS                                                                                                                                                                                                                                                                                                                                                                                                                                                                                         </t>
  </si>
  <si>
    <t>23,23</t>
  </si>
  <si>
    <t xml:space="preserve">DILUENTE EPOXI                                                                                                                                                                                                                                                                                                                                                                                                                                                                                            </t>
  </si>
  <si>
    <t>52,95</t>
  </si>
  <si>
    <t xml:space="preserve">DISCO DE BORRACHA PARA LIXADEIRA RIGIDO 7" COM ARRUELA CENTRAL                                                                                                                                                                                                                                                                                                                                                                                                                                            </t>
  </si>
  <si>
    <t xml:space="preserve">DISCO DE CORTE DIAMANTADO SEGMENTADO DIAMETRO DE 180 MM PARA ESMERILHADEIRA 7"                                                                                                                                                                                                                                                                                                                                                                                                                            </t>
  </si>
  <si>
    <t>111,46</t>
  </si>
  <si>
    <t xml:space="preserve">DISCO DE CORTE DIAMANTADO SEGMENTADO PARA CONCRETO/ASFALTO, DIAMETRO DE *350* MM, FURO DE 25,40 MM                                                                                                                                                                                                                                                                                                                                                                                                        </t>
  </si>
  <si>
    <t>639,95</t>
  </si>
  <si>
    <t xml:space="preserve">DISCO DE CORTE DIAMANTADO SEGMENTADO, DIAMETRO DE *110* MM, FURO DE 20 MM                                                                                                                                                                                                                                                                                                                                                                                                                                 </t>
  </si>
  <si>
    <t>27,03</t>
  </si>
  <si>
    <t xml:space="preserve">DISCO DE CORTE PARA METAL COM DUAS TELAS 12 X 1/8 X 3/4" (300 X 3,2 X 19,05 MM)                                                                                                                                                                                                                                                                                                                                                                                                                           </t>
  </si>
  <si>
    <t xml:space="preserve">DISCO DE DESBASTE PARA METAL FERROSO EM GERAL, COM TRES TELAS, 9 X 1/4 X 7/8" (228,6 X 6,4 X 22,2 MM)                                                                                                                                                                                                                                                                                                                                                                                                     </t>
  </si>
  <si>
    <t>26,90</t>
  </si>
  <si>
    <t xml:space="preserve">DISCO DE LIXA PARA METAL, DIAMETRO = 180 MM, GRAO  120                                                                                                                                                                                                                                                                                                                                                                                                                                                    </t>
  </si>
  <si>
    <t>7,01</t>
  </si>
  <si>
    <t xml:space="preserve">DISJUNTOR TERMOMAGNETICO AJUSTAVEL, TRIPOLAR DE 100 ATE 250A, CAPACIDADE DE INTERRUPCAO DE 35KA                                                                                                                                                                                                                                                                                                                                                                                                           </t>
  </si>
  <si>
    <t>932,94</t>
  </si>
  <si>
    <t xml:space="preserve">DISJUNTOR TERMOMAGNETICO AJUSTAVEL, TRIPOLAR DE 300 ATE 400A, CAPACIDADE DE INTERRUPCAO DE 35KA                                                                                                                                                                                                                                                                                                                                                                                                           </t>
  </si>
  <si>
    <t>1.444,49</t>
  </si>
  <si>
    <t xml:space="preserve">DISJUNTOR TERMOMAGNETICO AJUSTAVEL, TRIPOLAR DE 450 ATE 600A, CAPACIDADE DE INTERRUPCAO DE 35KA                                                                                                                                                                                                                                                                                                                                                                                                           </t>
  </si>
  <si>
    <t>3.374,78</t>
  </si>
  <si>
    <t xml:space="preserve">DISJUNTOR TERMOMAGNETICO PARA TRILHO DIN (IEC), BIPOLAR, 40 - 50 A                                                                                                                                                                                                                                                                                                                                                                                                                                        </t>
  </si>
  <si>
    <t xml:space="preserve">DISJUNTOR TERMOMAGNETICO PARA TRILHO DIN (IEC), BIPOLAR, 6 - 32 A                                                                                                                                                                                                                                                                                                                                                                                                                                         </t>
  </si>
  <si>
    <t>41,07</t>
  </si>
  <si>
    <t xml:space="preserve">DISJUNTOR TERMOMAGNETICO PARA TRILHO DIN (IEC), BIPOLAR, 63 A                                                                                                                                                                                                                                                                                                                                                                                                                                             </t>
  </si>
  <si>
    <t>57,92</t>
  </si>
  <si>
    <t xml:space="preserve">DISJUNTOR TERMOMAGNETICO PARA TRILHO DIN (IEC), MONOPOLAR, 40 - 50 A                                                                                                                                                                                                                                                                                                                                                                                                                                      </t>
  </si>
  <si>
    <t>10,62</t>
  </si>
  <si>
    <t>7,16</t>
  </si>
  <si>
    <t xml:space="preserve">DISJUNTOR TERMOMAGNETICO PARA TRILHO DIN (IEC), MONOPOLAR, 63 A                                                                                                                                                                                                                                                                                                                                                                                                                                           </t>
  </si>
  <si>
    <t>12,98</t>
  </si>
  <si>
    <t>50,32</t>
  </si>
  <si>
    <t xml:space="preserve">DISJUNTOR TERMOMAGNETICO PARA TRILHO DIN (IEC), TRIPOLAR, 63 A                                                                                                                                                                                                                                                                                                                                                                                                                                            </t>
  </si>
  <si>
    <t>60,10</t>
  </si>
  <si>
    <t xml:space="preserve">DISJUNTOR TERMOMAGNETICO TRIPOLAR 125 A / 425 V / ICC - 25 KA                                                                                                                                                                                                                                                                                                                                                                                                                                             </t>
  </si>
  <si>
    <t>274,48</t>
  </si>
  <si>
    <t xml:space="preserve">DISJUNTOR TERMOMAGNETICO TRIPOLAR 150 A / 600 V, TIPO FXD / ICC - 35 KA                                                                                                                                                                                                                                                                                                                                                                                                                                   </t>
  </si>
  <si>
    <t>311,39</t>
  </si>
  <si>
    <t xml:space="preserve">DISJUNTOR TERMOMAGNETICO TRIPOLAR 200 A / 600 V, TIPO FXD / ICC - 35 KA                                                                                                                                                                                                                                                                                                                                                                                                                                   </t>
  </si>
  <si>
    <t>437,00</t>
  </si>
  <si>
    <t xml:space="preserve">DISJUNTOR TERMOMAGNETICO TRIPOLAR 250 A / 600 V, TIPO FXD                                                                                                                                                                                                                                                                                                                                                                                                                                                 </t>
  </si>
  <si>
    <t>731,82</t>
  </si>
  <si>
    <t xml:space="preserve">DISJUNTOR TERMOMAGNETICO TRIPOLAR 3 X 250 A/ICC - 25 KA                                                                                                                                                                                                                                                                                                                                                                                                                                                   </t>
  </si>
  <si>
    <t>640,08</t>
  </si>
  <si>
    <t xml:space="preserve">DISJUNTOR TERMOMAGNETICO TRIPOLAR 3 X 350 A/ICC - 25 KA                                                                                                                                                                                                                                                                                                                                                                                                                                                   </t>
  </si>
  <si>
    <t>1.186,08</t>
  </si>
  <si>
    <t xml:space="preserve">DISJUNTOR TERMOMAGNETICO TRIPOLAR 3 X 400 A / ICC - 25 KA                                                                                                                                                                                                                                                                                                                                                                                                                                                 </t>
  </si>
  <si>
    <t>1.185,96</t>
  </si>
  <si>
    <t xml:space="preserve">DISJUNTOR TERMOMAGNETICO TRIPOLAR 300 A / 600 V, TIPO JXD / ICC - 40 KA                                                                                                                                                                                                                                                                                                                                                                                                                                   </t>
  </si>
  <si>
    <t>1.005,25</t>
  </si>
  <si>
    <t xml:space="preserve">DISJUNTOR TERMOMAGNETICO TRIPOLAR 400 A / 600 V, TIPO JXD / ICC - 40 KA                                                                                                                                                                                                                                                                                                                                                                                                                                   </t>
  </si>
  <si>
    <t xml:space="preserve">DISJUNTOR TERMOMAGNETICO TRIPOLAR 600 A / 600 V, TIPO LXD / ICC - 40 KA                                                                                                                                                                                                                                                                                                                                                                                                                                   </t>
  </si>
  <si>
    <t>1.655,64</t>
  </si>
  <si>
    <t xml:space="preserve">DISJUNTOR TERMOMAGNETICO TRIPOLAR 800 A / 600 V, TIPO LMXD                                                                                                                                                                                                                                                                                                                                                                                                                                                </t>
  </si>
  <si>
    <t>3.539,46</t>
  </si>
  <si>
    <t xml:space="preserve">DISJUNTOR TIPO NEMA, BIPOLAR 10 ATE 50 A, TENSAO MAXIMA 415 V                                                                                                                                                                                                                                                                                                                                                                                                                                             </t>
  </si>
  <si>
    <t>49,94</t>
  </si>
  <si>
    <t xml:space="preserve">DISJUNTOR TIPO NEMA, BIPOLAR 60 ATE 100A, TENSAO MAXIMA 415 V                                                                                                                                                                                                                                                                                                                                                                                                                                             </t>
  </si>
  <si>
    <t>76,61</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</si>
  <si>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</si>
  <si>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</si>
  <si>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</si>
  <si>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</si>
  <si>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</si>
  <si>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87,77</t>
  </si>
  <si>
    <t xml:space="preserve">DISPOSITIVO DPS CLASSE II, 1 POLO, TENSAO MAXIMA DE 175 V, CORRENTE MAXIMA DE *20* KA (TIPO AC)                                                                                                                                                                                                                                                                                                                                                                                                           </t>
  </si>
  <si>
    <t>53,61</t>
  </si>
  <si>
    <t xml:space="preserve">DISPOSITIVO DPS CLASSE II, 1 POLO, TENSAO MAXIMA DE 175 V, CORRENTE MAXIMA DE *30* KA (TIPO AC)                                                                                                                                                                                                                                                                                                                                                                                                           </t>
  </si>
  <si>
    <t>60,32</t>
  </si>
  <si>
    <t>77,15</t>
  </si>
  <si>
    <t xml:space="preserve">DISPOSITIVO DPS CLASSE II, 1 POLO, TENSAO MAXIMA DE 175 V, CORRENTE MAXIMA DE *90* KA (TIPO AC)                                                                                                                                                                                                                                                                                                                                                                                                           </t>
  </si>
  <si>
    <t>137,14</t>
  </si>
  <si>
    <t xml:space="preserve">DISPOSITIVO DPS CLASSE II, 1 POLO, TENSAO MAXIMA DE 275 V, CORRENTE MAXIMA DE *20* KA (TIPO AC)                                                                                                                                                                                                                                                                                                                                                                                                           </t>
  </si>
  <si>
    <t>55,86</t>
  </si>
  <si>
    <t xml:space="preserve">DISPOSITIVO DPS CLASSE II, 1 POLO, TENSAO MAXIMA DE 275 V, CORRENTE MAXIMA DE *30* KA (TIPO AC)                                                                                                                                                                                                                                                                                                                                                                                                           </t>
  </si>
  <si>
    <t>68,64</t>
  </si>
  <si>
    <t xml:space="preserve">DISPOSITIVO DPS CLASSE II, 1 POLO, TENSAO MAXIMA DE 275 V, CORRENTE MAXIMA DE *45* KA (TIPO AC)                                                                                                                                                                                                                                                                                                                                                                                                           </t>
  </si>
  <si>
    <t>82,48</t>
  </si>
  <si>
    <t xml:space="preserve">DISPOSITIVO DPS CLASSE II, 1 POLO, TENSAO MAXIMA DE 275 V, CORRENTE MAXIMA DE *90* KA (TIPO AC)                                                                                                                                                                                                                                                                                                                                                                                                           </t>
  </si>
  <si>
    <t>143,32</t>
  </si>
  <si>
    <t xml:space="preserve">DISPOSITIVO DPS CLASSE II, 1 POLO, TENSAO MAXIMA DE 385 V, CORRENTE MAXIMA DE *20* KA (TIPO AC)                                                                                                                                                                                                                                                                                                                                                                                                           </t>
  </si>
  <si>
    <t>92,58</t>
  </si>
  <si>
    <t xml:space="preserve">DISPOSITIVO DPS CLASSE II, 1 POLO, TENSAO MAXIMA DE 385 V, CORRENTE MAXIMA DE *30* KA (TIPO AC)                                                                                                                                                                                                                                                                                                                                                                                                           </t>
  </si>
  <si>
    <t>98,70</t>
  </si>
  <si>
    <t xml:space="preserve">DISPOSITIVO DPS CLASSE II, 1 POLO, TENSAO MAXIMA DE 385 V, CORRENTE MAXIMA DE *45* KA (TIPO AC)                                                                                                                                                                                                                                                                                                                                                                                                           </t>
  </si>
  <si>
    <t>111,98</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</si>
  <si>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</si>
  <si>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</si>
  <si>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</si>
  <si>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106,48</t>
  </si>
  <si>
    <t xml:space="preserve">DISPOSITIVO DPS CLASSE II, 1 POLO, TENSAO MAXIMA DE 460 V, CORRENTE MAXIMA DE *45* KA (TIPO AC)                                                                                                                                                                                                                                                                                                                                                                                                           </t>
  </si>
  <si>
    <t xml:space="preserve">DISPOSITIVO DPS CLASSE II, 1 POLO, TENSAO MAXIMA DE 460 V, CORRENTE MAXIMA DE *90* KA (TIPO AC)                                                                                                                                                                                                                                                                                                                                                                                                           </t>
  </si>
  <si>
    <t>258,89</t>
  </si>
  <si>
    <t xml:space="preserve">DISPOSITIVO DR, 2 POLOS, SENSIBILIDADE DE 30 MA, CORRENTE DE 100 A, TIPO AC                                                                                                                                                                                                                                                                                                                                                                                                                               </t>
  </si>
  <si>
    <t>219,73</t>
  </si>
  <si>
    <t xml:space="preserve">DISPOSITIVO DR, 2 POLOS, SENSIBILIDADE DE 30 MA, CORRENTE DE 25 A, TIPO AC                                                                                                                                                                                                                                                                                                                                                                                                                                </t>
  </si>
  <si>
    <t>110,32</t>
  </si>
  <si>
    <t xml:space="preserve">DISPOSITIVO DR, 2 POLOS, SENSIBILIDADE DE 30 MA, CORRENTE DE 40 A, TIPO AC                                                                                                                                                                                                                                                                                                                                                                                                                                </t>
  </si>
  <si>
    <t>112,29</t>
  </si>
  <si>
    <t xml:space="preserve">DISPOSITIVO DR, 2 POLOS, SENSIBILIDADE DE 30 MA, CORRENTE DE 63 A, TIPO AC                                                                                                                                                                                                                                                                                                                                                                                                                                </t>
  </si>
  <si>
    <t>120,08</t>
  </si>
  <si>
    <t xml:space="preserve">DISPOSITIVO DR, 2 POLOS, SENSIBILIDADE DE 30 MA, CORRENTE DE 80 A, TIPO AC                                                                                                                                                                                                                                                                                                                                                                                                                                </t>
  </si>
  <si>
    <t>204,76</t>
  </si>
  <si>
    <t xml:space="preserve">DISPOSITIVO DR, 2 POLOS, SENSIBILIDADE DE 300 MA, CORRENTE DE 25 A, TIPO AC                                                                                                                                                                                                                                                                                                                                                                                                                               </t>
  </si>
  <si>
    <t>124,92</t>
  </si>
  <si>
    <t xml:space="preserve">DISPOSITIVO DR, 2 POLOS, SENSIBILIDADE DE 300 MA, CORRENTE DE 40 A, TIPO AC                                                                                                                                                                                                                                                                                                                                                                                                                               </t>
  </si>
  <si>
    <t>136,26</t>
  </si>
  <si>
    <t xml:space="preserve">DISPOSITIVO DR, 2 POLOS, SENSIBILIDADE DE 300 MA, CORRENTE DE 63 A, TIPO AC                                                                                                                                                                                                                                                                                                                                                                                                                               </t>
  </si>
  <si>
    <t>137,07</t>
  </si>
  <si>
    <t xml:space="preserve">DISPOSITIVO DR, 2 POLOS, SENSIBILIDADE DE 300 MA, CORRENTE DE 80 A, TIPO  AC                                                                                                                                                                                                                                                                                                                                                                                                                              </t>
  </si>
  <si>
    <t>229,39</t>
  </si>
  <si>
    <t xml:space="preserve">DISPOSITIVO DR, 4 POLOS, SENSIBILIDADE DE 30 MA, CORRENTE DE 100 A, TIPO AC                                                                                                                                                                                                                                                                                                                                                                                                                               </t>
  </si>
  <si>
    <t>254,03</t>
  </si>
  <si>
    <t xml:space="preserve">DISPOSITIVO DR, 4 POLOS, SENSIBILIDADE DE 30 MA, CORRENTE DE 25 A, TIPO AC                                                                                                                                                                                                                                                                                                                                                                                                                                </t>
  </si>
  <si>
    <t>125,70</t>
  </si>
  <si>
    <t xml:space="preserve">DISPOSITIVO DR, 4 POLOS, SENSIBILIDADE DE 30 MA, CORRENTE DE 40 A, TIPO AC                                                                                                                                                                                                                                                                                                                                                                                                                                </t>
  </si>
  <si>
    <t>125,79</t>
  </si>
  <si>
    <t xml:space="preserve">DISPOSITIVO DR, 4 POLOS, SENSIBILIDADE DE 30 MA, CORRENTE DE 63 A, TIPO AC                                                                                                                                                                                                                                                                                                                                                                                                                                </t>
  </si>
  <si>
    <t>137,13</t>
  </si>
  <si>
    <t xml:space="preserve">DISPOSITIVO DR, 4 POLOS, SENSIBILIDADE DE 30 MA, CORRENTE DE 80 A, TIPO AC                                                                                                                                                                                                                                                                                                                                                                                                                                </t>
  </si>
  <si>
    <t>255,90</t>
  </si>
  <si>
    <t xml:space="preserve">DISPOSITIVO DR, 4 POLOS, SENSIBILIDADE DE 300 MA, CORRENTE DE 100 A, TIPO AC                                                                                                                                                                                                                                                                                                                                                                                                                              </t>
  </si>
  <si>
    <t>411,51</t>
  </si>
  <si>
    <t xml:space="preserve">DISPOSITIVO DR, 4 POLOS, SENSIBILIDADE DE 300 MA, CORRENTE DE 25 A, TIPO AC                                                                                                                                                                                                                                                                                                                                                                                                                               </t>
  </si>
  <si>
    <t>156,07</t>
  </si>
  <si>
    <t xml:space="preserve">DISPOSITIVO DR, 4 POLOS, SENSIBILIDADE DE 300 MA, CORRENTE DE 40 A, TIPO AC                                                                                                                                                                                                                                                                                                                                                                                                                               </t>
  </si>
  <si>
    <t>182,88</t>
  </si>
  <si>
    <t xml:space="preserve">DISPOSITIVO DR, 4 POLOS, SENSIBILIDADE DE 300 MA, CORRENTE DE 63 A, TIPO AC                                                                                                                                                                                                                                                                                                                                                                                                                               </t>
  </si>
  <si>
    <t>176,25</t>
  </si>
  <si>
    <t xml:space="preserve">DISPOSITIVO DR, 4 POLOS, SENSIBILIDADE DE 300 MA, CORRENTE DE 80 A, TIPO AC                                                                                                                                                                                                                                                                                                                                                                                                                               </t>
  </si>
  <si>
    <t>408,32</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</si>
  <si>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</si>
  <si>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</si>
  <si>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</si>
  <si>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</si>
  <si>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</si>
  <si>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32,36</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</si>
  <si>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</si>
  <si>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</si>
  <si>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41,23</t>
  </si>
  <si>
    <t xml:space="preserve">DISTRIBUIDOR METALICO, COM ROSCA, 3 SAIDAS, DN 3/4" X 1/2", PARA CONEXAO COM ANEL DESLIZANTE EM TUBO PEX PARA INST. AGUA QUENTE/FRIA                                                                                                                                                                                                                                                                                                                                                                      </t>
  </si>
  <si>
    <t>28,50</t>
  </si>
  <si>
    <t xml:space="preserve">DISTRIBUIDOR, PLASTICO, 2 SAIDAS, DN 32 X 16 MM, PARA CONEXAO COM CRIMPAGEM, EM TUBO PEX PARA INST. AGUA QUENTE/FRIA                                                                                                                                                                                                                                                                                                                                                                                      </t>
  </si>
  <si>
    <t>133,55</t>
  </si>
  <si>
    <t xml:space="preserve">DISTRIBUIDOR, PLASTICO, 2 SAIDAS, DN 32 X 25 MM, PARA CONEXAO COM CRIMPAGEM, EM TUBO PEX PARA INST. AGUA QUENTE/FRIA                                                                                                                                                                                                                                                                                                                                                                                      </t>
  </si>
  <si>
    <t>152,63</t>
  </si>
  <si>
    <t xml:space="preserve">DISTRIBUIDOR, PLASTICO, 3 SAIDAS, DN 32 X 16 MM, PARA CONEXAO COM CRIMPAGEM, EM TUBO PEX PARA INST. AGUA QUENTE/FRIA                                                                                                                                                                                                                                                                                                                                                                                      </t>
  </si>
  <si>
    <t>146,29</t>
  </si>
  <si>
    <t xml:space="preserve">DISTRIBUIDOR, PLASTICO, 3 SAIDAS, DN 32 X 25 MM, PARA CONEXAO COM CRIMPAGEM, EM TUBO PEX PARA INST. AGUA QUENTE/FRIA                                                                                                                                                                                                                                                                                                                                                                                      </t>
  </si>
  <si>
    <t>178,06</t>
  </si>
  <si>
    <t xml:space="preserve">DIVISORIA EM GRANITO, COM DUAS FACES POLIDAS, TIPO ANDORINHA/ QUARTZ/ CASTELO/ CORUMBA OU OUTROS EQUIVALENTES DA REGIAO, E= *3,0* CM                                                                                                                                                                                                                                                                                                                                                                      </t>
  </si>
  <si>
    <t>836,47</t>
  </si>
  <si>
    <t xml:space="preserve">DIVISORIA EM MARMORE, COM DUAS FACES POLIDAS, BRANCO COMUM, E= *3,0* CM                                                                                                                                                                                                                                                                                                                                                                                                                                   </t>
  </si>
  <si>
    <t>701,17</t>
  </si>
  <si>
    <t xml:space="preserve">DIVISORIA, PLACA PRE-MOLDADA EM GRANILITE, MARMORITE OU GRANITINA, E = *3 CM                                                                                                                                                                                                                                                                                                                                                                                                                              </t>
  </si>
  <si>
    <t xml:space="preserve">DOBRADEIRA ELETROMECANICA DE VERGALHAO, PARA ACO DE DIAMETRO ATE 1 1/2", MOTOR ELETRICO TRIFASICO, POTENCIA DE 3 HP ATE 5 HP                                                                                                                                                                                                                                                                                                                                                                              </t>
  </si>
  <si>
    <t>116.216,83</t>
  </si>
  <si>
    <t xml:space="preserve">DOBRADICA EM ACO/FERRO, 3 1/2" X 3", E= 1,9 A 2 MM, COM ANEL, CROMADO OU ZINCADO, TAMPA BOLA, COM PARAFUSOS                                                                                                                                                                                                                                                                                                                                                                                               </t>
  </si>
  <si>
    <t>22,44</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</si>
  <si>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</si>
  <si>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</si>
  <si>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</si>
  <si>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13,05</t>
  </si>
  <si>
    <t xml:space="preserve">DOBRADICA EM LATAO, 3" X 2 1/2 ", E= 1,9 A 2 MM, COM ANEL, CROMADO, TAMPA BOLA, COM PARAFUSOS                                                                                                                                                                                                                                                                                                                                                                                                             </t>
  </si>
  <si>
    <t>25,80</t>
  </si>
  <si>
    <t xml:space="preserve">DOBRADICA TIPO VAI-E-VEM EM ACO/FERRO, TAMANHO 3", GALVANIZADO, COM PARAFUSOS                                                                                                                                                                                                                                                                                                                                                                                                                             </t>
  </si>
  <si>
    <t>69,17</t>
  </si>
  <si>
    <t xml:space="preserve">DOMOS / CLARABOIA INDIVIDUAL, EM ACRILICO BRANCO/LEITOSO, *95 X 95* CM, INCLUI ACESSORIOS DE FIXACAO, SEM INSTALACAO                                                                                                                                                                                                                                                                                                                                                                                      </t>
  </si>
  <si>
    <t>719,13</t>
  </si>
  <si>
    <t xml:space="preserve">DOSADOR DE AREIA, CAPACIDADE DE *26* LITROS                                                                                                                                                                                                                                                                                                                                                                                                                                                               </t>
  </si>
  <si>
    <t>1.804,79</t>
  </si>
  <si>
    <t xml:space="preserve">DUCHA / CHUVEIRO METALICO, DE PAREDE, ARTICULAVEL, COM BRACO/CANO, SEM DESVIADOR                                                                                                                                                                                                                                                                                                                                                                                                                          </t>
  </si>
  <si>
    <t>164,21</t>
  </si>
  <si>
    <t xml:space="preserve">DUCHA / CHUVEIRO METALICO, DE PAREDE, ARTICULAVEL, COM DESVIADOR E DUCHA MANUAL                                                                                                                                                                                                                                                                                                                                                                                                                           </t>
  </si>
  <si>
    <t>345,94</t>
  </si>
  <si>
    <t xml:space="preserve">DUCHA / CHUVEIRO PLASTICO SIMPLES, 5", BRANCO, PARA ACOPLAR EM HASTE 1/2", AGUA FRIA                                                                                                                                                                                                                                                                                                                                                                                                                      </t>
  </si>
  <si>
    <t>16,63</t>
  </si>
  <si>
    <t xml:space="preserve">DUCHA HIGIENICA PLASTICA COM REGISTRO METALICO 1/2"                                                                                                                                                                                                                                                                                                                                                                                                                                                       </t>
  </si>
  <si>
    <t xml:space="preserve">DUMPER COM CAPACIDADE DE CARGA DE 1700 KG, PARTIDA ELETRICA, MOTOR DIESEL COM POTENCIA DE 16 CV                                                                                                                                                                                                                                                                                                                                                                                                           </t>
  </si>
  <si>
    <t>139.929,88</t>
  </si>
  <si>
    <t xml:space="preserve">ELEMENTO VAZADO CERAMICO DIAGONAL (TIPO FLOR/QUADRADO/XIS) DE *7 X 18 X 25* CM (L X A X C)                                                                                                                                                                                                                                                                                                                                                                                                                </t>
  </si>
  <si>
    <t>2,88</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</si>
  <si>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</si>
  <si>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</si>
  <si>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</si>
  <si>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</si>
  <si>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</si>
  <si>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</si>
  <si>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</si>
  <si>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23,69</t>
  </si>
  <si>
    <t xml:space="preserve">ELEMENTO VAZADO DE CONCRETO, QUADRICULADO, 16 FUROS *50 X 50 X 7* CM                                                                                                                                                                                                                                                                                                                                                                                                                                      </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</si>
  <si>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</si>
  <si>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</si>
  <si>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</si>
  <si>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</si>
  <si>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</si>
  <si>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</si>
  <si>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</si>
  <si>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27,35</t>
  </si>
  <si>
    <t xml:space="preserve">ELETRICISTA (MENSALISTA)                                                                                                                                                                                                                                                                                                                                                                                                                                                                                  </t>
  </si>
  <si>
    <t>4.793,85</t>
  </si>
  <si>
    <t xml:space="preserve">ELETRODO REVESTIDO AWS - E-6010, DIAMETRO IGUAL A 4,00 MM                                                                                                                                                                                                                                                                                                                                                                                                                                                 </t>
  </si>
  <si>
    <t>41,93</t>
  </si>
  <si>
    <t xml:space="preserve">ELETRODO REVESTIDO AWS - E6013, DIAMETRO IGUAL A 2,50 MM                                                                                                                                                                                                                                                                                                                                                                                                                                                  </t>
  </si>
  <si>
    <t xml:space="preserve">ELETRODO REVESTIDO AWS - E6013, DIAMETRO IGUAL A 4,00 MM                                                                                                                                                                                                                                                                                                                                                                                                                                                  </t>
  </si>
  <si>
    <t xml:space="preserve">ELETRODO REVESTIDO AWS - E7018, DIAMETRO IGUAL A 4,00 MM                                                                                                                                                                                                                                                                                                                                                                                                                                                  </t>
  </si>
  <si>
    <t>7,78</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</si>
  <si>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</si>
  <si>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</si>
  <si>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</si>
  <si>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1/2 ", SEM LUVA                                                                                                                                                                                                                                                                                                                                                                                                                                                    </t>
  </si>
  <si>
    <t>27,15</t>
  </si>
  <si>
    <t xml:space="preserve">ELETRODUTO DE PVC RIGIDO ROSCAVEL DE 3 ", SEM LUVA                                                                                                                                                                                                                                                                                                                                                                                                                                                        </t>
  </si>
  <si>
    <t xml:space="preserve">ELETRODUTO DE PVC RIGIDO ROSCAVEL DE 3/4 ", SEM LUVA                                                                                                                                                                                                                                                                                                                                                                                                                                                      </t>
  </si>
  <si>
    <t xml:space="preserve">ELETRODUTO DE PVC RIGIDO ROSCAVEL DE 4 ", SEM LUVA                                                                                                                                                                                                                                                                                                                                                                                                                                                        </t>
  </si>
  <si>
    <t>53,66</t>
  </si>
  <si>
    <t xml:space="preserve">ELETRODUTO DE PVC RIGIDO SOLDAVEL, CLASSE B, DE 20 MM                                                                                                                                                                                                                                                                                                                                                                                                                                                     </t>
  </si>
  <si>
    <t>2,32</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</si>
  <si>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</si>
  <si>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</si>
  <si>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</si>
  <si>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</si>
  <si>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</si>
  <si>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</si>
  <si>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10,67</t>
  </si>
  <si>
    <t xml:space="preserve">ELETRODUTO FLEXIVEL PLANO EM PEAD, COR PRETA E LARANJA, DIAMETRO 25 MM                                                                                                                                                                                                                                                                                                                                                                                                                                    </t>
  </si>
  <si>
    <t xml:space="preserve">ELETRODUTO FLEXIVEL PLANO EM PEAD, COR PRETA E LARANJA, DIAMETRO 32 MM                                                                                                                                                                                                                                                                                                                                                                                                                                    </t>
  </si>
  <si>
    <t xml:space="preserve">ELETRODUTO FLEXIVEL PLANO EM PEAD, COR PRETA E LARANJA, DIAMETRO 40 MM                                                                                                                                                                                                                                                                                                                                                                                                                                    </t>
  </si>
  <si>
    <t>4,57</t>
  </si>
  <si>
    <t xml:space="preserve">ELETRODUTO FLEXIVEL, EM FITA DE ACO GALVANIZADO, REVESTIDO COM PVC PRETO, DIAMETRO EXTERNO DE 15 MM, DN = 3/8", TIPO SEALTUBO                                                                                                                                                                                                                                                                                                                                                                             </t>
  </si>
  <si>
    <t>10,92</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</si>
  <si>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</si>
  <si>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</si>
  <si>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</si>
  <si>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23,43</t>
  </si>
  <si>
    <t xml:space="preserve">ELETRODUTO FLEXIVEL, EM FITA DE ACO GALVANIZADO, REVESTIDO COM PVC PRETO, DIAMETRO EXTERNO DE 50 MM, DN = 1 1/2", TIPO SEALTUBO                                                                                                                                                                                                                                                                                                                                                                           </t>
  </si>
  <si>
    <t>30,15</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</si>
  <si>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</si>
  <si>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</si>
  <si>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62,59</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</si>
  <si>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</si>
  <si>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</si>
  <si>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</si>
  <si>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</si>
  <si>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13,39</t>
  </si>
  <si>
    <t xml:space="preserve">ELETRODUTO FLEXIVEL, EM FITA DE ACO GALVANIZADO, SEM REVESTIMENTO, DIAMETRO NOMINAL 2 1/2"                                                                                                                                                                                                                                                                                                                                                                                                                </t>
  </si>
  <si>
    <t xml:space="preserve">ELETRODUTO FLEXIVEL, EM FITA DE ACO GALVANIZADO, SEM REVESTIMENTO, DIAMETRO NOMINAL 2"                                                                                                                                                                                                                                                                                                                                                                                                                    </t>
  </si>
  <si>
    <t>34,08</t>
  </si>
  <si>
    <t xml:space="preserve">ELETRODUTO FLEXIVEL, EM FITA DE ACO GALVANIZADO, SEM REVESTIMENTO, DIAMETRO NOMINAL 3"                                                                                                                                                                                                                                                                                                                                                                                                                    </t>
  </si>
  <si>
    <t xml:space="preserve">ELETRODUTO PVC FLEXIVEL CORRUGADO, COR AMARELA, DE 16 MM                                                                                                                                                                                                                                                                                                                                                                                                                                                  </t>
  </si>
  <si>
    <t>2,03</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</si>
  <si>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</si>
  <si>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</si>
  <si>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</si>
  <si>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</si>
  <si>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</si>
  <si>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3,99</t>
  </si>
  <si>
    <t xml:space="preserve">ELETRODUTO PVC FLEXIVEL CORRUGADO, REFORCADO, COR LARANJA, DE 32 MM, PARA LAJES E PISOS                                                                                                                                                                                                                                                                                                                                                                                                                   </t>
  </si>
  <si>
    <t>7,68</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</si>
  <si>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</si>
  <si>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</si>
  <si>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</si>
  <si>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14,64</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</si>
  <si>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</si>
  <si>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</si>
  <si>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</si>
  <si>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17,34</t>
  </si>
  <si>
    <t xml:space="preserve">ELETROTECNICO (HORISTA)                                                                                                                                                                                                                                                                                                                                                                                                                                                                                   </t>
  </si>
  <si>
    <t xml:space="preserve">ELETROTECNICO (MENSALISTA)                                                                                                                                                                                                                                                                                                                                                                                                                                                                                </t>
  </si>
  <si>
    <t>5.514,65</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</si>
  <si>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</si>
  <si>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</si>
  <si>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</si>
  <si>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</si>
  <si>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</si>
  <si>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</si>
  <si>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</si>
  <si>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20,65</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</si>
  <si>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</si>
  <si>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</si>
  <si>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</si>
  <si>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</si>
  <si>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</si>
  <si>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</si>
  <si>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</si>
  <si>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4.838,93</t>
  </si>
  <si>
    <t xml:space="preserve">ENCARREGADO GERAL DE OBRAS (HORISTA)                                                                                                                                                                                                                                                                                                                                                                                                                                                                      </t>
  </si>
  <si>
    <t>46,64</t>
  </si>
  <si>
    <t xml:space="preserve">ENCARREGADO GERAL DE OBRAS (MENSALISTA)                                                                                                                                                                                                                                                                                                                                                                                                                                                                   </t>
  </si>
  <si>
    <t>8.175,10</t>
  </si>
  <si>
    <t xml:space="preserve">ENDURECEDOR MINERAL DE BASE CIMENTICIA PARA PISO DE CONCRETO                                                                                                                                                                                                                                                                                                                                                                                                                                              </t>
  </si>
  <si>
    <t>10,21</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</si>
  <si>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</si>
  <si>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</si>
  <si>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</si>
  <si>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</si>
  <si>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</si>
  <si>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</si>
  <si>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</si>
  <si>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10,68</t>
  </si>
  <si>
    <t xml:space="preserve">ENGENHEIRO CIVIL DE OBRA JUNIOR (HORISTA)                                                                                                                                                                                                                                                                                                                                                                                                                                                                 </t>
  </si>
  <si>
    <t>130,00</t>
  </si>
  <si>
    <t xml:space="preserve">ENGENHEIRO CIVIL DE OBRA JUNIOR (MENSALISTA)                                                                                                                                                                                                                                                                                                                                                                                                                                                              </t>
  </si>
  <si>
    <t>22.785,84</t>
  </si>
  <si>
    <t xml:space="preserve">ENGENHEIRO CIVIL DE OBRA PLENO (HORISTA)                                                                                                                                                                                                                                                                                                                                                                                                                                                                  </t>
  </si>
  <si>
    <t>144,70</t>
  </si>
  <si>
    <t xml:space="preserve">ENGENHEIRO CIVIL DE OBRA PLENO (MENSALISTA)                                                                                                                                                                                                                                                                                                                                                                                                                                                               </t>
  </si>
  <si>
    <t>25.363,17</t>
  </si>
  <si>
    <t xml:space="preserve">ENGENHEIRO CIVIL DE OBRA SENIOR (HORISTA)                                                                                                                                                                                                                                                                                                                                                                                                                                                                 </t>
  </si>
  <si>
    <t>161,44</t>
  </si>
  <si>
    <t xml:space="preserve">ENGENHEIRO CIVIL DE OBRA SENIOR (MENSALISTA)                                                                                                                                                                                                                                                                                                                                                                                                                                                              </t>
  </si>
  <si>
    <t>28.300,00</t>
  </si>
  <si>
    <t xml:space="preserve">ENXADA ESTREITA, EM ACO, *25 X 23* CM, COM CABO DE MADEIRA DE *150* CM                                                                                                                                                                                                                                                                                                                                                                                                                                    </t>
  </si>
  <si>
    <t>51,03</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</si>
  <si>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</si>
  <si>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</si>
  <si>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</si>
  <si>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</si>
  <si>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</si>
  <si>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</si>
  <si>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</si>
  <si>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</si>
  <si>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</si>
  <si>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</si>
  <si>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</si>
  <si>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</si>
  <si>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</si>
  <si>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</si>
  <si>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</si>
  <si>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</si>
  <si>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</si>
  <si>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</si>
  <si>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</si>
  <si>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</si>
  <si>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</si>
  <si>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</si>
  <si>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</si>
  <si>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</si>
  <si>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</si>
  <si>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</si>
  <si>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</si>
  <si>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</si>
  <si>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</si>
  <si>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</si>
  <si>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</si>
  <si>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</si>
  <si>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</si>
  <si>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</si>
  <si>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</si>
  <si>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0,71</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</si>
  <si>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</si>
  <si>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</si>
  <si>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</si>
  <si>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</si>
  <si>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</si>
  <si>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2.894.531,25</t>
  </si>
  <si>
    <t xml:space="preserve">EQUIPAMENTO PARA DEMARCACAO DE FAIXAS DE TRAFEGO A FRIO, A SER MONTADO SOBRE CAMINHAO DE PBT MINIMO DE 9 T E DISTANCIA MINIMA ENTRE EIXOS DE 4,3 M, CAPACIDADE PARA 800 L DE TINTA (INCLUI MONTAGEM, NAO INCLUI CAMINHAO)                                                                                                                                                                                                                                                                                 </t>
  </si>
  <si>
    <t>1.944.531,25</t>
  </si>
  <si>
    <t xml:space="preserve">ESCADA DUPLA DE ABRIR EM ALUMINIO, COM SAPATAS DE BORRACHA, *2,30* X *0,57* M (ALTURA UTIL X LARGURA MINIMA), MODELO PINTOR, 8 DEGRAUS, CAPACIDADE *100* KG                                                                                                                                                                                                                                                                                                                                               </t>
  </si>
  <si>
    <t>383,54</t>
  </si>
  <si>
    <t xml:space="preserve">ESCADA EXTENSIVEL EM ALUMINIO, COM SAPATAS DE BORRACHA, ALTURA FECHADA 3,60 M, ALTURA ESTENDIDA DE 6,0 A 6,30 M, LARGURA MINIMA DE 35 CM, CACIDADE *120* KG                                                                                                                                                                                                                                                                                                                                               </t>
  </si>
  <si>
    <t>1.086,19</t>
  </si>
  <si>
    <t xml:space="preserve">ESCAVADEIRA HIDRAULICA DE BRACO LONGO (LONGO ALCANCE) SOBRE ESTEIRAS, CACAMBA 0,52 M3, PESO OPERACIONAL 24 T, POTENCIA LIQUIDA 155 HP                                                                                                                                                                                                                                                                                                                                                                     </t>
  </si>
  <si>
    <t>1.235.775,67</t>
  </si>
  <si>
    <t xml:space="preserve">ESCAVADEIRA HIDRAULICA SOBRE ESTEIRAS COM CACAMBA DE 1,20 M3, PESO OPERACIONAL 21 T, POTENCIA BRUTA 155 HP                                                                                                                                                                                                                                                                                                                                                                                                </t>
  </si>
  <si>
    <t>1.074.389,15</t>
  </si>
  <si>
    <t xml:space="preserve">ESCAVADEIRA HIDRAULICA SOBRE ESTEIRAS, CACAMBA 0,4 A 1,70 M3, PESO OPERACIONAL 23,2 T, POTENCIA BRUTA 183 HP                                                                                                                                                                                                                                                                                                                                                                                              </t>
  </si>
  <si>
    <t>1.311.621,63</t>
  </si>
  <si>
    <t xml:space="preserve">ESCAVADEIRA HIDRAULICA SOBRE ESTEIRAS, CACAMBA 0,62M3, PESO OPERACIONAL 12,61T, POTENCIA LIQUIDA 95HP                                                                                                                                                                                                                                                                                                                                                                                                     </t>
  </si>
  <si>
    <t>798.378,33</t>
  </si>
  <si>
    <t xml:space="preserve">ESCAVADEIRA HIDRAULICA SOBRE ESTEIRAS, CACAMBA 0,80M3, PESO OPERACIONAL 17T, POTENCIA BRUTA 111HP                                                                                                                                                                                                                                                                                                                                                                                                         </t>
  </si>
  <si>
    <t>949.500,00</t>
  </si>
  <si>
    <t xml:space="preserve">ESCAVADEIRA HIDRAULICA SOBRE ESTEIRAS, CAPACIDADE DA CACAMBA ENTRE 1,20 E 1,50 M3, PESO OPERACIONAL ENTRE 20,00 E 22,00 TON, POTENCIA LIQUIDA ENTRE 150 E 155 HP, EQUIPADA COM CLAMSHELL                                                                                                                                                                                                                                                                                                                  </t>
  </si>
  <si>
    <t>1.314.818,89</t>
  </si>
  <si>
    <t xml:space="preserve">ESCORA PRE-MOLDADA EM CONCRETO, *10 X 10* CM, H = 2,30M                                                                                                                                                                                                                                                                                                                                                                                                                                                   </t>
  </si>
  <si>
    <t xml:space="preserve">ESCOVA CIRCULAR EM ACO LATONADO, 6 X 1" (DIAMETRO X ESPESSURA), FURO DE 1 1/4 ", FIO ONDULADO *0,30* MM                                                                                                                                                                                                                                                                                                                                                                                                   </t>
  </si>
  <si>
    <t xml:space="preserve">ESCOVA DE ACO, COM CABO, *4 X 15* FILEIRAS DE CERDAS                                                                                                                                                                                                                                                                                                                                                                                                                                                      </t>
  </si>
  <si>
    <t xml:space="preserve">ESGUICHO JATO REGULAVEL, TIPO ELKHART, ENGATE RAPIDO 1 1/2", PARA COMBATE A INCENDIO                                                                                                                                                                                                                                                                                                                                                                                                                      </t>
  </si>
  <si>
    <t>268,93</t>
  </si>
  <si>
    <t xml:space="preserve">ESGUICHO JATO REGULAVEL, TIPO ELKHART, ENGATE RAPIDO 2 1/2", PARA COMBATE A INCENDIO                                                                                                                                                                                                                                                                                                                                                                                                                      </t>
  </si>
  <si>
    <t>327,14</t>
  </si>
  <si>
    <t xml:space="preserve">ESGUICHO TIPO JATO SOLIDO, EM LATAO, ENGATE RAPIDO 1 1/2" X 13 MM, PARA MANGUEIRA EM INSTALACAO PREDIAL COMBATE A INCENDIO                                                                                                                                                                                                                                                                                                                                                                                </t>
  </si>
  <si>
    <t>82,09</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</si>
  <si>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</si>
  <si>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</si>
  <si>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</si>
  <si>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135,21</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</si>
  <si>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</si>
  <si>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</si>
  <si>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148,30</t>
  </si>
  <si>
    <t xml:space="preserve">ESMERILHADEIRA ANGULAR ELETRICA, DIAMETRO DO DISCO 7" (180 MM), ROTACAO 8500 RPM, POTENCIA 2400 W                                                                                                                                                                                                                                                                                                                                                                                                         </t>
  </si>
  <si>
    <t>962,81</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</si>
  <si>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</si>
  <si>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</si>
  <si>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</si>
  <si>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</si>
  <si>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</si>
  <si>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</si>
  <si>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2,77</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</si>
  <si>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</si>
  <si>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</si>
  <si>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</si>
  <si>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</si>
  <si>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</si>
  <si>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PLASTICO LISA, LARGURA *10* CM                                                                                                                                                                                                                                                                                                                                                                                                                                                                </t>
  </si>
  <si>
    <t>8,36</t>
  </si>
  <si>
    <t xml:space="preserve">ESPATULA EM ACO INOX COM CABO DE MADEIRA E LARGURA DE *8* CM                                                                                                                                                                                                                                                                                                                                                                                                                                              </t>
  </si>
  <si>
    <t>20,61</t>
  </si>
  <si>
    <t xml:space="preserve">ESPELHO / PLACA CEGA 4" X 2", PARA INSTALACAO DE TOMADAS E INTERRUPTORES                                                                                                                                                                                                                                                                                                                                                                                                                                  </t>
  </si>
  <si>
    <t xml:space="preserve">ESPELHO / PLACA CEGA 4" X 4", PARA INSTALACAO DE TOMADAS E INTERRUPTORES                                                                                                                                                                                                                                                                                                                                                                                                                                  </t>
  </si>
  <si>
    <t>4,74</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</si>
  <si>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</si>
  <si>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</si>
  <si>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</si>
  <si>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5,10</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</si>
  <si>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</si>
  <si>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</si>
  <si>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</si>
  <si>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</si>
  <si>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417,10</t>
  </si>
  <si>
    <t xml:space="preserve">ESPELHO, RETO OU CURVO, EM LATAO CROMADO, ESPESSURA ATE 6 MM, LARGURA *40*MM, ALTURA *180*MM - PARA FECHADURA DE EMBUTIR                                                                                                                                                                                                                                                                                                                                                                                  </t>
  </si>
  <si>
    <t>15,70</t>
  </si>
  <si>
    <t xml:space="preserve">ESPELHO, RETO OU CURVO, EM LATAO CROMADO, ESPESSURA MINIMA 6 MM, LARGURA *43*MM, ALTURA *230*MM - PARA FECHADURA DE EMBUTIR                                                                                                                                                                                                                                                                                                                                                                               </t>
  </si>
  <si>
    <t xml:space="preserve">ESPOLETA SIMPLES N 8.                                                                                                                                                                                                                                                                                                                                                                                                                                                                                     </t>
  </si>
  <si>
    <t>9,68</t>
  </si>
  <si>
    <t xml:space="preserve">ESPUMA EXPANSIVA DE POLIURETANO, APLICACAO MANUAL - 500 ML                                                                                                                                                                                                                                                                                                                                                                                                                                                </t>
  </si>
  <si>
    <t>29,90</t>
  </si>
  <si>
    <t xml:space="preserve">ESQUADRO DE ACO 12"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</si>
  <si>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</si>
  <si>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</si>
  <si>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</si>
  <si>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464,50</t>
  </si>
  <si>
    <t xml:space="preserve">ESTABILIZADOR BIVOLT AUTOMATICO, 1500 VA                                                                                                                                                                                                                                                                                                                                                                                                                                                                  </t>
  </si>
  <si>
    <t>842,52</t>
  </si>
  <si>
    <t xml:space="preserve">ESTABILIZADOR BIVOLT AUTOMATICO, 2000 VA                                                                                                                                                                                                                                                                                                                                                                                                                                                                  </t>
  </si>
  <si>
    <t>1.153,92</t>
  </si>
  <si>
    <t xml:space="preserve">ESTABILIZADOR BIVOLT AUTOMATICO, 300 VA                                                                                                                                                                                                                                                                                                                                                                                                                                                                   </t>
  </si>
  <si>
    <t>184,51</t>
  </si>
  <si>
    <t xml:space="preserve">ESTABILIZADOR BIVOLT AUTOMATICO, 500 VA                                                                                                                                                                                                                                                                                                                                                                                                                                                                   </t>
  </si>
  <si>
    <t>269,18</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</si>
  <si>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</si>
  <si>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</si>
  <si>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</si>
  <si>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</si>
  <si>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</si>
  <si>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</si>
  <si>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</si>
  <si>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 xml:space="preserve">ESTOPA                                                                                                                                                                                                                                                                                                                                                                                                                                                                                                    </t>
  </si>
  <si>
    <t>22,02</t>
  </si>
  <si>
    <t xml:space="preserve">ESTOPIM SIMPLES                                                                                                                                                                                                                                                                                                                                                                                                                                                                                           </t>
  </si>
  <si>
    <t xml:space="preserve">ESTRIBO COM PARAFUSO EM CHAPA DE FERRO FUNDIDO DE 2" X 3/16" X 35 CM, SECAO "U", PARA MADEIRAMENTO DE TELHADO                                                                                                                                                                                                                                                                                                                                                                                             </t>
  </si>
  <si>
    <t xml:space="preserve">ETANOL                                                                                                                                                                                                                                                                                                                                                                                                                                                                                                    </t>
  </si>
  <si>
    <t>4,39</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</si>
  <si>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</si>
  <si>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</si>
  <si>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</si>
  <si>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</si>
  <si>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</si>
  <si>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238,00</t>
  </si>
  <si>
    <t xml:space="preserve">EXTINTOR DE INCENDIO PORTATIL COM CARGA DE GAS CARBONICO CO2 DE 4 KG, CLASSE BC                                                                                                                                                                                                                                                                                                                                                                                                                           </t>
  </si>
  <si>
    <t>753,23</t>
  </si>
  <si>
    <t xml:space="preserve">EXTINTOR DE INCENDIO PORTATIL COM CARGA DE GAS CARBONICO CO2 DE 6 KG, CLASSE BC                                                                                                                                                                                                                                                                                                                                                                                                                           </t>
  </si>
  <si>
    <t>816,00</t>
  </si>
  <si>
    <t xml:space="preserve">EXTINTOR DE INCENDIO PORTATIL COM CARGA DE PO QUIMICO SECO (PQS) DE 12 KG, CLASSE BC                                                                                                                                                                                                                                                                                                                                                                                                                      </t>
  </si>
  <si>
    <t>376,61</t>
  </si>
  <si>
    <t xml:space="preserve">EXTINTOR DE INCENDIO PORTATIL COM CARGA DE PO QUIMICO SECO (PQS) DE 4 KG, CLASSE BC                                                                                                                                                                                                                                                                                                                                                                                                                       </t>
  </si>
  <si>
    <t>230,15</t>
  </si>
  <si>
    <t xml:space="preserve">EXTINTOR DE INCENDIO PORTATIL COM CARGA DE PO QUIMICO SECO (PQS) DE 6 KG, CLASSE BC                                                                                                                                                                                                                                                                                                                                                                                                                       </t>
  </si>
  <si>
    <t>272,00</t>
  </si>
  <si>
    <t xml:space="preserve">EXTINTOR DE INCENDIO PORTATIL COM CARGA DE PO QUIMICO SECO (PQS) DE 8 KG, CLASSE BC                                                                                                                                                                                                                                                                                                                                                                                                                       </t>
  </si>
  <si>
    <t>324,30</t>
  </si>
  <si>
    <t xml:space="preserve">EXTREMIDADE PVC PBA, BF, JE, DN 100/ DE 110 MM                                                                                                                                                                                                                                                                                                                                                                                                                                                            </t>
  </si>
  <si>
    <t>191,70</t>
  </si>
  <si>
    <t xml:space="preserve">EXTREMIDADE PVC PBA, BF, JE, DN 75/ DE 85 MM                                                                                                                                                                                                                                                                                                                                                                                                                                                              </t>
  </si>
  <si>
    <t>121,02</t>
  </si>
  <si>
    <t xml:space="preserve">EXTREMIDADE PVC PBA, PF, JE, DN 100 / DE 110 MM                                                                                                                                                                                                                                                                                                                                                                                                                                                           </t>
  </si>
  <si>
    <t xml:space="preserve">EXTREMIDADE PVC PBA, PF, JE, DN 75 / DE 85 MM                                                                                                                                                                                                                                                                                                                                                                                                                                                             </t>
  </si>
  <si>
    <t>99,59</t>
  </si>
  <si>
    <t xml:space="preserve">EXTREMIDADE/TUBETE PARA HIDROMETRO PVC, COM ROSCA, CURTA, COM BUCHA LATAO, 3/4" OU 1/2"                                                                                                                                                                                                                                                                                                                                                                                                                   </t>
  </si>
  <si>
    <t xml:space="preserve">FECHADURA AUXILIAR DE SEGURANCA PARA PORTA EXTERNA, EM ACO INOX, BROCA DE 45 A 55 MM, LINGUETA COM 3 AVANCOS, INCLUINDO 2 CHAVES TIPO CILINDRO                                                                                                                                                                                                                                                                                                                                                            </t>
  </si>
  <si>
    <t>147,78</t>
  </si>
  <si>
    <t xml:space="preserve">FECHADURA BICO DE PAPAGAIO PARA PORTA DE CORRER EXTERNA, EM ACO INOX COM ACABAMENTO CROMADO, MAQUINA COM 45 MM, INCLUINDO CHAVE TIPO CILINDRO                                                                                                                                                                                                                                                                                                                                                             </t>
  </si>
  <si>
    <t>116,32</t>
  </si>
  <si>
    <t xml:space="preserve">FECHADURA BICO DE PAPAGAIO PARA PORTA DE CORRER INTERNA, EM ACO INOX COM ACABAMENTO CROMADO, MAQUINA COM 45 MM, INCLUINDO CHAVE TIPO BIPARTIDA                                                                                                                                                                                                                                                                                                                                                            </t>
  </si>
  <si>
    <t>96,29</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</si>
  <si>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</si>
  <si>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</si>
  <si>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15,78</t>
  </si>
  <si>
    <t xml:space="preserve">FECHADURA DE SOBREPOR PARA PORTAO, EM ACO INOX COM ACABAMENTO CROMADO, CAIXA DE 100 MM, INCLUINDO CHAVE TIPO CILINDRO                                                                                                                                                                                                                                                                                                                                                                                     </t>
  </si>
  <si>
    <t>69,33</t>
  </si>
  <si>
    <t xml:space="preserve">FECHADURA DE SOBREPOR PARA PORTAO, EM ACO INOX COM ACABAMENTO CROMADO, CAIXA DE 100 MM, INCLUINDO CHAVE TIPO TETRA                                                                                                                                                                                                                                                                                                                                                                                        </t>
  </si>
  <si>
    <t>107,64</t>
  </si>
  <si>
    <t xml:space="preserve">FECHADURA DE SOBREPOR TIPO CAIXAO, EM FERRO COM ACABAMENTO RESINADO, SEM MACANETA, SEM CILINDRO, INCLUINDO CHAVE TIPO SIMPLES                                                                                                                                                                                                                                                                                                                                                                             </t>
  </si>
  <si>
    <t>24,59</t>
  </si>
  <si>
    <t xml:space="preserve">FECHADURA ESPELHO PARA PORTA DE BANHEIRO, EM ACO INOX (MAQUINA, TESTA E CONTRA-TESTA) E EM ZAMAC (MACANETA, LINGUETA E TRINCOS) COM ACABAMENTO CROMADO, MAQUINA DE 40 MM, INCLUINDO CHAVE TIPO TRANQUETA                                                                                                                                                                                                                                                                                                  </t>
  </si>
  <si>
    <t>62,83</t>
  </si>
  <si>
    <t xml:space="preserve">FECHADURA ESPELHO PARA PORTA DE BANHEIRO, EM ACO INOX (MAQUINA, TESTA E CONTRA-TESTA) E EM ZAMAC (MACANETA, LINGUETA E TRINCOS) COM ACABAMENTO CROMADO, MAQUINA DE 55 MM, INCLUINDO CHAVE TIPO TRANQUETA (CONJUNTO DE FECHADURAS)                                                                                                                                                                                                                                                                         </t>
  </si>
  <si>
    <t>118,83</t>
  </si>
  <si>
    <t xml:space="preserve">FECHADURA ESPELHO PARA PORTA EXTERNA, EM ACO INOX (MAQUINA, TESTA E CONTRA-TESTA) E EM ZAMAC (MACANETA, LINGUETA E TRINCOS) COM ACABAMENTO CROMADO, MAQUINA DE 40 MM, INCLUINDO CHAVE TIPO CILINDRO                                                                                                                                                                                                                                                                                                       </t>
  </si>
  <si>
    <t>79,90</t>
  </si>
  <si>
    <t xml:space="preserve">FECHADURA ESPELHO PARA PORTA EXTERNA, EM ACO INOX (MAQUINA, TESTA E CONTRA-TESTA) E EM ZAMAC (MACANETA, LINGUETA E TRINCOS) COM ACABAMENTO CROMADO, MAQUINA DE 55 MM, INCLUINDO CHAVE TIPO CILINDRO                                                                                                                                                                                                                                                                                                       </t>
  </si>
  <si>
    <t>158,08</t>
  </si>
  <si>
    <t xml:space="preserve">FECHADURA ESPELHO PARA PORTA INTERNA, EM ACO INOX (MAQUINA, TESTA E CONTRA-TESTA) E EM ZAMAC (MACANETA, LINGUETA E TRINCOS) COM ACABAMENTO CROMADO, MAQUINA DE 40 MM, INCLUINDO CHAVE TIPO INTERNA                                                                                                                                                                                                                                                                                                        </t>
  </si>
  <si>
    <t>71,31</t>
  </si>
  <si>
    <t xml:space="preserve">FECHADURA ESPELHO PARA PORTA INTERNA, EM ACO INOX (MAQUINA, TESTA E CONTRA-TESTA) E EM ZAMAC (MACANETA, LINGUETA E TRINCOS) COM ACABAMENTO CROMADO, MAQUINA DE 55 MM, INCLUINDO CHAVE TIPO INTERNA                                                                                                                                                                                                                                                                                                        </t>
  </si>
  <si>
    <t>118,34</t>
  </si>
  <si>
    <t xml:space="preserve">FECHADURA PARA PORTA PIVOTANTE DE VIDRO TEMPERADO, EM ACO INOX COM ACABAMENTO CROMADO, RECORTE PADRAO SANTA MARINA, COM CILINDRO EM LATAO, INCLUINDO CHAVE TIPO CILINDRO                                                                                                                                                                                                                                                                                                                                  </t>
  </si>
  <si>
    <t>59,13</t>
  </si>
  <si>
    <t xml:space="preserve">FECHADURA ROSETA REDONDA PARA PORTA DE BANHEIRO, EM ACO INOX (MAQUINA, TESTA E CONTRA-TESTA) E EM ZAMAC (MACANETA, LINGUETA E TRINCOS) COM ACABAMENTO CROMADO, MAQUINA DE 40 MM, INCLUINDO CHAVE TIPO TRANQUETA                                                                                                                                                                                                                                                                                           </t>
  </si>
  <si>
    <t>89,46</t>
  </si>
  <si>
    <t xml:space="preserve">FECHADURA ROSETA REDONDA PARA PORTA DE BANHEIRO, EM ACO INOX (MAQUINA, TESTA E CONTRA-TESTA) E EM ZAMAC (MACANETA, LINGUETA E TRINCOS) COM ACABAMENTO CROMADO, MAQUINA DE 55 MM, INCLUINDO CHAVE TIPO TRANQUETA                                                                                                                                                                                                                                                                                           </t>
  </si>
  <si>
    <t>143,24</t>
  </si>
  <si>
    <t xml:space="preserve">FECHADURA ROSETA REDONDA PARA PORTA EXTERNA, EM ACO INOX (MAQUINA, TESTA E CONTRA-TESTA) E EM ZAMAC (MACANETA, LINGUETA E TRINCOS) COM ACABAMENTO CROMADO, MAQUINA DE 40 MM, INCLUINDO CHAVE TIPO CILINDRO                                                                                                                                                                                                                                                                                                </t>
  </si>
  <si>
    <t>103,85</t>
  </si>
  <si>
    <t xml:space="preserve">FECHADURA ROSETA REDONDA PARA PORTA EXTERNA, EM ACO INOX (MAQUINA, TESTA E CONTRA-TESTA) E EM ZAMAC (MACANETA, LINGUETA E TRINCOS) COM ACABAMENTO CROMADO, MAQUINA DE 55 MM, INCLUINDO CHAVE TIPO CILINDRO                                                                                                                                                                                                                                                                                                </t>
  </si>
  <si>
    <t>167,52</t>
  </si>
  <si>
    <t xml:space="preserve">FECHADURA ROSETA REDONDA PARA PORTA INTERNA, EM ACO INOX (MAQUINA, TESTA E CONTRA-TESTA) E EM ZAMAC (MACANETA, LINGUETA E TRINCOS) COM ACABAMENTO CROMADO, MAQUINA DE 40 MM, INCLUINDO CHAVE TIPO INTERNA (CONJUNTO DE FECHADURAS)                                                                                                                                                                                                                                                                        </t>
  </si>
  <si>
    <t>88,76</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</si>
  <si>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</si>
  <si>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</si>
  <si>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75,52</t>
  </si>
  <si>
    <t xml:space="preserve">FECHO / TRINCO TIPO AVIAO, EM ZAMAC CROMADO, *60* MM, PARA JANELAS - INCLUI PARAFUSOS                                                                                                                                                                                                                                                                                                                                                                                                                     </t>
  </si>
  <si>
    <t xml:space="preserve">FECHO DE SEGURANCA, TIPO BATOM, EM LATAO / ZAMAC, CROMADO, PARA PORTAS E JANELAS - INCLUI PARAFUSOS                                                                                                                                                                                                                                                                                                                                                                                                       </t>
  </si>
  <si>
    <t>26,79</t>
  </si>
  <si>
    <t xml:space="preserve">FECHO QUEBRA UNHA, EM LATAO COM ACABAMENTO CROMADO, DE EMBUTIR, COM COMANDO ALAVANCA, ALTURA DE DE 22 CM, LARGURA MINIMA DE 1,90 CM E ESPESSURA MINIMA DE 1,90 MM, PARA PORTAS E JANELAS (INCLUI PARAFUSOS)                                                                                                                                                                                                                                                                                               </t>
  </si>
  <si>
    <t>113,90</t>
  </si>
  <si>
    <t xml:space="preserve">FECHO QUEBRA UNHA, EM LATAO COM ACABAMENTO CROMADO, DE EMBUTIR, COM COMANDO ALAVANCA, ALTURA DE DE 40 CM, LARGURA MINIMA DE 1,90 CM E ESPESSURA MINIMA DE 1,90 MM, PARA PORTAS E JANELAS (INCLUI PARAFUSOS)                                                                                                                                                                                                                                                                                               </t>
  </si>
  <si>
    <t>148,97</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</si>
  <si>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</si>
  <si>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</si>
  <si>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53,50</t>
  </si>
  <si>
    <t xml:space="preserve">FECHO QUEBRA UNHA, EM LATAO COM ACABAMENTO CROMADO, DE EMBUTIR, COM COMANDO DESLIZANTE, ALTURA DE 40 CM, LARGURA MINIMA DE 1,90 CM E ESPESSURA MINIMA DE 1,90 MM                                                                                                                                                                                                                                                                                                                                          </t>
  </si>
  <si>
    <t>93,01</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</si>
  <si>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</si>
  <si>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</si>
  <si>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</si>
  <si>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</si>
  <si>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92,26</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</si>
  <si>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</si>
  <si>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</si>
  <si>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</si>
  <si>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</si>
  <si>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</si>
  <si>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</si>
  <si>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</si>
  <si>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</si>
  <si>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</si>
  <si>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</si>
  <si>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</si>
  <si>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</si>
  <si>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</si>
  <si>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</si>
  <si>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</si>
  <si>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</si>
  <si>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</si>
  <si>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</si>
  <si>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</si>
  <si>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</si>
  <si>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</si>
  <si>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</si>
  <si>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</si>
  <si>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</si>
  <si>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</si>
  <si>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12,77</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</si>
  <si>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</si>
  <si>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</si>
  <si>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5,90</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</si>
  <si>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</si>
  <si>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</si>
  <si>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12,68</t>
  </si>
  <si>
    <t xml:space="preserve">FERROLHO COM FECHO / TRINCO REDONDO, EM ACO GALVANIZADO / ZINCADO, DE SOBREPOR, COM COMPRIMENTO DE 8" E ESPESSURA MINIMA DA CHAPA DE 1,50 MM                                                                                                                                                                                                                                                                                                                                                              </t>
  </si>
  <si>
    <t>18,34</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</si>
  <si>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</si>
  <si>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</si>
  <si>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</si>
  <si>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</si>
  <si>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</si>
  <si>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</si>
  <si>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</si>
  <si>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</si>
  <si>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</si>
  <si>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</si>
  <si>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1,59</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</si>
  <si>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</si>
  <si>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</si>
  <si>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1.886,83</t>
  </si>
  <si>
    <t xml:space="preserve">FILTRO ANAEROBIO, EM POLIETILENO DE ALTA DENSIDADE (PEAD), CAPACIDADE *2800* LITROS (NBR 13969)                                                                                                                                                                                                                                                                                                                                                                                                           </t>
  </si>
  <si>
    <t>2.862,63</t>
  </si>
  <si>
    <t xml:space="preserve">FILTRO ANAEROBIO, EM POLIETILENO DE ALTA DENSIDADE (PEAD), CAPACIDADE *5000* LITROS (NBR 13969)                                                                                                                                                                                                                                                                                                                                                                                                           </t>
  </si>
  <si>
    <t>4.904,93</t>
  </si>
  <si>
    <t xml:space="preserve">FINCAPINO CURTO CALIBRE 22, CARGA MEDIA POTENCIA 5 (PARA FERRAMENTA DE ACAO DIRETA) COR VERMELHA                                                                                                                                                                                                                                                                                                                                                                                                          </t>
  </si>
  <si>
    <t xml:space="preserve">CENTO </t>
  </si>
  <si>
    <t>80,15</t>
  </si>
  <si>
    <t xml:space="preserve">FINCAPINO LONGO CALIBRE 22, CARGA FORTE POTENCIA 7 (PARA FERRAMENTA DE ACAO DIRETA), COR AMARELA                                                                                                                                                                                                                                                                                                                                                                                                          </t>
  </si>
  <si>
    <t>128,90</t>
  </si>
  <si>
    <t xml:space="preserve">FIO DE COBRE, SOLIDO, CLASSE 1, ISOLACAO EM PVC/A, ANTICHAMA BWF-B, 450/750V, SECAO NOMINAL 1,5 MM2                                                                                                                                                                                                                                                                                                                                                                                                       </t>
  </si>
  <si>
    <t xml:space="preserve">FIO DE COBRE, SOLIDO, CLASSE 1, ISOLACAO EM PVC/A, ANTICHAMA BWF-B, 450/750V, SECAO NOMINAL 10 MM2                                                                                                                                                                                                                                                                                                                                                                                                        </t>
  </si>
  <si>
    <t>10,00</t>
  </si>
  <si>
    <t xml:space="preserve">FIO DE COBRE, SOLIDO, CLASSE 1, ISOLACAO EM PVC/A, ANTICHAMA BWF-B, 450/750V, SECAO NOMINAL 2,5 MM2                                                                                                                                                                                                                                                                                                                                                                                                       </t>
  </si>
  <si>
    <t xml:space="preserve">FIO DE COBRE, SOLIDO, CLASSE 1, ISOLACAO EM PVC/A, ANTICHAMA BWF-B, 450/750V, SECAO NOMINAL 4 MM2                                                                                                                                                                                                                                                                                                                                                                                                         </t>
  </si>
  <si>
    <t>4,38</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</si>
  <si>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</si>
  <si>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</si>
  <si>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</si>
  <si>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95,21</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</si>
  <si>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</si>
  <si>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</si>
  <si>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</si>
  <si>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91,70</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</si>
  <si>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</si>
  <si>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</si>
  <si>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</si>
  <si>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</si>
  <si>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DE BORRACHA AUTOFUSAO, USO ATE 69 KV (ALTA TENSAO), LARGURA DE 19 MM                                                                                                                                                                                                                                                                                                                                                                                                                        </t>
  </si>
  <si>
    <t xml:space="preserve">FITA METALICA GRAVADA, L = 17 MM, ROLO DE 25 M, CARGA RECOMENDADA = *120* KGF                                                                                                                                                                                                                                                                                                                                                                                                                             </t>
  </si>
  <si>
    <t>92,64</t>
  </si>
  <si>
    <t xml:space="preserve">FITA METALICA PERFURADA, L = *18* MM, ROLO DE 30 M, CARGA RECOMENDADA = *30* KGF                                                                                                                                                                                                                                                                                                                                                                                                                          </t>
  </si>
  <si>
    <t>104,73</t>
  </si>
  <si>
    <t xml:space="preserve">FITA METALICA PERFURADA, L = 17 MM, ROLO DE 30 M, CARGA RECOMENDADA = *19* KGF                                                                                                                                                                                                                                                                                                                                                                                                                            </t>
  </si>
  <si>
    <t>80,40</t>
  </si>
  <si>
    <t xml:space="preserve">FITA METALICA PERFURADA, L = 25 MM, ROLO DE 30 M, CARGA RECOMENDADA = *222,5* KGF                                                                                                                                                                                                                                                                                                                                                                                                                         </t>
  </si>
  <si>
    <t>281,40</t>
  </si>
  <si>
    <t xml:space="preserve">FITA VEDA ROSCA, EM PTFE, ROLO  DE 18 MM X 25 M (L X C)                                                                                                                                                                                                                                                                                                                                                                                                                                                   </t>
  </si>
  <si>
    <t>6,89</t>
  </si>
  <si>
    <t xml:space="preserve">FITA VEDA ROSCA, EM PTFE, ROLO DE 18 MM X 10 M (L X C)                                                                                                                                                                                                                                                                                                                                                                                                                                                    </t>
  </si>
  <si>
    <t xml:space="preserve">FITA VEDA ROSCA, EM PTFE, ROLO DE 18 MM X 50 M (L X C)                                                                                                                                                                                                                                                                                                                                                                                                                                                    </t>
  </si>
  <si>
    <t xml:space="preserve">FIXADOR DE ABA AUTOTRAVANTE PARA TELHA DE FIBROCIMENTO, TIPO CANALETE 90 OU KALHETAO                                                                                                                                                                                                                                                                                                                                                                                                                      </t>
  </si>
  <si>
    <t>4,16</t>
  </si>
  <si>
    <t xml:space="preserve">FIXADOR DE ABA SIMPLES PARA TELHA DE FIBROCIMENTO, TIPO CANALETA 49 OU KALHETA                                                                                                                                                                                                                                                                                                                                                                                                                            </t>
  </si>
  <si>
    <t xml:space="preserve">FIXADOR DE ABA SIMPLES PARA TELHA DE FIBROCIMENTO, TIPO CANALETA 90 OU KALHETAO                                                                                                                                                                                                                                                                                                                                                                                                                           </t>
  </si>
  <si>
    <t xml:space="preserve">FLANELA *30 X 40* CM                                                                                                                                                                                                                                                                                                                                                                                                                                                                                      </t>
  </si>
  <si>
    <t>3,38</t>
  </si>
  <si>
    <t xml:space="preserve">FLANGE SEXTAVADO DE FERRO GALVANIZADO, COM ROSCA BSP, DE 1 1/2"                                                                                                                                                                                                                                                                                                                                                                                                                                           </t>
  </si>
  <si>
    <t>59,03</t>
  </si>
  <si>
    <t xml:space="preserve">FLANGE SEXTAVADO DE FERRO GALVANIZADO, COM ROSCA BSP, DE 1 1/4"                                                                                                                                                                                                                                                                                                                                                                                                                                           </t>
  </si>
  <si>
    <t xml:space="preserve">FLANGE SEXTAVADO DE FERRO GALVANIZADO, COM ROSCA BSP, DE 1/2"                                                                                                                                                                                                                                                                                                                                                                                                                                             </t>
  </si>
  <si>
    <t>20,53</t>
  </si>
  <si>
    <t xml:space="preserve">FLANGE SEXTAVADO DE FERRO GALVANIZADO, COM ROSCA BSP, DE 1"                                                                                                                                                                                                                                                                                                                                                                                                                                               </t>
  </si>
  <si>
    <t xml:space="preserve">FLANGE SEXTAVADO DE FERRO GALVANIZADO, COM ROSCA BSP, DE 2 1/2"                                                                                                                                                                                                                                                                                                                                                                                                                                           </t>
  </si>
  <si>
    <t>110,13</t>
  </si>
  <si>
    <t xml:space="preserve">FLANGE SEXTAVADO DE FERRO GALVANIZADO, COM ROSCA BSP, DE 2"                                                                                                                                                                                                                                                                                                                                                                                                                                               </t>
  </si>
  <si>
    <t>70,07</t>
  </si>
  <si>
    <t xml:space="preserve">FLANGE SEXTAVADO DE FERRO GALVANIZADO, COM ROSCA BSP, DE 3/4"                                                                                                                                                                                                                                                                                                                                                                                                                                             </t>
  </si>
  <si>
    <t>28,04</t>
  </si>
  <si>
    <t xml:space="preserve">FLANGE SEXTAVADO DE FERRO GALVANIZADO, COM ROSCA BSP, DE 3"                                                                                                                                                                                                                                                                                                                                                                                                                                               </t>
  </si>
  <si>
    <t>148,90</t>
  </si>
  <si>
    <t xml:space="preserve">FLANGE SEXTAVADO DE FERRO GALVANIZADO, COM ROSCA BSP, DE 4"                                                                                                                                                                                                                                                                                                                                                                                                                                               </t>
  </si>
  <si>
    <t>220,14</t>
  </si>
  <si>
    <t xml:space="preserve">FLANGE SEXTAVADO DE FERRO GALVANIZADO, COM ROSCA BSP, DE 6"                                                                                                                                                                                                                                                                                                                                                                                                                                               </t>
  </si>
  <si>
    <t>369,85</t>
  </si>
  <si>
    <t xml:space="preserve">FORRO COMPOSTO POR PAINEIS DE LA DE VIDRO, REVESTIDOS EM PVC MICROPERFURADO, DE *1250 X 625* MM, ESPESSURA 15 MM (COM COLOCACAO)                                                                                                                                                                                                                                                                                                                                                                          </t>
  </si>
  <si>
    <t>168,19</t>
  </si>
  <si>
    <t xml:space="preserve">FORRO DE FIBRA MINERAL EM PLACAS DE 1250 X 625 MM, E = 15 MM, BORDA RETA, COM PINTURA ANTIMOFO, APOIADO EM PERFIL DE ACO GALVANIZADO COM 24 MM DE BASE - INSTALADO                                                                                                                                                                                                                                                                                                                                        </t>
  </si>
  <si>
    <t>123,26</t>
  </si>
  <si>
    <t xml:space="preserve">FORRO DE FIBRA MINERAL EM PLACAS DE 625 X 625 MM, E = 15 MM, BORDA RETA, COM PINTURA ANTIMOFO, APOIADO EM PERFIL DE ACO GALVANIZADO COM 24 MM DE BASE - INSTALADO                                                                                                                                                                                                                                                                                                                                         </t>
  </si>
  <si>
    <t>134,45</t>
  </si>
  <si>
    <t xml:space="preserve">FORRO DE FIBRA MINERAL EM PLACAS DE 625 X 625 MM, E = 15/16 MM, BORDA REBAIXADA, COM PINTURA ANTIMOFO, APOIADO EM PERFIL DE ACO GALVANIZADO COM 24 MM DE BASE - INSTALADO                                                                                                                                                                                                                                                                                                                                 </t>
  </si>
  <si>
    <t>144,21</t>
  </si>
  <si>
    <t xml:space="preserve">FORRO DE MADEIRA CEDRINHO OU EQUIVALENTE DA REGIAO, ENCAIXE MACHO/FEMEA COM FRISO, *10 X 1* CM (SEM COLOCACAO)                                                                                                                                                                                                                                                                                                                                                                                            </t>
  </si>
  <si>
    <t>105,22</t>
  </si>
  <si>
    <t xml:space="preserve">FORRO DE MADEIRA CUMARU/IPE CHAMPANHE OU EQUIVALENTE DA REGIAO, ENCAIXE MACHO/FEMEA COM FRISO, *10 X 1* CM (SEM COLOCACAO)                                                                                                                                                                                                                                                                                                                                                                                </t>
  </si>
  <si>
    <t>159,00</t>
  </si>
  <si>
    <t xml:space="preserve">FORRO DE MADEIRA PINUS OU EQUIVALENTE DA REGIAO, ENCAIXE MACHO/FEMEA COM FRISO, *10 X 1* CM (SEM COLOCACAO)                                                                                                                                                                                                                                                                                                                                                                                               </t>
  </si>
  <si>
    <t>33,40</t>
  </si>
  <si>
    <t xml:space="preserve">FORRO DE PVC LISO, BRANCO, REGUA DE 10 CM, ESPESSURA APROXIMADA DE 8 MM (COM COLOCACAO / SEM ESTRUTURA METALICA)                                                                                                                                                                                                                                                                                                                                                                                          </t>
  </si>
  <si>
    <t>115,33</t>
  </si>
  <si>
    <t xml:space="preserve">FORRO DE PVC LISO, BRANCO, REGUA DE 20 CM, ESPESSURA APROXIMADA DE 8 MM, COMPRIMENTO 6 M (SEM COLOCACAO)                                                                                                                                                                                                                                                                                                                                                                                                  </t>
  </si>
  <si>
    <t xml:space="preserve">FORRO DE PVC, FRISADO, BRANCO, REGUA DE 10 CM, ESPESSURA APROXIMADA DE 8 MM E COMPRIMENTO 6 M (SEM COLOCACAO)                                                                                                                                                                                                                                                                                                                                                                                             </t>
  </si>
  <si>
    <t>34,42</t>
  </si>
  <si>
    <t xml:space="preserve">FORRO DE PVC, FRISADO, BRANCO, REGUA DE 20 CM, ESPESSURA APROXIMADA DE 8 MM E COMPRIMENTO 6 M (SEM COLOCACAO)                                                                                                                                                                                                                                                                                                                                                                                             </t>
  </si>
  <si>
    <t>33,63</t>
  </si>
  <si>
    <t xml:space="preserve">FOSSA SEPTICA, SEM FILTRO, EM POLIETILENO DE ALTA DENSIDADE (PEAD), PARA 15 A 30 CONTRIBUINTES, CILINDRICA, COM TAMPA, CAPACIDADE APROXIMADA DE *5500* LITROS (NBR 7229)                                                                                                                                                                                                                                                                                                                                  </t>
  </si>
  <si>
    <t>5.561,73</t>
  </si>
  <si>
    <t xml:space="preserve">FOSSA SEPTICA, SEM FILTRO, EM POLIETILENO DE ALTA DENSIDADE (PEAD), PARA 4 A 7 CONTRIBUINTES, CILINDRICA, COM TAMPA, CAPACIDADE APROXIMADA DE *1100* LITROS (NBR 7229)                                                                                                                                                                                                                                                                                                                                    </t>
  </si>
  <si>
    <t>1.699,14</t>
  </si>
  <si>
    <t xml:space="preserve">FOSSA SEPTICA, SEM FILTRO, EM POLIETILENO DE ALTA DENSIDADE (PEAD), PARA 8 A 14 CONTRIBUINTES, CILINDRICA, COM TAMPA, CAPACIDADE APROXIMADA DE *3000* LITROS (NBR 7229)                                                                                                                                                                                                                                                                                                                                   </t>
  </si>
  <si>
    <t>3.001,63</t>
  </si>
  <si>
    <t xml:space="preserve">FOSSA SEPTICA,SEM FILTRO, EM POLIETILENO DE ALTA DENSIDADE (PEAD), PARA 40 A 52 CONTRIBUINTES, CILINDRICA, COM TAMPA, CAPACIDADE APROXIMADA DE *10000* LITROS (NBR 7229)                                                                                                                                                                                                                                                                                                                                  </t>
  </si>
  <si>
    <t>11.731,16</t>
  </si>
  <si>
    <t xml:space="preserve">FRESADORA DE ASFALTO A FRIO SOBRE ESTEIRAS, LARG. FRESAGEM 2,00 M, POT. 410 KW/550 HP                                                                                                                                                                                                                                                                                                                                                                                                                     </t>
  </si>
  <si>
    <t>6.313.182,96</t>
  </si>
  <si>
    <t xml:space="preserve">FRESADORA DE ASFALTO A FRIO SOBRE RODAS, LARG. FRESAGEM 1,00 M, POT. 155 KW/208 HP                                                                                                                                                                                                                                                                                                                                                                                                                        </t>
  </si>
  <si>
    <t>2.702.579,46</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</si>
  <si>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</si>
  <si>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</si>
  <si>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</si>
  <si>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</si>
  <si>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</si>
  <si>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</si>
  <si>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24,33</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</si>
  <si>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</si>
  <si>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</si>
  <si>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</si>
  <si>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27,57</t>
  </si>
  <si>
    <t xml:space="preserve">FUSIVEL NH 20 A TAMANHO 000, CAPACIDADE DE INTERRUPCAO DE 120 KA, TENSAO NOMINAL DE 500 V                                                                                                                                                                                                                                                                                                                                                                                                                 </t>
  </si>
  <si>
    <t>25,90</t>
  </si>
  <si>
    <t xml:space="preserve">FUSIVEL NH 200 A 250 AMPERES, TAMANHO 1, CAPACIDADE DE INTERRUPCAO DE 120 KA, TENSAO NOMINAL DE 500 V                                                                                                                                                                                                                                                                                                                                                                                                     </t>
  </si>
  <si>
    <t xml:space="preserve">GABIAO MANTA (COLCHAO) MALHA HEXAGONAL 6 X 8 CM (ZN/AL REVESTIDO COM POLIMERO), DIMENSOES 4,0 X 2,0 X 0,17 M (C X L X A) FIO 2 MM                                                                                                                                                                                                                                                                                                                                                                         </t>
  </si>
  <si>
    <t>1.443,03</t>
  </si>
  <si>
    <t xml:space="preserve">GABIAO MANTA (COLCHAO) MALHA HEXAGONAL 6 X 8 CM (ZN/AL REVESTIDO COM POLIMERO), FIO 2 MM, DIMENSOES 4,0 X 2,0 X 0,23 M (C X L X A)                                                                                                                                                                                                                                                                                                                                                                        </t>
  </si>
  <si>
    <t>1.556,80</t>
  </si>
  <si>
    <t xml:space="preserve">GABIAO MANTA (COLCHAO) MALHA HEXAGONAL 6 X 8 CM (ZN/AL REVESTIDO COM POLIMERO), FIO 2 MM, DIMENSOES 4,0 X 2,0 X 0,3 M (C X L X A)                                                                                                                                                                                                                                                                                                                                                                         </t>
  </si>
  <si>
    <t>1.712,59</t>
  </si>
  <si>
    <t xml:space="preserve">GABIAO MANTA (COLCHAO) MALHA HEXAGONAL 6 X 8 CM (ZN/AL REVESTIDO COM POLIMERO), FIO 2,0 MM, DIMENSOES 5,0 X 2,0 X 0,17 M (C X L X A)                                                                                                                                                                                                                                                                                                                                                                      </t>
  </si>
  <si>
    <t>138,43</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</si>
  <si>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</si>
  <si>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</si>
  <si>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164,30</t>
  </si>
  <si>
    <t xml:space="preserve">GABIAO SACO MALHA HEXAGONAL 8 X 10 CM (ZN/AL REVESTIDO COM POLIMERO), FIO 2,4 MM, DIMENSOES 3,0 X 0,65 M                                                                                                                                                                                                                                                                                                                                                                                                  </t>
  </si>
  <si>
    <t>496,20</t>
  </si>
  <si>
    <t xml:space="preserve">GABIAO SACO MALHA HEXAGONAL 8 X 10 CM (ZN/AL REVESTIDO COM POLIMERO), FIO 2,4 MM, H = 0,65 M                                                                                                                                                                                                                                                                                                                                                                                                              </t>
  </si>
  <si>
    <t xml:space="preserve">GABIAO SACO MALHA HEXAGONAL 8 X 10 CM (ZN/AL), FIO 2,7 MM, DIMENSOES 4,0 X 0,65 M                                                                                                                                                                                                                                                                                                                                                                                                                         </t>
  </si>
  <si>
    <t>659,88</t>
  </si>
  <si>
    <t xml:space="preserve">GABIAO TIPO CAIXA MALHA HEXAGONAL 8 X 10 CM (ZN/AL REVESTIDO COM POLIMERO), FIO 2,4 MM, DIMENSOES 2,0 X 1,0 X 1,0 M (C X L X A)                                                                                                                                                                                                                                                                                                                                                                           </t>
  </si>
  <si>
    <t>925,12</t>
  </si>
  <si>
    <t xml:space="preserve">GABIAO TIPO CAIXA MALHA HEXAGONAL 8 X 10 CM (ZN/AL REVESTIDO COM POLIMERO), FIO 2,4 MM, H = 0,50 M                                                                                                                                                                                                                                                                                                                                                                                                        </t>
  </si>
  <si>
    <t>661,65</t>
  </si>
  <si>
    <t xml:space="preserve">GABIAO TIPO CAIXA MALHA HEXAGONAL 8 X 10 CM (ZN/AL), FIO 2,7 MM, DIMENSOES 2,0 X 1,0 X 1,0 M (C X L X A)                                                                                                                                                                                                                                                                                                                                                                                                  </t>
  </si>
  <si>
    <t>769,41</t>
  </si>
  <si>
    <t xml:space="preserve">GABIAO TIPO CAIXA MALHA HEXAGONAL 8 X 10 CM (ZN/AL), FIO 2,7 MM, H = 0,50 M                                                                                                                                                                                                                                                                                                                                                                                                                               </t>
  </si>
  <si>
    <t>525,44</t>
  </si>
  <si>
    <t xml:space="preserve">GABIAO TIPO CAIXA PARA SOLO REFORCADO, MALHA HEXAGONAL DE DUPLA TORCAO 8 X 10 CM (ZN/AL REVESTIDO COM POLIMERO), FIO 2,7 MM, DIMENSOES 2,0 X 1,0 X 0,5 M, COM CAUDA DE 3,0 M                                                                                                                                                                                                                                                                                                                              </t>
  </si>
  <si>
    <t>951,63</t>
  </si>
  <si>
    <t xml:space="preserve">GABIAO TIPO CAIXA PARA SOLO REFORCADO, MALHA HEXAGONAL DE DUPLA TORCAO 8 X 10 CM (ZN/AL REVESTIDO COM POLIMERO), FIO 2,7 MM, DIMENSOES 2,0 X 1,0 X 1,0 M, COM CAUDA DE 3,0 M                                                                                                                                                                                                                                                                                                                              </t>
  </si>
  <si>
    <t>1.223,75</t>
  </si>
  <si>
    <t xml:space="preserve">GABIAO TIPO CAIXA PARA SOLO REFORCADO, MALHA HEXAGONAL DE DUPLA TORCAO 8 X 10 CM (ZN/AL REVESTIDO COM POLIMERO), FIO 2,7 MM, DIMENSOES 2,0 X 1,0 X 1,0 M, COM CAUDA DE 4,0 M                                                                                                                                                                                                                                                                                                                              </t>
  </si>
  <si>
    <t>1.348,90</t>
  </si>
  <si>
    <t xml:space="preserve">GABIAO TIPO CAIXA PARA SOLO REFORCADO, MALHA HEXAGONAL 8 X 10 CM (ZN/AL REVESTIDO COM POLIMERO), FIO 2,7 MM, DIMENSOES 2,0 X 1,0 X 0,5 M, COM CAUDA DE 4,0 M                                                                                                                                                                                                                                                                                                                                              </t>
  </si>
  <si>
    <t>689,17</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</si>
  <si>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</si>
  <si>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</si>
  <si>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369,89</t>
  </si>
  <si>
    <t xml:space="preserve">GABIAO TIPO CAIXA, MALHA HEXAGONAL 8 X 10 CM (ZN/AL REVESTIDO COM POLIMERO), FIO DE 2,4 MM, DIMENSOES 2,0 X 1,0 X 1,0 M (C X L X A)                                                                                                                                                                                                                                                                                                                                                                       </t>
  </si>
  <si>
    <t>462,55</t>
  </si>
  <si>
    <t xml:space="preserve">GABIAO TIPO CAIXA, MALHA HEXAGONAL 8 X 10 CM (ZN/AL REVESTIDO COM POLIMERO), FIO 2,4 MM, DIMENSOES 2,0 X 1,0 X 0,5 M (C X L X A)                                                                                                                                                                                                                                                                                                                                                                          </t>
  </si>
  <si>
    <t xml:space="preserve">GABIAO TIPO CAIXA, MALHA HEXAGONAL 8 X 10 CM (ZN/AL), FIO DE 2,7 MM, DIMENSOES 2,0 X 1,0 X 1,0 M (C X L X A)                                                                                                                                                                                                                                                                                                                                                                                              </t>
  </si>
  <si>
    <t>308,16</t>
  </si>
  <si>
    <t xml:space="preserve">GABIAO TIPO CAIXA, MALHA HEXAGONAL 8 X 10 CM (ZN/AL), FIO DE 2,7 MM, DIMENSOES 5,0 X 1,0 X 1,0 M (C X L X A)                                                                                                                                                                                                                                                                                                                                                                                              </t>
  </si>
  <si>
    <t>384,25</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</si>
  <si>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</si>
  <si>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</si>
  <si>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</si>
  <si>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20,60</t>
  </si>
  <si>
    <t xml:space="preserve">GAS DE COZINHA - GLP                                                                                                                                                                                                                                                                                                                                                                                                                                                                                      </t>
  </si>
  <si>
    <t xml:space="preserve">GASOLINA COMUM                                                                                                                                                                                                                                                                                                                                                                                                                                                                                            </t>
  </si>
  <si>
    <t>6,04</t>
  </si>
  <si>
    <t xml:space="preserve">GEOGRELHA TECIDA COM FILAMENTOS DE POLIESTER + PVC, RESISTENCIA LONGITUDINAL: 90 KN/M, RESISTENCIA TRANSVERSAL: 30 KN/M, ALONGAMENTO = 12 POR CENTO                                                                                                                                                                                                                                                                                                                                                       </t>
  </si>
  <si>
    <t>55,85</t>
  </si>
  <si>
    <t xml:space="preserve">GEOTEXTIL NAO TECIDO AGULHADO DE FILAMENTOS CONTINUOS 100% POLIESTER, RESITENCIA A TRACAO = 09 KN/M                                                                                                                                                                                                                                                                                                                                                                                                       </t>
  </si>
  <si>
    <t xml:space="preserve">GEOTEXTIL NAO TECIDO AGULHADO DE FILAMENTOS CONTINUOS 100% POLIESTER, RESITENCIA A TRACAO = 10 KN/M                                                                                                                                                                                                                                                                                                                                                                                                       </t>
  </si>
  <si>
    <t>7,22</t>
  </si>
  <si>
    <t xml:space="preserve">GEOTEXTIL NAO TECIDO AGULHADO DE FILAMENTOS CONTINUOS 100% POLIESTER, RESITENCIA A TRACAO = 16 KN/M                                                                                                                                                                                                                                                                                                                                                                                                       </t>
  </si>
  <si>
    <t xml:space="preserve">GEOTEXTIL NAO TECIDO AGULHADO DE FILAMENTOS CONTINUOS 100% POLIESTER, RESITENCIA A TRACAO = 21 KN/M                                                                                                                                                                                                                                                                                                                                                                                                       </t>
  </si>
  <si>
    <t>14,49</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</si>
  <si>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</si>
  <si>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</si>
  <si>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</si>
  <si>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</si>
  <si>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</si>
  <si>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</si>
  <si>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4.920,37</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</si>
  <si>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</si>
  <si>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</si>
  <si>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</si>
  <si>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</si>
  <si>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</si>
  <si>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19,65</t>
  </si>
  <si>
    <t xml:space="preserve">GRADE DE DISCOS COM CONTROLE REMOTO, REBOCAVEL, COM 24 DISCOS 24" X 6 MM, COM PNEUS PARA TRANSPORTE                                                                                                                                                                                                                                                                                                                                                                                                       </t>
  </si>
  <si>
    <t>62.499,99</t>
  </si>
  <si>
    <t xml:space="preserve">GRADE DE DISCOS MECANICA 20X24" COM 20 DISCOS 24" X 6MM COM PNEUS PARA TRANSPORTE                                                                                                                                                                                                                                                                                                                                                                                                                         </t>
  </si>
  <si>
    <t>49.000,00</t>
  </si>
  <si>
    <t xml:space="preserve">GRAMA BATATAIS EM PLACAS, SEM PLANTIO                                                                                                                                                                                                                                                                                                                                                                                                                                                                     </t>
  </si>
  <si>
    <t xml:space="preserve">GRAMA ESMERALDA OU SAO CARLOS OU CURITIBANA, EM PLACAS, SEM PLANTIO                                                                                                                                                                                                                                                                                                                                                                                                                                       </t>
  </si>
  <si>
    <t>18,00</t>
  </si>
  <si>
    <t xml:space="preserve">GRAMPO DE ACO POLIDO 1" X 9                                                                                                                                                                                                                                                                                                                                                                                                                                                                               </t>
  </si>
  <si>
    <t>18,90</t>
  </si>
  <si>
    <t xml:space="preserve">GRAMPO DE ACO POLIDO 7/8" X 9                                                                                                                                                                                                                                                                                                                                                                                                                                                                             </t>
  </si>
  <si>
    <t>20,88</t>
  </si>
  <si>
    <t xml:space="preserve">GRAMPO LINHA VIVA DE LATAO ESTANHADO, DIAMETRO DO CONDUTOR PRINCIPAL DE 10 A 120 MM2, DIAMETRO DA DERIVACAO DE 10 A 70 MM2                                                                                                                                                                                                                                                                                                                                                                                </t>
  </si>
  <si>
    <t>57,57</t>
  </si>
  <si>
    <t xml:space="preserve">GRAMPO METALICO TIPO OLHAL PARA HASTE DE ATERRAMENTO DE 1/2", CONDUTOR DE *10* A 50 MM2                                                                                                                                                                                                                                                                                                                                                                                                                   </t>
  </si>
  <si>
    <t xml:space="preserve">GRAMPO METALICO TIPO OLHAL PARA HASTE DE ATERRAMENTO DE 1", CONDUTOR DE *10* A 50 MM2                                                                                                                                                                                                                                                                                                                                                                                                                     </t>
  </si>
  <si>
    <t>23,61</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</si>
  <si>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</si>
  <si>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</si>
  <si>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</si>
  <si>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</si>
  <si>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</si>
  <si>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N8 EM ACO GALVANIZADO                                                                                                                                                                                                                                                                                                                                                                                                                                                                    </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</si>
  <si>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</si>
  <si>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</si>
  <si>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</si>
  <si>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</si>
  <si>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</si>
  <si>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</si>
  <si>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</si>
  <si>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</si>
  <si>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 xml:space="preserve">GRANILHA/ GRANA/ PEDRISCO OU AGREGADO EM MARMORE/ GRANITO/ QUARTZO E CALCARIO, PRETO, CINZA, PALHA OU BRANCO                                                                                                                                                                                                                                                                                                                                                                                              </t>
  </si>
  <si>
    <t>0,65</t>
  </si>
  <si>
    <t xml:space="preserve">GRANITO PARA BANCADA, POLIDO, TIPO ANDORINHA/ QUARTZ/ CASTELO/ CORUMBA OU OUTROS EQUIVALENTES DA REGIAO, E= *2,5* CM                                                                                                                                                                                                                                                                                                                                                                                      </t>
  </si>
  <si>
    <t>754,71</t>
  </si>
  <si>
    <t xml:space="preserve">GRAUTE CIMENTICIO PARA USO GERAL                                                                                                                                                                                                                                                                                                                                                                                                                                                                          </t>
  </si>
  <si>
    <t>1,95</t>
  </si>
  <si>
    <t xml:space="preserve">GRAXA LUBRIFICANTE A BASE DE LITIO, DE MULTIPLAS APLICACOES E CONTENDO ADITIVOS DE EXTREMA PRESSAO (GRAU DE VISCOSIDADE NLGI 2)                                                                                                                                                                                                                                                                                                                                                                           </t>
  </si>
  <si>
    <t xml:space="preserve">GRELHA FIXA, EM PVC BRANCA, QUADRADA, 150 X 150 MM, PARA RALOS E CAIXAS                                                                                                                                                                                                                                                                                                                                                                                                                                   </t>
  </si>
  <si>
    <t>13,88</t>
  </si>
  <si>
    <t xml:space="preserve">GRELHA FIXA, PVC CROMADA, REDONDA, 150 MM, PARA RALOS E CAIXAS                                                                                                                                                                                                                                                                                                                                                                                                                                            </t>
  </si>
  <si>
    <t xml:space="preserve">GRELHA FOFO ARTICULADA, CARGA MAXIMA 1,5 T, *300 X 1000* MM, E= *15* MM                                                                                                                                                                                                                                                                                                                                                                                                                                   </t>
  </si>
  <si>
    <t>263,55</t>
  </si>
  <si>
    <t xml:space="preserve">GRELHA FOFO SIMPLES COM REQUADRO, CARGA MAXIMA 1,5 T, 150 X 1000 MM, E= *15* MM                                                                                                                                                                                                                                                                                                                                                                                                                           </t>
  </si>
  <si>
    <t xml:space="preserve">GRELHA FOFO SIMPLES COM REQUADRO, CARGA MAXIMA 1,5 T, 200 X 1000 MM, E= *15* MM                                                                                                                                                                                                                                                                                                                                                                                                                           </t>
  </si>
  <si>
    <t>255,58</t>
  </si>
  <si>
    <t xml:space="preserve">GRELHA FOFO SIMPLES COM REQUADRO, CARGA MAXIMA 12,5 T, *300 X 1000* MM, E= *15* MM, AREA ESTACIONAMENTO CARRO PASSEIO                                                                                                                                                                                                                                                                                                                                                                                     </t>
  </si>
  <si>
    <t>364,52</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</si>
  <si>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</si>
  <si>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</si>
  <si>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</si>
  <si>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</si>
  <si>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</si>
  <si>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</si>
  <si>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</si>
  <si>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</si>
  <si>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</si>
  <si>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</si>
  <si>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</si>
  <si>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</si>
  <si>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</si>
  <si>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</si>
  <si>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</si>
  <si>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</si>
  <si>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</si>
  <si>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</si>
  <si>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</si>
  <si>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</si>
  <si>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</si>
  <si>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</si>
  <si>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</si>
  <si>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</si>
  <si>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</si>
  <si>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</si>
  <si>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</si>
  <si>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</si>
  <si>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</si>
  <si>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</si>
  <si>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</si>
  <si>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</si>
  <si>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</si>
  <si>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</si>
  <si>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</si>
  <si>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</si>
  <si>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</si>
  <si>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</si>
  <si>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</si>
  <si>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</si>
  <si>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8,67</t>
  </si>
  <si>
    <t xml:space="preserve">GUARNICAO / ALIZAR / VISTA LISA EM MADEIRA MACICA, PARA PORTA, E = *1* CM, L = *5* CM, PINUS /EUCALIPTO / VIROLA OU EQUIVALENTE DA REGIAO                                                                                                                                                                                                                                                                                                                                                                 </t>
  </si>
  <si>
    <t xml:space="preserve">GUARNICAO / ALIZAR / VISTA, E = *1,5* CM, L = *5,0* CM, EM POLIESTIRENO, BRANCO (JOGO PARA 1 FACE)                                                                                                                                                                                                                                                                                                                                                                                                        </t>
  </si>
  <si>
    <t>260,05</t>
  </si>
  <si>
    <t xml:space="preserve">GUARNICAO / MOLDURA / ARREMATE DE ACABAMENTO PARA ESQUADRIA, EM ALUMINIO PERFIL 25, ACABAMENTO ANODIZADO BRANCO OU BRILHANTE, PARA 1 FACE                                                                                                                                                                                                                                                                                                                                                                 </t>
  </si>
  <si>
    <t>41,21</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</si>
  <si>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</si>
  <si>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</si>
  <si>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260,60</t>
  </si>
  <si>
    <t xml:space="preserve">GUINCHO DE ALAVANCA MANUAL, CAPACIDADE DE 1,6 T, COM 20 M DE CABO DE ACO (AQUISICAO)                                                                                                                                                                                                                                                                                                                                                                                                                      </t>
  </si>
  <si>
    <t>2.248,70</t>
  </si>
  <si>
    <t xml:space="preserve">GUINCHO DE ALAVANCA MANUAL, CAPACIDADE 3,2 T COM 20 M DE CABO DE ACO DIAMETRO 16,3 MM                                                                                                                                                                                                                                                                                                                                                                                                                     </t>
  </si>
  <si>
    <t>2.567,14</t>
  </si>
  <si>
    <t xml:space="preserve">GUINCHO ELETRICO DE COLUNA, CAPACIDADE 400 KG, COM MOTO FREIO, MOTOR TRIFASICO DE 1,25 CV                                                                                                                                                                                                                                                                                                                                                                                                                 </t>
  </si>
  <si>
    <t>4.469,78</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</si>
  <si>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</si>
  <si>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</si>
  <si>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</si>
  <si>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</si>
  <si>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</si>
  <si>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</si>
  <si>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</si>
  <si>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</si>
  <si>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</si>
  <si>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</si>
  <si>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</si>
  <si>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</si>
  <si>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</si>
  <si>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</si>
  <si>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</si>
  <si>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</si>
  <si>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</si>
  <si>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</si>
  <si>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</si>
  <si>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96,23</t>
  </si>
  <si>
    <t>83,57</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</si>
  <si>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</si>
  <si>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</si>
  <si>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56,48</t>
  </si>
  <si>
    <t xml:space="preserve">HASTE DE ATERRAMENTO EM ACO GALVANIZADO TIPO CANTONEIRA COM 2,00 M DE COMPRIMENTO, 25 X 25 MM E CHAPA DE 3/16"                                                                                                                                                                                                                                                                                                                                                                                            </t>
  </si>
  <si>
    <t>65,57</t>
  </si>
  <si>
    <t xml:space="preserve">HASTE PARA PERFURATRIZ DE ESTEIRA T38, D= 1 1/2" X *3 M*, PARA PROLONGAR BROCA                                                                                                                                                                                                                                                                                                                                                                                                                            </t>
  </si>
  <si>
    <t>2.135,14</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</si>
  <si>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</si>
  <si>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</si>
  <si>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2,61</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</si>
  <si>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</si>
  <si>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</si>
  <si>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</si>
  <si>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</si>
  <si>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</si>
  <si>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</si>
  <si>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</si>
  <si>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</si>
  <si>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</si>
  <si>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</si>
  <si>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</si>
  <si>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</si>
  <si>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</si>
  <si>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</si>
  <si>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</si>
  <si>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</si>
  <si>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</si>
  <si>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2.060,22</t>
  </si>
  <si>
    <t xml:space="preserve">HIDROMETRO MULTIJATO / MEDIDOR DE AGUA, DN 1", VAZAO MAXIMA DE 10 M3/H, PARA AGUA POTAVEL FRIA, RELOJOARIA PLANA, CLASSE B, HORIZONTAL (SEM CONEXOES)                                                                                                                                                                                                                                                                                                                                                     </t>
  </si>
  <si>
    <t>1.239,62</t>
  </si>
  <si>
    <t xml:space="preserve">HIDROMETRO MULTIJATO / MEDIDOR DE AGUA, DN 1", VAZAO MAXIMA DE 7 M3/H, PARA AGUA POTAVEL FRIA, RELOJOARIA PLANA, CLASSE B, HORIZONTAL (SEM CONEXOES)                                                                                                                                                                                                                                                                                                                                                      </t>
  </si>
  <si>
    <t>907,89</t>
  </si>
  <si>
    <t xml:space="preserve">HIDROMETRO MULTIJATO / MEDIDOR DE AGUA, DN 2", VAZAO MAXIMA DE 30 M3/H, PARA AGUA POTAVEL FRIA, RELOJOARIA PLANA, CLASSE B, HORIZONTAL (SEM CONEXOES)                                                                                                                                                                                                                                                                                                                                                     </t>
  </si>
  <si>
    <t>2.898,28</t>
  </si>
  <si>
    <t xml:space="preserve">HIDROMETRO UNIJATO / MEDIDOR DE AGUA, DN 1/2", VAZAO MAXIMA DE 1,5 M3/H, PARA AGUA POTAVEL FRIA, RELOJOARIA PLANA, CLASSE B, HORIZONTAL (SEM CONEXOES)                                                                                                                                                                                                                                                                                                                                                    </t>
  </si>
  <si>
    <t>237,45</t>
  </si>
  <si>
    <t xml:space="preserve">HIDROMETRO UNIJATO / MEDIDOR DE AGUA, DN 1/2", VAZAO MAXIMA DE 3 M3/H, PARA AGUA POTAVEL FRIA, RELOJOARIA PLANA, CLASSE B, HORIZONTAL (SEM CONEXOES)                                                                                                                                                                                                                                                                                                                                                      </t>
  </si>
  <si>
    <t>254,90</t>
  </si>
  <si>
    <t xml:space="preserve">HIDROMETRO UNIJATO / MEDIDOR DE AGUA, DN 3/4", VAZAO MAXIMA DE 5 M3/H, PARA AGUA POTAVEL FRIA, RELOJOARIA PLANA, CLASSE B, HORIZONTAL (SEM CONEXOES)0,                                                                                                                                                                                                                                                                                                                                                    </t>
  </si>
  <si>
    <t>314,27</t>
  </si>
  <si>
    <t xml:space="preserve">HIDROMETRO WOLTMANN, DN 2", VAZAO MAXIMA DE 50 M3/H, PARA AGUA POTAVEL FRIA, RELOJOARIA PLANA, TURBINA HORIZONTAL, EQUIPADO COM TELEMETRIA (SEM CONEXOES)                                                                                                                                                                                                                                                                                                                                                 </t>
  </si>
  <si>
    <t>4.679,16</t>
  </si>
  <si>
    <t xml:space="preserve">HIDROMETRO WOLTMANN, DN 3", VAZAO MAXIMA DE 80 M3/H, PARA AGUA POTAVEL FRIA, RELOJOARIA PLANA, TURBINA HORIZONTAL, EQUIPADO COM TELEMETRIA (SEM CONEXOES)                                                                                                                                                                                                                                                                                                                                                 </t>
  </si>
  <si>
    <t>6.110,84</t>
  </si>
  <si>
    <t xml:space="preserve">IMPERMEABILIZADOR (HORISTA)                                                                                                                                                                                                                                                                                                                                                                                                                                                                               </t>
  </si>
  <si>
    <t xml:space="preserve">IMPERMEABILIZADOR (MENSALISTA)                                                                                                                                                                                                                                                                                                                                                                                                                                                                            </t>
  </si>
  <si>
    <t>5.071,23</t>
  </si>
  <si>
    <t xml:space="preserve">IMPERMEABILIZANTE FLEXIVEL BRANCO DE BASE ACRILICA PARA COBERTURAS                                                                                                                                                                                                                                                                                                                                                                                                                                        </t>
  </si>
  <si>
    <t xml:space="preserve">IMPERMEABILIZANTE INCOLOR, BASE SILICONE, PARA TRATAMENTO DE FACHADAS, TELHAS, PEDRAS E OUTRAS SUPERFICIES                                                                                                                                                                                                                                                                                                                                                                                                </t>
  </si>
  <si>
    <t>32,20</t>
  </si>
  <si>
    <t xml:space="preserve">IMUNIZANTE PARA MADEIRA, INCOLOR                                                                                                                                                                                                                                                                                                                                                                                                                                                                          </t>
  </si>
  <si>
    <t xml:space="preserve">INSTALADOR DE TUBULACOES (TUBOS/EQUIPAMENTOS) (MENSALISTA)                                                                                                                                                                                                                                                                                                                                                                                                                                                </t>
  </si>
  <si>
    <t>7.244,40</t>
  </si>
  <si>
    <t xml:space="preserve">INSTALADOR DE TUBULACOES - TUBOS/EQUIPAMENTOS (HORISTA)                                                                                                                                                                                                                                                                                                                                                                                                                                                   </t>
  </si>
  <si>
    <t>41,32</t>
  </si>
  <si>
    <t xml:space="preserve">INTERRUPTOR BIPOLAR SIMPLES 10 A, 250 V (APENAS MODULO)                                                                                                                                                                                                                                                                                                                                                                                                                                                   </t>
  </si>
  <si>
    <t>16,47</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</si>
  <si>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</si>
  <si>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</si>
  <si>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</si>
  <si>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</si>
  <si>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</si>
  <si>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</si>
  <si>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</si>
  <si>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</si>
  <si>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</si>
  <si>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</si>
  <si>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</si>
  <si>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</si>
  <si>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</si>
  <si>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</si>
  <si>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</si>
  <si>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</si>
  <si>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15,47</t>
  </si>
  <si>
    <t xml:space="preserve">INTERRUPTORES PARALELOS (3 MODULOS) 10A, 250V, CONJUNTO MONTADO PARA EMBUTIR 4" X 2" (PLACA + SUPORTE + MODULO)                                                                                                                                                                                                                                                                                                                                                                                           </t>
  </si>
  <si>
    <t>23,52</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</si>
  <si>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</si>
  <si>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</si>
  <si>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19,40</t>
  </si>
  <si>
    <t xml:space="preserve">INTERRUPTORES SIMPLES (2 MODULOS) 10A, 250V, CONJUNTO MONTADO PARA EMBUTIR 4" X 2" (PLACA + SUPORTE + MODULOS)                                                                                                                                                                                                                                                                                                                                                                                            </t>
  </si>
  <si>
    <t xml:space="preserve">INTERRUPTORES SIMPLES (3 MODULOS) 10A, 250V, CONJUNTO MONTADO PARA EMBUTIR 4" X 2" (PLACA + SUPORTE + MODULOS)                                                                                                                                                                                                                                                                                                                                                                                            </t>
  </si>
  <si>
    <t>16,01</t>
  </si>
  <si>
    <t xml:space="preserve">INVERSOR DE SOLDA MONOFASICO DE 160 A, POTENCIA DE 5400 W, TENSAO DE 220 V, TURBO VENTILADO, PROTECAO POR FUSIVEL TERMICO, PARA ELETRODOS DE 2,0 A 4,0 MM                                                                                                                                                                                                                                                                                                                                                 </t>
  </si>
  <si>
    <t>1.520,00</t>
  </si>
  <si>
    <t xml:space="preserve">ISOLADOR DE PORCELANA SUSPENSO, DISCO TIPO GARFO OLHAL, DIAMETRO DE 152 MM, PARA TENSAO DE *15* KV                                                                                                                                                                                                                                                                                                                                                                                                        </t>
  </si>
  <si>
    <t>88,86</t>
  </si>
  <si>
    <t xml:space="preserve">ISOLADOR DE PORCELANA, TIPO BUCHA, PARA TENSAO DE *15* KV                                                                                                                                                                                                                                                                                                                                                                                                                                                 </t>
  </si>
  <si>
    <t>469,07</t>
  </si>
  <si>
    <t xml:space="preserve">ISOLADOR DE PORCELANA, TIPO BUCHA, PARA TENSAO DE *35* KV                                                                                                                                                                                                                                                                                                                                                                                                                                                 </t>
  </si>
  <si>
    <t>798,65</t>
  </si>
  <si>
    <t xml:space="preserve">ISOLADOR DE PORCELANA, TIPO PINO MONOCORPO, PARA TENSAO DE *15* KV                                                                                                                                                                                                                                                                                                                                                                                                                                        </t>
  </si>
  <si>
    <t>27,20</t>
  </si>
  <si>
    <t xml:space="preserve">ISOLADOR DE PORCELANA, TIPO PINO MONOCORPO, PARA TENSAO DE *35* KV                                                                                                                                                                                                                                                                                                                                                                                                                                        </t>
  </si>
  <si>
    <t>114,74</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</si>
  <si>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</si>
  <si>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</si>
  <si>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216,40</t>
  </si>
  <si>
    <t xml:space="preserve">JANELA BASCULANTE EM MADEIRA PINUS/ EUCALIPTO/ TAUARI/ VIROLA OU EQUIVALENTE DA REGIAO, CAIXA DO BATENTE/ MARCO *10* CM, *2* FOLHAS BASCULANTES PARA VIDRO, COM FERRAGENS (SEM VIDRO, SEM GUARNICAO/ALIZAR E SEM ACABAMENTO)                                                                                                                                                                                                                                                                              </t>
  </si>
  <si>
    <t>601,13</t>
  </si>
  <si>
    <t xml:space="preserve">JANELA BASCULANTE, ACO, COM BATENTE/REQUADRO, 60 X 60 CM (SEM VIDROS)                                                                                                                                                                                                                                                                                                                                                                                                                                     </t>
  </si>
  <si>
    <t>174,93</t>
  </si>
  <si>
    <t xml:space="preserve">JANELA BASCULANTE, EM ALUMINIO PERFIL 20, 80 X 60 CM (A X L), 4 FLS (1 FIXA E 3 MOVEIS), ACABAMENTO BRANCO OU BRILHANTE, BATENTE DE 3 A 4 CM, COM VIDRO 4 MM, SEM GUARNICAO                                                                                                                                                                                                                                                                                                                               </t>
  </si>
  <si>
    <t>290,16</t>
  </si>
  <si>
    <t xml:space="preserve">JANELA DE ABRIR EM MADEIRA IMBUIA/CEDRO ARANA/CEDRO ROSA OU EQUIVALENTE DA REGIAO, CAIXA DO BATENTE/MARCO *10* CM, 2 FOLHAS DE ABRIR TIPO VENEZIANA E 2 FOLHAS DE ABRIR PARA VIDRO, COM GUARNICAO/ALIZAR, COM FERRAGENS, (SEM VIDRO E SEM ACABAMENTO)                                                                                                                                                                                                                                                     </t>
  </si>
  <si>
    <t>891,67</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</si>
  <si>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</si>
  <si>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</si>
  <si>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</si>
  <si>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</si>
  <si>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561,99</t>
  </si>
  <si>
    <t xml:space="preserve">JANELA DE CORRER, EM ALUMINIO PERFIL 25, 100 X 150 CM (A X L), 2 FLS MOVEIS, SEM BANDEIRA, ACABAMENTO BRANCO OU BRILHANTE, BATENTE DE 6 A 7 CM, COM VIDRO 4 MM, SEM GUARNICAO                                                                                                                                                                                                                                                                                                                             </t>
  </si>
  <si>
    <t>724,32</t>
  </si>
  <si>
    <t xml:space="preserve">JANELA DE CORRER, EM ALUMINIO PERFIL 25, 100 X 150 CM (A X L), 4 FLS MOVEIS, SEM BANDEIRA, ACABAMENTO BRANCO OU BRILHANTE, BATENTE DE 6 A 7 CM, COM VIDRO 4 MM, SEM GUARNICAO/ALIZAR                                                                                                                                                                                                                                                                                                                      </t>
  </si>
  <si>
    <t>876,97</t>
  </si>
  <si>
    <t xml:space="preserve">JANELA DE CORRER, EM ALUMINIO PERFIL 25, 100 X 200 CM (A X L), 4 FLS, SEM BANDEIRA, ACABAMENTO BRANCO OU BRILHANTE, BATENTE DE 6 A 7 CM, COM VIDRO 4 MM, SEM GUARNICAO/ALIZAR                                                                                                                                                                                                                                                                                                                             </t>
  </si>
  <si>
    <t>1.009,23</t>
  </si>
  <si>
    <t xml:space="preserve">JANELA DE CORRER, EM ALUMINIO PERFIL 25, 120 X 150 CM (A X L), 4 FLS, BANDEIRA COM BASCULA, ACABAMENTO BRANCO OU BRILHANTE, BATENTE/REQUADRO DE 6 A 14 CM, COM VIDRO 4 MM, SEM GUARNICAO/ALIZAR                                                                                                                                                                                                                                                                                                           </t>
  </si>
  <si>
    <t>952,09</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</si>
  <si>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</si>
  <si>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850,51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</si>
  <si>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</si>
  <si>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1.077,92</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</si>
  <si>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</si>
  <si>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662,73</t>
  </si>
  <si>
    <t xml:space="preserve">JANELA EM MADEIRA CEDRINHO/ ANGELIM COMERCIAL/ CURUPIXA/ CUMARU OU EQUIVALENTE DA REGIAO, CAIXA DO BATENTE/MARCO *10* CM, 2 FOLHAS DE ABRIR TIPO VENEZIANA E 2 FOLHAS GUILHOTINA PARA VIDRO, COM GUARNICAO/ALIZAR, COM FERRAGENS (SEM VIDRO E SEM ACABAMENTO)                                                                                                                                                                                                                                             </t>
  </si>
  <si>
    <t>667,80</t>
  </si>
  <si>
    <t xml:space="preserve">JANELA FIXA, EM ALUMINIO PERFIL 20, 60 X 80 CM (A X L), BATENTE/REQUADRO DE 3 A 14 CM, COM VIDRO 4 MM, SEM GUARNICAO/ALIZAR, ACABAMENTO ALUM BRANCO OU BRILHANTE                                                                                                                                                                                                                                                                                                                                          </t>
  </si>
  <si>
    <t>1.024,95</t>
  </si>
  <si>
    <t xml:space="preserve">JANELA INTEGRADA VENEZIANA EM ALUMINIO PERFIL 25, 120 X 120 CM (A X L), 2 FLS (2 VIDROS) E VENEZIANA COM ACIONAMENTO MANUAL, SEM BANDEIRA, ACABAMENTO BRILHANTE, BATENTE DE 11,50 A 12,50 CM, COM VIDRO 4 MM, INCLUSO GUARNICAO                                                                                                                                                                                                                                                                           </t>
  </si>
  <si>
    <t>2.274,91</t>
  </si>
  <si>
    <t xml:space="preserve">JANELA MAXIM-AR EM MADEIRA CEDRINHO/ ANGELIM COMERCIAL/ CURUPIXA/ CUMARU OU EQUIVALENTE DA REGIAO, CAIXA DO BATENTE/MARCO *10* CM, 1 FOLHA PARA VIDRO, COM GUARNICAO/ALIZAR, COM FERRAGENS, (SEM VIDRO E SEM ACABAMENTO)                                                                                                                                                                                                                                                                                  </t>
  </si>
  <si>
    <t>941,76</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</si>
  <si>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</si>
  <si>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</si>
  <si>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</si>
  <si>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413,85</t>
  </si>
  <si>
    <t xml:space="preserve">JANELA VENEZIANA DE CORRER, EM ALUMINIO PERFIL 25, 100 X 120 CM (A X L), 3 FLS (2 VENEZIANAS E 1 VIDRO), SEM BANDEIRA, ACABAMENTO BRANCO OU BRILHANTE, BATENTE DE 8 A 9 CM, COM VIDRO 4 MM, SEM GUARNICAO/ALIZAR                                                                                                                                                                                                                                                                                          </t>
  </si>
  <si>
    <t>816,10</t>
  </si>
  <si>
    <t xml:space="preserve">JANELA VENEZIANA DE CORRER, EM ALUMINIO PERFIL 25, 100 X 150 CM (A X L), 6 FLS (4 VENEZIANAS E 2 VIDROS), SEM BANDEIRA, ACABAMENTO BRANCO OU BRILHANTE, BATENTE DE 8 A 9 CM, COM VIDRO 4 MM, SEM GUARNICAO / ALIZAR                                                                                                                                                                                                                                                                                       </t>
  </si>
  <si>
    <t>1.115,05</t>
  </si>
  <si>
    <t xml:space="preserve">JARDINEIRO (HORISTA)                                                                                                                                                                                                                                                                                                                                                                                                                                                                                      </t>
  </si>
  <si>
    <t>21,86</t>
  </si>
  <si>
    <t xml:space="preserve">JARDINEIRO (MENSALISTA)                                                                                                                                                                                                                                                                                                                                                                                                                                                                                   </t>
  </si>
  <si>
    <t>3.834,33</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</si>
  <si>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</si>
  <si>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</si>
  <si>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</si>
  <si>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</si>
  <si>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15,60</t>
  </si>
  <si>
    <t xml:space="preserve">JOELHO CPVC, SOLDAVEL, 45 GRAUS, 42 MM, PARA AGUA QUENTE                                                                                                                                                                                                                                                                                                                                                                                                                                                  </t>
  </si>
  <si>
    <t xml:space="preserve">JOELHO CPVC, SOLDAVEL, 45 GRAUS, 54 MM, PARA AGUA QUENTE                                                                                                                                                                                                                                                                                                                                                                                                                                                  </t>
  </si>
  <si>
    <t>55,65</t>
  </si>
  <si>
    <t xml:space="preserve">JOELHO CPVC, SOLDAVEL, 45 GRAUS, 73 MM, PARA AGUA QUENTE                                                                                                                                                                                                                                                                                                                                                                                                                                                  </t>
  </si>
  <si>
    <t xml:space="preserve">JOELHO CPVC, SOLDAVEL, 45 GRAUS, 89 MM, PARA AGUA QUENTE                                                                                                                                                                                                                                                                                                                                                                                                                                                  </t>
  </si>
  <si>
    <t>203,46</t>
  </si>
  <si>
    <t xml:space="preserve">JOELHO CPVC, SOLDAVEL, 90 GRAUS, 114 MM, PARA AGUA QUENTE                                                                                                                                                                                                                                                                                                                                                                                                                                                 </t>
  </si>
  <si>
    <t>235,01</t>
  </si>
  <si>
    <t xml:space="preserve">JOELHO CPVC, SOLDAVEL, 90 GRAUS, 15 MM, PARA AGUA QUENTE                                                                                                                                                                                                                                                                                                                                                                                                                                                  </t>
  </si>
  <si>
    <t xml:space="preserve">JOELHO CPVC, SOLDAVEL, 90 GRAUS, 22 MM, PARA AGUA QUENTE                                                                                                                                                                                                                                                                                                                                                                                                                                                  </t>
  </si>
  <si>
    <t>4,50</t>
  </si>
  <si>
    <t xml:space="preserve">JOELHO CPVC, SOLDAVEL, 90 GRAUS, 28 MM, PARA AGUA QUENTE                                                                                                                                                                                                                                                                                                                                                                                                                                                  </t>
  </si>
  <si>
    <t>9,57</t>
  </si>
  <si>
    <t xml:space="preserve">JOELHO CPVC, SOLDAVEL, 90 GRAUS, 35 MM, PARA AGUA QUENTE                                                                                                                                                                                                                                                                                                                                                                                                                                                  </t>
  </si>
  <si>
    <t xml:space="preserve">JOELHO CPVC, SOLDAVEL, 90 GRAUS, 42 MM, PARA AGUA QUENTE                                                                                                                                                                                                                                                                                                                                                                                                                                                  </t>
  </si>
  <si>
    <t xml:space="preserve">JOELHO CPVC, SOLDAVEL, 90 GRAUS, 54 MM, PARA AGUA QUENTE                                                                                                                                                                                                                                                                                                                                                                                                                                                  </t>
  </si>
  <si>
    <t>68,04</t>
  </si>
  <si>
    <t xml:space="preserve">JOELHO CPVC, SOLDAVEL, 90 GRAUS, 73 MM, PARA AGUA QUENTE                                                                                                                                                                                                                                                                                                                                                                                                                                                  </t>
  </si>
  <si>
    <t>146,24</t>
  </si>
  <si>
    <t xml:space="preserve">JOELHO CPVC, SOLDAVEL, 90 GRAUS, 89 MM, PARA AGUA QUENTE                                                                                                                                                                                                                                                                                                                                                                                                                                                  </t>
  </si>
  <si>
    <t>168,59</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</si>
  <si>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</si>
  <si>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</si>
  <si>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</si>
  <si>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5,24</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</si>
  <si>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</si>
  <si>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</si>
  <si>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</si>
  <si>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</si>
  <si>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</si>
  <si>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</si>
  <si>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</si>
  <si>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</si>
  <si>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</si>
  <si>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</si>
  <si>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71,12</t>
  </si>
  <si>
    <t xml:space="preserve">JOELHO PPR 45 GRAUS, SOLDAVEL, F/F, DN 90 MM, PARA AQUA QUENTE E FRIA PREDIAL                                                                                                                                                                                                                                                                                                                                                                                                                             </t>
  </si>
  <si>
    <t xml:space="preserve">JOELHO PPR, 45 GRAUS, SOLDAVEL, F/F, DN 32 MM, PARA AGUA QUENTE PREDIAL                                                                                                                                                                                                                                                                                                                                                                                                                                   </t>
  </si>
  <si>
    <t>6,61</t>
  </si>
  <si>
    <t xml:space="preserve">JOELHO PPR, 90 GRAUS, SOLDAVEL, F/F, DN 110 MM, PARA AGUA QUENTE PREDIAL                                                                                                                                                                                                                                                                                                                                                                                                                                  </t>
  </si>
  <si>
    <t>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</si>
  <si>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</si>
  <si>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</si>
  <si>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</si>
  <si>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</si>
  <si>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</si>
  <si>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13,30</t>
  </si>
  <si>
    <t xml:space="preserve">JOELHO PPR, 90 GRAUS, SOLDAVEL, F/F, DN 63 MM, PARA AGUA QUENTE PREDIAL                                                                                                                                                                                                                                                                                                                                                                                                                                   </t>
  </si>
  <si>
    <t xml:space="preserve">JOELHO PPR, 90 GRAUS, SOLDAVEL, F/F, DN 75 MM, PARA AGUA QUENTE PREDIAL                                                                                                                                                                                                                                                                                                                                                                                                                                   </t>
  </si>
  <si>
    <t>62,57</t>
  </si>
  <si>
    <t xml:space="preserve">JOELHO PPR, 90 GRAUS, SOLDAVEL, F/F, DN 90 MM, PARA AGUA QUENTE PREDIAL                                                                                                                                                                                                                                                                                                                                                                                                                                   </t>
  </si>
  <si>
    <t xml:space="preserve">JOELHO PVC COM VISITA, 90 GRAUS, DN 100 X 50 MM, SERIE NORMAL, PARA ESGOTO PREDIAL                                                                                                                                                                                                                                                                                                                                                                                                                        </t>
  </si>
  <si>
    <t>22,00</t>
  </si>
  <si>
    <t xml:space="preserve">JOELHO PVC, COM BOLSA E ANEL, 90 GRAUS, DN 40 X *38* MM, SERIE NORMAL, PARA ESGOTO PREDIAL                                                                                                                                                                                                                                                                                                                                                                                                                </t>
  </si>
  <si>
    <t xml:space="preserve">JOELHO PVC, ROSCAVEL, 45 GRAUS, 1/2", COR BRANCA, PARA AGUA FRIA PREDIAL                                                                                                                                                                                                                                                                                                                                                                                                                                  </t>
  </si>
  <si>
    <t>5,00</t>
  </si>
  <si>
    <t xml:space="preserve">JOELHO PVC, ROSCAVEL, 45 GRAUS, 1", COR BRANCA, PARA AGUA FRIA PREDIAL                                                                                                                                                                                                                                                                                                                                                                                                                                    </t>
  </si>
  <si>
    <t>13,82</t>
  </si>
  <si>
    <t xml:space="preserve">JOELHO PVC, ROSCAVEL, 45 GRAUS, 3/4", COR BRANCA, PARA AGUA FRIA PREDIAL                                                                                                                                                                                                                                                                                                                                                                                                                                  </t>
  </si>
  <si>
    <t xml:space="preserve">JOELHO PVC, ROSCAVEL, 90 GRAUS, 1/2", COR BRANCA, PARA AGUA FRIA PREDIAL                                                                                                                                                                                                                                                                                                                                                                                                                                  </t>
  </si>
  <si>
    <t>1,84</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</si>
  <si>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</si>
  <si>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</si>
  <si>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</si>
  <si>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2,06</t>
  </si>
  <si>
    <t xml:space="preserve">JOELHO PVC, SOLDAVEL COM ROSCA, 90 GRAUS, 25 MM X 1/2", COR MARROM, PARA AGUA FRIA PREDIAL                                                                                                                                                                                                                                                                                                                                                                                                                </t>
  </si>
  <si>
    <t>3,93</t>
  </si>
  <si>
    <t xml:space="preserve">JOELHO PVC, SOLDAVEL COM ROSCA, 90 GRAUS, 25 MM X 3/4", COR MARROM, PARA AGUA FRIA PREDIAL                                                                                                                                                                                                                                                                                                                                                                                                                </t>
  </si>
  <si>
    <t xml:space="preserve">JOELHO PVC, SOLDAVEL COM ROSCA, 90 GRAUS, 32 MM X 3/4", COR MARROM, PARA AGUA FRIA PREDIAL                                                                                                                                                                                                                                                                                                                                                                                                                </t>
  </si>
  <si>
    <t>13,31</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</si>
  <si>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</si>
  <si>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</si>
  <si>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</si>
  <si>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</si>
  <si>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</si>
  <si>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</si>
  <si>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</si>
  <si>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</si>
  <si>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</si>
  <si>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2,67</t>
  </si>
  <si>
    <t xml:space="preserve">JOELHO PVC, SOLDAVEL, PB, 45 GRAUS, DN 50 MM, PARA ESGOTO PREDIAL                                                                                                                                                                                                                                                                                                                                                                                                                                         </t>
  </si>
  <si>
    <t xml:space="preserve">JOELHO PVC, SOLDAVEL, PB, 45 GRAUS, DN 75 MM, PARA ESGOTO PREDIAL                                                                                                                                                                                                                                                                                                                                                                                                                                         </t>
  </si>
  <si>
    <t>8,59</t>
  </si>
  <si>
    <t xml:space="preserve">JOELHO PVC, SOLDAVEL, PB, 90 GRAUS, DN 100 MM, PARA ESGOTO PREDIAL                                                                                                                                                                                                                                                                                                                                                                                                                                        </t>
  </si>
  <si>
    <t xml:space="preserve">JOELHO PVC, SOLDAVEL, PB, 90 GRAUS, DN 150 MM, PARA ESGOTO PREDIAL                                                                                                                                                                                                                                                                                                                                                                                                                                        </t>
  </si>
  <si>
    <t>65,36</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</si>
  <si>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</si>
  <si>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</si>
  <si>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</si>
  <si>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</si>
  <si>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215,63</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</si>
  <si>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</si>
  <si>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</si>
  <si>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</si>
  <si>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</si>
  <si>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</si>
  <si>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</si>
  <si>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</si>
  <si>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106,42</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</si>
  <si>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</si>
  <si>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</si>
  <si>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</si>
  <si>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</si>
  <si>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24,45</t>
  </si>
  <si>
    <t xml:space="preserve">JOELHO/COTOVELO 90 GRAUS, METALICO, PARA CONEXAO COM ANEL DESLIZANTE, DN 32 MM, EM TUBO PEX PARA INST. AGUA QUENTE/FRIA                                                                                                                                                                                                                                                                                                                                                                                   </t>
  </si>
  <si>
    <t>33,84</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</si>
  <si>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</si>
  <si>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</si>
  <si>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</si>
  <si>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</si>
  <si>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</si>
  <si>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</si>
  <si>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12,83</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</si>
  <si>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</si>
  <si>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</si>
  <si>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19,22</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</si>
  <si>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</si>
  <si>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</si>
  <si>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</si>
  <si>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</si>
  <si>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21,27</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</si>
  <si>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</si>
  <si>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</si>
  <si>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</si>
  <si>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18,72</t>
  </si>
  <si>
    <t xml:space="preserve">JOELHO, PVC SERIE R, 45 GRAUS, DN 100 MM, PARA ESGOTO PREDIAL                                                                                                                                                                                                                                                                                                                                                                                                                                             </t>
  </si>
  <si>
    <t>22,14</t>
  </si>
  <si>
    <t xml:space="preserve">JOELHO, PVC SERIE R, 45 GRAUS, DN 150 MM, PARA ESGOTO PREDIAL                                                                                                                                                                                                                                                                                                                                                                                                                                             </t>
  </si>
  <si>
    <t>80,12</t>
  </si>
  <si>
    <t xml:space="preserve">JOELHO, PVC SERIE R, 45 GRAUS, DN 40 MM, PARA ESGOTO PREDIAL                                                                                                                                                                                                                                                                                                                                                                                                                                              </t>
  </si>
  <si>
    <t>4,35</t>
  </si>
  <si>
    <t xml:space="preserve">JOELHO, PVC SERIE R, 45 GRAUS, DN 50 MM, PARA ESGOTO PREDIAL                                                                                                                                                                                                                                                                                                                                                                                                                                              </t>
  </si>
  <si>
    <t xml:space="preserve">JOELHO, PVC SERIE R, 45 GRAUS, DN 75 MM, PARA ESGOTO PREDIAL                                                                                                                                                                                                                                                                                                                                                                                                                                              </t>
  </si>
  <si>
    <t>18,74</t>
  </si>
  <si>
    <t xml:space="preserve">JOELHO, PVC SERIE R, 90 GRAUS, DN 100 MM, PARA ESGOTO PREDIAL                                                                                                                                                                                                                                                                                                                                                                                                                                             </t>
  </si>
  <si>
    <t xml:space="preserve">JOELHO, PVC SERIE R, 90 GRAUS, DN 150 MM, PARA ESGOTO PREDIAL                                                                                                                                                                                                                                                                                                                                                                                                                                             </t>
  </si>
  <si>
    <t>83,52</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</si>
  <si>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</si>
  <si>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</si>
  <si>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</si>
  <si>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</si>
  <si>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</si>
  <si>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</si>
  <si>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4,32</t>
  </si>
  <si>
    <t xml:space="preserve">JOELHO, PVC SOLDAVEL, 45 GRAUS, 40 MM, COR MARROM, PARA AGUA FRIA PREDIAL                                                                                                                                                                                                                                                                                                                                                                                                                                 </t>
  </si>
  <si>
    <t>6,21</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</si>
  <si>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</si>
  <si>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</si>
  <si>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</si>
  <si>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67,99</t>
  </si>
  <si>
    <t xml:space="preserve">JOELHO, PVC SOLDAVEL, 45 GRAUS, 85 MM, COR MARROM, PARA AGUA FRIA PREDIAL                                                                                                                                                                                                                                                                                                                                                                                                                                 </t>
  </si>
  <si>
    <t>83,92</t>
  </si>
  <si>
    <t xml:space="preserve">JOELHO, PVC SOLDAVEL, 90 GRAUS, 75 MM, COR MARROM, PARA AGUA FRIA PREDIAL                                                                                                                                                                                                                                                                                                                                                                                                                                 </t>
  </si>
  <si>
    <t xml:space="preserve">JOGO DE TRANQUETA E ROSETA QUADRADA DE SOBREPOR SEM FUROS, EM LATAO CROMADO, *50 X 50* MM, PARA FECHADURA DE PORTA DE BANHEIRO                                                                                                                                                                                                                                                                                                                                                                            </t>
  </si>
  <si>
    <t>59,80</t>
  </si>
  <si>
    <t xml:space="preserve">JOGO DE TRANQUETA E ROSETA REDONDA DE SOBREPOR SEM FUROS, EM LATAO CROMADO, DIAMETRO *50* MM, PARA FECHADURA DE PORTA DE BANHEIRO                                                                                                                                                                                                                                                                                                                                                                         </t>
  </si>
  <si>
    <t>56,19</t>
  </si>
  <si>
    <t xml:space="preserve">JUNCAO DE REDUCAO INVERTIDA, PVC SOLDAVEL, 100 X 50 MM, SERIE NORMAL PARA ESGOTO PREDIAL                                                                                                                                                                                                                                                                                                                                                                                                                  </t>
  </si>
  <si>
    <t>20,67</t>
  </si>
  <si>
    <t xml:space="preserve">JUNCAO DE REDUCAO INVERTIDA, PVC SOLDAVEL, 100 X 75 MM, SERIE NORMAL PARA ESGOTO PREDIAL                                                                                                                                                                                                                                                                                                                                                                                                                  </t>
  </si>
  <si>
    <t xml:space="preserve">JUNCAO DE REDUCAO INVERTIDA, PVC SOLDAVEL, 75 X 50 MM, SERIE NORMAL PARA ESGOTO PREDIAL                                                                                                                                                                                                                                                                                                                                                                                                                   </t>
  </si>
  <si>
    <t>14,77</t>
  </si>
  <si>
    <t xml:space="preserve">JUNCAO DUPLA, PVC SERIE R, DN 100 X 100 X 100 MM, PARA ESGOTO PREDIAL                                                                                                                                                                                                                                                                                                                                                                                                                                     </t>
  </si>
  <si>
    <t>127,06</t>
  </si>
  <si>
    <t xml:space="preserve">JUNCAO DUPLA, PVC SOLDAVEL, DN 100 X 100 X 100 MM, SERIE NORMAL PARA ESGOTO PREDIAL                                                                                                                                                                                                                                                                                                                                                                                                                       </t>
  </si>
  <si>
    <t>45,39</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</si>
  <si>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</si>
  <si>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</si>
  <si>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</si>
  <si>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</si>
  <si>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</si>
  <si>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75,11</t>
  </si>
  <si>
    <t xml:space="preserve">JUNCAO SIMPLES, PVC SERIE R, DN 150 X 100 MM, PARA ESGOTO PREDIAL                                                                                                                                                                                                                                                                                                                                                                                                                                         </t>
  </si>
  <si>
    <t>144,88</t>
  </si>
  <si>
    <t xml:space="preserve">JUNCAO SIMPLES, PVC SERIE R, DN 150 X 150 MM, PARA ESGOTO PREDIAL                                                                                                                                                                                                                                                                                                                                                                                                                                         </t>
  </si>
  <si>
    <t>198,05</t>
  </si>
  <si>
    <t xml:space="preserve">JUNCAO SIMPLES, PVC SERIE R, DN 40 X 40 MM, PARA ESGOTO PREDIAL                                                                                                                                                                                                                                                                                                                                                                                                                                           </t>
  </si>
  <si>
    <t xml:space="preserve">JUNCAO SIMPLES, PVC SERIE R, DN 50 X 50 MM, PARA ESGOTO PREDIAL                                                                                                                                                                                                                                                                                                                                                                                                                                           </t>
  </si>
  <si>
    <t>22,75</t>
  </si>
  <si>
    <t xml:space="preserve">JUNCAO SIMPLES, PVC SERIE R, DN 75 X 75 MM, PARA ESGOTO PREDIAL                                                                                                                                                                                                                                                                                                                                                                                                                                           </t>
  </si>
  <si>
    <t>40,03</t>
  </si>
  <si>
    <t>26,03</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</si>
  <si>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</si>
  <si>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</si>
  <si>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</si>
  <si>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</si>
  <si>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</si>
  <si>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</si>
  <si>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653,01</t>
  </si>
  <si>
    <t xml:space="preserve">JUNTA DE EXPANSAO BRONZE/LATAO (REF 900), PONTA X PONTA, 42 MM                                                                                                                                                                                                                                                                                                                                                                                                                                            </t>
  </si>
  <si>
    <t>817,56</t>
  </si>
  <si>
    <t xml:space="preserve">JUNTA DE EXPANSAO BRONZE/LATAO (REF 900), PONTA X PONTA, 54 MM                                                                                                                                                                                                                                                                                                                                                                                                                                            </t>
  </si>
  <si>
    <t>1.133,92</t>
  </si>
  <si>
    <t xml:space="preserve">JUNTA DE EXPANSAO BRONZE/LATAO (REF 900), PONTA X PONTA, 66 MM                                                                                                                                                                                                                                                                                                                                                                                                                                            </t>
  </si>
  <si>
    <t>1.497,73</t>
  </si>
  <si>
    <t xml:space="preserve">JUNTA DE EXPANSAO DE COBRE (REF 900), PONTA X PONTA, 15 MM                                                                                                                                                                                                                                                                                                                                                                                                                                                </t>
  </si>
  <si>
    <t>447,81</t>
  </si>
  <si>
    <t xml:space="preserve">JUNTA DE EXPANSAO DE COBRE (REF 900), PONTA X PONTA, 22 MM                                                                                                                                                                                                                                                                                                                                                                                                                                                </t>
  </si>
  <si>
    <t>519,44</t>
  </si>
  <si>
    <t xml:space="preserve">JUNTA DE EXPANSAO DE COBRE (REF 900), PONTA X PONTA, 28 MM                                                                                                                                                                                                                                                                                                                                                                                                                                                </t>
  </si>
  <si>
    <t>570,53</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</si>
  <si>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</si>
  <si>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</si>
  <si>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</si>
  <si>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</si>
  <si>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</si>
  <si>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</si>
  <si>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</si>
  <si>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</si>
  <si>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</si>
  <si>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</si>
  <si>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</si>
  <si>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</si>
  <si>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341,80</t>
  </si>
  <si>
    <t xml:space="preserve">KIT CAVALETE, PVC, COM REGISTRO, PARA HIDROMETRO, BITOLAS 1/2" OU 3/4" - COMPLETO                                                                                                                                                                                                                                                                                                                                                                                                                         </t>
  </si>
  <si>
    <t>144,58</t>
  </si>
  <si>
    <t xml:space="preserve">KIT CHASSI COZINHA, CUBA SIMPLES SEM MAQUINA LAVAR LOUCA, INSTAL. PEX, QUADRO METALICO C/ TRAVESSA C/ FURO P/ESGOTO DN 50 MM E FUROS SUPERIORES P/AGUA, *340* X *650* MM (L X H), P/ CONEXAO COM ANEL DESLIZANTE (CONJUNTO COMPLETO)                                                                                                                                                                                                                                                                      </t>
  </si>
  <si>
    <t>57,26</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</si>
  <si>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</si>
  <si>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</si>
  <si>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83,44</t>
  </si>
  <si>
    <t xml:space="preserve">KIT CHASSI TANQUE E MAQUINA LAVAR ROUPA, INSTAL. PEX, QUADRO METALICO C/ TRAVESSA C/ FURO P/ ESGOTO DN 50 MM, FURO LATERAL P/MAQUINA E FUROS SUPERIORES P/AGUA, *344* X *442* MM (L X H), P/ CONEXAO COM CRIMPAGEM (CONJUNTO COMPLETO)                                                                                                                                                                                                                                                                    </t>
  </si>
  <si>
    <t>79,63</t>
  </si>
  <si>
    <t xml:space="preserve">KIT CHUVEIRO, INSTAL. PEX, QUADRO METALICO C/ 2 TRAVESSAS, SUPERIOR C/ ESPERA P/ CHUVEIRO, INFERIOR C/ 2 REGISTROS DE PRESSAO 1/2 ", *390* X *900* MM (L X H), CONEXAO COM ANEL DESLIZANTE (CONJUNTO COMPLETO)                                                                                                                                                                                                                                                                                            </t>
  </si>
  <si>
    <t>182,80</t>
  </si>
  <si>
    <t xml:space="preserve">KIT CHUVEIRO, INSTAL. PEX, QUADRO METALICO C/2 TRAVESSAS, SUPERIOR C/ ESPERA P/ CHUVEIRO E INFERIOR C/2 REGISTROS DE PRESSAO 1/2 ", *390* X *900* MM (L X H), CONEXAO COM CRIMPAGEM (CONJUNTO COMPLETO)                                                                                                                                                                                                                                                                                                   </t>
  </si>
  <si>
    <t>385,67</t>
  </si>
  <si>
    <t xml:space="preserve">KIT DE ACESSORIOS PARA BANHEIRO EM METAL CROMADO, 5 PECAS                                                                                                                                                                                                                                                                                                                                                                                                                                                 </t>
  </si>
  <si>
    <t>131,81</t>
  </si>
  <si>
    <t xml:space="preserve">KIT DE MATERIAIS PARA BRACADEIRA PARA FIXACAO EM POSTE CIRCULAR, CONTEM TRES FIXADORES E UM ROLO DE FITA DE 3 M EM ACO CARBONO                                                                                                                                                                                                                                                                                                                                                                            </t>
  </si>
  <si>
    <t>55,64</t>
  </si>
  <si>
    <t xml:space="preserve">KIT DE PROTECAO ARSTOP PARA AR CONDICIONADO, TOMADA PADRAO 2P+T 20 A, COM DISJUNTOR UNIPOLAR DIN 20A                                                                                                                                                                                                                                                                                                                                                                                                      </t>
  </si>
  <si>
    <t>20,92</t>
  </si>
  <si>
    <t xml:space="preserve">KIT PORTA PRONTA DE MADEIRA, FOLHA LEVE (NBR 15930) DE 600 X 2100 MM OU 700 X 2100 MM, DE 35 MM A 40 MM DE ESPESSURA, COM MARCO EM ACO, NUCLEO COLMEIA, CAPA LISA EM HDF, ACABAMENTO MELAMINICO BRANCO (INCLUI MARCO, ALIZARES, DOBRADICAS E FECHADURA)                                                                                                                                                                                                                                                   </t>
  </si>
  <si>
    <t>726,95</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</si>
  <si>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</si>
  <si>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593,29</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</si>
  <si>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</si>
  <si>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</si>
  <si>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603,01</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</si>
  <si>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</si>
  <si>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</si>
  <si>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613,23</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</si>
  <si>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</si>
  <si>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913,79</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</si>
  <si>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</si>
  <si>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656,18</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</si>
  <si>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</si>
  <si>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739,43</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</si>
  <si>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</si>
  <si>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813,37</t>
  </si>
  <si>
    <t xml:space="preserve">KIT PORTA PRONTA DE MADEIRA, FOLHA MEDIA (NBR 15930) DE 800 X 2100 MM, DE 35 MM A 40 MM DE ESPESSURA, NUCLEO SEMI-SOLIDO (SARRAFEADO), ESTRUTURA USINADA PARA FECHADURA, CAPA LISA EM HDF, ACABAMENTO MELAMINICO BRANCO (INCLUI MARCO, ALIZARES E DOBRADICAS)                                                                                                                                                                                                                                             </t>
  </si>
  <si>
    <t>941,66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</si>
  <si>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</si>
  <si>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850,57</t>
  </si>
  <si>
    <t xml:space="preserve">KIT PORTA PRONTA DE MADEIRA, FOLHA MEDIA (NBR 15930) DE 900 X 2100 MM, DE 35 MM A 40 MM DE ESPESSURA, NUCLEO SEMI-SOLIDO (SARRAFEADO), ESTRUTURA USINADA PARA FECHADURA, CAPA LISA EM HDF, ACABAMENTO MELAMINICO BRANCO (INCLUI MARCO, ALIZARES E DOBRADICAS)                                                                                                                                                                                                                                             </t>
  </si>
  <si>
    <t>1.010,02</t>
  </si>
  <si>
    <t xml:space="preserve">KIT PORTA PRONTA DE MADEIRA, FOLHA PESADA (NBR 15930) DE 800 X 2100 MM, DE 40 MM A 45 MM DE ESPESSURA, COM MARCO EM ACO, NUCLEO SOLIDO, CAPA LISA EM HDF, ACABAMENTO MELAMINICO BRANCO (INCLUI MARCO, ALIZARES, DOBRADICAS E FECHADURA)                                                                                                                                                                                                                                                                   </t>
  </si>
  <si>
    <t>1.071,30</t>
  </si>
  <si>
    <t xml:space="preserve">KIT PORTA PRONTA DE MADEIRA, FOLHA PESADA (NBR 15930) DE 800 X 2100 MM, DE 40 MM A 45 MM DE ESPESSURA, NUCLEO SOLIDO, CAPA LISA EM HDF, ACABAMENTO MELAMINICO BRANCO (INCLUI MARCO, ALIZARES, DOBRADICAS E FECHADURA EXTERNA)                                                                                                                                                                                                                                                                             </t>
  </si>
  <si>
    <t>1.102,01</t>
  </si>
  <si>
    <t xml:space="preserve">KIT PORTA PRONTA DE MADEIRA, FOLHA PESADA (NBR 15930) DE 800 X 2100 MM, DE 40 MM A 45 MM DE ESPESSURA, NUCLEO SOLIDO, ESTRUTURA USINADA PARA FECHADURA, CAPA LISA EM HDF, ACABAMENTO EM LAMINADO NATURAL COM VERNIZ (INCLUI MARCO, ALIZARES E DOBRADICAS)                                                                                                                                                                                                                                                 </t>
  </si>
  <si>
    <t>1.359,15</t>
  </si>
  <si>
    <t xml:space="preserve">KIT PORTA PRONTA DE MADEIRA, FOLHA PESADA (NBR 15930) DE 900 X 2100 MM, DE 40 MM A 45 MM DE ESPESSURA, COM MARCO EM ACO, NUCLEO SOLIDO, CAPA LISA EM HDF, ACABAMENTO MELAMINICO BRANCO (INCLUI MARCO, ALIZARES, DOBRADICAS E FECHADURA)                                                                                                                                                                                                                                                                   </t>
  </si>
  <si>
    <t>1.138,26</t>
  </si>
  <si>
    <t xml:space="preserve">KIT PORTA PRONTA DE MADEIRA, FOLHA PESADA (NBR 15930) DE 900 X 2100 MM, DE 40 MM A 45 MM DE ESPESSURA, NUCLEO SOLIDO, CAPA LISA EM HDF, ACABAMENTO MELAMINICO BRANCO (INCLUI MARCO, ALIZARES, DOBRADICAS E FECHADURA EXTERNA)                                                                                                                                                                                                                                                                             </t>
  </si>
  <si>
    <t>1.131,86</t>
  </si>
  <si>
    <t xml:space="preserve">KIT PORTA PRONTA DE MADEIRA, FOLHA PESADA (NBR 15930) DE 900 X 2100 MM, DE 40 MM A 45 MM DE ESPESSURA, NUCLEO SOLIDO, ESTRUTURA USINADA PARA FECHADURA, CAPA LISA EM HDF, ACABAMENTO EM LAMINADO NATURAL COM VERNIZ (INCLUI MARCO, ALIZARES E DOBRADICAS)                                                                                                                                                                                                                                                 </t>
  </si>
  <si>
    <t>1.378,45</t>
  </si>
  <si>
    <t xml:space="preserve">LADRILHO HIDRAULICO, *20 X 20* CM, E= 2 CM, PADRAO COPACABANA, 2 CORES (PRETO E BRANCO)                                                                                                                                                                                                                                                                                                                                                                                                                   </t>
  </si>
  <si>
    <t>91,57</t>
  </si>
  <si>
    <t xml:space="preserve">LADRILHO HIDRAULICO, *20 X 20* CM, E= 2 CM, PADRAO DADOS, COR NATURAL                                                                                                                                                                                                                                                                                                                                                                                                                                     </t>
  </si>
  <si>
    <t>85,00</t>
  </si>
  <si>
    <t xml:space="preserve">LADRILHO HIDRAULICO, *25 X 25* CM, E= 2 CM, PADRAO RAMPA, COR NATURAL                                                                                                                                                                                                                                                                                                                                                                                                                                     </t>
  </si>
  <si>
    <t>85,50</t>
  </si>
  <si>
    <t xml:space="preserve">LADRILHO HIDRAULICO, *30 X 30* CM, E= 2 CM, PADRAO MILANO, COR NATURAL                                                                                                                                                                                                                                                                                                                                                                                                                                    </t>
  </si>
  <si>
    <t>83,96</t>
  </si>
  <si>
    <t xml:space="preserve">LAJE PRE-MOLDADA CONVENCIONAL (LAJOTAS + VIGOTAS) PARA FORRO, UNIDIRECIONAL, SOBRECARGA DE 100 KG/M2, VAO ATE 4,00 M (SEM COLOCACAO)                                                                                                                                                                                                                                                                                                                                                                      </t>
  </si>
  <si>
    <t>50,00</t>
  </si>
  <si>
    <t xml:space="preserve">LAJE PRE-MOLDADA CONVENCIONAL (LAJOTAS + VIGOTAS) PARA FORRO, UNIDIRECIONAL, SOBRECARGA DE 100 KG/M2, VAO ATE 4,50 M (SEM COLOCACAO)                                                                                                                                                                                                                                                                                                                                                                      </t>
  </si>
  <si>
    <t>52,12</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</si>
  <si>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</si>
  <si>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</si>
  <si>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51,93</t>
  </si>
  <si>
    <t xml:space="preserve">LAJE PRE-MOLDADA CONVENCIONAL (LAJOTAS + VIGOTAS) PARA PISO, UNIDIRECIONAL, SOBRECARGA DE 200 KG/M2, VAO ATE 4,50 M (SEM COLOCACAO)                                                                                                                                                                                                                                                                                                                                                                       </t>
  </si>
  <si>
    <t>57,17</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</si>
  <si>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</si>
  <si>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</si>
  <si>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62,98</t>
  </si>
  <si>
    <t xml:space="preserve">LAJE PRE-MOLDADA CONVENCIONAL (LAJOTAS + VIGOTAS) PARA PISO, UNIDIRECIONAL, SOBRECARGA DE 350 KG/M2, VAO ATE 5,00 M (SEM COLOCACAO)                                                                                                                                                                                                                                                                                                                                                                       </t>
  </si>
  <si>
    <t>72,67</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</si>
  <si>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</si>
  <si>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</si>
  <si>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414,72</t>
  </si>
  <si>
    <t xml:space="preserve">LAJE PRE-MOLDADA DE TRANSICAO EXCENTRICA EM CONCRETO ARMADO, DN 1500 MM, FURO CIRCULAR DN 530 MM, ESPESSURA 15 CM                                                                                                                                                                                                                                                                                                                                                                                         </t>
  </si>
  <si>
    <t>706,87</t>
  </si>
  <si>
    <t xml:space="preserve">LAJE PRE-MOLDADA TRELICADA (LAJOTAS + VIGOTAS) PARA FORRO, UNIDIRECIONAL, SOBRECARGA DE 100 KG/M2, VAO ATE 6,00 M (SEM COLOCACAO)                                                                                                                                                                                                                                                                                                                                                                         </t>
  </si>
  <si>
    <t>75,38</t>
  </si>
  <si>
    <t xml:space="preserve">LAJE PRE-MOLDADA TRELICADA (LAJOTAS + VIGOTAS) PARA PISO, UNIDIRECIONAL, SOBRECARGA DE 200 KG/M2, VAO ATE 6,00 M (SEM COLOCACAO)                                                                                                                                                                                                                                                                                                                                                                          </t>
  </si>
  <si>
    <t>88,02</t>
  </si>
  <si>
    <t xml:space="preserve">LAMBRI EM ALUMINIO, DE APROXIMADAMENTE 0,6 KG/M, COM APROXIMADAMENTE 168,0 MM DE LARGURA, 6,0 MM DE ALTURA E 6,0 M DE EXTENSAO                                                                                                                                                                                                                                                                                                                                                                            </t>
  </si>
  <si>
    <t>42,23</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</si>
  <si>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</si>
  <si>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</si>
  <si>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</si>
  <si>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</si>
  <si>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</si>
  <si>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4,69</t>
  </si>
  <si>
    <t xml:space="preserve">LAVADORA DE ALTA PRESSAO (LAVA - JATO) PARA AGUA FRIA, PRESSAO DE OPERACAO ENTRE 1400 E 1900 LIB/POL2, VAZAO MAXIMA ENTRE 400 E 700 L/H, POTENCIA DE OPERACAO ENTRE 2,50 E 3,00 CV                                                                                                                                                                                                                                                                                                                        </t>
  </si>
  <si>
    <t>2.699,00</t>
  </si>
  <si>
    <t xml:space="preserve">LAVATORIO / CUBA DE EMBUTIR, OVAL, DE LOUCA BRANCA, SEM LADRAO, DIMENSOES *50 X 35* CM (L X C)                                                                                                                                                                                                                                                                                                                                                                                                            </t>
  </si>
  <si>
    <t xml:space="preserve">LAVATORIO / CUBA DE EMBUTIR, OVAL, DE LOUCA COLORIDA, SEM LADRAO, DIMENSOES *50 X 35* CM (L X C)                                                                                                                                                                                                                                                                                                                                                                                                          </t>
  </si>
  <si>
    <t>112,42</t>
  </si>
  <si>
    <t xml:space="preserve">LAVATORIO / CUBA DE SOBREPOR, OVAL PEQUENA, DE LOUCA BRANCA, SEM LADRAO, DIMENSOES *44 X 31* CM (L X C)                                                                                                                                                                                                                                                                                                                                                                                                   </t>
  </si>
  <si>
    <t>179,97</t>
  </si>
  <si>
    <t xml:space="preserve">LAVATORIO / CUBA DE SOBREPOR, RETANGULAR, DE LOUCA BRANCA, COM LADRAO, DIMENSOES *52 X 45* CM (L X C)                                                                                                                                                                                                                                                                                                                                                                                                     </t>
  </si>
  <si>
    <t>503,62</t>
  </si>
  <si>
    <t xml:space="preserve">LAVATORIO / CUBA DE SOBREPOR, RETANGULAR, DE LOUCA COLORIDA, COM LADRAO, DIMENSOES *52 X 45* CM (L X C)                                                                                                                                                                                                                                                                                                                                                                                                   </t>
  </si>
  <si>
    <t>518,89</t>
  </si>
  <si>
    <t xml:space="preserve">LAVATORIO DE CANTO DE LOUCA BRANCA, SUSPENSO (SEM COLUNA), DIMENSOES *40 X 30* CM (L X C)                                                                                                                                                                                                                                                                                                                                                                                                                 </t>
  </si>
  <si>
    <t>161,90</t>
  </si>
  <si>
    <t xml:space="preserve">LAVATORIO DE LOUCA BRANCA, COM COLUNA, DIMENSOES *44 X 35* CM (L X C)                                                                                                                                                                                                                                                                                                                                                                                                                                     </t>
  </si>
  <si>
    <t>172,36</t>
  </si>
  <si>
    <t xml:space="preserve">LAVATORIO DE LOUCA BRANCA, COM COLUNA, DIMENSOES *54 X 44* CM (L X C)                                                                                                                                                                                                                                                                                                                                                                                                                                     </t>
  </si>
  <si>
    <t>193,00</t>
  </si>
  <si>
    <t xml:space="preserve">LAVATORIO DE LOUCA BRANCA, SUSPENSO (SEM COLUNA), DIMENSOES *40 X 30* CM                                                                                                                                                                                                                                                                                                                                                                                                                                  </t>
  </si>
  <si>
    <t>97,91</t>
  </si>
  <si>
    <t xml:space="preserve">LAVATORIO DE LOUCA COLORIDA, COM COLUNA, DIMENSOES *54 X 44* CM (L X C)                                                                                                                                                                                                                                                                                                                                                                                                                                   </t>
  </si>
  <si>
    <t>335,22</t>
  </si>
  <si>
    <t xml:space="preserve">LAVATORIO DE LOUCA COLORIDA, SUSPENSO (SEM COLUNA), DIMENSOES *40 X 30* CM (L X C)                                                                                                                                                                                                                                                                                                                                                                                                                        </t>
  </si>
  <si>
    <t>165,37</t>
  </si>
  <si>
    <t xml:space="preserve">LETRA ACO INOX (AISI 304), CHAPA NUM. 22, RECORTADO, H= 20 CM (SEM RELEVO)                                                                                                                                                                                                                                                                                                                                                                                                                                </t>
  </si>
  <si>
    <t>112,50</t>
  </si>
  <si>
    <t xml:space="preserve">LEVANTADOR DE JANELA GUILHOTINA, EM LATAO CROMADO                                                                                                                                                                                                                                                                                                                                                                                                                                                         </t>
  </si>
  <si>
    <t xml:space="preserve">LIMPA VIDROS COM PULVERIZADOR                                                                                                                                                                                                                                                                                                                                                                                                                                                                             </t>
  </si>
  <si>
    <t>57,22</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</si>
  <si>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</si>
  <si>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</si>
  <si>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</si>
  <si>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</si>
  <si>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</si>
  <si>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</si>
  <si>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</si>
  <si>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</si>
  <si>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PARA PEDREIRO LISA, 0,8 MM X 100 M                                                                                                                                                                                                                                                                                                                                                                                                                                                                  </t>
  </si>
  <si>
    <t xml:space="preserve">LIXA D'AGUA EM FOLHA, COR PRETA, GRAO 100                                                                                                                                                                                                                                                                                                                                                                                                                                                                 </t>
  </si>
  <si>
    <t>2,33</t>
  </si>
  <si>
    <t xml:space="preserve">LIXA EM FOLHA PARA FERRO, NUMERO 150                                                                                                                                                                                                                                                                                                                                                                                                                                                                      </t>
  </si>
  <si>
    <t>4,44</t>
  </si>
  <si>
    <t xml:space="preserve">LIXA EM FOLHA PARA PAREDE OU MADEIRA, NUMERO 120, COR VERMELHA                                                                                                                                                                                                                                                                                                                                                                                                                                            </t>
  </si>
  <si>
    <t xml:space="preserve">LIXADEIRA ELETRICA ANGULAR PARA CONCRETO, POTENCIA 1.400 W, PRATO DIAMANTADO DE 5"                                                                                                                                                                                                                                                                                                                                                                                                                        </t>
  </si>
  <si>
    <t>6.002,03</t>
  </si>
  <si>
    <t xml:space="preserve">LIXADEIRA ELETRICA ANGULAR, PARA DISCO DE 7" (180 MM), POTENCIA DE 2.200 W, *5.000* RPM, 220 V                                                                                                                                                                                                                                                                                                                                                                                                            </t>
  </si>
  <si>
    <t>992,65</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</si>
  <si>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</si>
  <si>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</si>
  <si>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</si>
  <si>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22,50</t>
  </si>
  <si>
    <t xml:space="preserve">LOCACAO DE ANDAIME SUSPENSO OU BALANCIM MANUAL, CAPACIDADE DE CARGA TOTAL DE APROXIMADAMENTE 250 KG/M2, PLATAFORMA DE 1,50 M X 0,80 M (C X L), CABO DE 45 M                                                                                                                                                                                                                                                                                                                                               </t>
  </si>
  <si>
    <t>862,50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</si>
  <si>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</si>
  <si>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</si>
  <si>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</si>
  <si>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</si>
  <si>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</si>
  <si>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</si>
  <si>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</si>
  <si>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</si>
  <si>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1.873,75</t>
  </si>
  <si>
    <t xml:space="preserve">LOCACAO DE CONTAINER 2,30 X 4,30 M, ALT. 2,50 M, PARA SANITARIO, COM 3 BACIAS, 4 CHUVEIROS, 1 LAVATORIO E 1 MICTORIO (NAO INCLUI MOBILIZACAO/DESMOBILIZACAO)                                                                                                                                                                                                                                                                                                                                              </t>
  </si>
  <si>
    <t>1.701,98</t>
  </si>
  <si>
    <t xml:space="preserve">LOCACAO DE CONTAINER 2,30 X 6,00 M, ALT. 2,50 M, COM 1 SANITARIO, PARA ESCRITORIO, COMPLETO, SEM DIVISORIAS INTERNAS (NAO INCLUI MOBILIZACAO/DESMOBILIZACAO)                                                                                                                                                                                                                                                                                                                                              </t>
  </si>
  <si>
    <t>1.499,00</t>
  </si>
  <si>
    <t xml:space="preserve">LOCACAO DE CONTAINER 2,30 X 6,00 M, ALT. 2,50 M, PARA ESCRITORIO, SEM DIVISORIAS INTERNAS E SEM SANITARIO (NAO INCLUI MOBILIZACAO/DESMOBILIZACAO)                                                                                                                                                                                                                                                                                                                                                         </t>
  </si>
  <si>
    <t>1.171,09</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</si>
  <si>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</si>
  <si>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</si>
  <si>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</si>
  <si>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26,62</t>
  </si>
  <si>
    <t xml:space="preserve">LOCACAO DE FORMA PLASTICA PARA LAJE NERVURADA, DIMENSOES *60* X *60* X *16* CM                                                                                                                                                                                                                                                                                                                                                                                                                            </t>
  </si>
  <si>
    <t xml:space="preserve">LOCACAO DE GRUPO GERADOR *80 A 125* KVA, MOTOR DIESEL, REBOCAVEL, ACIONAMENTO MANUAL                                                                                                                                                                                                                                                                                                                                                                                                                      </t>
  </si>
  <si>
    <t>20,25</t>
  </si>
  <si>
    <t xml:space="preserve">LOCACAO DE GRUPO GERADOR ACIMA DE * 125 ATE 180* KVA, MOTOR DIESEL, REBOCAVEL, ACIONAMENTO MANUAL                                                                                                                                                                                                                                                                                                                                                                                                         </t>
  </si>
  <si>
    <t xml:space="preserve">LOCACAO DE GRUPO GERADOR DE *260* KVA, DIESEL REBOCAVEL, ACIONAMENTO MANUAL                                                                                                                                                                                                                                                                                                                                                                                                                               </t>
  </si>
  <si>
    <t>33,18</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</si>
  <si>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</si>
  <si>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</si>
  <si>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</si>
  <si>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750,00</t>
  </si>
  <si>
    <t xml:space="preserve">LOCACAO DE VIGA SANDUICHE METALICA VAZADA PARA TRAVAMENTO DE PILARES, ALTURA DE *8* CM, LARGURA DE *6* CM E EXTENSAO DE 2 M                                                                                                                                                                                                                                                                                                                                                                               </t>
  </si>
  <si>
    <t xml:space="preserve">LONA PLASTICA EXTRA FORTE PRETA, E = 200 MICRA                                                                                                                                                                                                                                                                                                                                                                                                                                                            </t>
  </si>
  <si>
    <t>1,66</t>
  </si>
  <si>
    <t xml:space="preserve">LONA PLASTICA PESADA PRETA, E = 150 MICRA                                                                                                                                                                                                                                                                                                                                                                                                                                                                 </t>
  </si>
  <si>
    <t xml:space="preserve">LUBRIFICANTE REDUTOR DE TORQUE E ARRASTO DE ALTO DESEMPENHO, PARA PERFURACAO HORIZONTAL DIRECIONAL, HDD                                                                                                                                                                                                                                                                                                                                                                                                   </t>
  </si>
  <si>
    <t>48,14</t>
  </si>
  <si>
    <t xml:space="preserve">LUMINARIA ABERTA P/ ILUMINACAO PUBLICA, TIPO X-57 PETERCO OU EQUIV                                                                                                                                                                                                                                                                                                                                                                                                                                        </t>
  </si>
  <si>
    <t>52,79</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</si>
  <si>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</si>
  <si>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</si>
  <si>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</si>
  <si>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463,04</t>
  </si>
  <si>
    <t xml:space="preserve">LUMINARIA DE LED PARA ILUMINACAO PUBLICA, DE 181 W ATE 239 W, INVOLUCRO EM ALUMINIO OU ACO INOX                                                                                                                                                                                                                                                                                                                                                                                                           </t>
  </si>
  <si>
    <t>537,86</t>
  </si>
  <si>
    <t xml:space="preserve">LUMINARIA DE LED PARA ILUMINACAO PUBLICA, DE 240 W ATE 350 W, INVOLUCRO EM ALUMINIO OU ACO INOX                                                                                                                                                                                                                                                                                                                                                                                                           </t>
  </si>
  <si>
    <t>891,04</t>
  </si>
  <si>
    <t xml:space="preserve">LUMINARIA DE LED PARA ILUMINACAO PUBLICA, DE 33 W ATE 50 W, INVOLUCRO EM ALUMINIO OU ACO INOX                                                                                                                                                                                                                                                                                                                                                                                                             </t>
  </si>
  <si>
    <t>139,15</t>
  </si>
  <si>
    <t xml:space="preserve">LUMINARIA DE LED PARA ILUMINACAO PUBLICA, DE 51 W ATE 67 W, INVOLUCRO EM ALUMINIO OU ACO INOX                                                                                                                                                                                                                                                                                                                                                                                                             </t>
  </si>
  <si>
    <t>256,78</t>
  </si>
  <si>
    <t xml:space="preserve">LUMINARIA DE LED PARA ILUMINACAO PUBLICA, DE 68 W ATE 97 W, INVOLUCRO EM ALUMINIO OU ACO INOX                                                                                                                                                                                                                                                                                                                                                                                                             </t>
  </si>
  <si>
    <t>284,24</t>
  </si>
  <si>
    <t xml:space="preserve">LUMINARIA DE LED PARA ILUMINACAO PUBLICA, DE 98 W ATE 137 W, INVOLUCRO EM ALUMINIO OU ACO INOX                                                                                                                                                                                                                                                                                                                                                                                                            </t>
  </si>
  <si>
    <t>342,75</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</si>
  <si>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</si>
  <si>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</si>
  <si>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</si>
  <si>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65,00</t>
  </si>
  <si>
    <t xml:space="preserve">LUMINARIA DE TETO PLAFON/PLAFONIER EM PLASTICO COM BASE E27, POTENCIA MAXIMA 60 W (NAO INCLUI LAMPADA)                                                                                                                                                                                                                                                                                                                                                                                                    </t>
  </si>
  <si>
    <t>4,14</t>
  </si>
  <si>
    <t xml:space="preserve">LUMINARIA DUPLA P/SINALIZACAO, TIPO WETZEL AS-2/110 OU EQUIV                                                                                                                                                                                                                                                                                                                                                                                                                                              </t>
  </si>
  <si>
    <t>231,19</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</si>
  <si>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</si>
  <si>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</si>
  <si>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</si>
  <si>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</si>
  <si>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</si>
  <si>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39,09</t>
  </si>
  <si>
    <t xml:space="preserve">LUMINARIA PLAFON REDONDO COM VIDRO FOSCO DIAMETRO *30* CM, PARA 2 LAMPADAS, BASE E27, POTENCIA MAXIMA 40/60 W (NAO INCLUI LAMPADAS)                                                                                                                                                                                                                                                                                                                                                                       </t>
  </si>
  <si>
    <t>45,26</t>
  </si>
  <si>
    <t xml:space="preserve">LUMINARIA PROVA DE TEMPO PETERCO Y.31/1                                                                                                                                                                                                                                                                                                                                                                                                                                                                   </t>
  </si>
  <si>
    <t>132,65</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</si>
  <si>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</si>
  <si>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38,80</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</si>
  <si>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</si>
  <si>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</si>
  <si>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48,13</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</si>
  <si>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</si>
  <si>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</si>
  <si>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</si>
  <si>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192,34</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</si>
  <si>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</si>
  <si>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</si>
  <si>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</si>
  <si>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</si>
  <si>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12,37</t>
  </si>
  <si>
    <t xml:space="preserve">LUVA CPVC, SOLDAVEL, 42 MM, PARA AGUA QUENTE PREDIAL                                                                                                                                                                                                                                                                                                                                                                                                                                                      </t>
  </si>
  <si>
    <t>17,11</t>
  </si>
  <si>
    <t xml:space="preserve">LUVA CPVC, SOLDAVEL, 54 MM, PARA AGUA QUENTE PREDIAL                                                                                                                                                                                                                                                                                                                                                                                                                                                      </t>
  </si>
  <si>
    <t>33,93</t>
  </si>
  <si>
    <t xml:space="preserve">LUVA CPVC, SOLDAVEL, 73 MM, PARA AGUA QUENTE PREDIAL                                                                                                                                                                                                                                                                                                                                                                                                                                                      </t>
  </si>
  <si>
    <t>143,99</t>
  </si>
  <si>
    <t xml:space="preserve">LUVA CPVC, SOLDAVEL, 89 MM, PARA AGUA QUENTE PREDIAL                                                                                                                                                                                                                                                                                                                                                                                                                                                      </t>
  </si>
  <si>
    <t>165,40</t>
  </si>
  <si>
    <t xml:space="preserve">LUVA DE BORRACHA ISOLANTE PARA ALTA TENSAO, RESISTENTE A OZONIO, TENSAO DE ENSAIO 2,5 KV (PAR)                                                                                                                                                                                                                                                                                                                                                                                                            </t>
  </si>
  <si>
    <t>491,65</t>
  </si>
  <si>
    <t xml:space="preserve">LUVA DE COBRE (REF 600) SEM ANEL DE SOLDA, BOLSA X BOLSA, 104 MM                                                                                                                                                                                                                                                                                                                                                                                                                                          </t>
  </si>
  <si>
    <t>372,67</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</si>
  <si>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</si>
  <si>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</si>
  <si>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</si>
  <si>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</si>
  <si>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</si>
  <si>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31,18</t>
  </si>
  <si>
    <t xml:space="preserve">LUVA DE COBRE (REF 600) SEM ANEL DE SOLDA, BOLSA X BOLSA, 54 MM                                                                                                                                                                                                                                                                                                                                                                                                                                           </t>
  </si>
  <si>
    <t xml:space="preserve">LUVA DE COBRE (REF 600) SEM ANEL DE SOLDA, BOLSA X BOLSA, 66 MM                                                                                                                                                                                                                                                                                                                                                                                                                                           </t>
  </si>
  <si>
    <t>166,92</t>
  </si>
  <si>
    <t xml:space="preserve">LUVA DE COBRE (REF 600) SEM ANEL DE SOLDA, BOLSA X BOLSA, 79 MM                                                                                                                                                                                                                                                                                                                                                                                                                                           </t>
  </si>
  <si>
    <t>255,57</t>
  </si>
  <si>
    <t xml:space="preserve">LUVA DE CORRER COM TRAVAS DEFOFO, PVC, JE, DN 100 MM                                                                                                                                                                                                                                                                                                                                                                                                                                                      </t>
  </si>
  <si>
    <t>50,39</t>
  </si>
  <si>
    <t xml:space="preserve">LUVA DE CORRER COM TRAVAS DEFOFO, PVC, JE, DN 150 MM                                                                                                                                                                                                                                                                                                                                                                                                                                                      </t>
  </si>
  <si>
    <t>111,22</t>
  </si>
  <si>
    <t xml:space="preserve">LUVA DE CORRER COM TRAVAS DEFOFO, PVC, JE, DN 200 MM                                                                                                                                                                                                                                                                                                                                                                                                                                                      </t>
  </si>
  <si>
    <t>198,39</t>
  </si>
  <si>
    <t xml:space="preserve">LUVA DE CORRER COM TRAVAS DEFOFO, PVC, JE, DN 250 MM                                                                                                                                                                                                                                                                                                                                                                                                                                                      </t>
  </si>
  <si>
    <t>361,36</t>
  </si>
  <si>
    <t xml:space="preserve">LUVA DE CORRER COM TRAVAS DEFOFO, PVC, JE, DN 300 MM                                                                                                                                                                                                                                                                                                                                                                                                                                                      </t>
  </si>
  <si>
    <t>495,97</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</si>
  <si>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</si>
  <si>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</si>
  <si>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</si>
  <si>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19,39</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</si>
  <si>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</si>
  <si>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</si>
  <si>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</si>
  <si>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22,84</t>
  </si>
  <si>
    <t xml:space="preserve">LUVA DE CORRER PARA TUBO SOLDAVEL, PVC, 40 MM, PARA AGUA FRIA PREDIAL                                                                                                                                                                                                                                                                                                                                                                                                                                     </t>
  </si>
  <si>
    <t>29,53</t>
  </si>
  <si>
    <t xml:space="preserve">LUVA DE CORRER PARA TUBO SOLDAVEL, PVC, 50 MM, PARA AGUA FRIA PREDIAL                                                                                                                                                                                                                                                                                                                                                                                                                                     </t>
  </si>
  <si>
    <t>29,78</t>
  </si>
  <si>
    <t xml:space="preserve">LUVA DE CORRER PARA TUBO SOLDAVEL, PVC, 60 MM, PARA AGUA FRIA PREDIAL                                                                                                                                                                                                                                                                                                                                                                                                                                     </t>
  </si>
  <si>
    <t>40,93</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</si>
  <si>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</si>
  <si>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</si>
  <si>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</si>
  <si>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</si>
  <si>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214,21</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</si>
  <si>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</si>
  <si>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</si>
  <si>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</si>
  <si>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</si>
  <si>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</si>
  <si>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30,85</t>
  </si>
  <si>
    <t xml:space="preserve">LUVA DE CORRER, PVC SERIE R, 100 MM, PARA ESGOTO PREDIAL                                                                                                                                                                                                                                                                                                                                                                                                                                                  </t>
  </si>
  <si>
    <t>26,55</t>
  </si>
  <si>
    <t xml:space="preserve">LUVA DE CORRER, PVC SERIE R, 150 MM, PARA ESGOTO PREDIAL                                                                                                                                                                                                                                                                                                                                                                                                                                                  </t>
  </si>
  <si>
    <t>81,10</t>
  </si>
  <si>
    <t xml:space="preserve">LUVA DE CORRER, PVC SERIE R, 75 MM, PARA ESGOTO PREDIAL                                                                                                                                                                                                                                                                                                                                                                                                                                                   </t>
  </si>
  <si>
    <t xml:space="preserve">LUVA DE CORRER, PVC, DN 100 MM, PARA ESGOTO PREDIAL                                                                                                                                                                                                                                                                                                                                                                                                                                                       </t>
  </si>
  <si>
    <t xml:space="preserve">LUVA DE CORRER, PVC, DN 50 MM, PARA ESGOTO PREDIAL                                                                                                                                                                                                                                                                                                                                                                                                                                                        </t>
  </si>
  <si>
    <t>12,19</t>
  </si>
  <si>
    <t xml:space="preserve">LUVA DE CORRER, PVC, DN 75 MM, PARA ESGOTO PREDIAL                                                                                                                                                                                                                                                                                                                                                                                                                                                        </t>
  </si>
  <si>
    <t>13,54</t>
  </si>
  <si>
    <t xml:space="preserve">LUVA DE FERRO GALVANIZADO, COM ROSCA BSP MACHO/FEMEA, DE 3/4"                                                                                                                                                                                                                                                                                                                                                                                                                                             </t>
  </si>
  <si>
    <t>12,43</t>
  </si>
  <si>
    <t xml:space="preserve">LUVA DE FERRO GALVANIZADO, COM ROSCA BSP, DE 1 1/2"                                                                                                                                                                                                                                                                                                                                                                                                                                                       </t>
  </si>
  <si>
    <t xml:space="preserve">LUVA DE FERRO GALVANIZADO, COM ROSCA BSP, DE 1 1/4"                                                                                                                                                                                                                                                                                                                                                                                                                                                       </t>
  </si>
  <si>
    <t xml:space="preserve">LUVA DE FERRO GALVANIZADO, COM ROSCA BSP, DE 1/2"                                                                                                                                                                                                                                                                                                                                                                                                                                                         </t>
  </si>
  <si>
    <t>6,76</t>
  </si>
  <si>
    <t xml:space="preserve">LUVA DE FERRO GALVANIZADO, COM ROSCA BSP, DE 1"                                                                                                                                                                                                                                                                                                                                                                                                                                                           </t>
  </si>
  <si>
    <t>14,96</t>
  </si>
  <si>
    <t xml:space="preserve">LUVA DE FERRO GALVANIZADO, COM ROSCA BSP, DE 2 1/2"                                                                                                                                                                                                                                                                                                                                                                                                                                                       </t>
  </si>
  <si>
    <t xml:space="preserve">LUVA DE FERRO GALVANIZADO, COM ROSCA BSP, DE 2"                                                                                                                                                                                                                                                                                                                                                                                                                                                           </t>
  </si>
  <si>
    <t xml:space="preserve">LUVA DE FERRO GALVANIZADO, COM ROSCA BSP, DE 3/4"                                                                                                                                                                                                                                                                                                                                                                                                                                                         </t>
  </si>
  <si>
    <t>9,20</t>
  </si>
  <si>
    <t xml:space="preserve">LUVA DE FERRO GALVANIZADO, COM ROSCA BSP, DE 3"                                                                                                                                                                                                                                                                                                                                                                                                                                                           </t>
  </si>
  <si>
    <t>107,91</t>
  </si>
  <si>
    <t xml:space="preserve">LUVA DE FERRO GALVANIZADO, COM ROSCA BSP, DE 4"                                                                                                                                                                                                                                                                                                                                                                                                                                                           </t>
  </si>
  <si>
    <t>170,17</t>
  </si>
  <si>
    <t xml:space="preserve">LUVA DE FERRO GALVANIZADO, COM ROSCA BSP, DE 5"                                                                                                                                                                                                                                                                                                                                                                                                                                                           </t>
  </si>
  <si>
    <t>310,02</t>
  </si>
  <si>
    <t xml:space="preserve">LUVA DE FERRO GALVANIZADO, COM ROSCA BSP, DE 6"                                                                                                                                                                                                                                                                                                                                                                                                                                                           </t>
  </si>
  <si>
    <t>511,33</t>
  </si>
  <si>
    <t xml:space="preserve">LUVA DE PRESSAO, EM PVC, DE 20 MM, PARA ELETRODUTO FLEXIVEL                                                                                                                                                                                                                                                                                                                                                                                                                                               </t>
  </si>
  <si>
    <t xml:space="preserve">LUVA DE PRESSAO, EM PVC, DE 25 MM, PARA ELETRODUTO FLEXIVEL                                                                                                                                                                                                                                                                                                                                                                                                                                               </t>
  </si>
  <si>
    <t xml:space="preserve">LUVA DE PRESSAO, EM PVC, DE 32 MM, PARA ELETRODUTO FLEXIVEL                                                                                                                                                                                                                                                                                                                                                                                                                                               </t>
  </si>
  <si>
    <t>2,27</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</si>
  <si>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</si>
  <si>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</si>
  <si>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</si>
  <si>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</si>
  <si>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15,05</t>
  </si>
  <si>
    <t xml:space="preserve">LUVA DE REDUCAO DE FERRO GALVANIZADO, COM ROSCA BSP, DE 1 1/2" X 1 1/4"                                                                                                                                                                                                                                                                                                                                                                                                                                   </t>
  </si>
  <si>
    <t xml:space="preserve">LUVA DE REDUCAO DE FERRO GALVANIZADO, COM ROSCA BSP, DE 1 1/2" X 1/2"                                                                                                                                                                                                                                                                                                                                                                                                                                     </t>
  </si>
  <si>
    <t>25,02</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</si>
  <si>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</si>
  <si>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</si>
  <si>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</si>
  <si>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</si>
  <si>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</si>
  <si>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</si>
  <si>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14,79</t>
  </si>
  <si>
    <t xml:space="preserve">LUVA DE REDUCAO DE FERRO GALVANIZADO, COM ROSCA BSP, DE 1" X 3/4"                                                                                                                                                                                                                                                                                                                                                                                                                                         </t>
  </si>
  <si>
    <t xml:space="preserve">LUVA DE REDUCAO DE FERRO GALVANIZADO, COM ROSCA BSP, DE 2 1/2" X 1 1/2"                                                                                                                                                                                                                                                                                                                                                                                                                                   </t>
  </si>
  <si>
    <t>76,38</t>
  </si>
  <si>
    <t xml:space="preserve">LUVA DE REDUCAO DE FERRO GALVANIZADO, COM ROSCA BSP, DE 2 1/2" X 2"                                                                                                                                                                                                                                                                                                                                                                                                                                       </t>
  </si>
  <si>
    <t xml:space="preserve">LUVA DE REDUCAO DE FERRO GALVANIZADO, COM ROSCA BSP, DE 2" X 1 1/2"                                                                                                                                                                                                                                                                                                                                                                                                                                       </t>
  </si>
  <si>
    <t>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</si>
  <si>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</si>
  <si>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</si>
  <si>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</si>
  <si>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</si>
  <si>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</si>
  <si>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</si>
  <si>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</si>
  <si>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</si>
  <si>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</si>
  <si>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</si>
  <si>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</si>
  <si>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</si>
  <si>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66,56</t>
  </si>
  <si>
    <t xml:space="preserve">LUVA DE REDUCAO EM ACO CARBONO, COM ENCAIXE PARA SOLDA DN SW, PRESSAO 3.000 LBS, DN 1 1/4" X 1"                                                                                                                                                                                                                                                                                                                                                                                                           </t>
  </si>
  <si>
    <t>52,05</t>
  </si>
  <si>
    <t xml:space="preserve">LUVA DE REDUCAO EM ACO CARBONO, COM ENCAIXE PARA SOLDA DN SW, PRESSAO 3.000 LBS, DN 1" X 3/4"                                                                                                                                                                                                                                                                                                                                                                                                             </t>
  </si>
  <si>
    <t>19,84</t>
  </si>
  <si>
    <t xml:space="preserve">LUVA DE REDUCAO EM ACO CARBONO, COM ENCAIXE PARA SOLDA DN SW, PRESSAO 3.000 LBS, DN 2 1/2" X 2"                                                                                                                                                                                                                                                                                                                                                                                                           </t>
  </si>
  <si>
    <t>211,20</t>
  </si>
  <si>
    <t xml:space="preserve">LUVA DE REDUCAO EM ACO CARBONO, COM ENCAIXE PARA SOLDA DN SW, PRESSAO 3.000 LBS, DN 2" X 1 1/2"                                                                                                                                                                                                                                                                                                                                                                                                           </t>
  </si>
  <si>
    <t xml:space="preserve">LUVA DE REDUCAO EM ACO CARBONO, COM ENCAIXE PARA SOLDA DN SW, PRESSAO 3.000 LBS, DN 3" X 2 1/2"                                                                                                                                                                                                                                                                                                                                                                                                           </t>
  </si>
  <si>
    <t>285,60</t>
  </si>
  <si>
    <t xml:space="preserve">LUVA DE REDUCAO EM ACO CARBONO, COM ENCAIXE PARA SOLDA DN SW, PRESSAO 3.000 LBS, 3/4" X 1/2"                                                                                                                                                                                                                                                                                                                                                                                                              </t>
  </si>
  <si>
    <t>14,21</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</si>
  <si>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</si>
  <si>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</si>
  <si>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</si>
  <si>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</si>
  <si>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</si>
  <si>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</si>
  <si>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</si>
  <si>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</si>
  <si>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</si>
  <si>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122,70</t>
  </si>
  <si>
    <t xml:space="preserve">LUVA DE TRANSICAO, CPVC, SOLDAVEL, 54 MM X 2", PARA AGUA QUENTE PREDIAL                                                                                                                                                                                                                                                                                                                                                                                                                                   </t>
  </si>
  <si>
    <t>194,97</t>
  </si>
  <si>
    <t xml:space="preserve">LUVA DE TRANSICAO, CPVC, 15 MM X 1/2", PARA AGUA QUENTE PREDIAL                                                                                                                                                                                                                                                                                                                                                                                                                                           </t>
  </si>
  <si>
    <t xml:space="preserve">LUVA DE TRANSICAO, CPVC, 22 MM X 1/2", PARA AGUA QUENTE                                                                                                                                                                                                                                                                                                                                                                                                                                                   </t>
  </si>
  <si>
    <t xml:space="preserve">LUVA EM ACO CARBONO, SOLDAVEL, PRESSAO 3.000 LBS, DN 1 1/2"                                                                                                                                                                                                                                                                                                                                                                                                                                               </t>
  </si>
  <si>
    <t>51,92</t>
  </si>
  <si>
    <t xml:space="preserve">LUVA EM ACO CARBONO, SOLDAVEL, PRESSAO 3.000 LBS, DN 1 1/4"                                                                                                                                                                                                                                                                                                                                                                                                                                               </t>
  </si>
  <si>
    <t>40,61</t>
  </si>
  <si>
    <t xml:space="preserve">LUVA EM ACO CARBONO, SOLDAVEL, PRESSAO 3.000 LBS, DN 1/2"                                                                                                                                                                                                                                                                                                                                                                                                                                                 </t>
  </si>
  <si>
    <t xml:space="preserve">LUVA EM ACO CARBONO, SOLDAVEL, PRESSAO 3.000 LBS, DN 1"                                                                                                                                                                                                                                                                                                                                                                                                                                                   </t>
  </si>
  <si>
    <t xml:space="preserve">LUVA EM ACO CARBONO, SOLDAVEL, PRESSAO 3.000 LBS, DN 2 1/2"                                                                                                                                                                                                                                                                                                                                                                                                                                               </t>
  </si>
  <si>
    <t>164,41</t>
  </si>
  <si>
    <t xml:space="preserve">LUVA EM ACO CARBONO, SOLDAVEL, PRESSAO 3.000 LBS, DN 2"                                                                                                                                                                                                                                                                                                                                                                                                                                                   </t>
  </si>
  <si>
    <t>81,83</t>
  </si>
  <si>
    <t xml:space="preserve">LUVA EM ACO CARBONO, SOLDAVEL, PRESSAO 3.000 LBS, DN 3/4"                                                                                                                                                                                                                                                                                                                                                                                                                                                 </t>
  </si>
  <si>
    <t xml:space="preserve">LUVA EM ACO CARBONO, SOLDAVEL, PRESSAO 3.000 LBS, DN 3"                                                                                                                                                                                                                                                                                                                                                                                                                                                   </t>
  </si>
  <si>
    <t>222,57</t>
  </si>
  <si>
    <t xml:space="preserve">LUVA EM PVC RIGIDO ROSCAVEL, DE 1 1/2", PARA ELETRODUTO                                                                                                                                                                                                                                                                                                                                                                                                                                                   </t>
  </si>
  <si>
    <t xml:space="preserve">LUVA EM PVC RIGIDO ROSCAVEL, DE 1 1/4", PARA ELETRODUTO                                                                                                                                                                                                                                                                                                                                                                                                                                                   </t>
  </si>
  <si>
    <t>3,40</t>
  </si>
  <si>
    <t xml:space="preserve">LUVA EM PVC RIGIDO ROSCAVEL, DE 1/2", PARA ELETRODUTO                                                                                                                                                                                                                                                                                                                                                                                                                                                     </t>
  </si>
  <si>
    <t xml:space="preserve">LUVA EM PVC RIGIDO ROSCAVEL, DE 1", PARA ELETRODUTO                                                                                                                                                                                                                                                                                                                                                                                                                                                       </t>
  </si>
  <si>
    <t xml:space="preserve">LUVA EM PVC RIGIDO ROSCAVEL, DE 2 1/2", PARA ELETRODUTO                                                                                                                                                                                                                                                                                                                                                                                                                                                   </t>
  </si>
  <si>
    <t>15,04</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</si>
  <si>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</si>
  <si>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</si>
  <si>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</si>
  <si>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</si>
  <si>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35,49</t>
  </si>
  <si>
    <t xml:space="preserve">LUVA PARA ELETRODUTO, EM ACO GALVANIZADO ELETROLITICO, COM ROSCA, DIAMETRO DE 100 MM (4")                                                                                                                                                                                                                                                                                                                                                                                                                 </t>
  </si>
  <si>
    <t>28,67</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</si>
  <si>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</si>
  <si>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</si>
  <si>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</si>
  <si>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</si>
  <si>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</si>
  <si>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</si>
  <si>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</si>
  <si>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PARA ELETRODUTO, EM ACO GALVANIZADO ELETROLITICO, COM ROSCA,DIAMETRO DE 50 MM (2")                                                                                                                                                                                                                                                                                                                                                                                                                   </t>
  </si>
  <si>
    <t xml:space="preserve">LUVA PARA PERFURATRIZ DE ESTEIRA T38, D = 1 1/2"                                                                                                                                                                                                                                                                                                                                                                                                                                                          </t>
  </si>
  <si>
    <t>304,21</t>
  </si>
  <si>
    <t xml:space="preserve">LUVA PASSANTE DE COBRE (REF 601) SEM ANEL DE SOLDA, BOLSA 15 MM                                                                                                                                                                                                                                                                                                                                                                                                                                           </t>
  </si>
  <si>
    <t xml:space="preserve">LUVA PASSANTE DE COBRE (REF 601) SEM ANEL DE SOLDA, BOLSA 22 MM                                                                                                                                                                                                                                                                                                                                                                                                                                           </t>
  </si>
  <si>
    <t>6,88</t>
  </si>
  <si>
    <t xml:space="preserve">LUVA PASSANTE DE COBRE (REF 601) SEM ANEL DE SOLDA, BOLSA 28 MM                                                                                                                                                                                                                                                                                                                                                                                                                                           </t>
  </si>
  <si>
    <t xml:space="preserve">LUVA PASSANTE DE COBRE (REF 601) SEM ANEL DE SOLDA, BOLSA 35 MM                                                                                                                                                                                                                                                                                                                                                                                                                                           </t>
  </si>
  <si>
    <t xml:space="preserve">LUVA PASSANTE DE COBRE (REF 601) SEM ANEL DE SOLDA, BOLSA 42 MM                                                                                                                                                                                                                                                                                                                                                                                                                                           </t>
  </si>
  <si>
    <t>38,10</t>
  </si>
  <si>
    <t xml:space="preserve">LUVA PASSANTE DE COBRE (REF 601) SEM ANEL DE SOLDA, BOLSA 54 MM                                                                                                                                                                                                                                                                                                                                                                                                                                           </t>
  </si>
  <si>
    <t xml:space="preserve">LUVA PASSANTE DE COBRE (REF 601) SEM ANEL DE SOLDA, BOLSA 66 MM                                                                                                                                                                                                                                                                                                                                                                                                                                           </t>
  </si>
  <si>
    <t xml:space="preserve">LUVA PVC SOLDAVEL, 110 MM, PARA AGUA FRIA PREDIAL                                                                                                                                                                                                                                                                                                                                                                                                                                                         </t>
  </si>
  <si>
    <t>77,64</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</si>
  <si>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</si>
  <si>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</si>
  <si>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</si>
  <si>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</si>
  <si>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</si>
  <si>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</si>
  <si>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</si>
  <si>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</si>
  <si>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45,72</t>
  </si>
  <si>
    <t xml:space="preserve">LUVA PVC, ROSCAVEL, 1 1/2", AGUA FRIA PREDIAL                                                                                                                                                                                                                                                                                                                                                                                                                                                             </t>
  </si>
  <si>
    <t>12,47</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</si>
  <si>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</si>
  <si>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</si>
  <si>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</si>
  <si>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</si>
  <si>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</si>
  <si>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81,65</t>
  </si>
  <si>
    <t xml:space="preserve">LUVA SIMPLES PPR, F/F, SOLDAVEL, DN 20 MM, PARA AGUA QUENTE PREDIAL                                                                                                                                                                                                                                                                                                                                                                                                                                       </t>
  </si>
  <si>
    <t xml:space="preserve">LUVA SIMPLES PPR, F/F, SOLDAVEL, DN 25 MM, PARA AGUA QUENTE PREDIAL                                                                                                                                                                                                                                                                                                                                                                                                                                       </t>
  </si>
  <si>
    <t xml:space="preserve">LUVA SIMPLES PPR, F/F, SOLDAVEL, DN 32 MM, PARA AGUA QUENTE PREDIAL                                                                                                                                                                                                                                                                                                                                                                                                                                       </t>
  </si>
  <si>
    <t>3,59</t>
  </si>
  <si>
    <t xml:space="preserve">LUVA SIMPLES PPR, F/F, SOLDAVEL, DN 40 MM, PARA AGUA QUENTE PREDIAL                                                                                                                                                                                                                                                                                                                                                                                                                                       </t>
  </si>
  <si>
    <t xml:space="preserve">LUVA SIMPLES PPR, F/F, SOLDAVEL, DN 50 MM, PARA AGUA QUENTE PREDIAL                                                                                                                                                                                                                                                                                                                                                                                                                                       </t>
  </si>
  <si>
    <t>12,38</t>
  </si>
  <si>
    <t xml:space="preserve">LUVA SIMPLES PPR, F/F, SOLDAVEL, DN 63 MM, PARA AGUA QUENTE PREDIAL                                                                                                                                                                                                                                                                                                                                                                                                                                       </t>
  </si>
  <si>
    <t xml:space="preserve">LUVA SIMPLES PPR, F/F, SOLDAVEL, DN 75 MM, PARA AGUA QUENTE PREDIAL                                                                                                                                                                                                                                                                                                                                                                                                                                       </t>
  </si>
  <si>
    <t>38,54</t>
  </si>
  <si>
    <t xml:space="preserve">LUVA SIMPLES PPR, F/F, SOLDAVEL, DN 90 MM, PARA AGUA QUENTE PREDIAL                                                                                                                                                                                                                                                                                                                                                                                                                                       </t>
  </si>
  <si>
    <t>63,08</t>
  </si>
  <si>
    <t xml:space="preserve">LUVA SIMPLES PVC PBA, JE, DN 100 / DE 110 MM, PARA REDE DE AGUA                                                                                                                                                                                                                                                                                                                                                                                                                                           </t>
  </si>
  <si>
    <t>43,41</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</si>
  <si>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</si>
  <si>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</si>
  <si>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</si>
  <si>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</si>
  <si>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42,41</t>
  </si>
  <si>
    <t xml:space="preserve">LUVA SIMPLES, PVC SERIE R, 40 MM, PARA ESGOTO PREDIAL                                                                                                                                                                                                                                                                                                                                                                                                                                                     </t>
  </si>
  <si>
    <t>5,33</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</si>
  <si>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</si>
  <si>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</si>
  <si>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</si>
  <si>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</si>
  <si>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35,54</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</si>
  <si>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</si>
  <si>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</si>
  <si>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</si>
  <si>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</si>
  <si>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</si>
  <si>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6,24</t>
  </si>
  <si>
    <t xml:space="preserve">LUVA SOLDAVEL COM BUCHA DE LATAO, PVC, 25 MM X 3/4"                                                                                                                                                                                                                                                                                                                                                                                                                                                       </t>
  </si>
  <si>
    <t xml:space="preserve">LUVA SOLDAVEL COM BUCHA DE LATAO, PVC, 32 MM X 1"                                                                                                                                                                                                                                                                                                                                                                                                                                                         </t>
  </si>
  <si>
    <t>18,11</t>
  </si>
  <si>
    <t xml:space="preserve">LUVA SOLDAVEL COM ROSCA, PVC, 20 MM X 1/2", PARA AGUA FRIA PREDIAL                                                                                                                                                                                                                                                                                                                                                                                                                                        </t>
  </si>
  <si>
    <t>1,38</t>
  </si>
  <si>
    <t xml:space="preserve">LUVA SOLDAVEL COM ROSCA, PVC, 25 MM X 1/2", PARA AGUA FRIA PREDIAL                                                                                                                                                                                                                                                                                                                                                                                                                                        </t>
  </si>
  <si>
    <t>1,91</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</si>
  <si>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</si>
  <si>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</si>
  <si>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</si>
  <si>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</si>
  <si>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19,05</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</si>
  <si>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</si>
  <si>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</si>
  <si>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</si>
  <si>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13,81</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</si>
  <si>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</si>
  <si>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</si>
  <si>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</si>
  <si>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17,12</t>
  </si>
  <si>
    <t xml:space="preserve">LUVA/UNIAO DE REDUCAO, PLASTICA, PARA CONEXAO COM CRIMPAGEM, DN 32 X 25 MM, EM TUBO PEX PARA INST. AGUA QUENTE/FRIA                                                                                                                                                                                                                                                                                                                                                                                       </t>
  </si>
  <si>
    <t xml:space="preserve">LUVA/UNIAO METALICA, PARA CONEXAO COM ANEL DESLIZANTE, DN 16 MM, EM TUBO PEX PARA INST. AGUA QUENTE/FRIA                                                                                                                                                                                                                                                                                                                                                                                                  </t>
  </si>
  <si>
    <t>7,58</t>
  </si>
  <si>
    <t xml:space="preserve">LUVA/UNIAO METALICA, PARA CONEXAO COM ANEL DESLIZANTE, DN 20 MM, EM TUBO PEX PARA INST. AGUA QUENTE/FRIA                                                                                                                                                                                                                                                                                                                                                                                                  </t>
  </si>
  <si>
    <t xml:space="preserve">LUVA/UNIAO METALICA, PARA CONEXAO COM ANEL DESLIZANTE, DN 25 MM, EM TUBO PEX PARA INST. AGUA QUENTE/FRIA                                                                                                                                                                                                                                                                                                                                                                                                  </t>
  </si>
  <si>
    <t>19,74</t>
  </si>
  <si>
    <t xml:space="preserve">LUVA/UNIAO METALICA, PARA CONEXAO COM ANEL DESLIZANTE, DN 32 MM, EM TUBO PEX PARA INST. AGUA QUENTE/FRIA                                                                                                                                                                                                                                                                                                                                                                                                  </t>
  </si>
  <si>
    <t>23,39</t>
  </si>
  <si>
    <t xml:space="preserve">LUVA/UNIAO, PLASTICA, PARA CONEXAO COM CRIMPAGEM, DN 16 MM, EM TUBO PEX PARA INST. AGUA QUENTE/FRIA                                                                                                                                                                                                                                                                                                                                                                                                       </t>
  </si>
  <si>
    <t xml:space="preserve">LUVA/UNIAO, PLASTICA, PARA CONEXAO COM CRIMPAGEM, DN 20 MM, EM TUBO PEX PARA INST. AGUA QUENTE/FRIA                                                                                                                                                                                                                                                                                                                                                                                                       </t>
  </si>
  <si>
    <t>7,21</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</si>
  <si>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</si>
  <si>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</si>
  <si>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</si>
  <si>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60,11</t>
  </si>
  <si>
    <t xml:space="preserve">LUVA, PEAD PE 100, DE 20 MM, PARA ELETROFUSAO                                                                                                                                                                                                                                                                                                                                                                                                                                                             </t>
  </si>
  <si>
    <t xml:space="preserve">LUVA, PEAD PE 100, DE 200 MM, PARA ELETROFUSAO                                                                                                                                                                                                                                                                                                                                                                                                                                                            </t>
  </si>
  <si>
    <t>207,17</t>
  </si>
  <si>
    <t xml:space="preserve">LUVA, PEAD PE 100, DE 32 MM, PARA ELETROFUSAO                                                                                                                                                                                                                                                                                                                                                                                                                                                             </t>
  </si>
  <si>
    <t>12,48</t>
  </si>
  <si>
    <t xml:space="preserve">LUVA, PEAD PE 100, DE 400 MM, PARA ELETROFUSAO                                                                                                                                                                                                                                                                                                                                                                                                                                                            </t>
  </si>
  <si>
    <t>2.619,82</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</si>
  <si>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</si>
  <si>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</si>
  <si>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</si>
  <si>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</si>
  <si>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100,52</t>
  </si>
  <si>
    <t xml:space="preserve">MACARICO DE SOLDA 201 PARA EXTENSAO GLP OU ACETILENO                                                                                                                                                                                                                                                                                                                                                                                                                                                      </t>
  </si>
  <si>
    <t>200,04</t>
  </si>
  <si>
    <t xml:space="preserve">MACARIQUEIRO (HORISTA)                                                                                                                                                                                                                                                                                                                                                                                                                                                                                    </t>
  </si>
  <si>
    <t>32,17</t>
  </si>
  <si>
    <t xml:space="preserve">MACARIQUEIRO (MENSALISTA)                                                                                                                                                                                                                                                                                                                                                                                                                                                                                 </t>
  </si>
  <si>
    <t>5.640,75</t>
  </si>
  <si>
    <t xml:space="preserve">MADEIRA ROLICA TRATADA, D = 12 A 15 CM, H = 3,00 M, EM EUCALIPTO OU EQUIVALENTE DA REGIAO                                                                                                                                                                                                                                                                                                                                                                                                                 </t>
  </si>
  <si>
    <t xml:space="preserve">MADEIRA ROLICA TRATADA, D = 16 A 20 CM, H = 6,00 M, EM EUCALIPTO OU EQUIVALENTE DA REGIAO                                                                                                                                                                                                                                                                                                                                                                                                                 </t>
  </si>
  <si>
    <t>69,48</t>
  </si>
  <si>
    <t xml:space="preserve">MADEIRA ROLICA TRATADA, D = 25 A 29 CM, H = 6,50 M, EM EUCALIPTO OU EQUIVALENTE DA REGIAO                                                                                                                                                                                                                                                                                                                                                                                                                 </t>
  </si>
  <si>
    <t>184,31</t>
  </si>
  <si>
    <t xml:space="preserve">MADEIRA ROLICA TRATADA, D = 30 A 34 CM, H = 6,50 M, EM EUCALIPTO OU EQUIVALENTE DA REGIAO                                                                                                                                                                                                                                                                                                                                                                                                                 </t>
  </si>
  <si>
    <t>268,51</t>
  </si>
  <si>
    <t xml:space="preserve">MADEIRA SERRADA EM PINUS, MISTA OU EQUIVALENTE DA REGIAO - BRUTA                                                                                                                                                                                                                                                                                                                                                                                                                                          </t>
  </si>
  <si>
    <t>1.896,31</t>
  </si>
  <si>
    <t xml:space="preserve">MANGOTE DE SEGURANCA EM RASPA DE COURO                                                                                                                                                                                                                                                                                                                                                                                                                                                                    </t>
  </si>
  <si>
    <t>38,00</t>
  </si>
  <si>
    <t xml:space="preserve">MANGUEIRA CRISTAL TRANCADA, PVC COM REFORCO, COM PRESSAO DE TRABALHO (PT) 250 LBS/POL2, DE 3/4" X *2,8* MM                                                                                                                                                                                                                                                                                                                                                                                                </t>
  </si>
  <si>
    <t xml:space="preserve">MANGUEIRA CRISTAL TRANCADA, PVC COM REFORCO, PRESSAO DE TRABALHO (PT) 250 LBS/POL2, DE 1" X *3,1* MM                                                                                                                                                                                                                                                                                                                                                                                                      </t>
  </si>
  <si>
    <t xml:space="preserve">MANGUEIRA CRISTAL, LISA, PVC TRANSPARENTE, 1/2" X 2 MM                                                                                                                                                                                                                                                                                                                                                                                                                                                    </t>
  </si>
  <si>
    <t>4,90</t>
  </si>
  <si>
    <t xml:space="preserve">MANGUEIRA CRISTAL, LISA, PVC TRANSPARENTE, 1/4" X1 MM                                                                                                                                                                                                                                                                                                                                                                                                                                                     </t>
  </si>
  <si>
    <t xml:space="preserve">MANGUEIRA CRISTAL, LISA, PVC TRANSPARENTE, 1/4" X1,5 MM                                                                                                                                                                                                                                                                                                                                                                                                                                                   </t>
  </si>
  <si>
    <t xml:space="preserve">MANGUEIRA CRISTAL, LISA, PVC TRANSPARENTE, 3/4" X 2 MM                                                                                                                                                                                                                                                                                                                                                                                                                                                    </t>
  </si>
  <si>
    <t xml:space="preserve">MANGUEIRA CRISTAL, LISA, PVC TRANSPARENTE, 3/8" X 1,5 MM                                                                                                                                                                                                                                                                                                                                                                                                                                                  </t>
  </si>
  <si>
    <t>3,29</t>
  </si>
  <si>
    <t xml:space="preserve">MANGUEIRA CRISTAL, LISA, PVC TRANSPARENTE, 5/16" X 1 MM                                                                                                                                                                                                                                                                                                                                                                                                                                                   </t>
  </si>
  <si>
    <t xml:space="preserve">MANGUEIRA DE INCENDIO, TIPO 1, DE 1 1/2", COMPRIMENTO = 15 M, TECIDO EM FIO DE POLIESTER E TUBO INTERNO EM BORRACHA SINTETICA, COM UNIOES ENGATE RAPIDO                                                                                                                                                                                                                                                                                                                                                   </t>
  </si>
  <si>
    <t>368,00</t>
  </si>
  <si>
    <t xml:space="preserve">MANGUEIRA DE INCENDIO, TIPO 1, DE 1 1/2", COMPRIMENTO = 20 M, TECIDO EM FIO DE POLIESTER E TUBO INTERNO EM BORRACHA SINTETICA, COM UNIOES ENGATE RAPIDO                                                                                                                                                                                                                                                                                                                                                   </t>
  </si>
  <si>
    <t>453,62</t>
  </si>
  <si>
    <t xml:space="preserve">MANGUEIRA DE INCENDIO, TIPO 1, DE 1 1/2", COMPRIMENTO = 25 M, TECIDO EM FIO DE POLIESTER E TUBO INTERNO EM BORRACHA SINTETICA, COM UNIOES ENGATE RAPIDO                                                                                                                                                                                                                                                                                                                                                   </t>
  </si>
  <si>
    <t>564,75</t>
  </si>
  <si>
    <t xml:space="preserve">MANGUEIRA DE INCENDIO, TIPO 1, DE 1 1/2", COMPRIMENTO = 30 M, TECIDO EM FIO DE POLIESTER E TUBO INTERNO EM BORRACHA SINTETICA, COM UNIOES ENGATE RAPIDO                                                                                                                                                                                                                                                                                                                                                   </t>
  </si>
  <si>
    <t>603,00</t>
  </si>
  <si>
    <t xml:space="preserve">MANGUEIRA DE INCENDIO, TIPO 2, DE 1 1/2", COMPRIMENTO = 15 M, TECIDO EM FIO DE POLIESTER E TUBO INTERNO EM BORRACHA SINTETICA, COM UNIOES ENGATE RAPIDO                                                                                                                                                                                                                                                                                                                                                   </t>
  </si>
  <si>
    <t>544,71</t>
  </si>
  <si>
    <t xml:space="preserve">MANGUEIRA DE INCENDIO, TIPO 2, DE 1 1/2", COMPRIMENTO = 20 M, TECIDO EM FIO DE POLIESTER E TUBO INTERNO EM BORRACHA SINTETICA, COM UNIOES                                                                                                                                                                                                                                                                                                                                                                 </t>
  </si>
  <si>
    <t>649,46</t>
  </si>
  <si>
    <t xml:space="preserve">MANGUEIRA DE INCENDIO, TIPO 2, DE 1 1/2", COMPRIMENTO = 25 M, TECIDO EM FIO DE POLIESTER E TUBO INTERNO EM BORRACHA SINTETICA, COM UNIOES                                                                                                                                                                                                                                                                                                                                                                 </t>
  </si>
  <si>
    <t>655,84</t>
  </si>
  <si>
    <t xml:space="preserve">MANGUEIRA DE INCENDIO, TIPO 2, DE 1 1/2", COMPRIMENTO = 30 M, TECIDO EM FIO DE POLIESTER E TUBO INTERNO EM BORRACHA SINTETICA, COM UNIOES                                                                                                                                                                                                                                                                                                                                                                 </t>
  </si>
  <si>
    <t>856,23</t>
  </si>
  <si>
    <t xml:space="preserve">MANGUEIRA DE INCENDIO, TIPO 2, DE 2 1/2", COMPRIMENTO = 15 M, TECIDO EM FIO DE POLIESTER E TUBO INTERNO EM BORRACHA SINTETICA, COM UNIOES ENGATE RAPIDO                                                                                                                                                                                                                                                                                                                                                   </t>
  </si>
  <si>
    <t>730,53</t>
  </si>
  <si>
    <t xml:space="preserve">MANGUEIRA DE INCENDIO, TIPO 2, DE 2 1/2", COMPRIMENTO = 20 M, TECIDO EM FIO DE POLIESTER E TUBO INTERNO EM BORRACHA SINTETICA, COM UNIOES                                                                                                                                                                                                                                                                                                                                                                 </t>
  </si>
  <si>
    <t>920,00</t>
  </si>
  <si>
    <t xml:space="preserve">MANGUEIRA DE INCENDIO, TIPO 2, DE 2 1/2", COMPRIMENTO = 25 M, TECIDO EM FIO DE POLIESTER E TUBO INTERNO EM BORRACHA SINTETICA, COM UNIOES ENGATE RAPIDO                                                                                                                                                                                                                                                                                                                                                   </t>
  </si>
  <si>
    <t>1.118,57</t>
  </si>
  <si>
    <t xml:space="preserve">MANGUEIRA DE INCENDIO, TIPO 2, DE 2 1/2", COMPRIMENTO = 30 M, TECIDO EM FIO DE POLIESTER E TUBO INTERNO EM BORRACHA SINTETICA, COM UNIOES ENGATE RAPIDO                                                                                                                                                                                                                                                                                                                                                   </t>
  </si>
  <si>
    <t>1.275,24</t>
  </si>
  <si>
    <t xml:space="preserve">MANGUEIRA DE PVC FLEXIVEL, TIPO FLAT/ACHATADA,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</si>
  <si>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</si>
  <si>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</si>
  <si>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660.531,50</t>
  </si>
  <si>
    <t xml:space="preserve">MANIPULADOR TELESCOPICO, POTENCIA DE 85 HP, CAPACIDADE DE CARGA DE 3.500 KG, ALTURA MAXIMA DE ELEVACAO DE 12,3 M                                                                                                                                                                                                                                                                                                                                                                                          </t>
  </si>
  <si>
    <t>587.246,28</t>
  </si>
  <si>
    <t xml:space="preserve">MANOMETRO COM CAIXA EM ACO PINTADO, ESCALA *10* KGF/CM2 (*10* BAR), DIAMETRO NOMINAL DE *63* MM, CONEXAO DE 1/4"                                                                                                                                                                                                                                                                                                                                                                                          </t>
  </si>
  <si>
    <t>122,65</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</si>
  <si>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</si>
  <si>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</si>
  <si>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</si>
  <si>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</si>
  <si>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</si>
  <si>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24,84</t>
  </si>
  <si>
    <t xml:space="preserve">MANTA ASFALTICA ELASTOMERICA EM POLIESTER ALUMINIZADA 3 MM, TIPO III, CLASSE B (NBR 9952)                                                                                                                                                                                                                                                                                                                                                                                                                 </t>
  </si>
  <si>
    <t xml:space="preserve">MANTA ASFALTICA ELASTOMERICA EM POLIESTER 3 MM, TIPO III, CLASSE B, ACABAMENTO PP (NBR 9952)                                                                                                                                                                                                                                                                                                                                                                                                              </t>
  </si>
  <si>
    <t>51,15</t>
  </si>
  <si>
    <t xml:space="preserve">MANTA ASFALTICA ELASTOMERICA EM POLIESTER 4 MM, TIPO III, CLASSE B, ACABAMENTO PP (NBR 9952)                                                                                                                                                                                                                                                                                                                                                                                                              </t>
  </si>
  <si>
    <t>62,81</t>
  </si>
  <si>
    <t xml:space="preserve">MANTA ASFALTICA ELASTOMERICA EM POLIESTER 5 MM, TIPO III, CLASSE B, ACABAMENTO PP (NBR 9952)                                                                                                                                                                                                                                                                                                                                                                                                              </t>
  </si>
  <si>
    <t>91,40</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</si>
  <si>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</si>
  <si>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</si>
  <si>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</si>
  <si>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</si>
  <si>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</si>
  <si>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DE EMULSAO ASFALTICA PARA IMPERMEABILIZACAO FLEXIVEL)                                                                                                                                                                                                                                                                                                                    </t>
  </si>
  <si>
    <t xml:space="preserve">MANTA TERMOPLASTICA, PEAD, GEOMEMBRANA LISA, E = 0,50 MM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</si>
  <si>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</si>
  <si>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</si>
  <si>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</si>
  <si>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</si>
  <si>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</si>
  <si>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</si>
  <si>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</si>
  <si>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</si>
  <si>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20,80</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</si>
  <si>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</si>
  <si>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</si>
  <si>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</si>
  <si>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42,86</t>
  </si>
  <si>
    <t xml:space="preserve">MANTA TERMOPLASTICA, PEAD, GEOMEMBRANA TEXTURIZADA EM AMBAS AS FACES, E = 2,00 MM ( NBR 15352)                                                                                                                                                                                                                                                                                                                                                                                                            </t>
  </si>
  <si>
    <t>57,93</t>
  </si>
  <si>
    <t xml:space="preserve">MANTA TERMOPLASTICA, PEAD, GEOMEMBRANA TEXTURIZADA EM AMBAS AS FACES, E = 2,50 MM ( NBR 15352)                                                                                                                                                                                                                                                                                                                                                                                                            </t>
  </si>
  <si>
    <t>72,25</t>
  </si>
  <si>
    <t xml:space="preserve">MAQUINA DE 40 MM PARA FECHADURA DE EMBUTIR EXTERNA, EM ACO INOX                                                                                                                                                                                                                                                                                                                                                                                                                                           </t>
  </si>
  <si>
    <t xml:space="preserve">MAQUINA DE 40 MM PARA FECHADURA, PARA PORTA DE BANHEIRO, EM ACO INOX                                                                                                                                                                                                                                                                                                                                                                                                                                      </t>
  </si>
  <si>
    <t>37,98</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</si>
  <si>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</si>
  <si>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</si>
  <si>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</si>
  <si>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54,97</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</si>
  <si>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</si>
  <si>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</si>
  <si>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</si>
  <si>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</si>
  <si>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66.337,07</t>
  </si>
  <si>
    <t xml:space="preserve">MAQUINA MANUAL TIPO PRENSA PARA PRODUCAO DE BLOCOS E PAVIMENTOS DE CONCRETO, COM MOTOR ELETRICO TRIFASICO PARA VIBRACAO, POTENCIA TOTAL INSTALADA DE 1,5 KW                                                                                                                                                                                                                                                                                                                                               </t>
  </si>
  <si>
    <t>27.770,45</t>
  </si>
  <si>
    <t xml:space="preserve">MAQUINA PARA CORTE COM DISCO ABRASIVO DE DIAMETRO DE 18" (450 MM), COM MOTOR ELETRICO TRIFASICO DE 10 CV                                                                                                                                                                                                                                                                                                                                                                                                  </t>
  </si>
  <si>
    <t>16.966,11</t>
  </si>
  <si>
    <t xml:space="preserve">MAQUINA TIPO PRENSA HIDRAULICA, PARA FABRICACAO DE TUBOS DE CONCRETO PARA AGUAS PLUVIAIS, DN 200 A DN 600 MM X 1000 MM DE COMPRIMENTO, COM MOTOR PRINCIPAL COM POTENCIA DE 20 CV                                                                                                                                                                                                                                                                                                                          </t>
  </si>
  <si>
    <t>275.624,39</t>
  </si>
  <si>
    <t xml:space="preserve">MAQUINA TIPO VASO/TANQUE/JATO DE PRESSAO PORTATIL P/ JATEAMENTO, CONTROLE AUTOMATICO E REMOTO, CAMARA DE 1 SAIDA, 280 L, DIAM. *670* MM, BICO JATO CURTO VENTURI 5/16", MANGUEIRA 1" DE 10 M, COMPLETA (VALVULAS POP UP E DOSADORA, FUNDO CONICO ETC)                                                                                                                                                                                                                                                     </t>
  </si>
  <si>
    <t>39.372,23</t>
  </si>
  <si>
    <t xml:space="preserve">MAQUINA TRANSFORMADORA MONOFASICA PARA SOLDA ELETRICA, TENSAO DE 220 V, FREQUENCIA DE 60 HZ, FAIXA DE CORRENTE ENTRE 80 A (+/- 10 A) E 250 A, POTENCIA ENTRE 14,00 KVA E 15,0 KVA, CICLO DE TRABALHO ENTRE 10% E 20% A 250 A                                                                                                                                                                                                                                                                              </t>
  </si>
  <si>
    <t>737,71</t>
  </si>
  <si>
    <t xml:space="preserve">MARCENEIRO (HORISTA)                                                                                                                                                                                                                                                                                                                                                                                                                                                                                      </t>
  </si>
  <si>
    <t>25,12</t>
  </si>
  <si>
    <t xml:space="preserve">MARCENEIRO (MENSALISTA)                                                                                                                                                                                                                                                                                                                                                                                                                                                                                   </t>
  </si>
  <si>
    <t>4.403,52</t>
  </si>
  <si>
    <t xml:space="preserve">MARMORISTA / GRANITEIRO (HORISTA)                                                                                                                                                                                                                                                                                                                                                                                                                                                                         </t>
  </si>
  <si>
    <t xml:space="preserve">MARMORISTA / GRANITEIRO (MENSALISTA)                                                                                                                                                                                                                                                                                                                                                                                                                                                                      </t>
  </si>
  <si>
    <t>3.917,53</t>
  </si>
  <si>
    <t xml:space="preserve">MARTELO DE SOLDADOR/PICADOR DE SOLDA                                                                                                                                                                                                                                                                                                                                                                                                                                                                      </t>
  </si>
  <si>
    <t>48,60</t>
  </si>
  <si>
    <t xml:space="preserve">MARTELO DEMOLIDOR ELETRICO, COM POTENCIA DE 2.000 W, FREQUENCIA DE 1.000 IMPACTOS POR MINUTO, FORCA DE IMPACTO ENTRE 60 E 65 J, PESO DE 30 KG                                                                                                                                                                                                                                                                                                                                                             </t>
  </si>
  <si>
    <t>10.799,00</t>
  </si>
  <si>
    <t xml:space="preserve">MARTELO DEMOLIDOR PNEUMATICO MANUAL, COM REDUCAO DE VIBRACAO, PESO DE 21 KG                                                                                                                                                                                                                                                                                                                                                                                                                               </t>
  </si>
  <si>
    <t>20.133,40</t>
  </si>
  <si>
    <t xml:space="preserve">MARTELO DEMOLIDOR PNEUMATICO MANUAL, COM REDUCAO DE VIBRACAO, PESO DE 31,5 KG                                                                                                                                                                                                                                                                                                                                                                                                                             </t>
  </si>
  <si>
    <t>23.168,40</t>
  </si>
  <si>
    <t xml:space="preserve">MARTELO DEMOLIDOR PNEUMATICO MANUAL, PADRAO, PESO DE 32 KG                                                                                                                                                                                                                                                                                                                                                                                                                                                </t>
  </si>
  <si>
    <t>21.882,21</t>
  </si>
  <si>
    <t xml:space="preserve">MARTELO DEMOLIDOR PNEUMATICO MANUAL, PESO DE 28 KG, COM SILENCIADOR                                                                                                                                                                                                                                                                                                                                                                                                                                       </t>
  </si>
  <si>
    <t>24.620,46</t>
  </si>
  <si>
    <t xml:space="preserve">MARTELO PERFURADOR PNEUMATICO MANUAL, DE SUPERFICIE, COM AVANCO DE COLUNA, PESO DE 22 KG                                                                                                                                                                                                                                                                                                                                                                                                                  </t>
  </si>
  <si>
    <t>45.303,34</t>
  </si>
  <si>
    <t xml:space="preserve">MARTELO PERFURADOR PNEUMATICO MANUAL, HASTE 25 X 75 MM, 21 KG                                                                                                                                                                                                                                                                                                                                                                                                                                             </t>
  </si>
  <si>
    <t>25.337,01</t>
  </si>
  <si>
    <t xml:space="preserve">MARTELO PERFURADOR PNEUMATICO MANUAL, PESO DE 25 KG, COM SILENCIADOR                                                                                                                                                                                                                                                                                                                                                                                                                                      </t>
  </si>
  <si>
    <t>24.859,48</t>
  </si>
  <si>
    <t xml:space="preserve">MASCARA DE SEGURANCA PARA SOLDA COM ESCUDO DE CELERON E CARNEIRA DE PLASTICO COM REGULAGEM                                                                                                                                                                                                                                                                                                                                                                                                                </t>
  </si>
  <si>
    <t>51,30</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</si>
  <si>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</si>
  <si>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</si>
  <si>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</si>
  <si>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3,90</t>
  </si>
  <si>
    <t xml:space="preserve">MASSA DE REJUNTE PRONTA PARA TRATAMENTO DE JUNTAS DE CHAPA DE GESSO PARA DRYWALL, SEM ADICAO DE AGUA                                                                                                                                                                                                                                                                                                                                                                                                      </t>
  </si>
  <si>
    <t>3,10</t>
  </si>
  <si>
    <t xml:space="preserve">MASSA EPOXI BICOMPONENTE (MASSA + CATALISADOR)                                                                                                                                                                                                                                                                                                                                                                                                                                                            </t>
  </si>
  <si>
    <t>88,31</t>
  </si>
  <si>
    <t xml:space="preserve">MASSA EPOXI BICOMPONENTE PARA REPAROS                                                                                                                                                                                                                                                                                                                                                                                                                                                                     </t>
  </si>
  <si>
    <t xml:space="preserve">MASSA PARA MADEIRA - INTERIOR E EXTERIOR                                                                                                                                                                                                                                                                                                                                                                                                                                                                  </t>
  </si>
  <si>
    <t xml:space="preserve">MASSA PARA VIDRO                                                                                                                                                                                                                                                                                                                                                                                                                                                                                          </t>
  </si>
  <si>
    <t xml:space="preserve">MASSA PLASTICA PARA MARMORE/GRANITO                                                                                                                                                                                                                                                                                                                                                                                                                                                                       </t>
  </si>
  <si>
    <t>38,18</t>
  </si>
  <si>
    <t xml:space="preserve">MASSA PREMIUM PARA TEXTURA LISA DE BASE ACRILICA, USO INTERNO E EXTERNO                                                                                                                                                                                                                                                                                                                                                                                                                                   </t>
  </si>
  <si>
    <t xml:space="preserve">MASSA PREMIUM PARA TEXTURA RUSTICA DE BASE ACRILICA, COR BRANCA, USO INTERNO E EXTERNO                                                                                                                                                                                                                                                                                                                                                                                                                    </t>
  </si>
  <si>
    <t>7,42</t>
  </si>
  <si>
    <t xml:space="preserve">MASTRO SIMPLES GALVANIZADO DIAMETRO NOMINAL 1 1/2"                                                                                                                                                                                                                                                                                                                                                                                                                                                        </t>
  </si>
  <si>
    <t>48,68</t>
  </si>
  <si>
    <t xml:space="preserve">MASTRO SIMPLES GALVANIZADO DIAMETRO NOMINAL 2"                                                                                                                                                                                                                                                                                                                                                                                                                                                            </t>
  </si>
  <si>
    <t>58,41</t>
  </si>
  <si>
    <t xml:space="preserve">MASTRO TELESCOPICO DE 4 METROS (3 M X DN= 2" + 1 M X DN= 1 1/2")                                                                                                                                                                                                                                                                                                                                                                                                                                          </t>
  </si>
  <si>
    <t>388,64</t>
  </si>
  <si>
    <t xml:space="preserve">MASTRO TELESCOPICO GALVANIZADO 5 METROS (3 M X DN= 2" + 2 M X DN= 1 1/2")                                                                                                                                                                                                                                                                                                                                                                                                                                 </t>
  </si>
  <si>
    <t>407,15</t>
  </si>
  <si>
    <t xml:space="preserve">MASTRO TELESCOPICO GALVANIZADO 6 METROS (3 M X DN= 2" + 3 M X DN= 1 1/2")                                                                                                                                                                                                                                                                                                                                                                                                                                 </t>
  </si>
  <si>
    <t>394,10</t>
  </si>
  <si>
    <t xml:space="preserve">MASTRO TELESCOPICO GALVANIZADO 7 METROS (6 M X DN= 2" + 1 M X DN= 1 1/2")                                                                                                                                                                                                                                                                                                                                                                                                                                 </t>
  </si>
  <si>
    <t>534,91</t>
  </si>
  <si>
    <t xml:space="preserve">MASTRO TELESCOPICO GALVANIZADO 9 METROS (6 M X DN= 2" + 3 M X DN= 1 1/2")                                                                                                                                                                                                                                                                                                                                                                                                                                 </t>
  </si>
  <si>
    <t>665,62</t>
  </si>
  <si>
    <t xml:space="preserve">MECANICO DE EQUIPAMENTOS PESADOS (HORISTA)                                                                                                                                                                                                                                                                                                                                                                                                                                                                </t>
  </si>
  <si>
    <t>36,22</t>
  </si>
  <si>
    <t xml:space="preserve">MECANICO DE EQUIPAMENTOS PESADOS (MENSALISTA)                                                                                                                                                                                                                                                                                                                                                                                                                                                             </t>
  </si>
  <si>
    <t>6.350,16</t>
  </si>
  <si>
    <t xml:space="preserve">MECANICO DE REFRIGERACAO (HORISTA)                                                                                                                                                                                                                                                                                                                                                                                                                                                                        </t>
  </si>
  <si>
    <t xml:space="preserve">MECANICO DE REFRIGERACAO (MENSALISTA)                                                                                                                                                                                                                                                                                                                                                                                                                                                                     </t>
  </si>
  <si>
    <t>4.210,23</t>
  </si>
  <si>
    <t xml:space="preserve">MEDIDOR DE NIVEL ESTATICO E DINAMICO PARA POCO, COMPRIMENTO DE 200 M                                                                                                                                                                                                                                                                                                                                                                                                                                      </t>
  </si>
  <si>
    <t>2.475,55</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</si>
  <si>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</si>
  <si>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</si>
  <si>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</si>
  <si>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</si>
  <si>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</si>
  <si>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</si>
  <si>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2,10</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</si>
  <si>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</si>
  <si>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</si>
  <si>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</si>
  <si>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</si>
  <si>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</si>
  <si>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</si>
  <si>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</si>
  <si>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</si>
  <si>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</si>
  <si>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</si>
  <si>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</si>
  <si>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</si>
  <si>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</si>
  <si>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</si>
  <si>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</si>
  <si>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36,36</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</si>
  <si>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</si>
  <si>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</si>
  <si>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</si>
  <si>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</si>
  <si>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</si>
  <si>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</si>
  <si>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101,71</t>
  </si>
  <si>
    <t xml:space="preserve">MEMBRANA IMPERMEABILIZANTE A BASE DE POLIURETANO                                                                                                                                                                                                                                                                                                                                                                                                                                                          </t>
  </si>
  <si>
    <t>69,04</t>
  </si>
  <si>
    <t xml:space="preserve">MEMBRANA IMPERMEABILIZANTE ACRILICA MONOCOMPONENTE                                                                                                                                                                                                                                                                                                                                                                                                                                                        </t>
  </si>
  <si>
    <t xml:space="preserve">MESA VIBRATORIA COM DIMENSOES DE 2,0 X 1,0 M, COM MOTOR ELETRICO DE 2 POLOS E POTENCIA DE 3 CV                                                                                                                                                                                                                                                                                                                                                                                                            </t>
  </si>
  <si>
    <t>9.489,80</t>
  </si>
  <si>
    <t xml:space="preserve">MESTRE DE OBRAS (HORISTA)                                                                                                                                                                                                                                                                                                                                                                                                                                                                                 </t>
  </si>
  <si>
    <t>64,06</t>
  </si>
  <si>
    <t xml:space="preserve">MESTRE DE OBRAS (MENSALISTA)                                                                                                                                                                                                                                                                                                                                                                                                                                                                              </t>
  </si>
  <si>
    <t>11.232,44</t>
  </si>
  <si>
    <t xml:space="preserve">METACAULIM DE ALTA REATIVIDADE/CAULIM CALCINADO                                                                                                                                                                                                                                                                                                                                                                                                                                                           </t>
  </si>
  <si>
    <t xml:space="preserve">MICRO-TRATOR CORTADOR DE GRAMA COM LARGURA DO CORTE DE 107 CM, COM 2 LAMINAS E DESCARTE LATERAL                                                                                                                                                                                                                                                                                                                                                                                                           </t>
  </si>
  <si>
    <t>20.679,88</t>
  </si>
  <si>
    <t xml:space="preserve">MICROESFERAS DE VIDRO PARA SINALIZACAO HORIZONTAL VIARIA, TIPO I-B (PREMIX) - NBR  16184                                                                                                                                                                                                                                                                                                                                                                                                                  </t>
  </si>
  <si>
    <t>12,12</t>
  </si>
  <si>
    <t xml:space="preserve">MICROESFERAS DE VIDRO PARA SINALIZACAO HORIZONTAL VIARIA, TIPO II-A (DROP-ON) - NBR  16184                                                                                                                                                                                                                                                                                                                                                                                                                </t>
  </si>
  <si>
    <t xml:space="preserve">MICTORIO COLETIVO ACO INOX (AISI 304), E = 0,8 MM, DE *100 X 40 X 30* CM (C X A X P)                                                                                                                                                                                                                                                                                                                                                                                                                      </t>
  </si>
  <si>
    <t>769,77</t>
  </si>
  <si>
    <t xml:space="preserve">MICTORIO COLETIVO ACO INOX (AISI 304), E = 0,8 MM, DE *100 X 50 X 35* CM (C X A X P)                                                                                                                                                                                                                                                                                                                                                                                                                      </t>
  </si>
  <si>
    <t>918,29</t>
  </si>
  <si>
    <t xml:space="preserve">MICTORIO INDIVIDUAL ACO INOX (AISI 304), E = 0,8 MM, DE *50 X 45 X 35* (C X A X P)                                                                                                                                                                                                                                                                                                                                                                                                                        </t>
  </si>
  <si>
    <t>1.014,92</t>
  </si>
  <si>
    <t xml:space="preserve">MICTORIO INDIVIDUAL, SIFONADO, DE LOUCA BRANCA, SEM COMPLEMENTOS                                                                                                                                                                                                                                                                                                                                                                                                                                          </t>
  </si>
  <si>
    <t>376,54</t>
  </si>
  <si>
    <t xml:space="preserve">MICTORIO INDIVIDUAL, SIFONADO, VALVULA EMBUTIDA, DE LOUCA BRANCA, SEM COMPLEMENTOS - PADRAO ALTO                                                                                                                                                                                                                                                                                                                                                                                                          </t>
  </si>
  <si>
    <t>928,97</t>
  </si>
  <si>
    <t xml:space="preserve">MINICAPTOR, EM ACO GALVANIZADO A FOGO, FIXACAO COM ROSCA SOBERBA OU MECANICA, H=300 MM X DN=10 MM                                                                                                                                                                                                                                                                                                                                                                                                         </t>
  </si>
  <si>
    <t>7,28</t>
  </si>
  <si>
    <t xml:space="preserve">MINICAPTOR, EM ACO GALVANIZADO A FOGO, FIXACAO COM ROSCA SOBERBA OU MECANICA, H=600 MM X DN=10 MM                                                                                                                                                                                                                                                                                                                                                                                                         </t>
  </si>
  <si>
    <t xml:space="preserve">MINICAPTOR, EM ACO GALVANIZADO A FOGO, FIXACAO HORIZONTAL COM BANDEIRA A 20 CM, H=300 MM E X DN=10 MM                                                                                                                                                                                                                                                                                                                                                                                                     </t>
  </si>
  <si>
    <t xml:space="preserve">MINICAPTOR, EM ACO GALVANIZADO A FOGO, FIXACAO HORIZONTAL COM BANDEIRA A 20 CM, H=600 MM E X DN=10 MM                                                                                                                                                                                                                                                                                                                                                                                                     </t>
  </si>
  <si>
    <t>13,53</t>
  </si>
  <si>
    <t xml:space="preserve">MINICAPTOR, EM ACO GALVANIZADO A FOGO, FIXACAO HORIZONTAL DE 1 FUROS, SEM BANDEIRA, H=300 MM X DN=10 MM                                                                                                                                                                                                                                                                                                                                                                                                   </t>
  </si>
  <si>
    <t>6,92</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</si>
  <si>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</si>
  <si>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</si>
  <si>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</si>
  <si>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</si>
  <si>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368.000,00</t>
  </si>
  <si>
    <t xml:space="preserve">MINICARREGADEIRA SOBRE RODAS, POTENCIA LIQUIDA DE *72* HP, CAPACIDADE NOMINAL DE OPERACAO DE *1200* KG                                                                                                                                                                                                                                                                                                                                                                                                    </t>
  </si>
  <si>
    <t>567.931,97</t>
  </si>
  <si>
    <t xml:space="preserve">MINIESCAVADEIRA SOBRE ESTEIRAS, POTENCIA LIQUIDA DE *30* HP, PESO OPERACIONAL DE *3.500* KG                                                                                                                                                                                                                                                                                                                                                                                                               </t>
  </si>
  <si>
    <t>558.621,60</t>
  </si>
  <si>
    <t xml:space="preserve">MINIESCAVADEIRA SOBRE ESTEIRAS, POTENCIA LIQUIDA DE *42* HP, PESO OPERACIONAL DE *4.500* KG                                                                                                                                                                                                                                                                                                                                                                                                               </t>
  </si>
  <si>
    <t>681.518,37</t>
  </si>
  <si>
    <t xml:space="preserve">MINIESCAVADEIRA SOBRE ESTEIRAS, POTENCIA LIQUIDA DE *42* HP, PESO OPERACIONAL DE *5.300* KG                                                                                                                                                                                                                                                                                                                                                                                                               </t>
  </si>
  <si>
    <t>702.022,37</t>
  </si>
  <si>
    <t xml:space="preserve">MISTURADOR DE ARGAMASSA, EIXO HORIZONTAL, CAPACIDADE DE MISTURA 160 KG, MOTOR ELETRICO TRIFASICO 220/380 V, POTENCIA 3 CV                                                                                                                                                                                                                                                                                                                                                                                 </t>
  </si>
  <si>
    <t>13.651,15</t>
  </si>
  <si>
    <t xml:space="preserve">MISTURADOR DE ARGAMASSA, EIXO HORIZONTAL, CAPACIDADE DE MISTURA 300 KG, MOTOR ELETRICO TRIFASICO 220/380 V, POTENCIA 5 CV                                                                                                                                                                                                                                                                                                                                                                                 </t>
  </si>
  <si>
    <t>14.438,38</t>
  </si>
  <si>
    <t xml:space="preserve">MISTURADOR DE ARGAMASSA, EIXO HORIZONTAL, CAPACIDADE DE MISTURA 600 KG, MOTOR ELETRICO TRIFASICO 220/380 V, POTENCIA 7,5 CV                                                                                                                                                                                                                                                                                                                                                                               </t>
  </si>
  <si>
    <t>17.179,74</t>
  </si>
  <si>
    <t xml:space="preserve">MISTURADOR DE METAL CROMADO DE PAREDE PARA LAVATORIO (REF 1878)                                                                                                                                                                                                                                                                                                                                                                                                                                           </t>
  </si>
  <si>
    <t>836,10</t>
  </si>
  <si>
    <t xml:space="preserve">MISTURADOR DE METAL CROMADO, DE MESA/BANCADA, COM BICA BAIXA, PARA LAVATORIO (REF 1875)                                                                                                                                                                                                                                                                                                                                                                                                                   </t>
  </si>
  <si>
    <t>369,49</t>
  </si>
  <si>
    <t xml:space="preserve">MISTURADOR DE PAREDE, DE METAL CROMADO, PARA COZINHA, BICA ALTA MOVEL, COM AREJADOR ARTICULADO (REF 1258)                                                                                                                                                                                                                                                                                                                                                                                                 </t>
  </si>
  <si>
    <t>452,58</t>
  </si>
  <si>
    <t xml:space="preserve">MISTURADOR DUPLO HORIZONTAL DE ALTA TURBULENCIA, CAPACIDADE / VOLUME 2 X 500 LITROS, MOTORES ELETRICOS MINIMO 5 CV CADA, PARA NATA CIMENTO, ARGAMASSA E OUTROS                                                                                                                                                                                                                                                                                                                                            </t>
  </si>
  <si>
    <t>68.331,54</t>
  </si>
  <si>
    <t xml:space="preserve">MISTURADOR MANUAL DE TINTAS PARA FURADEIRA, HASTE METALICA *60* CM, COM HELICE (MEXEDOR DE TINTA)                                                                                                                                                                                                                                                                                                                                                                                                         </t>
  </si>
  <si>
    <t>50,97</t>
  </si>
  <si>
    <t xml:space="preserve">MISTURADOR METALICO, BASE PARA CHUVEIRO/BANHEIRA, 1/2" OU 3/4 ", SOLDAVEL OU ROSCAVEL (NAO INCLUI ACABAMENTOS)                                                                                                                                                                                                                                                                                                                                                                                            </t>
  </si>
  <si>
    <t>222,02</t>
  </si>
  <si>
    <t xml:space="preserve">MISTURADOR MONOCOMANDO PARA CHUVEIRO, BASE BRUTA, METALICO COM ACABAMENTO CROMADO                                                                                                                                                                                                                                                                                                                                                                                                                         </t>
  </si>
  <si>
    <t>487,78</t>
  </si>
  <si>
    <t xml:space="preserve">MOLA HIDRAULICA AEREA, PARA PORTAS DE ATE 1.100 MM E PESO DE ATE 85 KG, COM CORPO EM ALUMINIO E BRACO EM ACO, SEM BRACO DE PARADA                                                                                                                                                                                                                                                                                                                                                                         </t>
  </si>
  <si>
    <t>253,59</t>
  </si>
  <si>
    <t xml:space="preserve">MOLA HIDRAULICA AEREA, PARA PORTAS DE ATE 850 MM E PESO DE ATE 50 KG, COM CORPO EM ALUMINIO E BRACO EM ACO, SEM BRACO DE PARADA                                                                                                                                                                                                                                                                                                                                                                           </t>
  </si>
  <si>
    <t>135,19</t>
  </si>
  <si>
    <t xml:space="preserve">MOLA HIDRAULICA AEREA, PARA PORTAS DE ATE 950 MM E PESO DE ATE 65 KG, COM CORPO EM ALUMINIO E BRACO EM ACO, SEM BRACO DE PARADA                                                                                                                                                                                                                                                                                                                                                                           </t>
  </si>
  <si>
    <t>195,73</t>
  </si>
  <si>
    <t xml:space="preserve">MOLA HIDRAULICA DE PISO, PARA PORTAS DE ATE 1100 MM E PESO DE ATE 120 KG, COM CORPO EM ACO INOX                                                                                                                                                                                                                                                                                                                                                                                                           </t>
  </si>
  <si>
    <t>992,44</t>
  </si>
  <si>
    <t xml:space="preserve">MONTADOR DE ELETROELETRONICOS (HORISTA)                                                                                                                                                                                                                                                                                                                                                                                                                                                                   </t>
  </si>
  <si>
    <t xml:space="preserve">MONTADOR DE ELETROELETRONICOS (MENSALISTA)                                                                                                                                                                                                                                                                                                                                                                                                                                                                </t>
  </si>
  <si>
    <t>4.521,61</t>
  </si>
  <si>
    <t xml:space="preserve">MONTADOR DE ESTRUTURAS METALICAS (MENSALISTA)                                                                                                                                                                                                                                                                                                                                                                                                                                                             </t>
  </si>
  <si>
    <t>5.784,62</t>
  </si>
  <si>
    <t xml:space="preserve">MONTADOR DE ESTRUTURAS METALICAS HORISTA                                                                                                                                                                                                                                                                                                                                                                                                                                                                  </t>
  </si>
  <si>
    <t xml:space="preserve">MONTADOR DE MAQUINAS (HORISTA)                                                                                                                                                                                                                                                                                                                                                                                                                                                                            </t>
  </si>
  <si>
    <t>39,41</t>
  </si>
  <si>
    <t xml:space="preserve">MONTADOR DE MAQUINAS (MENSALISTA)                                                                                                                                                                                                                                                                                                                                                                                                                                                                         </t>
  </si>
  <si>
    <t>6.911,13</t>
  </si>
  <si>
    <t xml:space="preserve">MOTOBOMBA AUTOESCORVANTE MOTOR A GASOLINA, POTENCIA 6,0HP, BOCAIS 3" X 3", HM/Q = 5 MCA / 24 M3/H A 52,5 MCA / 5,0 M3/H                                                                                                                                                                                                                                                                                                                                                                                   </t>
  </si>
  <si>
    <t>2.438,53</t>
  </si>
  <si>
    <t xml:space="preserve">MOTOBOMBA AUTOESCORVANTE MOTOR ELETRICO TRIFASICO 7,4HP BOCA DIAMETRO DE SUCCAO X RECLAQUE: 2"X2", HM/ Q = 10 M / 73,5 M3/H A 28 M / 8,2 M3 /H                                                                                                                                                                                                                                                                                                                                                            </t>
  </si>
  <si>
    <t>6.515,31</t>
  </si>
  <si>
    <t xml:space="preserve">MOTOBOMBA AUTOESCORVANTE POTENCIA 5,42 HP, BOCAIS SUCCAO X RECALQUE 2" X 2", A GASOLINA, DIAMETRO DO ROTOR 122 MM HM/Q = 6 MCA / 33,0 M3/H A 28 MCA / 8,0 M3/H                                                                                                                                                                                                                                                                                                                                            </t>
  </si>
  <si>
    <t>3.238,33</t>
  </si>
  <si>
    <t xml:space="preserve">MOTOBOMBA CENTRIFUGA, MOTOR A GASOLINA, POTENCIA 5,42 HP, BOCAIS 1 1/2" X 1", DIAMETRO ROTOR 143 MM HM/Q = 6 MCA / 16,8 M3/H A 38 MCA / 6,6 M3/H                                                                                                                                                                                                                                                                                                                                                          </t>
  </si>
  <si>
    <t>3.043,65</t>
  </si>
  <si>
    <t xml:space="preserve">MOTOBOMBA TRASH (PARA AGUA SUJA) AUTO ESCORVANTE, MOTOR GASOLINA DE 6,41 HP, DIAMETROS DE SUCCAO X RECALQUE: 3" X 3", HM/Q: 10/60 A 23/0                                                                                                                                                                                                                                                                                                                                                                  </t>
  </si>
  <si>
    <t>3.753,18</t>
  </si>
  <si>
    <t xml:space="preserve">MOTONIVELADORA POTENCIA BASICA LIQUIDA (PRIMEIRA MARCHA) 125 HP, PESO BRUTO 13843 KG, LARGURA DA LAMINA DE 3,7 M                                                                                                                                                                                                                                                                                                                                                                                          </t>
  </si>
  <si>
    <t>1.350.000,00</t>
  </si>
  <si>
    <t xml:space="preserve">MOTONIVELADORA POTENCIA BASICA LIQUIDA (PRIMEIRA MARCHA) 171 HP, PESO BRUTO 14768 KG, LARGURA DA LAMINA DE 3,7 M                                                                                                                                                                                                                                                                                                                                                                                          </t>
  </si>
  <si>
    <t>1.677.543,34</t>
  </si>
  <si>
    <t xml:space="preserve">MOTONIVELADORA POTENCIA BASICA LIQUIDA (PRIMEIRA MARCHA) 186 HP, PESO BRUTO 15785 KG, LARGURA DA LAMINA DE 4,3 M                                                                                                                                                                                                                                                                                                                                                                                          </t>
  </si>
  <si>
    <t>1.765.830,78</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</si>
  <si>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</si>
  <si>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</si>
  <si>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</si>
  <si>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</si>
  <si>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</si>
  <si>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</si>
  <si>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</si>
  <si>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</si>
  <si>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</si>
  <si>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45,01</t>
  </si>
  <si>
    <t xml:space="preserve">MOTORISTA DE CAMINHAO (MENSALISTA)                                                                                                                                                                                                                                                                                                                                                                                                                                                                        </t>
  </si>
  <si>
    <t>7.889,57</t>
  </si>
  <si>
    <t xml:space="preserve">MOTORISTA DE CAMINHAO BETONEIRA (HORISTA)                                                                                                                                                                                                                                                                                                                                                                                                                                                                 </t>
  </si>
  <si>
    <t>29,55</t>
  </si>
  <si>
    <t xml:space="preserve">MOTORISTA DE CAMINHAO-BASCULANTE (HORISTA)                                                                                                                                                                                                                                                                                                                                                                                                                                                                </t>
  </si>
  <si>
    <t>46,77</t>
  </si>
  <si>
    <t xml:space="preserve">MOTORISTA DE CAMINHAO-BASCULANTE (MENSALISTA)                                                                                                                                                                                                                                                                                                                                                                                                                                                             </t>
  </si>
  <si>
    <t>8.198,87</t>
  </si>
  <si>
    <t xml:space="preserve">MOTORISTA DE CAMINHAO-CARRETA (HORISTA)                                                                                                                                                                                                                                                                                                                                                                                                                                                                   </t>
  </si>
  <si>
    <t>55,98</t>
  </si>
  <si>
    <t xml:space="preserve">MOTORISTA DE CAMINHAO-CARRETA (MENSALISTA)                                                                                                                                                                                                                                                                                                                                                                                                                                                                </t>
  </si>
  <si>
    <t>9.813,22</t>
  </si>
  <si>
    <t xml:space="preserve">MOTORISTA DE CARRO DE PASSEIO (HORISTA)                                                                                                                                                                                                                                                                                                                                                                                                                                                                   </t>
  </si>
  <si>
    <t>36,67</t>
  </si>
  <si>
    <t xml:space="preserve">MOTORISTA DE CARRO DE PASSEIO (MENSALISTA)                                                                                                                                                                                                                                                                                                                                                                                                                                                                </t>
  </si>
  <si>
    <t>6.428,60</t>
  </si>
  <si>
    <t xml:space="preserve">MOTORISTA OPERADOR DE CAMINHAO COM MUNCK (HORISTA)                                                                                                                                                                                                                                                                                                                                                                                                                                                        </t>
  </si>
  <si>
    <t xml:space="preserve">MOTORISTA OPERADOR DE CAMINHAO COM MUNCK (MENSALISTA)                                                                                                                                                                                                                                                                                                                                                                                                                                                     </t>
  </si>
  <si>
    <t>8.647,22</t>
  </si>
  <si>
    <t xml:space="preserve">MOURAO CONCRETO CURVO, SECAO "T", H = 2,80 M + CURVA COM 0,45 M, COM FUROS PARA FIOS                                                                                                                                                                                                                                                                                                                                                                                                                      </t>
  </si>
  <si>
    <t>92,04</t>
  </si>
  <si>
    <t xml:space="preserve">MOURAO DE CONCRETO CURVO, *10 X 10* CM, H= *2,60* M + CURVA DE 0,40 M                                                                                                                                                                                                                                                                                                                                                                                                                                     </t>
  </si>
  <si>
    <t>81,95</t>
  </si>
  <si>
    <t xml:space="preserve">MOURAO DE CONCRETO RETO, SECAO QUADRADA *10 X 10* CM, H= *2,30* M                                                                                                                                                                                                                                                                                                                                                                                                                                         </t>
  </si>
  <si>
    <t>77,27</t>
  </si>
  <si>
    <t xml:space="preserve">MOURAO DE CONCRETO RETO, SECAO QUADRADA, *10 X 10* CM, H= 3,00 M                                                                                                                                                                                                                                                                                                                                                                                                                                          </t>
  </si>
  <si>
    <t>94,32</t>
  </si>
  <si>
    <t xml:space="preserve">MOURAO DE CONCRETO RETO, TIPO ESTICADOR, *10 X 10* CM, H= 2,50 M                                                                                                                                                                                                                                                                                                                                                                                                                                          </t>
  </si>
  <si>
    <t>79,54</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</si>
  <si>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</si>
  <si>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</si>
  <si>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</si>
  <si>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</si>
  <si>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</si>
  <si>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55,17</t>
  </si>
  <si>
    <t xml:space="preserve">MUDA DE ARBUSTO, PINGO DE OURO/ VIOLETEIRA, H = *10 A 20* CM                                                                                                                                                                                                                                                                                                                                                                                                                                              </t>
  </si>
  <si>
    <t xml:space="preserve">MUDA DE ARVORE ORNAMENTAL, OITI/AROEIRA SALSA/ANGICO/IPE/JACARANDA OU EQUIVALENTE DA REGIAO, H= *1* M                                                                                                                                                                                                                                                                                                                                                                                                     </t>
  </si>
  <si>
    <t>17,01</t>
  </si>
  <si>
    <t xml:space="preserve">MUDA DE ARVORE ORNAMENTAL, OITI/AROEIRA SALSA/ANGICO/IPE/JACARANDA OU EQUIVALENTE DA REGIAO, H= *2* M                                                                                                                                                                                                                                                                                                                                                                                                     </t>
  </si>
  <si>
    <t>34,94</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</si>
  <si>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</si>
  <si>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</si>
  <si>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</si>
  <si>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</si>
  <si>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</si>
  <si>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</si>
  <si>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18,99</t>
  </si>
  <si>
    <t xml:space="preserve">NIPLE DE FERRO GALVANIZADO, COM ROSCA BSP, DE 1/2"                                                                                                                                                                                                                                                                                                                                                                                                                                                        </t>
  </si>
  <si>
    <t xml:space="preserve">NIPLE DE FERRO GALVANIZADO, COM ROSCA BSP, DE 1"                                                                                                                                                                                                                                                                                                                                                                                                                                                          </t>
  </si>
  <si>
    <t xml:space="preserve">NIPLE DE FERRO GALVANIZADO, COM ROSCA BSP, DE 2 1/2"                                                                                                                                                                                                                                                                                                                                                                                                                                                      </t>
  </si>
  <si>
    <t>60,06</t>
  </si>
  <si>
    <t xml:space="preserve">NIPLE DE FERRO GALVANIZADO, COM ROSCA BSP, DE 3/4"                                                                                                                                                                                                                                                                                                                                                                                                                                                        </t>
  </si>
  <si>
    <t xml:space="preserve">NIPLE DE FERRO GALVANIZADO, COM ROSCA BSP, DE 3"                                                                                                                                                                                                                                                                                                                                                                                                                                                          </t>
  </si>
  <si>
    <t>97,70</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</si>
  <si>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</si>
  <si>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</si>
  <si>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</si>
  <si>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</si>
  <si>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</si>
  <si>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</si>
  <si>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</si>
  <si>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33,32</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</si>
  <si>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</si>
  <si>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</si>
  <si>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</si>
  <si>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</si>
  <si>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</si>
  <si>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</si>
  <si>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</si>
  <si>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</si>
  <si>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</si>
  <si>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83,19</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</si>
  <si>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</si>
  <si>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</si>
  <si>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</si>
  <si>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</si>
  <si>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</si>
  <si>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</si>
  <si>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151,93</t>
  </si>
  <si>
    <t xml:space="preserve">NIPLE DE REDUCAO DE FERRO GALVANIZADO, COM ROSCA BSP, DE 3" X 2"                                                                                                                                                                                                                                                                                                                                                                                                                                          </t>
  </si>
  <si>
    <t>134,18</t>
  </si>
  <si>
    <t xml:space="preserve">NIPLE SEXTAVADO EM ACO CARBONO, COM ROSCA BSP, PRESSAO 3.000 LBS, DN 1 1/2"                                                                                                                                                                                                                                                                                                                                                                                                                               </t>
  </si>
  <si>
    <t>63,61</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</si>
  <si>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</si>
  <si>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</si>
  <si>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</si>
  <si>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28,42</t>
  </si>
  <si>
    <t xml:space="preserve">NIPLE SEXTAVADO EM ACO CARBONO, COM ROSCA BSP, PRESSAO 3.000 LBS, DN 2 1/2"                                                                                                                                                                                                                                                                                                                                                                                                                               </t>
  </si>
  <si>
    <t>166,25</t>
  </si>
  <si>
    <t xml:space="preserve">NIPLE SEXTAVADO EM ACO CARBONO, COM ROSCA BSP, PRESSAO 3.000 LBS, DN 2"                                                                                                                                                                                                                                                                                                                                                                                                                                   </t>
  </si>
  <si>
    <t>104,65</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</si>
  <si>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</si>
  <si>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</si>
  <si>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</si>
  <si>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</si>
  <si>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64.338,54</t>
  </si>
  <si>
    <t xml:space="preserve">NOBREAK TRIFASICO, DE 15 KVA FATOR DE POTENCIA DE 0,8, AUTONOMIA MINIMA DE 30 MINUTOS A PLENA CARGA                                                                                                                                                                                                                                                                                                                                                                                                       </t>
  </si>
  <si>
    <t>93.914,20</t>
  </si>
  <si>
    <t xml:space="preserve">NOBREAK TRIFASICO, DE 20 KVA FATOR DE POTENCIA DE 0,8, AUTONOMIA MINIMA DE 30 MINUTOS A PLENA CARGA                                                                                                                                                                                                                                                                                                                                                                                                       </t>
  </si>
  <si>
    <t>113.651,55</t>
  </si>
  <si>
    <t xml:space="preserve">NOBREAK TRIFASICO, DE 25 KVA FATOR DE POTENCIA DE 0,8, AUTONOMIA MINIMA DE 30 MINUTOS A PLENA CARGA                                                                                                                                                                                                                                                                                                                                                                                                       </t>
  </si>
  <si>
    <t>178.037,72</t>
  </si>
  <si>
    <t xml:space="preserve">NOBREAK TRIFASICO, DE 5 KVA FATOR DE POTENCIA DE 0,8, AUTONOMIA MINIMA DE 30 MINUTOS A PLENA CARGA                                                                                                                                                                                                                                                                                                                                                                                                        </t>
  </si>
  <si>
    <t>51.444,42</t>
  </si>
  <si>
    <t xml:space="preserve">NUMERO / ALGARISMO PARA RESIDENCIA (FACHADA), EM ZAMAC, COM ALTURA DE APROX *45* MM, INCLUSIVE PARAFUSOS                                                                                                                                                                                                                                                                                                                                                                                                  </t>
  </si>
  <si>
    <t>5,08</t>
  </si>
  <si>
    <t xml:space="preserve">NUMERO / ALGARISMO PARA RESIDENCIA (FACHADA), EM ZAMAC, COM ALTURA DE APROX 125 MM, INCLUSIVE PARAFUSOS                                                                                                                                                                                                                                                                                                                                                                                                   </t>
  </si>
  <si>
    <t xml:space="preserve">OCULOS DE SEGURANCA CONTRA IMPACTOS COM LENTE INCOLOR, ARMACAO NYLON, COM PROTECAO UVA E UVB                                                                                                                                                                                                                                                                                                                                                                                                              </t>
  </si>
  <si>
    <t>7,41</t>
  </si>
  <si>
    <t xml:space="preserve">OLEO DIESEL COMBUSTIVEL COMUM METROPOLITANO S-10 OU S-500                                                                                                                                                                                                                                                                                                                                                                                                                                                 </t>
  </si>
  <si>
    <t xml:space="preserve">OLEO LUBRIFICANTE MINERAL MONOVISCOSO, SAE 40, PARA MOTORES DE EQUIPAMENTOS PESADOS (CAMINHOES, TRATORES, RETROS E ETC)                                                                                                                                                                                                                                                                                                                                                                                   </t>
  </si>
  <si>
    <t>28,12</t>
  </si>
  <si>
    <t xml:space="preserve">OLHO MAGICO PARA PORTAS, EM LATAO, COM LENTE DE POLICARBONATO, ANGULO DE *200* GRAUS, ESPESSURA ENTRE *25 E 46* MM, INCLUINDO FECHO JANELA                                                                                                                                                                                                                                                                                                                                                                </t>
  </si>
  <si>
    <t xml:space="preserve">OPERADOR DE BATE-ESTACAS (HORISTA)                                                                                                                                                                                                                                                                                                                                                                                                                                                                        </t>
  </si>
  <si>
    <t>32,64</t>
  </si>
  <si>
    <t xml:space="preserve">OPERADOR DE BATE-ESTACAS (MENSALISTA)                                                                                                                                                                                                                                                                                                                                                                                                                                                                     </t>
  </si>
  <si>
    <t>5.723,97</t>
  </si>
  <si>
    <t xml:space="preserve">OPERADOR DE BETONEIRA (CAMINHAO) (MENSALISTA)                                                                                                                                                                                                                                                                                                                                                                                                                                                             </t>
  </si>
  <si>
    <t>5.184,01</t>
  </si>
  <si>
    <t xml:space="preserve">OPERADOR DE BETONEIRA ESTACIONARIA / MISTURADOR (HORISTA)                                                                                                                                                                                                                                                                                                                                                                                                                                                 </t>
  </si>
  <si>
    <t>25,42</t>
  </si>
  <si>
    <t xml:space="preserve">OPERADOR DE BETONEIRA ESTACIONARIA / MISTURADOR (MENSALISTA)                                                                                                                                                                                                                                                                                                                                                                                                                                              </t>
  </si>
  <si>
    <t>4.458,22</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</si>
  <si>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</si>
  <si>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</si>
  <si>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</si>
  <si>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</si>
  <si>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</si>
  <si>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33,86</t>
  </si>
  <si>
    <t xml:space="preserve">OPERADOR DE ESCAVADEIRA (MENSALISTA)                                                                                                                                                                                                                                                                                                                                                                                                                                                                      </t>
  </si>
  <si>
    <t>5.935,96</t>
  </si>
  <si>
    <t xml:space="preserve">OPERADOR DE GUINCHO OU GUINCHEIRO (HORISTA)                                                                                                                                                                                                                                                                                                                                                                                                                                                               </t>
  </si>
  <si>
    <t xml:space="preserve">OPERADOR DE GUINCHO OU GUINCHEIRO (MENSALISTA)                                                                                                                                                                                                                                                                                                                                                                                                                                                            </t>
  </si>
  <si>
    <t>4.366,23</t>
  </si>
  <si>
    <t xml:space="preserve">OPERADOR DE GUINDASTE (HORISTA)                                                                                                                                                                                                                                                                                                                                                                                                                                                                           </t>
  </si>
  <si>
    <t xml:space="preserve">OPERADOR DE GUINDASTE (MENSALISTA)                                                                                                                                                                                                                                                                                                                                                                                                                                                                        </t>
  </si>
  <si>
    <t>6.329,60</t>
  </si>
  <si>
    <t xml:space="preserve">OPERADOR DE JATO ABRASIVO OU JATISTA (HORISTA)                                                                                                                                                                                                                                                                                                                                                                                                                                                            </t>
  </si>
  <si>
    <t>26,34</t>
  </si>
  <si>
    <t xml:space="preserve">OPERADOR DE JATO ABRASIVO OU JATISTA (MENSALISTA)                                                                                                                                                                                                                                                                                                                                                                                                                                                         </t>
  </si>
  <si>
    <t>4.619,41</t>
  </si>
  <si>
    <t xml:space="preserve">OPERADOR DE MAQUINAS E TRATORES DIVERSOS - TERRAPLANAGEM (HORISTA)                                                                                                                                                                                                                                                                                                                                                                                                                                        </t>
  </si>
  <si>
    <t xml:space="preserve">OPERADOR DE MAQUINAS E TRATORES DIVERSOS - TERRAPLANAGEM (MENSALISTA)                                                                                                                                                                                                                                                                                                                                                                                                                                     </t>
  </si>
  <si>
    <t>5.900,32</t>
  </si>
  <si>
    <t xml:space="preserve">OPERADOR DE MARTELETE OU MARTELETEIRO (HORISTA)                                                                                                                                                                                                                                                                                                                                                                                                                                                           </t>
  </si>
  <si>
    <t xml:space="preserve">OPERADOR DE MARTELETE OU MARTELETEIRO (MENSALISTA)                                                                                                                                                                                                                                                                                                                                                                                                                                                        </t>
  </si>
  <si>
    <t xml:space="preserve">OPERADOR DE MOTO SCRAPER (HORISTA)                                                                                                                                                                                                                                                                                                                                                                                                                                                                        </t>
  </si>
  <si>
    <t xml:space="preserve">OPERADOR DE MOTO SCRAPER (MENSALISTA)                                                                                                                                                                                                                                                                                                                                                                                                                                                                     </t>
  </si>
  <si>
    <t>6.058,62</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</si>
  <si>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</si>
  <si>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</si>
  <si>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</si>
  <si>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</si>
  <si>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</si>
  <si>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</si>
  <si>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</si>
  <si>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31,31</t>
  </si>
  <si>
    <t xml:space="preserve">OPERADOR DE ROLO COMPACTADOR (MENSALISTA)                                                                                                                                                                                                                                                                                                                                                                                                                                                                 </t>
  </si>
  <si>
    <t>5.489,72</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</si>
  <si>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</si>
  <si>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</si>
  <si>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</si>
  <si>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</si>
  <si>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741.480,00</t>
  </si>
  <si>
    <t xml:space="preserve">PA CARREGADEIRA SOBRE RODAS, POTENCIA LIQUIDA 128 HP, CAPACIDADE DA CACAMBA DE 1,7 A 2,8 M3, PESO OPERACIONAL MAXIMO DE 11632 KG                                                                                                                                                                                                                                                                                                                                                                          </t>
  </si>
  <si>
    <t>835.000,00</t>
  </si>
  <si>
    <t xml:space="preserve">PA CARREGADEIRA SOBRE RODAS, POTENCIA LIQUIDA 197 HP, CAPACIDADE DA CACAMBA DE 2,5 A 3,5 M3, PESO OPERACIONAL MAXIMO DE 18338 KG                                                                                                                                                                                                                                                                                                                                                                          </t>
  </si>
  <si>
    <t>1.157.866,61</t>
  </si>
  <si>
    <t xml:space="preserve">PA CARREGADEIRA SOBRE RODAS, POTENCIA LIQUIDA 213 HP, CAPACIDADE DA CACAMBA DE 1,9 A 3,5 M3, PESO OPERACIONAL MAXIMO DE 19234 KG                                                                                                                                                                                                                                                                                                                                                                          </t>
  </si>
  <si>
    <t>1.318.186,61</t>
  </si>
  <si>
    <t xml:space="preserve">PA CARREGADEIRA SOBRE RODAS, POTENCIA 152 HP, CAPACIDADE DA CACAMBA DE 1,53 A 2,30 M3, PESO OPERACIONAL MAXIMO DE 10216 KG                                                                                                                                                                                                                                                                                                                                                                                </t>
  </si>
  <si>
    <t>769.313,30</t>
  </si>
  <si>
    <t xml:space="preserve">PA DE LIXO PLASTICA, CABO LONGO                                                                                                                                                                                                                                                                                                                                                                                                                                                                           </t>
  </si>
  <si>
    <t xml:space="preserve">PAINEL DE LA DE VIDRO SEM REVESTIMENTO PSI 20, E = 25 MM, DE 1200 X 600 MM                                                                                                                                                                                                                                                                                                                                                                                                                                </t>
  </si>
  <si>
    <t>24,67</t>
  </si>
  <si>
    <t xml:space="preserve">PAINEL DE LA DE VIDRO SEM REVESTIMENTO PSI 20, E = 50 MM, DE 1200 X 600 MM                                                                                                                                                                                                                                                                                                                                                                                                                                </t>
  </si>
  <si>
    <t>55,53</t>
  </si>
  <si>
    <t xml:space="preserve">PAINEL DE LA DE VIDRO SEM REVESTIMENTO PSI 40, E = 25 MM, DE 1200 X 600 MM                                                                                                                                                                                                                                                                                                                                                                                                                                </t>
  </si>
  <si>
    <t xml:space="preserve">PAINEL DE LA DE VIDRO SEM REVESTIMENTO PSI 40, E = 50 MM, DE 1200 X 600 MM                                                                                                                                                                                                                                                                                                                                                                                                                                </t>
  </si>
  <si>
    <t>91,01</t>
  </si>
  <si>
    <t xml:space="preserve">PAINEL ESTRUTURAL PARA LAJE SECA REVESTIDO EM PLACA CIMENTICIA, DE 1,20 X 2,50 M, E = 23 MM                                                                                                                                                                                                                                                                                                                                                                                                               </t>
  </si>
  <si>
    <t>100,34</t>
  </si>
  <si>
    <t xml:space="preserve">PAINEL ESTRUTURAL PARA LAJE SECA REVESTIDO EM PLACA CIMENTICIA, DE 1,20 X 2,50 M, E = 40 MM                                                                                                                                                                                                                                                                                                                                                                                                               </t>
  </si>
  <si>
    <t>113,55</t>
  </si>
  <si>
    <t xml:space="preserve">PAINEL ESTRUTURAL PARA LAJE SECA REVESTIDO EM PLACA CIMENTICIA, DE 1,20 X 2,50 M, E = 55 MM                                                                                                                                                                                                                                                                                                                                                                                                               </t>
  </si>
  <si>
    <t>171,31</t>
  </si>
  <si>
    <t xml:space="preserve">PAINEL TERMOISOLANTE PARA FECHAMENTOS VERTICAIS (INCLUI PARAFUSOS DE FIXACAO) REVESTIDO EM ACO GALVALUME, LARGURA UTIL DE 1100 MM, REVESTIMENTO COM ESPESSURA DE 0,50 MM, COM PRE-PINTURA NAS DUAS FACES, NUCLEO EM POLIURETANO (PUR) COM ESPESSURA 40/50 MM                                                                                                                                                                                                                                              </t>
  </si>
  <si>
    <t>218,85</t>
  </si>
  <si>
    <t xml:space="preserve">PAINEL TERMOISOLANTE PARA FECHAMENTOS VERTICAIS (INCLUI PARAFUSOS DE FIXACAO) REVESTIDO EM ACO GALVALUME, LARGURA UTIL DE 1100 MM, REVESTIMENTO COM ESPESSURA DE 0,50 MM, COM PRE-PINTURA NAS DUAS FACES, NUCLEO EM POLIURETANO (PUR) COM ESPESSURA 70/80 MM                                                                                                                                                                                                                                              </t>
  </si>
  <si>
    <t>259,45</t>
  </si>
  <si>
    <t xml:space="preserve">PAPEL KRAFT BETUMADO                                                                                                                                                                                                                                                                                                                                                                                                                                                                                      </t>
  </si>
  <si>
    <t xml:space="preserve">PAPELEIRA DE PAREDE EM METAL CROMADO SEM TAMPA                                                                                                                                                                                                                                                                                                                                                                                                                                                            </t>
  </si>
  <si>
    <t>51,29</t>
  </si>
  <si>
    <t xml:space="preserve">PAPELEIRA PLASTICA TIPO DISPENSER PARA PAPEL HIGIENICO ROLAO                                                                                                                                                                                                                                                                                                                                                                                                                                              </t>
  </si>
  <si>
    <t>3.143,28</t>
  </si>
  <si>
    <t xml:space="preserve">PARA-RAIOS DE DISTRIBUICAO, TENSAO NOMINAL 15 KV, CORRENTE NOMINAL DE DESCARGA 5 KA                                                                                                                                                                                                                                                                                                                                                                                                                       </t>
  </si>
  <si>
    <t>184,43</t>
  </si>
  <si>
    <t xml:space="preserve">PARA-RAIOS DE DISTRIBUICAO, TENSAO NOMINAL 30 KV, CORRENTE NOMINAL DE DESCARGA 10 KA                                                                                                                                                                                                                                                                                                                                                                                                                      </t>
  </si>
  <si>
    <t>334,84</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</si>
  <si>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</si>
  <si>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</si>
  <si>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</si>
  <si>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</si>
  <si>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</si>
  <si>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</si>
  <si>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</si>
  <si>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</si>
  <si>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11,80</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</si>
  <si>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</si>
  <si>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</si>
  <si>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</si>
  <si>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</si>
  <si>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</si>
  <si>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</si>
  <si>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</si>
  <si>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</si>
  <si>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</si>
  <si>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</si>
  <si>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</si>
  <si>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</si>
  <si>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</si>
  <si>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</si>
  <si>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</si>
  <si>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</si>
  <si>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</si>
  <si>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25,59</t>
  </si>
  <si>
    <t xml:space="preserve">PARAFUSO FRANCES M16 EM ACO GALVANIZADO, COMPRIMENTO = 150 MM, DIAMETRO = 16 MM, CABECA ABAULADA                                                                                                                                                                                                                                                                                                                                                                                                          </t>
  </si>
  <si>
    <t>7,17</t>
  </si>
  <si>
    <t xml:space="preserve">PARAFUSO FRANCES ZINCADO, DIAMETRO 1/2", COMPRIMENTO 12", COM PORCA E ARRUELA LISA MEDIA                                                                                                                                                                                                                                                                                                                                                                                                                  </t>
  </si>
  <si>
    <t xml:space="preserve">PARAFUSO FRANCES ZINCADO, DIAMETRO 1/2", COMPRIMENTO 15", COM PORCA E ARRUELA LISA MEDIA                                                                                                                                                                                                                                                                                                                                                                                                                  </t>
  </si>
  <si>
    <t>23,57</t>
  </si>
  <si>
    <t xml:space="preserve">PARAFUSO FRANCES ZINCADO, DIAMETRO 1/2", COMPRIMENTO 2", COM PORCA E ARRUELA                                                                                                                                                                                                                                                                                                                                                                                                                              </t>
  </si>
  <si>
    <t>4,06</t>
  </si>
  <si>
    <t xml:space="preserve">PARAFUSO FRANCES ZINCADO, DIAMETRO 1/2", COMPRIMENTO 4", COM PORCA E ARRUELA                                                                                                                                                                                                                                                                                                                                                                                                                              </t>
  </si>
  <si>
    <t>5,79</t>
  </si>
  <si>
    <t>11,94</t>
  </si>
  <si>
    <t xml:space="preserve">PARAFUSO M16 EM ACO GALVANIZADO, COMPRIMENTO = 200 MM, DIAMETRO = 16 MM, ROSCA MAQUINA, CABECA QUADRADA                                                                                                                                                                                                                                                                                                                                                                                                   </t>
  </si>
  <si>
    <t>14,42</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</si>
  <si>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</si>
  <si>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</si>
  <si>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</si>
  <si>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</si>
  <si>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</si>
  <si>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28,35</t>
  </si>
  <si>
    <t xml:space="preserve">PARAFUSO M16 EM ACO GALVANIZADO, COMPRIMENTO = 450 MM, DIAMETRO = 16 MM, ROSCA MAQUINA, CABECA QUADRADA                                                                                                                                                                                                                                                                                                                                                                                                   </t>
  </si>
  <si>
    <t>32,16</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</si>
  <si>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</si>
  <si>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</si>
  <si>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</si>
  <si>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</si>
  <si>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</si>
  <si>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</si>
  <si>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</si>
  <si>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</si>
  <si>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</si>
  <si>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0,58</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</si>
  <si>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</si>
  <si>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</si>
  <si>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</si>
  <si>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</si>
  <si>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</si>
  <si>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</si>
  <si>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7,04</t>
  </si>
  <si>
    <t xml:space="preserve">PARAFUSO ZINCADO ROSCA SOBERBA, CABECA SEXTAVADA, 5/16" X 250 MM, PARA FIXACAO DE TELHA EM MADEIRA                                                                                                                                                                                                                                                                                                                                                                                                        </t>
  </si>
  <si>
    <t>5,28</t>
  </si>
  <si>
    <t xml:space="preserve">PARAFUSO ZINCADO ROSCA SOBERBA, CABECA SEXTAVADA, 5/16" X 50 MM, PARA FIXACAO DE TELHA EM MADEIRA                                                                                                                                                                                                                                                                                                                                                                                                         </t>
  </si>
  <si>
    <t xml:space="preserve">PARAFUSO ZINCADO ROSCA SOBERBA, CABECA SEXTAVADA, 5/16" X 85 MM, PARA FIXACAO DE TELHA EM MADEIRA                                                                                                                                                                                                                                                                                                                                                                                                         </t>
  </si>
  <si>
    <t>1,54</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</si>
  <si>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</si>
  <si>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</si>
  <si>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ZINCADO, AUTOBROCANTE, FLANGEADO, 4,2 MM X 19 MM                                                                                                                                                                                                                                                                                                                                                                                                                                                 </t>
  </si>
  <si>
    <t>34,09</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</si>
  <si>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</si>
  <si>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</si>
  <si>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</si>
  <si>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</si>
  <si>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</si>
  <si>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</si>
  <si>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</si>
  <si>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58,69</t>
  </si>
  <si>
    <t xml:space="preserve">PARAFUSO, ASTM A307 - GRAU A, SEXTAVADO, ZINCADO, DIAMETRO 3/8" (9,52 MM), COMPRIMENTO 1" (25,4 MM)                                                                                                                                                                                                                                                                                                                                                                                                       </t>
  </si>
  <si>
    <t>141,23</t>
  </si>
  <si>
    <t xml:space="preserve">PARAFUSO, AUTOATARRAXANTE, CABECA CHATA, FENDA SIMPLES, EM ACO ZINCADO, 1/4" (6,35 MM) X 25 MM                                                                                                                                                                                                                                                                                                                                                                                                            </t>
  </si>
  <si>
    <t>58,44</t>
  </si>
  <si>
    <t xml:space="preserve">PARAFUSO, COMUM, ASTM A307, SEXTAVADO, DIAMETRO 1/2" (12,7 MM), COMPRIMENTO 1" (25,4 MM)                                                                                                                                                                                                                                                                                                                                                                                                                  </t>
  </si>
  <si>
    <t>231,33</t>
  </si>
  <si>
    <t xml:space="preserve">PARALELEPIPEDO GRANITICO OU BASALTICO, PARA PAVIMENTACAO, SEM FRETE (VARIACAO REGIONAL DE PECAS POR M2)                                                                                                                                                                                                                                                                                                                                                                                                   </t>
  </si>
  <si>
    <t xml:space="preserve">MIL   </t>
  </si>
  <si>
    <t>4.083,52</t>
  </si>
  <si>
    <t xml:space="preserve">PASTA LUBRIFICANTE PARA TUBOS E CONEXOES COM JUNTA ELASTICA, EMBALAGEM DE *400* GR (USO EM PVC, ACO, POLIETILENO E OUTROS)                                                                                                                                                                                                                                                                                                                                                                                </t>
  </si>
  <si>
    <t>29,05</t>
  </si>
  <si>
    <t xml:space="preserve">PASTA PARA SOLDA DE TUBOS E CONEXOES DE COBRE (EMBALAGEM COM 250 G)                                                                                                                                                                                                                                                                                                                                                                                                                                       </t>
  </si>
  <si>
    <t>53,59</t>
  </si>
  <si>
    <t xml:space="preserve">PASTA VEDA JUNTAS/ROSCA, EMBALAGEM DE *500* G, PARA INSTALACOES DE AGUA, GAS E OUTROS                                                                                                                                                                                                                                                                                                                                                                                                                     </t>
  </si>
  <si>
    <t>61,43</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</si>
  <si>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</si>
  <si>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</si>
  <si>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171,53</t>
  </si>
  <si>
    <t xml:space="preserve">PASTILHA CERAMICA/PORCELANA, REVEST INT/EXT E PISCINA, CORES LISAS/SOLIDAS, QUENTES, SEM MESCLAGEM/MISTURA, *2,5 X 2,5* CM                                                                                                                                                                                                                                                                                                                                                                                </t>
  </si>
  <si>
    <t>238,88</t>
  </si>
  <si>
    <t xml:space="preserve">PASTILHA CERAMICA/PORCELANA, REVEST INT/EXT E PISCINA, CORES LISAS/SOLIDAS, QUENTES, SEM MESCLAGEM/MISTURA, *5 X 5* CM                                                                                                                                                                                                                                                                                                                                                                                    </t>
  </si>
  <si>
    <t>174,91</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</si>
  <si>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</si>
  <si>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</si>
  <si>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</si>
  <si>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</si>
  <si>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12,80</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</si>
  <si>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</si>
  <si>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</si>
  <si>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</si>
  <si>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323,68</t>
  </si>
  <si>
    <t xml:space="preserve">PATCH PANEL, 24 PORTAS, CATEGORIA 6, COM RACKS DE 19" DE LARGURA E 1 U DE ALTURA                                                                                                                                                                                                                                                                                                                                                                                                                          </t>
  </si>
  <si>
    <t>866,84</t>
  </si>
  <si>
    <t xml:space="preserve">PATCH PANEL, 48 PORTAS, CATEGORIA 5E, COM RACKS DE 19" DE LARGURA E 2 U DE ALTURA                                                                                                                                                                                                                                                                                                                                                                                                                         </t>
  </si>
  <si>
    <t>1.947,67</t>
  </si>
  <si>
    <t xml:space="preserve">PATCH PANEL, 48 PORTAS, CATEGORIA 6, COM RACKS DE 19" DE LARGURA E 2 U DE ALTURA                                                                                                                                                                                                                                                                                                                                                                                                                          </t>
  </si>
  <si>
    <t>3.055,19</t>
  </si>
  <si>
    <t xml:space="preserve">PEDRA ARDOSIA, CINZA, *40 X 40* CM, E= *1 CM                                                                                                                                                                                                                                                                                                                                                                                                                                                              </t>
  </si>
  <si>
    <t>45,00</t>
  </si>
  <si>
    <t xml:space="preserve">PEDRA ARDOSIA, CINZA, 20 X 40 CM, E= *1 CM                                                                                                                                                                                                                                                                                                                                                                                                                                                                </t>
  </si>
  <si>
    <t xml:space="preserve">PEDRA ARDOSIA, CINZA, 30 X 30, E= *1 CM                                                                                                                                                                                                                                                                                                                                                                                                                                                                   </t>
  </si>
  <si>
    <t>126,33</t>
  </si>
  <si>
    <t xml:space="preserve">PEDRA BRITADA N. 1 (9,5 A 19 MM) POSTO PEDREIRA/FORNECEDOR, SEM FRETE                                                                                                                                                                                                                                                                                                                                                                                                                                     </t>
  </si>
  <si>
    <t>109,42</t>
  </si>
  <si>
    <t>110,00</t>
  </si>
  <si>
    <t xml:space="preserve">PEDRA BRITADA N. 3 (38 A 50 MM) POSTO PEDREIRA/FORNECEDOR, SEM FRETE                                                                                                                                                                                                                                                                                                                                                                                                                                      </t>
  </si>
  <si>
    <t>103,36</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</si>
  <si>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</si>
  <si>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</si>
  <si>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118,67</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</si>
  <si>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</si>
  <si>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</si>
  <si>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</si>
  <si>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</si>
  <si>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</si>
  <si>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</si>
  <si>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</si>
  <si>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</si>
  <si>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</si>
  <si>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</si>
  <si>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</si>
  <si>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</si>
  <si>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5.049,32</t>
  </si>
  <si>
    <t xml:space="preserve">PEITORIL EM MARMORE, POLIDO, BRANCO COMUM, L= *15* CM, E= *2,0* CM, COM PINGADEIRA                                                                                                                                                                                                                                                                                                                                                                                                                        </t>
  </si>
  <si>
    <t>108,63</t>
  </si>
  <si>
    <t xml:space="preserve">PEITORIL EM MARMORE, POLIDO, BRANCO COMUM, L= *15* CM, E= *3* CM, CORTE RETO                                                                                                                                                                                                                                                                                                                                                                                                                              </t>
  </si>
  <si>
    <t>116,80</t>
  </si>
  <si>
    <t xml:space="preserve">PEITORIL PRE-MOLDADO EM GRANILITE, MARMORITE OU GRANITINA, L = *15* CM                                                                                                                                                                                                                                                                                                                                                                                                                                    </t>
  </si>
  <si>
    <t xml:space="preserve">PEITORIL/ SOLEIRA EM MARMORE, POLIDO, BRANCO COMUM, L= *25* CM, E= *3* CM, CORTE RETO                                                                                                                                                                                                                                                                                                                                                                                                                     </t>
  </si>
  <si>
    <t>161,68</t>
  </si>
  <si>
    <t xml:space="preserve">PELICULA REFLETIVA, GT 7 ANOS PARA SINALIZACAO VERTICAL                                                                                                                                                                                                                                                                                                                                                                                                                                                   </t>
  </si>
  <si>
    <t>37,20</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</si>
  <si>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</si>
  <si>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</si>
  <si>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1,80</t>
  </si>
  <si>
    <t xml:space="preserve">PENEIRA ROTATIVA COM MOTOR ELETRICO TRIFASICO DE 2 CV, CILINDRO DE 1 M X 0,60 M, COM FUROS DE 3,17 MM                                                                                                                                                                                                                                                                                                                                                                                                     </t>
  </si>
  <si>
    <t>15.985,30</t>
  </si>
  <si>
    <t xml:space="preserve">PERFIL "I" OU "W" EM ACO LAMINADO, QUAISQUER DIMENSOES                                                                                                                                                                                                                                                                                                                                                                                                                                                    </t>
  </si>
  <si>
    <t xml:space="preserve">PERFIL "U" ENRIJECIDO, EM CHAPA DOBRADA DE ACO LAMINADO, E = 3,75 MM, H = 200 MM, L = 75 MM (9,94 KG/M)                                                                                                                                                                                                                                                                                                                                                                                                   </t>
  </si>
  <si>
    <t>9,50</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</si>
  <si>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</si>
  <si>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</si>
  <si>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</si>
  <si>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</si>
  <si>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</si>
  <si>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</si>
  <si>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4,86</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</si>
  <si>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</si>
  <si>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</si>
  <si>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</si>
  <si>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</si>
  <si>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</si>
  <si>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</si>
  <si>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</si>
  <si>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</si>
  <si>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</si>
  <si>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</si>
  <si>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</si>
  <si>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</si>
  <si>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6,60</t>
  </si>
  <si>
    <t xml:space="preserve">PERFIL GUIA, FORMATO U, EM ACO ZINCADO, PARA ESTRUTURA PAREDE DRYWALL, E = 0,5 MM, 90 X 3000 MM (L X C)                                                                                                                                                                                                                                                                                                                                                                                                   </t>
  </si>
  <si>
    <t>7,29</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</si>
  <si>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</si>
  <si>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</si>
  <si>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6,41</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</si>
  <si>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</si>
  <si>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</si>
  <si>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</si>
  <si>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</si>
  <si>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</si>
  <si>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</si>
  <si>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4,08</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</si>
  <si>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</si>
  <si>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</si>
  <si>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</si>
  <si>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</si>
  <si>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</si>
  <si>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</si>
  <si>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5.132.432,42</t>
  </si>
  <si>
    <t xml:space="preserve">PERFURATRIZ COM TORRE METALICA PARA EXECUCAO DE ESTACA HELICE CONTINUA, PROFUNDIDADE MAXIMA DE 32 M, DIAMETRO MAXIMO DE 1000 MM, POTENCIA INSTALADA DE 350 HP, MESA ROTATIVA COM TORQUE MAXIMO DE 263 KNM                                                                                                                                                                                                                                                                                                 </t>
  </si>
  <si>
    <t>7.869.729,74</t>
  </si>
  <si>
    <t xml:space="preserve">PERFURATRIZ DE COROA DIAMANTADA PARA CONCRETO, DIAMETRO ATE 250 MM, MOTOR ELETRICO 220 V, POTENCIA 2.500W                                                                                                                                                                                                                                                                                                                                                                                                 </t>
  </si>
  <si>
    <t>17.043,33</t>
  </si>
  <si>
    <t xml:space="preserve">PERFURATRIZ HIDRAULICA COM TRADO CURTO ACOPLADO, PROFUNDIDADE MAXIMA DE 20 M, DIAMETRO MAXIMO DE 1500 MM, POTENCIA INSTALADA DE 137 HP, MESA ROTATIVA COM TORQUE MAXIMO DE 30 KNM (INCLUI MONTAGEM, NAO INCLUI CAMINHAO)                                                                                                                                                                                                                                                                                  </t>
  </si>
  <si>
    <t>1.602.466,02</t>
  </si>
  <si>
    <t xml:space="preserve">PERFURATRIZ HIDRAULICA SOBRE ESTEIRA, TORQUE MAXIMO 161 KNM, PROFUNDIDADE MAXIMA 54 M, DIAMETRO MAXIMO 1500 MM, POTENCIA MOTOR 268 HP                                                                                                                                                                                                                                                                                                                                                                     </t>
  </si>
  <si>
    <t>7.485.025,38</t>
  </si>
  <si>
    <t xml:space="preserve">PERFURATRIZ HIDRAULICA SOBRE ESTEIRA, TORQUE MAXIMO 98 KNM, PROFUNDIDADE MAXIMA 25 M, DIAMETRO MAXIMO 115 MM, POTENCIA MOTOR 190 HP                                                                                                                                                                                                                                                                                                                                                                       </t>
  </si>
  <si>
    <t>3.632.625,01</t>
  </si>
  <si>
    <t xml:space="preserve">PERFURATRIZ MANUAL, TORQUE MAXIMO 55 KGF.M, POTENCIA 5 CV, COM DIAMETRO MAXIMO 8 1/2" (INCLUI SUPORTE/CHASSI TIPO MESA)                                                                                                                                                                                                                                                                                                                                                                                   </t>
  </si>
  <si>
    <t>72.722,99</t>
  </si>
  <si>
    <t xml:space="preserve">PERFURATRIZ MANUAL, TORQUE MAXIMO 83 N.M, POTENCIA 5 CV, COM DIAMETRO MAXIMO 4" (NAO INCLUI SUPORTE / CHASSI)                                                                                                                                                                                                                                                                                                                                                                                             </t>
  </si>
  <si>
    <t>10.480,13</t>
  </si>
  <si>
    <t xml:space="preserve">PERFURATRIZ MANUAL, TORQUE MAXIMO 83 N.M, POTENCIA 5 CV, COM DIAMETRO MAXIMO 4", PARA SOLO GRAMPEADO (INCLUI SUPORTE OU CHASSI TIPO MESA)                                                                                                                                                                                                                                                                                                                                                                 </t>
  </si>
  <si>
    <t>32.807,36</t>
  </si>
  <si>
    <t xml:space="preserve">PERFURATRIZ PARA EXECUCAO DE ESTACAS SECANTES, TIPO HELICE CONTINUA COM CABECOTE DUPLO E TUBO METALICO 300 KW                                                                                                                                                                                                                                                                                                                                                                                             </t>
  </si>
  <si>
    <t>10.401.729,77</t>
  </si>
  <si>
    <t xml:space="preserve">PERFURATRIZ PARA FURO DIRECIONAL HORIZONTAL (HDD) COM CAPACIDADE ATE 89 KN, POTENCIA 24,8 HP A 80 HP (INCLUSO FERRAMENTAS E LOCALIZADOR), PARA REDE SUBTERRANEA                                                                                                                                                                                                                                                                                                                                           </t>
  </si>
  <si>
    <t>3.181.093,04</t>
  </si>
  <si>
    <t xml:space="preserve">PERFURATRIZ PARA FURO DIRECIONAL HORIZONTAL (HDD) COM CAPACIDADE DE 201 KN A 560 KN, POTENCIA 200 HP A 260 HP (INCLUSO FERRAMENTAS E LOCALIZADOR), PARA REDE SUBTERRANEA                                                                                                                                                                                                                                                                                                                                  </t>
  </si>
  <si>
    <t>9.980.185,95</t>
  </si>
  <si>
    <t xml:space="preserve">PERFURATRIZ PARA FURO DIRECIONAL HORIZONTAL (HDD) COM CAPACIDADE DE 90 KN A 200 KN, POTENCIA 100 HP A 160 HP (INCLUSO FERRAMENTAS E LOCALIZADOR), PARA REDE SUBTERRANEA                                                                                                                                                                                                                                                                                                                                   </t>
  </si>
  <si>
    <t>7.298.011,00</t>
  </si>
  <si>
    <t xml:space="preserve">PERFURATRIZ PNEUMATICA MANUAL DE PESO MEDIO, 18KG, COMPRIMENTO DE CURSO DE 6 M, DIAMETRO DO PISTAO DE 5,5 CM                                                                                                                                                                                                                                                                                                                                                                                              </t>
  </si>
  <si>
    <t>17.942,81</t>
  </si>
  <si>
    <t xml:space="preserve">PERFURATRIZ ROTATIVA SOBRE ESTEIRA, TORQUE MAXIMO 2500 KGM, POTENCIA 110 HP, MOTOR DIESEL                                                                                                                                                                                                                                                                                                                                                                                                                 </t>
  </si>
  <si>
    <t>1.938.918,87</t>
  </si>
  <si>
    <t xml:space="preserve">PERFURATRIZ SOBRE ESTEIRA, TORQUE MAXIMO DE 600 KGF, POTENCIA ENTRE 50 E 60 HP, DIAMETRO MAXIMO DE 10"                                                                                                                                                                                                                                                                                                                                                                                                    </t>
  </si>
  <si>
    <t>1.148.816,28</t>
  </si>
  <si>
    <t xml:space="preserve">PERFURATRIZ SOBRE ESTEIRA, TORQUE MAXIMO 600 KGF, PESO MEDIO 1000 KG, POTENCIA 20 HP, DIAMETRO MAXIMO 10"                                                                                                                                                                                                                                                                                                                                                                                                 </t>
  </si>
  <si>
    <t>1.137.689,19</t>
  </si>
  <si>
    <t xml:space="preserve">PICAPE CABINE SIMPLES COM MOTOR 1.6 FLEX, CAMBIO MANUAL, POTENCIA 101/104 CV, 2 PORTAS                                                                                                                                                                                                                                                                                                                                                                                                                    </t>
  </si>
  <si>
    <t>98.715,25</t>
  </si>
  <si>
    <t xml:space="preserve">PILAR QUADRADO NAO APARELHADO *10 X 10* CM, EM MACARANDUBA/MASSARANDUBA, ANGELIM OU EQUIVALENTE DA REGIAO - BRUTA                                                                                                                                                                                                                                                                                                                                                                                         </t>
  </si>
  <si>
    <t xml:space="preserve">PILAR QUADRADO NAO APARELHADO *15 X 15* CM, EM MACARANDUBA/MASSARANDUBA, ANGELIM OU EQUIVALENTE DA REGIAO - BRUTA                                                                                                                                                                                                                                                                                                                                                                                         </t>
  </si>
  <si>
    <t>129,25</t>
  </si>
  <si>
    <t xml:space="preserve">PILAR QUADRADO NAO APARELHADO *20 X 20* CM, EM MACARANDUBA/MASSARANDUBA, ANGELIM OU EQUIVALENTE DA REGIAO - BRUTA                                                                                                                                                                                                                                                                                                                                                                                         </t>
  </si>
  <si>
    <t>224,90</t>
  </si>
  <si>
    <t xml:space="preserve">PINGADEIRA PLASTICA PARA TELHA DE FIBROCIMENTO CANALETE 49/KALHETA OU CANALETE 90/KALHETAO                                                                                                                                                                                                                                                                                                                                                                                                                </t>
  </si>
  <si>
    <t xml:space="preserve">PINO DE ACO COM ARRUELA CONICA, DIAMETRO ARRUELA = *23* MM E COMP HASTE = *27* MM (ACAO INDIRETA)                                                                                                                                                                                                                                                                                                                                                                                                         </t>
  </si>
  <si>
    <t>88,53</t>
  </si>
  <si>
    <t xml:space="preserve">PINO DE ACO COM FURO, HASTE = 27 MM (ACAO DIRETA)                                                                                                                                                                                                                                                                                                                                                                                                                                                         </t>
  </si>
  <si>
    <t>76,13</t>
  </si>
  <si>
    <t xml:space="preserve">PINO DE ACO COM ROSCA 1/4 ", COMPRIMENTO DA HASTE = 30 MM E ROSCA = 20 MM (ACAO DIRETA)                                                                                                                                                                                                                                                                                                                                                                                                                   </t>
  </si>
  <si>
    <t>100,98</t>
  </si>
  <si>
    <t xml:space="preserve">PINO DE ACO LISO 1/4 ", HASTE = *36,5* MM (ACAO DIRETA)                                                                                                                                                                                                                                                                                                                                                                                                                                                   </t>
  </si>
  <si>
    <t xml:space="preserve">PINO DE ACO LISO 1/4 ", HASTE = *53* MM (ACAO DIRETA)                                                                                                                                                                                                                                                                                                                                                                                                                                                     </t>
  </si>
  <si>
    <t xml:space="preserve">PINO GUIA RETO, EM LATAO, CHAPA COM 3 MM DE ESPESSURA E GUIA COM ROLETE DE 9 MM                                                                                                                                                                                                                                                                                                                                                                                                                           </t>
  </si>
  <si>
    <t>9,40</t>
  </si>
  <si>
    <t xml:space="preserve">PINO ROSCA EXTERNA, EM ACO GALVANIZADO, PARA ISOLADOR DE 15KV, DIAMETRO 25 MM, COMPRIMENTO *290* MM                                                                                                                                                                                                                                                                                                                                                                                                       </t>
  </si>
  <si>
    <t>40,81</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</si>
  <si>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</si>
  <si>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</si>
  <si>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</si>
  <si>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</si>
  <si>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</si>
  <si>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4.420,91</t>
  </si>
  <si>
    <t xml:space="preserve">PINTOR PARA TINTA EPOXI (HORISTA)                                                                                                                                                                                                                                                                                                                                                                                                                                                                         </t>
  </si>
  <si>
    <t xml:space="preserve">PINTOR PARA TINTA EPOXI (MENSALISTA)                                                                                                                                                                                                                                                                                                                                                                                                                                                                      </t>
  </si>
  <si>
    <t xml:space="preserve">PISO DE BORRACHA CANELADO EM PLACAS 50 X 50 CM, E = *3,5* MM, PARA COLA                                                                                                                                                                                                                                                                                                                                                                                                                                   </t>
  </si>
  <si>
    <t>94,38</t>
  </si>
  <si>
    <t xml:space="preserve">PISO DE BORRACHA ESPORTIVO EM PLACAS 50 X 50 CM, E = 15 MM, PARA ARGAMASSA, PRETO                                                                                                                                                                                                                                                                                                                                                                                                                         </t>
  </si>
  <si>
    <t>429,87</t>
  </si>
  <si>
    <t xml:space="preserve">PISO DE BORRACHA FRISADO OU PASTILHADO, PRETO, EM PLACAS 50 X 50 CM, E = 7 MM, PARA ARGAMASSA                                                                                                                                                                                                                                                                                                                                                                                                             </t>
  </si>
  <si>
    <t>261,10</t>
  </si>
  <si>
    <t xml:space="preserve">PISO DE BORRACHA PASTILHADO EM PLACAS 50 X 50 CM, E = *3,5* MM, PARA COLA, PRETO                                                                                                                                                                                                                                                                                                                                                                                                                          </t>
  </si>
  <si>
    <t>71,80</t>
  </si>
  <si>
    <t xml:space="preserve">PISO DE BORRACHA PASTILHADO EM PLACAS 50 X 50 CM, E = 15 MM, PARA ARGAMASSA, PRETO                                                                                                                                                                                                                                                                                                                                                                                                                        </t>
  </si>
  <si>
    <t>418,46</t>
  </si>
  <si>
    <t xml:space="preserve">PISO ELEVADO COM 2 PLACAS DE ACO COM ENCHIMENTO DE CONCRETO CELULAR, INCLUSO BASE/HASTE/CRUZETAS, 60 X 60 CM, H = *28* CM, RESISTENCIA CARGA CONCENTRADA 496 KG (COM COLOCACAO)                                                                                                                                                                                                                                                                                                                           </t>
  </si>
  <si>
    <t>540,62</t>
  </si>
  <si>
    <t xml:space="preserve">PISO EM CERAMICA ESMALTADA, COR LISA, PEI MAIOR OU IGUAL A 4, FORMATO MAIOR QUE 2025 CM2                                                                                                                                                                                                                                                                                                                                                                                                                  </t>
  </si>
  <si>
    <t xml:space="preserve">PISO EM CERAMICA ESMALTADA, COR LISA, PEI MAIOR OU IGUAL A 4, FORMATO MENOR OU IGUAL A 2025 CM2                                                                                                                                                                                                                                                                                                                                                                                                           </t>
  </si>
  <si>
    <t xml:space="preserve">PISO EM GRANILITE, MARMORITE OU GRANITINA, AGREGADO COR PRETO, CINZA, PALHA OU BRANCO, E= *8* MM (INCLUSO EXECUCAO)                                                                                                                                                                                                                                                                                                                                                                                       </t>
  </si>
  <si>
    <t>108,50</t>
  </si>
  <si>
    <t xml:space="preserve">PISO EM GRANITO, POLIDO, TIPO AMENDOA/ AMARELO CAPRI/ AMARELO DOURADO CARIOCA OU OUTROS EQUIVALENTES DA REGIAO, FORMATO MENOR OU IGUAL A 3025 CM2, E= *2* CM                                                                                                                                                                                                                                                                                                                                              </t>
  </si>
  <si>
    <t>500,00</t>
  </si>
  <si>
    <t xml:space="preserve">PISO EM GRANITO, POLIDO, TIPO ANDORINHA/ QUARTZ/ CASTELO/ CORUMBA OU OUTROS EQUIVALENTES DA REGIAO, FORMATO MENOR OU IGUAL A 3025 CM2, E= *2* CM                                                                                                                                                                                                                                                                                                                                                          </t>
  </si>
  <si>
    <t>377,35</t>
  </si>
  <si>
    <t xml:space="preserve">PISO EM GRANITO, POLIDO, TIPO MARFIM, DALLAS, CARAVELAS OU OUTROS EQUIVALENTES DA REGIAO, FORMATO MENOR OU IGUAL A 3025 CM2, E= *2*CM                                                                                                                                                                                                                                                                                                                                                                     </t>
  </si>
  <si>
    <t>482,18</t>
  </si>
  <si>
    <t xml:space="preserve">PISO EM GRANITO, POLIDO, TIPO PRETO SAO GABRIEL/ TIJUCA OU OUTROS EQUIVALENTES DA REGIAO, FORMATO MENOR OU IGUAL A 3025 CM2, E= *2* CM                                                                                                                                                                                                                                                                                                                                                                    </t>
  </si>
  <si>
    <t>545,07</t>
  </si>
  <si>
    <t xml:space="preserve">PISO EM PORCELANATO, RETIFICADO, LISO, MONOCOLOR, ACETINADO OU POLIDO, FORMATO MAIOR QUE 2500 ATE 6400 CM2                                                                                                                                                                                                                                                                                                                                                                                                </t>
  </si>
  <si>
    <t>57,25</t>
  </si>
  <si>
    <t xml:space="preserve">PISO EM PORCELANATO, RETIFICADO, LISO, MONOCOLOR, ACETINADO OU POLIDO, FORMATO MENOR OU IGUAL A 2500 CM2                                                                                                                                                                                                                                                                                                                                                                                                  </t>
  </si>
  <si>
    <t>94,69</t>
  </si>
  <si>
    <t xml:space="preserve">PISO EM PORCELANATO,RETIFICADO, LISO, MONOCOLOR, ACETINADO OU POLIDO, FORMATO MAIOR QUE 6400 CM2                                                                                                                                                                                                                                                                                                                                                                                                          </t>
  </si>
  <si>
    <t xml:space="preserve">PISO EM REGUA VINILICA SEMIFLEXIVEL, ENCAIXE CLICADO, E = 4 MM (SEM COLOCACAO)                                                                                                                                                                                                                                                                                                                                                                                                                            </t>
  </si>
  <si>
    <t>210,22</t>
  </si>
  <si>
    <t xml:space="preserve">PISO EPOXI AUTONIVELANTE, ESPESSURA *4* MM (INCLUSO EXECUCAO)                                                                                                                                                                                                                                                                                                                                                                                                                                             </t>
  </si>
  <si>
    <t>208,32</t>
  </si>
  <si>
    <t xml:space="preserve">PISO EPOXI MULTILAYER, ESPESSURA *2* MM (INCLUSO EXECUCAO)                                                                                                                                                                                                                                                                                                                                                                                                                                                </t>
  </si>
  <si>
    <t>121,34</t>
  </si>
  <si>
    <t xml:space="preserve">PISO FULGET (GRANITO LAVADO) EM PLACAS DE *40 X 40* CM, E = 2,0 CM (SEM COLOCACAO)                                                                                                                                                                                                                                                                                                                                                                                                                        </t>
  </si>
  <si>
    <t xml:space="preserve">PISO FULGET (GRANITO LAVADO) EM PLACAS DE *75 X 75* CM, E = 2,0 CM (SEM COLOCACAO)                                                                                                                                                                                                                                                                                                                                                                                                                        </t>
  </si>
  <si>
    <t>288,17</t>
  </si>
  <si>
    <t xml:space="preserve">PISO FULGET (GRANITO LAVADO) MOLDADO IN LOCO (INCLUSO EXECUCAO)                                                                                                                                                                                                                                                                                                                                                                                                                                           </t>
  </si>
  <si>
    <t>154,50</t>
  </si>
  <si>
    <t xml:space="preserve">PISO INDUSTRIAL EM CONCRETO ARMADO DE ACABAMENTO POLIDO, ESPESSURA 12 CM (CIMENTO QUEIMADO) (INCLUSO EXECUCAO)                                                                                                                                                                                                                                                                                                                                                                                            </t>
  </si>
  <si>
    <t>170,12</t>
  </si>
  <si>
    <t xml:space="preserve">PISO KORODUR (INCLUSO EXECUCAO)                                                                                                                                                                                                                                                                                                                                                                                                                                                                           </t>
  </si>
  <si>
    <t xml:space="preserve">PISO TATIL / PODOTATIL, LADRILHO HIDRAULICO / CONCRETO, *25 X 25* CM, E= *2,5* CM, PADRAO TATIL ALERTA OU DIRECIONAL, COR AMARELA                                                                                                                                                                                                                                                                                                                                                                         </t>
  </si>
  <si>
    <t>108,38</t>
  </si>
  <si>
    <t xml:space="preserve">PISO TATIL / PODOTATIL, LADRILHO HIDRAULICO/CONCRETO, *40 X 40* CM, E= 2,5* CM, PADRAO TATIL ALERTA OU DIRECIONAL, COR NATURAL                                                                                                                                                                                                                                                                                                                                                                            </t>
  </si>
  <si>
    <t xml:space="preserve">PISO TATIL ALERTA OU DIRECIONAL, DE BORRACHA, COLORIDO, 25 X 25 CM, E = 5 MM, PARA COLA                                                                                                                                                                                                                                                                                                                                                                                                                   </t>
  </si>
  <si>
    <t>286,98</t>
  </si>
  <si>
    <t xml:space="preserve">PISO TATIL DE ALERTA OU DIRECIONAL DE BORRACHA, PRETO, 25 X 25 CM, E = 5 MM, PARA COLA                                                                                                                                                                                                                                                                                                                                                                                                                    </t>
  </si>
  <si>
    <t>273,36</t>
  </si>
  <si>
    <t xml:space="preserve">PISO TATIL DE ALERTA OU DIRECIONAL, DE BORRACHA, COLORIDO, 25 X 25 CM, E = 12 MM, PARA ARGAMASSA                                                                                                                                                                                                                                                                                                                                                                                                          </t>
  </si>
  <si>
    <t>710,56</t>
  </si>
  <si>
    <t xml:space="preserve">PISO TATIL DE ALERTA OU DIRECIONAL, DE BORRACHA, PRETO, 25 X 25 CM, E = 12 MM, PARA ARGAMASSA                                                                                                                                                                                                                                                                                                                                                                                                             </t>
  </si>
  <si>
    <t>632,64</t>
  </si>
  <si>
    <t xml:space="preserve">PISO URETANO, VERSAO REVESTIMENTO AUTONIVELANTE, ESPESSURA VARIAVEL DE 3 A 4 MM (INCLUSO EXECUCAO)                                                                                                                                                                                                                                                                                                                                                                                                        </t>
  </si>
  <si>
    <t>202,24</t>
  </si>
  <si>
    <t xml:space="preserve">PISO/ REVESTIMENTO EM GRANITO, POLIDO, TIPO ANDORINHA/ QUARTZ/ CASTELO/ CORUMBA OU OUTROS EQUIVALENTES DA REGIAO, FORMATO MAIOR OU IGUAL A 3025 CM2, E = *2*CM                                                                                                                                                                                                                                                                                                                                            </t>
  </si>
  <si>
    <t>398,32</t>
  </si>
  <si>
    <t xml:space="preserve">PISO/ REVESTIMENTO EM MARMORE, POLIDO, BRANCO COMUM, FORMATO MAIOR OU IGUAL A 3025 CM2, E = *2* CM                                                                                                                                                                                                                                                                                                                                                                                                        </t>
  </si>
  <si>
    <t>447,53</t>
  </si>
  <si>
    <t xml:space="preserve">PISO/ REVESTIMENTO EM MARMORE, POLIDO, BRANCO COMUM, FORMATO MENOR OU IGUAL A 3025 CM2, E = *2* CM                                                                                                                                                                                                                                                                                                                                                                                                        </t>
  </si>
  <si>
    <t>460,00</t>
  </si>
  <si>
    <t xml:space="preserve">PLACA / CHAPA DE GESSO ACARTONADO, ACABAMENTO VINILICO LISO EM UMA DAS FACES, COR BRANCA, BORDA QUADRADA, E = 9,5 MM, *625 X 1250* MM (L X C), PARA FORRO REMOVIVEL                                                                                                                                                                                                                                                                                                                                       </t>
  </si>
  <si>
    <t>47,23</t>
  </si>
  <si>
    <t xml:space="preserve">PLACA / CHAPA DE GESSO ACARTONADO, ACABAMENTO VINILICO LISO EM UMA DAS FACES, COR BRANCA, BORDA QUADRADA, E = 9,5 MM, *625 X 625* MM (L X C), PARA FORRO REMOVIVEL                                                                                                                                                                                                                                                                                                                                        </t>
  </si>
  <si>
    <t>49,99</t>
  </si>
  <si>
    <t xml:space="preserve">PLACA / CHAPA DE GESSO ACARTONADO, RESISTENTE A UMIDADE (RU), COR VERDE, E = 12,5 MM, 1200 X 1800 MM (L X C)                                                                                                                                                                                                                                                                                                                                                                                              </t>
  </si>
  <si>
    <t>30,47</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</si>
  <si>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</si>
  <si>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</si>
  <si>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</si>
  <si>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</si>
  <si>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24,87</t>
  </si>
  <si>
    <t xml:space="preserve">PLACA / CHAPA DE GESSO ACARTONADO, RESISTENTE AO FOGO (RF), COR ROSA, E = 15 MM, 1200 X 2400 MM (L X C)                                                                                                                                                                                                                                                                                                                                                                                                   </t>
  </si>
  <si>
    <t xml:space="preserve">PLACA / CHAPA DE GESSO ACARTONADO, STANDARD (ST), COR BRANCA, E = 12,5 MM, 1200 X 1800 MM (L X C)                                                                                                                                                                                                                                                                                                                                                                                                         </t>
  </si>
  <si>
    <t>20,83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</si>
  <si>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</si>
  <si>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</si>
  <si>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</si>
  <si>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</si>
  <si>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31,96</t>
  </si>
  <si>
    <t xml:space="preserve">PLACA DE ACO ESMALTADA PARA IDENTIFICACAO DE RUA, *45 CM X 20* CM                                                                                                                                                                                                                                                                                                                                                                                                                                         </t>
  </si>
  <si>
    <t>132,00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</si>
  <si>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</si>
  <si>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</si>
  <si>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57,10</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</si>
  <si>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</si>
  <si>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</si>
  <si>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</si>
  <si>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</si>
  <si>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</si>
  <si>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</si>
  <si>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</si>
  <si>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</si>
  <si>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</si>
  <si>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</si>
  <si>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</si>
  <si>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14,94</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</si>
  <si>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</si>
  <si>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</si>
  <si>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</si>
  <si>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25,00</t>
  </si>
  <si>
    <t xml:space="preserve">PLACA DE SINALIZACAO DE SEGURANCA CONTRA INCENDIO, FOTOLUMINESCENTE, RETANGULAR, *20 X 40* CM, EM PVC *2* MM ANTI-CHAMAS (SIMBOLOS, CORES E PICTOGRAMAS CONFORME NBR 16820)                                                                                                                                                                                                                                                                                                                               </t>
  </si>
  <si>
    <t>46,61</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</si>
  <si>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</si>
  <si>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</si>
  <si>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</si>
  <si>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</si>
  <si>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</si>
  <si>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</si>
  <si>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</si>
  <si>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</si>
  <si>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</si>
  <si>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</si>
  <si>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201,80</t>
  </si>
  <si>
    <t xml:space="preserve">PLACA VINILICA SEMIFLEXIVEL PARA REVESTIMENTO DE PISOS E PAREDES, E = 2 MM (SEM COLOCACAO)                                                                                                                                                                                                                                                                                                                                                                                                                </t>
  </si>
  <si>
    <t>121,33</t>
  </si>
  <si>
    <t xml:space="preserve">PLACA/PISO DE CONCRETO POROSO/ PAVIMENTO PERMEAVEL/BLOCO DRENANTE DE CONCRETO, *40 X 40* CM, E = 6 CM, COR NATURAL                                                                                                                                                                                                                                                                                                                                                                                        </t>
  </si>
  <si>
    <t xml:space="preserve">PLACA/TAMPA CEGA EM LATAO ESCOVADO PARA CONDULETE EM LIGA DE ALUMINIO 4 X 4"                                                                                                                                                                                                                                                                                                                                                                                                                              </t>
  </si>
  <si>
    <t>26,67</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</si>
  <si>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</si>
  <si>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</si>
  <si>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</si>
  <si>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</si>
  <si>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</si>
  <si>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46,54</t>
  </si>
  <si>
    <t xml:space="preserve">PLUG OU BUJAO DE FERRO GALVANIZADO, DE 2"                                                                                                                                                                                                                                                                                                                                                                                                                                                                 </t>
  </si>
  <si>
    <t xml:space="preserve">PLUG OU BUJAO DE FERRO GALVANIZADO, DE 3/4"                                                                                                                                                                                                                                                                                                                                                                                                                                                               </t>
  </si>
  <si>
    <t xml:space="preserve">PLUG OU BUJAO DE FERRO GALVANIZADO, DE 3"                                                                                                                                                                                                                                                                                                                                                                                                                                                                 </t>
  </si>
  <si>
    <t>65,17</t>
  </si>
  <si>
    <t xml:space="preserve">PLUG OU BUJAO DE FERRO GALVANIZADO, DE 4"                                                                                                                                                                                                                                                                                                                                                                                                                                                                 </t>
  </si>
  <si>
    <t xml:space="preserve">PLUG PVC, JE, DN 100 MM, PARA REDE COLETORA ESGOTO                                                                                                                                                                                                                                                                                                                                                                                                                                                        </t>
  </si>
  <si>
    <t xml:space="preserve">PLUG PVC, JE, DN 150 MM, PARA REDE COLETORA ESGOTO                                                                                                                                                                                                                                                                                                                                                                                                                                                        </t>
  </si>
  <si>
    <t>59,89</t>
  </si>
  <si>
    <t xml:space="preserve">PO DE PEDRA (POSTO PEDREIRA/FORNECEDOR, SEM FRETE)                                                                                                                                                                                                                                                                                                                                                                                                                                                        </t>
  </si>
  <si>
    <t xml:space="preserve">POCEIRO / ESCAVADOR DE VALAS E TUBULOES (HORISTA)                                                                                                                                                                                                                                                                                                                                                                                                                                                         </t>
  </si>
  <si>
    <t>24,32</t>
  </si>
  <si>
    <t xml:space="preserve">POCEIRO / ESCAVADOR DE VALAS E TUBULOES (MENSALISTA)                                                                                                                                                                                                                                                                                                                                                                                                                                                      </t>
  </si>
  <si>
    <t>4.267,38</t>
  </si>
  <si>
    <t xml:space="preserve">POLIDORA DE PISO (POLITRIZ) ELETRICA, MOTOR MONOFASICO DE 4 HP, PESO DE 100 KG, DIAMETRO DO TRABALHO DE 450 MM                                                                                                                                                                                                                                                                                                                                                                                            </t>
  </si>
  <si>
    <t>7.911,69</t>
  </si>
  <si>
    <t xml:space="preserve">POLIESTIRENO EXPANDIDO/EPS (ISOPOR), PEROLAS, PARA CONCRETO LEVE                                                                                                                                                                                                                                                                                                                                                                                                                                          </t>
  </si>
  <si>
    <t>69,24</t>
  </si>
  <si>
    <t xml:space="preserve">POLIESTIRENO EXPANDIDO/EPS (ISOPOR), TIPO 2F, BLOCO                                                                                                                                                                                                                                                                                                                                                                                                                                                       </t>
  </si>
  <si>
    <t>532,70</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</si>
  <si>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</si>
  <si>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</si>
  <si>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</si>
  <si>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</si>
  <si>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104,19</t>
  </si>
  <si>
    <t>8,42</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</si>
  <si>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</si>
  <si>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</si>
  <si>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</si>
  <si>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179,85</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</si>
  <si>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</si>
  <si>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</si>
  <si>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</si>
  <si>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</si>
  <si>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</si>
  <si>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3,19</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</si>
  <si>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</si>
  <si>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</si>
  <si>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</si>
  <si>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</si>
  <si>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</si>
  <si>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</si>
  <si>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</si>
  <si>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7,33</t>
  </si>
  <si>
    <t xml:space="preserve">PORTA CORTA-FOGO SIMPLES PARA SAIDA DE EMERGENCIA, 1 FOLHA DE ABRIR, 5 CM, ACABAMENTO NATURAL / SEM PINTURA, COM FECHADURA TIPO TRINCO, DOBRADICAS E BATENTE, VAO LUZ DE 90 X 210 CM, CLASSE P-90 (NBR 11742)                                                                                                                                                                                                                                                                                             </t>
  </si>
  <si>
    <t>1.274,18</t>
  </si>
  <si>
    <t xml:space="preserve">PORTA DE ABRIR / GIRO, DE MADEIRA FOLHA MEDIA (NBR 15930) DE 1000 X 2100 MM, DE 35 MM A 40 MM DE ESPESSURA, NUCLEO SEMI-SOLIDO (SARRAFEADO), CAPA LISA EM HDF, ACABAMENTO EM LAMINADO NATURAL PARA VERNIZ                                                                                                                                                                                                                                                                                                 </t>
  </si>
  <si>
    <t>384,20</t>
  </si>
  <si>
    <t xml:space="preserve">PORTA DE ABRIR / GIRO, DE MADEIRA FOLHA MEDIA (NBR 15930) DE 1000 X 2100 MM, DE 35 MM A 40 MM DE ESPESSURA, NUCLEO SEMI-SOLIDO (SARRAFEADO), CAPA LISA EM HDF, ACABAMENTO EM PRIMER PARA PINTURA                                                                                                                                                                                                                                                                                                          </t>
  </si>
  <si>
    <t>360,36</t>
  </si>
  <si>
    <t xml:space="preserve">PORTA DE ABRIR / GIRO, DE MADEIRA FOLHA MEDIA (NBR 15930) DE 700 X 2100 MM, DE 35 MM A 40 MM DE ESPESSURA, NUCLEO SEMI-SOLIDO (SARRAFEADO), CAPA FRISADA EM HDF, ACABAMENTO MELAMINICO EM PADRAO MADEIRA                                                                                                                                                                                                                                                                                                  </t>
  </si>
  <si>
    <t>284,19</t>
  </si>
  <si>
    <t xml:space="preserve">PORTA DE ABRIR / GIRO, DE MADEIRA FOLHA MEDIA (NBR 15930) DE 700 X 2100 MM, DE 35 MM A 40 MM DE ESPESSURA, NUCLEO SEMI-SOLIDO (SARRAFEADO), CAPA LISA EM HDF, ACABAMENTO EM LAMINADO NATURAL PARA VERNIZ                                                                                                                                                                                                                                                                                                  </t>
  </si>
  <si>
    <t>253,00</t>
  </si>
  <si>
    <t xml:space="preserve">PORTA DE ABRIR / GIRO, DE MADEIRA FOLHA MEDIA (NBR 15930) DE 800 X 2100 MM, DE 35 MM A 40 MM DE ESPESSURA, NUCLEO SEMI-SOLIDO (SARRAFEADO), CAPA FRISADA EM HDF, ACABAMENTO MELAMINICO EM PADRAO MADEIRA                                                                                                                                                                                                                                                                                                  </t>
  </si>
  <si>
    <t>320,96</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</si>
  <si>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</si>
  <si>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</si>
  <si>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358,69</t>
  </si>
  <si>
    <t xml:space="preserve">PORTA DE ABRIR / GIRO, EM GRADIL FERRO, COM BARRA CHATA 3 CM X 1/4", COM REQUADRO E GUARNICAO - COMPLETO - ACABAMENTO NATURAL                                                                                                                                                                                                                                                                                                                                                                             </t>
  </si>
  <si>
    <t>539,70</t>
  </si>
  <si>
    <t xml:space="preserve">PORTA DE ABRIR / GIRO, EM MADEIRA MACICA (ANGELIM OU EQUIVALENTE REGIONAL), QUALQUER DESENHO (VERTICAL/DIAGONAL/HORIZ.), E = *3,5* CM, DIMENSOES 2,10 X 0,70 (SOMENTE FOLHA DE PORTA, ACABAMENTO NATURAL)                                                                                                                                                                                                                                                                                                 </t>
  </si>
  <si>
    <t>609,96</t>
  </si>
  <si>
    <t xml:space="preserve">PORTA DE ABRIR EM ACO, COM DIVISAO HORIZONTAL PARA VIDROS, 90 X 210 CM, COM FUNDO ANTICORROSIVO/PRIMER DE PROTECAO, INCLUI FECHADURA, MACANETA E PARAFUSO, SEM GUARNICAO/ALIZAR/VISTA, VIDROS NAO INCLUSOS                                                                                                                                                                                                                                                                                                </t>
  </si>
  <si>
    <t>573,83</t>
  </si>
  <si>
    <t xml:space="preserve">PORTA DE ABRIR EM ACO, TIPO VENEZIANA, 90 X 210 CM, COM FUNDO ANTICORROSIVO / PRIMER DE PROTECAO, INCLUI FECHADURA, MACANETA E PARAFUSOS, SEM GUARNICAO/ALIZAR/VISTA                                                                                                                                                                                                                                                                                                                                      </t>
  </si>
  <si>
    <t>514,00</t>
  </si>
  <si>
    <t xml:space="preserve">PORTA DE ABRIR EM ALUMINIO COM DIVISAO HORIZONTAL PARA VIDROS, ACABAMENTO ANODIZADO NATURAL, VIDROS INCLUSOS, SEM GUARNICAO/ALIZAR/VISTA, 87 CM X 210 CM                                                                                                                                                                                                                                                                                                                                                  </t>
  </si>
  <si>
    <t>764,76</t>
  </si>
  <si>
    <t xml:space="preserve">PORTA DE ABRIR EM ALUMINIO COM LAMBRI HORIZONTAL/LAMINADA, ACABAMENTO ANODIZADO NATURAL, SEM GUARNICAO/ALIZAR/VISTA                                                                                                                                                                                                                                                                                                                                                                                       </t>
  </si>
  <si>
    <t>620,09</t>
  </si>
  <si>
    <t xml:space="preserve">PORTA DE ABRIR EM ALUMINIO TIPO VENEZIANA, ACABAMENTO ANODIZADO NATURAL, SEM GUARNICAO/ALIZAR/VISTA                                                                                                                                                                                                                                                                                                                                                                                                       </t>
  </si>
  <si>
    <t>428,24</t>
  </si>
  <si>
    <t xml:space="preserve">PORTA DE ABRIR, TIPO VENEZIANA, EM ALUMINIO, ACABAMENTO ANODIZADO NATURAL, 90 CM X 210 CM (LARGURA X ALTURA), SEM GUARNICAO/ALIZAR/VISTA                                                                                                                                                                                                                                                                                                                                                                  </t>
  </si>
  <si>
    <t>784,19</t>
  </si>
  <si>
    <t xml:space="preserve">PORTA DE CORRER EM ALUMINIO, DUAS FOLHAS MOVEIS COM VIDRO, FECHADURA E PUXADOR EMBUTIDO, ACABAMENTO ANODIZADO NATURAL, SEM GUARNICAO/ALIZAR/VISTA                                                                                                                                                                                                                                                                                                                                                         </t>
  </si>
  <si>
    <t>397,23</t>
  </si>
  <si>
    <t xml:space="preserve">PORTA DE ENROLAR MANUAL COMPLETA, ARTICULADA RAIADA LARGA, EM ACO GALVANIZADO NATURAL, CHAPA NUMERO 24 (SEM INSTALACAO)                                                                                                                                                                                                                                                                                                                                                                                   </t>
  </si>
  <si>
    <t>324,24</t>
  </si>
  <si>
    <t xml:space="preserve">PORTA DE ENROLAR MANUAL COMPLETA, PERFIL MEIA CANA CEGA, EM ACO GALVANIZADO COM PINTURA ELETROSTATICA, CHAPA NUMERO 24" (SEM INSTALACAO)                                                                                                                                                                                                                                                                                                                                                                  </t>
  </si>
  <si>
    <t>526,89</t>
  </si>
  <si>
    <t xml:space="preserve">PORTA DE ENROLAR MANUAL COMPLETA, PERFIL MEIA CANA CEGA, EM ACO GALVANIZADO NATURAL, CHAPA NUMERO 24 (SEM INSTALACAO)                                                                                                                                                                                                                                                                                                                                                                                     </t>
  </si>
  <si>
    <t>444,17</t>
  </si>
  <si>
    <t xml:space="preserve">PORTA DE ENROLAR MANUAL COMPLETA, PERFIL MEIA CANA VAZADA TIJOLINHO, EM ACO GALVANIZADO NATURAL, CHAPA NUMERO 24 (SEM INSTALACAO)                                                                                                                                                                                                                                                                                                                                                                         </t>
  </si>
  <si>
    <t>661,71</t>
  </si>
  <si>
    <t xml:space="preserve">PORTA DE MADEIRA QUADRICULADA PARA VIDRO, DE CORRER (EUCALIPTO OU EQUIVALENTE REGIONAL), E = *3,5* CM                                                                                                                                                                                                                                                                                                                                                                                                     </t>
  </si>
  <si>
    <t>444,65</t>
  </si>
  <si>
    <t xml:space="preserve">PORTA DE MADEIRA TIPO VENEZIANA (EUCALIPTO OU EQUIVALENTE REGIONAL), E = *3,5* CM                                                                                                                                                                                                                                                                                                                                                                                                                         </t>
  </si>
  <si>
    <t>300,15</t>
  </si>
  <si>
    <t xml:space="preserve">PORTA DE MADEIRA-DE-LEI QUADRICULADA PARA VIDRO, DE CORRER (ANGELIM OU EQUIVALENTE REGIONAL), E = *3,5* CM                                                                                                                                                                                                                                                                                                                                                                                                </t>
  </si>
  <si>
    <t>734,43</t>
  </si>
  <si>
    <t xml:space="preserve">PORTA DE MADEIRA-DE-LEI TIPO VENEZIANA (ANGELIM OU EQUIVALENTE REGIONAL), E = *3,5* CM                                                                                                                                                                                                                                                                                                                                                                                                                    </t>
  </si>
  <si>
    <t>424,51</t>
  </si>
  <si>
    <t xml:space="preserve">PORTA DE MADEIRA, FOLHA LEVE (NBR 15930) DE 600 X 2100 MM, DE 35 MM A 40 MM DE ESPESSURA, NUCLEO COLMEIA, CAPA LISA EM HDF, ACABAMENTO EM PRIMER PARA PINTURA                                                                                                                                                                                                                                                                                                                                             </t>
  </si>
  <si>
    <t>217,35</t>
  </si>
  <si>
    <t xml:space="preserve">PORTA DE MADEIRA, FOLHA LEVE (NBR 15930) DE 700 X 2100 MM, DE 35 MM A 40 MM DE ESPESSURA, NUCLEO COLMEIA, CAPA LISA EM HDF, ACABAMENTO EM PRIMER PARA PINTURA                                                                                                                                                                                                                                                                                                                                             </t>
  </si>
  <si>
    <t>225,55</t>
  </si>
  <si>
    <t xml:space="preserve">PORTA DE MADEIRA, FOLHA LEVE (NBR 15930) DE 800 X 2100 MM, DE 35 MM A 40 MM DE ESPESSURA, NUCLEO COLMEIA, CAPA LISA EM HDF, ACABAMENTO EM PRIMER PARA PINTURA                                                                                                                                                                                                                                                                                                                                             </t>
  </si>
  <si>
    <t>239,76</t>
  </si>
  <si>
    <t xml:space="preserve">PORTA DE MADEIRA, FOLHA LEVE (NBR 15930), DE 600 X 2100 MM, E = 35 MM, NUCLEO COLMEIA, CAPA LISA EM HDF, ACABAMENTO MELAMINICO EM PADRAO MADEIRA                                                                                                                                                                                                                                                                                                                                                          </t>
  </si>
  <si>
    <t>281,64</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</si>
  <si>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</si>
  <si>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</si>
  <si>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237,39</t>
  </si>
  <si>
    <t xml:space="preserve">PORTA DE MADEIRA, FOLHA MEDIA (NBR 15930) DE 600 X 2100 MM, DE 35 MM A 40 MM DE ESPESSURA, NUCLEO SEMI-SOLIDO (SARRAFEADO), CAPA LISA EM HDF, ACABAMENTO LAMINADO NATURAL PARA VERNIZ                                                                                                                                                                                                                                                                                                                     </t>
  </si>
  <si>
    <t>250,28</t>
  </si>
  <si>
    <t xml:space="preserve">PORTA DE MADEIRA, FOLHA MEDIA (NBR 15930) DE 700 X 2100 MM, DE 35 MM A 40 MM DE ESPESSURA, NUCLEO SEMI-SOLIDO (SARRAFEADO), CAPA LISA EM HDF, ACABAMENTO EM PRIMER PARA PINTURA                                                                                                                                                                                                                                                                                                                           </t>
  </si>
  <si>
    <t>239,50</t>
  </si>
  <si>
    <t xml:space="preserve">PORTA DE MADEIRA, FOLHA MEDIA (NBR 15930) DE 800 X 2100 MM, DE 35 MM A 40 MM DE ESPESSURA, NUCLEO SEMI-SOLIDO (SARRAFEADO), CAPA LISA EM HDF, ACABAMENTO EM PRIMER PARA PINTURA                                                                                                                                                                                                                                                                                                                           </t>
  </si>
  <si>
    <t>261,18</t>
  </si>
  <si>
    <t xml:space="preserve">PORTA DE MADEIRA, FOLHA MEDIA (NBR 15930) DE 900 X 2100 MM, DE 35 MM A 40 MM DE ESPESSURA, NUCLEO SEMI-SOLIDO (SARRAFEADO), CAPA LISA EM HDF, ACABAMENTO EM PRIMER PARA PINTURA                                                                                                                                                                                                                                                                                                                           </t>
  </si>
  <si>
    <t>347,27</t>
  </si>
  <si>
    <t xml:space="preserve">PORTA DE MADEIRA, FOLHA PESADA (NBR 15930) DE 800 X 2100 MM, DE 40 MM A 45 MM DE ESPESSURA, NUCLEO SOLIDO, CAPA LISA EM HDF, ACABAMENTO EM LAMINADO NATURAL PARA VERNIZ                                                                                                                                                                                                                                                                                                                                   </t>
  </si>
  <si>
    <t>487,64</t>
  </si>
  <si>
    <t xml:space="preserve">PORTA DE MADEIRA, FOLHA PESADA (NBR 15930) DE 800 X 2100 MM, DE 40 MM A 45 MM DE ESPESSURA, NUCLEO SOLIDO, CAPA LISA EM HDF, ACABAMENTO EM PRIMER PARA PINTURA                                                                                                                                                                                                                                                                                                                                            </t>
  </si>
  <si>
    <t>539,24</t>
  </si>
  <si>
    <t xml:space="preserve">PORTA DE MADEIRA, FOLHA PESADA (NBR 15930) DE 900 X 2100 MM, DE 40 MM A 45 MM DE ESPESSURA, NUCLEO SOLIDO, CAPA LISA EM HDF, ACABAMENTO EM LAMINADO NATURAL PARA VERNIZ                                                                                                                                                                                                                                                                                                                                   </t>
  </si>
  <si>
    <t>567,53</t>
  </si>
  <si>
    <t xml:space="preserve">PORTA DE MADEIRA, FOLHA PESADA (NBR 15930) DE 900 X 2100 MM, DE 40 MM A 45 MM DE ESPESSURA, NUCLEO SOLIDO, CAPA LISA EM HDF, ACABAMENTO EM PRIMER PARA PINTURA                                                                                                                                                                                                                                                                                                                                            </t>
  </si>
  <si>
    <t>611,59</t>
  </si>
  <si>
    <t xml:space="preserve">PORTA DENTE PARA  FRESADORA                                                                                                                                                                                                                                                                                                                                                                                                                                                                               </t>
  </si>
  <si>
    <t>543,10</t>
  </si>
  <si>
    <t xml:space="preserve">PORTA GRADE DE ENROLAR MANUAL COMPLETA, PERFIL TUBULAR TIJOLINHO 3/4 ", EM ACO GALVANIZADO NATURAL (SEM INSTALACAO)                                                                                                                                                                                                                                                                                                                                                                                       </t>
  </si>
  <si>
    <t>989,26</t>
  </si>
  <si>
    <t xml:space="preserve">PORTA TOALHA BANHO EM METAL CROMADO, TIPO BARRA                                                                                                                                                                                                                                                                                                                                                                                                                                                           </t>
  </si>
  <si>
    <t>61,02</t>
  </si>
  <si>
    <t xml:space="preserve">PORTA TOALHA ROSTO EM METAL CROMADO, TIPO ARGOLA                                                                                                                                                                                                                                                                                                                                                                                                                                                          </t>
  </si>
  <si>
    <t>39,18</t>
  </si>
  <si>
    <t xml:space="preserve">PORTA VIDRO TEMPERADO INCOLOR, 2 FOLHAS DE CORRER, E = 10 MM (SEM FERRAGENS E SEM COLOCACAO)                                                                                                                                                                                                                                                                                                                                                                                                              </t>
  </si>
  <si>
    <t>535,61</t>
  </si>
  <si>
    <t xml:space="preserve">PORTAO BASCULANTE, MANUAL, EM ACO GALVANIZADO, CHAPA 26, TIPO LAMBRIL, COM REQUADRO, ACABAMENTO NATURAL                                                                                                                                                                                                                                                                                                                                                                                                   </t>
  </si>
  <si>
    <t>593,86</t>
  </si>
  <si>
    <t xml:space="preserve">PORTAO DE ABRIR / GIRO, EM GRADIL DE METALON REDONDO DE 3/4" VERTICAL, COM REQUADRO, ACABAMENTO NATURAL - COMPLETO                                                                                                                                                                                                                                                                                                                                                                                        </t>
  </si>
  <si>
    <t>516,67</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</si>
  <si>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</si>
  <si>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</si>
  <si>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631,79</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</si>
  <si>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</si>
  <si>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</si>
  <si>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</si>
  <si>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</si>
  <si>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</si>
  <si>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</si>
  <si>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 xml:space="preserve">POSTE CONICO CONTINUO EM ACO GALVANIZADO, CURVO, BRACO SIMPLES, FLANGEADO, H = 7 M, DIAMETRO INFERIOR = *125* MM                                                                                                                                                                                                                                                                                                                                                                                          </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</si>
  <si>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</si>
  <si>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</si>
  <si>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</si>
  <si>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</si>
  <si>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</si>
  <si>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</si>
  <si>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</si>
  <si>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</si>
  <si>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</si>
  <si>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1.057,15</t>
  </si>
  <si>
    <t xml:space="preserve">POSTE DE CONCRETO ARMADO DE SECAO CIRCULAR, EXTENSAO DE 11,00 M, RESISTENCIA DE 200 A 300 DAN, TIPO C-14                                                                                                                                                                                                                                                                                                                                                                                                  </t>
  </si>
  <si>
    <t>1.460,40</t>
  </si>
  <si>
    <t xml:space="preserve">POSTE DE CONCRETO ARMADO DE SECAO CIRCULAR, EXTENSAO DE 11,00 M, RESISTENCIA DE 300 A 400 DAN, TIPO C-17                                                                                                                                                                                                                                                                                                                                                                                                  </t>
  </si>
  <si>
    <t>1.679,11</t>
  </si>
  <si>
    <t xml:space="preserve">POSTE DE CONCRETO ARMADO DE SECAO CIRCULAR, EXTENSAO DE 13,00 M, RESISTENCIA DE 1000 DAN, TIPO C-23                                                                                                                                                                                                                                                                                                                                                                                                       </t>
  </si>
  <si>
    <t>3.774,61</t>
  </si>
  <si>
    <t xml:space="preserve">POSTE DE CONCRETO ARMADO DE SECAO CIRCULAR, EXTENSAO DE 13,00 M, RESISTENCIA DE 1500 DAN, TIPO C-29                                                                                                                                                                                                                                                                                                                                                                                                       </t>
  </si>
  <si>
    <t>4.997,47</t>
  </si>
  <si>
    <t xml:space="preserve">POSTE DE CONCRETO ARMADO DE SECAO CIRCULAR, EXTENSAO DE 13,00 M, RESISTENCIA DE 2000 DAN, TIPO C-29                                                                                                                                                                                                                                                                                                                                                                                                       </t>
  </si>
  <si>
    <t>7.169,29</t>
  </si>
  <si>
    <t xml:space="preserve">POSTE DE CONCRETO ARMADO DE SECAO CIRCULAR, EXTENSAO DE 13,00 M, RESISTENCIA DE 2500 DAN, TIPO C-29                                                                                                                                                                                                                                                                                                                                                                                                       </t>
  </si>
  <si>
    <t>8.951,00</t>
  </si>
  <si>
    <t xml:space="preserve">POSTE DE CONCRETO ARMADO DE SECAO CIRCULAR, EXTENSAO DE 13,00 M, RESISTENCIA DE 3000 DAN, TIPO C-29                                                                                                                                                                                                                                                                                                                                                                                                       </t>
  </si>
  <si>
    <t>13.628,45</t>
  </si>
  <si>
    <t xml:space="preserve">POSTE DE CONCRETO ARMADO DE SECAO CIRCULAR, EXTENSAO DE 14,00 M, RESISTENCIA DE 1000 DAN, TIPO C-23                                                                                                                                                                                                                                                                                                                                                                                                       </t>
  </si>
  <si>
    <t>5.054,04</t>
  </si>
  <si>
    <t xml:space="preserve">POSTE DE CONCRETO ARMADO DE SECAO CIRCULAR, EXTENSAO DE 14,00 M, RESISTENCIA DE 1500 DAN, TIPO C-29                                                                                                                                                                                                                                                                                                                                                                                                       </t>
  </si>
  <si>
    <t>7.082,65</t>
  </si>
  <si>
    <t xml:space="preserve">POSTE DE CONCRETO ARMADO DE SECAO CIRCULAR, EXTENSAO DE 14,00 M, RESISTENCIA DE 2000 DAN, TIPO C-29                                                                                                                                                                                                                                                                                                                                                                                                       </t>
  </si>
  <si>
    <t>9.498,43</t>
  </si>
  <si>
    <t xml:space="preserve">POSTE DE CONCRETO ARMADO DE SECAO CIRCULAR, EXTENSAO DE 14,00 M, RESISTENCIA DE 2500 DAN, TIPO C-29                                                                                                                                                                                                                                                                                                                                                                                                       </t>
  </si>
  <si>
    <t>12.146,37</t>
  </si>
  <si>
    <t xml:space="preserve">POSTE DE CONCRETO ARMADO DE SECAO CIRCULAR, EXTENSAO DE 14,00 M, RESISTENCIA DE 300 A 400 DAN, TIPO C-17                                                                                                                                                                                                                                                                                                                                                                                                  </t>
  </si>
  <si>
    <t>2.576,06</t>
  </si>
  <si>
    <t xml:space="preserve">POSTE DE CONCRETO ARMADO DE SECAO CIRCULAR, EXTENSAO DE 14,00 M, RESISTENCIA DE 3000 DAN, TIPO C-29                                                                                                                                                                                                                                                                                                                                                                                                       </t>
  </si>
  <si>
    <t>15.615,43</t>
  </si>
  <si>
    <t xml:space="preserve">POSTE DE CONCRETO ARMADO DE SECAO CIRCULAR, EXTENSAO DE 15,00 M, RESISTENCIA DE 1000 DAN, TIPO C-23                                                                                                                                                                                                                                                                                                                                                                                                       </t>
  </si>
  <si>
    <t>5.430,50</t>
  </si>
  <si>
    <t xml:space="preserve">POSTE DE CONCRETO ARMADO DE SECAO CIRCULAR, EXTENSAO DE 15,00 M, RESISTENCIA DE 1500 DAN, TIPO C-29                                                                                                                                                                                                                                                                                                                                                                                                       </t>
  </si>
  <si>
    <t>8.327,47</t>
  </si>
  <si>
    <t xml:space="preserve">POSTE DE CONCRETO ARMADO DE SECAO CIRCULAR, EXTENSAO DE 15,00 M, RESISTENCIA DE 2000 DAN, TIPO C-29                                                                                                                                                                                                                                                                                                                                                                                                       </t>
  </si>
  <si>
    <t>8.681,32</t>
  </si>
  <si>
    <t xml:space="preserve">POSTE DE CONCRETO ARMADO DE SECAO CIRCULAR, EXTENSAO DE 15,00 M, RESISTENCIA DE 2500 DAN, TIPO C-29                                                                                                                                                                                                                                                                                                                                                                                                       </t>
  </si>
  <si>
    <t>14.184,99</t>
  </si>
  <si>
    <t xml:space="preserve">POSTE DE CONCRETO ARMADO DE SECAO CIRCULAR, EXTENSAO DE 15,00 M, RESISTENCIA DE 3000 DAN, TIPO C-29                                                                                                                                                                                                                                                                                                                                                                                                       </t>
  </si>
  <si>
    <t>16.925,91</t>
  </si>
  <si>
    <t xml:space="preserve">POSTE DE CONCRETO ARMADO DE SECAO CIRCULAR, EXTENSAO DE 9,00 M, RESISTENCIA DE 200 A 300 DAN, TIPO C-14                                                                                                                                                                                                                                                                                                                                                                                                   </t>
  </si>
  <si>
    <t>910,79</t>
  </si>
  <si>
    <t xml:space="preserve">POSTE DE CONCRETO ARMADO DE SECAO CIRCULAR, EXTENSAO DE 9,00 M, RESISTENCIA DE 300 A 400 DAN, TIPO C-17                                                                                                                                                                                                                                                                                                                                                                                                   </t>
  </si>
  <si>
    <t>1.089,19</t>
  </si>
  <si>
    <t xml:space="preserve">POSTE DE CONCRETO ARMADO DE SECAO DUPLO T, EXTENSAO DE 10,00 M, RESISTENCIA DE 1000 DAN, TIPO B-1,5                                                                                                                                                                                                                                                                                                                                                                                                       </t>
  </si>
  <si>
    <t>2.210,42</t>
  </si>
  <si>
    <t xml:space="preserve">POSTE DE CONCRETO ARMADO DE SECAO DUPLO T, EXTENSAO DE 10,00 M, RESISTENCIA DE 150 DAN, TIPO D                                                                                                                                                                                                                                                                                                                                                                                                            </t>
  </si>
  <si>
    <t>710,29</t>
  </si>
  <si>
    <t xml:space="preserve">POSTE DE CONCRETO ARMADO DE SECAO DUPLO T, EXTENSAO DE 10,00 M, RESISTENCIA DE 300 A 400 DAN, TIPO B OU D                                                                                                                                                                                                                                                                                                                                                                                                 </t>
  </si>
  <si>
    <t>961,60</t>
  </si>
  <si>
    <t xml:space="preserve">POSTE DE CONCRETO ARMADO DE SECAO DUPLO T, EXTENSAO DE 10,00 M, RESISTENCIA DE 600 DAN, TIPO B                                                                                                                                                                                                                                                                                                                                                                                                            </t>
  </si>
  <si>
    <t>1.382,48</t>
  </si>
  <si>
    <t xml:space="preserve">POSTE DE CONCRETO ARMADO DE SECAO DUPLO T, EXTENSAO DE 11,00 M, RESISTENCIA DE 1000 DAN, TIPO B-1,5                                                                                                                                                                                                                                                                                                                                                                                                       </t>
  </si>
  <si>
    <t xml:space="preserve">POSTE DE CONCRETO ARMADO DE SECAO DUPLO T, EXTENSAO DE 11,00 M, RESISTENCIA DE 150 DAN, TIPO D                                                                                                                                                                                                                                                                                                                                                                                                            </t>
  </si>
  <si>
    <t>747,52</t>
  </si>
  <si>
    <t xml:space="preserve">POSTE DE CONCRETO ARMADO DE SECAO DUPLO T, EXTENSAO DE 11,00 M, RESISTENCIA DE 1500 DAN, TIPO B-3,0                                                                                                                                                                                                                                                                                                                                                                                                       </t>
  </si>
  <si>
    <t>3.377,49</t>
  </si>
  <si>
    <t xml:space="preserve">POSTE DE CONCRETO ARMADO DE SECAO DUPLO T, EXTENSAO DE 11,00 M, RESISTENCIA DE 200 DAN, TIPO D                                                                                                                                                                                                                                                                                                                                                                                                            </t>
  </si>
  <si>
    <t>784,90</t>
  </si>
  <si>
    <t xml:space="preserve">POSTE DE CONCRETO ARMADO DE SECAO DUPLO T, EXTENSAO DE 11,00 M, RESISTENCIA DE 2000 DAN, TIPO B-4,5                                                                                                                                                                                                                                                                                                                                                                                                       </t>
  </si>
  <si>
    <t>4.546,77</t>
  </si>
  <si>
    <t xml:space="preserve">POSTE DE CONCRETO ARMADO DE SECAO DUPLO T, EXTENSAO DE 11,00 M, RESISTENCIA DE 300 DAN, TIPO B                                                                                                                                                                                                                                                                                                                                                                                                            </t>
  </si>
  <si>
    <t>1.197,45</t>
  </si>
  <si>
    <t xml:space="preserve">POSTE DE CONCRETO ARMADO DE SECAO DUPLO T, EXTENSAO DE 11,00 M, RESISTENCIA DE 600 DAN, TIPO B                                                                                                                                                                                                                                                                                                                                                                                                            </t>
  </si>
  <si>
    <t>1.692,88</t>
  </si>
  <si>
    <t xml:space="preserve">POSTE DE CONCRETO ARMADO DE SECAO DUPLO T, EXTENSAO DE 12,00 M, RESISTENCIA DE 1000 DAN, TIPO B-1,5                                                                                                                                                                                                                                                                                                                                                                                                       </t>
  </si>
  <si>
    <t>2.827,92</t>
  </si>
  <si>
    <t xml:space="preserve">POSTE DE CONCRETO ARMADO DE SECAO DUPLO T, EXTENSAO DE 12,00 M, RESISTENCIA DE 150 DAN, TIPO D                                                                                                                                                                                                                                                                                                                                                                                                            </t>
  </si>
  <si>
    <t>989,94</t>
  </si>
  <si>
    <t xml:space="preserve">POSTE DE CONCRETO ARMADO DE SECAO DUPLO T, EXTENSAO DE 12,00 M, RESISTENCIA DE 1500 DAN, TIPO B-3,0                                                                                                                                                                                                                                                                                                                                                                                                       </t>
  </si>
  <si>
    <t>3.984,50</t>
  </si>
  <si>
    <t xml:space="preserve">POSTE DE CONCRETO ARMADO DE SECAO DUPLO T, EXTENSAO DE 12,00 M, RESISTENCIA DE 300 A 400 DAN, TIPO B OU D                                                                                                                                                                                                                                                                                                                                                                                                 </t>
  </si>
  <si>
    <t>1.341,60</t>
  </si>
  <si>
    <t xml:space="preserve">POSTE DE CONCRETO ARMADO DE SECAO DUPLO T, EXTENSAO DE 12,00 M, RESISTENCIA DE 3000 DAN, TIPO B-6,0                                                                                                                                                                                                                                                                                                                                                                                                       </t>
  </si>
  <si>
    <t>8.258,90</t>
  </si>
  <si>
    <t xml:space="preserve">POSTE DE CONCRETO ARMADO DE SECAO DUPLO T, EXTENSAO DE 12,00 M, RESISTENCIA DE 600 DAN, TIPO B                                                                                                                                                                                                                                                                                                                                                                                                            </t>
  </si>
  <si>
    <t>1.845,88</t>
  </si>
  <si>
    <t xml:space="preserve">POSTE DE CONCRETO ARMADO DE SECAO DUPLO T, EXTENSAO DE 13,00 M, RESISTENCIA DE 1000 DAN, TIPO B-1,5                                                                                                                                                                                                                                                                                                                                                                                                       </t>
  </si>
  <si>
    <t>3.457,58</t>
  </si>
  <si>
    <t xml:space="preserve">POSTE DE CONCRETO ARMADO DE SECAO DUPLO T, EXTENSAO DE 13,00 M, RESISTENCIA DE 1500 DAN, TIPO B-3,0                                                                                                                                                                                                                                                                                                                                                                                                       </t>
  </si>
  <si>
    <t>5.543,73</t>
  </si>
  <si>
    <t xml:space="preserve">POSTE DE CONCRETO ARMADO DE SECAO DUPLO T, EXTENSAO DE 13,00 M, RESISTENCIA DE 2000 DAN, TIPO B-4,5                                                                                                                                                                                                                                                                                                                                                                                                       </t>
  </si>
  <si>
    <t>7.434,31</t>
  </si>
  <si>
    <t xml:space="preserve">POSTE DE CONCRETO ARMADO DE SECAO DUPLO T, EXTENSAO DE 13,00 M, RESISTENCIA DE 300 DAN, TIPO B                                                                                                                                                                                                                                                                                                                                                                                                            </t>
  </si>
  <si>
    <t>1.567,51</t>
  </si>
  <si>
    <t xml:space="preserve">POSTE DE CONCRETO ARMADO DE SECAO DUPLO T, EXTENSAO DE 13,00 M, RESISTENCIA DE 600 DAN, TIPO B                                                                                                                                                                                                                                                                                                                                                                                                            </t>
  </si>
  <si>
    <t>2.360,10</t>
  </si>
  <si>
    <t xml:space="preserve">POSTE DE CONCRETO ARMADO DE SECAO DUPLO T, EXTENSAO DE 15,00 M, RESISTENCIA DE 1500 DAN, TIPO B-3,0                                                                                                                                                                                                                                                                                                                                                                                                       </t>
  </si>
  <si>
    <t>6.833,70</t>
  </si>
  <si>
    <t xml:space="preserve">POSTE DE CONCRETO ARMADO DE SECAO DUPLO T, EXTENSAO DE 15,00 M, RESISTENCIA DE 2000 DAN, TIPO B-4,5                                                                                                                                                                                                                                                                                                                                                                                                       </t>
  </si>
  <si>
    <t>9.779,11</t>
  </si>
  <si>
    <t xml:space="preserve">POSTE DE CONCRETO ARMADO DE SECAO DUPLO T, EXTENSAO DE 8,00 M, RESISTENCIA DE 150 DAN, TIPO D                                                                                                                                                                                                                                                                                                                                                                                                             </t>
  </si>
  <si>
    <t>502,61</t>
  </si>
  <si>
    <t xml:space="preserve">POSTE DE CONCRETO ARMADO DE SECAO DUPLO T, EXTENSAO DE 9,00 M, RESISTENCIA DE 1000 DAN, TIPO B-1,5                                                                                                                                                                                                                                                                                                                                                                                                        </t>
  </si>
  <si>
    <t>1.964,11</t>
  </si>
  <si>
    <t xml:space="preserve">POSTE DE CONCRETO ARMADO DE SECAO DUPLO T, EXTENSAO DE 9,00 M, RESISTENCIA DE 150 DAN, TIPO D                                                                                                                                                                                                                                                                                                                                                                                                             </t>
  </si>
  <si>
    <t>623,02</t>
  </si>
  <si>
    <t xml:space="preserve">POSTE DE CONCRETO ARMADO DE SECAO DUPLO T, EXTENSAO DE 9,00 M, RESISTENCIA DE 300 A 400 DAN, TIPO B OU D                                                                                                                                                                                                                                                                                                                                                                                                  </t>
  </si>
  <si>
    <t>818,00</t>
  </si>
  <si>
    <t xml:space="preserve">POSTE DE CONCRETO ARMADO DE SECAO DUPLO T, EXTENSAO DE 9,00 M, RESISTENCIA DE 600 DAN, TIPO B                                                                                                                                                                                                                                                                                                                                                                                                             </t>
  </si>
  <si>
    <t>1.215,03</t>
  </si>
  <si>
    <t xml:space="preserve">POSTE DECORATIVO PARA JARDIM EM ACO TUBULAR, SEM LUMINARIA, H = *2,5* M                                                                                                                                                                                                                                                                                                                                                                                                                                   </t>
  </si>
  <si>
    <t>270,31</t>
  </si>
  <si>
    <t xml:space="preserve">POSTE ROLICO DE MADEIRA TRATADA, D = 20 A 25 CM, H = 12,00 M, EM EUCALIPTO OU EQUIVALENTE DA REGIAO                                                                                                                                                                                                                                                                                                                                                                                                       </t>
  </si>
  <si>
    <t>129,88</t>
  </si>
  <si>
    <t xml:space="preserve">POSTES METALICOS AUTOPORTANTES, CONICO OU TELESCOPICO, PARA SPDA, ALTURA 10 METROS LIVRES                                                                                                                                                                                                                                                                                                                                                                                                                 </t>
  </si>
  <si>
    <t>1.444,41</t>
  </si>
  <si>
    <t xml:space="preserve">POSTES METALICOS AUTOPORTANTES, CONICO OU TELESCOPICO, PARA SPDA, ALTURA 12 METROS LIVRES                                                                                                                                                                                                                                                                                                                                                                                                                 </t>
  </si>
  <si>
    <t>2.016,47</t>
  </si>
  <si>
    <t xml:space="preserve">POSTES METALICOS AUTOPORTANTES, CONICO OU TELESCOPICO, PARA SPDA, ALTURA 15 METROS LIVRES                                                                                                                                                                                                                                                                                                                                                                                                                 </t>
  </si>
  <si>
    <t>2.812,82</t>
  </si>
  <si>
    <t xml:space="preserve">POSTES METALICOS AUTOPORTANTES, CONICO OU TELESCOPICO, PARA SPDA, ALTURA 20 METROS LIVRES                                                                                                                                                                                                                                                                                                                                                                                                                 </t>
  </si>
  <si>
    <t>3.835,14</t>
  </si>
  <si>
    <t xml:space="preserve">POZOLANA DE CLASSE  C                                                                                                                                                                                                                                                                                                                                                                                                                                                                                     </t>
  </si>
  <si>
    <t>404,22</t>
  </si>
  <si>
    <t xml:space="preserve">PRANCHA APARELHADA *4 X 30* CM, EM MACARANDUBA/MASSARANDUBA, ANGELIM OU EQUIVALENTE DA REGIAO                                                                                                                                                                                                                                                                                                                                                                                                             </t>
  </si>
  <si>
    <t xml:space="preserve">PRANCHA NAO APARELHADA *6 X 25* CM, EM MACARANDUBA/MASSARANDUBA, ANGELIM OU EQUIVALENTE DA REGIAO - BRUTA                                                                                                                                                                                                                                                                                                                                                                                                 </t>
  </si>
  <si>
    <t>52,99</t>
  </si>
  <si>
    <t xml:space="preserve">PRANCHA NAO APARELHADA *6 X 30* CM, EM MACARANDUBA/MASSARANDUBA, ANGELIM OU EQUIVALENTE DA REGIAO - BRUTA                                                                                                                                                                                                                                                                                                                                                                                                 </t>
  </si>
  <si>
    <t>63,55</t>
  </si>
  <si>
    <t xml:space="preserve">PRANCHA NAO APARELHADA *6 X 40* CM, EM MACARANDUBA/MASSARANDUBA, ANGELIM OU EQUIVALENTE DA REGIAO - BRUTA                                                                                                                                                                                                                                                                                                                                                                                                 </t>
  </si>
  <si>
    <t>146,67</t>
  </si>
  <si>
    <t xml:space="preserve">PRANCHAO APARELHADO *7,5 X 23* CM, EM MACARANDUBA/MASSARANDUBA, ANGELIM OU EQUIVALENTE DA REGIAO                                                                                                                                                                                                                                                                                                                                                                                                          </t>
  </si>
  <si>
    <t>97,78</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</si>
  <si>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</si>
  <si>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</si>
  <si>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</si>
  <si>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</si>
  <si>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</si>
  <si>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</si>
  <si>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</si>
  <si>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24,65</t>
  </si>
  <si>
    <t xml:space="preserve">PREGO DE ACO POLIDO COM CABECA 14 X 18 (1 1/2 X 14)                                                                                                                                                                                                                                                                                                                                                                                                                                                       </t>
  </si>
  <si>
    <t xml:space="preserve">PREGO DE ACO POLIDO COM CABECA 15 X 15 (1 1/4 X 13)                                                                                                                                                                                                                                                                                                                                                                                                                                                       </t>
  </si>
  <si>
    <t xml:space="preserve">PREGO DE ACO POLIDO COM CABECA 15 X 18 (1 1/2 X 13)                                                                                                                                                                                                                                                                                                                                                                                                                                                       </t>
  </si>
  <si>
    <t>20,96</t>
  </si>
  <si>
    <t xml:space="preserve">PREGO DE ACO POLIDO COM CABECA 16 X 24 (2 1/4 X 12)                                                                                                                                                                                                                                                                                                                                                                                                                                                       </t>
  </si>
  <si>
    <t xml:space="preserve">PREGO DE ACO POLIDO COM CABECA 16 X 27 (2 1/2 X 12)                                                                                                                                                                                                                                                                                                                                                                                                                                                       </t>
  </si>
  <si>
    <t>19,71</t>
  </si>
  <si>
    <t xml:space="preserve">PREGO DE ACO POLIDO COM CABECA 17 X 24 (2 1/4 X 11)                                                                                                                                                                                                                                                                                                                                                                                                                                                       </t>
  </si>
  <si>
    <t>19,07</t>
  </si>
  <si>
    <t xml:space="preserve">PREGO DE ACO POLIDO COM CABECA 17 X 30 (2 3/4 X 11)                                                                                                                                                                                                                                                                                                                                                                                                                                                       </t>
  </si>
  <si>
    <t xml:space="preserve">PREGO DE ACO POLIDO COM CABECA 18 X 24 (2 1/4 X 10)                                                                                                                                                                                                                                                                                                                                                                                                                                                       </t>
  </si>
  <si>
    <t xml:space="preserve">PREGO DE ACO POLIDO COM CABECA 18 X 27 (2 1/2 X 10)                                                                                                                                                                                                                                                                                                                                                                                                                                                       </t>
  </si>
  <si>
    <t>18,39</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</si>
  <si>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</si>
  <si>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</si>
  <si>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</si>
  <si>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</si>
  <si>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</si>
  <si>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</si>
  <si>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</si>
  <si>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</si>
  <si>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645,66</t>
  </si>
  <si>
    <t xml:space="preserve">PRIMER EPOXI / EPOXIDICO                                                                                                                                                                                                                                                                                                                                                                                                                                                                                  </t>
  </si>
  <si>
    <t>145,84</t>
  </si>
  <si>
    <t xml:space="preserve">PRIMER PARA MANTA ASFALTICA A BASE DE ASFALTO MODIFICADO DILUIDO EM SOLVENTE, APLICACAO A FRIO                                                                                                                                                                                                                                                                                                                                                                                                            </t>
  </si>
  <si>
    <t xml:space="preserve">PROJETOR DE ARGAMASSA, CAPACIDADE DE PROJECAO 1,5 M3/H, ALCANCE DA PROJECAO 30 ATE 60 M, MOTOR ELETRICO TRIFASICO                                                                                                                                                                                                                                                                                                                                                                                         </t>
  </si>
  <si>
    <t>88.822,52</t>
  </si>
  <si>
    <t xml:space="preserve">PROJETOR DE ARGAMASSA, CAPACIDADE DE PROJECAO 2,0 M3/H, ALCANCE DA PROJECAO ATE 50 M, MOTOR ELETRICO TRIFASICO                                                                                                                                                                                                                                                                                                                                                                                            </t>
  </si>
  <si>
    <t>117.733,80</t>
  </si>
  <si>
    <t xml:space="preserve">PROJETOR PNEUMATICO DE ARGAMASSA PARA CHAPISCO E REBOCO COM RECIPIENTE ACOPLADO, TIPO CANEQUINHA, COM VOLUME DE 1,50 L, SEM COMPRESSOR                                                                                                                                                                                                                                                                                                                                                                    </t>
  </si>
  <si>
    <t>706,29</t>
  </si>
  <si>
    <t xml:space="preserve">PROLONGADOR/ EXTENSOR TELESCOPICO, EM CHAPA METALICA, COM 3 METROS, PARA ROLO DE PINTURA                                                                                                                                                                                                                                                                                                                                                                                                                  </t>
  </si>
  <si>
    <t>60,34</t>
  </si>
  <si>
    <t xml:space="preserve">PROLONGAMENTO / PROLONGADOR PARA CAIXA SIFONADA, PVC, 100 MM X 200 MM (NBR 5688)                                                                                                                                                                                                                                                                                                                                                                                                                          </t>
  </si>
  <si>
    <t xml:space="preserve">PROLONGAMENTO / PROLONGADOR PARA CAIXA SIFONADA, PVC, 150 MM X 150 MM (NBR 5688)                                                                                                                                                                                                                                                                                                                                                                                                                          </t>
  </si>
  <si>
    <t>18,13</t>
  </si>
  <si>
    <t xml:space="preserve">PROLONGAMENTO / PROLONGADOR PARA CAIXA SIFONADA, PVC, 150 MM X 200 MM (NBR 5688)                                                                                                                                                                                                                                                                                                                                                                                                                          </t>
  </si>
  <si>
    <t>22,86</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</si>
  <si>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</si>
  <si>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</si>
  <si>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</si>
  <si>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323,00</t>
  </si>
  <si>
    <t xml:space="preserve">PROTETOR/PONTEIRA PLASTICA PARA PONTA DE VERGALHAO DE ATE 1", TIPO PROTETOR DE ESPERA                                                                                                                                                                                                                                                                                                                                                                                                                     </t>
  </si>
  <si>
    <t>0,97</t>
  </si>
  <si>
    <t xml:space="preserve">PRUMO DE CENTRO EM ACO *400* G, COM CORDAO EM NYLON E CALÃO GUIA EM AÃO OU MADEIRA                                                                                                                                                                                                                                                                                                                                                                                                                      </t>
  </si>
  <si>
    <t>41,41</t>
  </si>
  <si>
    <t xml:space="preserve">PRUMO DE PAREDE EM ACO 700 A 750 G, COM CORDAO EM NYLON E TACO                                                                                                                                                                                                                                                                                                                                                                                                                                            </t>
  </si>
  <si>
    <t>47,22</t>
  </si>
  <si>
    <t xml:space="preserve">PULSADOR CAMPAINHA 10A, 250V (APENAS MODULO)                                                                                                                                                                                                                                                                                                                                                                                                                                                              </t>
  </si>
  <si>
    <t xml:space="preserve">PULSADOR CAMPAINHA 10A, 250V, CONJUNTO MONTADO PARA EMBUTIR 4" X 2" (PLACA + SUPORTE + MODULO)                                                                                                                                                                                                                                                                                                                                                                                                            </t>
  </si>
  <si>
    <t xml:space="preserve">PULSADOR MINUTERIA 10A, 250V (APENAS MODULO)                                                                                                                                                                                                                                                                                                                                                                                                                                                              </t>
  </si>
  <si>
    <t>9,07</t>
  </si>
  <si>
    <t xml:space="preserve">PULSADOR MINUTERIA 10A, 250V, CONJUNTO MONTADO PARA EMBUTIR 4" X 2" (PLACA + SUPORTE + MODULO)                                                                                                                                                                                                                                                                                                                                                                                                            </t>
  </si>
  <si>
    <t xml:space="preserve">PUNHO PARA PERFURATRIZ DE ESTEIRA T38, D = 1 1/2" (38 MM), C = 380 MM                                                                                                                                                                                                                                                                                                                                                                                                                                     </t>
  </si>
  <si>
    <t>1.090,69</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</si>
  <si>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</si>
  <si>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</si>
  <si>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</si>
  <si>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</si>
  <si>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155,07</t>
  </si>
  <si>
    <t xml:space="preserve">PUXADOR TUBULAR RETO SIMPLES, EM ALUMINIO CROMADO, COM COMPRIMENTO DE APROX 400 MM E DIAMETRO DE 25 MM                                                                                                                                                                                                                                                                                                                                                                                                    </t>
  </si>
  <si>
    <t>77,53</t>
  </si>
  <si>
    <t xml:space="preserve">QUADRO DE DISTRIBUICAO COM BARRAMENTO TRIFASICO, DE EMBUTIR, EM CHAPA DE ACO GALVANIZADO, PARA 12 DISJUNTORES DIN, 100 A                                                                                                                                                                                                                                                                                                                                                                                  </t>
  </si>
  <si>
    <t>336,43</t>
  </si>
  <si>
    <t>471,47</t>
  </si>
  <si>
    <t xml:space="preserve">QUADRO DE DISTRIBUICAO COM BARRAMENTO TRIFASICO, DE EMBUTIR, EM CHAPA DE ACO GALVANIZADO, PARA 24 DISJUNTORES DIN, 100 A                                                                                                                                                                                                                                                                                                                                                                                  </t>
  </si>
  <si>
    <t>495,46</t>
  </si>
  <si>
    <t xml:space="preserve">QUADRO DE DISTRIBUICAO COM BARRAMENTO TRIFASICO, DE EMBUTIR, EM CHAPA DE ACO GALVANIZADO, PARA 28 DISJUNTORES DIN, 100 A                                                                                                                                                                                                                                                                                                                                                                                  </t>
  </si>
  <si>
    <t>695,85</t>
  </si>
  <si>
    <t xml:space="preserve">QUADRO DE DISTRIBUICAO COM BARRAMENTO TRIFASICO, DE EMBUTIR, EM CHAPA DE ACO GALVANIZADO, PARA 30 DISJUNTORES DIN, 150 A                                                                                                                                                                                                                                                                                                                                                                                  </t>
  </si>
  <si>
    <t>568,20</t>
  </si>
  <si>
    <t xml:space="preserve">QUADRO DE DISTRIBUICAO COM BARRAMENTO TRIFASICO, DE EMBUTIR, EM CHAPA DE ACO GALVANIZADO, PARA 30 DISJUNTORES DIN, 225 A                                                                                                                                                                                                                                                                                                                                                                                  </t>
  </si>
  <si>
    <t>1.199,67</t>
  </si>
  <si>
    <t xml:space="preserve">QUADRO DE DISTRIBUICAO COM BARRAMENTO TRIFASICO, DE EMBUTIR, EM CHAPA DE ACO GALVANIZADO, PARA 36 DISJUNTORES DIN, 100 A                                                                                                                                                                                                                                                                                                                                                                                  </t>
  </si>
  <si>
    <t>571,07</t>
  </si>
  <si>
    <t xml:space="preserve">QUADRO DE DISTRIBUICAO COM BARRAMENTO TRIFASICO, DE EMBUTIR, EM CHAPA DE ACO GALVANIZADO, PARA 40 DISJUNTORES DIN, 100 A                                                                                                                                                                                                                                                                                                                                                                                  </t>
  </si>
  <si>
    <t>833,75</t>
  </si>
  <si>
    <t xml:space="preserve">QUADRO DE DISTRIBUICAO COM BARRAMENTO TRIFASICO, DE EMBUTIR, EM CHAPA DE ACO GALVANIZADO, PARA 48 DISJUNTORES DIN, 100 A                                                                                                                                                                                                                                                                                                                                                                                  </t>
  </si>
  <si>
    <t>975,79</t>
  </si>
  <si>
    <t xml:space="preserve">QUADRO DE DISTRIBUICAO COM BARRAMENTO TRIFASICO, DE SOBREPOR, EM CHAPA DE ACO GALVANIZADO, PARA *42* DISJUNTORES DIN, 100 A                                                                                                                                                                                                                                                                                                                                                                               </t>
  </si>
  <si>
    <t>972,58</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</si>
  <si>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</si>
  <si>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</si>
  <si>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436,35</t>
  </si>
  <si>
    <t xml:space="preserve">QUADRO DE DISTRIBUICAO COM BARRAMENTO TRIFASICO, DE SOBREPOR, EM CHAPA DE ACO GALVANIZADO, PARA 28 DISJUNTORES DIN, 100 A                                                                                                                                                                                                                                                                                                                                                                                 </t>
  </si>
  <si>
    <t>403,49</t>
  </si>
  <si>
    <t xml:space="preserve">QUADRO DE DISTRIBUICAO COM BARRAMENTO TRIFASICO, DE SOBREPOR, EM CHAPA DE ACO GALVANIZADO, PARA 30 DISJUNTORES DIN, 100 A                                                                                                                                                                                                                                                                                                                                                                                 </t>
  </si>
  <si>
    <t>588,04</t>
  </si>
  <si>
    <t xml:space="preserve">QUADRO DE DISTRIBUICAO COM BARRAMENTO TRIFASICO, DE SOBREPOR, EM CHAPA DE ACO GALVANIZADO, PARA 36 DISJUNTORES DIN, 100 A                                                                                                                                                                                                                                                                                                                                                                                 </t>
  </si>
  <si>
    <t>726,23</t>
  </si>
  <si>
    <t xml:space="preserve">QUADRO DE DISTRIBUICAO COM BARRAMENTO TRIFASICO, DE SOBREPOR, EM CHAPA DE ACO GALVANIZADO, PARA 48 DISJUNTORES DIN, 100 A                                                                                                                                                                                                                                                                                                                                                                                 </t>
  </si>
  <si>
    <t>872,95</t>
  </si>
  <si>
    <t xml:space="preserve">QUADRO DE DISTRIBUICAO, EM PVC, DE EMBUTIR, COM BARRAMENTO TERRA / NEUTRO, PARA 12 DISJUNTORES NEMA OU 16 DISJUNTORES DIN                                                                                                                                                                                                                                                                                                                                                                                 </t>
  </si>
  <si>
    <t>179,58</t>
  </si>
  <si>
    <t xml:space="preserve">QUADRO DE DISTRIBUICAO, EM PVC, DE EMBUTIR, COM BARRAMENTO TERRA / NEUTRO, PARA 18 DISJUNTORES NEMA OU 24 DISJUNTORES DIN                                                                                                                                                                                                                                                                                                                                                                                 </t>
  </si>
  <si>
    <t>332,71</t>
  </si>
  <si>
    <t xml:space="preserve">QUADRO DE DISTRIBUICAO, EM PVC, DE EMBUTIR, COM BARRAMENTO TERRA / NEUTRO, PARA 27 DISJUNTORES NEMA OU 36 DISJUNTORES DIN                                                                                                                                                                                                                                                                                                                                                                                 </t>
  </si>
  <si>
    <t>721,06</t>
  </si>
  <si>
    <t xml:space="preserve">QUADRO DE DISTRIBUICAO, EM PVC, DE EMBUTIR, COM BARRAMENTO TERRA / NEUTRO, PARA 48 DISJUNTORES DIN                                                                                                                                                                                                                                                                                                                                                                                                        </t>
  </si>
  <si>
    <t>563,72</t>
  </si>
  <si>
    <t xml:space="preserve">QUADRO DE DISTRIBUICAO, EM PVC, DE EMBUTIR, COM BARRAMENTO TERRA / NEUTRO, PARA 6 DISJUNTORES NEMA OU 8 DISJUNTORES DIN                                                                                                                                                                                                                                                                                                                                                                                   </t>
  </si>
  <si>
    <t>105,45</t>
  </si>
  <si>
    <t xml:space="preserve">QUADRO DE DISTRIBUICAO, SEM BARRAMENTO, EM PVC, DE EMBUTIR, PARA 12 DISJUNTORES NEMA OU 16 DISJUNTORES DIN                                                                                                                                                                                                                                                                                                                                                                                                </t>
  </si>
  <si>
    <t>109,22</t>
  </si>
  <si>
    <t xml:space="preserve">QUADRO DE DISTRIBUICAO, SEM BARRAMENTO, EM PVC, DE EMBUTIR, PARA 18 DISJUNTORES NEMA OU 24 DISJUNTORES DIN                                                                                                                                                                                                                                                                                                                                                                                                </t>
  </si>
  <si>
    <t>171,45</t>
  </si>
  <si>
    <t xml:space="preserve">QUADRO DE DISTRIBUICAO, SEM BARRAMENTO, EM PVC, DE EMBUTIR, PARA 27 DISJUNTORES NEMA OU 36 DISJUNTORES DIN                                                                                                                                                                                                                                                                                                                                                                                                </t>
  </si>
  <si>
    <t>294,09</t>
  </si>
  <si>
    <t xml:space="preserve">QUADRO DE DISTRIBUICAO, SEM BARRAMENTO, EM PVC, DE EMBUTIR, PARA 3 DISJUNTORES NEMA OU 4 DISJUNTORES DIN                                                                                                                                                                                                                                                                                                                                                                                                  </t>
  </si>
  <si>
    <t xml:space="preserve">QUADRO DE DISTRIBUICAO, SEM BARRAMENTO, EM PVC, DE EMBUTIR, PARA 6 DISJUNTORES NEMA OU 8 DISJUNTORES DIN                                                                                                                                                                                                                                                                                                                                                                                                  </t>
  </si>
  <si>
    <t>73,24</t>
  </si>
  <si>
    <t xml:space="preserve">QUADRO DE DISTRIBUICAO, SEM BARRAMENTO, EM PVC, DE SOBREPOR, PARA 12 DISJUNTORES NEMA OU 16 DISJUNTORES DIN                                                                                                                                                                                                                                                                                                                                                                                               </t>
  </si>
  <si>
    <t>154,66</t>
  </si>
  <si>
    <t xml:space="preserve">QUADRO DE DISTRIBUICAO, SEM BARRAMENTO, EM PVC, DE SOBREPOR, PARA 18 DISJUNTORES NEMA OU 24 DISJUNTORES DIN                                                                                                                                                                                                                                                                                                                                                                                               </t>
  </si>
  <si>
    <t>226,70</t>
  </si>
  <si>
    <t xml:space="preserve">QUADRO DE DISTRIBUICAO, SEM BARRAMENTO, EM PVC, DE SOBREPOR, PARA 27 DISJUNTORES NEMA OU 36 DISJUNTORES DIN                                                                                                                                                                                                                                                                                                                                                                                               </t>
  </si>
  <si>
    <t>316,25</t>
  </si>
  <si>
    <t xml:space="preserve">QUADRO DE DISTRIBUICAO, SEM BARRAMENTO, EM PVC, DE SOBREPOR, PARA 3 DISJUNTORES NEMA OU 4 DISJUNTORES DIN                                                                                                                                                                                                                                                                                                                                                                                                 </t>
  </si>
  <si>
    <t>54,04</t>
  </si>
  <si>
    <t xml:space="preserve">QUADRO DE DISTRIBUICAO, SEM BARRAMENTO, EM PVC, DE SOBREPOR, PARA 6 DISJUNTORES NEMA OU 8 DISJUNTORES DIN                                                                                                                                                                                                                                                                                                                                                                                                 </t>
  </si>
  <si>
    <t xml:space="preserve">RACK DE PISO PARA SERVIDOR, ABERTO, EM COLUNA, 44U X *570* MM                                                                                                                                                                                                                                                                                                                                                                                                                                             </t>
  </si>
  <si>
    <t>1.294,48</t>
  </si>
  <si>
    <t xml:space="preserve">RACK DE PISO PARA SERVIDOR, FECHADO, 44U, COM PORTA, 44U X *570* MM                                                                                                                                                                                                                                                                                                                                                                                                                                       </t>
  </si>
  <si>
    <t>2.634,05</t>
  </si>
  <si>
    <t xml:space="preserve">RALO FOFO COM REQUADRO, QUADRADO 150 X 150 MM                                                                                                                                                                                                                                                                                                                                                                                                                                                             </t>
  </si>
  <si>
    <t>57,82</t>
  </si>
  <si>
    <t xml:space="preserve">RALO FOFO COM REQUADRO, QUADRADO 200 X 200 MM                                                                                                                                                                                                                                                                                                                                                                                                                                                             </t>
  </si>
  <si>
    <t xml:space="preserve">RALO FOFO COM REQUADRO, QUADRADO 250 X 250 MM                                                                                                                                                                                                                                                                                                                                                                                                                                                             </t>
  </si>
  <si>
    <t>107,26</t>
  </si>
  <si>
    <t xml:space="preserve">RALO FOFO COM REQUADRO, QUADRADO 300 X 300 MM                                                                                                                                                                                                                                                                                                                                                                                                                                                             </t>
  </si>
  <si>
    <t>134,07</t>
  </si>
  <si>
    <t xml:space="preserve">RALO FOFO COM REQUADRO, QUADRADO 400 X 400 MM                                                                                                                                                                                                                                                                                                                                                                                                                                                             </t>
  </si>
  <si>
    <t>211,17</t>
  </si>
  <si>
    <t xml:space="preserve">RALO FOFO SEMIESFERICO, 100 MM, PARA LAJES/ CALHAS                                                                                                                                                                                                                                                                                                                                                                                                                                                        </t>
  </si>
  <si>
    <t>23,04</t>
  </si>
  <si>
    <t xml:space="preserve">RALO FOFO SEMIESFERICO, 150 MM, PARA LAJES/ CALHAS                                                                                                                                                                                                                                                                                                                                                                                                                                                        </t>
  </si>
  <si>
    <t xml:space="preserve">RALO FOFO SEMIESFERICO, 200 MM, PARA LAJES/ CALHAS                                                                                                                                                                                                                                                                                                                                                                                                                                                        </t>
  </si>
  <si>
    <t>124,44</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</si>
  <si>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</si>
  <si>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</si>
  <si>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</si>
  <si>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</si>
  <si>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</si>
  <si>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16,30</t>
  </si>
  <si>
    <t xml:space="preserve">RALO SIFONADO QUADRADO, PVC, 100 X 53 MM, SAIDA 40 MM, COM GRELHA QUADRADA BRANCA                                                                                                                                                                                                                                                                                                                                                                                                                         </t>
  </si>
  <si>
    <t xml:space="preserve">RALO SIFONADO REDONDO CONICO, PVC, 100 X 40 MM, COM GRELHA REDONDA BRANCA                                                                                                                                                                                                                                                                                                                                                                                                                                 </t>
  </si>
  <si>
    <t>13,68</t>
  </si>
  <si>
    <t xml:space="preserve">REBITE DE REPUXO EM ALUMINIO VAZADO, DIAMETRO 3,2 X 8 MM DE COMPRIMENTO (1KG = 1025 UNIDADES)                                                                                                                                                                                                                                                                                                                                                                                                             </t>
  </si>
  <si>
    <t>67,14</t>
  </si>
  <si>
    <t xml:space="preserve">REBOLO ABRASIVO RETO DE USO GERAL GRAO 36, DE 6 X 1" (DIAMETRO X ESPESSURA)                                                                                                                                                                                                                                                                                                                                                                                                                               </t>
  </si>
  <si>
    <t xml:space="preserve">REBOLO ABRASIVO RETO DE USO GERAL GRAO 36, DE 6 X 3/4" (DIAMETRO X ESPESSURA)                                                                                                                                                                                                                                                                                                                                                                                                                             </t>
  </si>
  <si>
    <t xml:space="preserve">RECICLADORA DE ASFALTO A FRIO SOBRE RODAS, LARG. FRESAGEM 2,00 M, POT. 315 KW/422 HP                                                                                                                                                                                                                                                                                                                                                                                                                      </t>
  </si>
  <si>
    <t>5.485.752,86</t>
  </si>
  <si>
    <t xml:space="preserve">REDUCAO EXCENTRICA PVC, DN 100 X 50 MM, PARA ESGOTO PREDIAL                                                                                                                                                                                                                                                                                                                                                                                                                                               </t>
  </si>
  <si>
    <t xml:space="preserve">REDUCAO EXCENTRICA PVC, DN 100 X 75 MM, PARA ESGOTO PREDIAL                                                                                                                                                                                                                                                                                                                                                                                                                                               </t>
  </si>
  <si>
    <t>11,27</t>
  </si>
  <si>
    <t xml:space="preserve">REDUCAO EXCENTRICA PVC, DN 75 X 50 MM, PARA ESGOTO PREDIAL                                                                                                                                                                                                                                                                                                                                                                                                                                                </t>
  </si>
  <si>
    <t xml:space="preserve">REDUCAO EXCENTRICA PVC, SERIE R, DN 100 X 75 MM, PARA ESGOTO PREDIAL                                                                                                                                                                                                                                                                                                                                                                                                                                      </t>
  </si>
  <si>
    <t xml:space="preserve">REDUCAO EXCENTRICA PVC, SERIE R, DN 150 X 100 MM, PARA ESGOTO PREDIAL                                                                                                                                                                                                                                                                                                                                                                                                                                     </t>
  </si>
  <si>
    <t>59,87</t>
  </si>
  <si>
    <t xml:space="preserve">REDUCAO EXCENTRICA PVC, SERIE R, DN 75 X 50 MM, PARA ESGOTO PREDIAL                                                                                                                                                                                                                                                                                                                                                                                                                                       </t>
  </si>
  <si>
    <t xml:space="preserve">REDUCAO FIXA TIPO STORZ, ENGATE RAPIDO 2.1/2" X 1.1/2", EM LATAO, PARA INSTALACAO PREDIAL COMBATE A INCENDIO PREDIAL                                                                                                                                                                                                                                                                                                                                                                                      </t>
  </si>
  <si>
    <t>163,57</t>
  </si>
  <si>
    <t xml:space="preserve">REDUCAO PVC PBA, JE, PB, DN 100 X 50 / DE 110 X 60 MM, PARA REDE DE AGUA                                                                                                                                                                                                                                                                                                                                                                                                                                  </t>
  </si>
  <si>
    <t>28,21</t>
  </si>
  <si>
    <t xml:space="preserve">REDUCAO PVC PBA, JE, PB, DN 100 X 75 / DE 110 X 85 MM, PARA REDE DE AGUA                                                                                                                                                                                                                                                                                                                                                                                                                                  </t>
  </si>
  <si>
    <t xml:space="preserve">REDUCAO PVC PBA, JE, PB, DN 75 X 50 / DE 85 X 60 MM, PARA REDE DE AGUA                                                                                                                                                                                                                                                                                                                                                                                                                                    </t>
  </si>
  <si>
    <t xml:space="preserve">REGISTRO DE ESFERA DE PASSEIO, PVC PARA POLIETILENO, 20 MM                                                                                                                                                                                                                                                                                                                                                                                                                                                </t>
  </si>
  <si>
    <t>15,87</t>
  </si>
  <si>
    <t xml:space="preserve">REGISTRO DE ESFERA PVC, COM BORBOLETA, COM ROSCA EXTERNA, DE 1/2"                                                                                                                                                                                                                                                                                                                                                                                                                                         </t>
  </si>
  <si>
    <t>21,62</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</si>
  <si>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</si>
  <si>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</si>
  <si>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</si>
  <si>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</si>
  <si>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</si>
  <si>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70,09</t>
  </si>
  <si>
    <t xml:space="preserve">REGISTRO DE ESFERA, PVC, COM VOLANTE, VS, ROSCAVEL, DN 1/2", COM CORPO DIVIDIDO                                                                                                                                                                                                                                                                                                                                                                                                                           </t>
  </si>
  <si>
    <t>26,85</t>
  </si>
  <si>
    <t xml:space="preserve">REGISTRO DE ESFERA, PVC, COM VOLANTE, VS, ROSCAVEL, DN 1", COM CORPO DIVIDIDO                                                                                                                                                                                                                                                                                                                                                                                                                             </t>
  </si>
  <si>
    <t>52,49</t>
  </si>
  <si>
    <t xml:space="preserve">REGISTRO DE ESFERA, PVC, COM VOLANTE, VS, ROSCAVEL, DN 2", COM CORPO DIVIDIDO                                                                                                                                                                                                                                                                                                                                                                                                                             </t>
  </si>
  <si>
    <t>112,63</t>
  </si>
  <si>
    <t xml:space="preserve">REGISTRO DE ESFERA, PVC, COM VOLANTE, VS, ROSCAVEL, DN 3/4", COM CORPO DIVIDIDO                                                                                                                                                                                                                                                                                                                                                                                                                           </t>
  </si>
  <si>
    <t xml:space="preserve">REGISTRO DE ESFERA, PVC, COM VOLANTE, VS, SOLDAVEL, DN 20 MM, COM CORPO DIVIDIDO                                                                                                                                                                                                                                                                                                                                                                                                                          </t>
  </si>
  <si>
    <t>25,33</t>
  </si>
  <si>
    <t xml:space="preserve">REGISTRO DE ESFERA, PVC, COM VOLANTE, VS, SOLDAVEL, DN 25 MM, COM CORPO DIVIDIDO                                                                                                                                                                                                                                                                                                                                                                                                                          </t>
  </si>
  <si>
    <t xml:space="preserve">REGISTRO DE ESFERA, PVC, COM VOLANTE, VS, SOLDAVEL, DN 32 MM, COM CORPO DIVIDIDO                                                                                                                                                                                                                                                                                                                                                                                                                          </t>
  </si>
  <si>
    <t>51,79</t>
  </si>
  <si>
    <t xml:space="preserve">REGISTRO DE ESFERA, PVC, COM VOLANTE, VS, SOLDAVEL, DN 40 MM, COM CORPO DIVIDIDO                                                                                                                                                                                                                                                                                                                                                                                                                          </t>
  </si>
  <si>
    <t>69,27</t>
  </si>
  <si>
    <t xml:space="preserve">REGISTRO DE ESFERA, PVC, COM VOLANTE, VS, SOLDAVEL, DN 50 MM, COM CORPO DIVIDIDO                                                                                                                                                                                                                                                                                                                                                                                                                          </t>
  </si>
  <si>
    <t xml:space="preserve">REGISTRO DE ESFERA, PVC, COM VOLANTE, VS, SOLDAVEL, DN 60 MM, COM CORPO DIVIDIDO                                                                                                                                                                                                                                                                                                                                                                                                                          </t>
  </si>
  <si>
    <t>131,02</t>
  </si>
  <si>
    <t xml:space="preserve">REGISTRO DE PRESSAO PVC, ROSCAVEL, VOLANTE SIMPLES, DE 1/2"                                                                                                                                                                                                                                                                                                                                                                                                                                               </t>
  </si>
  <si>
    <t xml:space="preserve">REGISTRO DE PRESSAO PVC, ROSCAVEL, VOLANTE SIMPLES, DE 3/4"                                                                                                                                                                                                                                                                                                                                                                                                                                               </t>
  </si>
  <si>
    <t>23,70</t>
  </si>
  <si>
    <t xml:space="preserve">REGISTRO DE PRESSAO PVC, SOLDAVEL, VOLANTE SIMPLES, DE 20 MM                                                                                                                                                                                                                                                                                                                                                                                                                                              </t>
  </si>
  <si>
    <t>17,29</t>
  </si>
  <si>
    <t xml:space="preserve">REGISTRO DE PRESSAO PVC, SOLDAVEL, VOLANTE SIMPLES, DE 25 MM                                                                                                                                                                                                                                                                                                                                                                                                                                              </t>
  </si>
  <si>
    <t>19,23</t>
  </si>
  <si>
    <t xml:space="preserve">REGISTRO GAVETA BRUTO EM LATAO FORJADO, BITOLA 1 1/2" (REF 1509)                                                                                                                                                                                                                                                                                                                                                                                                                                          </t>
  </si>
  <si>
    <t xml:space="preserve">REGISTRO GAVETA BRUTO EM LATAO FORJADO, BITOLA 1 1/4" (REF 1509)                                                                                                                                                                                                                                                                                                                                                                                                                                          </t>
  </si>
  <si>
    <t>46,82</t>
  </si>
  <si>
    <t xml:space="preserve">REGISTRO GAVETA BRUTO EM LATAO FORJADO, BITOLA 1/2" (REF 1509)                                                                                                                                                                                                                                                                                                                                                                                                                                            </t>
  </si>
  <si>
    <t>20,63</t>
  </si>
  <si>
    <t xml:space="preserve">REGISTRO GAVETA BRUTO EM LATAO FORJADO, BITOLA 1" (REF 1509)                                                                                                                                                                                                                                                                                                                                                                                                                                              </t>
  </si>
  <si>
    <t xml:space="preserve">REGISTRO GAVETA BRUTO EM LATAO FORJADO, BITOLA 2 1/2" (REF 1509)                                                                                                                                                                                                                                                                                                                                                                                                                                          </t>
  </si>
  <si>
    <t>170,76</t>
  </si>
  <si>
    <t xml:space="preserve">REGISTRO GAVETA BRUTO EM LATAO FORJADO, BITOLA 2" (REF 1509)                                                                                                                                                                                                                                                                                                                                                                                                                                              </t>
  </si>
  <si>
    <t>82,34</t>
  </si>
  <si>
    <t xml:space="preserve">REGISTRO GAVETA BRUTO EM LATAO FORJADO, BITOLA 3/4" (REF 1509)                                                                                                                                                                                                                                                                                                                                                                                                                                            </t>
  </si>
  <si>
    <t xml:space="preserve">REGISTRO GAVETA BRUTO EM LATAO FORJADO, BITOLA 3" (REF 1509)                                                                                                                                                                                                                                                                                                                                                                                                                                              </t>
  </si>
  <si>
    <t>206,73</t>
  </si>
  <si>
    <t xml:space="preserve">REGISTRO GAVETA BRUTO EM LATAO FORJADO, BITOLA 4" (REF 1509)                                                                                                                                                                                                                                                                                                                                                                                                                                              </t>
  </si>
  <si>
    <t>430,77</t>
  </si>
  <si>
    <t xml:space="preserve">REGISTRO GAVETA COM ACABAMENTO E CANOPLA CROMADOS, SIMPLES, BITOLA 1 1/2" (REF 1509)                                                                                                                                                                                                                                                                                                                                                                                                                      </t>
  </si>
  <si>
    <t>94,52</t>
  </si>
  <si>
    <t xml:space="preserve">REGISTRO GAVETA COM ACABAMENTO E CANOPLA CROMADOS, SIMPLES, BITOLA 1 1/4" (REF 1509)                                                                                                                                                                                                                                                                                                                                                                                                                      </t>
  </si>
  <si>
    <t>90,37</t>
  </si>
  <si>
    <t xml:space="preserve">REGISTRO GAVETA COM ACABAMENTO E CANOPLA CROMADOS, SIMPLES, BITOLA 1/2" (REF 1509)                                                                                                                                                                                                                                                                                                                                                                                                                        </t>
  </si>
  <si>
    <t>47,07</t>
  </si>
  <si>
    <t xml:space="preserve">REGISTRO GAVETA COM ACABAMENTO E CANOPLA CROMADOS, SIMPLES, BITOLA 1" (REF 1509)                                                                                                                                                                                                                                                                                                                                                                                                                          </t>
  </si>
  <si>
    <t xml:space="preserve">REGISTRO GAVETA COM ACABAMENTO E CANOPLA CROMADOS, SIMPLES, BITOLA 3/4" (REF 1509)                                                                                                                                                                                                                                                                                                                                                                                                                        </t>
  </si>
  <si>
    <t xml:space="preserve">REGISTRO OU REGULADOR DE GAS COZINHA, VAZAO DE 2 KG/H, 2,8 KPA                                                                                                                                                                                                                                                                                                                                                                                                                                            </t>
  </si>
  <si>
    <t>25,36</t>
  </si>
  <si>
    <t xml:space="preserve">REGISTRO OU VALVULA GLOBO ANGULAR EM LATAO, PARA HIDRANTES EM INSTALACAO PREDIAL DE INCENDIO, 45 GRAUS, DIAMETRO DE 2 1/2", COM VOLANTE, CLASSE DE PRESSAO DE ATE 200 PSI                                                                                                                                                                                                                                                                                                                                 </t>
  </si>
  <si>
    <t>229,00</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</si>
  <si>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</si>
  <si>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</si>
  <si>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</si>
  <si>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</si>
  <si>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50,08</t>
  </si>
  <si>
    <t xml:space="preserve">REGUA DE ALUMINIO PARA PEDREIRO 2 M X *25,5* MM                                                                                                                                                                                                                                                                                                                                                                                                                                                           </t>
  </si>
  <si>
    <t xml:space="preserve">REGUA VIBRADORA DUPLA PARA CONCRETO A GASOLINA 5,5 HP, PESO DE 60 KG, COMPRIMENTO 4 M                                                                                                                                                                                                                                                                                                                                                                                                                     </t>
  </si>
  <si>
    <t>7.215,46</t>
  </si>
  <si>
    <t xml:space="preserve">REGUA VIBRATORIA DE CONCRETO TRELICADA, EQUIPADA COM MOTOR A GASOLINA DE 9 HP                                                                                                                                                                                                                                                                                                                                                                                                                             </t>
  </si>
  <si>
    <t>15.627,18</t>
  </si>
  <si>
    <t xml:space="preserve">REJUNTE CIMENTICIO, QUALQUER COR                                                                                                                                                                                                                                                                                                                                                                                                                                                                          </t>
  </si>
  <si>
    <t xml:space="preserve">REJUNTE EPOXI, QUALQUER COR                                                                                                                                                                                                                                                                                                                                                                                                                                                                               </t>
  </si>
  <si>
    <t>92,75</t>
  </si>
  <si>
    <t xml:space="preserve">RELE FOTOELETRICO INTERNO E EXTERNO BIVOLT 1000 W, DE CONECTOR, SEM BASE                                                                                                                                                                                                                                                                                                                                                                                                                                  </t>
  </si>
  <si>
    <t>22,40</t>
  </si>
  <si>
    <t xml:space="preserve">RELE TERMICO BIMETAL PARA USO EM MOTORES TRIFASICOS, TENSAO 380 V, POTENCIA ATE 15 CV, CORRENTE NOMINAL MAXIMA 22 A                                                                                                                                                                                                                                                                                                                                                                                       </t>
  </si>
  <si>
    <t>101,67</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</si>
  <si>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</si>
  <si>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</si>
  <si>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</si>
  <si>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</si>
  <si>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456.365,84</t>
  </si>
  <si>
    <t xml:space="preserve">RETROESCAVADEIRA SOBRE RODAS COM CARREGADEIRA, TRACAO 4 X 4, POTENCIA LIQUIDA 72 HP, PESO OPERACIONAL MINIMO DE 7140 KG, CAPACIDADE MINIMA DA CARREGADEIRA DE 0,79 M3 E DA RETROESCAVADEIRA MINIMA DE 0,18 M3, PROFUNDIDADE DE ESCAVACAO MAXIMA DE 4,50 M                                                                                                                                                                                                                                                 </t>
  </si>
  <si>
    <t>495.000,00</t>
  </si>
  <si>
    <t xml:space="preserve">RETROESCAVADEIRA SOBRE RODAS COM CARREGADEIRA, TRACAO 4 X 4, POTENCIA LIQUIDA 88 HP, PESO OPERACIONAL MINIMO DE 6674 KG, CAPACIDADE DA CARREGADEIRA DE 1,00 M3 E DA RETROESCAVADEIRA MINIMA DE 0,26 M3, PROFUNDIDADE DE ESCAVACAO MAXIMA DE 4,37 M                                                                                                                                                                                                                                                        </t>
  </si>
  <si>
    <t>513.109,72</t>
  </si>
  <si>
    <t xml:space="preserve">REVESTIMENTO DE PAREDE EM GRANILITE, MARMORITE OU GRANITINA - ESP = 5 MM (INCLUSO EXECUCAO)                                                                                                                                                                                                                                                                                                                                                                                                               </t>
  </si>
  <si>
    <t>256,62</t>
  </si>
  <si>
    <t xml:space="preserve">REVESTIMENTO DE PAREDE EM GRANILITE, MARMORITE OU GRANITINA COLORIDO - ESP = 5 MM (INCLUSO EXECUCAO)                                                                                                                                                                                                                                                                                                                                                                                                      </t>
  </si>
  <si>
    <t>160,39</t>
  </si>
  <si>
    <t xml:space="preserve">REVESTIMENTO EM CERAMICA ESMALTADA PARA FACHADAS, PECAS NO FORMATO APROX. *5 X 15* CM, FORNECIDAS EM PLACAS COM PECAS UNIDAS EM PONTOS                                                                                                                                                                                                                                                                                                                                                                    </t>
  </si>
  <si>
    <t xml:space="preserve">REVESTIMENTO EM CERAMICA ESMALTADA PARA FACHADAS, PECAS NO FORMATO APROX. *7 X 26* CM, FORNECIDAS EM PLACAS COM PECAS UNIDAS EM PONTOS                                                                                                                                                                                                                                                                                                                                                                    </t>
  </si>
  <si>
    <t>134,94</t>
  </si>
  <si>
    <t xml:space="preserve">REVESTIMENTO EM CERAMICA ESMALTADA, FORMATO MAIOR A 2025 CM2                                                                                                                                                                                                                                                                                                                                                                                                                                              </t>
  </si>
  <si>
    <t>45,84</t>
  </si>
  <si>
    <t xml:space="preserve">REVESTIMENTO EPOXI DE ALTA RESISTENCIA QUIMICA, ISENTO DE SOLVENTES, BICOMPONENTE                                                                                                                                                                                                                                                                                                                                                                                                                         </t>
  </si>
  <si>
    <t>111,95</t>
  </si>
  <si>
    <t xml:space="preserve">REVESTIMENTO PARA ESCADA EM GRANILITE, MARMORITE OU GRANITINA ESP = 8 MM (INCLUSO EXECUCAO)                                                                                                                                                                                                                                                                                                                                                                                                               </t>
  </si>
  <si>
    <t xml:space="preserve">REVESTIMENTO PARA PAREDE, EM CERAMICA ESMALTADA, FORMATO MENOR OU IGUAL A 2025 CM2                                                                                                                                                                                                                                                                                                                                                                                                                        </t>
  </si>
  <si>
    <t xml:space="preserve">RIPA APARELHADA *1,5 X 5* CM, EM MACARANDUBA/MASSARANDUBA, ANGELIM OU EQUIVALENTE DA REGIAO                                                                                                                                                                                                                                                                                                                                                                                                               </t>
  </si>
  <si>
    <t xml:space="preserve">RIPA NAO APARELHADA *1 X 3* CM, EM MACARANDUBA/MASSARANDUBA, ANGELIM OU EQUIVALENTE DA REGIAO - BRUTA                                                                                                                                                                                                                                                                                                                                                                                                     </t>
  </si>
  <si>
    <t>2,44</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</si>
  <si>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</si>
  <si>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</si>
  <si>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</si>
  <si>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</si>
  <si>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</si>
  <si>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</si>
  <si>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</si>
  <si>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</si>
  <si>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74,42</t>
  </si>
  <si>
    <t xml:space="preserve">RODAPE PLANO PARA PISO VINILICO, H = 5 CM                                                                                                                                                                                                                                                                                                                                                                                                                                                                 </t>
  </si>
  <si>
    <t xml:space="preserve">RODAPE PRE-MOLDADO DE GRANILITE, MARMORITE OU GRANITINA L = 10 CM                                                                                                                                                                                                                                                                                                                                                                                                                                         </t>
  </si>
  <si>
    <t>37,73</t>
  </si>
  <si>
    <t xml:space="preserve">RODIZIO TIPO NAPOLEAO PARA JANELAS DE CORRER, EM ZAMAC, COMPRIMENTO DE APROX 60 CM, COM ROLAMENTO EM ACO                                                                                                                                                                                                                                                                                                                                                                                                  </t>
  </si>
  <si>
    <t xml:space="preserve">RODO PARA CHAO 40 CM, COM BORRACHA DUPLA E CABO                                                                                                                                                                                                                                                                                                                                                                                                                                                           </t>
  </si>
  <si>
    <t xml:space="preserve">ROLDANA CONCAVA DUPLA, 4 RODAS, EM ZAMAC COM CHAPA DE LATAO, ROLAMENTOS EM ACO, PARA PORTAS E JANELAS DE CORRER                                                                                                                                                                                                                                                                                                                                                                                           </t>
  </si>
  <si>
    <t>61,34</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</si>
  <si>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</si>
  <si>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</si>
  <si>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</si>
  <si>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</si>
  <si>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</si>
  <si>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</si>
  <si>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</si>
  <si>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</si>
  <si>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</si>
  <si>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</si>
  <si>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</si>
  <si>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</si>
  <si>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</si>
  <si>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</si>
  <si>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</si>
  <si>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</si>
  <si>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</si>
  <si>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</si>
  <si>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</si>
  <si>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</si>
  <si>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</si>
  <si>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</si>
  <si>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X 68 MM (COMPRIMENTO X DIAMETRO), SEM CABO                                                                                                                                                                                                                                                                                                                                                                                                                                </t>
  </si>
  <si>
    <t xml:space="preserve">ROLO DE LA DE CARNEIRO 25 MM X 23 CM (ALTURA DA LA X COMPRIMENTO), SEM CABO                                                                                                                                                                                                                                                                                                                                                                                                                               </t>
  </si>
  <si>
    <t>37,48</t>
  </si>
  <si>
    <t xml:space="preserve">ROMPEDOR ELETRICO PESO 26 KG, POTENCIA OPERACIONAL DE 2,5 KW                                                                                                                                                                                                                                                                                                                                                                                                                                              </t>
  </si>
  <si>
    <t>28.059,75</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</si>
  <si>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</si>
  <si>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</si>
  <si>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</si>
  <si>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</si>
  <si>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</si>
  <si>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</si>
  <si>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</si>
  <si>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19,33</t>
  </si>
  <si>
    <t xml:space="preserve">RUFO EXTERNO DE CHAPA DE ACO GALVANIZADA NUM 26, CORTE 28 CM                                                                                                                                                                                                                                                                                                                                                                                                                                              </t>
  </si>
  <si>
    <t>23,16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</si>
  <si>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</si>
  <si>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</si>
  <si>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</si>
  <si>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25,24</t>
  </si>
  <si>
    <t xml:space="preserve">RUFO PARA TELHA ESTRUTURAL DE FIBROCIMENTO 1 ABA (SEM AMIANTO)                                                                                                                                                                                                                                                                                                                                                                                                                                            </t>
  </si>
  <si>
    <t>58,58</t>
  </si>
  <si>
    <t xml:space="preserve">RUFO PARA TELHA ONDULADA DE FIBROCIMENTO, E = 6 MM, ABA *260* MM, COMPRIMENTO 1100 MM (SEM AMIANTO)                                                                                                                                                                                                                                                                                                                                                                                                       </t>
  </si>
  <si>
    <t>57,35</t>
  </si>
  <si>
    <t xml:space="preserve">SABONETEIRA DE PAREDE EM METAL CROMADO                                                                                                                                                                                                                                                                                                                                                                                                                                                                    </t>
  </si>
  <si>
    <t xml:space="preserve">SABONETEIRA PLASTICA TIPO DISPENSER PARA SABONETE LIQUIDO COM RESERVATORIO 800 A 1500 ML                                                                                                                                                                                                                                                                                                                                                                                                                  </t>
  </si>
  <si>
    <t>45,41</t>
  </si>
  <si>
    <t xml:space="preserve">SACO DE RAFIA PARA ENTULHO, NOVO, LISO (SEM CLICHE), *60 X 90* CM                                                                                                                                                                                                                                                                                                                                                                                                                                         </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</si>
  <si>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</si>
  <si>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</si>
  <si>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</si>
  <si>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</si>
  <si>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</si>
  <si>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</si>
  <si>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</si>
  <si>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5,85</t>
  </si>
  <si>
    <t xml:space="preserve">SARRAFO *2,5 X 10* CM EM PINUS, MISTA OU EQUIVALENTE DA REGIAO - BRUTA                                                                                                                                                                                                                                                                                                                                                                                                                                    </t>
  </si>
  <si>
    <t xml:space="preserve">SARRAFO *2,5 X 5* CM EM PINUS, MISTA OU EQUIVALENTE DA REGIAO - BRUTA                                                                                                                                                                                                                                                                                                                                                                                                                                     </t>
  </si>
  <si>
    <t>2,04</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</si>
  <si>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</si>
  <si>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</si>
  <si>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</si>
  <si>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6,05</t>
  </si>
  <si>
    <t xml:space="preserve">SARRAFO NAO APARELHADO *2,5 X 7* CM, EM MACARANDUBA/MASSARANDUBA, ANGELIM, PEROBA-ROSA OU EQUIVALENTE DA REGIAO - BRUTA                                                                                                                                                                                                                                                                                                                                                                                   </t>
  </si>
  <si>
    <t>8,70</t>
  </si>
  <si>
    <t xml:space="preserve">SEGURO - MENSALISTA (COLETADO CAIXA - ENCARGOS COMPLEMENTARES)                                                                                                                                                                                                                                                                                                                                                                                                                                            </t>
  </si>
  <si>
    <t xml:space="preserve">SEIXO ROLADO PARA APLICACAO EM CONCRETO (POSTO PEDREIRA/FORNECEDOR, SEM FRETE)                                                                                                                                                                                                                                                                                                                                                                                                                            </t>
  </si>
  <si>
    <t>359,70</t>
  </si>
  <si>
    <t xml:space="preserve">SELADOR ACRILICO OPACO PREMIUM INTERIOR/EXTERIOR                                                                                                                                                                                                                                                                                                                                                                                                                                                          </t>
  </si>
  <si>
    <t xml:space="preserve">SELADOR HORIZONTAL PARA FITA DE ACO 1" (25 MM)                                                                                                                                                                                                                                                                                                                                                                                                                                                            </t>
  </si>
  <si>
    <t>820,55</t>
  </si>
  <si>
    <t xml:space="preserve">SELANTE A BASE DE ALCATRAO E POLIURETANO PARA JUNTAS HORIZONTAIS                                                                                                                                                                                                                                                                                                                                                                                                                                          </t>
  </si>
  <si>
    <t>84,36</t>
  </si>
  <si>
    <t xml:space="preserve">SELANTE ACRILICO PARA TRATAMENTO / ACABAMENTO SUPERFICIAL DE CONCRETO ESTAMPADO, APARENTE, PEDRAS E OUTROS                                                                                                                                                                                                                                                                                                                                                                                                </t>
  </si>
  <si>
    <t xml:space="preserve">SELANTE DE BASE ASFALTICA PARA VEDACAO                                                                                                                                                                                                                                                                                                                                                                                                                                                                    </t>
  </si>
  <si>
    <t>52,73</t>
  </si>
  <si>
    <t xml:space="preserve">SELANTE ELASTICO MONOCOMPONENTE A BASE DE POLIURETANO (PU) PARA JUNTAS DIVERSAS                                                                                                                                                                                                                                                                                                                                                                                                                           </t>
  </si>
  <si>
    <t xml:space="preserve">310ML </t>
  </si>
  <si>
    <t>39,80</t>
  </si>
  <si>
    <t xml:space="preserve">SELANTE MONOCOMPONENTE A BASE DE SILICONE DE BAIXO MODULO, PARA JUNTAS DE PAVIMENTACAO                                                                                                                                                                                                                                                                                                                                                                                                                    </t>
  </si>
  <si>
    <t>180,81</t>
  </si>
  <si>
    <t xml:space="preserve">SELANTE TIPO VEDA CALHA PARA METAL E FIBROCIMENTO                                                                                                                                                                                                                                                                                                                                                                                                                                                         </t>
  </si>
  <si>
    <t>82,18</t>
  </si>
  <si>
    <t xml:space="preserve">SELIM PVC, COM TRAVA, JE, 90 GRAUS, DN 125 X 100 MM OU 150 X 100 MM, PARA REDE COLETORA ESGOTO                                                                                                                                                                                                                                                                                                                                                                                                            </t>
  </si>
  <si>
    <t xml:space="preserve">SEMIRREBOQUE COM DOIS EIXOS EM TANDEM TIPO BASCULANTE COM CACAMBA METALICA 14 M3 (INCLUI MONTAGEM, NAO INCLUI CAVALO MECANICO)                                                                                                                                                                                                                                                                                                                                                                            </t>
  </si>
  <si>
    <t>237.300,69</t>
  </si>
  <si>
    <t xml:space="preserve">SEMIRREBOQUE COM TRES EIXOS EM TANDEM TIPO BASCULANTE COM CACAMBA METALICA 18 M3 (INCLUI MONTAGEM, NAO INCLUI CAVALO MECANICO)                                                                                                                                                                                                                                                                                                                                                                            </t>
  </si>
  <si>
    <t>279.020,97</t>
  </si>
  <si>
    <t xml:space="preserve">SEMIRREBOQUE COM TRES EIXOS, PARA TRANSPORTE DE CARGA SECA, DIMENSOES APROXIMADAS 2,60 X 12,50 X 0,50 M (NAO INCLUI CAVALO MECANICO)                                                                                                                                                                                                                                                                                                                                                                      </t>
  </si>
  <si>
    <t>215.776,22</t>
  </si>
  <si>
    <t xml:space="preserve">SENSOR DE PRESENCA BIVOLT COM FOTOCELULA PARA QUALQUER TIPO DE LAMPADA, POTENCIA MAXIMA *1000* W, USO EXTERNO                                                                                                                                                                                                                                                                                                                                                                                             </t>
  </si>
  <si>
    <t>43,86</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</si>
  <si>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</si>
  <si>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</si>
  <si>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30,60</t>
  </si>
  <si>
    <t xml:space="preserve">SENSOR DE PRESENCA BIVOLT DE TETO COM FOTOCELULA PARA QUALQUER TIPO DE LAMPADA POTENCIA MAXIMA *1000* W, USO INTERNO                                                                                                                                                                                                                                                                                                                                                                                      </t>
  </si>
  <si>
    <t>34,44</t>
  </si>
  <si>
    <t xml:space="preserve">SENSOR DE PRESENCA BIVOLT DE TETO SEM FOTOCELULA PARA QUALQUER TIPO DE LAMPADA POTENCIA MAXIMA *900* W, USO INTERNO                                                                                                                                                                                                                                                                                                                                                                                       </t>
  </si>
  <si>
    <t xml:space="preserve">SERRA CIRCULAR DE BANCADA COM MOTOR ELETRICO, POTENCIA DE *1600* W, PARA DISCO DE DIAMETRO DE 10" (250 MM)                                                                                                                                                                                                                                                                                                                                                                                                </t>
  </si>
  <si>
    <t>1.448,76</t>
  </si>
  <si>
    <t xml:space="preserve">SERRA CIRCULAR DE BANCADA, MODELO PICA-PAU, DIAMETRO DE 350 MM. CARACTERISTICAS DO MOTOR: TRIFASICO, POTENCIA DE 5 HP, FREQUENCIA DE 60 HZ                                                                                                                                                                                                                                                                                                                                                                </t>
  </si>
  <si>
    <t>5.836,97</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</si>
  <si>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</si>
  <si>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</si>
  <si>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</si>
  <si>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</si>
  <si>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</si>
  <si>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</si>
  <si>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t>
  </si>
  <si>
    <t xml:space="preserve">SIFAO EM METAL CROMADO PARA PIA AMERICANA, 1.1/2 X 2"                                                                                                                                                                                                                                                                                                                                                                                                                                                     </t>
  </si>
  <si>
    <t>228,86</t>
  </si>
  <si>
    <t xml:space="preserve">SIFAO EM METAL CROMADO PARA PIA OU LAVATORIO, 1 X 1.1/2"                                                                                                                                                                                                                                                                                                                                                                                                                                                  </t>
  </si>
  <si>
    <t>179,90</t>
  </si>
  <si>
    <t xml:space="preserve">SIFAO EM METAL CROMADO PARA TANQUE, 1.1/4 X 1.1/2"                                                                                                                                                                                                                                                                                                                                                                                                                                                        </t>
  </si>
  <si>
    <t>190,52</t>
  </si>
  <si>
    <t xml:space="preserve">SIFAO PLASTICO EXTENSIVEL UNIVERSAL, TIPO COPO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</si>
  <si>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</si>
  <si>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</si>
  <si>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</si>
  <si>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</si>
  <si>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</si>
  <si>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</si>
  <si>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</si>
  <si>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</si>
  <si>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</si>
  <si>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</si>
  <si>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</si>
  <si>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</si>
  <si>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</si>
  <si>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</si>
  <si>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</si>
  <si>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253,36</t>
  </si>
  <si>
    <t xml:space="preserve">SOLDA ESTANHO/COBRE PARA CONEXOES DE COBRE, FIO 2,5 MM, CARRETEL 500 GR (SEM CHUMBO)                                                                                                                                                                                                                                                                                                                                                                                                                      </t>
  </si>
  <si>
    <t>292,34</t>
  </si>
  <si>
    <t xml:space="preserve">SOLDADOR (HORISTA)                                                                                                                                                                                                                                                                                                                                                                                                                                                                                        </t>
  </si>
  <si>
    <t>31,70</t>
  </si>
  <si>
    <t xml:space="preserve">SOLDADOR (MENSALISTA)                                                                                                                                                                                                                                                                                                                                                                                                                                                                                     </t>
  </si>
  <si>
    <t>5.556,51</t>
  </si>
  <si>
    <t xml:space="preserve">SOLDADOR ELETRICO (PARA SOLDA A SER TESTADA COM RAIOS "X") (HORISTA)                                                                                                                                                                                                                                                                                                                                                                                                                                      </t>
  </si>
  <si>
    <t xml:space="preserve">SOLDADOR ELETRICO (PARA SOLDA A SER TESTADA COM RAIOS "X") (MENSALISTA)                                                                                                                                                                                                                                                                                                                                                                                                                                   </t>
  </si>
  <si>
    <t>10.562,94</t>
  </si>
  <si>
    <t xml:space="preserve">SOLEIRA EM GRANITO, POLIDO, TIPO ANDORINHA/ QUARTZ/ CASTELO/ CORUMBA OU OUTROS EQUIVALENTES DA REGIAO, L= *15* CM, E= *2,0* CM                                                                                                                                                                                                                                                                                                                                                                            </t>
  </si>
  <si>
    <t>105,34</t>
  </si>
  <si>
    <t xml:space="preserve">SOLEIRA PRE-MOLDADA EM GRANILITE, MARMORITE OU GRANITINA, L = *15 CM                                                                                                                                                                                                                                                                                                                                                                                                                                      </t>
  </si>
  <si>
    <t>103,78</t>
  </si>
  <si>
    <t xml:space="preserve">SOLEIRA/ PEITORIL EM MARMORE, POLIDO, BRANCO COMUM, L= *15* CM, E= *2* CM, CORTE RETO                                                                                                                                                                                                                                                                                                                                                                                                                     </t>
  </si>
  <si>
    <t>81,74</t>
  </si>
  <si>
    <t xml:space="preserve">SOLEIRA/ TABEIRA EM MARMORE, POLIDO, BRANCO COMUM, L= 5 CM, E= *2,0* CM                                                                                                                                                                                                                                                                                                                                                                                                                                   </t>
  </si>
  <si>
    <t xml:space="preserve">SOLUCAO ASFALTICA ELASTOMERICA PARA IMPRIMACAO, APLICACAO A FRIO                                                                                                                                                                                                                                                                                                                                                                                                                                          </t>
  </si>
  <si>
    <t xml:space="preserve">SOLUCAO PREPARADORA / LIMPADORA PARA PVC, FRASCO COM 1000 CM3                                                                                                                                                                                                                                                                                                                                                                                                                                             </t>
  </si>
  <si>
    <t>79,76</t>
  </si>
  <si>
    <t xml:space="preserve">SOLVENTE PARA COLA A BASE DE RESINA SINTETICA (PARA COLA DE LAMINADO MELAMINICO E OUTRAS SUPERFICIES)                                                                                                                                                                                                                                                                                                                                                                                                     </t>
  </si>
  <si>
    <t>65,82</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</si>
  <si>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</si>
  <si>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</si>
  <si>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</si>
  <si>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</si>
  <si>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</si>
  <si>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</si>
  <si>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58,00</t>
  </si>
  <si>
    <t xml:space="preserve">SPRINKLER TIPO PENDENTE, BULBO AMARELO DE RESPOSTA RAPIDA, 79 GRAUS CELSIUS, ACABAMENTO NATURAL OU CROMADO, D = 15 MM (1/2")                                                                                                                                                                                                                                                                                                                                                                              </t>
  </si>
  <si>
    <t>44,71</t>
  </si>
  <si>
    <t xml:space="preserve">SPRINKLER TIPO PENDENTE, BULBO AMARELO DE RESPOSTA RAPIDA, 79 GRAUS CELSIUS, ACABAMENTO NATURAL, D = 20 MM (3/4")                                                                                                                                                                                                                                                                                                                                                                                         </t>
  </si>
  <si>
    <t>56,47</t>
  </si>
  <si>
    <t xml:space="preserve">SPRINKLER TIPO PENDENTE, BULBO VERMELHO DE RESPOSTA RAPIDA, 68 GRAUS CELSIUS, ACABAMENTO CROMADO, D = 15 MM (1/2")                                                                                                                                                                                                                                                                                                                                                                                        </t>
  </si>
  <si>
    <t>39,34</t>
  </si>
  <si>
    <t xml:space="preserve">SPRINKLER TIPO PENDENTE, BULBO VERMELHO DE RESPOSTA RAPIDA, 68 GRAUS CELSIUS, ACABAMENTO CROMADO, D = 20 MM (3/4")                                                                                                                                                                                                                                                                                                                                                                                        </t>
  </si>
  <si>
    <t>53,89</t>
  </si>
  <si>
    <t xml:space="preserve">SPRINKLER TIPO PENDENTE, BULBO VERMELHO DE RESPOSTA RAPIDA, 68 GRAUS CELSIUS, ACABAMENTO NATURAL, D = 20 MM (3/4")                                                                                                                                                                                                                                                                                                                                                                                        </t>
  </si>
  <si>
    <t>46,47</t>
  </si>
  <si>
    <t xml:space="preserve">SPRINKLER TIPO PENDENTE, BULBO VERMELHO RESPOSTA RAPIDA, 68 GRAUS CELSIUS, ACABAMENTO NATURAL, D = 15 MM (1/2")                                                                                                                                                                                                                                                                                                                                                                                           </t>
  </si>
  <si>
    <t xml:space="preserve">SUPORTE "Y" PARA FITA PERFURADA                                                                                                                                                                                                                                                                                                                                                                                                                                                                           </t>
  </si>
  <si>
    <t>359,34</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</si>
  <si>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</si>
  <si>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</si>
  <si>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</si>
  <si>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240,31</t>
  </si>
  <si>
    <t xml:space="preserve">SUPORTE GUIA SIMPLES COM ROLDANA EM POLIPROPILENO PARA CHUMBAR, H = 20 CM                                                                                                                                                                                                                                                                                                                                                                                                                                 </t>
  </si>
  <si>
    <t>6,70</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</si>
  <si>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</si>
  <si>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</si>
  <si>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</si>
  <si>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</si>
  <si>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22,23</t>
  </si>
  <si>
    <t xml:space="preserve">SUPORTE METALICO PARA CALHA PLUVIAL, ZINCADO, DOBRADO, DIAMETRO ENTRE 119 E 170 MM, PARA DRENAGEM PLUVIAL PREDIAL                                                                                                                                                                                                                                                                                                                                                                                         </t>
  </si>
  <si>
    <t>44,25</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</si>
  <si>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</si>
  <si>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</si>
  <si>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</si>
  <si>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</si>
  <si>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</si>
  <si>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6,01</t>
  </si>
  <si>
    <t xml:space="preserve">TABUA *2,5 X 23* CM EM PINUS, MISTA OU EQUIVALENTE DA REGIAO - BRUTA                                                                                                                                                                                                                                                                                                                                                                                                                                      </t>
  </si>
  <si>
    <t xml:space="preserve">TABUA *2,5 X 30 CM EM PINUS, MISTA OU EQUIVALENTE DA REGIAO - BRUTA                                                                                                                                                                                                                                                                                                                                                                                                                                       </t>
  </si>
  <si>
    <t>13,97</t>
  </si>
  <si>
    <t xml:space="preserve">TABUA APARELHADA *2,5 X 15* CM, EM MACARANDUBA/MASSARANDUBA, ANGELIM OU EQUIVALENTE DA REGIAO                                                                                                                                                                                                                                                                                                                                                                                                             </t>
  </si>
  <si>
    <t>146,14</t>
  </si>
  <si>
    <t xml:space="preserve">TABUA APARELHADA *2,5 X 25* CM, EM MACARANDUBA/MASSARANDUBA, ANGELIM OU EQUIVALENTE DA REGIAO                                                                                                                                                                                                                                                                                                                                                                                                             </t>
  </si>
  <si>
    <t>27,50</t>
  </si>
  <si>
    <t xml:space="preserve">TABUA APARELHADA *2,5 X 30* CM, EM MACARANDUBA/MASSARANDUBA, ANGELIM OU EQUIVALENTE DA REGIAO                                                                                                                                                                                                                                                                                                                                                                                                             </t>
  </si>
  <si>
    <t>37,12</t>
  </si>
  <si>
    <t xml:space="preserve">TABUA DE MADEIRA PARA PISO, CUMARU/IPE CHAMPANHE OU EQUIVALENTE DA REGIAO, ENCAIXE MACHO/FEMEA, *10 X 2* CM                                                                                                                                                                                                                                                                                                                                                                                               </t>
  </si>
  <si>
    <t>231,64</t>
  </si>
  <si>
    <t xml:space="preserve">TABUA DE MADEIRA PARA PISO, CUMARU/IPE CHAMPANHE OU EQUIVALENTE DA REGIAO, ENCAIXE MACHO/FEMEA, *15 X 2* CM                                                                                                                                                                                                                                                                                                                                                                                               </t>
  </si>
  <si>
    <t>250,00</t>
  </si>
  <si>
    <t xml:space="preserve">TABUA DE MADEIRA PARA PISO, IPE (CERNE) OU EQUIVALENTE DA REGIAO, ENCAIXE MACHO/FEMEA, *20 X 2* CM                                                                                                                                                                                                                                                                                                                                                                                                        </t>
  </si>
  <si>
    <t>310,31</t>
  </si>
  <si>
    <t xml:space="preserve">TABUA NAO APARELHADA *2,5 X 15* CM, EM MACARANDUBA/MASSARANDUBA, ANGELIM OU EQUIVALENTE DA REGIAO - BRUTA                                                                                                                                                                                                                                                                                                                                                                                                 </t>
  </si>
  <si>
    <t>18,57</t>
  </si>
  <si>
    <t xml:space="preserve">TABUA NAO APARELHADA *2,5 X 30* CM, EM MACARANDUBA/MASSARANDUBA, ANGELIM OU EQUIVALENTE DA REGIAO - BRUTA                                                                                                                                                                                                                                                                                                                                                                                                 </t>
  </si>
  <si>
    <t>33,00</t>
  </si>
  <si>
    <t xml:space="preserve">TACO DE MADEIRA PARA PISO, IPE (CERNE) OU EQUIVALENTE DA REGIAO, 7 X 42 CM, E = 2 CM                                                                                                                                                                                                                                                                                                                                                                                                                      </t>
  </si>
  <si>
    <t>145,10</t>
  </si>
  <si>
    <t xml:space="preserve">TALABARTE DE SEGURANCA, 2 MOSQUETOES TRAVA DUPLA *53* MM DE ABERTURA, COM ABSORVEDOR DE ENERGIA                                                                                                                                                                                                                                                                                                                                                                                                           </t>
  </si>
  <si>
    <t>254,12</t>
  </si>
  <si>
    <t xml:space="preserve">TALHA ELETRICA 3 T, VELOCIDADE 2,1 M / MIN, POTENCIA 1,3 KW                                                                                                                                                                                                                                                                                                                                                                                                                                               </t>
  </si>
  <si>
    <t>9.966,55</t>
  </si>
  <si>
    <t xml:space="preserve">TALHA MANUAL DE CORRENTE, CAPACIDADE DE 1 T COM ELEVACAO DE 3 M                                                                                                                                                                                                                                                                                                                                                                                                                                           </t>
  </si>
  <si>
    <t>721,12</t>
  </si>
  <si>
    <t xml:space="preserve">TALHA MANUAL DE CORRENTE, CAPACIDADE DE 2 T COM ELEVACAO DE 3 M                                                                                                                                                                                                                                                                                                                                                                                                                                           </t>
  </si>
  <si>
    <t>1.051,76</t>
  </si>
  <si>
    <t xml:space="preserve">TALHADEIRA COM PUNHO DE PROTECAO *20 X 250* MM                                                                                                                                                                                                                                                                                                                                                                                                                                                            </t>
  </si>
  <si>
    <t>49,55</t>
  </si>
  <si>
    <t xml:space="preserve">TAMPA CEGA EM PVC PARA CONDULETE 4 X 2"                                                                                                                                                                                                                                                                                                                                                                                                                                                                   </t>
  </si>
  <si>
    <t>7,03</t>
  </si>
  <si>
    <t xml:space="preserve">TAMPA DE CONCRETO ARMADO PARA FOSSA SEPTICA, DIAMETRO NOMINAL DE 3,00 M E ESPESSURA MINIMA DE 100 MM                                                                                                                                                                                                                                                                                                                                                                                                      </t>
  </si>
  <si>
    <t>2.334,25</t>
  </si>
  <si>
    <t xml:space="preserve">TAMPA DE CONCRETO ARMADO PARA FOSSA, D = *0,90* M, E = 0,05 M                                                                                                                                                                                                                                                                                                                                                                                                                                             </t>
  </si>
  <si>
    <t>150,05</t>
  </si>
  <si>
    <t xml:space="preserve">TAMPA DE CONCRETO ARMADO PARA FOSSA, D = *1,10* M, E = 0,05 M                                                                                                                                                                                                                                                                                                                                                                                                                                             </t>
  </si>
  <si>
    <t>191,19</t>
  </si>
  <si>
    <t xml:space="preserve">TAMPA DE CONCRETO ARMADO PARA FOSSA, D = *1,35* M, E = 0,05 M                                                                                                                                                                                                                                                                                                                                                                                                                                             </t>
  </si>
  <si>
    <t>295,50</t>
  </si>
  <si>
    <t xml:space="preserve">TAMPA DE CONCRETO ARMADO PARA FOSSA, D = 1,50 M, E = 0,05 M                                                                                                                                                                                                                                                                                                                                                                                                                                               </t>
  </si>
  <si>
    <t>441,52</t>
  </si>
  <si>
    <t xml:space="preserve">TAMPA DE CONCRETO ARMADO PARA FOSSA, D = 2,00 M, E = 0,05 M                                                                                                                                                                                                                                                                                                                                                                                                                                               </t>
  </si>
  <si>
    <t>877,91</t>
  </si>
  <si>
    <t xml:space="preserve">TAMPA DE CONCRETO ARMADO PARA FOSSA, D = 2,50 M, E = 0,05 M                                                                                                                                                                                                                                                                                                                                                                                                                                               </t>
  </si>
  <si>
    <t>1.616,18</t>
  </si>
  <si>
    <t xml:space="preserve">TAMPA DE CONCRETO ARMADO PARA POCO DE INSPECAO, COM FURO E TAMPINHA, DIAMETRO NOMINAL DE 3,00 M E ESPESSURA MINIMA DE 100 MM                                                                                                                                                                                                                                                                                                                                                                              </t>
  </si>
  <si>
    <t>2.838,85</t>
  </si>
  <si>
    <t xml:space="preserve">TAMPA DE CONCRETO ARMADO PARA POCO, COM FURO E TAMPINHA, D = *0,90* M, E = 0,05 M                                                                                                                                                                                                                                                                                                                                                                                                                         </t>
  </si>
  <si>
    <t xml:space="preserve">TAMPA DE CONCRETO ARMADO PARA POCO, COM FURO E TAMPINHA, D = *1,10* M, E = 0,05 M                                                                                                                                                                                                                                                                                                                                                                                                                         </t>
  </si>
  <si>
    <t>232,33</t>
  </si>
  <si>
    <t xml:space="preserve">TAMPA DE CONCRETO ARMADO PARA POCO, COM FURO E TAMPINHA, D = *1,35* M, E = 0,05 M                                                                                                                                                                                                                                                                                                                                                                                                                         </t>
  </si>
  <si>
    <t>402,95</t>
  </si>
  <si>
    <t xml:space="preserve">TAMPA DE CONCRETO ARMADO PARA POCO, COM FURO E TAMPINHA, D = 1,50 M, E = 0,05 M                                                                                                                                                                                                                                                                                                                                                                                                                           </t>
  </si>
  <si>
    <t>619,56</t>
  </si>
  <si>
    <t xml:space="preserve">TAMPA DE CONCRETO ARMADO PARA POCO, COM FURO E TAMPINHA, D = 2,00 M, E = 0,05 M                                                                                                                                                                                                                                                                                                                                                                                                                           </t>
  </si>
  <si>
    <t>1.161,68</t>
  </si>
  <si>
    <t xml:space="preserve">TAMPA DE CONCRETO ARMADO PARA POCO, COM FURO E TAMPINHA, D = 2,50 M, E = 0,05 M                                                                                                                                                                                                                                                                                                                                                                                                                           </t>
  </si>
  <si>
    <t>1.787,29</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</si>
  <si>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</si>
  <si>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</si>
  <si>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</si>
  <si>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</si>
  <si>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</si>
  <si>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</si>
  <si>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</si>
  <si>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</si>
  <si>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</si>
  <si>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</si>
  <si>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</si>
  <si>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</si>
  <si>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119,95</t>
  </si>
  <si>
    <t xml:space="preserve">TAMPAO FOFO ARTICULADO P/ REGISTRO, COM BASE / REQUADRO, CLASSE A15 CARGA MAX 1,5 T, *200 X 200* MM (COM INSCRICAO EM RELEVO DO TIPO DE REDE)                                                                                                                                                                                                                                                                                                                                                             </t>
  </si>
  <si>
    <t>93,85</t>
  </si>
  <si>
    <t xml:space="preserve">TAMPAO FOFO ARTICULADO P/ REGISTRO, COM BASE / REQUADRO, CLASSE A15 CARGA MAXIMA 1,5 T, *400 X 400* MM (COM INSCRICAO EM RELEVO DO TIPO DE REDE)                                                                                                                                                                                                                                                                                                                                                          </t>
  </si>
  <si>
    <t>234,63</t>
  </si>
  <si>
    <t xml:space="preserve">TAMPAO FOFO ARTICULADO, COM BASE / REQUADRO, CLASSE B125 CARGA MAX 12,5 T, REDONDO, TAMPA 600 MM (COM INSCRICAO EM RELEVO DO TIPO DE REDE)                                                                                                                                                                                                                                                                                                                                                                </t>
  </si>
  <si>
    <t>594,97</t>
  </si>
  <si>
    <t xml:space="preserve">TAMPAO FOFO ARTICULADO, COM BASE / REQUADRO, CLASSE D400 CARGA MAX 40 T, REDONDO, TAMPA 600 MM (COM INSCRICAO EM RELEVO DO TIPO DE REDE)                                                                                                                                                                                                                                                                                                                                                                  </t>
  </si>
  <si>
    <t>729,05</t>
  </si>
  <si>
    <t xml:space="preserve">TAMPAO FOFO SIMPLES COM BASE / REQUADRO, CLASSE A15 CARGA MAX. 1,5 T, 300 X 300 MM (COM INSCRICAO EM RELEVO DO TIPO DE REDE)                                                                                                                                                                                                                                                                                                                                                                              </t>
  </si>
  <si>
    <t>142,45</t>
  </si>
  <si>
    <t xml:space="preserve">TAMPAO FOFO SIMPLES COM BASE / REQUADRO, CLASSE A15 CARGA MAX. 1,5 T, 400 X 400 MM (COM INSCRICAO EM RELEVO DO TIPO DE REDE)                                                                                                                                                                                                                                                                                                                                                                              </t>
  </si>
  <si>
    <t>217,87</t>
  </si>
  <si>
    <t xml:space="preserve">TAMPAO FOFO SIMPLES COM BASE / REQUADRO, CLASSE A15 CARGA MAX. 1,5 T, 400 X 600 MM (COM INSCRICAO EM RELEVO DO TIPO DE REDE)                                                                                                                                                                                                                                                                                                                                                                              </t>
  </si>
  <si>
    <t>304,19</t>
  </si>
  <si>
    <t xml:space="preserve">TAMPAO FOFO SIMPLES COM BASE / REQUADRO, CLASSE B125 CARGA MAX. 12,5 T, REDONDO, TAMPA 500 MM (COM INSCRICAO EM RELEVO DO TIPO DE REDE)                                                                                                                                                                                                                                                                                                                                                                   </t>
  </si>
  <si>
    <t>469,27</t>
  </si>
  <si>
    <t xml:space="preserve">TAMPAO FOFO SIMPLES COM BASE / REQUADRO, CLASSE B125 CARGA MAX. 12,5 T, REDONDO, TAMPA 600 MM (COM INSCRICAO EM RELEVO DO TIPO DE REDE)                                                                                                                                                                                                                                                                                                                                                                   </t>
  </si>
  <si>
    <t>540,51</t>
  </si>
  <si>
    <t xml:space="preserve">TAMPAO FOFO SIMPLES COM BASE / REQUADRO, CLASSE D400 CARGA MAX. 40 T, REDONDO, TAMPA 600 MM (COM INSCRICAO EM RELEVO DO TIPO DE REDE)                                                                                                                                                                                                                                                                                                                                                                     </t>
  </si>
  <si>
    <t>715,65</t>
  </si>
  <si>
    <t xml:space="preserve">TAMPAO FOFO SIMPLES COM BASE / REQUADRO, CLASSE D400 CARGA MAX. 40 T, REDONDO, TAMPA 900 MM (COM INSCRICAO EM RELEVO DO TIPO DE REDE)                                                                                                                                                                                                                                                                                                                                                                     </t>
  </si>
  <si>
    <t>2.280,19</t>
  </si>
  <si>
    <t xml:space="preserve">TAMPAO FOFO SIMPLES COM BASE / REQUADRO, R-2, CLASSE A15 CARGA MAX. 1,5 T, 550 X 1100 MM (COM INSCRICAO EM RELEVO DO TIPO DE REDE)                                                                                                                                                                                                                                                                                                                                                                        </t>
  </si>
  <si>
    <t>771,79</t>
  </si>
  <si>
    <t xml:space="preserve">TANQUE ACO INOXIDAVEL (ACO 304) COM ESFREGADOR E VALVULA, DE *50 X 40 X 22* CM                                                                                                                                                                                                                                                                                                                                                                                                                            </t>
  </si>
  <si>
    <t>551,15</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</si>
  <si>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</si>
  <si>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</si>
  <si>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</si>
  <si>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</si>
  <si>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</si>
  <si>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</si>
  <si>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</si>
  <si>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</si>
  <si>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</si>
  <si>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</si>
  <si>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</si>
  <si>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</si>
  <si>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</si>
  <si>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</si>
  <si>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</si>
  <si>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</si>
  <si>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</si>
  <si>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564,16</t>
  </si>
  <si>
    <t xml:space="preserve">TANQUE DE LOUCA BRANCA, SUSPENSO, *20* L                                                                                                                                                                                                                                                                                                                                                                                                                                                                  </t>
  </si>
  <si>
    <t>414,22</t>
  </si>
  <si>
    <t xml:space="preserve">TANQUE DUPLO EM MARMORE SINTETICO COM CUBA LISA E ESFREGADOR, *110 X 60* CM                                                                                                                                                                                                                                                                                                                                                                                                                               </t>
  </si>
  <si>
    <t xml:space="preserve">TANQUE SIMPLES EM MARMORE SINTETICO COM COLUNA, CAPACIDADE *22* L, *60 X 46* CM                                                                                                                                                                                                                                                                                                                                                                                                                           </t>
  </si>
  <si>
    <t>512,86</t>
  </si>
  <si>
    <t xml:space="preserve">TANQUE SIMPLES EM MARMORE SINTETICO DE FIXAR NA PAREDE, CAPACIDADE *22* L, *60 X 46* CM                                                                                                                                                                                                                                                                                                                                                                                                                   </t>
  </si>
  <si>
    <t>272,44</t>
  </si>
  <si>
    <t xml:space="preserve">TANQUE SIMPLES EM MARMORE SINTETICO SUSPENSO, CAPACIDADE *38* L, *60 X 60* CM                                                                                                                                                                                                                                                                                                                                                                                                                             </t>
  </si>
  <si>
    <t>344,79</t>
  </si>
  <si>
    <t xml:space="preserve">TARIFA "A" ENTRE 0 E 20M3 FORNECIMENTO D'AGUA                                                                                                                                                                                                                                                                                                                                                                                                                                                             </t>
  </si>
  <si>
    <t xml:space="preserve">TARJETA LIVRE / OCUPADO PARA PORTA DE BANHEIRO, CORPO EM ZAMAC E ESPELHO EM LATAO                                                                                                                                                                                                                                                                                                                                                                                                                         </t>
  </si>
  <si>
    <t>50,14</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</si>
  <si>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</si>
  <si>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</si>
  <si>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</si>
  <si>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</si>
  <si>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</si>
  <si>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</si>
  <si>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38,78</t>
  </si>
  <si>
    <t xml:space="preserve">TE CPVC, SOLDAVEL, 90 GRAUS, 42 MM, PARA AGUA QUENTE PREDIAL                                                                                                                                                                                                                                                                                                                                                                                                                                              </t>
  </si>
  <si>
    <t>49,82</t>
  </si>
  <si>
    <t xml:space="preserve">TE CPVC, SOLDAVEL, 90 GRAUS, 54 MM, PARA AGUA QUENTE PREDIAL                                                                                                                                                                                                                                                                                                                                                                                                                                              </t>
  </si>
  <si>
    <t xml:space="preserve">TE CPVC, SOLDAVEL, 90 GRAUS, 73 MM, PARA AGUA QUENTE PREDIAL                                                                                                                                                                                                                                                                                                                                                                                                                                              </t>
  </si>
  <si>
    <t>195,61</t>
  </si>
  <si>
    <t xml:space="preserve">TE CPVC, SOLDAVEL, 90 GRAUS, 89 MM, PARA AGUA QUENTE PREDIAL                                                                                                                                                                                                                                                                                                                                                                                                                                              </t>
  </si>
  <si>
    <t>227,48</t>
  </si>
  <si>
    <t xml:space="preserve">TE DE COBRE (REF 611) SEM ANEL DE SOLDA, BOLSA X BOLSA X BOLSA, 104 MM                                                                                                                                                                                                                                                                                                                                                                                                                                    </t>
  </si>
  <si>
    <t>1.403,72</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</si>
  <si>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</si>
  <si>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</si>
  <si>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</si>
  <si>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</si>
  <si>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56,61</t>
  </si>
  <si>
    <t xml:space="preserve">TE DE COBRE (REF 611) SEM ANEL DE SOLDA, BOLSA X BOLSA X BOLSA, 42 MM                                                                                                                                                                                                                                                                                                                                                                                                                                     </t>
  </si>
  <si>
    <t>72,93</t>
  </si>
  <si>
    <t xml:space="preserve">TE DE COBRE (REF 611) SEM ANEL DE SOLDA, BOLSA X BOLSA X BOLSA, 54 MM                                                                                                                                                                                                                                                                                                                                                                                                                                     </t>
  </si>
  <si>
    <t>144,15</t>
  </si>
  <si>
    <t xml:space="preserve">TE DE COBRE (REF 611) SEM ANEL DE SOLDA, BOLSA X BOLSA X BOLSA, 66 MM                                                                                                                                                                                                                                                                                                                                                                                                                                     </t>
  </si>
  <si>
    <t>410,35</t>
  </si>
  <si>
    <t xml:space="preserve">TE DE COBRE (REF 611) SEM ANEL DE SOLDA, BOLSA X BOLSA X BOLSA, 79 MM                                                                                                                                                                                                                                                                                                                                                                                                                                     </t>
  </si>
  <si>
    <t>642,01</t>
  </si>
  <si>
    <t xml:space="preserve">TE DE FERRO GALVANIZADO, DE 1 1/2"                                                                                                                                                                                                                                                                                                                                                                                                                                                                        </t>
  </si>
  <si>
    <t>46,75</t>
  </si>
  <si>
    <t xml:space="preserve">TE DE FERRO GALVANIZADO, DE 1 1/4"                                                                                                                                                                                                                                                                                                                                                                                                                                                                        </t>
  </si>
  <si>
    <t xml:space="preserve">TE DE FERRO GALVANIZADO, DE 1/2"                                                                                                                                                                                                                                                                                                                                                                                                                                                                          </t>
  </si>
  <si>
    <t xml:space="preserve">TE DE FERRO GALVANIZADO, DE 1"                                                                                                                                                                                                                                                                                                                                                                                                                                                                            </t>
  </si>
  <si>
    <t>24,11</t>
  </si>
  <si>
    <t xml:space="preserve">TE DE FERRO GALVANIZADO, DE 2 1/2"                                                                                                                                                                                                                                                                                                                                                                                                                                                                        </t>
  </si>
  <si>
    <t>140,62</t>
  </si>
  <si>
    <t xml:space="preserve">TE DE FERRO GALVANIZADO, DE 2"                                                                                                                                                                                                                                                                                                                                                                                                                                                                            </t>
  </si>
  <si>
    <t xml:space="preserve">TE DE FERRO GALVANIZADO, DE 3/4"                                                                                                                                                                                                                                                                                                                                                                                                                                                                          </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</si>
  <si>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</si>
  <si>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</si>
  <si>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</si>
  <si>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</si>
  <si>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</si>
  <si>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</si>
  <si>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</si>
  <si>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</si>
  <si>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SERIE R, 100 X 75 MM, PARA ESGOTO PREDIAL                                                                                                                                                                                                                                                                                                                                                                                                                                            </t>
  </si>
  <si>
    <t xml:space="preserve">TE DE INSPECAO, PVC, SERIE R, 150 X 100 MM, PARA ESGOTO PREDIAL                                                                                                                                                                                                                                                                                                                                                                                                                                           </t>
  </si>
  <si>
    <t>248,62</t>
  </si>
  <si>
    <t xml:space="preserve">TE DE INSPECAO, PVC, SERIE R, 75 X 75 MM, PARA ESGOTO PREDIAL                                                                                                                                                                                                                                                                                                                                                                                                                                             </t>
  </si>
  <si>
    <t>31,85</t>
  </si>
  <si>
    <t xml:space="preserve">TE DE INSPECAO, PVC, 100 X 75 MM, SERIE NORMAL PARA ESGOTO PREDIAL                                                                                                                                                                                                                                                                                                                                                                                                                                        </t>
  </si>
  <si>
    <t>44,47</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</si>
  <si>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</si>
  <si>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</si>
  <si>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</si>
  <si>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9,02</t>
  </si>
  <si>
    <t xml:space="preserve">TE DE REDUCAO DE FERRO GALVANIZADO, COM ROSCA BSP, DE 1 1/2" X 1"                                                                                                                                                                                                                                                                                                                                                                                                                                         </t>
  </si>
  <si>
    <t>54,93</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</si>
  <si>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</si>
  <si>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</si>
  <si>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</si>
  <si>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</si>
  <si>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</si>
  <si>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</si>
  <si>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</si>
  <si>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</si>
  <si>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</si>
  <si>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156,40</t>
  </si>
  <si>
    <t xml:space="preserve">TE DE REDUCAO DE FERRO GALVANIZADO, COM ROSCA BSP, DE 2" X 1 1/2"                                                                                                                                                                                                                                                                                                                                                                                                                                         </t>
  </si>
  <si>
    <t>81,98</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</si>
  <si>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</si>
  <si>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</si>
  <si>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</si>
  <si>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</si>
  <si>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</si>
  <si>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</si>
  <si>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</si>
  <si>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</si>
  <si>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</si>
  <si>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</si>
  <si>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</si>
  <si>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</si>
  <si>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</si>
  <si>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</si>
  <si>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</si>
  <si>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</si>
  <si>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43,27</t>
  </si>
  <si>
    <t xml:space="preserve">TE DE REDUCAO, PVC PBA, BBB, JE, DN 100 X 50 / DE 110 X 60 MM, PARA REDE DE AGUA                                                                                                                                                                                                                                                                                                                                                                                                                          </t>
  </si>
  <si>
    <t>88,25</t>
  </si>
  <si>
    <t xml:space="preserve">TE DE REDUCAO, PVC PBA, BBB, JE, DN 100 X 75 / DE 110 X 85 MM, PARA REDE DE AGUA                                                                                                                                                                                                                                                                                                                                                                                                                          </t>
  </si>
  <si>
    <t xml:space="preserve">TE DE REDUCAO, PVC PBA, BBB, JE, DN 75 X 50 / DE 85 X 60 MM, PARA REDE DE AGUA                                                                                                                                                                                                                                                                                                                                                                                                                            </t>
  </si>
  <si>
    <t>43,01</t>
  </si>
  <si>
    <t xml:space="preserve">TE DE REDUCAO, PVC, SOLDAVEL, 90 GRAUS, 110 MM X 60 MM, PARA AGUA FRIA PREDIAL                                                                                                                                                                                                                                                                                                                                                                                                                            </t>
  </si>
  <si>
    <t>148,45</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</si>
  <si>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</si>
  <si>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</si>
  <si>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</si>
  <si>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</si>
  <si>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</si>
  <si>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</si>
  <si>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</si>
  <si>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18,86</t>
  </si>
  <si>
    <t xml:space="preserve">TE DE REDUCAO, PVC, SOLDAVEL, 90 GRAUS, 75 MM X 50 MM, PARA AGUA FRIA PREDIAL                                                                                                                                                                                                                                                                                                                                                                                                                             </t>
  </si>
  <si>
    <t>44,41</t>
  </si>
  <si>
    <t xml:space="preserve">TE DE REDUCAO, PVC, SOLDAVEL, 90 GRAUS, 85 MM X 60 MM, PARA AGUA FRIA PREDIAL                                                                                                                                                                                                                                                                                                                                                                                                                             </t>
  </si>
  <si>
    <t>102,61</t>
  </si>
  <si>
    <t xml:space="preserve">TE DE SERVICO INTEGRADO, EM POLIPROPILENO (PP), PARA TUBOS EM PEAD/PVC, 60 X 20 MM - LIGACAO PREDIAL DE AGUA                                                                                                                                                                                                                                                                                                                                                                                              </t>
  </si>
  <si>
    <t>40,04</t>
  </si>
  <si>
    <t xml:space="preserve">TE DE SERVICO INTEGRADO, EM POLIPROPILENO (PP), PARA TUBOS EM PEAD/PVC, 60 X 32 MM - LIGACAO PREDIAL DE AGUA                                                                                                                                                                                                                                                                                                                                                                                              </t>
  </si>
  <si>
    <t>54,73</t>
  </si>
  <si>
    <t xml:space="preserve">TE DE SERVICO INTEGRADO, EM POLIPROPILENO (PP), PARA TUBOS EM PEAD, 63 X 20 MM - LIGACAO PREDIAL DE AGUA                                                                                                                                                                                                                                                                                                                                                                                                  </t>
  </si>
  <si>
    <t>51,23</t>
  </si>
  <si>
    <t xml:space="preserve">TE DE SERVICO, PEAD PE 100, DE 125 X 20 MM, PARA ELETROFUSAO                                                                                                                                                                                                                                                                                                                                                                                                                                              </t>
  </si>
  <si>
    <t>188,09</t>
  </si>
  <si>
    <t xml:space="preserve">TE DE SERVICO, PEAD PE 100, DE 125 X 32 MM, PARA ELETROFUSAO                                                                                                                                                                                                                                                                                                                                                                                                                                              </t>
  </si>
  <si>
    <t>191,28</t>
  </si>
  <si>
    <t xml:space="preserve">TE DE SERVICO, PEAD PE 100, DE 125 X 63 MM, PARA ELETROFUSAO                                                                                                                                                                                                                                                                                                                                                                                                                                              </t>
  </si>
  <si>
    <t>289,94</t>
  </si>
  <si>
    <t xml:space="preserve">TE DE SERVICO, PEAD PE 100, DE 200 X 20 MM, PARA ELETROFUSAO                                                                                                                                                                                                                                                                                                                                                                                                                                              </t>
  </si>
  <si>
    <t>316,08</t>
  </si>
  <si>
    <t xml:space="preserve">TE DE SERVICO, PEAD PE 100, DE 200 X 32 MM, PARA ELETROFUSAO                                                                                                                                                                                                                                                                                                                                                                                                                                              </t>
  </si>
  <si>
    <t>321,02</t>
  </si>
  <si>
    <t xml:space="preserve">TE DE SERVICO, PEAD PE 100, DE 200 X 63 MM, PARA ELETROFUSAO                                                                                                                                                                                                                                                                                                                                                                                                                                              </t>
  </si>
  <si>
    <t>440,33</t>
  </si>
  <si>
    <t xml:space="preserve">TE DE SERVICO, PEAD PE 100, DE 63 X 20 MM, PARA ELETROFUSAO                                                                                                                                                                                                                                                                                                                                                                                                                                               </t>
  </si>
  <si>
    <t xml:space="preserve">TE DE SERVICO, PEAD PE 100, DE 63 X 32 MM, PARA ELETROFUSAO                                                                                                                                                                                                                                                                                                                                                                                                                                               </t>
  </si>
  <si>
    <t xml:space="preserve">TE DE SERVICO, PEAD PE 100, DE 63 X 63 MM, PARA ELETROFUSAO                                                                                                                                                                                                                                                                                                                                                                                                                                               </t>
  </si>
  <si>
    <t>179,82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</si>
  <si>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</si>
  <si>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</si>
  <si>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</si>
  <si>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</si>
  <si>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</si>
  <si>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</si>
  <si>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19,93</t>
  </si>
  <si>
    <t xml:space="preserve">TE METALICO, PARA CONEXAO COM ANEL DESLIZANTE, DN 25 MM, EM TUBO PEX PARA INST. AGUA QUENTE/FRIA                                                                                                                                                                                                                                                                                                                                                                                                          </t>
  </si>
  <si>
    <t>31,58</t>
  </si>
  <si>
    <t xml:space="preserve">TE METALICO, PARA CONEXAO COM ANEL DESLIZANTE, DN 32 MM, EM TUBO PEX PARA INST. AGUA QUENTE/FRIA                                                                                                                                                                                                                                                                                                                                                                                                          </t>
  </si>
  <si>
    <t>42,44</t>
  </si>
  <si>
    <t xml:space="preserve">TE MISTURADOR COM INSERTO METALICO, FEMEA, PPR, DN 25 MM X 3/4", PARA AGUA QUENTE E FRIA PREDIAL                                                                                                                                                                                                                                                                                                                                                                                                          </t>
  </si>
  <si>
    <t>29,79</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</si>
  <si>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</si>
  <si>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</si>
  <si>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</si>
  <si>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</si>
  <si>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</si>
  <si>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14,95</t>
  </si>
  <si>
    <t xml:space="preserve">TE NORMAL, PPR, F/F/F, SOLDAVEL, 90 GRAUS, DN 110 X 110 X 110 MM, PARA AGUA QUENTE PREDIAL                                                                                                                                                                                                                                                                                                                                                                                                                </t>
  </si>
  <si>
    <t>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</si>
  <si>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</si>
  <si>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</si>
  <si>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</si>
  <si>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</si>
  <si>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</si>
  <si>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</si>
  <si>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</si>
  <si>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</si>
  <si>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113,25</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</si>
  <si>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</si>
  <si>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</si>
  <si>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</si>
  <si>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</si>
  <si>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</si>
  <si>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</si>
  <si>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</si>
  <si>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</si>
  <si>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</si>
  <si>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11,48</t>
  </si>
  <si>
    <t xml:space="preserve">TE PVC, SOLDAVEL, COM BUCHA DE LATAO NA BOLSA CENTRAL, 90 GRAUS, 32 MM X 3/4", PARA AGUA FRIA PREDIAL                                                                                                                                                                                                                                                                                                                                                                                                     </t>
  </si>
  <si>
    <t>13,36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</si>
  <si>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</si>
  <si>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</si>
  <si>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</si>
  <si>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4,41</t>
  </si>
  <si>
    <t xml:space="preserve">TE PVC, SOLDAVEL, COM ROSCA NA BOLSA CENTRAL, 90 GRAUS, 32 MM X 3/4", PARA AGUA FRIA PREDIAL                                                                                                                                                                                                                                                                                                                                                                                                              </t>
  </si>
  <si>
    <t>14,36</t>
  </si>
  <si>
    <t xml:space="preserve">TE RANHURADO EM FERRO FUNDIDO, DN 50 (2")                                                                                                                                                                                                                                                                                                                                                                                                                                                                 </t>
  </si>
  <si>
    <t>34,69</t>
  </si>
  <si>
    <t xml:space="preserve">TE RANHURADO EM FERRO FUNDIDO, DN 65 (2 1/2")                                                                                                                                                                                                                                                                                                                                                                                                                                                             </t>
  </si>
  <si>
    <t>50,61</t>
  </si>
  <si>
    <t xml:space="preserve">TE RANHURADO EM FERRO FUNDIDO, DN 80 (3")                                                                                                                                                                                                                                                                                                                                                                                                                                                                 </t>
  </si>
  <si>
    <t>53,88</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</si>
  <si>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</si>
  <si>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</si>
  <si>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</si>
  <si>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</si>
  <si>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18,43</t>
  </si>
  <si>
    <t xml:space="preserve">TE SANITARIO DE REDUCAO, PVC, DN 100 X 75 MM, SERIE NORMAL PARA ESGOTO PREDIAL                                                                                                                                                                                                                                                                                                                                                                                                                            </t>
  </si>
  <si>
    <t xml:space="preserve">TE SANITARIO, PVC, DN 100 X 100 MM, SERIE NORMAL, PARA ESGOTO PREDIAL                                                                                                                                                                                                                                                                                                                                                                                                                                     </t>
  </si>
  <si>
    <t>17,33</t>
  </si>
  <si>
    <t xml:space="preserve">TE SANITARIO, PVC, DN 40 X 40 MM, SERIE NORMAL, PARA ESGOTO PREDIAL                                                                                                                                                                                                                                                                                                                                                                                                                                       </t>
  </si>
  <si>
    <t xml:space="preserve">TE SANITARIO, PVC, DN 50 X 50 MM, SERIE NORMAL, PARA ESGOTO PREDIAL                                                                                                                                                                                                                                                                                                                                                                                                                                       </t>
  </si>
  <si>
    <t xml:space="preserve">TE SANITARIO, PVC, DN 75 X 75 MM, SERIE NORMAL PARA ESGOTO PREDIAL                                                                                                                                                                                                                                                                                                                                                                                                                                        </t>
  </si>
  <si>
    <t>17,99</t>
  </si>
  <si>
    <t xml:space="preserve">TE SOLDAVEL, PVC, 90 GRAUS, 110 MM, PARA AGUA FRIA PREDIAL (NBR 5648)                                                                                                                                                                                                                                                                                                                                                                                                                                     </t>
  </si>
  <si>
    <t>174,82</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</si>
  <si>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</si>
  <si>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</si>
  <si>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</si>
  <si>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</si>
  <si>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</si>
  <si>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</si>
  <si>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</si>
  <si>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81,41</t>
  </si>
  <si>
    <t xml:space="preserve">TE SOLDAVEL, PVC, 90 GRAUS,50 MM, PARA AGUA FRIA PREDIAL (NBR 5648)                                                                                                                                                                                                                                                                                                                                                                                                                                       </t>
  </si>
  <si>
    <t>10,05</t>
  </si>
  <si>
    <t xml:space="preserve">TE 45 GRAUS DE FERRO GALVANIZADO, COM ROSCA BSP, DE 1 1/2"                                                                                                                                                                                                                                                                                                                                                                                                                                                </t>
  </si>
  <si>
    <t>101,47</t>
  </si>
  <si>
    <t xml:space="preserve">TE 45 GRAUS DE FERRO GALVANIZADO, COM ROSCA BSP, DE 1 1/4"                                                                                                                                                                                                                                                                                                                                                                                                                                                </t>
  </si>
  <si>
    <t>78,21</t>
  </si>
  <si>
    <t xml:space="preserve">TE 45 GRAUS DE FERRO GALVANIZADO, COM ROSCA BSP, DE 1/2"                                                                                                                                                                                                                                                                                                                                                                                                                                                  </t>
  </si>
  <si>
    <t>24,16</t>
  </si>
  <si>
    <t xml:space="preserve">TE 45 GRAUS DE FERRO GALVANIZADO, COM ROSCA BSP, DE 1"                                                                                                                                                                                                                                                                                                                                                                                                                                                    </t>
  </si>
  <si>
    <t>48,53</t>
  </si>
  <si>
    <t xml:space="preserve">TE 45 GRAUS DE FERRO GALVANIZADO, COM ROSCA BSP, DE 2 1/2"                                                                                                                                                                                                                                                                                                                                                                                                                                                </t>
  </si>
  <si>
    <t>288,11</t>
  </si>
  <si>
    <t xml:space="preserve">TE 45 GRAUS DE FERRO GALVANIZADO, COM ROSCA BSP, DE 2"                                                                                                                                                                                                                                                                                                                                                                                                                                                    </t>
  </si>
  <si>
    <t xml:space="preserve">TE 45 GRAUS DE FERRO GALVANIZADO, COM ROSCA BSP, DE 3/4"                                                                                                                                                                                                                                                                                                                                                                                                                                                  </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</si>
  <si>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</si>
  <si>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</si>
  <si>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</si>
  <si>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</si>
  <si>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</si>
  <si>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147,74</t>
  </si>
  <si>
    <t xml:space="preserve">TE 90 GRAUS EM ACO CARBONO, SOLDAVEL, PRESSAO 3.000 LBS, DN 1 1/4"                                                                                                                                                                                                                                                                                                                                                                                                                                        </t>
  </si>
  <si>
    <t>113,38</t>
  </si>
  <si>
    <t xml:space="preserve">TE 90 GRAUS EM ACO CARBONO, SOLDAVEL, PRESSAO 3.000 LBS, DN 1/2"                                                                                                                                                                                                                                                                                                                                                                                                                                          </t>
  </si>
  <si>
    <t xml:space="preserve">TE 90 GRAUS EM ACO CARBONO, SOLDAVEL, PRESSAO 3.000 LBS, DN 1"                                                                                                                                                                                                                                                                                                                                                                                                                                            </t>
  </si>
  <si>
    <t xml:space="preserve">TE 90 GRAUS EM ACO CARBONO, SOLDAVEL, PRESSAO 3.000 LBS, DN 2 1/2"                                                                                                                                                                                                                                                                                                                                                                                                                                        </t>
  </si>
  <si>
    <t>473,99</t>
  </si>
  <si>
    <t xml:space="preserve">TE 90 GRAUS EM ACO CARBONO, SOLDAVEL, PRESSAO 3.000 LBS, DN 2"                                                                                                                                                                                                                                                                                                                                                                                                                                            </t>
  </si>
  <si>
    <t>242,74</t>
  </si>
  <si>
    <t xml:space="preserve">TE 90 GRAUS EM ACO CARBONO, SOLDAVEL, PRESSAO 3.000 LBS, DN 3/4"                                                                                                                                                                                                                                                                                                                                                                                                                                          </t>
  </si>
  <si>
    <t>46,99</t>
  </si>
  <si>
    <t xml:space="preserve">TE 90 GRAUS EM ACO CARBONO, SOLDAVEL, PRESSAO 3.000 LBS, DN 3"                                                                                                                                                                                                                                                                                                                                                                                                                                            </t>
  </si>
  <si>
    <t>775,44</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</si>
  <si>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</si>
  <si>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</si>
  <si>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</si>
  <si>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</si>
  <si>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</si>
  <si>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111,05</t>
  </si>
  <si>
    <t xml:space="preserve">TE, PVC PBA, BBB, 90 GRAUS, DN 50 / DE 60 MM, PARA REDE DE AGUA                                                                                                                                                                                                                                                                                                                                                                                                                                           </t>
  </si>
  <si>
    <t>23,97</t>
  </si>
  <si>
    <t xml:space="preserve">TE, PVC PBA, BBB, 90 GRAUS, DN 75 / DE 85 MM, PARA REDE DE AGUA                                                                                                                                                                                                                                                                                                                                                                                                                                           </t>
  </si>
  <si>
    <t>52,42</t>
  </si>
  <si>
    <t xml:space="preserve">TE, PVC, SERIE R, 100 X 100 MM, PARA ESGOTO PREDIAL                                                                                                                                                                                                                                                                                                                                                                                                                                                       </t>
  </si>
  <si>
    <t xml:space="preserve">TE, PVC, SERIE R, 100 X 75 MM, PARA ESGOTO PREDIAL                                                                                                                                                                                                                                                                                                                                                                                                                                                        </t>
  </si>
  <si>
    <t>56,85</t>
  </si>
  <si>
    <t xml:space="preserve">TE, PVC, SERIE R, 150 X 100 MM, PARA ESGOTO PREDIAL                                                                                                                                                                                                                                                                                                                                                                                                                                                       </t>
  </si>
  <si>
    <t>93,83</t>
  </si>
  <si>
    <t xml:space="preserve">TE, PVC, SERIE R, 150 X 150 MM, PARA ESGOTO PREDIAL                                                                                                                                                                                                                                                                                                                                                                                                                                                       </t>
  </si>
  <si>
    <t xml:space="preserve">TE, PVC, SERIE R, 75 X 75 MM, PARA ESGOTO PREDIAL                                                                                                                                                                                                                                                                                                                                                                                                                                                         </t>
  </si>
  <si>
    <t>31,07</t>
  </si>
  <si>
    <t xml:space="preserve">TE, PVC, 90 GRAUS, BBB, JE, DN 200 MM, PARA REDE COLETORA ESGOTO                                                                                                                                                                                                                                                                                                                                                                                                                                          </t>
  </si>
  <si>
    <t>223,00</t>
  </si>
  <si>
    <t xml:space="preserve">TECNICO DE EDIFICACOES (HORISTA)                                                                                                                                                                                                                                                                                                                                                                                                                                                                          </t>
  </si>
  <si>
    <t>20,74</t>
  </si>
  <si>
    <t xml:space="preserve">TECNICO DE EDIFICACOES (MENSALISTA)                                                                                                                                                                                                                                                                                                                                                                                                                                                                       </t>
  </si>
  <si>
    <t>3.639,33</t>
  </si>
  <si>
    <t xml:space="preserve">TECNICO EM LABORATORIO E CAMPO DE CONSTRUCAO CIVIL (HORISTA)                                                                                                                                                                                                                                                                                                                                                                                                                                              </t>
  </si>
  <si>
    <t xml:space="preserve">TECNICO EM LABORATORIO E CAMPO DE CONSTRUCAO CIVIL (MENSALISTA)                                                                                                                                                                                                                                                                                                                                                                                                                                           </t>
  </si>
  <si>
    <t>8.038,92</t>
  </si>
  <si>
    <t xml:space="preserve">TECNICO EM SEGURANCA DO TRABALHO (HORISTA)                                                                                                                                                                                                                                                                                                                                                                                                                                                                </t>
  </si>
  <si>
    <t>45,03</t>
  </si>
  <si>
    <t xml:space="preserve">TECNICO EM SEGURANCA DO TRABALHO (MENSALISTA)                                                                                                                                                                                                                                                                                                                                                                                                                                                             </t>
  </si>
  <si>
    <t>7.895,03</t>
  </si>
  <si>
    <t xml:space="preserve">TECNICO EM SONDAGEM (HORISTA)                                                                                                                                                                                                                                                                                                                                                                                                                                                                             </t>
  </si>
  <si>
    <t xml:space="preserve">TECNICO EM SONDAGEM (MENSALISTA)                                                                                                                                                                                                                                                                                                                                                                                                                                                                          </t>
  </si>
  <si>
    <t>5.217,07</t>
  </si>
  <si>
    <t xml:space="preserve">TELA ARAME GALVANIZADO REVESTIDO COM POLIMERO, MALHA HEXAGONAL DUPLA TORCAO, 8 X 10 CM (ZN/AL REVESTIDO COM POLIMERO), FIO *2,4* MM                                                                                                                                                                                                                                                                                                                                                                       </t>
  </si>
  <si>
    <t>75,61</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</si>
  <si>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</si>
  <si>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</si>
  <si>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</si>
  <si>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</si>
  <si>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</si>
  <si>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</si>
  <si>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</si>
  <si>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</si>
  <si>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</si>
  <si>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19,14</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</si>
  <si>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</si>
  <si>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</si>
  <si>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27,46</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</si>
  <si>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</si>
  <si>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</si>
  <si>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8,29</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</si>
  <si>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</si>
  <si>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</si>
  <si>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</si>
  <si>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</si>
  <si>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26,53</t>
  </si>
  <si>
    <t xml:space="preserve">TELA DE ARAME GALVANIZADA QUADRANGULAR / LOSANGULAR, FIO 2,11 MM (14 BWG), MALHA 8 X 8 CM, H = 2 M                                                                                                                                                                                                                                                                                                                                                                                                        </t>
  </si>
  <si>
    <t xml:space="preserve">TELA DE ARAME GALVANIZADA QUADRANGULAR / LOSANGULAR, FIO 2,77 MM (12 BWG), MALHA 10 X 10 CM, H = 2 M                                                                                                                                                                                                                                                                                                                                                                                                      </t>
  </si>
  <si>
    <t>22,99</t>
  </si>
  <si>
    <t xml:space="preserve">TELA DE ARAME GALVANIZADA QUADRANGULAR / LOSANGULAR, FIO 2,77 MM (12 BWG), MALHA 5 X 5 CM, H = 2 M                                                                                                                                                                                                                                                                                                                                                                                                        </t>
  </si>
  <si>
    <t>39,00</t>
  </si>
  <si>
    <t xml:space="preserve">TELA DE ARAME GALVANIZADA QUADRANGULAR / LOSANGULAR, FIO 2,77 MM (12 BWG), MALHA 8 X 8 CM, H = 2 M                                                                                                                                                                                                                                                                                                                                                                                                        </t>
  </si>
  <si>
    <t xml:space="preserve">TELA DE ARAME GALVANIZADA QUADRANGULAR / LOSANGULAR, FIO 3,4 MM (10 BWG), MALHA 5 X 5 CM, H = 2 M                                                                                                                                                                                                                                                                                                                                                                                                         </t>
  </si>
  <si>
    <t>61,03</t>
  </si>
  <si>
    <t xml:space="preserve">TELA DE ARAME GALVANIZADA QUADRANGULAR / LOSANGULAR, FIO 4,19 MM (8 BWG), MALHA 5 X 5 CM, H = 2 M                                                                                                                                                                                                                                                                                                                                                                                                         </t>
  </si>
  <si>
    <t>106,15</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</si>
  <si>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</si>
  <si>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</si>
  <si>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47,32</t>
  </si>
  <si>
    <t xml:space="preserve">TELA DE ARAME GALVANIZADA, HEXAGONAL, FIO 0,56 MM (24 BWG), MALHA 1/2", H = 1 M                                                                                                                                                                                                                                                                                                                                                                                                                           </t>
  </si>
  <si>
    <t xml:space="preserve">TELA DE ARAME ONDULADA, FIO *2,77* MM (12 BWG), MALHA 5 X 5 CM, H = 2 M                                                                                                                                                                                                                                                                                                                                                                                                                                   </t>
  </si>
  <si>
    <t>44,05</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</si>
  <si>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</si>
  <si>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</si>
  <si>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1.228,79</t>
  </si>
  <si>
    <t xml:space="preserve">TELA EM METAL PARA ESTUQUE (DEPLOYE)                                                                                                                                                                                                                                                                                                                                                                                                                                                                      </t>
  </si>
  <si>
    <t xml:space="preserve">TELA FACHADEIRA EM POLIETILENO, ROLO DE 3 X 100 M (L X C), COR BRANCA, SEM LOGOMARCA - PARA PROTECAO DE OBRAS                                                                                                                                                                                                                                                                                                                                                                                             </t>
  </si>
  <si>
    <t>2,84</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</si>
  <si>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</si>
  <si>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</si>
  <si>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</si>
  <si>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</si>
  <si>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2.847,00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</si>
  <si>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</si>
  <si>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</si>
  <si>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TRANSLUCIDA / INCOLOR, E = *0,6* MM, DE *0,50 X 2,44* M (L X C)                                                                                                                                                                                                                                                                                                                                                                                                         </t>
  </si>
  <si>
    <t xml:space="preserve">TELHA DE FIBROCIMENTO E = 6 MM, DE 3,00 X 1,06 M (SEM AMIANTO)                                                                                                                                                                                                                                                                                                                                                                                                                                            </t>
  </si>
  <si>
    <t>159,98</t>
  </si>
  <si>
    <t xml:space="preserve">TELHA DE FIBROCIMENTO E = 6 MM, DE 4,10 X 1,06 M (SEM AMIANTO)                                                                                                                                                                                                                                                                                                                                                                                                                                            </t>
  </si>
  <si>
    <t>238,14</t>
  </si>
  <si>
    <t xml:space="preserve">TELHA DE FIBROCIMENTO E = 6 MM, DE 4,60 X 1,06 M (SEM AMIANTO)                                                                                                                                                                                                                                                                                                                                                                                                                                            </t>
  </si>
  <si>
    <t>300,24</t>
  </si>
  <si>
    <t xml:space="preserve">TELHA DE FIBROCIMENTO E = 8 MM, DE 3,00 X 1,06 M (SEM AMIANTO)                                                                                                                                                                                                                                                                                                                                                                                                                                            </t>
  </si>
  <si>
    <t>182,13</t>
  </si>
  <si>
    <t xml:space="preserve">TELHA DE FIBROCIMENTO E = 8 MM, DE 4,10 X 1,06 M (SEM AMIANTO)                                                                                                                                                                                                                                                                                                                                                                                                                                            </t>
  </si>
  <si>
    <t>336,58</t>
  </si>
  <si>
    <t xml:space="preserve">TELHA DE FIBROCIMENTO E = 8 MM, DE 4,60 X 1,06 M (SEM AMIANTO)                                                                                                                                                                                                                                                                                                                                                                                                                                            </t>
  </si>
  <si>
    <t>398,50</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</si>
  <si>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</si>
  <si>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</si>
  <si>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</si>
  <si>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19,52</t>
  </si>
  <si>
    <t xml:space="preserve">TELHA DE FIBROCIMENTO ONDULADA E = 6 MM, DE 1,53 X 1,10 M (SEM AMIANTO)                                                                                                                                                                                                                                                                                                                                                                                                                                   </t>
  </si>
  <si>
    <t>57,33</t>
  </si>
  <si>
    <t xml:space="preserve">TELHA DE FIBROCIMENTO ONDULADA E = 6 MM, DE 1,83 X 1,10 M (SEM AMIANTO)                                                                                                                                                                                                                                                                                                                                                                                                                                   </t>
  </si>
  <si>
    <t>62,45</t>
  </si>
  <si>
    <t xml:space="preserve">TELHA DE FIBROCIMENTO ONDULADA E = 6 MM, DE 2,44 X 1,10 M (SEM AMIANTO)                                                                                                                                                                                                                                                                                                                                                                                                                                   </t>
  </si>
  <si>
    <t>28,79</t>
  </si>
  <si>
    <t xml:space="preserve">TELHA DE FIBROCIMENTO ONDULADA E = 6 MM, DE 3,66 X 1,10 M (SEM AMIANTO)                                                                                                                                                                                                                                                                                                                                                                                                                                   </t>
  </si>
  <si>
    <t>121,53</t>
  </si>
  <si>
    <t xml:space="preserve">TELHA DE FIBROCIMENTO ONDULADA E = 8 MM, DE 1,53 X 1,10 M (SEM AMIANTO)                                                                                                                                                                                                                                                                                                                                                                                                                                   </t>
  </si>
  <si>
    <t>108,88</t>
  </si>
  <si>
    <t xml:space="preserve">TELHA DE FIBROCIMENTO ONDULADA E = 8 MM, DE 1,83 X 1,10 M (SEM AMIANTO)                                                                                                                                                                                                                                                                                                                                                                                                                                   </t>
  </si>
  <si>
    <t>122,58</t>
  </si>
  <si>
    <t xml:space="preserve">TELHA DE FIBROCIMENTO ONDULADA E = 8 MM, DE 2,44 X 1,10 M (SEM AMIANTO)                                                                                                                                                                                                                                                                                                                                                                                                                                   </t>
  </si>
  <si>
    <t xml:space="preserve">TELHA DE FIBROCIMENTO ONDULADA E = 8 MM, DE 3,66 X 1,10 M (SEM AMIANTO)                                                                                                                                                                                                                                                                                                                                                                                                                                   </t>
  </si>
  <si>
    <t xml:space="preserve">TELHA DE VIDRO TIPO FRANCESA, *39 X 23* CM                                                                                                                                                                                                                                                                                                                                                                                                                                                                </t>
  </si>
  <si>
    <t>39,56</t>
  </si>
  <si>
    <t xml:space="preserve">TELHA ESTRUTURAL DE FIBROCIMENTO 1 ABA, DE 0,52 X 2,00 M (SEM AMIANTO)                                                                                                                                                                                                                                                                                                                                                                                                                                    </t>
  </si>
  <si>
    <t>129,19</t>
  </si>
  <si>
    <t xml:space="preserve">TELHA ESTRUTURAL DE FIBROCIMENTO 1 ABA, DE 0,52 X 2,50 M (SEM AMIANTO)                                                                                                                                                                                                                                                                                                                                                                                                                                    </t>
  </si>
  <si>
    <t>143,97</t>
  </si>
  <si>
    <t xml:space="preserve">TELHA ESTRUTURAL DE FIBROCIMENTO 1 ABA, DE 0,52 X 3,60 M (SEM AMIANTO)                                                                                                                                                                                                                                                                                                                                                                                                                                    </t>
  </si>
  <si>
    <t>217,26</t>
  </si>
  <si>
    <t xml:space="preserve">TELHA ESTRUTURAL DE FIBROCIMENTO 1 ABA, DE 0,52 X 4,00 M (SEM AMIANTO)                                                                                                                                                                                                                                                                                                                                                                                                                                    </t>
  </si>
  <si>
    <t>264,67</t>
  </si>
  <si>
    <t xml:space="preserve">TELHA ESTRUTURAL DE FIBROCIMENTO 1 ABA, DE 0,52 X 5,00 M (SEM AMIANTO)                                                                                                                                                                                                                                                                                                                                                                                                                                    </t>
  </si>
  <si>
    <t>283,80</t>
  </si>
  <si>
    <t xml:space="preserve">TELHA ESTRUTURAL DE FIBROCIMENTO 1 ABA, DE 0,52 X 5,50 M (SEM AMIANTO)                                                                                                                                                                                                                                                                                                                                                                                                                                    </t>
  </si>
  <si>
    <t>302,85</t>
  </si>
  <si>
    <t xml:space="preserve">TELHA ESTRUTURAL DE FIBROCIMENTO 1 ABA, DE 0,52 X 6,50 M (SEM AMIANTO)                                                                                                                                                                                                                                                                                                                                                                                                                                    </t>
  </si>
  <si>
    <t>344,73</t>
  </si>
  <si>
    <t xml:space="preserve">TELHA ESTRUTURAL DE FIBROCIMENTO 1 ABA, DE 0,52 X 7,20 M (SEM AMIANTO)                                                                                                                                                                                                                                                                                                                                                                                                                                    </t>
  </si>
  <si>
    <t>378,77</t>
  </si>
  <si>
    <t xml:space="preserve">TELHA ESTRUTURAL DE FIBROCIMENTO 2 ABAS, DE 1,00 X 3,00 M (SEM AMIANTO)                                                                                                                                                                                                                                                                                                                                                                                                                                   </t>
  </si>
  <si>
    <t>240,09</t>
  </si>
  <si>
    <t xml:space="preserve">TELHA ESTRUTURAL DE FIBROCIMENTO 2 ABAS, DE 1,00 X 4,60 M (SEM AMIANTO)                                                                                                                                                                                                                                                                                                                                                                                                                                   </t>
  </si>
  <si>
    <t>399,70</t>
  </si>
  <si>
    <t xml:space="preserve">TELHA ESTRUTURAL DE FIBROCIMENTO 2 ABAS, DE 1,00 X 6,00 M (SEM AMIANTO)                                                                                                                                                                                                                                                                                                                                                                                                                                   </t>
  </si>
  <si>
    <t>567,01</t>
  </si>
  <si>
    <t xml:space="preserve">TELHA ESTRUTURAL DE FIBROCIMENTO 2 ABAS, DE 1,00 X 7,40 M (SEM AMIANTO)                                                                                                                                                                                                                                                                                                                                                                                                                                   </t>
  </si>
  <si>
    <t>699,92</t>
  </si>
  <si>
    <t xml:space="preserve">TELHA ESTRUTURAL DE FIBROCIMENTO 2 ABAS, DE 1,00 X 8,20 M (SEM AMIANTO)                                                                                                                                                                                                                                                                                                                                                                                                                                   </t>
  </si>
  <si>
    <t>782,61</t>
  </si>
  <si>
    <t xml:space="preserve">TELHA ESTRUTURAL DE FIBROCIMENTO 2 ABAS, DE 1,00 X 9,20 M (SEM AMIANTO)                                                                                                                                                                                                                                                                                                                                                                                                                                   </t>
  </si>
  <si>
    <t>897,78</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</si>
  <si>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</si>
  <si>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157,26</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</si>
  <si>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</si>
  <si>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</si>
  <si>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177,08</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</si>
  <si>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</si>
  <si>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144,47</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</si>
  <si>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</si>
  <si>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149,18</t>
  </si>
  <si>
    <t xml:space="preserve">TELHA TERMOISOLANTE REVESTIDA EM ACO GALVANIZADO, FACES SUPERIOR E INFERIOR EM TELHA TRAPEZOIDAL (SEM ACESSORIOS DE FIXACAO), REVESTIMENTO COM ESPESSURA DE 0,50 MM COM PRE-PINTURA NAS DUAS FACES, NUCLEO EM POLIESTIRENO (EPS) DE 50 MM                                                                                                                                                                                                                                                                 </t>
  </si>
  <si>
    <t>154,05</t>
  </si>
  <si>
    <t xml:space="preserve">TELHA TRAPEZOIDAL EM ACO ZINCADO, SEM PINTURA, ALTURA DE APROXIMADAMENTE 40 MM, ESPESSURA DE 0,50 MM E LARGURA UTIL DE 980 MM                                                                                                                                                                                                                                                                                                                                                                             </t>
  </si>
  <si>
    <t>47,02</t>
  </si>
  <si>
    <t xml:space="preserve">TELHA TRAPEZOIDAL EM ALUMINIO, ALTURA DE *38* MM E ESPESSURA DE 0,5 MM (LARGURA TOTAL DE 1056 MM E COMPRIMENTO DE 5000 MM)                                                                                                                                                                                                                                                                                                                                                                                </t>
  </si>
  <si>
    <t>430,09</t>
  </si>
  <si>
    <t xml:space="preserve">TELHA TRAPEZOIDAL EM ALUMINIO, ALTURA DE *38* MM E ESPESSURA DE 0,7 MM (LARGURA TOTAL DE 1056 MM E COMPRIMENTO DE 5000 MM)                                                                                                                                                                                                                                                                                                                                                                                </t>
  </si>
  <si>
    <t>543,35</t>
  </si>
  <si>
    <t xml:space="preserve">TELHA VIDRO TIPO CANAL OU COLONIAL, C = 46 A 50 CM                                                                                                                                                                                                                                                                                                                                                                                                                                                        </t>
  </si>
  <si>
    <t>43,69</t>
  </si>
  <si>
    <t xml:space="preserve">TELHADOR / TELHADISTA (HORISTA)                                                                                                                                                                                                                                                                                                                                                                                                                                                                           </t>
  </si>
  <si>
    <t xml:space="preserve">TELHADOR / TELHADISTA (MENSALISTA)                                                                                                                                                                                                                                                                                                                                                                                                                                                                        </t>
  </si>
  <si>
    <t>5.052,41</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</si>
  <si>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</si>
  <si>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</si>
  <si>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25 MM2, 1 FURO E 1 COMPRESSAO, PARA PARAFUSO DE FIXACAO M8                                                                                                                                                                                                                                                                                                                                                                                             </t>
  </si>
  <si>
    <t xml:space="preserve">TERMINAL A COMPRESSAO EM COBRE ESTANHADO PARA CABO 35 MM2, 1 FURO E 1 COMPRESSAO, PARA PARAFUSO DE FIXACAO M8                                                                                                                                                                                                                                                                                                                                                                                             </t>
  </si>
  <si>
    <t>3,23</t>
  </si>
  <si>
    <t>1,35</t>
  </si>
  <si>
    <t xml:space="preserve">TERMINAL A COMPRESSAO EM COBRE ESTANHADO PARA CABO 50 MM2, 1 FURO E 1 COMPRESSAO, PARA PARAFUSO DE FIXACAO M8                                                                                                                                                                                                                                                                                                                                                                                             </t>
  </si>
  <si>
    <t xml:space="preserve">TERMINAL A COMPRESSAO EM COBRE ESTANHADO PARA CABO 70 MM2, 1 FURO E 1 COMPRESSAO, PARA PARAFUSO DE FIXACAO M10                                                                                                                                                                                                                                                                                                                                                                                            </t>
  </si>
  <si>
    <t>6,98</t>
  </si>
  <si>
    <t xml:space="preserve">TERMINAL A COMPRESSAO EM COBRE ESTANHADO PARA CABO 95 MM2, 1 FURO E 1 COMPRESSAO, PARA PARAFUSO DE FIXACAO M12                                                                                                                                                                                                                                                                                                                                                                                            </t>
  </si>
  <si>
    <t xml:space="preserve">TERMINAL DE VENTILACAO, 100 MM, SERIE NORMAL, ESGOTO PREDIAL                                                                                                                                                                                                                                                                                                                                                                                                                                              </t>
  </si>
  <si>
    <t>23,76</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</si>
  <si>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</si>
  <si>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</si>
  <si>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</si>
  <si>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</si>
  <si>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139,72</t>
  </si>
  <si>
    <t xml:space="preserve">TERMINAL METALICO A PRESSAO PARA 1 CABO DE 150 MM2, COM 1 FURO DE FIXACAO                                                                                                                                                                                                                                                                                                                                                                                                                                 </t>
  </si>
  <si>
    <t>27,21</t>
  </si>
  <si>
    <t xml:space="preserve">TERMINAL METALICO A PRESSAO PARA 1 CABO DE 16 A 25 MM2, COM 2 FUROS PARA FIXACAO                                                                                                                                                                                                                                                                                                                                                                                                                          </t>
  </si>
  <si>
    <t>28,92</t>
  </si>
  <si>
    <t xml:space="preserve">TERMINAL METALICO A PRESSAO PARA 1 CABO DE 16 MM2, COM 1 FURO DE FIXACAO                                                                                                                                                                                                                                                                                                                                                                                                                                  </t>
  </si>
  <si>
    <t xml:space="preserve">TERMINAL METALICO A PRESSAO PARA 1 CABO DE 185 MM2, COM 1 FURO DE FIXACAO                                                                                                                                                                                                                                                                                                                                                                                                                                 </t>
  </si>
  <si>
    <t>29,74</t>
  </si>
  <si>
    <t xml:space="preserve">TERMINAL METALICO A PRESSAO PARA 1 CABO DE 240 MM2, COM 1 FURO DE FIXACAO                                                                                                                                                                                                                                                                                                                                                                                                                                 </t>
  </si>
  <si>
    <t xml:space="preserve">TERMINAL METALICO A PRESSAO PARA 1 CABO DE 25 A 35 MM2, COM 2 FUROS PARA FIXACAO                                                                                                                                                                                                                                                                                                                                                                                                                          </t>
  </si>
  <si>
    <t>39,67</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</si>
  <si>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</si>
  <si>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</si>
  <si>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</si>
  <si>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</si>
  <si>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</si>
  <si>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</si>
  <si>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5,70</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</si>
  <si>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</si>
  <si>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</si>
  <si>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</si>
  <si>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</si>
  <si>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23,82</t>
  </si>
  <si>
    <t xml:space="preserve">TERMOFUSORA PARA TUBOS E CONEXOES EM PPR COM DIAMETROS DE 20 A 63 MM, POTENCIA DE 800 W, TENSAO 220 V                                                                                                                                                                                                                                                                                                                                                                                                     </t>
  </si>
  <si>
    <t>1.074,32</t>
  </si>
  <si>
    <t xml:space="preserve">TERMOFUSORA PARA TUBOS E CONEXOES EM PPR COM DIAMETROS DE 75 A 110 MM, POTENCIA DE *1100* W, TENSAO 220 V                                                                                                                                                                                                                                                                                                                                                                                                 </t>
  </si>
  <si>
    <t>1.507,82</t>
  </si>
  <si>
    <t xml:space="preserve">TERRA VEGETAL (ENSACADA)                                                                                                                                                                                                                                                                                                                                                                                                                                                                                  </t>
  </si>
  <si>
    <t xml:space="preserve">TERRA VEGETAL (GRANEL)                                                                                                                                                                                                                                                                                                                                                                                                                                                                                    </t>
  </si>
  <si>
    <t>199,28</t>
  </si>
  <si>
    <t xml:space="preserve">TESTEIRA ANTIDERRAPANTE PARA PISO VINILICO *5 X 2,5* CM, E = 2 MM                                                                                                                                                                                                                                                                                                                                                                                                                                         </t>
  </si>
  <si>
    <t xml:space="preserve">TIJOLO CERAMICO LAMINADO DE *5,5 X 11 X 23* CM (L X A X C), COM 21 FUROS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</si>
  <si>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</si>
  <si>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</si>
  <si>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</si>
  <si>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</si>
  <si>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</si>
  <si>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</si>
  <si>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157,89</t>
  </si>
  <si>
    <t xml:space="preserve">TIL PARA LIGACAO PREDIAL, EM PVC, JE, BBB, DN 100 X 100 MM, PARA REDE COLETORA ESGOTO                                                                                                                                                                                                                                                                                                                                                                                                                     </t>
  </si>
  <si>
    <t>76,44</t>
  </si>
  <si>
    <t xml:space="preserve">TIL RADIAL, PVC, JE, BBB, DN 300 X 200 MM, PARA REDE COLETORA DE ESGOTO (NBR 10.569)                                                                                                                                                                                                                                                                                                                                                                                                                      </t>
  </si>
  <si>
    <t>1.650,92</t>
  </si>
  <si>
    <t xml:space="preserve">TINTA / REVESTIMENTO A BASE DE RESINA EPOXI COM ALCATRAO, BICOMPONENTE                                                                                                                                                                                                                                                                                                                                                                                                                                    </t>
  </si>
  <si>
    <t xml:space="preserve">TINTA A BASE DE RESINA ACRILICA EMULSIONADA EM AGUA, PARA SINALIZACAO HORIZONTAL VIARIA (NBR 13699:2012)                                                                                                                                                                                                                                                                                                                                                                                                  </t>
  </si>
  <si>
    <t>27,19</t>
  </si>
  <si>
    <t xml:space="preserve">TINTA A OLEO BRILHANTE, PARA MADEIRAS E METAIS                                                                                                                                                                                                                                                                                                                                                                                                                                                            </t>
  </si>
  <si>
    <t>32,69</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</si>
  <si>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</si>
  <si>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</si>
  <si>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</si>
  <si>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</si>
  <si>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</si>
  <si>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95,05</t>
  </si>
  <si>
    <t xml:space="preserve">TINTA EPOXI BASE AGUA PREMIUM, BRANCA                                                                                                                                                                                                                                                                                                                                                                                                                                                                     </t>
  </si>
  <si>
    <t>96,86</t>
  </si>
  <si>
    <t xml:space="preserve">TINTA ESMALTE BASE AGUA PREMIUM ACETINADO                                                                                                                                                                                                                                                                                                                                                                                                                                                                 </t>
  </si>
  <si>
    <t>50,09</t>
  </si>
  <si>
    <t xml:space="preserve">TINTA ESMALTE BASE AGUA PREMIUM BRILHANTE                                                                                                                                                                                                                                                                                                                                                                                                                                                                 </t>
  </si>
  <si>
    <t xml:space="preserve">TINTA ESMALTE SINTETICO PREMIUM ACETINADO                                                                                                                                                                                                                                                                                                                                                                                                                                                                 </t>
  </si>
  <si>
    <t>48,49</t>
  </si>
  <si>
    <t xml:space="preserve">TINTA ESMALTE SINTETICO PREMIUM BRILHANTE                                                                                                                                                                                                                                                                                                                                                                                                                                                                 </t>
  </si>
  <si>
    <t>46,95</t>
  </si>
  <si>
    <t xml:space="preserve">TINTA ESMALTE SINTETICO PREMIUM DE DUPLA ACAO GRAFITE FOSCO PARA SUPERFICIES METALICAS FERROSAS                                                                                                                                                                                                                                                                                                                                                                                                           </t>
  </si>
  <si>
    <t>51,94</t>
  </si>
  <si>
    <t xml:space="preserve">TINTA ESMALTE SINTETICO PREMIUM DE EFEITO PROTETOR DE SUPERFICIE METALICA ALUMINIO                                                                                                                                                                                                                                                                                                                                                                                                                        </t>
  </si>
  <si>
    <t xml:space="preserve">TINTA ESMALTE SINTETICO PREMIUM FOSCO                                                                                                                                                                                                                                                                                                                                                                                                                                                                     </t>
  </si>
  <si>
    <t>47,59</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</si>
  <si>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</si>
  <si>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</si>
  <si>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</si>
  <si>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</si>
  <si>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</si>
  <si>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</si>
  <si>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</si>
  <si>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36,86</t>
  </si>
  <si>
    <t xml:space="preserve">TINTA MINERAL IMPERMEAVEL EM PO, BRANCA                                                                                                                                                                                                                                                                                                                                                                                                                                                                   </t>
  </si>
  <si>
    <t>3,05</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</si>
  <si>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</si>
  <si>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</si>
  <si>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X 400 MM                                                                                                                                                                                                                                                                                                                                                                                                                    </t>
  </si>
  <si>
    <t>57,40</t>
  </si>
  <si>
    <t xml:space="preserve">TOALHEIRO PLASTICO TIPO DISPENSER PARA PAPEL TOALHA INTERFOLHADO                                                                                                                                                                                                                                                                                                                                                                                                                                          </t>
  </si>
  <si>
    <t xml:space="preserve">TOMADA INDUSTRIAL DE EMBUTIR 3P+T 30 A, 440 V, COM TRAVA, COM PLACA                                                                                                                                                                                                                                                                                                                                                                                                                                       </t>
  </si>
  <si>
    <t>41,85</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</si>
  <si>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</si>
  <si>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</si>
  <si>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</si>
  <si>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</si>
  <si>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</si>
  <si>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</si>
  <si>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</si>
  <si>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33,06</t>
  </si>
  <si>
    <t xml:space="preserve">TOMADA 2P+T 10A, 250V (APENAS MODULO)                                                                                                                                                                                                                                                                                                                                                                                                                                                                     </t>
  </si>
  <si>
    <t>7,23</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</si>
  <si>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</si>
  <si>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</si>
  <si>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</si>
  <si>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</si>
  <si>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</si>
  <si>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</si>
  <si>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</si>
  <si>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4.606,00</t>
  </si>
  <si>
    <t xml:space="preserve">TORNEIRA DE BOIA BALAO METALICO, VAZAO TOTAL, PARA CAIXA D'AGUA, AGUA QUENTE, ROSCA 1/2 ", COM HASTE, TORNEIRA E BALAO METALICOS                                                                                                                                                                                                                                                                                                                                                                          </t>
  </si>
  <si>
    <t>110,96</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</si>
  <si>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</si>
  <si>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</si>
  <si>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291,40</t>
  </si>
  <si>
    <t xml:space="preserve">TORNEIRA DE BOIA CONVENCIONAL PARA CAIXA D'AGUA, AGUA FRIA, 1.1/4", COM HASTE E TORNEIRA METALICOS E BALAO PLASTICO                                                                                                                                                                                                                                                                                                                                                                                       </t>
  </si>
  <si>
    <t>239,08</t>
  </si>
  <si>
    <t xml:space="preserve">TORNEIRA DE BOIA CONVENCIONAL PARA CAIXA D'AGUA, AGUA FRIA, 1/2", COM HASTE E TORNEIRA METALICOS E BALAO PLASTICO                                                                                                                                                                                                                                                                                                                                                                                         </t>
  </si>
  <si>
    <t xml:space="preserve">TORNEIRA DE BOIA CONVENCIONAL PARA CAIXA D'AGUA, AGUA FRIA, 3/4", COM HASTE E TORNEIRA METALICOS E BALAO PLASTICO                                                                                                                                                                                                                                                                                                                                                                                         </t>
  </si>
  <si>
    <t>62,40</t>
  </si>
  <si>
    <t xml:space="preserve">TORNEIRA DE BOIA CONVENCIONAL PARA CAIXA D'AGUA, 1", AGUA FRIA, COM HASTE E TORNEIRA METALICOS E BALAO PLASTICO                                                                                                                                                                                                                                                                                                                                                                                           </t>
  </si>
  <si>
    <t>140,38</t>
  </si>
  <si>
    <t xml:space="preserve">TORNEIRA DE BOIA CONVENCIONAL PARA CAIXA D'AGUA, 2", AGUA FRIA, COM HASTE E TORNEIRA METALICOS E BALAO PLASTICO                                                                                                                                                                                                                                                                                                                                                                                           </t>
  </si>
  <si>
    <t>373,89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</si>
  <si>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</si>
  <si>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</si>
  <si>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159,34</t>
  </si>
  <si>
    <t xml:space="preserve">TORNEIRA DE BOIA VAZAO TOTAL PARA CAIXA D'AGUA, AGUA FRIA, BITOLA 3/4", COM HASTE E TORNEIRA METALICOS E BALAO PLASTICO                                                                                                                                                                                                                                                                                                                                                                                   </t>
  </si>
  <si>
    <t>102,51</t>
  </si>
  <si>
    <t xml:space="preserve">TORNEIRA DE MESA PARA LAVATORIO, METALICA CROMADA, COM MISTURADOR MONOCOMANDO, BICA BAIXA                                                                                                                                                                                                                                                                                                                                                                                                                 </t>
  </si>
  <si>
    <t>311,86</t>
  </si>
  <si>
    <t xml:space="preserve">TORNEIRA DE MESA PARA LAVATORIO, METALICA CROMADA, COM SENSOR DE APROXIMACAO ELETRICO, BIVOLT                                                                                                                                                                                                                                                                                                                                                                                                             </t>
  </si>
  <si>
    <t>2.071,22</t>
  </si>
  <si>
    <t xml:space="preserve">TORNEIRA DE MESA/BANCADA, PARA LAVATORIO, FIXA, METALICA CROMADA, PADRAO POPULAR, 1/2" OU 3/4" (REF 1193)                                                                                                                                                                                                                                                                                                                                                                                                 </t>
  </si>
  <si>
    <t>68,00</t>
  </si>
  <si>
    <t xml:space="preserve">TORNEIRA DE METAL AMARELO, PARA TANQUE / JARDIM, DE PAREDE, COM BICO PLASTICO, CANO CURTO, AREA EXTERNA, PADRAO POPULAR / USO GERAL, 1/2" OU 3/4"                                                                                                                                                                                                                                                                                                                                                         </t>
  </si>
  <si>
    <t xml:space="preserve">TORNEIRA DE METAL AMARELO, PARA TANQUE / JARDIM, DE PAREDE, SEM BICO, CANO CURTO, PADRAO POPULAR / USO GERAL, 1/2" OU 3/4"                                                                                                                                                                                                                                                                                                                                                                                </t>
  </si>
  <si>
    <t>36,81</t>
  </si>
  <si>
    <t xml:space="preserve">TORNEIRA ELETRICA DE PAREDE, PLASTICA, BICA ALTA, PARA COZINHA, 5500 W (110/220 V)                                                                                                                                                                                                                                                                                                                                                                                                                        </t>
  </si>
  <si>
    <t>198,49</t>
  </si>
  <si>
    <t xml:space="preserve">TORNEIRA METALICA CROMADA CANO CURTO, SEM BICO, SEM AREJADOR, DE PAREDE, PARA TANQUE E USO GERAL, 1/2" OU 3/4"                                                                                                                                                                                                                                                                                                                                                                                            </t>
  </si>
  <si>
    <t>88,56</t>
  </si>
  <si>
    <t xml:space="preserve">TORNEIRA METALICA CROMADA DE MESA PARA LAVATORIO, BICA ALTA, COM AREJADOR                                                                                                                                                                                                                                                                                                                                                                                                                                 </t>
  </si>
  <si>
    <t>132,92</t>
  </si>
  <si>
    <t xml:space="preserve">TORNEIRA METALICA CROMADA DE MESA PARA LAVATORIO, COM SENSOR DE PRESENCA A PILHA, COM AREJADOR EMBUTIDO                                                                                                                                                                                                                                                                                                                                                                                                   </t>
  </si>
  <si>
    <t>1.680,61</t>
  </si>
  <si>
    <t xml:space="preserve">TORNEIRA METALICA CROMADA DE MESA, PARA LAVATORIO, TEMPORIZADA PRESSAO FECHAMENTO AUTOMATICO, BICA BAIXA                                                                                                                                                                                                                                                                                                                                                                                                  </t>
  </si>
  <si>
    <t>139,65</t>
  </si>
  <si>
    <t xml:space="preserve">TORNEIRA METALICA CROMADA DE PAREDE LONGA PARA LAVATORIO, COM AREJADOR, ACIONAMENTO ALAVANCA, 1/4 DE VOLTA                                                                                                                                                                                                                                                                                                                                                                                                </t>
  </si>
  <si>
    <t>176,91</t>
  </si>
  <si>
    <t xml:space="preserve">TORNEIRA METALICA CROMADA DE PAREDE, PARA COZINHA, BICA MOVEL, COM AREJADOR, 1/2" OU 3/4"                                                                                                                                                                                                                                                                                                                                                                                                                 </t>
  </si>
  <si>
    <t>117,76</t>
  </si>
  <si>
    <t xml:space="preserve">TORNEIRA METALICA CROMADA PARA JARDIM / TANQUE, COM BICO PLASTICO, CANO LONGO, DE PAREDE, PADRAO POPULAR / USO GERAL, 1/2" OU 3/4"                                                                                                                                                                                                                                                                                                                                                                        </t>
  </si>
  <si>
    <t xml:space="preserve">TORNEIRA METALICA CROMADA PARA TANQUE / JARDIM, SEM BICO, CANO LONGO, DE PAREDE, PADRAO POPULAR / USO GERAL, 1/2" OU 3/4"                                                                                                                                                                                                                                                                                                                                                                                 </t>
  </si>
  <si>
    <t xml:space="preserve">TORNEIRA METALICA CROMADA, CANO CURTO, COM AREJADOR, SEM BICO PLASTICO, DE PAREDE, PARA USO GERAL, 1/2" OU 3/4"                                                                                                                                                                                                                                                                                                                                                                                           </t>
  </si>
  <si>
    <t>68,73</t>
  </si>
  <si>
    <t xml:space="preserve">TORNEIRA METALICA CROMADA, DE MESA/BANCADA, PARA COZINHA, BICA MOVEL, COM AREJADOR, 1/2" OU 3/4"                                                                                                                                                                                                                                                                                                                                                                                                          </t>
  </si>
  <si>
    <t>118,13</t>
  </si>
  <si>
    <t xml:space="preserve">TORNEIRA METALICA CROMADA, RETA, DE PAREDE, PARA COZINHA, COM AREJADOR, PADRAO POPULAR, 1/2" OU 3/4"                                                                                                                                                                                                                                                                                                                                                                                                      </t>
  </si>
  <si>
    <t xml:space="preserve">TORNEIRA METALICA CROMADA, RETA, DE PAREDE, PARA COZINHA, SEM BICO, SEM AREJADOR, PADRAO POPULAR, 1/2" OU 3/4"                                                                                                                                                                                                                                                                                                                                                                                            </t>
  </si>
  <si>
    <t>79,46</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</si>
  <si>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</si>
  <si>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</si>
  <si>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t>
  </si>
  <si>
    <t>44,51</t>
  </si>
  <si>
    <t xml:space="preserve">TORNEIRA PLASTICA PARA TANQUE 1/2" OU 3/4" COM BICO PARA MANGUEIRA                                                                                                                                                                                                                                                                                                                                                                                                                                        </t>
  </si>
  <si>
    <t>26,78</t>
  </si>
  <si>
    <t xml:space="preserve">TRANSFORMADOR TRIFASICO DE DISTRIBUICAO, POTENCIA DE 1000 KVA, TENSAO NOMINAL DE 15 KV, TENSAO SECUNDARIA DE 220/127V, EM OLEO ISOLANTE TIPO MINERAL                                                                                                                                                                                                                                                                                                                                                      </t>
  </si>
  <si>
    <t>122.800,48</t>
  </si>
  <si>
    <t xml:space="preserve">TRANSFORMADOR TRIFASICO DE DISTRIBUICAO, POTENCIA DE 112,5 KVA, TENSAO NOMINAL DE 15 KV, TENSAO SECUNDARIA DE 220/127V, EM OLEO ISOLANTE TIPO MINERAL                                                                                                                                                                                                                                                                                                                                                     </t>
  </si>
  <si>
    <t>18.982,32</t>
  </si>
  <si>
    <t xml:space="preserve">TRANSFORMADOR TRIFASICO DE DISTRIBUICAO, POTENCIA DE 15 KVA, TENSAO NOMINAL DE 15 KV, TENSAO SECUNDARIA DE 220/127V, EM OLEO ISOLANTE TIPO MINERAL                                                                                                                                                                                                                                                                                                                                                        </t>
  </si>
  <si>
    <t>8.707,48</t>
  </si>
  <si>
    <t xml:space="preserve">TRANSFORMADOR TRIFASICO DE DISTRIBUICAO, POTENCIA DE 150 KVA, TENSAO NOMINAL DE 15 KV, TENSAO SECUNDARIA DE 220/127V, EM OLEO ISOLANTE TIPO MINERAL                                                                                                                                                                                                                                                                                                                                                       </t>
  </si>
  <si>
    <t>23.941,24</t>
  </si>
  <si>
    <t xml:space="preserve">TRANSFORMADOR TRIFASICO DE DISTRIBUICAO, POTENCIA DE 1500 KVA, TENSAO NOMINAL DE 15 KV, TENSAO SECUNDARIA DE 220/127V, EM OLEO ISOLANTE TIPO MINERAL                                                                                                                                                                                                                                                                                                                                                      </t>
  </si>
  <si>
    <t>155.276,93</t>
  </si>
  <si>
    <t xml:space="preserve">TRANSFORMADOR TRIFASICO DE DISTRIBUICAO, POTENCIA DE 225 KVA, TENSAO NOMINAL DE 15 KV, TENSAO SECUNDARIA DE 220/127V, EM OLEO ISOLANTE TIPO MINERAL                                                                                                                                                                                                                                                                                                                                                       </t>
  </si>
  <si>
    <t>33.586,03</t>
  </si>
  <si>
    <t xml:space="preserve">TRANSFORMADOR TRIFASICO DE DISTRIBUICAO, POTENCIA DE 30 KVA, TENSAO NOMINAL DE 15 KV, TENSAO SECUNDARIA DE 220/127V, EM OLEO ISOLANTE TIPO MINERAL                                                                                                                                                                                                                                                                                                                                                        </t>
  </si>
  <si>
    <t>10.635,57</t>
  </si>
  <si>
    <t xml:space="preserve">TRANSFORMADOR TRIFASICO DE DISTRIBUICAO, POTENCIA DE 300 KVA, TENSAO NOMINAL DE 15 KV, TENSAO SECUNDARIA DE 220/127V, EM OLEO ISOLANTE TIPO MINERAL                                                                                                                                                                                                                                                                                                                                                       </t>
  </si>
  <si>
    <t>39.183,70</t>
  </si>
  <si>
    <t xml:space="preserve">TRANSFORMADOR TRIFASICO DE DISTRIBUICAO, POTENCIA DE 45 KVA, TENSAO NOMINAL DE 15 KV, TENSAO SECUNDARIA DE 220/127V, EM OLEO ISOLANTE TIPO MINERAL                                                                                                                                                                                                                                                                                                                                                        </t>
  </si>
  <si>
    <t>11.879,50</t>
  </si>
  <si>
    <t xml:space="preserve">TRANSFORMADOR TRIFASICO DE DISTRIBUICAO, POTENCIA DE 500 KVA, TENSAO NOMINAL DE 15 KV, TENSAO SECUNDARIA DE 220/127V, EM OLEO ISOLANTE TIPO MINERAL                                                                                                                                                                                                                                                                                                                                                       </t>
  </si>
  <si>
    <t>63.941,58</t>
  </si>
  <si>
    <t xml:space="preserve">TRANSFORMADOR TRIFASICO DE DISTRIBUICAO, POTENCIA DE 75 KVA, TENSAO NOMINAL DE 15 KV, TENSAO SECUNDARIA DE 220/127V, EM OLEO ISOLANTE TIPO MINERAL                                                                                                                                                                                                                                                                                                                                                        </t>
  </si>
  <si>
    <t>15.362,50</t>
  </si>
  <si>
    <t xml:space="preserve">TRANSFORMADOR TRIFASICO DE DISTRIBUICAO, POTENCIA DE 750 KVA, TENSAO NOMINAL DE 15 KV, TENSAO SECUNDARIA DE 220/127V, EM OLEO ISOLANTE TIPO MINERAL                                                                                                                                                                                                                                                                                                                                                       </t>
  </si>
  <si>
    <t>87.706,81</t>
  </si>
  <si>
    <t xml:space="preserve">TRANSPORTE - MENSALISTA (COLETADO CAIXA - ENCARGOS COMPLEMENTARES)                                                                                                                                                                                                                                                                                                                                                                                                                                        </t>
  </si>
  <si>
    <t>289,70</t>
  </si>
  <si>
    <t xml:space="preserve">TRATOR DE ESTEIRAS, POTENCIA BRUTA DE 133 HP, PESO OPERACIONAL DE 14 T, COM LAMINA COM CAPACIDADE DE 3,00 M3                                                                                                                                                                                                                                                                                                                                                                                              </t>
  </si>
  <si>
    <t>1.311.926,55</t>
  </si>
  <si>
    <t xml:space="preserve">TRATOR DE ESTEIRAS, POTENCIA BRUTA DE 347 HP, PESO OPERACIONAL DE 38,5 T, COM ESCARIFICADOR E LAMINA COM CAPACIDADE DE 4,70M3                                                                                                                                                                                                                                                                                                                                                                             </t>
  </si>
  <si>
    <t>5.404.675,81</t>
  </si>
  <si>
    <t xml:space="preserve">TRATOR DE ESTEIRAS, POTENCIA DE 100 HP, PESO OPERACIONAL DE 9,4 T, COM LAMINA COM CAPACIDADE DE 2,19 M3                                                                                                                                                                                                                                                                                                                                                                                                   </t>
  </si>
  <si>
    <t>1.272.760,50</t>
  </si>
  <si>
    <t xml:space="preserve">TRATOR DE ESTEIRAS, POTENCIA DE 150 HP, PESO OPERACIONAL DE 16,7 T, COM RODA MOTRIZ ELEVADA E LAMINA COM CONTATO DE 3,18M3                                                                                                                                                                                                                                                                                                                                                                                </t>
  </si>
  <si>
    <t>1.650.000,00</t>
  </si>
  <si>
    <t xml:space="preserve">TRATOR DE ESTEIRAS, POTENCIA DE 170 HP, PESO OPERACIONAL DE 19 T, COM LAMINA COM CAPACIDADE DE 5,2 M3                                                                                                                                                                                                                                                                                                                                                                                                     </t>
  </si>
  <si>
    <t>1.639.908,10</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</si>
  <si>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</si>
  <si>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</si>
  <si>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2.430.697,17</t>
  </si>
  <si>
    <t xml:space="preserve">TRATOR DE ESTEIRAS, POTENCIA 125 HP, PESO OPERACIONAL DE 12,9 T, COM LAMINA COM CAPACIDADE DE 2,7 M3                                                                                                                                                                                                                                                                                                                                                                                                      </t>
  </si>
  <si>
    <t>1.332.110,01</t>
  </si>
  <si>
    <t xml:space="preserve">TRATOR DE PNEUS COM POTENCIA DE 105 CV, TRACAO 4 X 4, PESO COM LASTRO DE 5775 KG                                                                                                                                                                                                                                                                                                                                                                                                                          </t>
  </si>
  <si>
    <t>312.056,05</t>
  </si>
  <si>
    <t xml:space="preserve">TRATOR DE PNEUS COM POTENCIA DE 122 CV, TRACAO 4 X 4, PESO COM LASTRO DE 4510 KG                                                                                                                                                                                                                                                                                                                                                                                                                          </t>
  </si>
  <si>
    <t>361.588,76</t>
  </si>
  <si>
    <t xml:space="preserve">TRATOR DE PNEUS COM POTENCIA DE 15 CV, PESO COM LASTRO DE 1160 KG                                                                                                                                                                                                                                                                                                                                                                                                                                         </t>
  </si>
  <si>
    <t>106.495,31</t>
  </si>
  <si>
    <t xml:space="preserve">TRATOR DE PNEUS COM POTENCIA DE 50 CV, TRACAO 4 X 2, PESO COM LASTRO DE 2714 KG                                                                                                                                                                                                                                                                                                                                                                                                                           </t>
  </si>
  <si>
    <t>172.698,24</t>
  </si>
  <si>
    <t xml:space="preserve">TRATOR DE PNEUS COM POTENCIA DE 85 CV, TRACAO 4 X 4, PESO COM LASTRO DE 4675 KG                                                                                                                                                                                                                                                                                                                                                                                                                           </t>
  </si>
  <si>
    <t>265.000,00</t>
  </si>
  <si>
    <t xml:space="preserve">TRATOR DE PNEUS COM POTENCIA DE 85 CV, TURBO, PESO COM LASTRO DE 4900 KG                                                                                                                                                                                                                                                                                                                                                                                                                                  </t>
  </si>
  <si>
    <t>255.279,19</t>
  </si>
  <si>
    <t xml:space="preserve">TRATOR DE PNEUS COM POTENCIA DE 95 CV, TRACAO 4 X 4, PESO MAXIMO DE 5225 KG                                                                                                                                                                                                                                                                                                                                                                                                                               </t>
  </si>
  <si>
    <t>284.813,06</t>
  </si>
  <si>
    <t xml:space="preserve">TRAVA / PRENDEDOR DE PORTA, EM LATAO CROMADO, MONTADO EM PISO                                                                                                                                                                                                                                                                                                                                                                                                                                             </t>
  </si>
  <si>
    <t xml:space="preserve">TRAVA-QUEDAS EM ACO PARA CORDA DE 12 MM, EXTENSOR DE 25 X 300 MM, COM MOSQUETAO TIPO GANCHO TRAVA DUPLA                                                                                                                                                                                                                                                                                                                                                                                                   </t>
  </si>
  <si>
    <t>223,25</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</si>
  <si>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</si>
  <si>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</si>
  <si>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</si>
  <si>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46,03</t>
  </si>
  <si>
    <t xml:space="preserve">TRILHO QUADRADO FRISADO PARA RODIZIO (VERGALHAO MACICO), EM ALUMINIO, COM DIMENSOES DE *6 X 6* MM                                                                                                                                                                                                                                                                                                                                                                                                         </t>
  </si>
  <si>
    <t xml:space="preserve">TRINCHA CERDAS GRIS 1.1/2" (38 MM)                                                                                                                                                                                                                                                                                                                                                                                                                                                                        </t>
  </si>
  <si>
    <t xml:space="preserve">TROLEY MANUAL CAPACIDADE 1 T                                                                                                                                                                                                                                                                                                                                                                                                                                                                              </t>
  </si>
  <si>
    <t>582,26</t>
  </si>
  <si>
    <t xml:space="preserve">TUBO / MANGUEIRA PRETA EM POLIETILENO, LINHA PESADA OU REFORCADA, TIPO ESPAGUETE, PARA INJECAO DE CALDA DE CIMENTO, D = 1/2", ESPESSURA 1,5 MM                                                                                                                                                                                                                                                                                                                                                            </t>
  </si>
  <si>
    <t>1,78</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</si>
  <si>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</si>
  <si>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</si>
  <si>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</si>
  <si>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38,55</t>
  </si>
  <si>
    <t xml:space="preserve">TUBO ACO CARBONO COM COSTURA, NBR 5580, CLASSE L, DN = 80 MM, E = 3,35 MM, 7,07 KG/M                                                                                                                                                                                                                                                                                                                                                                                                                      </t>
  </si>
  <si>
    <t>81,81</t>
  </si>
  <si>
    <t xml:space="preserve">TUBO ACO CARBONO COM COSTURA, NBR 5580, CLASSE M, DN = 25 MM, E = 3,35 MM, *2,50* KG//M                                                                                                                                                                                                                                                                                                                                                                                                                   </t>
  </si>
  <si>
    <t>28,44</t>
  </si>
  <si>
    <t xml:space="preserve">TUBO ACO CARBONO COM COSTURA, NBR 5580, CLASSE M, DN = 40 MM, E = 3,35 MM, *3,71* KG//M                                                                                                                                                                                                                                                                                                                                                                                                                   </t>
  </si>
  <si>
    <t>44,96</t>
  </si>
  <si>
    <t xml:space="preserve">TUBO ACO CARBONO COM COSTURA, NBR 5580, CLASSE M, DN = 80 MM, E = 4,05 MM, *8,47* KG/M                                                                                                                                                                                                                                                                                                                                                                                                                    </t>
  </si>
  <si>
    <t>96,32</t>
  </si>
  <si>
    <t xml:space="preserve">TUBO ACO CARBONO SEM COSTURA 1 1/2", E= *3,68 MM, SCHEDULE 40, 4,05 KG/M                                                                                                                                                                                                                                                                                                                                                                                                                                  </t>
  </si>
  <si>
    <t>87,97</t>
  </si>
  <si>
    <t xml:space="preserve">TUBO ACO CARBONO SEM COSTURA 1 1/4", E= *3,56 MM, SCHEDULE 40, *3,38* KG/M                                                                                                                                                                                                                                                                                                                                                                                                                                </t>
  </si>
  <si>
    <t xml:space="preserve">TUBO ACO CARBONO SEM COSTURA 1/2", E= *2,77 MM, SCHEDULE 40, *1,27 KG/M                                                                                                                                                                                                                                                                                                                                                                                                                                   </t>
  </si>
  <si>
    <t xml:space="preserve">TUBO ACO CARBONO SEM COSTURA 1/2", E= *3,73 MM, SCHEDULE 80, *1,62 KG/M                                                                                                                                                                                                                                                                                                                                                                                                                                   </t>
  </si>
  <si>
    <t>52,07</t>
  </si>
  <si>
    <t xml:space="preserve">TUBO ACO CARBONO SEM COSTURA 1", E= *3,38 MM, SCHEDULE 40, *2,50* KG/M                                                                                                                                                                                                                                                                                                                                                                                                                                    </t>
  </si>
  <si>
    <t>60,24</t>
  </si>
  <si>
    <t xml:space="preserve">TUBO ACO CARBONO SEM COSTURA 14", E= *11,13 MM, SCHEDULE 40, *94,55 KG/M                                                                                                                                                                                                                                                                                                                                                                                                                                  </t>
  </si>
  <si>
    <t>1.865,40</t>
  </si>
  <si>
    <t xml:space="preserve">TUBO ACO CARBONO SEM COSTURA 2 1/2", E = 5,16 MM, SCHEDULE 40 (8,62 KG/M)                                                                                                                                                                                                                                                                                                                                                                                                                                 </t>
  </si>
  <si>
    <t>174,90</t>
  </si>
  <si>
    <t xml:space="preserve">TUBO ACO CARBONO SEM COSTURA 2", E= *3,91* MM, SCHEDULE 40, *5,43* KG/M                                                                                                                                                                                                                                                                                                                                                                                                                                   </t>
  </si>
  <si>
    <t>107,95</t>
  </si>
  <si>
    <t xml:space="preserve">TUBO ACO CARBONO SEM COSTURA 20", E= *12,70 MM, SCHEDULE 30, *154,97 KG/M                                                                                                                                                                                                                                                                                                                                                                                                                                 </t>
  </si>
  <si>
    <t>3.579,34</t>
  </si>
  <si>
    <t xml:space="preserve">TUBO ACO CARBONO SEM COSTURA 20", E= *6,35 MM, SCHEDULE 10, *78,46 KG/M                                                                                                                                                                                                                                                                                                                                                                                                                                   </t>
  </si>
  <si>
    <t>1.983,48</t>
  </si>
  <si>
    <t xml:space="preserve">TUBO ACO CARBONO SEM COSTURA 3/4", E= *2,87 MM, SCHEDULE 40, *1,69 KG/M                                                                                                                                                                                                                                                                                                                                                                                                                                   </t>
  </si>
  <si>
    <t>53,53</t>
  </si>
  <si>
    <t xml:space="preserve">TUBO ACO CARBONO SEM COSTURA 3/4", E= *3,91 MM, SCHEDULE 80, *2,19 KG/M.                                                                                                                                                                                                                                                                                                                                                                                                                                  </t>
  </si>
  <si>
    <t>67,44</t>
  </si>
  <si>
    <t xml:space="preserve">TUBO ACO CARBONO SEM COSTURA 3", E= *5,49 MM, SCHEDULE 40, *11,28* KG/M                                                                                                                                                                                                                                                                                                                                                                                                                                   </t>
  </si>
  <si>
    <t>220,20</t>
  </si>
  <si>
    <t xml:space="preserve">TUBO ACO CARBONO SEM COSTURA 4", E= *6,02 MM, SCHEDULE 40, *16,06 KG/M                                                                                                                                                                                                                                                                                                                                                                                                                                    </t>
  </si>
  <si>
    <t>320,39</t>
  </si>
  <si>
    <t xml:space="preserve">TUBO ACO CARBONO SEM COSTURA 4", E= *8,56 MM, SCHEDULE 80, *22,31 KG/M                                                                                                                                                                                                                                                                                                                                                                                                                                    </t>
  </si>
  <si>
    <t>458,03</t>
  </si>
  <si>
    <t xml:space="preserve">TUBO ACO CARBONO SEM COSTURA 5", E= *6,55 MM, SCHEDULE 40, *21,75* KG/M                                                                                                                                                                                                                                                                                                                                                                                                                                   </t>
  </si>
  <si>
    <t>502,58</t>
  </si>
  <si>
    <t xml:space="preserve">TUBO ACO CARBONO SEM COSTURA 6", E= *10,97 MM, SCHEDULE 80, *42,56 KG/M                                                                                                                                                                                                                                                                                                                                                                                                                                   </t>
  </si>
  <si>
    <t>863,59</t>
  </si>
  <si>
    <t xml:space="preserve">TUBO ACO CARBONO SEM COSTURA 6", E= 7,11 MM, SCHEDULE 40, *28,26 KG/M                                                                                                                                                                                                                                                                                                                                                                                                                                     </t>
  </si>
  <si>
    <t>565,74</t>
  </si>
  <si>
    <t xml:space="preserve">TUBO ACO CARBONO SEM COSTURA 8", E= *12,70 MM, SCHEDULE 80, *64,64 KG/M                                                                                                                                                                                                                                                                                                                                                                                                                                   </t>
  </si>
  <si>
    <t>1.134,91</t>
  </si>
  <si>
    <t xml:space="preserve">TUBO ACO CARBONO SEM COSTURA 8", E= *6,35 MM, SCHEDULE 20, *33,27 KG/M                                                                                                                                                                                                                                                                                                                                                                                                                                    </t>
  </si>
  <si>
    <t>656,39</t>
  </si>
  <si>
    <t xml:space="preserve">TUBO ACO CARBONO SEM COSTURA 8", E= *7,04 MM, SCHEDULE 30, *36,75 KG/M                                                                                                                                                                                                                                                                                                                                                                                                                                    </t>
  </si>
  <si>
    <t>716,07</t>
  </si>
  <si>
    <t xml:space="preserve">TUBO ACO CARBONO SEM COSTURA 8", E= *8,18 MM, SCHEDULE 40, *42,55 KG/M                                                                                                                                                                                                                                                                                                                                                                                                                                    </t>
  </si>
  <si>
    <t>851,82</t>
  </si>
  <si>
    <t xml:space="preserve">TUBO ACO GALVANIZADO COM COSTURA, CLASSE LEVE, DN 100 MM (4"), E = 3,75 MM, *10,55* KG/M (NBR 5580)                                                                                                                                                                                                                                                                                                                                                                                                       </t>
  </si>
  <si>
    <t>158,40</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</si>
  <si>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</si>
  <si>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</si>
  <si>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</si>
  <si>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32,35</t>
  </si>
  <si>
    <t xml:space="preserve">TUBO ACO GALVANIZADO COM COSTURA, CLASSE LEVE, DN 32 MM (1 1/4"), E = 2,65 MM, *2,71* KG/M (NBR 5580)                                                                                                                                                                                                                                                                                                                                                                                                     </t>
  </si>
  <si>
    <t>47,15</t>
  </si>
  <si>
    <t xml:space="preserve">TUBO ACO GALVANIZADO COM COSTURA, CLASSE LEVE, DN 40 MM (1 1/2"), E = 3,00 MM, *3,48* KG/M (NBR 5580)                                                                                                                                                                                                                                                                                                                                                                                                     </t>
  </si>
  <si>
    <t>52,10</t>
  </si>
  <si>
    <t xml:space="preserve">TUBO ACO GALVANIZADO COM COSTURA, CLASSE LEVE, DN 50 MM (2"), E = 3,00 MM, *4,40* KG/M (NBR 5580)                                                                                                                                                                                                                                                                                                                                                                                                         </t>
  </si>
  <si>
    <t xml:space="preserve">TUBO ACO GALVANIZADO COM COSTURA, CLASSE LEVE, DN 65 MM (2 1/2"), E = 3,35 MM, * 6,23* KG/M (NBR 5580)                                                                                                                                                                                                                                                                                                                                                                                                    </t>
  </si>
  <si>
    <t>95,14</t>
  </si>
  <si>
    <t xml:space="preserve">TUBO ACO GALVANIZADO COM COSTURA, CLASSE LEVE, DN 80 MM (3"), E = 3,35 MM, *7,32* KG/M (NBR 5580)                                                                                                                                                                                                                                                                                                                                                                                                         </t>
  </si>
  <si>
    <t>109,30</t>
  </si>
  <si>
    <t xml:space="preserve">TUBO ACO GALVANIZADO COM COSTURA, CLASSE MEDIA, DN 1.1/2", E = *3,25* MM, PESO *3,61* KG/M (NBR 5580)                                                                                                                                                                                                                                                                                                                                                                                                     </t>
  </si>
  <si>
    <t>52,15</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</si>
  <si>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</si>
  <si>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</si>
  <si>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</si>
  <si>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</si>
  <si>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93,33</t>
  </si>
  <si>
    <t>75,21</t>
  </si>
  <si>
    <t xml:space="preserve">TUBO ACO GALVANIZADO COM COSTURA, CLASSE MEDIA, DN 3/4", E = *2,65* MM, PESO *1,58* KG/M (NBR 5580)                                                                                                                                                                                                                                                                                                                                                                                                       </t>
  </si>
  <si>
    <t xml:space="preserve">TUBO ACO GALVANIZADO COM COSTURA, CLASSE MEDIA, DN 3", E = *4,05* MM, PESO *8,47* KG/M (NBR 5580)                                                                                                                                                                                                                                                                                                                                                                                                         </t>
  </si>
  <si>
    <t>125,60</t>
  </si>
  <si>
    <t xml:space="preserve">TUBO ACO GALVANIZADO COM COSTURA, CLASSE MEDIA, DN 4", E = 4,50* MM, PESO 12,10* KG/M (NBR 5580)                                                                                                                                                                                                                                                                                                                                                                                                          </t>
  </si>
  <si>
    <t>172,98</t>
  </si>
  <si>
    <t xml:space="preserve">TUBO ACO GALVANIZADO COM COSTURA, CLASSE MEDIA, DN 5", E = *5,40* MM, PESO *17,80* KG/M (NBR 5580)                                                                                                                                                                                                                                                                                                                                                                                                        </t>
  </si>
  <si>
    <t>258,98</t>
  </si>
  <si>
    <t xml:space="preserve">TUBO ACO GALVANIZADO COM COSTURA, CLASSE MEDIA, DN 6", E = 4,85* MM, PESO 19,68* KG/M (NBR 5580)                                                                                                                                                                                                                                                                                                                                                                                                          </t>
  </si>
  <si>
    <t>280,87</t>
  </si>
  <si>
    <t xml:space="preserve">TUBO ACO INDUSTRIAL DN 2" (50,8 MM) E=1,50MM, PESO= 1,8237 KG/M                                                                                                                                                                                                                                                                                                                                                                                                                                           </t>
  </si>
  <si>
    <t xml:space="preserve">TUBO COLETOR DE ESGOTO PVC, JEI, DN 100 MM (NBR  7362)                                                                                                                                                                                                                                                                                                                                                                                                                                                    </t>
  </si>
  <si>
    <t>43,49</t>
  </si>
  <si>
    <t xml:space="preserve">TUBO COLETOR DE ESGOTO PVC, JEI, DN 200 MM (NBR 7362)                                                                                                                                                                                                                                                                                                                                                                                                                                                     </t>
  </si>
  <si>
    <t>144,87</t>
  </si>
  <si>
    <t xml:space="preserve">TUBO COLETOR DE ESGOTO PVC, JEI, DN 250 MM (NBR 7362)                                                                                                                                                                                                                                                                                                                                                                                                                                                     </t>
  </si>
  <si>
    <t xml:space="preserve">TUBO COLETOR DE ESGOTO PVC, JEI, DN 300 MM (NBR 7362)                                                                                                                                                                                                                                                                                                                                                                                                                                                     </t>
  </si>
  <si>
    <t>349,24</t>
  </si>
  <si>
    <t xml:space="preserve">TUBO COLETOR DE ESGOTO PVC, JEI, DN 350 MM (NBR 7362)                                                                                                                                                                                                                                                                                                                                                                                                                                                     </t>
  </si>
  <si>
    <t>493,55</t>
  </si>
  <si>
    <t xml:space="preserve">TUBO COLETOR DE ESGOTO PVC, JEI, DN 400 MM (NBR 7362)                                                                                                                                                                                                                                                                                                                                                                                                                                                     </t>
  </si>
  <si>
    <t>574,80</t>
  </si>
  <si>
    <t xml:space="preserve">TUBO COLETOR DE ESGOTO, PVC, JEI, DN 150 MM (NBR 7362)                                                                                                                                                                                                                                                                                                                                                                                                                                                    </t>
  </si>
  <si>
    <t>85,30</t>
  </si>
  <si>
    <t xml:space="preserve">TUBO CORRUGADO PEAD, PAREDE DUPLA, INTERNA LISA, JEI DN/DI 500 MM (DRENAGEM/ESGOTO)                                                                                                                                                                                                                                                                                                                                                                                                                       </t>
  </si>
  <si>
    <t>619,14</t>
  </si>
  <si>
    <t xml:space="preserve">TUBO CORRUGADO PEAD, PAREDE DUPLA, INTERNA LISA, JEI, DN/DI *1000* MM, PARA SANEAMENTO (DRENAGEM/ESGOTO)                                                                                                                                                                                                                                                                                                                                                                                                  </t>
  </si>
  <si>
    <t>2.294,49</t>
  </si>
  <si>
    <t xml:space="preserve">TUBO CORRUGADO PEAD, PAREDE DUPLA, INTERNA LISA, JEI, DN/DI *400* MM, PARA SANEAMENTO (DRENAGEM/ESGOTO)                                                                                                                                                                                                                                                                                                                                                                                                   </t>
  </si>
  <si>
    <t>414,31</t>
  </si>
  <si>
    <t xml:space="preserve">TUBO CORRUGADO PEAD, PAREDE DUPLA, INTERNA LISA, JEI, DN/DI *800* MM, PARA SANEAMENTO (DRENAGEM/ESGOTO)                                                                                                                                                                                                                                                                                                                                                                                                   </t>
  </si>
  <si>
    <t>1.489,46</t>
  </si>
  <si>
    <t xml:space="preserve">TUBO CORRUGADO PEAD, PAREDE DUPLA, INTERNA LISA, JEI, DN/DI 1200 MM, PARA SANEAMENTO (DRENAGEM/ESGOTO)                                                                                                                                                                                                                                                                                                                                                                                                    </t>
  </si>
  <si>
    <t>3.171,12</t>
  </si>
  <si>
    <t xml:space="preserve">TUBO CORRUGADO PEAD, PAREDE DUPLA, INTERNA LISA, JEI, DN/DI 250 MM, PARA SANEAMENTO (DRENAGEM/ESGOTO)                                                                                                                                                                                                                                                                                                                                                                                                     </t>
  </si>
  <si>
    <t xml:space="preserve">TUBO CORRUGADO PEAD, PAREDE DUPLA, INTERNA LISA, JEI, DN/DI 300 MM, PARA SANEAMENTO (DRENAGEM/ESGOTO)                                                                                                                                                                                                                                                                                                                                                                                                     </t>
  </si>
  <si>
    <t>255,63</t>
  </si>
  <si>
    <t xml:space="preserve">TUBO CORRUGADO PEAD, PAREDE DUPLA, INTERNA LISA, JEI, DN/DI 600 MM, PARA SANEAMENTO (DRENAGEM/ESGOTO)                                                                                                                                                                                                                                                                                                                                                                                                     </t>
  </si>
  <si>
    <t>915,73</t>
  </si>
  <si>
    <t xml:space="preserve">TUBO CPVC SOLDAVEL, 35 MM, AGUA QUENTE PREDIAL (NBR 15884)                                                                                                                                                                                                                                                                                                                                                                                                                                                </t>
  </si>
  <si>
    <t>44,20</t>
  </si>
  <si>
    <t xml:space="preserve">TUBO CPVC, SOLDAVEL, 114 MM, AGUA QUENTE (NBR 15884)                                                                                                                                                                                                                                                                                                                                                                                                                                                      </t>
  </si>
  <si>
    <t>418,33</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</si>
  <si>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</si>
  <si>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</si>
  <si>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</si>
  <si>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</si>
  <si>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59,17</t>
  </si>
  <si>
    <t xml:space="preserve">TUBO CPVC, SOLDAVEL, 54 MM, AGUA QUENTE PREDIAL (NBR 15884)                                                                                                                                                                                                                                                                                                                                                                                                                                               </t>
  </si>
  <si>
    <t>86,60</t>
  </si>
  <si>
    <t xml:space="preserve">TUBO CPVC, SOLDAVEL, 73 MM, AGUA QUENTE PREDIAL (NBR 15884)                                                                                                                                                                                                                                                                                                                                                                                                                                               </t>
  </si>
  <si>
    <t>140,04</t>
  </si>
  <si>
    <t xml:space="preserve">TUBO CPVC, SOLDAVEL, 89 MM, AGUA QUENTE PREDIAL (NBR 15884)                                                                                                                                                                                                                                                                                                                                                                                                                                               </t>
  </si>
  <si>
    <t>219,81</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</si>
  <si>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</si>
  <si>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</si>
  <si>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73,73</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</si>
  <si>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</si>
  <si>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</si>
  <si>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</si>
  <si>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</si>
  <si>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58,19</t>
  </si>
  <si>
    <t xml:space="preserve">TUBO DE BORRACHA ELASTOMERICA FLEXIVEL, PRETA, PARA ISOLAMENTO TERMICO DE TUBULACAO, DN 2 1/8" (54 MM), E= 32 MM, COEFICIENTE DE CONDUTIVIDADE TERMICA 0,036W/MK, VAPOR DE AGUA MAIOR OU IGUAL A 10.000                                                                                                                                                                                                                                                                                                   </t>
  </si>
  <si>
    <t>100,70</t>
  </si>
  <si>
    <t xml:space="preserve">TUBO DE BORRACHA ELASTOMERICA FLEXIVEL, PRETA, PARA ISOLAMENTO TERMICO DE TUBULACAO, DN 2 5/8" (*64* MM), E= *32* MM, COEFICIENTE DE CONDUTIVIDADE TERMICA 0,036W/MK, VAPOR DE AGUA MAIOR OU IGUAL A 10.000                                                                                                                                                                                                                                                                                               </t>
  </si>
  <si>
    <t>102,13</t>
  </si>
  <si>
    <t xml:space="preserve">TUBO DE BORRACHA ELASTOMERICA FLEXIVEL, PRETA, PARA ISOLAMENTO TERMICO DE TUBULACAO, DN 3/4" (18 MM), E= 32 MM, COEFICIENTE DE CONDUTIVIDADE TERMICA 0,036W/MK, VAPOR DE AGUA MAIOR OU IGUAL A 10.000                                                                                                                                                                                                                                                                                                     </t>
  </si>
  <si>
    <t>55,88</t>
  </si>
  <si>
    <t xml:space="preserve">TUBO DE BORRACHA ELASTOMERICA FLEXIVEL, PRETA, PARA ISOLAMENTO TERMICO DE TUBULACAO, DN 3/8" (10 MM), E= 19 MM, COEFICIENTE DE CONDUTIVIDADE TERMICA 0,036W/MK, VAPOR DE AGUA MAIOR OU IGUAL A 10.000                                                                                                                                                                                                                                                                                                     </t>
  </si>
  <si>
    <t>10,30</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</si>
  <si>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</si>
  <si>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</si>
  <si>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</si>
  <si>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179,06</t>
  </si>
  <si>
    <t xml:space="preserve">TUBO DE COBRE CLASSE "A", DN = 1 1/4" (35 MM), PARA INSTALACOES DE MEDIA PRESSAO PARA GASES COMBUSTIVEIS E MEDICINAIS                                                                                                                                                                                                                                                                                                                                                                                     </t>
  </si>
  <si>
    <t>148,83</t>
  </si>
  <si>
    <t xml:space="preserve">TUBO DE COBRE CLASSE "A", DN = 1/2" (15 MM), PARA INSTALACOES DE MEDIA PRESSAO PARA GASES COMBUSTIVEIS E MEDICINAIS                                                                                                                                                                                                                                                                                                                                                                                       </t>
  </si>
  <si>
    <t>47,87</t>
  </si>
  <si>
    <t xml:space="preserve">TUBO DE COBRE CLASSE "A", DN = 1" (28 MM), PARA INSTALACOES DE MEDIA PRESSAO PARA GASES COMBUSTIVEIS E MEDICINAIS                                                                                                                                                                                                                                                                                                                                                                                         </t>
  </si>
  <si>
    <t>98,54</t>
  </si>
  <si>
    <t xml:space="preserve">TUBO DE COBRE CLASSE "A", DN = 2 1/2" (66 MM), PARA INSTALACOES DE MEDIA PRESSAO PARA GASES COMBUSTIVEIS E MEDICINAIS                                                                                                                                                                                                                                                                                                                                                                                     </t>
  </si>
  <si>
    <t>329,60</t>
  </si>
  <si>
    <t xml:space="preserve">TUBO DE COBRE CLASSE "A", DN = 2" (54 MM), PARA INSTALACOES DE MEDIA PRESSAO PARA GASES COMBUSTIVEIS E MEDICINAIS                                                                                                                                                                                                                                                                                                                                                                                         </t>
  </si>
  <si>
    <t>254,78</t>
  </si>
  <si>
    <t xml:space="preserve">TUBO DE COBRE CLASSE "A", DN = 3/4" (22 MM), PARA INSTALACOES DE MEDIA PRESSAO PARA GASES COMBUSTIVEIS E MEDICINAIS                                                                                                                                                                                                                                                                                                                                                                                       </t>
  </si>
  <si>
    <t>77,46</t>
  </si>
  <si>
    <t xml:space="preserve">TUBO DE COBRE CLASSE "A", DN = 3" (79 MM), PARA INSTALACOES DE MEDIA PRESSAO PARA GASES COMBUSTIVEIS E MEDICINAIS                                                                                                                                                                                                                                                                                                                                                                                         </t>
  </si>
  <si>
    <t>485,59</t>
  </si>
  <si>
    <t xml:space="preserve">TUBO DE COBRE CLASSE "A", DN = 4" (104 MM), PARA INSTALACOES DE MEDIA PRESSAO PARA GASES COMBUSTIVEIS E MEDICINAIS                                                                                                                                                                                                                                                                                                                                                                                        </t>
  </si>
  <si>
    <t>736,27</t>
  </si>
  <si>
    <t xml:space="preserve">TUBO DE COBRE CLASSE "E", DN = 104 MM, PARA INSTALACAO HIDRAULICA PREDIAL                                                                                                                                                                                                                                                                                                                                                                                                                                 </t>
  </si>
  <si>
    <t>583,00</t>
  </si>
  <si>
    <t xml:space="preserve">TUBO DE COBRE CLASSE "E", DN = 15 MM, PARA INSTALACAO HIDRAULICA PREDIAL                                                                                                                                                                                                                                                                                                                                                                                                                                  </t>
  </si>
  <si>
    <t>30,92</t>
  </si>
  <si>
    <t xml:space="preserve">TUBO DE COBRE CLASSE "E", DN = 22 MM, PARA INSTALACAO HIDRAULICA PREDIAL                                                                                                                                                                                                                                                                                                                                                                                                                                  </t>
  </si>
  <si>
    <t xml:space="preserve">TUBO DE COBRE CLASSE "E", DN = 28 MM, PARA INSTALACAO HIDRAULICA PREDIAL                                                                                                                                                                                                                                                                                                                                                                                                                                  </t>
  </si>
  <si>
    <t>67,50</t>
  </si>
  <si>
    <t xml:space="preserve">TUBO DE COBRE CLASSE "E", DN = 35 MM, PARA INSTALACAO HIDRAULICA PREDIAL                                                                                                                                                                                                                                                                                                                                                                                                                                  </t>
  </si>
  <si>
    <t>98,03</t>
  </si>
  <si>
    <t xml:space="preserve">TUBO DE COBRE CLASSE "E", DN = 42 MM, PARA INSTALACAO HIDRAULICA PREDIAL                                                                                                                                                                                                                                                                                                                                                                                                                                  </t>
  </si>
  <si>
    <t xml:space="preserve">TUBO DE COBRE CLASSE "E", DN = 54 MM, PARA INSTALACAO HIDRAULICA PREDIAL                                                                                                                                                                                                                                                                                                                                                                                                                                  </t>
  </si>
  <si>
    <t>191,98</t>
  </si>
  <si>
    <t xml:space="preserve">TUBO DE COBRE CLASSE "E", DN = 66 MM, PARA INSTALACAO HIDRAULICA PREDIAL                                                                                                                                                                                                                                                                                                                                                                                                                                  </t>
  </si>
  <si>
    <t>270,46</t>
  </si>
  <si>
    <t xml:space="preserve">TUBO DE COBRE CLASSE "E", DN = 79 MM, PARA INSTALACAO HIDRAULICA PREDIAL                                                                                                                                                                                                                                                                                                                                                                                                                                  </t>
  </si>
  <si>
    <t>395,37</t>
  </si>
  <si>
    <t xml:space="preserve">TUBO DE COBRE FLEXIVEL, D = 1/2 ", E = 0,79 MM, PARA AR-CONDICIONADO/ INSTALACOES GAS RESIDENCIAIS E COMERCIAIS                                                                                                                                                                                                                                                                                                                                                                                           </t>
  </si>
  <si>
    <t>40,74</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</si>
  <si>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</si>
  <si>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</si>
  <si>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</si>
  <si>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61,28</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</si>
  <si>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</si>
  <si>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</si>
  <si>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</si>
  <si>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50,67</t>
  </si>
  <si>
    <t xml:space="preserve">TUBO DE CONCRETO ARMADO PARA AGUAS PLUVIAIS, CLASSE PA-1, COM ENCAIXE PONTA E BOLSA, DIAMETRO NOMINAL DE = 600 MM                                                                                                                                                                                                                                                                                                                                                                                         </t>
  </si>
  <si>
    <t>288,00</t>
  </si>
  <si>
    <t xml:space="preserve">TUBO DE CONCRETO ARMADO PARA AGUAS PLUVIAIS, CLASSE PA-1, COM ENCAIXE PONTA E BOLSA, DIAMETRO NOMINAL DE 1000 MM                                                                                                                                                                                                                                                                                                                                                                                          </t>
  </si>
  <si>
    <t>561,47</t>
  </si>
  <si>
    <t xml:space="preserve">TUBO DE CONCRETO ARMADO PARA AGUAS PLUVIAIS, CLASSE PA-1, COM ENCAIXE PONTA E BOLSA, DIAMETRO NOMINAL DE 1100 MM                                                                                                                                                                                                                                                                                                                                                                                          </t>
  </si>
  <si>
    <t>786,55</t>
  </si>
  <si>
    <t xml:space="preserve">TUBO DE CONCRETO ARMADO PARA AGUAS PLUVIAIS, CLASSE PA-1, COM ENCAIXE PONTA E BOLSA, DIAMETRO NOMINAL DE 1200 MM                                                                                                                                                                                                                                                                                                                                                                                          </t>
  </si>
  <si>
    <t>838,58</t>
  </si>
  <si>
    <t xml:space="preserve">TUBO DE CONCRETO ARMADO PARA AGUAS PLUVIAIS, CLASSE PA-1, COM ENCAIXE PONTA E BOLSA, DIAMETRO NOMINAL DE 1500 MM                                                                                                                                                                                                                                                                                                                                                                                          </t>
  </si>
  <si>
    <t>1.214,92</t>
  </si>
  <si>
    <t xml:space="preserve">TUBO DE CONCRETO ARMADO PARA AGUAS PLUVIAIS, CLASSE PA-1, COM ENCAIXE PONTA E BOLSA, DIAMETRO NOMINAL DE 2000 MM                                                                                                                                                                                                                                                                                                                                                                                          </t>
  </si>
  <si>
    <t>3.366,55</t>
  </si>
  <si>
    <t xml:space="preserve">TUBO DE CONCRETO ARMADO PARA AGUAS PLUVIAIS, CLASSE PA-1, COM ENCAIXE PONTA E BOLSA, DIAMETRO NOMINAL DE 300 MM                                                                                                                                                                                                                                                                                                                                                                                           </t>
  </si>
  <si>
    <t>131,89</t>
  </si>
  <si>
    <t xml:space="preserve">TUBO DE CONCRETO ARMADO PARA AGUAS PLUVIAIS, CLASSE PA-1, COM ENCAIXE PONTA E BOLSA, DIAMETRO NOMINAL DE 400 MM                                                                                                                                                                                                                                                                                                                                                                                           </t>
  </si>
  <si>
    <t xml:space="preserve">TUBO DE CONCRETO ARMADO PARA AGUAS PLUVIAIS, CLASSE PA-1, COM ENCAIXE PONTA E BOLSA, DIAMETRO NOMINAL DE 700 MM                                                                                                                                                                                                                                                                                                                                                                                           </t>
  </si>
  <si>
    <t>392,55</t>
  </si>
  <si>
    <t xml:space="preserve">TUBO DE CONCRETO ARMADO PARA AGUAS PLUVIAIS, CLASSE PA-1, COM ENCAIXE PONTA E BOLSA, DIAMETRO NOMINAL DE 800 MM                                                                                                                                                                                                                                                                                                                                                                                           </t>
  </si>
  <si>
    <t>479,19</t>
  </si>
  <si>
    <t xml:space="preserve">TUBO DE CONCRETO ARMADO PARA AGUAS PLUVIAIS, CLASSE PA-1, COM ENCAIXE PONTA E BOLSA, DIAMETRO NOMINAL DE 900 MM                                                                                                                                                                                                                                                                                                                                                                                           </t>
  </si>
  <si>
    <t>550,58</t>
  </si>
  <si>
    <t xml:space="preserve">TUBO DE CONCRETO ARMADO PARA AGUAS PLUVIAIS, CLASSE PA-2, COM ENCAIXE PONTA E BOLSA, DIAMETRO NOMINAL DE 1000 MM                                                                                                                                                                                                                                                                                                                                                                                          </t>
  </si>
  <si>
    <t>617,14</t>
  </si>
  <si>
    <t xml:space="preserve">TUBO DE CONCRETO ARMADO PARA AGUAS PLUVIAIS, CLASSE PA-2, COM ENCAIXE PONTA E BOLSA, DIAMETRO NOMINAL DE 1100 MM                                                                                                                                                                                                                                                                                                                                                                                          </t>
  </si>
  <si>
    <t>851,89</t>
  </si>
  <si>
    <t xml:space="preserve">TUBO DE CONCRETO ARMADO PARA AGUAS PLUVIAIS, CLASSE PA-2, COM ENCAIXE PONTA E BOLSA, DIAMETRO NOMINAL DE 1200 MM                                                                                                                                                                                                                                                                                                                                                                                          </t>
  </si>
  <si>
    <t>905,14</t>
  </si>
  <si>
    <t xml:space="preserve">TUBO DE CONCRETO ARMADO PARA AGUAS PLUVIAIS, CLASSE PA-2, COM ENCAIXE PONTA E BOLSA, DIAMETRO NOMINAL DE 1500 MM                                                                                                                                                                                                                                                                                                                                                                                          </t>
  </si>
  <si>
    <t>1.299,63</t>
  </si>
  <si>
    <t xml:space="preserve">TUBO DE CONCRETO ARMADO PARA AGUAS PLUVIAIS, CLASSE PA-2, COM ENCAIXE PONTA E BOLSA, DIAMETRO NOMINAL DE 2000 MM                                                                                                                                                                                                                                                                                                                                                                                          </t>
  </si>
  <si>
    <t>3.775,46</t>
  </si>
  <si>
    <t xml:space="preserve">TUBO DE CONCRETO ARMADO PARA AGUAS PLUVIAIS, CLASSE PA-2, COM ENCAIXE PONTA E BOLSA, DIAMETRO NOMINAL DE 300 MM                                                                                                                                                                                                                                                                                                                                                                                           </t>
  </si>
  <si>
    <t xml:space="preserve">TUBO DE CONCRETO ARMADO PARA AGUAS PLUVIAIS, CLASSE PA-2, COM ENCAIXE PONTA E BOLSA, DIAMETRO NOMINAL DE 400 MM                                                                                                                                                                                                                                                                                                                                                                                           </t>
  </si>
  <si>
    <t>157,31</t>
  </si>
  <si>
    <t xml:space="preserve">TUBO DE CONCRETO ARMADO PARA AGUAS PLUVIAIS, CLASSE PA-2, COM ENCAIXE PONTA E BOLSA, DIAMETRO NOMINAL DE 500 MM                                                                                                                                                                                                                                                                                                                                                                                           </t>
  </si>
  <si>
    <t xml:space="preserve">TUBO DE CONCRETO ARMADO PARA AGUAS PLUVIAIS, CLASSE PA-2, COM ENCAIXE PONTA E BOLSA, DIAMETRO NOMINAL DE 600 MM                                                                                                                                                                                                                                                                                                                                                                                           </t>
  </si>
  <si>
    <t>249,88</t>
  </si>
  <si>
    <t xml:space="preserve">TUBO DE CONCRETO ARMADO PARA AGUAS PLUVIAIS, CLASSE PA-2, COM ENCAIXE PONTA E BOLSA, DIAMETRO NOMINAL DE 700 MM                                                                                                                                                                                                                                                                                                                                                                                           </t>
  </si>
  <si>
    <t>382,38</t>
  </si>
  <si>
    <t xml:space="preserve">TUBO DE CONCRETO ARMADO PARA AGUAS PLUVIAIS, CLASSE PA-2, COM ENCAIXE PONTA E BOLSA, DIAMETRO NOMINAL DE 800 MM                                                                                                                                                                                                                                                                                                                                                                                           </t>
  </si>
  <si>
    <t xml:space="preserve">TUBO DE CONCRETO ARMADO PARA AGUAS PLUVIAIS, CLASSE PA-2, COM ENCAIXE PONTA E BOLSA, DIAMETRO NOMINAL DE 900 MM                                                                                                                                                                                                                                                                                                                                                                                           </t>
  </si>
  <si>
    <t>556,63</t>
  </si>
  <si>
    <t xml:space="preserve">TUBO DE CONCRETO ARMADO PARA AGUAS PLUVIAIS, CLASSE PA-3, COM ENCAIXE PONTA E BOLSA, DIAMETRO NOMINAL DE 1000 MM                                                                                                                                                                                                                                                                                                                                                                                          </t>
  </si>
  <si>
    <t xml:space="preserve">TUBO DE CONCRETO ARMADO PARA AGUAS PLUVIAIS, CLASSE PA-3, COM ENCAIXE PONTA E BOLSA, DIAMETRO NOMINAL DE 1100 MM                                                                                                                                                                                                                                                                                                                                                                                          </t>
  </si>
  <si>
    <t>1.034,62</t>
  </si>
  <si>
    <t xml:space="preserve">TUBO DE CONCRETO ARMADO PARA AGUAS PLUVIAIS, CLASSE PA-3, COM ENCAIXE PONTA E BOLSA, DIAMETRO NOMINAL DE 1200 MM                                                                                                                                                                                                                                                                                                                                                                                          </t>
  </si>
  <si>
    <t>1.250,98</t>
  </si>
  <si>
    <t xml:space="preserve">TUBO DE CONCRETO ARMADO PARA AGUAS PLUVIAIS, CLASSE PA-3, COM ENCAIXE PONTA E BOLSA, DIAMETRO NOMINAL DE 1500 MM                                                                                                                                                                                                                                                                                                                                                                                          </t>
  </si>
  <si>
    <t>1.899,83</t>
  </si>
  <si>
    <t xml:space="preserve">TUBO DE CONCRETO ARMADO PARA AGUAS PLUVIAIS, CLASSE PA-3, COM ENCAIXE PONTA E BOLSA, DIAMETRO NOMINAL DE 400 MM                                                                                                                                                                                                                                                                                                                                                                                           </t>
  </si>
  <si>
    <t>229,91</t>
  </si>
  <si>
    <t xml:space="preserve">TUBO DE CONCRETO ARMADO PARA AGUAS PLUVIAIS, CLASSE PA-3, COM ENCAIXE PONTA E BOLSA, DIAMETRO NOMINAL DE 500 MM                                                                                                                                                                                                                                                                                                                                                                                           </t>
  </si>
  <si>
    <t>309,78</t>
  </si>
  <si>
    <t xml:space="preserve">TUBO DE CONCRETO ARMADO PARA AGUAS PLUVIAIS, CLASSE PA-3, COM ENCAIXE PONTA E BOLSA, DIAMETRO NOMINAL DE 600 MM                                                                                                                                                                                                                                                                                                                                                                                           </t>
  </si>
  <si>
    <t>375,12</t>
  </si>
  <si>
    <t xml:space="preserve">TUBO DE CONCRETO ARMADO PARA AGUAS PLUVIAIS, CLASSE PA-3, COM ENCAIXE PONTA E BOLSA, DIAMETRO NOMINAL DE 700 MM                                                                                                                                                                                                                                                                                                                                                                                           </t>
  </si>
  <si>
    <t>646,18</t>
  </si>
  <si>
    <t xml:space="preserve">TUBO DE CONCRETO ARMADO PARA AGUAS PLUVIAIS, CLASSE PA-3, COM ENCAIXE PONTA E BOLSA, DIAMETRO NOMINAL DE 800 MM                                                                                                                                                                                                                                                                                                                                                                                           </t>
  </si>
  <si>
    <t>673,29</t>
  </si>
  <si>
    <t xml:space="preserve">TUBO DE CONCRETO ARMADO PARA AGUAS PLUVIAIS, CLASSE PA-3, COM ENCAIXE PONTA E BOLSA, DIAMETRO NOMINAL DE 900 MM                                                                                                                                                                                                                                                                                                                                                                                           </t>
  </si>
  <si>
    <t>721,21</t>
  </si>
  <si>
    <t xml:space="preserve">TUBO DE CONCRETO ARMADO PARA ESGOTO SANITARIO, CLASSE EA-2, COM ENCAIXE PONTA E BOLSA, COM JUNTA ELASTICA, DIAMETRO NOMINAL DE 1000 MM                                                                                                                                                                                                                                                                                                                                                                    </t>
  </si>
  <si>
    <t>1.127,79</t>
  </si>
  <si>
    <t xml:space="preserve">TUBO DE CONCRETO ARMADO PARA ESGOTO SANITARIO, CLASSE EA-2, COM ENCAIXE PONTA E BOLSA, COM JUNTA ELASTICA, DIAMETRO NOMINAL DE 300 MM                                                                                                                                                                                                                                                                                                                                                                     </t>
  </si>
  <si>
    <t>235,96</t>
  </si>
  <si>
    <t xml:space="preserve">TUBO DE CONCRETO ARMADO PARA ESGOTO SANITARIO, CLASSE EA-2, COM ENCAIXE PONTA E BOLSA, COM JUNTA ELASTICA, DIAMETRO NOMINAL DE 400 MM                                                                                                                                                                                                                                                                                                                                                                     </t>
  </si>
  <si>
    <t>242,01</t>
  </si>
  <si>
    <t xml:space="preserve">TUBO DE CONCRETO ARMADO PARA ESGOTO SANITARIO, CLASSE EA-2, COM ENCAIXE PONTA E BOLSA, COM JUNTA ELASTICA, DIAMETRO NOMINAL DE 500 MM                                                                                                                                                                                                                                                                                                                                                                     </t>
  </si>
  <si>
    <t>447,73</t>
  </si>
  <si>
    <t xml:space="preserve">TUBO DE CONCRETO ARMADO PARA ESGOTO SANITARIO, CLASSE EA-2, COM ENCAIXE PONTA E BOLSA, COM JUNTA ELASTICA, DIAMETRO NOMINAL DE 600 MM                                                                                                                                                                                                                                                                                                                                                                     </t>
  </si>
  <si>
    <t>549,37</t>
  </si>
  <si>
    <t xml:space="preserve">TUBO DE CONCRETO ARMADO PARA ESGOTO SANITARIO, CLASSE EA-2, COM ENCAIXE PONTA E BOLSA, COM JUNTA ELASTICA, DIAMETRO NOMINAL DE 700 MM                                                                                                                                                                                                                                                                                                                                                                     </t>
  </si>
  <si>
    <t>717,57</t>
  </si>
  <si>
    <t xml:space="preserve">TUBO DE CONCRETO ARMADO PARA ESGOTO SANITARIO, CLASSE EA-2, COM ENCAIXE PONTA E BOLSA, COM JUNTA ELASTICA, DIAMETRO NOMINAL DE 800 MM                                                                                                                                                                                                                                                                                                                                                                     </t>
  </si>
  <si>
    <t>733,43</t>
  </si>
  <si>
    <t xml:space="preserve">TUBO DE CONCRETO ARMADO PARA ESGOTO SANITARIO, CLASSE EA-2, COM ENCAIXE PONTA E BOLSA, COM JUNTA ELASTICA, DIAMETRO NOMINAL DE 900 MM                                                                                                                                                                                                                                                                                                                                                                     </t>
  </si>
  <si>
    <t>1.112,06</t>
  </si>
  <si>
    <t xml:space="preserve">TUBO DE CONCRETO ARMADO PARA ESGOTO SANITARIO, CLASSE EA-3, COM ENCAIXE PONTA E BOLSA, COM JUNTA ELASTICA, DIAMETRO NOMINAL DE 1000 MM                                                                                                                                                                                                                                                                                                                                                                    </t>
  </si>
  <si>
    <t>1.440,00</t>
  </si>
  <si>
    <t xml:space="preserve">TUBO DE CONCRETO ARMADO PARA ESGOTO SANITARIO, CLASSE EA-3, COM ENCAIXE PONTA E BOLSA, COM JUNTA ELASTICA, DIAMETRO NOMINAL DE 400 MM                                                                                                                                                                                                                                                                                                                                                                     </t>
  </si>
  <si>
    <t>285,57</t>
  </si>
  <si>
    <t xml:space="preserve">TUBO DE CONCRETO ARMADO PARA ESGOTO SANITARIO, CLASSE EA-3, COM ENCAIXE PONTA E BOLSA, COM JUNTA ELASTICA, DIAMETRO NOMINAL DE 500 MM                                                                                                                                                                                                                                                                                                                                                                     </t>
  </si>
  <si>
    <t>595,36</t>
  </si>
  <si>
    <t xml:space="preserve">TUBO DE CONCRETO ARMADO PARA ESGOTO SANITARIO, CLASSE EA-3, COM ENCAIXE PONTA E BOLSA, COM JUNTA ELASTICA, DIAMETRO NOMINAL DE 600 MM                                                                                                                                                                                                                                                                                                                                                                     </t>
  </si>
  <si>
    <t>630,45</t>
  </si>
  <si>
    <t xml:space="preserve">TUBO DE CONCRETO ARMADO PARA ESGOTO SANITARIO, CLASSE EA-3, COM ENCAIXE PONTA E BOLSA, COM JUNTA ELASTICA, DIAMETRO NOMINAL DE 700 MM                                                                                                                                                                                                                                                                                                                                                                     </t>
  </si>
  <si>
    <t>822,85</t>
  </si>
  <si>
    <t xml:space="preserve">TUBO DE CONCRETO ARMADO PARA ESGOTO SANITARIO, CLASSE EA-3, COM ENCAIXE PONTA E BOLSA, COM JUNTA ELASTICA, DIAMETRO NOMINAL DE 800 MM                                                                                                                                                                                                                                                                                                                                                                     </t>
  </si>
  <si>
    <t>901,51</t>
  </si>
  <si>
    <t xml:space="preserve">TUBO DE CONCRETO ARMADO PARA ESGOTO SANITARIO, CLASSE EA-3, COM ENCAIXE PONTA E BOLSA, COM JUNTA ELASTICA, DIAMETRO NOMINAL DE 900 MM                                                                                                                                                                                                                                                                                                                                                                     </t>
  </si>
  <si>
    <t>1.276,63</t>
  </si>
  <si>
    <t xml:space="preserve">TUBO DE CONCRETO ARMADO, PRE MOLDADO PARA AGUAS PLUVIAIS, CLASSE PA-1, COM ENCAIXE PONTA E BOLSA, DIAMETRO NOMINAL DE 500 MM                                                                                                                                                                                                                                                                                                                                                                              </t>
  </si>
  <si>
    <t>177,88</t>
  </si>
  <si>
    <t xml:space="preserve">TUBO DE CONCRETO SIMPLES PARA AGUAS PLUVIAIS, CLASSE PS1, COM ENCAIXE MACHO E FEMEA, DIAMETRO NOMINAL DE 200 MM                                                                                                                                                                                                                                                                                                                                                                                           </t>
  </si>
  <si>
    <t>52,91</t>
  </si>
  <si>
    <t xml:space="preserve">TUBO DE CONCRETO SIMPLES PARA AGUAS PLUVIAIS, CLASSE PS1, COM ENCAIXE MACHO E FEMEA, DIAMETRO NOMINAL DE 300 MM                                                                                                                                                                                                                                                                                                                                                                                           </t>
  </si>
  <si>
    <t xml:space="preserve">TUBO DE CONCRETO SIMPLES PARA AGUAS PLUVIAIS, CLASSE PS1, COM ENCAIXE MACHO E FEMEA, DIAMETRO NOMINAL DE 400 MM                                                                                                                                                                                                                                                                                                                                                                                           </t>
  </si>
  <si>
    <t>103,43</t>
  </si>
  <si>
    <t xml:space="preserve">TUBO DE CONCRETO SIMPLES PARA AGUAS PLUVIAIS, CLASSE PS1, COM ENCAIXE MACHO E FEMEA, DIAMETRO NOMINAL DE 500 MM                                                                                                                                                                                                                                                                                                                                                                                           </t>
  </si>
  <si>
    <t>150,33</t>
  </si>
  <si>
    <t xml:space="preserve">TUBO DE CONCRETO SIMPLES PARA AGUAS PLUVIAIS, CLASSE PS1, COM ENCAIXE MACHO E FEMEA, DIAMETRO NOMINAL DE 600 MM                                                                                                                                                                                                                                                                                                                                                                                           </t>
  </si>
  <si>
    <t>173,12</t>
  </si>
  <si>
    <t xml:space="preserve">TUBO DE CONCRETO SIMPLES PARA AGUAS PLUVIAIS, CLASSE PS1, COM ENCAIXE PONTA E BOLSA, DIAMETRO NOMINAL DE 200 MM                                                                                                                                                                                                                                                                                                                                                                                           </t>
  </si>
  <si>
    <t xml:space="preserve">TUBO DE CONCRETO SIMPLES PARA AGUAS PLUVIAIS, CLASSE PS1, COM ENCAIXE PONTA E BOLSA, DIAMETRO NOMINAL DE 300 MM                                                                                                                                                                                                                                                                                                                                                                                           </t>
  </si>
  <si>
    <t>89,00</t>
  </si>
  <si>
    <t xml:space="preserve">TUBO DE CONCRETO SIMPLES PARA AGUAS PLUVIAIS, CLASSE PS1, COM ENCAIXE PONTA E BOLSA, DIAMETRO NOMINAL DE 400 MM                                                                                                                                                                                                                                                                                                                                                                                           </t>
  </si>
  <si>
    <t>105,17</t>
  </si>
  <si>
    <t xml:space="preserve">TUBO DE CONCRETO SIMPLES PARA AGUAS PLUVIAIS, CLASSE PS1, COM ENCAIXE PONTA E BOLSA, DIAMETRO NOMINAL DE 500 MM                                                                                                                                                                                                                                                                                                                                                                                           </t>
  </si>
  <si>
    <t>156,53</t>
  </si>
  <si>
    <t xml:space="preserve">TUBO DE CONCRETO SIMPLES PARA AGUAS PLUVIAIS, CLASSE PS1, COM ENCAIXE PONTA E BOLSA, DIAMETRO NOMINAL DE 600 MM                                                                                                                                                                                                                                                                                                                                                                                           </t>
  </si>
  <si>
    <t>187,38</t>
  </si>
  <si>
    <t xml:space="preserve">TUBO DE CONCRETO SIMPLES PARA AGUAS PLUVIAIS, CLASSE PS2, COM ENCAIXE PONTA E BOLSA, DIAMETRO NOMINAL DE 200 MM                                                                                                                                                                                                                                                                                                                                                                                           </t>
  </si>
  <si>
    <t>66,40</t>
  </si>
  <si>
    <t xml:space="preserve">TUBO DE CONCRETO SIMPLES PARA AGUAS PLUVIAIS, CLASSE PS2, COM ENCAIXE PONTA E BOLSA, DIAMETRO NOMINAL DE 300 MM                                                                                                                                                                                                                                                                                                                                                                                           </t>
  </si>
  <si>
    <t>104,63</t>
  </si>
  <si>
    <t xml:space="preserve">TUBO DE CONCRETO SIMPLES PARA AGUAS PLUVIAIS, CLASSE PS2, COM ENCAIXE PONTA E BOLSA, DIAMETRO NOMINAL DE 400 MM                                                                                                                                                                                                                                                                                                                                                                                           </t>
  </si>
  <si>
    <t>115,45</t>
  </si>
  <si>
    <t xml:space="preserve">TUBO DE CONCRETO SIMPLES PARA AGUAS PLUVIAIS, CLASSE PS2, COM ENCAIXE PONTA E BOLSA, DIAMETRO NOMINAL DE 500 MM                                                                                                                                                                                                                                                                                                                                                                                           </t>
  </si>
  <si>
    <t>163,74</t>
  </si>
  <si>
    <t xml:space="preserve">TUBO DE CONCRETO SIMPLES PARA AGUAS PLUVIAIS, CLASSE PS2, COM ENCAIXE PONTA E BOLSA, DIAMETRO NOMINAL DE 600 MM                                                                                                                                                                                                                                                                                                                                                                                           </t>
  </si>
  <si>
    <t>193,39</t>
  </si>
  <si>
    <t xml:space="preserve">TUBO DE CONCRETO SIMPLES PARA ESGOTO SANITARIO, CLASSE ES, COM ENCAIXE PONTA E BOLSA, COM JUNTA ELASTICA, DIAMETRO NOMINAL DE 400 MM                                                                                                                                                                                                                                                                                                                                                                      </t>
  </si>
  <si>
    <t>168,37</t>
  </si>
  <si>
    <t xml:space="preserve">TUBO DE CONCRETO SIMPLES PARA ESGOTO SANITARIO, CLASSE ES, COM ENCAIXE PONTA E BOLSA, COM JUNTA ELASTICA, DIAMETRO NOMINAL DE 500 MM                                                                                                                                                                                                                                                                                                                                                                      </t>
  </si>
  <si>
    <t>204,45</t>
  </si>
  <si>
    <t xml:space="preserve">TUBO DE CONCRETO SIMPLES PARA ESGOTO SANITARIO, CLASSE ES, COM ENCAIXE PONTA E BOLSA, COM JUNTA ELASTICA, DIAMETRO NOMINAL DE 600 MM                                                                                                                                                                                                                                                                                                                                                                      </t>
  </si>
  <si>
    <t>276,62</t>
  </si>
  <si>
    <t xml:space="preserve">TUBO DE CONCRETO SIMPLES POROSO PARA DRENAGEM (DRENO POROSO), COM ENCAIXE MACHO E FEMEA, DIAMETRO NOMINAL DE 200 MM                                                                                                                                                                                                                                                                                                                                                                                       </t>
  </si>
  <si>
    <t>55,32</t>
  </si>
  <si>
    <t xml:space="preserve">TUBO DE CONCRETO SIMPLES POROSO PARA DRENAGEM (DRENO POROSO), COM ENCAIXE MACHO E FEMEA, DIAMETRO NOMINAL DE 300 MM                                                                                                                                                                                                                                                                                                                                                                                       </t>
  </si>
  <si>
    <t>72,16</t>
  </si>
  <si>
    <t xml:space="preserve">TUBO DE DESCARGA, TIPO BENGALA, PARA LIGACAO CAIXA DE DESCARGA - EMBUTIR, PVC, 40 MM X 150 CM                                                                                                                                                                                                                                                                                                                                                                                                             </t>
  </si>
  <si>
    <t xml:space="preserve">TUBO DE DESCIDA EXTERNO, DE PVC, PARA CAIXA DE DESCARGA EXTERNA ALTA - DIAMETRO DE 40 MM E ALTURA DE APROXIMADAMENTE 1,55 M                                                                                                                                                                                                                                                                                                                                                                               </t>
  </si>
  <si>
    <t>14,55</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</si>
  <si>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</si>
  <si>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</si>
  <si>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4,81</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</si>
  <si>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</si>
  <si>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</si>
  <si>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</si>
  <si>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</si>
  <si>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</si>
  <si>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</si>
  <si>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</si>
  <si>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</si>
  <si>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</si>
  <si>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3,08</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</si>
  <si>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</si>
  <si>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</si>
  <si>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</si>
  <si>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</si>
  <si>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</si>
  <si>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</si>
  <si>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</si>
  <si>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</si>
  <si>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</si>
  <si>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</si>
  <si>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</si>
  <si>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</si>
  <si>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</si>
  <si>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</si>
  <si>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</si>
  <si>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</si>
  <si>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 MM X 4,6 MM PAREDE, (SDR 11 - PN 12,5) PARA REDE DE AGUA OU ESGOTO ( NBR 15561)                                                                                                                                                                                                                                                                                                                                                                </t>
  </si>
  <si>
    <t>26,22</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</si>
  <si>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</si>
  <si>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</si>
  <si>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</si>
  <si>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</si>
  <si>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</si>
  <si>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</si>
  <si>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</si>
  <si>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58,63</t>
  </si>
  <si>
    <t xml:space="preserve">TUBO DE POLIETILENO DE ALTA DENSIDADE, PEAD, PE-80, DE= 800 MM X 30,8 MM PAREDE, (SDR 26 - PN 05) PARA REDE DE AGUA OU ESGOTO (NBR 15561)                                                                                                                                                                                                                                                                                                                                                                 </t>
  </si>
  <si>
    <t>2.776,35</t>
  </si>
  <si>
    <t xml:space="preserve">TUBO DE PVC, PBL, TIPO LEVE, DN = 250 MM, PARA VENTILACAO                                                                                                                                                                                                                                                                                                                                                                                                                                                 </t>
  </si>
  <si>
    <t>134,01</t>
  </si>
  <si>
    <t xml:space="preserve">TUBO DE PVC, PBL, TIPO LEVE, DN = 300 MM, PARA VENTILACAO                                                                                                                                                                                                                                                                                                                                                                                                                                                 </t>
  </si>
  <si>
    <t>164,97</t>
  </si>
  <si>
    <t xml:space="preserve">TUBO DE REVESTIMENTO, EM ACO, CORPO SCHEDULE 40, PONTEIRA SCHEDULE 80, ROSQUEAVEL E SEGMENTADO PARA PERFURACAO, DIAMETRO 10" (273 MM)                                                                                                                                                                                                                                                                                                                                                                     </t>
  </si>
  <si>
    <t>3.376,10</t>
  </si>
  <si>
    <t xml:space="preserve">TUBO DE REVESTIMENTO, EM ACO, CORPO SCHEDULE 40, PONTEIRA SCHEDULE 80, ROSQUEAVEL E SEGMENTADO PARA PERFURACAO, DIAMETRO 12" (320 MM)                                                                                                                                                                                                                                                                                                                                                                     </t>
  </si>
  <si>
    <t>4.140,46</t>
  </si>
  <si>
    <t xml:space="preserve">TUBO DE REVESTIMENTO, EM ACO, CORPO SCHEDULE 40, PONTEIRA SCHEDULE 80, ROSQUEAVEL E SEGMENTADO PARA PERFURACAO, DIAMETRO 14" (400 MM)                                                                                                                                                                                                                                                                                                                                                                     </t>
  </si>
  <si>
    <t>4.799,14</t>
  </si>
  <si>
    <t xml:space="preserve">TUBO DE REVESTIMENTO, EM ACO, CORPO SCHEDULE 40, PONTEIRA SCHEDULE 80, ROSQUEAVEL E SEGMENTADO PARA PERFURACAO, DIAMETRO 16" (450 MM)                                                                                                                                                                                                                                                                                                                                                                     </t>
  </si>
  <si>
    <t>6.338,98</t>
  </si>
  <si>
    <t xml:space="preserve">TUBO DE REVESTIMENTO, EM ACO, CORPO SCHEDULE 40, PONTEIRA SCHEDULE 80, ROSQUEAVEL E SEGMENTADO PARA PERFURACAO, DIAMETRO 4" (450 MM)                                                                                                                                                                                                                                                                                                                                                                      </t>
  </si>
  <si>
    <t>1.123,56</t>
  </si>
  <si>
    <t xml:space="preserve">TUBO DE REVESTIMENTO, EM ACO, CORPO SCHEDULE 40, PONTEIRA SCHEDULE 80, ROSQUEAVEL E SEGMENTADO PARA PERFURACAO, DIAMETRO 6" (200 MM)                                                                                                                                                                                                                                                                                                                                                                      </t>
  </si>
  <si>
    <t>1.564,82</t>
  </si>
  <si>
    <t xml:space="preserve">TUBO DE REVESTIMENTO, EM ACO, CORPO SCHEDULE 40, PONTEIRA SCHEDULE 80, ROSQUEAVEL E SEGMENTADO PARA PERFURACAO, DIAMETRO 8" (200 MM)                                                                                                                                                                                                                                                                                                                                                                      </t>
  </si>
  <si>
    <t>2.228,23</t>
  </si>
  <si>
    <t xml:space="preserve">TUBO DRENO, CORRUGADO, ESPIRALADO, FLEXIVEL, PERFURADO, EM POLIETILENO DE ALTA DENSIDADE (PEAD), DN *160* MM, (6") PARA DRENAGEM - EM BARRA (NORMA DNIT 093/2006 - EM)                                                                                                                                                                                                                                                                                                                                    </t>
  </si>
  <si>
    <t>24,21</t>
  </si>
  <si>
    <t xml:space="preserve">TUBO DRENO, CORRUGADO, ESPIRALADO, FLEXIVEL, PERFURADO, EM POLIETILENO DE ALTA DENSIDADE (PEAD), DN *200* MM, (8") PARA DRENAGEM - EM BARRA (NORMA DNIT 093/2006 - EM)                                                                                                                                                                                                                                                                                                                                    </t>
  </si>
  <si>
    <t>41,61</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</si>
  <si>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</si>
  <si>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</si>
  <si>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</si>
  <si>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6,10</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</si>
  <si>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</si>
  <si>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</si>
  <si>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</si>
  <si>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</si>
  <si>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</si>
  <si>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</si>
  <si>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</si>
  <si>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</si>
  <si>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</si>
  <si>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118,60</t>
  </si>
  <si>
    <t xml:space="preserve">TUBO PPR, CLASSE PN 12, DN 32 MM                                                                                                                                                                                                                                                                                                                                                                                                                                                                          </t>
  </si>
  <si>
    <t xml:space="preserve">TUBO PPR, CLASSE PN 12, DN 40 MM                                                                                                                                                                                                                                                                                                                                                                                                                                                                          </t>
  </si>
  <si>
    <t xml:space="preserve">TUBO PPR, CLASSE PN 12, DN 50 MM                                                                                                                                                                                                                                                                                                                                                                                                                                                                          </t>
  </si>
  <si>
    <t>22,17</t>
  </si>
  <si>
    <t xml:space="preserve">TUBO PPR, CLASSE PN 12, DN 63 MM                                                                                                                                                                                                                                                                                                                                                                                                                                                                          </t>
  </si>
  <si>
    <t>36,01</t>
  </si>
  <si>
    <t xml:space="preserve">TUBO PPR, CLASSE PN 12, DN 75 MM                                                                                                                                                                                                                                                                                                                                                                                                                                                                          </t>
  </si>
  <si>
    <t>46,17</t>
  </si>
  <si>
    <t xml:space="preserve">TUBO PPR, CLASSE PN 12, DN 90 MM                                                                                                                                                                                                                                                                                                                                                                                                                                                                          </t>
  </si>
  <si>
    <t>79,38</t>
  </si>
  <si>
    <t xml:space="preserve">TUBO PPR, CLASSE PN 20, SOLDAVEL, DN 32 MM PARA AGUA FRIA OU QUENTE PREDIAL                                                                                                                                                                                                                                                                                                                                                                                                                               </t>
  </si>
  <si>
    <t xml:space="preserve">TUBO PPR, CLASSE PN 25, DN 110 MM, PARA AGUA QUENTE E FRIA PREDIAL                                                                                                                                                                                                                                                                                                                                                                                                                                        </t>
  </si>
  <si>
    <t>239,62</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</si>
  <si>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</si>
  <si>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</si>
  <si>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</si>
  <si>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</si>
  <si>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</si>
  <si>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</si>
  <si>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72,96</t>
  </si>
  <si>
    <t xml:space="preserve">TUBO PPR, CLASSE PN 25, DN 75 MM, PARA AGUA QUENTE E FRIA PREDIAL                                                                                                                                                                                                                                                                                                                                                                                                                                         </t>
  </si>
  <si>
    <t>100,30</t>
  </si>
  <si>
    <t xml:space="preserve">TUBO PPR, CLASSE PN 25, DN 90 MM, PARA AGUA QUENTE E FRIA PREDIAL                                                                                                                                                                                                                                                                                                                                                                                                                                         </t>
  </si>
  <si>
    <t>172,44</t>
  </si>
  <si>
    <t xml:space="preserve">TUBO PVC CORRUGADO, PAREDE DUPLA, JE, DN 150 MM/ DE 160 MM, REDE COLETORA ESGOTO                                                                                                                                                                                                                                                                                                                                                                                                                          </t>
  </si>
  <si>
    <t>63,81</t>
  </si>
  <si>
    <t xml:space="preserve">TUBO PVC CORRUGADO, PAREDE DUPLA, JE, DN 200 MM/ DE 200 MM, REDE COLETORA ESGOTO                                                                                                                                                                                                                                                                                                                                                                                                                          </t>
  </si>
  <si>
    <t>108,48</t>
  </si>
  <si>
    <t xml:space="preserve">TUBO PVC CORRUGADO, PAREDE DUPLA, JE, DN 250 MM/ DE 250 MM, REDE COLETORA ESGOTO                                                                                                                                                                                                                                                                                                                                                                                                                          </t>
  </si>
  <si>
    <t>169,93</t>
  </si>
  <si>
    <t xml:space="preserve">TUBO PVC CORRUGADO, PAREDE DUPLA, JE, DN 300 MM/ DE 315 MM, REDE COLETORA ESGOTO                                                                                                                                                                                                                                                                                                                                                                                                                          </t>
  </si>
  <si>
    <t>249,99</t>
  </si>
  <si>
    <t xml:space="preserve">TUBO PVC CORRUGADO, PAREDE DUPLA, JE, DN 350 MM/ DE 355 MM, REDE COLETORA ESGOTO                                                                                                                                                                                                                                                                                                                                                                                                                          </t>
  </si>
  <si>
    <t>336,77</t>
  </si>
  <si>
    <t xml:space="preserve">TUBO PVC CORRUGADO, PAREDE DUPLA, JE, DN 400 MM/ DE 400 MM, REDE COLETORA ESGOTO                                                                                                                                                                                                                                                                                                                                                                                                                          </t>
  </si>
  <si>
    <t>444,83</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</si>
  <si>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</si>
  <si>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</si>
  <si>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</si>
  <si>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</si>
  <si>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</si>
  <si>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</si>
  <si>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</si>
  <si>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</si>
  <si>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</si>
  <si>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</si>
  <si>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 xml:space="preserve">TUBO PVC DEFOFO, JEI, 1 MPA, DN 200 MM, PARA REDE DE AGUA (NBR 7665)                                                                                                                                                                                                                                                                                                                                                                                                                                      </t>
  </si>
  <si>
    <t>205,26</t>
  </si>
  <si>
    <t xml:space="preserve">TUBO PVC DEFOFO, JEI, 1 MPA, DN 250 MM, PARA REDE DE AGUA (NBR 7665)                                                                                                                                                                                                                                                                                                                                                                                                                                      </t>
  </si>
  <si>
    <t>312,48</t>
  </si>
  <si>
    <t xml:space="preserve">TUBO PVC DEFOFO, JEI, 1 MPA, DN 300 MM, PARA REDE DE AGUA (NBR 7665)                                                                                                                                                                                                                                                                                                                                                                                                                                      </t>
  </si>
  <si>
    <t>443,73</t>
  </si>
  <si>
    <t xml:space="preserve">TUBO PVC PBA JEI, CLASSE 12, DN 100 MM, PARA REDE DE AGUA (NBR 5647)                                                                                                                                                                                                                                                                                                                                                                                                                                      </t>
  </si>
  <si>
    <t>53,94</t>
  </si>
  <si>
    <t xml:space="preserve">TUBO PVC PBA JEI, CLASSE 12, DN 50 MM, PARA REDE DE AGUA (NBR 5647)                                                                                                                                                                                                                                                                                                                                                                                                                                       </t>
  </si>
  <si>
    <t>15,98</t>
  </si>
  <si>
    <t xml:space="preserve">TUBO PVC PBA JEI, CLASSE 12, DN 75 MM, PARA REDE DE AGUA (NBR 5647)                                                                                                                                                                                                                                                                                                                                                                                                                                       </t>
  </si>
  <si>
    <t xml:space="preserve">TUBO PVC PBA JEI, CLASSE 15, DN 100 MM, PARA REDE DE AGUA (NBR 5647)                                                                                                                                                                                                                                                                                                                                                                                                                                      </t>
  </si>
  <si>
    <t>64,70</t>
  </si>
  <si>
    <t xml:space="preserve">TUBO PVC PBA JEI, CLASSE 15, DN 50 MM, PARA REDE DE AGUA (NBR 5647)                                                                                                                                                                                                                                                                                                                                                                                                                                       </t>
  </si>
  <si>
    <t>19,72</t>
  </si>
  <si>
    <t xml:space="preserve">TUBO PVC PBA JEI, CLASSE 15, DN 75 MM, PARA REDE DE AGUA (NBR 5647)                                                                                                                                                                                                                                                                                                                                                                                                                                       </t>
  </si>
  <si>
    <t>38,72</t>
  </si>
  <si>
    <t xml:space="preserve">TUBO PVC PBA JEI, CLASSE 20, DN 100 MM, PARA REDE DE AGUA (NBR 5647)                                                                                                                                                                                                                                                                                                                                                                                                                                      </t>
  </si>
  <si>
    <t>80,90</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</si>
  <si>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</si>
  <si>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</si>
  <si>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</si>
  <si>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100 MM, PARA ESGOTO PREDIAL (NBR 5688)                                                                                                                                                                                                                                                                                                                                                                                                                                          </t>
  </si>
  <si>
    <t>16,15</t>
  </si>
  <si>
    <t xml:space="preserve">TUBO PVC SERIE NORMAL, DN 150 MM, PARA ESGOTO PREDIAL (NBR 5688)                                                                                                                                                                                                                                                                                                                                                                                                                                          </t>
  </si>
  <si>
    <t xml:space="preserve">TUBO PVC SERIE NORMAL, DN 40 MM, PARA ESGOTO PREDIAL (NBR 5688)                                                                                                                                                                                                                                                                                                                                                                                                                                           </t>
  </si>
  <si>
    <t xml:space="preserve">TUBO PVC SERIE NORMAL, DN 50 MM, PARA ESGOTO PREDIAL (NBR 5688)                                                                                                                                                                                                                                                                                                                                                                                                                                           </t>
  </si>
  <si>
    <t xml:space="preserve">TUBO PVC SERIE NORMAL, DN 75 MM, PARA ESGOTO PREDIAL (NBR 5688)                                                                                                                                                                                                                                                                                                                                                                                                                                           </t>
  </si>
  <si>
    <t>15,29</t>
  </si>
  <si>
    <t xml:space="preserve">TUBO PVC, RIGIDO, CORRUGADO, PERFURADO DN 100 MM, PARA DRENAGEM, SISTEMA IRRIGACAO                                                                                                                                                                                                                                                                                                                                                                                                                        </t>
  </si>
  <si>
    <t>63,23</t>
  </si>
  <si>
    <t xml:space="preserve">TUBO PVC, ROSCAVEL, 1 1/2", AGUA FRIA PREDIAL                                                                                                                                                                                                                                                                                                                                                                                                                                                             </t>
  </si>
  <si>
    <t>32,67</t>
  </si>
  <si>
    <t xml:space="preserve">TUBO PVC, ROSCAVEL, 1 1/4", AGUA FRIA PREDIAL                                                                                                                                                                                                                                                                                                                                                                                                                                                             </t>
  </si>
  <si>
    <t xml:space="preserve">TUBO PVC, ROSCAVEL, 1/2", AGUA FRIA PREDIAL                                                                                                                                                                                                                                                                                                                                                                                                                                                               </t>
  </si>
  <si>
    <t>8,27</t>
  </si>
  <si>
    <t xml:space="preserve">TUBO PVC, ROSCAVEL, 1", AGUA FRIA PREDIAL                                                                                                                                                                                                                                                                                                                                                                                                                                                                 </t>
  </si>
  <si>
    <t xml:space="preserve">TUBO PVC, ROSCAVEL, 2 1/2", AGUA FRIA PREDIAL                                                                                                                                                                                                                                                                                                                                                                                                                                                             </t>
  </si>
  <si>
    <t>64,05</t>
  </si>
  <si>
    <t xml:space="preserve">TUBO PVC, ROSCAVEL, 2", PARA AGUA FRIA PREDIAL                                                                                                                                                                                                                                                                                                                                                                                                                                                            </t>
  </si>
  <si>
    <t xml:space="preserve">TUBO PVC, SERIE R, DN 100 MM, PARA ESGOTO OU AGUAS PLUVIAIS PREDIAL (NBR 5688)                                                                                                                                                                                                                                                                                                                                                                                                                            </t>
  </si>
  <si>
    <t>30,41</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</si>
  <si>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</si>
  <si>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</si>
  <si>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</si>
  <si>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</si>
  <si>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25,19</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</si>
  <si>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</si>
  <si>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</si>
  <si>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</si>
  <si>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</si>
  <si>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</si>
  <si>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</si>
  <si>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</si>
  <si>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</si>
  <si>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</si>
  <si>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61,04</t>
  </si>
  <si>
    <t xml:space="preserve">TUBO 26" EM CHAPA PRETA, E= 3/16", 147 KG/6 M                                                                                                                                                                                                                                                                                                                                                                                                                                                             </t>
  </si>
  <si>
    <t>3.186,40</t>
  </si>
  <si>
    <t xml:space="preserve">TUBO 30" EM CHAPA PRETA, E= 1/4", 175 KG/6 M                                                                                                                                                                                                                                                                                                                                                                                                                                                              </t>
  </si>
  <si>
    <t>4.061,90</t>
  </si>
  <si>
    <t xml:space="preserve">TUBO 30" EM CHAPA PRETA, E= 3/8", 177 KG/6 M                                                                                                                                                                                                                                                                                                                                                                                                                                                              </t>
  </si>
  <si>
    <t>4.108,32</t>
  </si>
  <si>
    <t xml:space="preserve">UNIAO COM ASSENTO CONICO DE BRONZE, DIAMETRO 1/2"                                                                                                                                                                                                                                                                                                                                                                                                                                                         </t>
  </si>
  <si>
    <t>50,70</t>
  </si>
  <si>
    <t xml:space="preserve">UNIAO COM ASSENTO CONICO DE BRONZE, DIAMETRO 1"                                                                                                                                                                                                                                                                                                                                                                                                                                                           </t>
  </si>
  <si>
    <t>69,65</t>
  </si>
  <si>
    <t xml:space="preserve">UNIAO COM ASSENTO CONICO DE BRONZE, DIAMETRO 2 1/2"                                                                                                                                                                                                                                                                                                                                                                                                                                                       </t>
  </si>
  <si>
    <t>289,11</t>
  </si>
  <si>
    <t xml:space="preserve">UNIAO COM ASSENTO CONICO DE BRONZE, DIAMETRO 2'                                                                                                                                                                                                                                                                                                                                                                                                                                                           </t>
  </si>
  <si>
    <t>185,57</t>
  </si>
  <si>
    <t xml:space="preserve">UNIAO COM ASSENTO CONICO DE BRONZE, DIAMETRO 3/4"                                                                                                                                                                                                                                                                                                                                                                                                                                                         </t>
  </si>
  <si>
    <t>62,15</t>
  </si>
  <si>
    <t xml:space="preserve">UNIAO COM ASSENTO CONICO DE BRONZE, DIAMETRO 3"                                                                                                                                                                                                                                                                                                                                                                                                                                                           </t>
  </si>
  <si>
    <t>467,50</t>
  </si>
  <si>
    <t xml:space="preserve">UNIAO COM ASSENTO CONICO DE BRONZE, DIAMETRO 4"                                                                                                                                                                                                                                                                                                                                                                                                                                                           </t>
  </si>
  <si>
    <t>795,60</t>
  </si>
  <si>
    <t xml:space="preserve">UNIAO COM ASSENTO CONICO DE FERRO LONGO (MACHO-FEMEA), DIAMETRO 1 1/2"                                                                                                                                                                                                                                                                                                                                                                                                                                    </t>
  </si>
  <si>
    <t>163,63</t>
  </si>
  <si>
    <t xml:space="preserve">UNIAO COM ASSENTO CONICO DE FERRO LONGO (MACHO-FEMEA), DIAMETRO 1/2"                                                                                                                                                                                                                                                                                                                                                                                                                                      </t>
  </si>
  <si>
    <t>53,32</t>
  </si>
  <si>
    <t xml:space="preserve">UNIAO COM ASSENTO CONICO DE FERRO LONGO (MACHO-FEMEA), DIAMETRO 1"                                                                                                                                                                                                                                                                                                                                                                                                                                        </t>
  </si>
  <si>
    <t>104,17</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</si>
  <si>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</si>
  <si>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</si>
  <si>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</si>
  <si>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</si>
  <si>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</si>
  <si>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</si>
  <si>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</si>
  <si>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</si>
  <si>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</si>
  <si>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</si>
  <si>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132,33</t>
  </si>
  <si>
    <t xml:space="preserve">UNIAO DE FERRO GALVANIZADO, COM ASSENTO CONICO DE BRONZE, DE 1 1/2"                                                                                                                                                                                                                                                                                                                                                                                                                                       </t>
  </si>
  <si>
    <t>107,25</t>
  </si>
  <si>
    <t xml:space="preserve">UNIAO DE FERRO GALVANIZADO, COM ASSENTO CONICO DE BRONZE, DE 1 1/4"                                                                                                                                                                                                                                                                                                                                                                                                                                       </t>
  </si>
  <si>
    <t>103,67</t>
  </si>
  <si>
    <t xml:space="preserve">UNIAO DE FERRO GALVANIZADO, COM ROSCA BSP, COM ASSENTO PLANO, DE 1 1/2"                                                                                                                                                                                                                                                                                                                                                                                                                                   </t>
  </si>
  <si>
    <t>77,32</t>
  </si>
  <si>
    <t xml:space="preserve">UNIAO DE FERRO GALVANIZADO, COM ROSCA BSP, COM ASSENTO PLANO, DE 1 1/4"                                                                                                                                                                                                                                                                                                                                                                                                                                   </t>
  </si>
  <si>
    <t xml:space="preserve">UNIAO DE FERRO GALVANIZADO, COM ROSCA BSP, COM ASSENTO PLANO, DE 1/2"                                                                                                                                                                                                                                                                                                                                                                                                                                     </t>
  </si>
  <si>
    <t>27,11</t>
  </si>
  <si>
    <t xml:space="preserve">UNIAO DE FERRO GALVANIZADO, COM ROSCA BSP, COM ASSENTO PLANO, DE 1"                                                                                                                                                                                                                                                                                                                                                                                                                                       </t>
  </si>
  <si>
    <t xml:space="preserve">UNIAO DE FERRO GALVANIZADO, COM ROSCA BSP, COM ASSENTO PLANO, DE 2 1/2"                                                                                                                                                                                                                                                                                                                                                                                                                                   </t>
  </si>
  <si>
    <t>188,12</t>
  </si>
  <si>
    <t xml:space="preserve">UNIAO DE FERRO GALVANIZADO, COM ROSCA BSP, COM ASSENTO PLANO, DE 2"                                                                                                                                                                                                                                                                                                                                                                                                                                       </t>
  </si>
  <si>
    <t>113,70</t>
  </si>
  <si>
    <t xml:space="preserve">UNIAO DE FERRO GALVANIZADO, COM ROSCA BSP, COM ASSENTO PLANO, DE 3/4"                                                                                                                                                                                                                                                                                                                                                                                                                                     </t>
  </si>
  <si>
    <t>35,90</t>
  </si>
  <si>
    <t xml:space="preserve">UNIAO DE FERRO GALVANIZADO, COM ROSCA BSP, COM ASSENTO PLANO, DE 3"                                                                                                                                                                                                                                                                                                                                                                                                                                       </t>
  </si>
  <si>
    <t>291,45</t>
  </si>
  <si>
    <t xml:space="preserve">UNIAO DE FERRO GALVANIZADO, COM ROSCA BSP, COM ASSENTO PLANO, DE 4"                                                                                                                                                                                                                                                                                                                                                                                                                                       </t>
  </si>
  <si>
    <t>409,14</t>
  </si>
  <si>
    <t xml:space="preserve">UNIAO DUPLA PPR DN 25 MM, PARA AGUA QUENTE PREDIAL                                                                                                                                                                                                                                                                                                                                                                                                                                                        </t>
  </si>
  <si>
    <t xml:space="preserve">UNIAO DUPLA PPR, DN 20 MM, PARA AGUA QUENTE PREDIAL                                                                                                                                                                                                                                                                                                                                                                                                                                                       </t>
  </si>
  <si>
    <t xml:space="preserve">UNIAO EM POLIPROPILENO (PP), PARA TUBO EM PEAD, 20 MM - LIGACAO PREDIAL DE AGUA                                                                                                                                                                                                                                                                                                                                                                                                                           </t>
  </si>
  <si>
    <t>4,76</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</si>
  <si>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</si>
  <si>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</si>
  <si>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</si>
  <si>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</si>
  <si>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19,70</t>
  </si>
  <si>
    <t xml:space="preserve">UNIAO PVC, ROSCAVEL, 3/4", AGUA FRIA PREDIAL                                                                                                                                                                                                                                                                                                                                                                                                                                                              </t>
  </si>
  <si>
    <t xml:space="preserve">UNIAO PVC, SOLDAVEL, 110 MM, PARA AGUA FRIA PREDIAL                                                                                                                                                                                                                                                                                                                                                                                                                                                       </t>
  </si>
  <si>
    <t>397,12</t>
  </si>
  <si>
    <t xml:space="preserve">UNIAO PVC, SOLDAVEL, 20 MM, PARA AGUA FRIA PREDIAL                                                                                                                                                                                                                                                                                                                                                                                                                                                        </t>
  </si>
  <si>
    <t xml:space="preserve">UNIAO PVC, SOLDAVEL, 25 MM, PARA AGUA FRIA PREDIAL                                                                                                                                                                                                                                                                                                                                                                                                                                                        </t>
  </si>
  <si>
    <t>8,33</t>
  </si>
  <si>
    <t xml:space="preserve">UNIAO PVC, SOLDAVEL, 32 MM, PARA AGUA FRIA PREDIAL                                                                                                                                                                                                                                                                                                                                                                                                                                                        </t>
  </si>
  <si>
    <t xml:space="preserve">UNIAO PVC, SOLDAVEL, 40 MM, PARA AGUA FRIA PREDIAL                                                                                                                                                                                                                                                                                                                                                                                                                                                        </t>
  </si>
  <si>
    <t>26,98</t>
  </si>
  <si>
    <t xml:space="preserve">UNIAO PVC, SOLDAVEL, 50 MM, PARA AGUA FRIA PREDIAL                                                                                                                                                                                                                                                                                                                                                                                                                                                        </t>
  </si>
  <si>
    <t xml:space="preserve">UNIAO PVC, SOLDAVEL, 60 MM, PARA AGUA FRIA PREDIAL                                                                                                                                                                                                                                                                                                                                                                                                                                                        </t>
  </si>
  <si>
    <t>74,96</t>
  </si>
  <si>
    <t xml:space="preserve">UNIAO PVC, SOLDAVEL, 75 MM, PARA AGUA FRIA PREDIAL                                                                                                                                                                                                                                                                                                                                                                                                                                                        </t>
  </si>
  <si>
    <t>152,66</t>
  </si>
  <si>
    <t xml:space="preserve">UNIAO PVC, SOLDAVEL, 85 MM, PARA AGUA FRIA PREDIAL                                                                                                                                                                                                                                                                                                                                                                                                                                                        </t>
  </si>
  <si>
    <t xml:space="preserve">UNIAO TIPO STORZ, COM EMPATACAO INTERNA TIPO ANEL DE EXPANSAO, ENGATE RAPIDO 1 1/2", PARA MANGUEIRA DE COMBATE A INCENDIO PREDIAL                                                                                                                                                                                                                                                                                                                                                                         </t>
  </si>
  <si>
    <t>140,24</t>
  </si>
  <si>
    <t xml:space="preserve">UNIAO TIPO STORZ, COM EMPATACAO INTERNA TIPO ANEL DE EXPANSAO, ENGATE RAPIDO 2 1/2", PARA MANGUEIRA DE COMBATE A INCENDIO PREDIAL                                                                                                                                                                                                                                                                                                                                                                         </t>
  </si>
  <si>
    <t>200,64</t>
  </si>
  <si>
    <t xml:space="preserve">UNIAO, CPVC, SOLDAVEL, 15 MM, PARA AGUA QUENTE PREDIAL                                                                                                                                                                                                                                                                                                                                                                                                                                                    </t>
  </si>
  <si>
    <t>15,41</t>
  </si>
  <si>
    <t xml:space="preserve">UNIAO, CPVC, SOLDAVEL, 22 MM, PARA AGUA QUENTE PREDIAL                                                                                                                                                                                                                                                                                                                                                                                                                                                    </t>
  </si>
  <si>
    <t>16,99</t>
  </si>
  <si>
    <t xml:space="preserve">UNIAO, CPVC, SOLDAVEL, 28 MM, PARA AGUA QUENTE PREDIAL                                                                                                                                                                                                                                                                                                                                                                                                                                                    </t>
  </si>
  <si>
    <t xml:space="preserve">UNIAO, CPVC, SOLDAVEL, 35 MM, PARA AGUA QUENTE PREDIAL                                                                                                                                                                                                                                                                                                                                                                                                                                                    </t>
  </si>
  <si>
    <t xml:space="preserve">UNIAO, CPVC, SOLDAVEL, 42 MM, PARA AGUA QUENTE PREDIAL                                                                                                                                                                                                                                                                                                                                                                                                                                                    </t>
  </si>
  <si>
    <t>53,24</t>
  </si>
  <si>
    <t xml:space="preserve">UNIAO, CPVC, SOLDAVEL, 54 MM, PARA AGUA QUENTE PREDIAL                                                                                                                                                                                                                                                                                                                                                                                                                                                    </t>
  </si>
  <si>
    <t xml:space="preserve">UNIAO, CPVC, SOLDAVEL, 73 MM, PARA AGUA QUENTE PREDIAL                                                                                                                                                                                                                                                                                                                                                                                                                                                    </t>
  </si>
  <si>
    <t xml:space="preserve">UNIAO, CPVC, SOLDAVEL, 89 MM, PARA AGUA QUENTE PREDIAL                                                                                                                                                                                                                                                                                                                                                                                                                                                    </t>
  </si>
  <si>
    <t>251,62</t>
  </si>
  <si>
    <t xml:space="preserve">USINA DE ASFALTO A FRIO, CAPACIDADE DE 30 A 40 T/H, ELETRICA, POTENCIA DE 30 CV                                                                                                                                                                                                                                                                                                                                                                                                                           </t>
  </si>
  <si>
    <t>162.868,28</t>
  </si>
  <si>
    <t xml:space="preserve">USINA DE ASFALTO A FRIO, CAPACIDADE DE 40 A 60 T/H, ELETRICA, POTENCIA DE 30 CV                                                                                                                                                                                                                                                                                                                                                                                                                           </t>
  </si>
  <si>
    <t>202.850,28</t>
  </si>
  <si>
    <t xml:space="preserve">USINA DE ASFALTO A QUENTE, FIXA, TIPO CONTRA FLUXO, CAPACIDADE DE 100 A 140 T/H, POTENCIA DE 280 KW, COM MISTURADOR EXTERNO ROTATIVO                                                                                                                                                                                                                                                                                                                                                                      </t>
  </si>
  <si>
    <t>3.945.842,62</t>
  </si>
  <si>
    <t xml:space="preserve">USINA DE ASFALTO, GRAVIMETRICA, CAPACIDADE DE 150 T/H, POTENCIA DE 400  KW                                                                                                                                                                                                                                                                                                                                                                                                                                </t>
  </si>
  <si>
    <t>10.389.264,38</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</si>
  <si>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</si>
  <si>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</si>
  <si>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</si>
  <si>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</si>
  <si>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</si>
  <si>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</si>
  <si>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</si>
  <si>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</si>
  <si>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</si>
  <si>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</si>
  <si>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</si>
  <si>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3.212.360,50</t>
  </si>
  <si>
    <t xml:space="preserve">USINA MISTURADORA DE SOLOS, DOSADORES TRIPLOS, CALHA VIBRATORIA CAPACIDADE DE 200 A 500 T/H, POTENCIA DE 75 KW                                                                                                                                                                                                                                                                                                                                                                                            </t>
  </si>
  <si>
    <t>1.657.087,49</t>
  </si>
  <si>
    <t xml:space="preserve">VALVULA DE DESCARGA EM METAL CROMADO PARA MICTORIO COM ACIONAMENTO POR PRESSAO E FECHAMENTO AUTOMATICO                                                                                                                                                                                                                                                                                                                                                                                                    </t>
  </si>
  <si>
    <t>203,02</t>
  </si>
  <si>
    <t xml:space="preserve">VALVULA DE DESCARGA METALICA, BASE 1 1/2" E ACABAMENTO METALICO CROMADO                                                                                                                                                                                                                                                                                                                                                                                                                                   </t>
  </si>
  <si>
    <t>235,85</t>
  </si>
  <si>
    <t xml:space="preserve">VALVULA DE DESCARGA METALICA, BASE 1 1/4" E ACABAMENTO METALICO CROMADO                                                                                                                                                                                                                                                                                                                                                                                                                                   </t>
  </si>
  <si>
    <t>191,06</t>
  </si>
  <si>
    <t xml:space="preserve">VALVULA DE ESCOAMENTO PARA TANQUE, EM METAL CROMADO, 1.1/2 ", SEM LADRAO, COM TAMPAO PLASTICO                                                                                                                                                                                                                                                                                                                                                                                                             </t>
  </si>
  <si>
    <t xml:space="preserve">VALVULA DE ESFERA BRUTA EM BRONZE, BITOLA 1 1/2" (REF 1552-B)                                                                                                                                                                                                                                                                                                                                                                                                                                             </t>
  </si>
  <si>
    <t>86,57</t>
  </si>
  <si>
    <t xml:space="preserve">VALVULA DE ESFERA BRUTA EM BRONZE, BITOLA 1 1/4" (REF 1552-B)                                                                                                                                                                                                                                                                                                                                                                                                                                             </t>
  </si>
  <si>
    <t>71,84</t>
  </si>
  <si>
    <t xml:space="preserve">VALVULA DE ESFERA BRUTA EM BRONZE, BITOLA 1/2" (REF 1552-B)                                                                                                                                                                                                                                                                                                                                                                                                                                               </t>
  </si>
  <si>
    <t>30,93</t>
  </si>
  <si>
    <t xml:space="preserve">VALVULA DE ESFERA BRUTA EM BRONZE, BITOLA 1" (REF 1552-B)                                                                                                                                                                                                                                                                                                                                                                                                                                                 </t>
  </si>
  <si>
    <t xml:space="preserve">VALVULA DE ESFERA BRUTA EM BRONZE, BITOLA 2" (REF 1552-B)                                                                                                                                                                                                                                                                                                                                                                                                                                                 </t>
  </si>
  <si>
    <t>133,49</t>
  </si>
  <si>
    <t xml:space="preserve">VALVULA DE ESFERA BRUTA EM BRONZE, BITOLA 3/4" (REF 1552-B)                                                                                                                                                                                                                                                                                                                                                                                                                                               </t>
  </si>
  <si>
    <t xml:space="preserve">VALVULA DE RETENCAO DE BRONZE, PE COM CRIVOS, EXTREMIDADE COM ROSCA, DE 1 1/2", PARA FUNDO DE POCO                                                                                                                                                                                                                                                                                                                                                                                                        </t>
  </si>
  <si>
    <t>137,10</t>
  </si>
  <si>
    <t xml:space="preserve">VALVULA DE RETENCAO DE BRONZE, PE COM CRIVOS, EXTREMIDADE COM ROSCA, DE 1 1/4", PARA FUNDO DE POCO                                                                                                                                                                                                                                                                                                                                                                                                        </t>
  </si>
  <si>
    <t>128,47</t>
  </si>
  <si>
    <t xml:space="preserve">VALVULA DE RETENCAO DE BRONZE, PE COM CRIVOS, EXTREMIDADE COM ROSCA, DE 1", PARA FUNDO DE POCO                                                                                                                                                                                                                                                                                                                                                                                                            </t>
  </si>
  <si>
    <t>80,93</t>
  </si>
  <si>
    <t xml:space="preserve">VALVULA DE RETENCAO DE BRONZE, PE COM CRIVOS, EXTREMIDADE COM ROSCA, DE 2 1/2", PARA FUNDO DE POCO                                                                                                                                                                                                                                                                                                                                                                                                        </t>
  </si>
  <si>
    <t>371,11</t>
  </si>
  <si>
    <t xml:space="preserve">VALVULA DE RETENCAO DE BRONZE, PE COM CRIVOS, EXTREMIDADE COM ROSCA, DE 2", PARA FUNDO DE POCO                                                                                                                                                                                                                                                                                                                                                                                                            </t>
  </si>
  <si>
    <t>207,67</t>
  </si>
  <si>
    <t xml:space="preserve">VALVULA DE RETENCAO DE BRONZE, PE COM CRIVOS, EXTREMIDADE COM ROSCA, DE 3/4", PARA FUNDO DE POCO                                                                                                                                                                                                                                                                                                                                                                                                          </t>
  </si>
  <si>
    <t>73,19</t>
  </si>
  <si>
    <t xml:space="preserve">VALVULA DE RETENCAO DE BRONZE, PE COM CRIVOS, EXTREMIDADE COM ROSCA, DE 3", PARA FUNDO DE POCO                                                                                                                                                                                                                                                                                                                                                                                                            </t>
  </si>
  <si>
    <t>508,76</t>
  </si>
  <si>
    <t xml:space="preserve">VALVULA DE RETENCAO DE BRONZE, PE COM CRIVOS, EXTREMIDADE COM ROSCA, DE 4", PARA FUNDO DE POCO                                                                                                                                                                                                                                                                                                                                                                                                            </t>
  </si>
  <si>
    <t>895,36</t>
  </si>
  <si>
    <t xml:space="preserve">VALVULA DE RETENCAO HORIZONTAL, DE BRONZE (PN-25), 1 1/2", 400 PSI, TAMPA DE PORCA DE UNIAO, EXTREMIDADES COM ROSCA                                                                                                                                                                                                                                                                                                                                                                                       </t>
  </si>
  <si>
    <t>266,00</t>
  </si>
  <si>
    <t xml:space="preserve">VALVULA DE RETENCAO HORIZONTAL, DE BRONZE (PN-25), 1 1/4", 400 PSI, TAMPA DE PORCA DE UNIAO, EXTREMIDADES COM ROSCA                                                                                                                                                                                                                                                                                                                                                                                       </t>
  </si>
  <si>
    <t>238,02</t>
  </si>
  <si>
    <t xml:space="preserve">VALVULA DE RETENCAO HORIZONTAL, DE BRONZE (PN-25), 1/2", 400 PSI, TAMPA DE PORCA DE UNIAO, EXTREMIDADES COM ROSCA                                                                                                                                                                                                                                                                                                                                                                                         </t>
  </si>
  <si>
    <t>96,53</t>
  </si>
  <si>
    <t xml:space="preserve">VALVULA DE RETENCAO HORIZONTAL, DE BRONZE (PN-25), 1", 400 PSI, TAMPA DE PORCA DE UNIAO, EXTREMIDADES COM ROSCA                                                                                                                                                                                                                                                                                                                                                                                           </t>
  </si>
  <si>
    <t>158,99</t>
  </si>
  <si>
    <t xml:space="preserve">VALVULA DE RETENCAO HORIZONTAL, DE BRONZE (PN-25), 2 1/2", 400 PSI, TAMPA DE PORCA DE UNIAO, EXTREMIDADES COM ROSCA                                                                                                                                                                                                                                                                                                                                                                                       </t>
  </si>
  <si>
    <t>532,94</t>
  </si>
  <si>
    <t xml:space="preserve">VALVULA DE RETENCAO HORIZONTAL, DE BRONZE (PN-25), 2", 400 PSI, TAMPA DE PORCA DE UNIAO, EXTREMIDADES COM ROSCA                                                                                                                                                                                                                                                                                                                                                                                           </t>
  </si>
  <si>
    <t xml:space="preserve">VALVULA DE RETENCAO HORIZONTAL, DE BRONZE (PN-25), 3/4", 400 PSI, TAMPA DE PORCA DE UNIAO, EXTREMIDADES COM ROSCA                                                                                                                                                                                                                                                                                                                                                                                         </t>
  </si>
  <si>
    <t>116,98</t>
  </si>
  <si>
    <t xml:space="preserve">VALVULA DE RETENCAO HORIZONTAL, DE BRONZE (PN-25), 3", 400 PSI, TAMPA DE PORCA DE UNIAO, EXTREMIDADES COM ROSCA                                                                                                                                                                                                                                                                                                                                                                                           </t>
  </si>
  <si>
    <t>736,09</t>
  </si>
  <si>
    <t xml:space="preserve">VALVULA DE RETENCAO HORIZONTAL, DE BRONZE (PN-25), 4", 400 PSI, TAMPA DE PORCA DE UNIAO, EXTREMIDADES COM ROSCA                                                                                                                                                                                                                                                                                                                                                                                           </t>
  </si>
  <si>
    <t>1.141,69</t>
  </si>
  <si>
    <t xml:space="preserve">VALVULA DE RETENCAO VERTICAL, DE BRONZE (PN-16), 1 1/2", 200 PSI, EXTREMIDADES COM ROSCA                                                                                                                                                                                                                                                                                                                                                                                                                  </t>
  </si>
  <si>
    <t>141,61</t>
  </si>
  <si>
    <t xml:space="preserve">VALVULA DE RETENCAO VERTICAL, DE BRONZE (PN-16), 1 1/4", 200 PSI, EXTREMIDADES COM ROSCA                                                                                                                                                                                                                                                                                                                                                                                                                  </t>
  </si>
  <si>
    <t>122,92</t>
  </si>
  <si>
    <t xml:space="preserve">VALVULA DE RETENCAO VERTICAL, DE BRONZE (PN-16), 1/2", 200 PSI, EXTREMIDADES COM ROSCA                                                                                                                                                                                                                                                                                                                                                                                                                    </t>
  </si>
  <si>
    <t>70,27</t>
  </si>
  <si>
    <t xml:space="preserve">VALVULA DE RETENCAO VERTICAL, DE BRONZE (PN-16), 1", 200 PSI, EXTREMIDADES COM ROSCA                                                                                                                                                                                                                                                                                                                                                                                                                      </t>
  </si>
  <si>
    <t>81,93</t>
  </si>
  <si>
    <t xml:space="preserve">VALVULA DE RETENCAO VERTICAL, DE BRONZE (PN-16), 2 1/2", 200 PSI, EXTREMIDADES COM ROSCA                                                                                                                                                                                                                                                                                                                                                                                                                  </t>
  </si>
  <si>
    <t>330,64</t>
  </si>
  <si>
    <t xml:space="preserve">VALVULA DE RETENCAO VERTICAL, DE BRONZE (PN-16), 2", 200 PSI, EXTREMIDADES COM ROSCA                                                                                                                                                                                                                                                                                                                                                                                                                      </t>
  </si>
  <si>
    <t>206,34</t>
  </si>
  <si>
    <t xml:space="preserve">VALVULA DE RETENCAO VERTICAL, DE BRONZE (PN-16), 3/4", 200 PSI, EXTREMIDADES COM ROSCA                                                                                                                                                                                                                                                                                                                                                                                                                    </t>
  </si>
  <si>
    <t>74,99</t>
  </si>
  <si>
    <t xml:space="preserve">VALVULA DE RETENCAO VERTICAL, DE BRONZE (PN-16), 3", 200 PSI, EXTREMIDADES COM ROSCA                                                                                                                                                                                                                                                                                                                                                                                                                      </t>
  </si>
  <si>
    <t>451,51</t>
  </si>
  <si>
    <t xml:space="preserve">VALVULA DE RETENCAO VERTICAL, DE BRONZE (PN-16), 4", 200 PSI, EXTREMIDADES COM ROSCA                                                                                                                                                                                                                                                                                                                                                                                                                      </t>
  </si>
  <si>
    <t>783,62</t>
  </si>
  <si>
    <t xml:space="preserve">VALVULA EM METAL CROMADO PARA LAVATORIO, 1" SEM LADRAO                                                                                                                                                                                                                                                                                                                                                                                                                                                    </t>
  </si>
  <si>
    <t xml:space="preserve">VALVULA EM METAL CROMADO PARA PIA AMERICANA 3.1/2 X 1.1/2"                                                                                                                                                                                                                                                                                                                                                                                                                                                </t>
  </si>
  <si>
    <t>61,44</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</si>
  <si>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</si>
  <si>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</si>
  <si>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</si>
  <si>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</si>
  <si>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14,63</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</si>
  <si>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</si>
  <si>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</si>
  <si>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</si>
  <si>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</si>
  <si>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</si>
  <si>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</si>
  <si>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</si>
  <si>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74,39</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</si>
  <si>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</si>
  <si>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</si>
  <si>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47,42</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</si>
  <si>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</si>
  <si>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</si>
  <si>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49,01</t>
  </si>
  <si>
    <t xml:space="preserve">VASSOURA MECANICA REBOCAVEL COM ESCOVA CILINDRICA LARGURA UTIL DE VARRIMENTO = 2,44M                                                                                                                                                                                                                                                                                                                                                                                                                      </t>
  </si>
  <si>
    <t>66.249,99</t>
  </si>
  <si>
    <t xml:space="preserve">VASSOURA 40 CM COM CABO                                                                                                                                                                                                                                                                                                                                                                                                                                                                                   </t>
  </si>
  <si>
    <t>23,05</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</si>
  <si>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</si>
  <si>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</si>
  <si>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</si>
  <si>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</si>
  <si>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38,21</t>
  </si>
  <si>
    <t xml:space="preserve">VERNIZ TIPO COPAL PARA MADEIRA, BRILHANTE, USO INTERNO                                                                                                                                                                                                                                                                                                                                                                                                                                                    </t>
  </si>
  <si>
    <t>36,98</t>
  </si>
  <si>
    <t xml:space="preserve">VEU DE POLIESTER PARA IMPERMEABILIZACAO                                                                                                                                                                                                                                                                                                                                                                                                                                                                   </t>
  </si>
  <si>
    <t xml:space="preserve">VEU DE VIDRO/VEU DE SUPERFICIE 30 A 35 G/M2                                                                                                                                                                                                                                                                                                                                                                                                                                                               </t>
  </si>
  <si>
    <t>31,51</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</si>
  <si>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</si>
  <si>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</si>
  <si>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</si>
  <si>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</si>
  <si>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</si>
  <si>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</si>
  <si>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</si>
  <si>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</si>
  <si>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</si>
  <si>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</si>
  <si>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</si>
  <si>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</si>
  <si>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</si>
  <si>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4.403.109,21</t>
  </si>
  <si>
    <t xml:space="preserve">VIBROACABADORA DE ASFALTO SOBRE ESTEIRAS, LARG. PAVIM. 2,13 M A 4,55 M, POT. 74 KW/ 100 HP, CAP. 400  T/ H                                                                                                                                                                                                                                                                                                                                                                                                </t>
  </si>
  <si>
    <t>1.853.657,87</t>
  </si>
  <si>
    <t xml:space="preserve">VIBROACABADORA DE ASFALTO SOBRE ESTEIRAS, LARG. PAVIM. 2,60 M A 5,75 M, POT. 110 HP, CAP. 450 T/ H                                                                                                                                                                                                                                                                                                                                                                                                        </t>
  </si>
  <si>
    <t>1.867.090,31</t>
  </si>
  <si>
    <t xml:space="preserve">VIBROACABADORA DE ASFALTO SOBRE ESTEIRAS, LARG. PAVIMENT. 1,90 A 5,3 M, POT. 78 KW/105 HP, CAP. 450 T/H                                                                                                                                                                                                                                                                                                                                                                                                   </t>
  </si>
  <si>
    <t>2.262.000,00</t>
  </si>
  <si>
    <t xml:space="preserve">VIBROACABADORA DE ASFALTO SOBRE RODAS, LARGURA DE PAVIMENTACAO DE 1,70 A 4,20 M, POTENCIA 78 KW/105 HP, CAPACIDADE 300 T/H                                                                                                                                                                                                                                                                                                                                                                                </t>
  </si>
  <si>
    <t>2.004.099,65</t>
  </si>
  <si>
    <t xml:space="preserve">VIDRACEIRO (HORISTA)                                                                                                                                                                                                                                                                                                                                                                                                                                                                                      </t>
  </si>
  <si>
    <t xml:space="preserve">VIDRACEIRO (MENSALISTA)                                                                                                                                                                                                                                                                                                                                                                                                                                                                                   </t>
  </si>
  <si>
    <t>4.367,37</t>
  </si>
  <si>
    <t xml:space="preserve">VIDRO COMUM LAMINADO LISO INCOLOR DUPLO, ESPESSURA TOTAL 8 MM (CADA CAMADA DE 4 MM) - COLOCADO                                                                                                                                                                                                                                                                                                                                                                                                            </t>
  </si>
  <si>
    <t>696,58</t>
  </si>
  <si>
    <t xml:space="preserve">VIDRO COMUM LAMINADO, LISO, INCOLOR, DUPLO, ESPESSURA TOTAL 6 MM (CADA CAMADA E= 3 MM) - COLOCADO                                                                                                                                                                                                                                                                                                                                                                                                         </t>
  </si>
  <si>
    <t>606,25</t>
  </si>
  <si>
    <t xml:space="preserve">VIDRO COMUM LAMINADO, LISO, INCOLOR, TRIPLO, ESPESSURA TOTAL 12 MM (CADA CAMADA E= 4 MM) - COLOCADO                                                                                                                                                                                                                                                                                                                                                                                                       </t>
  </si>
  <si>
    <t>1.576,24</t>
  </si>
  <si>
    <t xml:space="preserve">VIDRO COMUM LAMINADO, LISO, INCOLOR, TRIPLO, ESPESSURA TOTAL 15 MM (CADA CAMADA E = 5 MM) - COLOCADO                                                                                                                                                                                                                                                                                                                                                                                                      </t>
  </si>
  <si>
    <t>1.843,00</t>
  </si>
  <si>
    <t xml:space="preserve">VIDRO CRISTAL COLORIDO, 10 MM, PINTADO NA COR BRANCA                                                                                                                                                                                                                                                                                                                                                                                                                                                      </t>
  </si>
  <si>
    <t>543,19</t>
  </si>
  <si>
    <t xml:space="preserve">VIDRO CRISTAL COLORIDO, 4 MM, PINTADO NA COR BRANCA                                                                                                                                                                                                                                                                                                                                                                                                                                                       </t>
  </si>
  <si>
    <t>169,75</t>
  </si>
  <si>
    <t xml:space="preserve">VIDRO CRISTAL COLORIDO, 6 MM, PINTADO NA COR BRANCA                                                                                                                                                                                                                                                                                                                                                                                                                                                       </t>
  </si>
  <si>
    <t>241,26</t>
  </si>
  <si>
    <t xml:space="preserve">VIDRO CRISTAL COLORIDO, 8 MM, PINTADO NA COR BRANCA                                                                                                                                                                                                                                                                                                                                                                                                                                                       </t>
  </si>
  <si>
    <t>391,63</t>
  </si>
  <si>
    <t xml:space="preserve">VIDRO LISO FUME E = 4MM - SEM COLOCACAO                                                                                                                                                                                                                                                                                                                                                                                                                                                                   </t>
  </si>
  <si>
    <t>193,99</t>
  </si>
  <si>
    <t xml:space="preserve">VIDRO LISO FUME E = 6MM - SEM COLOCACAO                                                                                                                                                                                                                                                                                                                                                                                                                                                                   </t>
  </si>
  <si>
    <t>291,00</t>
  </si>
  <si>
    <t xml:space="preserve">VIDRO LISO FUME, E = 5 MM - SEM COLOCACAO                                                                                                                                                                                                                                                                                                                                                                                                                                                                 </t>
  </si>
  <si>
    <t>209,42</t>
  </si>
  <si>
    <t xml:space="preserve">VIDRO LISO INCOLOR 10 MM - SEM COLOCACAO                                                                                                                                                                                                                                                                                                                                                                                                                                                                  </t>
  </si>
  <si>
    <t>363,75</t>
  </si>
  <si>
    <t xml:space="preserve">VIDRO LISO INCOLOR 2 A 3 MM - SEM COLOCACAO                                                                                                                                                                                                                                                                                                                                                                                                                                                               </t>
  </si>
  <si>
    <t>127,31</t>
  </si>
  <si>
    <t xml:space="preserve">VIDRO LISO INCOLOR 4MM - SEM COLOCACAO                                                                                                                                                                                                                                                                                                                                                                                                                                                                    </t>
  </si>
  <si>
    <t>145,50</t>
  </si>
  <si>
    <t xml:space="preserve">VIDRO LISO INCOLOR 5MM - SEM COLOCACAO                                                                                                                                                                                                                                                                                                                                                                                                                                                                    </t>
  </si>
  <si>
    <t xml:space="preserve">VIDRO LISO INCOLOR 6 MM - SEM COLOCACAO                                                                                                                                                                                                                                                                                                                                                                                                                                                                   </t>
  </si>
  <si>
    <t xml:space="preserve">VIDRO LISO INCOLOR 8MM  -  SEM COLOCACAO                                                                                                                                                                                                                                                                                                                                                                                                                                                                  </t>
  </si>
  <si>
    <t>300,70</t>
  </si>
  <si>
    <t xml:space="preserve">VIDRO MARTELADO OU CANELADO, 4 MM - SEM COLOCACAO                                                                                                                                                                                                                                                                                                                                                                                                                                                         </t>
  </si>
  <si>
    <t>121,24</t>
  </si>
  <si>
    <t xml:space="preserve">VIDRO PLANO ARAMADO E = 6 MM - SEM COLOCACAO                                                                                                                                                                                                                                                                                                                                                                                                                                                              </t>
  </si>
  <si>
    <t xml:space="preserve">VIDRO PLANO ARAMADO E = 7MM - SEM COLOCACAO                                                                                                                                                                                                                                                                                                                                                                                                                                                               </t>
  </si>
  <si>
    <t>375,87</t>
  </si>
  <si>
    <t xml:space="preserve">VIDRO TEMPERADO INCOLOR E = 10 MM, SEM COLOCACAO                                                                                                                                                                                                                                                                                                                                                                                                                                                          </t>
  </si>
  <si>
    <t>522,37</t>
  </si>
  <si>
    <t xml:space="preserve">VIDRO TEMPERADO INCOLOR E = 6 MM, SEM COLOCACAO                                                                                                                                                                                                                                                                                                                                                                                                                                                           </t>
  </si>
  <si>
    <t>308,23</t>
  </si>
  <si>
    <t xml:space="preserve">VIDRO TEMPERADO INCOLOR E = 8 MM, SEM COLOCACAO                                                                                                                                                                                                                                                                                                                                                                                                                                                           </t>
  </si>
  <si>
    <t>402,38</t>
  </si>
  <si>
    <t xml:space="preserve">VIDRO TEMPERADO INCOLOR PARA PORTA DE ABRIR, E = 10 MM (SEM FERRAGENS E SEM COLOCACAO)                                                                                                                                                                                                                                                                                                                                                                                                                    </t>
  </si>
  <si>
    <t>565,00</t>
  </si>
  <si>
    <t xml:space="preserve">VIDRO TEMPERADO VERDE E = 10 MM, SEM COLOCACAO                                                                                                                                                                                                                                                                                                                                                                                                                                                            </t>
  </si>
  <si>
    <t>658,36</t>
  </si>
  <si>
    <t xml:space="preserve">VIDRO TEMPERADO VERDE E = 6 MM, SEM COLOCACAO                                                                                                                                                                                                                                                                                                                                                                                                                                                             </t>
  </si>
  <si>
    <t xml:space="preserve">VIDRO TEMPERADO VERDE E = 8 MM, SEM COLOCACAO                                                                                                                                                                                                                                                                                                                                                                                                                                                             </t>
  </si>
  <si>
    <t>502,51</t>
  </si>
  <si>
    <t xml:space="preserve">VIGA *7,5 X 10* CM EM PINUS, MISTA OU EQUIVALENTE DA REGIAO - BRUTA                                                                                                                                                                                                                                                                                                                                                                                                                                       </t>
  </si>
  <si>
    <t xml:space="preserve">VIGA *7,5 X 15 CM EM PINUS, MISTA OU EQUIVALENTE DA REGIAO - BRUTA                                                                                                                                                                                                                                                                                                                                                                                                                                        </t>
  </si>
  <si>
    <t>22,31</t>
  </si>
  <si>
    <t xml:space="preserve">VIGA APARELHADA *6 X 12* CM, EM MACARANDUBA/MASSARANDUBA, ANGELIM OU EQUIVALENTE DA REGIAO                                                                                                                                                                                                                                                                                                                                                                                                                </t>
  </si>
  <si>
    <t xml:space="preserve">VIGA APARELHADA *6 X 16* CM, EM MACARANDUBA/MASSARANDUBA, ANGELIM OU EQUIVALENTE DA REGIAO                                                                                                                                                                                                                                                                                                                                                                                                                </t>
  </si>
  <si>
    <t xml:space="preserve">VIGA DE ESCORAMENTO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</si>
  <si>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</si>
  <si>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</si>
  <si>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</si>
  <si>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61,11</t>
  </si>
  <si>
    <t xml:space="preserve">VIGA NAO APARELHADA *8 X 16* CM EM MACARANDUBA/MASSARANDUBA, ANGELIM OU EQUIVALENTE DA REGIAO - BRUTA                                                                                                                                                                                                                                                                                                                                                                                                     </t>
  </si>
  <si>
    <t>65,41</t>
  </si>
  <si>
    <t xml:space="preserve">VIGIA DIURNO (HORISTA)                                                                                                                                                                                                                                                                                                                                                                                                                                                                                    </t>
  </si>
  <si>
    <t xml:space="preserve">VIGIA DIURNO (MENSALISTA)                                                                                                                                                                                                                                                                                                                                                                                                                                                                                 </t>
  </si>
  <si>
    <t>4.003,44</t>
  </si>
  <si>
    <t>TOTAL DE INSUMOS : 4840</t>
  </si>
  <si>
    <t>DONANA , CAMPOS DOS GOYTACAZES /RJ</t>
  </si>
  <si>
    <t>REFLETOR SLIM LED 100W DE POTÊNCIA, BRANCO FRIO, 6500K, AUTOVOLT, MARCA G-LI GHT OU SIMILAR</t>
  </si>
  <si>
    <t>GRAMA SINTETICA, COM FIOS DE 50MM DE ALTURA, AREIA ESPECIAL, GRANULOS DE BORRACHA. FORNECIMENTO E INSTALACAO</t>
  </si>
  <si>
    <t>INSUMO SCO-RIO</t>
  </si>
  <si>
    <t>R01</t>
  </si>
  <si>
    <t>BDI DIF.:</t>
  </si>
  <si>
    <t>BDI DIF</t>
  </si>
  <si>
    <t>DATA BASE: NOVEMBRO/2024</t>
  </si>
  <si>
    <t>DONANA, CAMPOS DOS GOYTACAZES</t>
  </si>
  <si>
    <t>TOTAL SEM BDI
(R$)</t>
  </si>
  <si>
    <t>QCI - Quadro de Composição do Investimento</t>
  </si>
  <si>
    <t>Nº OPERAÇÃO</t>
  </si>
  <si>
    <t>Nº SICONV</t>
  </si>
  <si>
    <t>PROPONENTE / TOMADOR</t>
  </si>
  <si>
    <t>MUNICÍPIO / UF</t>
  </si>
  <si>
    <t>VALORES CONTRATADOS (R$):</t>
  </si>
  <si>
    <t>APELIDO DO EMPREENDIMENTO</t>
  </si>
  <si>
    <t>RECURSO</t>
  </si>
  <si>
    <t>CONTRAPARTIDA</t>
  </si>
  <si>
    <t>INVESTIMENTO</t>
  </si>
  <si>
    <t>Saldo a Reprogramar</t>
  </si>
  <si>
    <t>Contrapartida (R$)</t>
  </si>
  <si>
    <t>Outros (R$)</t>
  </si>
  <si>
    <t>Meta</t>
  </si>
  <si>
    <t>Item de Investimento</t>
  </si>
  <si>
    <t>Subitem de Investimento</t>
  </si>
  <si>
    <t>Descrição da Meta</t>
  </si>
  <si>
    <t>Situação</t>
  </si>
  <si>
    <t>Quantidade</t>
  </si>
  <si>
    <t>Unid.</t>
  </si>
  <si>
    <t>Lote de Licitação / nº do CTEF</t>
  </si>
  <si>
    <t>Contrapartida Financeira (R$)</t>
  </si>
  <si>
    <t>Investimento (R$)</t>
  </si>
  <si>
    <t>Equipamentos comunitários</t>
  </si>
  <si>
    <t>Observações:</t>
  </si>
  <si>
    <t>Local</t>
  </si>
  <si>
    <t>Representante Tomador</t>
  </si>
  <si>
    <t>Data</t>
  </si>
  <si>
    <t>m2</t>
  </si>
  <si>
    <t>Em Análise</t>
  </si>
  <si>
    <t>Esportes</t>
  </si>
  <si>
    <t xml:space="preserve">2.949,68 </t>
  </si>
  <si>
    <t>967943/2024</t>
  </si>
  <si>
    <t>CONSTRUÇÃO DE CAMPO DE FUTEBOL COM GRAMA SINTÉTICA, MEIA QUADRA DE BASQUETE, PARQUINHO INFANTIL E PISTA DE CAMINHADA (TIPO B) - DONANA</t>
  </si>
  <si>
    <t>CONSTRUÇÃO DE ESPAÇO ESPORTIVO COMUNITÁRIO - PQ. RESIDENCIAL DONANA</t>
  </si>
  <si>
    <t xml:space="preserve">SERVIÇOS PRELIMINARES </t>
  </si>
  <si>
    <t>22.1</t>
  </si>
  <si>
    <t>22.2</t>
  </si>
  <si>
    <t>22.3</t>
  </si>
  <si>
    <t>22.4</t>
  </si>
  <si>
    <t>SICRO</t>
  </si>
  <si>
    <t>22.5</t>
  </si>
  <si>
    <t>22.6</t>
  </si>
  <si>
    <t>01.001.0001-0</t>
  </si>
  <si>
    <t>LIMITE DE PLASTICIDADE</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</si>
  <si>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</si>
  <si>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</si>
  <si>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</si>
  <si>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</si>
  <si>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</si>
  <si>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</si>
  <si>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</si>
  <si>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</si>
  <si>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</si>
  <si>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</si>
  <si>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</si>
  <si>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</si>
  <si>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</si>
  <si>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</si>
  <si>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</si>
  <si>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</si>
  <si>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</si>
  <si>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</si>
  <si>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</si>
  <si>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</si>
  <si>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</si>
  <si>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</si>
  <si>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</si>
  <si>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</si>
  <si>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</si>
  <si>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</si>
  <si>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</si>
  <si>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</si>
  <si>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</si>
  <si>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</si>
  <si>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</si>
  <si>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</si>
  <si>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</si>
  <si>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</si>
  <si>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</si>
  <si>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</si>
  <si>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</si>
  <si>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</si>
  <si>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</si>
  <si>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</si>
  <si>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</si>
  <si>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</si>
  <si>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</si>
  <si>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</si>
  <si>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</si>
  <si>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</si>
  <si>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</si>
  <si>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</si>
  <si>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</si>
  <si>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</si>
  <si>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</si>
  <si>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</si>
  <si>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</si>
  <si>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</si>
  <si>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</si>
  <si>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</si>
  <si>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</si>
  <si>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</si>
  <si>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</si>
  <si>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</si>
  <si>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</si>
  <si>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</si>
  <si>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</si>
  <si>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</si>
  <si>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</si>
  <si>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</si>
  <si>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</si>
  <si>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</si>
  <si>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</si>
  <si>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</si>
  <si>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</si>
  <si>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</si>
  <si>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</si>
  <si>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</si>
  <si>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</si>
  <si>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</si>
  <si>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</si>
  <si>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</si>
  <si>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</si>
  <si>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</si>
  <si>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</si>
  <si>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</si>
  <si>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</si>
  <si>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</si>
  <si>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</si>
  <si>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</si>
  <si>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</si>
  <si>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</si>
  <si>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</si>
  <si>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</si>
  <si>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</si>
  <si>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</si>
  <si>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</si>
  <si>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</si>
  <si>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</si>
  <si>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</si>
  <si>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</si>
  <si>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</si>
  <si>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</si>
  <si>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</si>
  <si>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</si>
  <si>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</si>
  <si>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</si>
  <si>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</si>
  <si>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</si>
  <si>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</si>
  <si>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</si>
  <si>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</si>
  <si>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</si>
  <si>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</si>
  <si>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</si>
  <si>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</si>
  <si>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</si>
  <si>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</si>
  <si>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</si>
  <si>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</si>
  <si>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</si>
  <si>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</si>
  <si>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</si>
  <si>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</si>
  <si>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</si>
  <si>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</si>
  <si>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</si>
  <si>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</si>
  <si>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</si>
  <si>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</si>
  <si>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</si>
  <si>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</si>
  <si>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</si>
  <si>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</si>
  <si>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</si>
  <si>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</si>
  <si>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</si>
  <si>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</si>
  <si>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</si>
  <si>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</si>
  <si>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</si>
  <si>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</si>
  <si>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</si>
  <si>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</si>
  <si>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</si>
  <si>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</si>
  <si>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</si>
  <si>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</si>
  <si>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</si>
  <si>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</si>
  <si>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</si>
  <si>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</si>
  <si>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</si>
  <si>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</si>
  <si>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</si>
  <si>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</si>
  <si>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</si>
  <si>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</si>
  <si>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</si>
  <si>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</si>
  <si>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</si>
  <si>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</si>
  <si>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</si>
  <si>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</si>
  <si>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</si>
  <si>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</si>
  <si>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</si>
  <si>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</si>
  <si>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</si>
  <si>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</si>
  <si>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</si>
  <si>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</si>
  <si>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</si>
  <si>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</si>
  <si>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</si>
  <si>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</si>
  <si>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</si>
  <si>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</si>
  <si>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</si>
  <si>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</si>
  <si>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</si>
  <si>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</si>
  <si>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</si>
  <si>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</si>
  <si>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</si>
  <si>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</si>
  <si>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</si>
  <si>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</si>
  <si>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</si>
  <si>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</si>
  <si>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</si>
  <si>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</si>
  <si>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</si>
  <si>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</si>
  <si>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</si>
  <si>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</si>
  <si>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</si>
  <si>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</si>
  <si>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</si>
  <si>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</si>
  <si>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</si>
  <si>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</si>
  <si>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</si>
  <si>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</si>
  <si>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</si>
  <si>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</si>
  <si>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</si>
  <si>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</si>
  <si>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</si>
  <si>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</si>
  <si>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</si>
  <si>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</si>
  <si>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</si>
  <si>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</si>
  <si>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</si>
  <si>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</si>
  <si>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</si>
  <si>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</si>
  <si>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</si>
  <si>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</si>
  <si>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</si>
  <si>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</si>
  <si>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</si>
  <si>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</si>
  <si>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</si>
  <si>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</si>
  <si>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</si>
  <si>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</si>
  <si>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</si>
  <si>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</si>
  <si>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</si>
  <si>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</si>
  <si>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</si>
  <si>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</si>
  <si>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</si>
  <si>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</si>
  <si>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</si>
  <si>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</si>
  <si>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</si>
  <si>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</si>
  <si>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</si>
  <si>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</si>
  <si>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</si>
  <si>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</si>
  <si>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</si>
  <si>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</si>
  <si>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</si>
  <si>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</si>
  <si>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</si>
  <si>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</si>
  <si>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</si>
  <si>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</si>
  <si>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</si>
  <si>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</si>
  <si>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</si>
  <si>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</si>
  <si>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</si>
  <si>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</si>
  <si>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</si>
  <si>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</si>
  <si>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</si>
  <si>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</si>
  <si>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</si>
  <si>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</si>
  <si>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</si>
  <si>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</si>
  <si>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</si>
  <si>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</si>
  <si>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</si>
  <si>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</si>
  <si>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</si>
  <si>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</si>
  <si>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</si>
  <si>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</si>
  <si>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</si>
  <si>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</si>
  <si>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</si>
  <si>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</si>
  <si>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</si>
  <si>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</si>
  <si>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</si>
  <si>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</si>
  <si>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</si>
  <si>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</si>
  <si>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</si>
  <si>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</si>
  <si>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</si>
  <si>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</si>
  <si>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</si>
  <si>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</si>
  <si>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</si>
  <si>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</si>
  <si>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</si>
  <si>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</si>
  <si>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</si>
  <si>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</si>
  <si>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</si>
  <si>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</si>
  <si>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</si>
  <si>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</si>
  <si>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</si>
  <si>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</si>
  <si>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</si>
  <si>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</si>
  <si>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</si>
  <si>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</si>
  <si>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</si>
  <si>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</si>
  <si>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</si>
  <si>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</si>
  <si>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</si>
  <si>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</si>
  <si>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</si>
  <si>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</si>
  <si>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</si>
  <si>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</si>
  <si>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</si>
  <si>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</si>
  <si>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</si>
  <si>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</si>
  <si>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</si>
  <si>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</si>
  <si>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</si>
  <si>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</si>
  <si>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</si>
  <si>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</si>
  <si>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</si>
  <si>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</si>
  <si>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</si>
  <si>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</si>
  <si>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</si>
  <si>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</si>
  <si>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</si>
  <si>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</si>
  <si>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</si>
  <si>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</si>
  <si>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</si>
  <si>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</si>
  <si>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</si>
  <si>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</si>
  <si>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</si>
  <si>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</si>
  <si>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</si>
  <si>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</si>
  <si>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</si>
  <si>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</si>
  <si>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</si>
  <si>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</si>
  <si>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</si>
  <si>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</si>
  <si>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</si>
  <si>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</si>
  <si>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</si>
  <si>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</si>
  <si>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</si>
  <si>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</si>
  <si>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</si>
  <si>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</si>
  <si>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</si>
  <si>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</si>
  <si>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</si>
  <si>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</si>
  <si>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</si>
  <si>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</si>
  <si>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</si>
  <si>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</si>
  <si>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</si>
  <si>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</si>
  <si>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</si>
  <si>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</si>
  <si>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</si>
  <si>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</si>
  <si>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</si>
  <si>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</si>
  <si>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</si>
  <si>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</si>
  <si>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</si>
  <si>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</si>
  <si>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</si>
  <si>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</si>
  <si>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</si>
  <si>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</si>
  <si>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</si>
  <si>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</si>
  <si>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</si>
  <si>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</si>
  <si>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</si>
  <si>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</si>
  <si>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</si>
  <si>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</si>
  <si>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</si>
  <si>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</si>
  <si>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</si>
  <si>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</si>
  <si>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</si>
  <si>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</si>
  <si>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</si>
  <si>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</si>
  <si>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</si>
  <si>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</si>
  <si>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</si>
  <si>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</si>
  <si>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</si>
  <si>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</si>
  <si>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</si>
  <si>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</si>
  <si>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</si>
  <si>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</si>
  <si>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</si>
  <si>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</si>
  <si>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</si>
  <si>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</si>
  <si>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</si>
  <si>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</si>
  <si>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</si>
  <si>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</si>
  <si>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</si>
  <si>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</si>
  <si>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</si>
  <si>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</si>
  <si>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</si>
  <si>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</si>
  <si>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</si>
  <si>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</si>
  <si>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</si>
  <si>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</si>
  <si>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</si>
  <si>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</si>
  <si>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</si>
  <si>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</si>
  <si>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</si>
  <si>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</si>
  <si>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</si>
  <si>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</si>
  <si>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</si>
  <si>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</si>
  <si>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</si>
  <si>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</si>
  <si>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</si>
  <si>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</si>
  <si>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</si>
  <si>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</si>
  <si>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</si>
  <si>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</si>
  <si>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</si>
  <si>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</si>
  <si>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</si>
  <si>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</si>
  <si>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</si>
  <si>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</si>
  <si>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</si>
  <si>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</si>
  <si>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</si>
  <si>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</si>
  <si>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</si>
  <si>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</si>
  <si>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</si>
  <si>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</si>
  <si>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</si>
  <si>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</si>
  <si>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</si>
  <si>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</si>
  <si>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</si>
  <si>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</si>
  <si>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</si>
  <si>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</si>
  <si>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</si>
  <si>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</si>
  <si>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</si>
  <si>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</si>
  <si>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</si>
  <si>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</si>
  <si>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</si>
  <si>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</si>
  <si>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</si>
  <si>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</si>
  <si>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</si>
  <si>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</si>
  <si>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</si>
  <si>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</si>
  <si>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</si>
  <si>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</si>
  <si>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</si>
  <si>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</si>
  <si>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</si>
  <si>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</si>
  <si>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</si>
  <si>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</si>
  <si>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</si>
  <si>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</si>
  <si>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</si>
  <si>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</si>
  <si>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</si>
  <si>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</si>
  <si>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</si>
  <si>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</si>
  <si>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</si>
  <si>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</si>
  <si>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</si>
  <si>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</si>
  <si>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</si>
  <si>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</si>
  <si>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</si>
  <si>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</si>
  <si>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</si>
  <si>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</si>
  <si>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</si>
  <si>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</si>
  <si>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</si>
  <si>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</si>
  <si>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</si>
  <si>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</si>
  <si>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</si>
  <si>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</si>
  <si>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</si>
  <si>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</si>
  <si>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</si>
  <si>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</si>
  <si>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</si>
  <si>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</si>
  <si>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</si>
  <si>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</si>
  <si>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</si>
  <si>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</si>
  <si>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</si>
  <si>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</si>
  <si>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</si>
  <si>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</si>
  <si>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</si>
  <si>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</si>
  <si>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</si>
  <si>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</si>
  <si>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</si>
  <si>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</si>
  <si>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</si>
  <si>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</si>
  <si>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</si>
  <si>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</si>
  <si>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</si>
  <si>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</si>
  <si>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</si>
  <si>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</si>
  <si>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</si>
  <si>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</si>
  <si>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</si>
  <si>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</si>
  <si>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</si>
  <si>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</si>
  <si>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</si>
  <si>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</si>
  <si>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</si>
  <si>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</si>
  <si>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</si>
  <si>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</si>
  <si>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</si>
  <si>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</si>
  <si>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</si>
  <si>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</si>
  <si>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</si>
  <si>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</si>
  <si>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</si>
  <si>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</si>
  <si>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</si>
  <si>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</si>
  <si>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</si>
  <si>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</si>
  <si>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</si>
  <si>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</si>
  <si>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</si>
  <si>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</si>
  <si>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</si>
  <si>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</si>
  <si>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</si>
  <si>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</si>
  <si>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</si>
  <si>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</si>
  <si>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</si>
  <si>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</si>
  <si>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</si>
  <si>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</si>
  <si>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</si>
  <si>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</si>
  <si>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</si>
  <si>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</si>
  <si>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</si>
  <si>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</si>
  <si>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</si>
  <si>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</si>
  <si>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</si>
  <si>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</si>
  <si>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</si>
  <si>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</si>
  <si>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</si>
  <si>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</si>
  <si>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</si>
  <si>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</si>
  <si>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</si>
  <si>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</si>
  <si>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</si>
  <si>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</si>
  <si>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</si>
  <si>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</si>
  <si>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</si>
  <si>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</si>
  <si>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</si>
  <si>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</si>
  <si>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</si>
  <si>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</si>
  <si>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</si>
  <si>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</si>
  <si>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</si>
  <si>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</si>
  <si>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</si>
  <si>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</si>
  <si>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</si>
  <si>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</si>
  <si>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</si>
  <si>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</si>
  <si>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</si>
  <si>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</si>
  <si>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</si>
  <si>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</si>
  <si>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</si>
  <si>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</si>
  <si>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</si>
  <si>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</si>
  <si>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</si>
  <si>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</si>
  <si>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</si>
  <si>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</si>
  <si>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</si>
  <si>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</si>
  <si>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</si>
  <si>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</si>
  <si>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</si>
  <si>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</si>
  <si>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</si>
  <si>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</si>
  <si>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</si>
  <si>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</si>
  <si>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</si>
  <si>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</si>
  <si>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</si>
  <si>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</si>
  <si>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</si>
  <si>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</si>
  <si>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</si>
  <si>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</si>
  <si>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</si>
  <si>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</si>
  <si>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</si>
  <si>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</si>
  <si>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</si>
  <si>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</si>
  <si>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</si>
  <si>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</si>
  <si>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</si>
  <si>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</si>
  <si>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</si>
  <si>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</si>
  <si>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</si>
  <si>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</si>
  <si>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</si>
  <si>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</si>
  <si>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</si>
  <si>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</si>
  <si>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</si>
  <si>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</si>
  <si>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</si>
  <si>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</si>
  <si>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</si>
  <si>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</si>
  <si>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</si>
  <si>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</si>
  <si>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</si>
  <si>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</si>
  <si>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</si>
  <si>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</si>
  <si>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</si>
  <si>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</si>
  <si>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</si>
  <si>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</si>
  <si>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</si>
  <si>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</si>
  <si>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</si>
  <si>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</si>
  <si>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</si>
  <si>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</si>
  <si>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</si>
  <si>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</si>
  <si>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</si>
  <si>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</si>
  <si>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</si>
  <si>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</si>
  <si>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</si>
  <si>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</si>
  <si>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</si>
  <si>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</si>
  <si>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</si>
  <si>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</si>
  <si>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</si>
  <si>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</si>
  <si>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</si>
  <si>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</si>
  <si>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</si>
  <si>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</si>
  <si>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</si>
  <si>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</si>
  <si>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</si>
  <si>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</si>
  <si>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</si>
  <si>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</si>
  <si>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</si>
  <si>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</si>
  <si>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</si>
  <si>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</si>
  <si>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</si>
  <si>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</si>
  <si>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</si>
  <si>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</si>
  <si>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</si>
  <si>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</si>
  <si>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</si>
  <si>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</si>
  <si>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</si>
  <si>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</si>
  <si>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</si>
  <si>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</si>
  <si>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</si>
  <si>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</si>
  <si>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</si>
  <si>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</si>
  <si>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</si>
  <si>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</si>
  <si>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</si>
  <si>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</si>
  <si>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</si>
  <si>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</si>
  <si>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</si>
  <si>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</si>
  <si>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</si>
  <si>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</si>
  <si>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</si>
  <si>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</si>
  <si>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</si>
  <si>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</si>
  <si>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</si>
  <si>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</si>
  <si>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</si>
  <si>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</si>
  <si>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</si>
  <si>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</si>
  <si>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</si>
  <si>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</si>
  <si>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</si>
  <si>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</si>
  <si>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</si>
  <si>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</si>
  <si>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</si>
  <si>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</si>
  <si>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</si>
  <si>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</si>
  <si>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</si>
  <si>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</si>
  <si>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</si>
  <si>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</si>
  <si>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DA SONDA EM CADA FURO</t>
  </si>
  <si>
    <t>01.002.0021-A</t>
  </si>
  <si>
    <t>01.002.0022-0</t>
  </si>
  <si>
    <t>PERFURACAO ROTATIVA COM COROA DE WIDIA,EM SOLO,DIAMETRO AX,HORIZONTAL,INCLUSIVE DESLOCAMENTO DENTRO DO CANTEIRO E INSTALACAO DA SONDA EM CADA FURO</t>
  </si>
  <si>
    <t>01.002.0022-A</t>
  </si>
  <si>
    <t>01.002.0023-0</t>
  </si>
  <si>
    <t>PERFURACAO ROTATIVA COM COROA DE WIDIA,EM SOLO,DIAMETRO BX,VERTICAL,INCLUSIVE DESLOCAMENTO DENTRO DO CANTEIRO E INSTALACAO DA SONDA EM CADA FURO</t>
  </si>
  <si>
    <t>01.002.0023-A</t>
  </si>
  <si>
    <t>01.002.0024-0</t>
  </si>
  <si>
    <t>PERFURACAO ROTATIVA COM COROA DE WIDIA,EM SOLO,DIAMETRO BX,HORIZONTAL,INCLUSIVE DESLOCAMENTO DENTRO DO CANTEIRO E INSTALACAO DA SONDA EM CADA FURO</t>
  </si>
  <si>
    <t>01.002.0024-A</t>
  </si>
  <si>
    <t>01.002.0025-0</t>
  </si>
  <si>
    <t>PERFURACAO ROTATIVA COM COROA DE WIDIA,EM SOLO,DIAMETRO NX,VERTICAL,INCLUSIVE DESLOCAMENTO DENTRO DO CANTEIRO E INSTALACAO DA SONDA EM CADA FURO</t>
  </si>
  <si>
    <t>01.002.0025-A</t>
  </si>
  <si>
    <t>01.002.0026-0</t>
  </si>
  <si>
    <t>PERFURACAO ROTATIVA COM COROA DE WIDIA,EM SOLO,DIAMETRO NX,HORIZONTAL,INCLUSIVE DESLOCAMENTO DENTRO DO CANTEIRO E INSTALACAO DA SONDA EM CADA FURO</t>
  </si>
  <si>
    <t>01.002.0026-A</t>
  </si>
  <si>
    <t>01.002.0027-0</t>
  </si>
  <si>
    <t>PERFURACAO ROTATIVA COM COROA DE WIDIA,EM SOLO,DIAMETRO H,VERTICAL,INCLUSIVE DESLOCAMENTO DENTRO DO CANTEIRO E INSTALACAO DA SONDA EM CADA FURO</t>
  </si>
  <si>
    <t>01.002.0027-A</t>
  </si>
  <si>
    <t>01.002.0028-0</t>
  </si>
  <si>
    <t>PERFURACAO ROTATIVA COM COROA DE WIDIA,EM SOLO,DIAMETRO H,HORIZONTAL,INCLUSIVE DESLOCAMENTO DENTRO DO CANTEIRO E INSTALACAO DA SONDA EM CADA FURO</t>
  </si>
  <si>
    <t>01.002.0028-A</t>
  </si>
  <si>
    <t>01.002.0039-0</t>
  </si>
  <si>
    <t>PERFURACAO ROTATIVA COM COROA DE WIDIA,EM SOLO,DIAMETRO 5",VERTICAL,INCLUSIVE DESLOCAMENTO DENTRO DO CANTEIRO E INSTALACAO DA SONDA EM CADA FURO</t>
  </si>
  <si>
    <t>01.002.0039-A</t>
  </si>
  <si>
    <t>01.002.0041-0</t>
  </si>
  <si>
    <t>PERFURACAO ROTATIVA COM COROA DE WIDIA,EM SOLO,DIAMETRO 6",VERTICAL,INCLUSIVE DESLOCAMENTO DENTRO DO CANTEIRO E INSTALACAO DA SONDA EM CADA FURO</t>
  </si>
  <si>
    <t>01.002.0041-A</t>
  </si>
  <si>
    <t>01.002.0042-0</t>
  </si>
  <si>
    <t>PERFURACAO ROTATIVA COM COROA DE WIDIA,EM SOLO,DIAMETRO 8",VERTICAL,INCLUSIVE DESLOCAMENTO DENTRO DO CANTEIRO E INSTALACAO DA SONDA EM CADA FURO</t>
  </si>
  <si>
    <t>01.002.0042-A</t>
  </si>
  <si>
    <t>01.002.0043-0</t>
  </si>
  <si>
    <t>PERFURACAO ROTATIVA COM COROA DE WIDIA,EM SOLO,DIAMETRO 10",VERTICAL,INCLUSIVE DESLOCAMENTO DENTRO DO CANTEIRO E INSTALACAO DA SONDA EM CADA FURO</t>
  </si>
  <si>
    <t>01.002.0043-A</t>
  </si>
  <si>
    <t>01.002.0044-0</t>
  </si>
  <si>
    <t>PERFURACAO ROTATIVA COM COROA DE WIDIA,EM SOLO,DIAMETRO 12",VERTICAL,INCLUSIVE DESLOCAMENTO DENTRO DO CANTEIRO E INSTALACAO DA SONDA EM CADA FURO</t>
  </si>
  <si>
    <t>01.002.0044-A</t>
  </si>
  <si>
    <t>01.002.0045-0</t>
  </si>
  <si>
    <t>PERFURACAO ROTATIVA COM COROA DE WIDIA,EM SOLO,DIAMETRO 14",VERTICAL,INCLUSIVE DESLOCAMENTO DENTRO DO CANTEIRO E INSTALACAO DA SONDA EM CADA FURO</t>
  </si>
  <si>
    <t>01.002.0045-A</t>
  </si>
  <si>
    <t>01.002.0046-0</t>
  </si>
  <si>
    <t>PERFURACAO ROTATIVA COM COROA DE WIDIA,EM SOLO,DIAMETRO 16",VERTICAL,INCLUSIVE DESLOCAMENTO DENTRO DO CANTEIRO E INSTALACAO DA SONDA EM CADA FURO</t>
  </si>
  <si>
    <t>01.002.0046-A</t>
  </si>
  <si>
    <t>01.002.0060-0</t>
  </si>
  <si>
    <t>PERFURACAO ROTATIVA COM COROA DE WIDIA,EM ALTERACAO DE ROCHA,DIAMETRO AX,VERTICAL,INCLUSIVE DESLOCAMENTO DENTRO DO CANTEIRO E INSTALACAO DA SONDA EM CADA FURO</t>
  </si>
  <si>
    <t>01.002.0060-A</t>
  </si>
  <si>
    <t>01.002.0061-0</t>
  </si>
  <si>
    <t>PERFURACAO ROTATIVA COM COROA DE WIDIA,EM ALTERACAO DE ROCHA,DIAMETRO BX,VERTICAL,INCLUSIVE DESLOCAMENTO DENTRO DO CANTEIRO E INSTALACAO DA SONDA EM CADA FURO</t>
  </si>
  <si>
    <t>01.002.0061-A</t>
  </si>
  <si>
    <t>01.002.0062-0</t>
  </si>
  <si>
    <t>PERFURACAO ROTATIVA COM COROA DE WIDIA,EM ALTERACAO DE ROCHA,DIAMETRO NX,VERTICAL,INCLUSIVE DESLOCAMENTO DENTRO DO CANTEIRO E INSTALACAO DA SONDA EM CADA FURO</t>
  </si>
  <si>
    <t>01.002.0062-A</t>
  </si>
  <si>
    <t>01.002.0063-0</t>
  </si>
  <si>
    <t>PERFURACAO ROTATIVA COM COROA DE WIDIA,EM ALTERACAO EM ROCHA,DIAMETRO H,VERTICAL,INCLUSIVE DESLOCAMENTO DENTRO DO CANTEIRO E INSTALACAO DA SONDA EM CADA FURO</t>
  </si>
  <si>
    <t>01.002.0063-A</t>
  </si>
  <si>
    <t>01.002.0064-0</t>
  </si>
  <si>
    <t>PERFURACAO ROTATIVA COM COROA DE WIDIA,EM ALTERACAO DE ROCHA,DIAMETRO 5",VERTICAL,INCLUSIVE DESLOCAMENTO DENTRO DO CANTEIRO E INSTALACAO DA SONDA EM CADA FURO</t>
  </si>
  <si>
    <t>01.002.0064-A</t>
  </si>
  <si>
    <t>01.002.0065-0</t>
  </si>
  <si>
    <t>PERFURACAO ROTATIVA COM COROA DE WIDIA,EM ALTERACAO DE ROCHA,DIAMETRO 6",VERTICAL,INCLUSIVE DESLOCAMENTO DENTRO DO CANTEIRO E INSTALACAO DA SONDA EM CADA FURO</t>
  </si>
  <si>
    <t>01.002.0065-A</t>
  </si>
  <si>
    <t>01.002.0066-0</t>
  </si>
  <si>
    <t>PERFURACAO ROTATIVA COM COROA DE WIDIA,EM ALTERACAO DE ROCHA,DIAMETRO 8",VERTICAL,INCLUSIVE DESLOCAMENTO DENTRO DO CANTEIRO E INSTALACAO DA SONDA EM CADA FURO</t>
  </si>
  <si>
    <t>01.002.0066-A</t>
  </si>
  <si>
    <t>01.002.0067-0</t>
  </si>
  <si>
    <t>PERFURACAO ROTATIVA COM COROA DE WIDIA,EM ALTERACAO DE ROCHA,DIAMETRO 10",VERTICAL,INCLUSIVE DESLOCAMENTO DENTRO DO CANTEIRO E INSTALACAO DA SONDA EM CADA FURO</t>
  </si>
  <si>
    <t>01.002.0067-A</t>
  </si>
  <si>
    <t>01.002.0068-0</t>
  </si>
  <si>
    <t>PERFURACAO ROTATIVA COM COROA DE WIDIA,EM ALTERACAO DE ROCHA,DIAMETRO 12",VERTICAL,INCLUSIVE DESLOCAMENTO DENTRO DO CANTEIRO E INSTALACAO DA SONDA EM CADA FURO</t>
  </si>
  <si>
    <t>01.002.0068-A</t>
  </si>
  <si>
    <t>01.002.0069-0</t>
  </si>
  <si>
    <t>PERFURACAO ROTATIVA COM COROA DE WIDIA,EM ALTERACAO DE ROCHA,DIAMETRO 14",VERTICAL,INCLUSIVE DESLOCAMENTO DENTRO DO CANTEIRO E INSTALACAO DA SONDA EM CADA FURO</t>
  </si>
  <si>
    <t>01.002.0069-A</t>
  </si>
  <si>
    <t>01.002.0070-0</t>
  </si>
  <si>
    <t>PERFURACAO ROTATIVA COM COROA DE WIDIA,EM ALTERACAO DE ROCHA,DIAMETRO 16",VERTICAL,INCLUSIVE DESLOCAMENTO DENTRO DO CANTEIRO E INSTALACAO DA SONDA EM CADA FURO</t>
  </si>
  <si>
    <t>01.002.0070-A</t>
  </si>
  <si>
    <t>01.002.0075-0</t>
  </si>
  <si>
    <t>PERFURACAO ROTATIVA COM COROA DE WIDIA,EM ROCHA SA,DIAMETROAX,VERTICAL,INCLUSIVE DESLOCAMENTO DENTRO DO CANTEIRO E INSTALACAO DA SONDA EM CADA FURO</t>
  </si>
  <si>
    <t>01.002.0075-A</t>
  </si>
  <si>
    <t>01.002.0076-0</t>
  </si>
  <si>
    <t>PERFURACAO ROTATIVA COM COROA DE WIDIA,EM ROCHA SA,DIAMETROBX,VERTICAL,INCLUSIVE DESLOCAMENTO DENTRO DO CANTEIRO E INSTALACAO DA SONDA EM CADA FURO</t>
  </si>
  <si>
    <t>01.002.0076-A</t>
  </si>
  <si>
    <t>01.002.0077-0</t>
  </si>
  <si>
    <t>PERFURACAO ROTATIVA COM COROA DE WIDIA,EM ROCHA SA,DIAMETRONX,VERTICAL,INCLUSIVE DESLOCAMENTO DENTRO DO CANTEIRO E INSTALACAO DA SONDA EM CADA FURO</t>
  </si>
  <si>
    <t>01.002.0077-A</t>
  </si>
  <si>
    <t>01.002.0078-0</t>
  </si>
  <si>
    <t>PERFURACAO ROTATIVA COM COROA DE WIDIA,EM ROCHA SA,DIAMETROH,VERTICAL,INCLUSIVE DESLOCAMENTO DENTRO DO CANTEIRO E INSTALACAO DA SONDA EM CADA FURO</t>
  </si>
  <si>
    <t>01.002.0078-A</t>
  </si>
  <si>
    <t>01.002.0079-0</t>
  </si>
  <si>
    <t>PERFURACAO ROTATIVA COM COROA DE WIDIA,EM ROCHA SA,DIAMETRO5",VERTICAL,INCLUSIVE DESLOCAMENTO DENTRO DO CANTEIRO E INSTALACAO DA SONDA EM CADA FURO</t>
  </si>
  <si>
    <t>01.002.0079-A</t>
  </si>
  <si>
    <t>01.002.0080-0</t>
  </si>
  <si>
    <t>PERFURACAO ROTATIVA COM COROA DE WIDIA,EM ROCHA SA,DIAMETRO6",VERTICAL,INCLUSIVE DESLOCAMENTO DENTRO DO CANTEIRO E INSTALACAO DA SONDA EM CADA FURO</t>
  </si>
  <si>
    <t>01.002.0080-A</t>
  </si>
  <si>
    <t>01.002.0081-0</t>
  </si>
  <si>
    <t>PERFURACAO ROTATIVA COM COROA DE WIDIA,EM ROCHA SA,DIAMETRO8",VERTICAL,INCLUSIVE DESLOCAMENTO DENTRO DO CANTEIRO E INSTALACAO DA SONDA EM CADA FURO</t>
  </si>
  <si>
    <t>01.002.0081-A</t>
  </si>
  <si>
    <t>01.002.0082-0</t>
  </si>
  <si>
    <t>PERFURACAO ROTATIVA COM COROA DE WIDIA,EM ROCHA SA,DIAMETRO10",VERTICAL,INCLUSIVE DESLOCAMENTO DENTRO DO CANTEIRO E INSTALACAO DA SONDA EM CADA FURO</t>
  </si>
  <si>
    <t>01.002.0082-A</t>
  </si>
  <si>
    <t>01.002.0083-0</t>
  </si>
  <si>
    <t>PERFURACAO ROTATIVA COM COROA DE WIDIA,EM ROCHA SA,DIAMETRO12",VERTICAL,INCLUSIVE DESLOCAMENTO DENTRO DO CANTEIRO E INSTALACAO DA SONDA EM CADA FURO</t>
  </si>
  <si>
    <t>01.002.0083-A</t>
  </si>
  <si>
    <t>01.002.0084-0</t>
  </si>
  <si>
    <t>PERFURACAO ROTATIVA COM COROA DE WIDIA,EM ROCHA SA,DIAMETRO14",VERTICAL,INCLUSIVE DESLOCAMENTO DENTRO DO CANTEIRO E INSTALACAO DA SONDA EM CADA FURO</t>
  </si>
  <si>
    <t>01.002.0084-A</t>
  </si>
  <si>
    <t>01.002.0085-0</t>
  </si>
  <si>
    <t>PERFURACAO ROTATIVA COM COROA DE WIDIA,EM ROCHA SA,DIAMETRO16",VERTICAL,INCLUSIVE DESLOCAMENTO DENTRO DO CANTEIRO E INSTALACAO DA SONDA EM CADA FURO</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</si>
  <si>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</si>
  <si>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</si>
  <si>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</si>
  <si>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</si>
  <si>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</si>
  <si>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</si>
  <si>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</si>
  <si>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</si>
  <si>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</si>
  <si>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</si>
  <si>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</si>
  <si>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</si>
  <si>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</si>
  <si>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</si>
  <si>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</si>
  <si>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</si>
  <si>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</si>
  <si>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</si>
  <si>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</si>
  <si>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</si>
  <si>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</si>
  <si>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</si>
  <si>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</si>
  <si>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</si>
  <si>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</si>
  <si>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</si>
  <si>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PERFURACAO A PERCUSSAO,EM TERRENO COMUM,DIAMETRO 3",INCLUSIVE DESLOCAMENTO DENTRO DO CANTEIRO E INSTALACAO DA SONDA EM CADA FURO</t>
  </si>
  <si>
    <t>01.003.0021-A</t>
  </si>
  <si>
    <t>01.003.0022-0</t>
  </si>
  <si>
    <t>PERFURACAO A PERCUSSAO,EM TERRENO COMUM,DIAMETRO 4.1/2",INCLUSIVE DESLOCAMENTO DENTRO DO CANTEIRO E INSTALACAO DA SONDAEM CADA FURO</t>
  </si>
  <si>
    <t>01.003.0022-A</t>
  </si>
  <si>
    <t>01.003.0023-0</t>
  </si>
  <si>
    <t>PERFURACAO A PERCUSSAO,EM TERRENO COMUM,DIAMETRO 6",INCLUSIVE DESLOCAMENTO DENTRO DO CANTEIRO E INSTALACAO DA SONDA EM CADA FURO</t>
  </si>
  <si>
    <t>01.003.0023-A</t>
  </si>
  <si>
    <t>01.003.0029-0</t>
  </si>
  <si>
    <t>PERFURACAO A PERCUSSAO,EM TERRENO COMUM,DIAMETRO 8",INCLUSIVE DESLOCAMENTO DENTRO DO CANTEIRO E INSTALACAO DA SONDA EM CADA FURO</t>
  </si>
  <si>
    <t>01.003.0029-A</t>
  </si>
  <si>
    <t>01.003.0030-0</t>
  </si>
  <si>
    <t>PERFURACAO A PERCUSSAO,EM TERRENO COMUM,DIAMETRO 10",INCLUSIVE DESLOCAMENTO DENTRO DO CANTEIRO E INSTALACAO DA SONDA EMCADA FURO</t>
  </si>
  <si>
    <t>01.003.0030-A</t>
  </si>
  <si>
    <t>01.003.0032-0</t>
  </si>
  <si>
    <t>PERFURACAO A PERCUSSAO,EM ROCHA ALTERADA,DIAMETRO 3",INCLUSIVE DESLOCAMENTO DENTRO DO CANTEIRO E INSTALACAO DA SONDA EMCADA FURO</t>
  </si>
  <si>
    <t>01.003.0032-A</t>
  </si>
  <si>
    <t>01.003.0034-0</t>
  </si>
  <si>
    <t>PERFURACAO A PERCUSSAO,EM ROCHA ALTERADA,DIAMETRO 4.1/2",INCLUSIVE DESLOCAMENTO DENTRO DO CANTEIRO E INSTALACAO DA SONDAEM CADA FURO</t>
  </si>
  <si>
    <t>01.003.0034-A</t>
  </si>
  <si>
    <t>01.003.0036-0</t>
  </si>
  <si>
    <t>PERFURACAO A PERCUSSAO,EM ROCHA ALTERADA,DIAMETRO 6",INCLUSIVE DESLOCAMENTO DENTRO DO CANTEIRO E INSTALACAO DA SONDA EMCADA FURO</t>
  </si>
  <si>
    <t>01.003.0036-A</t>
  </si>
  <si>
    <t>01.003.0038-0</t>
  </si>
  <si>
    <t>PERFURACAO A PERCUSSAO,EM ROCHA ALTERADA,DIAMETRO 8",INCLUSIVE DESLOCAMENTO DENTRO DO CANTEIRO E INSTALACAO DA SONDA EMCADA FURO</t>
  </si>
  <si>
    <t>01.003.0038-A</t>
  </si>
  <si>
    <t>01.003.0040-0</t>
  </si>
  <si>
    <t>PERFURACAO A PERCUSSAO,EM ROCHA ALTERADA,DIAMETRO 10",INCLUSIVE DESLOCAMENTO DENTRO DO CANTEIRO E INSTALACAO DA SONDA EMCADA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</si>
  <si>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</si>
  <si>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</si>
  <si>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</si>
  <si>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</si>
  <si>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</si>
  <si>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</si>
  <si>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</si>
  <si>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</si>
  <si>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</si>
  <si>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</si>
  <si>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</si>
  <si>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</si>
  <si>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</si>
  <si>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</si>
  <si>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</si>
  <si>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</si>
  <si>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</si>
  <si>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</si>
  <si>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</si>
  <si>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</si>
  <si>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</si>
  <si>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</si>
  <si>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</si>
  <si>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</si>
  <si>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</si>
  <si>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</si>
  <si>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</si>
  <si>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</si>
  <si>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</si>
  <si>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</si>
  <si>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</si>
  <si>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</si>
  <si>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</si>
  <si>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</si>
  <si>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</si>
  <si>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</si>
  <si>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</si>
  <si>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</si>
  <si>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</si>
  <si>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</si>
  <si>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</si>
  <si>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</si>
  <si>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</si>
  <si>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</si>
  <si>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</si>
  <si>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</si>
  <si>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</si>
  <si>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</si>
  <si>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</si>
  <si>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</si>
  <si>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DA SONDA EM CADA FURO</t>
  </si>
  <si>
    <t>01.004.0021-A</t>
  </si>
  <si>
    <t>01.004.0022-0</t>
  </si>
  <si>
    <t>PERFURACAO ROTATIVA COM COROA DE DIAMANTE,EM ALTERACAO DE ROCHA,DIAMETRO AWG(45MM),INCLUSIVE DESLOCAMENTO DENTRO DO CANTEIRO E INSTALACAO DA SONDA EM CADA FURO</t>
  </si>
  <si>
    <t>01.004.0022-A</t>
  </si>
  <si>
    <t>01.004.0023-0</t>
  </si>
  <si>
    <t>PERFURACAO ROTATIVA COM COROA DE DIAMANTE,EM ALTERACAO DE ROCHA,DIAMETRO BWG(60MM),INCLUSIVE DESLOCAMENTO DENTRO DO CANTEIRO E INSTALACAO DA SONDA EM CADA FURO</t>
  </si>
  <si>
    <t>01.004.0023-A</t>
  </si>
  <si>
    <t>01.004.0024-0</t>
  </si>
  <si>
    <t>PERFURACAO ROTATIVA COM COROA DE DIAMANTE,EM ALTERACAO DE ROCHA,DIAMETRO NWG(75MM),INCLUSIVE DESLOCAMENTO DENTRO DO CANTEIRO E INSTALACAO DA SONDA EM CADA FURO</t>
  </si>
  <si>
    <t>01.004.0024-A</t>
  </si>
  <si>
    <t>01.004.0025-0</t>
  </si>
  <si>
    <t>PERFURACAO ROTATIVA COM COROA DE DIAMANTE,EM ALTERACAO DE ROCHA,DIAMETRO HWG(100MM),INCLUSIVE DESLOCAMENTO DENTRO DO CANTEIRO E INSTALACAO DA SONDA EM CADA FURO</t>
  </si>
  <si>
    <t>01.004.0025-A</t>
  </si>
  <si>
    <t>01.004.0031-0</t>
  </si>
  <si>
    <t>PERFURACAO ROTATIVA COM COROA DE DIAMANTE,EM ALTERACAO DE ROCHA DIAMETRO SW,INCLUSIVE DESLOCAMENTO DENTRO DO CANTEIRO EINSTALACAO DA SONDA EM CADA FURO</t>
  </si>
  <si>
    <t>01.004.0031-A</t>
  </si>
  <si>
    <t>01.004.0035-0</t>
  </si>
  <si>
    <t>PERFURACAO ROTATIVA COM COROA DE DIAMANTE,EM ROCHA SA,DIAMETRO EX(35MM),INCLUSIVE DESLOCAMENTO DENTRO DO CANTEIRO E INSTALACAO DA SONDA EM CADA FURO</t>
  </si>
  <si>
    <t>01.004.0035-A</t>
  </si>
  <si>
    <t>01.004.0037-0</t>
  </si>
  <si>
    <t>PERFURACAO ROTATIVA COM COROA DE DIAMANTE,EM ROCHA SA,DIAMETRO AWG(45MM),INCLUSIVE DESLOCAMENTO DENTRO DO CANTEIRO E INSTALACAO DA SONDA EM CADA FURO</t>
  </si>
  <si>
    <t>01.004.0037-A</t>
  </si>
  <si>
    <t>01.004.0039-0</t>
  </si>
  <si>
    <t>PERFURACAO ROTATIVA COM COROA DE DIAMANTE,EM ROCHA SA,DIAMETRO BWG(60MM),INCLUSIVE DESLOCAMENTO DENTRO DO CANTEIRO E INSTALACAO DA SONDA EM CADA FURO</t>
  </si>
  <si>
    <t>01.004.0039-A</t>
  </si>
  <si>
    <t>01.004.0041-0</t>
  </si>
  <si>
    <t>PERFURACAO ROTATIVA COM COROA DE DIAMANTE,EM ROCHA SA,DIAMETRO NWG(75MM),INCLUSIVE DESLOCAMENTO DENTRO DO CANTEIRO E INSTALACAO DA SONDA EM CADA FURO</t>
  </si>
  <si>
    <t>01.004.0041-A</t>
  </si>
  <si>
    <t>01.004.0043-0</t>
  </si>
  <si>
    <t>PERFURACAO ROTATIVA COM COROA DE DIAMANTE,EM ROCHA SA,DIAMETRO HWG(100MM),INCLUSIVE DESLOCAMENTO DENTRO DO CANTEIRO E INSTALACAO DA SONDA EM CADA FURO</t>
  </si>
  <si>
    <t>01.004.0043-A</t>
  </si>
  <si>
    <t>01.004.0045-0</t>
  </si>
  <si>
    <t>PERFURACAO ROTATIVA COM COROA DE DIAMANTE,EM ROCHA SA,DIAMETRO SW,INCLUSIVE DESLOCAMENTO DENTRO DO CANTEIRO E INSTALACAODA SONDA EM CADA FURO</t>
  </si>
  <si>
    <t>01.004.0045-A</t>
  </si>
  <si>
    <t>01.004.0070-0</t>
  </si>
  <si>
    <t>PERFURACAO ROTATIVA COM COROA DE DIAMANTE EM CONCRETO,COM DIAMETRO DE 45MM(2"),INCLUSIVE DESLOCAMENTO DENTRO DO CANTEIROE INSTALACAO DA SONDA EM CADA FURO</t>
  </si>
  <si>
    <t>01.004.0070-A</t>
  </si>
  <si>
    <t>01.004.0073-0</t>
  </si>
  <si>
    <t>PERFURACAO ROTATIVA COM COROA DE DIAMANTE EM CONCRETO,COM DIAMETRO DE 75MM(3"),INCLUSIVE DESLOCAMENTO DENTRO DO CANTEIROE INSTALACAO DA SONDA EM CADA FURO</t>
  </si>
  <si>
    <t>01.004.0073-A</t>
  </si>
  <si>
    <t>01.004.0075-0</t>
  </si>
  <si>
    <t>PERFURACAO ROTATIVA COM COROA DE DIAMANTE EM CONCRETO,COM DIAMETRO DE 100MM(4"),INCLUSIVE DESLOCAMENTO DENTRO DO CANTEIRO E INSTALACAO DA SONDA EM CADA FURO</t>
  </si>
  <si>
    <t>01.004.0075-A</t>
  </si>
  <si>
    <t>01.004.0079-0</t>
  </si>
  <si>
    <t>PERFURACAO ROTATIVA COM COROA DE DIAMANTE EM CONCRETO,COM DIAMETRO DE 150MM(6"),INCLUSIVE DESLOCAMENTO DENTRO DO CANTEIRO E INSTALACAO DA SONDA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</si>
  <si>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</si>
  <si>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</si>
  <si>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</si>
  <si>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</si>
  <si>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</si>
  <si>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</si>
  <si>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</si>
  <si>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</si>
  <si>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</si>
  <si>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</si>
  <si>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</si>
  <si>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</si>
  <si>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</si>
  <si>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</si>
  <si>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</si>
  <si>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</si>
  <si>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</si>
  <si>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</si>
  <si>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</si>
  <si>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</si>
  <si>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</si>
  <si>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</si>
  <si>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</si>
  <si>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</si>
  <si>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</si>
  <si>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</si>
  <si>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</si>
  <si>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</si>
  <si>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</si>
  <si>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</si>
  <si>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</si>
  <si>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</si>
  <si>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</si>
  <si>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</si>
  <si>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</si>
  <si>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</si>
  <si>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</si>
  <si>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</si>
  <si>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</si>
  <si>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</si>
  <si>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</si>
  <si>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</si>
  <si>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</si>
  <si>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</si>
  <si>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</si>
  <si>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</si>
  <si>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</si>
  <si>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</si>
  <si>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</si>
  <si>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</si>
  <si>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</si>
  <si>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</si>
  <si>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</si>
  <si>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</si>
  <si>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</si>
  <si>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</si>
  <si>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</si>
  <si>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</si>
  <si>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</si>
  <si>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</si>
  <si>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</si>
  <si>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</si>
  <si>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</si>
  <si>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</si>
  <si>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</si>
  <si>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</si>
  <si>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</si>
  <si>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</si>
  <si>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</si>
  <si>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</si>
  <si>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</si>
  <si>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</si>
  <si>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</si>
  <si>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</si>
  <si>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</si>
  <si>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</si>
  <si>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</si>
  <si>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</si>
  <si>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</si>
  <si>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</si>
  <si>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</si>
  <si>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</si>
  <si>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</si>
  <si>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</si>
  <si>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</si>
  <si>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</si>
  <si>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</si>
  <si>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</si>
  <si>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</si>
  <si>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</si>
  <si>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</si>
  <si>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</si>
  <si>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</si>
  <si>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</si>
  <si>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</si>
  <si>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</si>
  <si>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</si>
  <si>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</si>
  <si>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</si>
  <si>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</si>
  <si>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</si>
  <si>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</si>
  <si>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</si>
  <si>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</si>
  <si>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</si>
  <si>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</si>
  <si>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</si>
  <si>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</si>
  <si>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</si>
  <si>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</si>
  <si>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</si>
  <si>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</si>
  <si>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</si>
  <si>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</si>
  <si>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</si>
  <si>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</si>
  <si>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</si>
  <si>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</si>
  <si>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</si>
  <si>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</si>
  <si>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</si>
  <si>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</si>
  <si>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</si>
  <si>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</si>
  <si>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</si>
  <si>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</si>
  <si>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</si>
  <si>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</si>
  <si>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</si>
  <si>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</si>
  <si>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</si>
  <si>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</si>
  <si>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</si>
  <si>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</si>
  <si>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</si>
  <si>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</si>
  <si>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</si>
  <si>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</si>
  <si>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</si>
  <si>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</si>
  <si>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</si>
  <si>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</si>
  <si>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</si>
  <si>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</si>
  <si>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</si>
  <si>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</si>
  <si>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</si>
  <si>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</si>
  <si>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</si>
  <si>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</si>
  <si>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</si>
  <si>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</si>
  <si>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</si>
  <si>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</si>
  <si>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</si>
  <si>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</si>
  <si>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</si>
  <si>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</si>
  <si>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</si>
  <si>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</si>
  <si>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</si>
  <si>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</si>
  <si>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 ORDEM,USANDO DISTANCIOMETRO ELETRONICO EMTERRENO DE OROGRAFIA ACIDENTADA E VEGETACAO DENSA,PARA POLIGONAIS DE 2¬ ORDEM TOMAR 85% DO CUSTO</t>
  </si>
  <si>
    <t>01.016.0030-A</t>
  </si>
  <si>
    <t>01.016.0031-0</t>
  </si>
  <si>
    <t>LANCAMENTO DE LINHA POLIGONAL BASICA,COM PRECISAO DE FECHAMENTO RELATIVA A 1¬ ORDEM,USANDO DISTANCIOMETRO ELETRONICO EMTERRENO DE OROGRAFIA ACIDENTADA E VEGETACAO RALA,PARA POLIGONAIS DE 2¬ ORDEM TOMAR 85% DO CUSTO</t>
  </si>
  <si>
    <t>01.016.0031-A</t>
  </si>
  <si>
    <t>01.016.0032-0</t>
  </si>
  <si>
    <t>LANCAMENTO DE LINHA POLIGONAL BASICA,COM PRECISAO DE FECHAMENTO RELATIVA A 1¬ ORDEM,USANDO DISTANCIOMETRO ELETRONICO EMTERRENO DE OROGRAFIA NAO ACIDENTADA E VEGETACAO DENSA,PARAPOLIGONAIS DE 2¬ ORDEM TOMAR 85% DO CUSTO</t>
  </si>
  <si>
    <t>01.016.0032-A</t>
  </si>
  <si>
    <t>01.016.0033-0</t>
  </si>
  <si>
    <t>LANCAMENTO DE LINHA POLIGONAL BASICA,COM PRECISAO DE FECHAMENTO RELATIVA A 1¬ ORDEM,USANDO DISTANCIOMETRO ELETRONICO EMTERRENO DE OROGRAFIA NAO ACIDENTADA E VEGETACAO RALA,PARAPOLIGONAIS DE 2¬ ORDEM TOMAR 85% DO CUSTO</t>
  </si>
  <si>
    <t>01.016.0033-A</t>
  </si>
  <si>
    <t>01.016.0034-0</t>
  </si>
  <si>
    <t>LANCAMENTO DE LINHA POLIGONAL,COM PRECISAO DE FECHAMENTO RELATIVO A 3¬ ORDEM,EM TERRENO DE OROGRAFIA ACIDENTADA E VEGETACAO DENSA</t>
  </si>
  <si>
    <t>01.016.0034-A</t>
  </si>
  <si>
    <t>01.016.0035-0</t>
  </si>
  <si>
    <t>LANCAMENTO DE LINHA POLIGONAL,COM PRECISAO DE FECHAMENTO RELATIVO A 3¬ ORDEM,EM TERRENO DE OROGRAFIA ACIDENTADA E VEGETACAO RALA</t>
  </si>
  <si>
    <t>01.016.0035-A</t>
  </si>
  <si>
    <t>01.016.0036-0</t>
  </si>
  <si>
    <t>LANCAMENTO DE LINHA POLIGONAL,COM PRECISAO DE FECHAMENTO RELATIVO A 3¬ ORDEM,EM TERRENO DE OROGRAFIA NAO ACIDENTADA E VEGETACAO DENSA</t>
  </si>
  <si>
    <t>01.016.0036-A</t>
  </si>
  <si>
    <t>01.016.0037-0</t>
  </si>
  <si>
    <t>LANCAMENTO DE LINHA POLIGONAL,COM PRECISAO DE FECHAMENTO RELATIVO A 3¬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</si>
  <si>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</si>
  <si>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</si>
  <si>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</si>
  <si>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</si>
  <si>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</si>
  <si>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</si>
  <si>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</si>
  <si>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</si>
  <si>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</si>
  <si>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</si>
  <si>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</si>
  <si>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</si>
  <si>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</si>
  <si>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</si>
  <si>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</si>
  <si>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</si>
  <si>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</si>
  <si>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</si>
  <si>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</si>
  <si>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</si>
  <si>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</si>
  <si>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</si>
  <si>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</si>
  <si>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</si>
  <si>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</si>
  <si>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</si>
  <si>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</si>
  <si>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</si>
  <si>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</si>
  <si>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</si>
  <si>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</si>
  <si>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</si>
  <si>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</si>
  <si>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</si>
  <si>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</si>
  <si>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</si>
  <si>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</si>
  <si>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</si>
  <si>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</si>
  <si>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</si>
  <si>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</si>
  <si>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</si>
  <si>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</si>
  <si>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</si>
  <si>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</si>
  <si>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</si>
  <si>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</si>
  <si>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</si>
  <si>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</si>
  <si>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</si>
  <si>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</si>
  <si>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</si>
  <si>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</si>
  <si>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</si>
  <si>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</si>
  <si>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</si>
  <si>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</si>
  <si>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</si>
  <si>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</si>
  <si>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</si>
  <si>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</si>
  <si>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</si>
  <si>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</si>
  <si>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</si>
  <si>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</si>
  <si>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</si>
  <si>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</si>
  <si>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</si>
  <si>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</si>
  <si>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</si>
  <si>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</si>
  <si>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</si>
  <si>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</si>
  <si>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</si>
  <si>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</si>
  <si>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</si>
  <si>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</si>
  <si>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</si>
  <si>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</si>
  <si>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</si>
  <si>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</si>
  <si>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</si>
  <si>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</si>
  <si>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</si>
  <si>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</si>
  <si>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</si>
  <si>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</si>
  <si>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</si>
  <si>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</si>
  <si>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</si>
  <si>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</si>
  <si>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</si>
  <si>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</si>
  <si>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</si>
  <si>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</si>
  <si>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</si>
  <si>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</si>
  <si>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</si>
  <si>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</si>
  <si>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</si>
  <si>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</si>
  <si>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</si>
  <si>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</si>
  <si>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</si>
  <si>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</si>
  <si>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</si>
  <si>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</si>
  <si>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</si>
  <si>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</si>
  <si>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</si>
  <si>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</si>
  <si>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</si>
  <si>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</si>
  <si>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</si>
  <si>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</si>
  <si>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</si>
  <si>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</si>
  <si>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</si>
  <si>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</si>
  <si>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</si>
  <si>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</si>
  <si>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</si>
  <si>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</si>
  <si>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</si>
  <si>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</si>
  <si>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</si>
  <si>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</si>
  <si>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</si>
  <si>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</si>
  <si>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</si>
  <si>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</si>
  <si>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</si>
  <si>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</si>
  <si>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</si>
  <si>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</si>
  <si>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</si>
  <si>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</si>
  <si>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</si>
  <si>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</si>
  <si>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</si>
  <si>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</si>
  <si>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</si>
  <si>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</si>
  <si>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</si>
  <si>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</si>
  <si>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</si>
  <si>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</si>
  <si>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</si>
  <si>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</si>
  <si>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</si>
  <si>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</si>
  <si>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</si>
  <si>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</si>
  <si>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</si>
  <si>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</si>
  <si>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</si>
  <si>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</si>
  <si>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</si>
  <si>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</si>
  <si>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</si>
  <si>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</si>
  <si>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</si>
  <si>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</si>
  <si>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</si>
  <si>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</si>
  <si>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</si>
  <si>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</si>
  <si>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</si>
  <si>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</si>
  <si>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</si>
  <si>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</si>
  <si>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</si>
  <si>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</si>
  <si>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</si>
  <si>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</si>
  <si>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</si>
  <si>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</si>
  <si>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</si>
  <si>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</si>
  <si>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</si>
  <si>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</si>
  <si>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</si>
  <si>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</si>
  <si>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</si>
  <si>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</si>
  <si>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</si>
  <si>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</si>
  <si>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</si>
  <si>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</si>
  <si>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</si>
  <si>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</si>
  <si>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</si>
  <si>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</si>
  <si>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</si>
  <si>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</si>
  <si>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</si>
  <si>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</si>
  <si>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</si>
  <si>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</si>
  <si>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</si>
  <si>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</si>
  <si>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</si>
  <si>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</si>
  <si>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</si>
  <si>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</si>
  <si>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</si>
  <si>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</si>
  <si>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</si>
  <si>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</si>
  <si>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</si>
  <si>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</si>
  <si>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</si>
  <si>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</si>
  <si>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</si>
  <si>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</si>
  <si>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</si>
  <si>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</si>
  <si>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</si>
  <si>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</si>
  <si>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</si>
  <si>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</si>
  <si>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</si>
  <si>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</si>
  <si>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</si>
  <si>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</si>
  <si>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</si>
  <si>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</si>
  <si>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</si>
  <si>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</si>
  <si>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</si>
  <si>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</si>
  <si>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</si>
  <si>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</si>
  <si>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</si>
  <si>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</si>
  <si>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</si>
  <si>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</si>
  <si>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</si>
  <si>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</si>
  <si>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</si>
  <si>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</si>
  <si>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</si>
  <si>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</si>
  <si>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</si>
  <si>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</si>
  <si>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</si>
  <si>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</si>
  <si>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</si>
  <si>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</si>
  <si>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</si>
  <si>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</si>
  <si>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</si>
  <si>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</si>
  <si>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</si>
  <si>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</si>
  <si>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</si>
  <si>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</si>
  <si>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</si>
  <si>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</si>
  <si>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</si>
  <si>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</si>
  <si>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</si>
  <si>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</si>
  <si>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</si>
  <si>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</si>
  <si>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</si>
  <si>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</si>
  <si>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</si>
  <si>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</si>
  <si>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</si>
  <si>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</si>
  <si>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</si>
  <si>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</si>
  <si>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</si>
  <si>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</si>
  <si>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</si>
  <si>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</si>
  <si>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</si>
  <si>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</si>
  <si>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</si>
  <si>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</si>
  <si>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</si>
  <si>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</si>
  <si>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</si>
  <si>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</si>
  <si>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</si>
  <si>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</si>
  <si>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</si>
  <si>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</si>
  <si>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</si>
  <si>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</si>
  <si>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</si>
  <si>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</si>
  <si>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</si>
  <si>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</si>
  <si>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</si>
  <si>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</si>
  <si>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</si>
  <si>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</si>
  <si>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</si>
  <si>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</si>
  <si>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</si>
  <si>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</si>
  <si>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</si>
  <si>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</si>
  <si>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</si>
  <si>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</si>
  <si>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</si>
  <si>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</si>
  <si>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</si>
  <si>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</si>
  <si>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</si>
  <si>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</si>
  <si>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</si>
  <si>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</si>
  <si>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</si>
  <si>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</si>
  <si>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</si>
  <si>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</si>
  <si>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</si>
  <si>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</si>
  <si>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</si>
  <si>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</si>
  <si>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</si>
  <si>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</si>
  <si>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</si>
  <si>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</si>
  <si>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</si>
  <si>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</si>
  <si>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</si>
  <si>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</si>
  <si>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</si>
  <si>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</si>
  <si>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</si>
  <si>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</si>
  <si>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</si>
  <si>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</si>
  <si>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</si>
  <si>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</si>
  <si>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</si>
  <si>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</si>
  <si>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</si>
  <si>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</si>
  <si>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</si>
  <si>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</si>
  <si>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</si>
  <si>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</si>
  <si>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</si>
  <si>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</si>
  <si>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</si>
  <si>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</si>
  <si>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</si>
  <si>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</si>
  <si>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</si>
  <si>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</si>
  <si>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</si>
  <si>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</si>
  <si>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</si>
  <si>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</si>
  <si>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</si>
  <si>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</si>
  <si>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</si>
  <si>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</si>
  <si>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</si>
  <si>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</si>
  <si>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</si>
  <si>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</si>
  <si>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</si>
  <si>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</si>
  <si>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</si>
  <si>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</si>
  <si>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</si>
  <si>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</si>
  <si>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</si>
  <si>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</si>
  <si>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</si>
  <si>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</si>
  <si>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</si>
  <si>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</si>
  <si>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</si>
  <si>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</si>
  <si>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</si>
  <si>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</si>
  <si>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</si>
  <si>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</si>
  <si>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</si>
  <si>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</si>
  <si>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</si>
  <si>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</si>
  <si>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</si>
  <si>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</si>
  <si>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</si>
  <si>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</si>
  <si>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</si>
  <si>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</si>
  <si>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</si>
  <si>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</si>
  <si>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</si>
  <si>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</si>
  <si>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</si>
  <si>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</si>
  <si>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</si>
  <si>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</si>
  <si>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</si>
  <si>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</si>
  <si>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</si>
  <si>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</si>
  <si>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</si>
  <si>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</si>
  <si>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</si>
  <si>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</si>
  <si>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</si>
  <si>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</si>
  <si>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</si>
  <si>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</si>
  <si>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</si>
  <si>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</si>
  <si>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</si>
  <si>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</si>
  <si>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</si>
  <si>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</si>
  <si>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</si>
  <si>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</si>
  <si>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</si>
  <si>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</si>
  <si>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</si>
  <si>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</si>
  <si>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</si>
  <si>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</si>
  <si>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</si>
  <si>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</si>
  <si>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</si>
  <si>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</si>
  <si>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</si>
  <si>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</si>
  <si>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</si>
  <si>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</si>
  <si>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</si>
  <si>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</si>
  <si>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</si>
  <si>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</si>
  <si>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</si>
  <si>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</si>
  <si>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</si>
  <si>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</si>
  <si>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</si>
  <si>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</si>
  <si>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</si>
  <si>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</si>
  <si>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</si>
  <si>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</si>
  <si>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</si>
  <si>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</si>
  <si>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</si>
  <si>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</si>
  <si>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</si>
  <si>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</si>
  <si>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</si>
  <si>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</si>
  <si>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</si>
  <si>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</si>
  <si>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</si>
  <si>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</si>
  <si>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</si>
  <si>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</si>
  <si>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</si>
  <si>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</si>
  <si>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</si>
  <si>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</si>
  <si>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</si>
  <si>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</si>
  <si>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</si>
  <si>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</si>
  <si>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</si>
  <si>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</si>
  <si>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</si>
  <si>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</si>
  <si>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</si>
  <si>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</si>
  <si>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</si>
  <si>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</si>
  <si>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</si>
  <si>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</si>
  <si>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</si>
  <si>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</si>
  <si>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</si>
  <si>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</si>
  <si>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</si>
  <si>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</si>
  <si>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</si>
  <si>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</si>
  <si>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</si>
  <si>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</si>
  <si>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</si>
  <si>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</si>
  <si>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</si>
  <si>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</si>
  <si>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</si>
  <si>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</si>
  <si>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</si>
  <si>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</si>
  <si>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</si>
  <si>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</si>
  <si>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</si>
  <si>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</si>
  <si>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</si>
  <si>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</si>
  <si>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</si>
  <si>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</si>
  <si>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</si>
  <si>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</si>
  <si>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</si>
  <si>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</si>
  <si>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</si>
  <si>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</si>
  <si>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</si>
  <si>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</si>
  <si>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</si>
  <si>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</si>
  <si>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</si>
  <si>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</si>
  <si>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</si>
  <si>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</si>
  <si>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</si>
  <si>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</si>
  <si>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</si>
  <si>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</si>
  <si>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</si>
  <si>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</si>
  <si>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</si>
  <si>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</si>
  <si>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</si>
  <si>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</si>
  <si>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</si>
  <si>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</si>
  <si>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</si>
  <si>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</si>
  <si>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</si>
  <si>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</si>
  <si>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</si>
  <si>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</si>
  <si>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</si>
  <si>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</si>
  <si>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</si>
  <si>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</si>
  <si>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</si>
  <si>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</si>
  <si>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</si>
  <si>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</si>
  <si>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</si>
  <si>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</si>
  <si>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</si>
  <si>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</si>
  <si>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</si>
  <si>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</si>
  <si>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</si>
  <si>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</si>
  <si>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</si>
  <si>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</si>
  <si>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</si>
  <si>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</si>
  <si>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</si>
  <si>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</si>
  <si>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</si>
  <si>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</si>
  <si>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</si>
  <si>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</si>
  <si>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</si>
  <si>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</si>
  <si>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</si>
  <si>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</si>
  <si>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</si>
  <si>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</si>
  <si>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</si>
  <si>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</si>
  <si>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</si>
  <si>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</si>
  <si>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</si>
  <si>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</si>
  <si>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</si>
  <si>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</si>
  <si>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</si>
  <si>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</si>
  <si>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</si>
  <si>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</si>
  <si>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</si>
  <si>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</si>
  <si>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</si>
  <si>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</si>
  <si>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</si>
  <si>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</si>
  <si>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</si>
  <si>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</si>
  <si>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</si>
  <si>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</si>
  <si>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</si>
  <si>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</si>
  <si>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</si>
  <si>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</si>
  <si>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</si>
  <si>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</si>
  <si>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</si>
  <si>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</si>
  <si>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</si>
  <si>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</si>
  <si>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</si>
  <si>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</si>
  <si>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</si>
  <si>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</si>
  <si>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</si>
  <si>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</si>
  <si>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</si>
  <si>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</si>
  <si>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</si>
  <si>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</si>
  <si>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</si>
  <si>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</si>
  <si>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</si>
  <si>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</si>
  <si>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</si>
  <si>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</si>
  <si>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</si>
  <si>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</si>
  <si>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</si>
  <si>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</si>
  <si>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</si>
  <si>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</si>
  <si>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</si>
  <si>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</si>
  <si>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</si>
  <si>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</si>
  <si>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</si>
  <si>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</si>
  <si>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</si>
  <si>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</si>
  <si>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</si>
  <si>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</si>
  <si>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</si>
  <si>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</si>
  <si>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</si>
  <si>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</si>
  <si>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</si>
  <si>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</si>
  <si>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</si>
  <si>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</si>
  <si>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</si>
  <si>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</si>
  <si>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</si>
  <si>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</si>
  <si>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</si>
  <si>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</si>
  <si>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</si>
  <si>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</si>
  <si>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</si>
  <si>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</si>
  <si>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</si>
  <si>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</si>
  <si>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</si>
  <si>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</si>
  <si>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</si>
  <si>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</si>
  <si>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</si>
  <si>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</si>
  <si>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</si>
  <si>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</si>
  <si>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</si>
  <si>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</si>
  <si>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</si>
  <si>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</si>
  <si>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</si>
  <si>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</si>
  <si>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</si>
  <si>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</si>
  <si>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</si>
  <si>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</si>
  <si>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</si>
  <si>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</si>
  <si>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</si>
  <si>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</si>
  <si>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</si>
  <si>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</si>
  <si>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</si>
  <si>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</si>
  <si>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</si>
  <si>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</si>
  <si>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</si>
  <si>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</si>
  <si>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</si>
  <si>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</si>
  <si>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</si>
  <si>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</si>
  <si>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</si>
  <si>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</si>
  <si>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</si>
  <si>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</si>
  <si>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</si>
  <si>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</si>
  <si>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</si>
  <si>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</si>
  <si>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</si>
  <si>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</si>
  <si>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</si>
  <si>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</si>
  <si>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</si>
  <si>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</si>
  <si>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</si>
  <si>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</si>
  <si>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</si>
  <si>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</si>
  <si>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</si>
  <si>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</si>
  <si>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</si>
  <si>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</si>
  <si>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</si>
  <si>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</si>
  <si>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</si>
  <si>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</si>
  <si>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</si>
  <si>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</si>
  <si>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</si>
  <si>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</si>
  <si>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</si>
  <si>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</si>
  <si>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</si>
  <si>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</si>
  <si>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</si>
  <si>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</si>
  <si>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</si>
  <si>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</si>
  <si>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</si>
  <si>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</si>
  <si>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</si>
  <si>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</si>
  <si>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</si>
  <si>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</si>
  <si>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</si>
  <si>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</si>
  <si>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</si>
  <si>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</si>
  <si>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</si>
  <si>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</si>
  <si>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</si>
  <si>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</si>
  <si>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</si>
  <si>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</si>
  <si>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</si>
  <si>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</si>
  <si>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</si>
  <si>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</si>
  <si>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</si>
  <si>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</si>
  <si>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</si>
  <si>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</si>
  <si>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</si>
  <si>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</si>
  <si>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</si>
  <si>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</si>
  <si>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</si>
  <si>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</si>
  <si>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</si>
  <si>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</si>
  <si>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</si>
  <si>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</si>
  <si>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</si>
  <si>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</si>
  <si>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</si>
  <si>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</si>
  <si>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</si>
  <si>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</si>
  <si>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</si>
  <si>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</si>
  <si>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</si>
  <si>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</si>
  <si>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</si>
  <si>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</si>
  <si>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</si>
  <si>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</si>
  <si>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</si>
  <si>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</si>
  <si>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</si>
  <si>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</si>
  <si>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</si>
  <si>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</si>
  <si>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</si>
  <si>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</si>
  <si>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</si>
  <si>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</si>
  <si>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</si>
  <si>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</si>
  <si>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</si>
  <si>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</si>
  <si>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</si>
  <si>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</si>
  <si>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</si>
  <si>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</si>
  <si>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</si>
  <si>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</si>
  <si>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</si>
  <si>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</si>
  <si>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</si>
  <si>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</si>
  <si>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</si>
  <si>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</si>
  <si>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</si>
  <si>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</si>
  <si>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</si>
  <si>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</si>
  <si>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</si>
  <si>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</si>
  <si>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</si>
  <si>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</si>
  <si>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</si>
  <si>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</si>
  <si>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</si>
  <si>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</si>
  <si>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</si>
  <si>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</si>
  <si>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</si>
  <si>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</si>
  <si>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</si>
  <si>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</si>
  <si>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</si>
  <si>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</si>
  <si>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</si>
  <si>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</si>
  <si>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</si>
  <si>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</si>
  <si>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</si>
  <si>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</si>
  <si>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</si>
  <si>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</si>
  <si>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</si>
  <si>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</si>
  <si>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</si>
  <si>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</si>
  <si>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</si>
  <si>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</si>
  <si>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</si>
  <si>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</si>
  <si>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</si>
  <si>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</si>
  <si>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</si>
  <si>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</si>
  <si>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</si>
  <si>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</si>
  <si>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</si>
  <si>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</si>
  <si>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</si>
  <si>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</si>
  <si>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</si>
  <si>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</si>
  <si>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</si>
  <si>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</si>
  <si>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</si>
  <si>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</si>
  <si>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</si>
  <si>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</si>
  <si>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</si>
  <si>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</si>
  <si>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</si>
  <si>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</si>
  <si>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</si>
  <si>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</si>
  <si>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</si>
  <si>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</si>
  <si>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</si>
  <si>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</si>
  <si>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</si>
  <si>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</si>
  <si>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</si>
  <si>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</si>
  <si>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</si>
  <si>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</si>
  <si>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</si>
  <si>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</si>
  <si>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</si>
  <si>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</si>
  <si>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</si>
  <si>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</si>
  <si>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</si>
  <si>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</si>
  <si>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</si>
  <si>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</si>
  <si>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</si>
  <si>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</si>
  <si>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</si>
  <si>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</si>
  <si>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</si>
  <si>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</si>
  <si>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</si>
  <si>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</si>
  <si>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</si>
  <si>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</si>
  <si>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</si>
  <si>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</si>
  <si>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</si>
  <si>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</si>
  <si>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</si>
  <si>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</si>
  <si>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</si>
  <si>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</si>
  <si>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</si>
  <si>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</si>
  <si>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</si>
  <si>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</si>
  <si>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</si>
  <si>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</si>
  <si>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</si>
  <si>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</si>
  <si>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</si>
  <si>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</si>
  <si>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</si>
  <si>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</si>
  <si>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</si>
  <si>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</si>
  <si>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</si>
  <si>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</si>
  <si>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</si>
  <si>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</si>
  <si>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</si>
  <si>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</si>
  <si>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</si>
  <si>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</si>
  <si>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</si>
  <si>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</si>
  <si>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</si>
  <si>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</si>
  <si>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</si>
  <si>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</si>
  <si>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</si>
  <si>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</si>
  <si>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</si>
  <si>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</si>
  <si>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</si>
  <si>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</si>
  <si>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</si>
  <si>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</si>
  <si>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</si>
  <si>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</si>
  <si>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</si>
  <si>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</si>
  <si>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</si>
  <si>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</si>
  <si>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</si>
  <si>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</si>
  <si>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</si>
  <si>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</si>
  <si>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</si>
  <si>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</si>
  <si>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</si>
  <si>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</si>
  <si>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</si>
  <si>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</si>
  <si>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</si>
  <si>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</si>
  <si>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</si>
  <si>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</si>
  <si>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</si>
  <si>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</si>
  <si>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</si>
  <si>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</si>
  <si>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</si>
  <si>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</si>
  <si>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</si>
  <si>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</si>
  <si>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</si>
  <si>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</si>
  <si>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</si>
  <si>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</si>
  <si>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</si>
  <si>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</si>
  <si>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</si>
  <si>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</si>
  <si>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</si>
  <si>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</si>
  <si>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</si>
  <si>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</si>
  <si>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</si>
  <si>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</si>
  <si>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</si>
  <si>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</si>
  <si>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</si>
  <si>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</si>
  <si>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</si>
  <si>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</si>
  <si>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</si>
  <si>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</si>
  <si>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</si>
  <si>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</si>
  <si>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</si>
  <si>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</si>
  <si>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</si>
  <si>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</si>
  <si>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</si>
  <si>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</si>
  <si>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</si>
  <si>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</si>
  <si>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</si>
  <si>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</si>
  <si>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</si>
  <si>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</si>
  <si>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</si>
  <si>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</si>
  <si>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</si>
  <si>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</si>
  <si>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</si>
  <si>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</si>
  <si>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</si>
  <si>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</si>
  <si>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</si>
  <si>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</si>
  <si>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</si>
  <si>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</si>
  <si>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</si>
  <si>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</si>
  <si>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</si>
  <si>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</si>
  <si>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</si>
  <si>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</si>
  <si>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</si>
  <si>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</si>
  <si>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</si>
  <si>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</si>
  <si>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</si>
  <si>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</si>
  <si>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</si>
  <si>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</si>
  <si>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</si>
  <si>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</si>
  <si>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</si>
  <si>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</si>
  <si>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</si>
  <si>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</si>
  <si>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</si>
  <si>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</si>
  <si>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</si>
  <si>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</si>
  <si>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</si>
  <si>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</si>
  <si>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</si>
  <si>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</si>
  <si>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</si>
  <si>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</si>
  <si>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</si>
  <si>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</si>
  <si>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</si>
  <si>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</si>
  <si>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</si>
  <si>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</si>
  <si>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</si>
  <si>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</si>
  <si>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</si>
  <si>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</si>
  <si>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</si>
  <si>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</si>
  <si>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</si>
  <si>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</si>
  <si>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</si>
  <si>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</si>
  <si>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</si>
  <si>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</si>
  <si>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</si>
  <si>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</si>
  <si>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</si>
  <si>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</si>
  <si>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</si>
  <si>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</si>
  <si>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</si>
  <si>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</si>
  <si>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</si>
  <si>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</si>
  <si>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</si>
  <si>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</si>
  <si>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</si>
  <si>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</si>
  <si>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</si>
  <si>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</si>
  <si>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</si>
  <si>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</si>
  <si>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</si>
  <si>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</si>
  <si>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</si>
  <si>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</si>
  <si>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</si>
  <si>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</si>
  <si>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</si>
  <si>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</si>
  <si>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</si>
  <si>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</si>
  <si>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</si>
  <si>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</si>
  <si>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</si>
  <si>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</si>
  <si>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</si>
  <si>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</si>
  <si>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</si>
  <si>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</si>
  <si>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</si>
  <si>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</si>
  <si>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</si>
  <si>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</si>
  <si>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</si>
  <si>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</si>
  <si>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</si>
  <si>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</si>
  <si>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</si>
  <si>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</si>
  <si>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</si>
  <si>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</si>
  <si>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</si>
  <si>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</si>
  <si>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</si>
  <si>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</si>
  <si>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</si>
  <si>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</si>
  <si>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</si>
  <si>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</si>
  <si>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</si>
  <si>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</si>
  <si>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</si>
  <si>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</si>
  <si>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</si>
  <si>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</si>
  <si>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</si>
  <si>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</si>
  <si>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</si>
  <si>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</si>
  <si>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</si>
  <si>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</si>
  <si>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</si>
  <si>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</si>
  <si>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</si>
  <si>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</si>
  <si>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</si>
  <si>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</si>
  <si>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</si>
  <si>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</si>
  <si>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</si>
  <si>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</si>
  <si>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</si>
  <si>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</si>
  <si>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</si>
  <si>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</si>
  <si>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</si>
  <si>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</si>
  <si>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</si>
  <si>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</si>
  <si>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</si>
  <si>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</si>
  <si>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</si>
  <si>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</si>
  <si>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</si>
  <si>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</si>
  <si>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</si>
  <si>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</si>
  <si>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</si>
  <si>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</si>
  <si>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</si>
  <si>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</si>
  <si>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</si>
  <si>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</si>
  <si>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</si>
  <si>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</si>
  <si>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</si>
  <si>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</si>
  <si>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</si>
  <si>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</si>
  <si>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</si>
  <si>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</si>
  <si>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</si>
  <si>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</si>
  <si>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</si>
  <si>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</si>
  <si>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</si>
  <si>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</si>
  <si>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</si>
  <si>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</si>
  <si>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</si>
  <si>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</si>
  <si>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</si>
  <si>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</si>
  <si>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</si>
  <si>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</si>
  <si>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</si>
  <si>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</si>
  <si>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</si>
  <si>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</si>
  <si>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</si>
  <si>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</si>
  <si>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</si>
  <si>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</si>
  <si>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</si>
  <si>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</si>
  <si>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</si>
  <si>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</si>
  <si>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</si>
  <si>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</si>
  <si>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</si>
  <si>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</si>
  <si>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</si>
  <si>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</si>
  <si>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</si>
  <si>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</si>
  <si>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</si>
  <si>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</si>
  <si>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</si>
  <si>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</si>
  <si>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</si>
  <si>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</si>
  <si>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</si>
  <si>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</si>
  <si>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</si>
  <si>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</si>
  <si>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</si>
  <si>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</si>
  <si>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</si>
  <si>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</si>
  <si>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</si>
  <si>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</si>
  <si>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</si>
  <si>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</si>
  <si>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</si>
  <si>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</si>
  <si>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</si>
  <si>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</si>
  <si>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</si>
  <si>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</si>
  <si>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</si>
  <si>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</si>
  <si>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</si>
  <si>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</si>
  <si>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</si>
  <si>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</si>
  <si>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</si>
  <si>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</si>
  <si>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</si>
  <si>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</si>
  <si>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</si>
  <si>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</si>
  <si>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</si>
  <si>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</si>
  <si>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</si>
  <si>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</si>
  <si>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</si>
  <si>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</si>
  <si>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</si>
  <si>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</si>
  <si>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</si>
  <si>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</si>
  <si>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</si>
  <si>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</si>
  <si>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</si>
  <si>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</si>
  <si>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</si>
  <si>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</si>
  <si>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</si>
  <si>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</si>
  <si>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</si>
  <si>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</si>
  <si>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</si>
  <si>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</si>
  <si>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</si>
  <si>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</si>
  <si>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</si>
  <si>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</si>
  <si>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</si>
  <si>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</si>
  <si>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</si>
  <si>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</si>
  <si>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</si>
  <si>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</si>
  <si>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</si>
  <si>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</si>
  <si>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</si>
  <si>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</si>
  <si>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</si>
  <si>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</si>
  <si>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</si>
  <si>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</si>
  <si>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</si>
  <si>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</si>
  <si>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</si>
  <si>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</si>
  <si>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</si>
  <si>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</si>
  <si>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</si>
  <si>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</si>
  <si>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</si>
  <si>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</si>
  <si>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</si>
  <si>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</si>
  <si>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</si>
  <si>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</si>
  <si>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</si>
  <si>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</si>
  <si>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</si>
  <si>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</si>
  <si>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</si>
  <si>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</si>
  <si>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</si>
  <si>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</si>
  <si>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</si>
  <si>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</si>
  <si>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</si>
  <si>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</si>
  <si>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</si>
  <si>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</si>
  <si>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</si>
  <si>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</si>
  <si>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</si>
  <si>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</si>
  <si>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</si>
  <si>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</si>
  <si>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</si>
  <si>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</si>
  <si>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</si>
  <si>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</si>
  <si>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</si>
  <si>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</si>
  <si>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</si>
  <si>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</si>
  <si>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</si>
  <si>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</si>
  <si>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</si>
  <si>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</si>
  <si>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</si>
  <si>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</si>
  <si>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</si>
  <si>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</si>
  <si>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</si>
  <si>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</si>
  <si>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</si>
  <si>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</si>
  <si>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</si>
  <si>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</si>
  <si>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</si>
  <si>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</si>
  <si>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</si>
  <si>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</si>
  <si>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</si>
  <si>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</si>
  <si>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</si>
  <si>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</si>
  <si>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</si>
  <si>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</si>
  <si>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</si>
  <si>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</si>
  <si>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</si>
  <si>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</si>
  <si>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</si>
  <si>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</si>
  <si>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</si>
  <si>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</si>
  <si>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</si>
  <si>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</si>
  <si>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</si>
  <si>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</si>
  <si>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</si>
  <si>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</si>
  <si>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</si>
  <si>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</si>
  <si>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</si>
  <si>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</si>
  <si>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</si>
  <si>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</si>
  <si>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</si>
  <si>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</si>
  <si>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</si>
  <si>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</si>
  <si>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</si>
  <si>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</si>
  <si>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</si>
  <si>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</si>
  <si>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</si>
  <si>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</si>
  <si>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</si>
  <si>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</si>
  <si>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</si>
  <si>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</si>
  <si>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</si>
  <si>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</si>
  <si>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</si>
  <si>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</si>
  <si>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</si>
  <si>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</si>
  <si>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</si>
  <si>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</si>
  <si>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</si>
  <si>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</si>
  <si>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</si>
  <si>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</si>
  <si>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</si>
  <si>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</si>
  <si>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</si>
  <si>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</si>
  <si>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</si>
  <si>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</si>
  <si>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</si>
  <si>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</si>
  <si>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</si>
  <si>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</si>
  <si>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</si>
  <si>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</si>
  <si>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</si>
  <si>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</si>
  <si>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</si>
  <si>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</si>
  <si>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</si>
  <si>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</si>
  <si>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</si>
  <si>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</si>
  <si>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</si>
  <si>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</si>
  <si>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</si>
  <si>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</si>
  <si>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</si>
  <si>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</si>
  <si>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</si>
  <si>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</si>
  <si>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</si>
  <si>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</si>
  <si>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</si>
  <si>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</si>
  <si>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</si>
  <si>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</si>
  <si>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</si>
  <si>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</si>
  <si>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</si>
  <si>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</si>
  <si>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</si>
  <si>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</si>
  <si>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</si>
  <si>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</si>
  <si>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</si>
  <si>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</si>
  <si>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</si>
  <si>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</si>
  <si>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</si>
  <si>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</si>
  <si>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</si>
  <si>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</si>
  <si>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</si>
  <si>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</si>
  <si>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</si>
  <si>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</si>
  <si>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</si>
  <si>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</si>
  <si>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</si>
  <si>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</si>
  <si>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</si>
  <si>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</si>
  <si>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</si>
  <si>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</si>
  <si>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</si>
  <si>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</si>
  <si>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</si>
  <si>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</si>
  <si>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</si>
  <si>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</si>
  <si>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</si>
  <si>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</si>
  <si>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</si>
  <si>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</si>
  <si>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</si>
  <si>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</si>
  <si>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</si>
  <si>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</si>
  <si>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</si>
  <si>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</si>
  <si>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</si>
  <si>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</si>
  <si>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</si>
  <si>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</si>
  <si>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</si>
  <si>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</si>
  <si>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</si>
  <si>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</si>
  <si>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</si>
  <si>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</si>
  <si>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</si>
  <si>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</si>
  <si>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</si>
  <si>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</si>
  <si>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</si>
  <si>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</si>
  <si>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</si>
  <si>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</si>
  <si>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</si>
  <si>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</si>
  <si>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</si>
  <si>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</si>
  <si>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</si>
  <si>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</si>
  <si>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</si>
  <si>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</si>
  <si>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</si>
  <si>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</si>
  <si>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</si>
  <si>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</si>
  <si>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</si>
  <si>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</si>
  <si>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</si>
  <si>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</si>
  <si>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</si>
  <si>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</si>
  <si>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</si>
  <si>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</si>
  <si>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</si>
  <si>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</si>
  <si>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</si>
  <si>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</si>
  <si>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</si>
  <si>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</si>
  <si>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</si>
  <si>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</si>
  <si>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</si>
  <si>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</si>
  <si>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</si>
  <si>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</si>
  <si>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</si>
  <si>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</si>
  <si>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</si>
  <si>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</si>
  <si>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</si>
  <si>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</si>
  <si>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</si>
  <si>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</si>
  <si>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</si>
  <si>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</si>
  <si>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</si>
  <si>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</si>
  <si>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</si>
  <si>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</si>
  <si>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</si>
  <si>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</si>
  <si>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</si>
  <si>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</si>
  <si>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</si>
  <si>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</si>
  <si>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</si>
  <si>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</si>
  <si>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</si>
  <si>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</si>
  <si>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</si>
  <si>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</si>
  <si>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</si>
  <si>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</si>
  <si>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</si>
  <si>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</si>
  <si>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</si>
  <si>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</si>
  <si>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</si>
  <si>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</si>
  <si>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</si>
  <si>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</si>
  <si>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</si>
  <si>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</si>
  <si>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</si>
  <si>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</si>
  <si>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</si>
  <si>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</si>
  <si>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</si>
  <si>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</si>
  <si>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</si>
  <si>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</si>
  <si>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</si>
  <si>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</si>
  <si>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</si>
  <si>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</si>
  <si>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</si>
  <si>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</si>
  <si>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</si>
  <si>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</si>
  <si>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</si>
  <si>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</si>
  <si>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</si>
  <si>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</si>
  <si>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</si>
  <si>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</si>
  <si>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</si>
  <si>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</si>
  <si>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</si>
  <si>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</si>
  <si>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</si>
  <si>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</si>
  <si>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</si>
  <si>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</si>
  <si>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</si>
  <si>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</si>
  <si>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</si>
  <si>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</si>
  <si>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</si>
  <si>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</si>
  <si>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</si>
  <si>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</si>
  <si>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</si>
  <si>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</si>
  <si>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</si>
  <si>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</si>
  <si>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</si>
  <si>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</si>
  <si>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</si>
  <si>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</si>
  <si>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</si>
  <si>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</si>
  <si>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</si>
  <si>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</si>
  <si>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</si>
  <si>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</si>
  <si>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</si>
  <si>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</si>
  <si>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</si>
  <si>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</si>
  <si>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</si>
  <si>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</si>
  <si>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</si>
  <si>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</si>
  <si>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</si>
  <si>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</si>
  <si>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</si>
  <si>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</si>
  <si>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</si>
  <si>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</si>
  <si>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</si>
  <si>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</si>
  <si>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</si>
  <si>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</si>
  <si>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</si>
  <si>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</si>
  <si>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</si>
  <si>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</si>
  <si>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</si>
  <si>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</si>
  <si>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</si>
  <si>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</si>
  <si>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</si>
  <si>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</si>
  <si>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</si>
  <si>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</si>
  <si>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</si>
  <si>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</si>
  <si>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</si>
  <si>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</si>
  <si>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</si>
  <si>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</si>
  <si>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</si>
  <si>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</si>
  <si>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</si>
  <si>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</si>
  <si>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</si>
  <si>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</si>
  <si>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</si>
  <si>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</si>
  <si>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</si>
  <si>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</si>
  <si>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</si>
  <si>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</si>
  <si>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</si>
  <si>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</si>
  <si>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</si>
  <si>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</si>
  <si>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</si>
  <si>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</si>
  <si>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</si>
  <si>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</si>
  <si>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</si>
  <si>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</si>
  <si>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</si>
  <si>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</si>
  <si>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</si>
  <si>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</si>
  <si>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</si>
  <si>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</si>
  <si>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</si>
  <si>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</si>
  <si>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</si>
  <si>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</si>
  <si>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</si>
  <si>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</si>
  <si>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</si>
  <si>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</si>
  <si>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</si>
  <si>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</si>
  <si>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</si>
  <si>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</si>
  <si>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</si>
  <si>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</si>
  <si>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</si>
  <si>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</si>
  <si>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</si>
  <si>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</si>
  <si>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</si>
  <si>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</si>
  <si>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</si>
  <si>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</si>
  <si>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</si>
  <si>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</si>
  <si>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</si>
  <si>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</si>
  <si>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</si>
  <si>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</si>
  <si>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</si>
  <si>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</si>
  <si>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</si>
  <si>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</si>
  <si>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</si>
  <si>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</si>
  <si>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</si>
  <si>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</si>
  <si>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</si>
  <si>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</si>
  <si>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</si>
  <si>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</si>
  <si>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</si>
  <si>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</si>
  <si>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</si>
  <si>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</si>
  <si>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</si>
  <si>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</si>
  <si>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</si>
  <si>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</si>
  <si>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</si>
  <si>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</si>
  <si>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</si>
  <si>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</si>
  <si>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</si>
  <si>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</si>
  <si>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</si>
  <si>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</si>
  <si>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</si>
  <si>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</si>
  <si>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</si>
  <si>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</si>
  <si>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</si>
  <si>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</si>
  <si>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</si>
  <si>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</si>
  <si>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</si>
  <si>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</si>
  <si>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</si>
  <si>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</si>
  <si>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</si>
  <si>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</si>
  <si>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</si>
  <si>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</si>
  <si>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</si>
  <si>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</si>
  <si>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 DE 1"X9" E 1"X12" PREGADAS EM PECAS DE MADEIRA DE 3¬DE 3"X3" VERTICAIS A CADA 1,50M,EXCLUSIVE PINTURA</t>
  </si>
  <si>
    <t>02.003.0001-B</t>
  </si>
  <si>
    <t>02.004.0001-0</t>
  </si>
  <si>
    <t>BARRACAO DE OBRA,COM PAREDES E PISO DE TABUAS DE MADEIRA DE3¬,COBERTURA DE TELHAS DE FIBROCIMENTO DE 6MM,E INSTALACOES,EXCLUSIVE PINTURA,SENDO REAPROVEITADO 2 VEZES</t>
  </si>
  <si>
    <t>02.004.0001-A</t>
  </si>
  <si>
    <t>02.004.0002-1</t>
  </si>
  <si>
    <t>BARRACAO OBRA C/PAREDES CHAPAS MADEIRA COMPENSADA,PLASTIF.,LISA,COLAGEM FENOLICA,PROVA D`AGUA, COM 10MM ESP.PISO E ESTRUTURA MADEIRA 3¬,COBERTURA TELHAS ONDULADAS 6MM FIBROCIMENTO,EXCL.PINT.E LIGACOES PROVISORIAS,INCL.INST.,APARELHOS,ESQUADRIAS E FERRAG.,PROJ.N║2005/EMOP,ESCRITORIO,SANITARIOS,DEPOSITOS E TORRE C/CAIXA D`AGUA 500L,REAPROVEITADO 5 VEZES</t>
  </si>
  <si>
    <t>02.004.0002-B</t>
  </si>
  <si>
    <t>02.004.0003-0</t>
  </si>
  <si>
    <t>BARRACAO OBRA C/PAREDES CHAPAS MADEIRA COMPENSADA,PLASTIF.,LISA,COLAGEM FENOLICA,PROVA D'AGUA, COM 10MM ESP.PISO E ESTRUTURA MADEIRA 3¬,COBERTURA TELHAS ONDULADAS 6MM FIBROCIMENTO,EXCL.PINT.E LIGACOES PROVISORIAS,INCL.INST.,APARELHOS,ESQUADRIAS E FERRAG.,PROJ.N║2006/EMOP,ESCRITORIO,SANITARIOS,DEPOSITOS E TORRE C/CAIXA D`AGUA 500L,REAPROVEITADO 5 VEZES</t>
  </si>
  <si>
    <t>02.004.0003-A</t>
  </si>
  <si>
    <t>02.004.0004-0</t>
  </si>
  <si>
    <t>BARRACAO OBRA C/PAREDES CHAPAS MADEIRA COMPENSADA,PLASTIF.,LISA,COLAGEM FENOLICA,PROVA D`AGUA, COM 10MM ESP.PISO E ESTRUTURA MADEIRA 3¬,COBERTURA TELHAS ONDULADAS 6MM,FIBROCIMENTO,EXCL.PINT.E LIGACOES PROVISORIAS,INCL.INST.,APARELHOS, ESQUADRIAS E FERRAG.,PROJ.N║2007/EMOP,ESCRITORIO,SANITARIOS,DEPOSITOS E TORRE C/CAIXA D`AGUA 500L,REAPROVEITADO 5 VEZES</t>
  </si>
  <si>
    <t>02.004.0004-A</t>
  </si>
  <si>
    <t>02.004.0005-0</t>
  </si>
  <si>
    <t>BARRACAO DE OBRA COM DIVISAO INTERNA PARA ESCRITORIO E DEPOSITO DE MATERIAIS,PISO DE TABUAS DE MADEIRA DE 3¬ SOBRE ESTAQUEAMENTO DE PECAS DE MADEIRA DE 3¬,3"X3",PAREDES DE TABUAS DE MADEIRA DE 3¬ E COBERTURA DE TELHAS DE FIBROCIMENTO DE 6MM,INCLUSIVE INSTALACAO ELETRICA,EXCLUSIVE PINTURA,SENDO REAPROVEITADO 2 VEZES</t>
  </si>
  <si>
    <t>02.004.0005-A</t>
  </si>
  <si>
    <t>02.004.0006-0</t>
  </si>
  <si>
    <t>BARRACAO OBRA C/DIVISAO INTERNA P/ESCRITORIO E ALOJAMENTO,PISO TABUAS MAD.3¬,2,50M ACIMA DO SOLO SOBRE ESTAQUEAMENTO PECAS MAD.3¬,3"X4.1/2",PAREDES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</si>
  <si>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</si>
  <si>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</si>
  <si>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</si>
  <si>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</si>
  <si>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</si>
  <si>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</si>
  <si>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</si>
  <si>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</si>
  <si>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</si>
  <si>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</si>
  <si>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</si>
  <si>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</si>
  <si>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</si>
  <si>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</si>
  <si>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</si>
  <si>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</si>
  <si>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</si>
  <si>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</si>
  <si>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</si>
  <si>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</si>
  <si>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</si>
  <si>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</si>
  <si>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</si>
  <si>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</si>
  <si>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</si>
  <si>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</si>
  <si>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</si>
  <si>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</si>
  <si>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</si>
  <si>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</si>
  <si>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</si>
  <si>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</si>
  <si>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</si>
  <si>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</si>
  <si>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</si>
  <si>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</si>
  <si>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</si>
  <si>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</si>
  <si>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</si>
  <si>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</si>
  <si>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</si>
  <si>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</si>
  <si>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</si>
  <si>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</si>
  <si>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</si>
  <si>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</si>
  <si>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</si>
  <si>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</si>
  <si>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</si>
  <si>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</si>
  <si>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</si>
  <si>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</si>
  <si>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</si>
  <si>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</si>
  <si>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</si>
  <si>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</si>
  <si>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</si>
  <si>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</si>
  <si>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</si>
  <si>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</si>
  <si>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</si>
  <si>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</si>
  <si>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</si>
  <si>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</si>
  <si>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</si>
  <si>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</si>
  <si>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</si>
  <si>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</si>
  <si>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</si>
  <si>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</si>
  <si>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</si>
  <si>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</si>
  <si>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</si>
  <si>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</si>
  <si>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</si>
  <si>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</si>
  <si>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</si>
  <si>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</si>
  <si>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</si>
  <si>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</si>
  <si>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</si>
  <si>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</si>
  <si>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</si>
  <si>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</si>
  <si>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</si>
  <si>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</si>
  <si>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</si>
  <si>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</si>
  <si>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</si>
  <si>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</si>
  <si>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</si>
  <si>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</si>
  <si>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</si>
  <si>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</si>
  <si>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</si>
  <si>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</si>
  <si>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</si>
  <si>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</si>
  <si>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</si>
  <si>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</si>
  <si>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</si>
  <si>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</si>
  <si>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</si>
  <si>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</si>
  <si>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</si>
  <si>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</si>
  <si>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</si>
  <si>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</si>
  <si>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</si>
  <si>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</si>
  <si>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</si>
  <si>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</si>
  <si>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</si>
  <si>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</si>
  <si>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</si>
  <si>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</si>
  <si>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</si>
  <si>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</si>
  <si>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</si>
  <si>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</si>
  <si>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</si>
  <si>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</si>
  <si>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</si>
  <si>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</si>
  <si>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</si>
  <si>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</si>
  <si>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</si>
  <si>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</si>
  <si>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 CATEGORIA (A(AREIA,ARGILA OU PICARRA),ATE 1,50M DE PROFUNDIDADE,EXCLUSIVE ESCORAMENTO E ESGOTAMENTO</t>
  </si>
  <si>
    <t>03.001.0001-B</t>
  </si>
  <si>
    <t>03.001.0002-1</t>
  </si>
  <si>
    <t>ESCAVACAO MANUAL DE VALA/CAVA EM MATERIAL DE 1¬ CATEGORIA (AREIA,ARGILA OU PICARRA),ENTRE 1,50 E 3,00M DE PROFUNDIDADE,EXCLUSIVE ESCORAMENTO E ESGOTAMENTO</t>
  </si>
  <si>
    <t>03.001.0002-B</t>
  </si>
  <si>
    <t>03.001.0003-1</t>
  </si>
  <si>
    <t>ESCAVACAO MANUAL DE VALA/CAVA EM MATERIAL DE 1¬ CATEGORIA (AREIA,ARGILA OU PICARRA),ENTRE 3,00 E 4,50M DE PROFUNDIDADE,EXCLUSIVE ESCORAMENTO E ESGOTAMENTO</t>
  </si>
  <si>
    <t>03.001.0003-B</t>
  </si>
  <si>
    <t>03.001.0004-1</t>
  </si>
  <si>
    <t>ESCAVACAO MANUAL DE VALA/CAVA EM MATERIAL DE 1¬ CATEGORIA (AREIA,ARGILA OU PICARRA),ENTRE 4,50 E 6,00M DE PROFUNDIDADE,EXCLUSIVE ESCORAMENTO E ESGOTAMENTO</t>
  </si>
  <si>
    <t>03.001.0004-B</t>
  </si>
  <si>
    <t>03.001.0009-1</t>
  </si>
  <si>
    <t>ESCAVACAO MANUAL DE VALA/CAVA EM MATERIAL DE 1¬ CATEGORIA (AREIA,ARGILA OU PICARRA),ENTRE 6,00 E 7,50M DE PROFUNDIDADE,EXCLUSIVE ESCORAMENTO E ESGOTAMENTO</t>
  </si>
  <si>
    <t>03.001.0009-B</t>
  </si>
  <si>
    <t>03.001.0010-0</t>
  </si>
  <si>
    <t>ESCAVACAO MANUAL DE VALA/CAVA A FRIO EM MATERIAL DE 2¬CATEGORIA(MOLEDO OU ROCHA DECOMPOSTA),ATE 1,50M DE PROFUNDIDADE,EXCLUSIVE ESCORAMENTO E ESGOTAMENTO</t>
  </si>
  <si>
    <t>03.001.0010-A</t>
  </si>
  <si>
    <t>03.001.0011-0</t>
  </si>
  <si>
    <t>ESCAVACAO MANUAL DE VALA/CAVA A FRIO EM MATERIAL DE 2¬CATEGORIA(MOLEDO OU ROCHA DECOMPOSTA),ENTRE 1,50 E 3,00M DE PROFUNDIDADE,EXCLUSIVE ESCORAMENTO E ESGOTAMENTO</t>
  </si>
  <si>
    <t>03.001.0011-A</t>
  </si>
  <si>
    <t>03.001.0012-0</t>
  </si>
  <si>
    <t>ESCAVACAO MANUAL DE VALA/CAVA A FRIO EM MATERIAL DE 2¬CATEGORIA(MOLEDO OU ROCHA DECOMPOSTA),ENTRE 3,00 E 4,50M DE PROFUNDIDADE,EXCLUSIVE ESCORAMENTO E ESGOTAMENTO</t>
  </si>
  <si>
    <t>03.001.0012-A</t>
  </si>
  <si>
    <t>03.001.0021-0</t>
  </si>
  <si>
    <t>ESCAVACAO MANUAL DE VALA/CAVA A FRIO EM MATERIAL DE 2¬CATEGORIA(MOLEDO OU ROCHA DECOMPOSTA),ENTRE 4,50 E 6,00M DE PROFUNDIDADE,EXCLUSIVE ESCORAMENTO E ESGOTAMENTO</t>
  </si>
  <si>
    <t>03.001.0021-A</t>
  </si>
  <si>
    <t>03.001.0022-0</t>
  </si>
  <si>
    <t>ESCAVACAO MANUAL DE VALA/CAVA A FRIO EM MATERIAL DE 2¬CATEGORIA(MOLEDO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</si>
  <si>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</si>
  <si>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</si>
  <si>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</si>
  <si>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</si>
  <si>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</si>
  <si>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</si>
  <si>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</si>
  <si>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</si>
  <si>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</si>
  <si>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</si>
  <si>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</si>
  <si>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</si>
  <si>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</si>
  <si>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</si>
  <si>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</si>
  <si>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</si>
  <si>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</si>
  <si>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</si>
  <si>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</si>
  <si>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</si>
  <si>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</si>
  <si>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</si>
  <si>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</si>
  <si>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</si>
  <si>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</si>
  <si>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</si>
  <si>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</si>
  <si>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</si>
  <si>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</si>
  <si>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</si>
  <si>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</si>
  <si>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</si>
  <si>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3¬CATEGORIA(ROCHA VIVA),COM VOLUME MAXIMO DE 0,064M3,PARA REDUCAO A PEDRA DE MAO,REFERINDO-SEO PRECO AO MATERIAL SOLTO,DEPOIS DE MARROADO</t>
  </si>
  <si>
    <t>03.001.0061-A</t>
  </si>
  <si>
    <t>03.001.0065-1</t>
  </si>
  <si>
    <t>DESMONTE MANUAL DE BLOCO DE MATERIAL DE 3¬CATEGORIA(ROCHA VIVA),COM VOLUME ATE 1,00M3,INCLUSIVE REDUCAO A PEDRA DE MAO.PARA VOLUMES ACIMA DE 1,00M3 VER CATALOGO DE REFERENCIA</t>
  </si>
  <si>
    <t>03.001.0065-B</t>
  </si>
  <si>
    <t>03.001.0070-1</t>
  </si>
  <si>
    <t>DESMONTE MANUAL EM MATERIAL DE 2¬CATEGORIA(MOLEDO OU ROCHA DECOMPOSTA).VALEM A FORMULA E AS OBSERVACOES DO ITEM 03.001.065</t>
  </si>
  <si>
    <t>03.001.0070-B</t>
  </si>
  <si>
    <t>03.001.0071-1</t>
  </si>
  <si>
    <t>MARROAMENTO DE MATERIAL DE 2¬CATEGORIA(ROCHA DECOMPOSTA),COMVOLUME MAXIMO DE 0,064M3,PARA REDUCAO A PEDRA DE MAO,REFERINDO-SE O PRECO AO MATERIAL SOLTO,DEPOIS DE MARROADO</t>
  </si>
  <si>
    <t>03.001.0071-B</t>
  </si>
  <si>
    <t>03.001.0080-1</t>
  </si>
  <si>
    <t>ESCAVACAO MANUAL EM MATERIAL DE 1¬CATEGORIA,A CEU ABERTO,ATE0,50M DE PROFUNDIDADE COM REMOCAO ATE 1 DAM</t>
  </si>
  <si>
    <t>03.001.0080-B</t>
  </si>
  <si>
    <t>03.001.0085-1</t>
  </si>
  <si>
    <t>ESCAVACAO MANUAL EM MATERIAL DE 1¬CATEGORIA,A CEU ABERTO,PARA PROFUNDIDADES MAIORES QUE 0,50M COM REMOCAO ATE 1 DAM</t>
  </si>
  <si>
    <t>03.001.0085-B</t>
  </si>
  <si>
    <t>03.001.0090-0</t>
  </si>
  <si>
    <t>ESCAVACAO EM TUNEL DE PEQUENAS DIMENSOES,EM MATERIAL DE 1¬CATEGORIA(AREIA,ARGILA OU PICARRA),INTEIRAMENTE SECO,EM SERVICO SEMI-MECANIZADO,EXCLUSIVE ESCORAMENTO</t>
  </si>
  <si>
    <t>03.001.0090-A</t>
  </si>
  <si>
    <t>03.001.0095-0</t>
  </si>
  <si>
    <t>ESCAVACAO E REATERRO DE VALA,EM MATERIAL DE 1¬CATEGORIA,PARALIGACAO PREDIAL DE ESGOTO SANITARIO</t>
  </si>
  <si>
    <t>03.001.0095-A</t>
  </si>
  <si>
    <t>03.001.0096-0</t>
  </si>
  <si>
    <t>ESCAVACAO E REATERRO DE VALA,EM MATERIAL DE 2¬CATEGORIA,PARALIGACAO PREDIAL DE ESGOTO SANITARIO</t>
  </si>
  <si>
    <t>03.001.0096-A</t>
  </si>
  <si>
    <t>03.001.0098-0</t>
  </si>
  <si>
    <t>ESCAVACAO E REATERRO DE VALA,EM MATERIAL DE 1¬CATEGORIA,PARALIGACAO DE AGUA POTAVEL</t>
  </si>
  <si>
    <t>03.001.0098-A</t>
  </si>
  <si>
    <t>03.001.0099-0</t>
  </si>
  <si>
    <t>ESCAVACAO E REATERRO DE VALA,EM MATERIAL DE 2¬ CATEGORIA,PARA LIGACAO DE AGUA POTAVEL</t>
  </si>
  <si>
    <t>03.001.0099-A</t>
  </si>
  <si>
    <t>03.001.0100-0</t>
  </si>
  <si>
    <t>ESCAVACAO MANUAL DE VALA/CAVA EM MATERIAL DE 1¬CATEGORIA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</si>
  <si>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</si>
  <si>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</si>
  <si>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</si>
  <si>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</si>
  <si>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</si>
  <si>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</si>
  <si>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</si>
  <si>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</si>
  <si>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</si>
  <si>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</si>
  <si>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</si>
  <si>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</si>
  <si>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</si>
  <si>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</si>
  <si>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1¬CATEGORIA,COM ESCORAMENTO E ESGOTAMENTO MANUAL</t>
  </si>
  <si>
    <t>03.002.0001-B</t>
  </si>
  <si>
    <t>03.004.0001-1</t>
  </si>
  <si>
    <t>ESCAVACAO DE VALA/CAVA A FOGO EM MATERIAL DE 2¬ CATEGORIA(MOLEDO OU ROCHA DECOMPOSTA),ATE 1,50M DE PROFUNDIDADE,FURACAOA BARRA MINA,INCLUSIVE EMPILHAMENTO DO MATERIAL PARA REMOCAO</t>
  </si>
  <si>
    <t>03.004.0001-B</t>
  </si>
  <si>
    <t>03.004.0002-0</t>
  </si>
  <si>
    <t>ESCAVACAO DE VALA/CAVA A FOGO EM MATERIAL DE 2¬CATEGORIA(MOLEDO OU ROCHA DECOMPOSTA),ENTRE 1,50 E 3,00M DE PROFUNDIDADE,FURACAO A BARRA MINA,INCLUSIVE EMPILHAMENTO DO MATERIAL PARAREMOCAO</t>
  </si>
  <si>
    <t>03.004.0002-A</t>
  </si>
  <si>
    <t>03.004.0003-0</t>
  </si>
  <si>
    <t>ESCAVACAO DE VALA/CAVA A FOGO EM MATERIAL DE 2¬CATEGORIA(MOLEDO OU ROCHA DECOMPOSTA),ENTRE 3,00 E 4,50M DE PROFUNDIDADE,FURACAO A BARRA MINA,INCLUSIVE EMPILHAMENTO DO MATERIAL PARAREMOCAO</t>
  </si>
  <si>
    <t>03.004.0003-A</t>
  </si>
  <si>
    <t>03.004.0012-0</t>
  </si>
  <si>
    <t>ESCAVACAO DE VALA/CAVA A FOGO EM MATERIAL DE 2¬CATEGORIA(MOLEDO OU ROCHA DECOMPOSTA),ENTRE 4,50 E 6,00M DE PROFUNDIDADE,FURACAO A BARRA MINA,INCLUSIVE EMPILHAMENTO DO MATERIAL PARAREMOCAO</t>
  </si>
  <si>
    <t>03.004.0012-A</t>
  </si>
  <si>
    <t>03.004.0013-0</t>
  </si>
  <si>
    <t>ESCAVACAO DE VALA/CAVA A FOGO EM MATERIAL DE 2¬CATEGORIA(MOLEDO OU ROCHA DECOMPOSTA),ENTRE 6,00 E 7,50M DE PROFUNDIDADE,FURACAO A BARRA MINA,INCLUSIVE EMPILHAMENTO DO MATERIAL PARAREMOCAO</t>
  </si>
  <si>
    <t>03.004.0013-A</t>
  </si>
  <si>
    <t>03.004.0020-1</t>
  </si>
  <si>
    <t>ESCAVACAO DE VALA/CAVA A FOGO EM MATERIAL DE 3¬CATEGORIA(ROCHA VIVA),ATE 1,50M DE PROFUNDIDADE,FURACAO A BARRA MINA,INCLUSIVE EMPILHAMENTO DO MATERIAL PARA REMOCAO</t>
  </si>
  <si>
    <t>03.004.0020-B</t>
  </si>
  <si>
    <t>03.004.0021-0</t>
  </si>
  <si>
    <t>ESCAVACAO DE VALA/CAVA A FOGO EM MATERIAL DE 3¬CATEGORIA(ROCHA VIVA),ENTRE 1,50 E 3,00M DE PROFUNDIDADE,FURACAO A BARRAMINA,INCLUSIVE EMPILHAMENTO DO MATERIAL PARA A REMOCAO</t>
  </si>
  <si>
    <t>03.004.0021-A</t>
  </si>
  <si>
    <t>03.004.0022-0</t>
  </si>
  <si>
    <t>ESCAVACAO DE VALA/CAVA A FOGO EM MATERIAL DE 3¬CATEGORIA(ROCHA VIVA),ENTRE 3,00 E 4,50M DE PROFUNDIDADE,FURACAO A BARRAMINA,INCLUSIVE EMPILHAMENTO DO MATERIAL PARA REMOCAO</t>
  </si>
  <si>
    <t>03.004.0022-A</t>
  </si>
  <si>
    <t>03.004.0023-0</t>
  </si>
  <si>
    <t>ESCAVACAO DE VALA/CAVA A FOGO EM MATERIAL DE 3¬CATEGORIA(ROCHA VIVA),ENTRE 4,50 E 6,00M DE PROFUNDIDADE,FURACAO A BARRAMINA,INCLUSIVE EMPILHAMENTO DO MATERIAL PARA REMOCAO</t>
  </si>
  <si>
    <t>03.004.0023-A</t>
  </si>
  <si>
    <t>03.004.0024-0</t>
  </si>
  <si>
    <t>ESCAVACAO DE VALA/CAVA A FOGO EM MATERIAL DE 3¬CATEGORIA(ROCHA VIVA),ENTRE 6,00 E 7,50M DE PROFUNDIDADE,FURACAO A BARRAMINA,INCLUSIVE EMPILHAMENTO DO MATERIAL PARA REMOCAO</t>
  </si>
  <si>
    <t>03.004.0024-A</t>
  </si>
  <si>
    <t>03.004.0025-0</t>
  </si>
  <si>
    <t>ESCAVACAO A FOGO EM MATERIAL DE 2¬CATEGORIA(MOLEDO OU ROCHADECOMPOSTA),A CEU ABERTO,FURACAO A BARRA MINA</t>
  </si>
  <si>
    <t>03.004.0025-A</t>
  </si>
  <si>
    <t>03.004.0028-0</t>
  </si>
  <si>
    <t>ESCAVACAO A FOGO EM MATERIAL DE 3¬CATEGORIA(ROCHA VIVA),A CEU ABERTO,FURACAO A BARRA MINA</t>
  </si>
  <si>
    <t>03.004.0028-A</t>
  </si>
  <si>
    <t>03.004.0030-0</t>
  </si>
  <si>
    <t>DESMONTE A FOGO DE BLOCOS DE MATERIAL DE 3¬CATEGORIA(ROCHA VIVA),COM VOLUME DE 1,00 A 20,00M3,SENDO OS FUROS ABERTOS A BROCA E MARRETA,INCLUSIVE REDUCAO MANUAL A PEDRA DE MAO</t>
  </si>
  <si>
    <t>03.004.0030-A</t>
  </si>
  <si>
    <t>03.004.0031-0</t>
  </si>
  <si>
    <t>DESMONTE A FOGO DE BLOCOS DE MATERIAL DE 2¬CATEGORIA(ROCHA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</si>
  <si>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</si>
  <si>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</si>
  <si>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</si>
  <si>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</si>
  <si>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</si>
  <si>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</si>
  <si>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</si>
  <si>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</si>
  <si>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2¬CATEGORIA(MOLEDO OU ROCHADECOMPOSTA)EM TALUDES,VALA/CAVA,ATE 1,50M DE PROFUNDIDADE,SENDO A PERFURACAO A AR COMPRIMIDO,INCLUSIVE EMPILHAMENTO DO MATERIAL PARA REMOCAO</t>
  </si>
  <si>
    <t>03.005.0020-B</t>
  </si>
  <si>
    <t>03.005.0021-0</t>
  </si>
  <si>
    <t>ESCAVACAO A FOGO EM MATERIAL DE 2¬CATEGORIA(MOLEDO OU ROCHADECOMPOSTA)EM TALUDES,VALA/CAVA,ENTRE 1,50 E 3,00M DE PROFUNDIDADE,SENDO A PERFURACAO A AR COMPRIMIDO,INCLUSIVE EMPILHAMENTO DO MATERIAL PARA REMOCAO</t>
  </si>
  <si>
    <t>03.005.0021-A</t>
  </si>
  <si>
    <t>03.005.0022-0</t>
  </si>
  <si>
    <t>ESCAVACAO A FOGO EM MATERIAL DE 2¬CATEGORIA(MOLEDO OU ROCHADECOMPOSTA)EM TALUDES,VALA/CAVA,ENTRE 3,00 E 4,50M DE PROFUNDIDADE,SENDO A PERFURACAO A AR COMPRIMIDO,INCLUSIVE EMPILHAMENTO DO MATERIAL PARA REMOCAO</t>
  </si>
  <si>
    <t>03.005.0022-A</t>
  </si>
  <si>
    <t>03.005.0023-0</t>
  </si>
  <si>
    <t>ESCAVACAO A FOGO EM MATERIAL DE 2¬CATEGORIA(MOLEDO OU ROCHADECOMPOSTA)EM TALUDES,VALA/CAVA,ENTRE 4,50 E 6,00M DE PROFUNDIDADE,SENDO A PERFURACAO A AR COMPRIMIDO,INCLUSIVE EMPILHAMENTO DO MATERIAL PARA REMOCAO</t>
  </si>
  <si>
    <t>03.005.0023-A</t>
  </si>
  <si>
    <t>03.005.0024-0</t>
  </si>
  <si>
    <t>ESCAVACAO A FOGO EM MATERIAL DE 2¬CATEGORIA(MOLEDO OU ROCHADECOMPOSTA)EM TALUDES,VALA/CAVA,ENTRE 6,00 E 7,50M DE PROFUNDIDADE,SENDO A PERFURACAO A AR COMPRIMIDO,INCLUSIVE EMPILHAMENTO DO MATERIAL PARA REMOCAO</t>
  </si>
  <si>
    <t>03.005.0024-A</t>
  </si>
  <si>
    <t>03.005.0025-0</t>
  </si>
  <si>
    <t>ESCAVACAO A FOGO EM MATERIAL DE 3¬CATEGORIA(ROCHA VIVA),A CEU ABERTO,SENDO A PERFURACAO A AR COMPRIMIDO,INCLUSIVE TRANSPORTE A 50,00M,COM TRATOR COM LAMINA</t>
  </si>
  <si>
    <t>03.005.0025-A</t>
  </si>
  <si>
    <t>03.005.0026-0</t>
  </si>
  <si>
    <t>ESCAVACAO A FOGO EM MATERIAL DE 3¬CATEGORIA(ROCHA VIVA),A CEU ABERTO,SENDO A PERFURACAO A AR COMPRIMIDO,INCLUSIVE TRANSPORTE A 100,00M,COM TRATOR COM LAMINA</t>
  </si>
  <si>
    <t>03.005.0026-A</t>
  </si>
  <si>
    <t>03.005.0030-1</t>
  </si>
  <si>
    <t>ESCAVACAO A FOGO EM MATERIAL DE 3¬CATEGORIA(ROCHA VIVA)EM TALUDES,VALA/CAVA,ATE 1,50M DE PROFUNDIDADE,SENDO A PERFURACAOA AR COMPRIMIDO,INCLUSIVE EMPILHAMENDO DO MATERIAL PARA REMOCAO</t>
  </si>
  <si>
    <t>03.005.0030-B</t>
  </si>
  <si>
    <t>03.005.0031-0</t>
  </si>
  <si>
    <t>ESCAVACAO A FOGO EM MATERIAL DE 3¬CATEGORIA(ROCHA VIVA)EM TALUDES,VALA/CAVA,ENTRE 1,50 E 3,00M DE PROFUNDIDADE,SENDO A PERFURACAO A AR COMPRIMIDO,INCLUSIVE EMPILHAMENTO DO MATERIALPARA REMOCAO</t>
  </si>
  <si>
    <t>03.005.0031-A</t>
  </si>
  <si>
    <t>03.005.0032-0</t>
  </si>
  <si>
    <t>ESCAVACAO A FOGO EM MATERIAL DE 3¬CATEGORIA(ROCHA VIVA)EM TALUDES,VALA/CAVA,ENTRE 3,00 E 4,50M DE PROFUNDIDADE,SENDO A PERFURACAO A AR COMPRIMIDO,INCLUSIVE EMPILHAMENTO DO MATERIALPARA REMOCAO</t>
  </si>
  <si>
    <t>03.005.0032-A</t>
  </si>
  <si>
    <t>03.005.0033-0</t>
  </si>
  <si>
    <t>ESCAVACAO A FOGO EM MATERIAL DE 3¬CATEGORIA(ROCHA VIVA)EM TALUDES,VALA/CAVA,ENTRE 4,50 E 6,00M DE PROFUNDIDADE,SENDO A PERFURACAO A AR COMPRIMIDO,INCLUSIVE EMPILHAMENTO DO MATERIALPARA REMOCAO</t>
  </si>
  <si>
    <t>03.005.0033-A</t>
  </si>
  <si>
    <t>03.005.0034-0</t>
  </si>
  <si>
    <t>ESCAVACAO A FOGO EM MATERIAL DE 3¬CATEGORIA(ROCHA VIVA)EM TALUDES,VALA/CAVA,ENTRE 6,00 E 7,50M DE PROFUNDIDADE,SENDO A PERFURACAO A AR COMPRIMIDO,INCLUSIVE EMPILHAMENTO DO MATERIALPARA REMOCAO</t>
  </si>
  <si>
    <t>03.005.0034-A</t>
  </si>
  <si>
    <t>03.005.0038-1</t>
  </si>
  <si>
    <t>ESCAVACAO A FOGO EM MATERIAL DE 3¬CATEGORIA(ROCHA VIVA),A CEU ABERTO,SENDO A PERFURACAO A AR COMPRIMIDO,INCLUSIVE CARGACOM CARREGADOR FRONTAL DE PNEUS DE 3,10M3 E TRATOR DE LAMINACOM POTENCIA EM TORNO DE 200CV,COM LAMINA</t>
  </si>
  <si>
    <t>03.005.0038-B</t>
  </si>
  <si>
    <t>03.005.0039-0</t>
  </si>
  <si>
    <t>ESCAVACAO A FOGO EM MATERIAL DE 2¬CATEGORIA(MOLEDO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</si>
  <si>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</si>
  <si>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</si>
  <si>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3¬CATEGORIA(ROCHA VIVA),COM VOLUME DE 1,00 A 50,00M3,SENDO A PERFURACAO A AR COMPRIMIDO,INCLUSIVE REDUCAO MANUAL A PEDRA DE MAO</t>
  </si>
  <si>
    <t>03.005.0040-A</t>
  </si>
  <si>
    <t>03.005.0041-0</t>
  </si>
  <si>
    <t>DESMONTE A FOGO DE BLOCO DE MATERIAL DE 2¬CATEGORIA,COM VOLUME DE 1,00 A 50,00M3,SENDO A PERFURACAO A AR COMPRIMIDO,INCLUSIVE REDUCAO MANUAL A PEDRA DE MAO</t>
  </si>
  <si>
    <t>03.005.0041-A</t>
  </si>
  <si>
    <t>03.005.0045-0</t>
  </si>
  <si>
    <t>DESMONTE A FOGO DE BLOCO DE MATERIAL DE 2¬CATEGORIA,COM VOLUME DE 1,00 A 50,00M3,SENDO A AR COMPRIMIDO TANTO A PERFURACAO COMO A REDUCAO A PEDRA DE MAO,ESTA ULTIMA AINDA COM O AUXILIO DE CUNHA E PALMETA</t>
  </si>
  <si>
    <t>03.005.0045-A</t>
  </si>
  <si>
    <t>03.005.0046-0</t>
  </si>
  <si>
    <t>DESMONTE A FOGO DE BLOCO DE MATERIAL DE 3¬ CATEGORIA,COM VOLUME DE 1,00 A 50,00M3,SENDO A PERFURACAO A AR COMPRIMIDO E AREDUCAO A PEDRA DE MAO A ROMPEDOR,ESTA ULTIMA AINDA COM O AUXILIO DE CUNHA E PALMETA</t>
  </si>
  <si>
    <t>03.005.0046-A</t>
  </si>
  <si>
    <t>03.008.0010-1</t>
  </si>
  <si>
    <t>ESCAVACAO EM MATERIAL DE 2¬CATEGORIA(MOLEDO OU ROCHA MUITO DECOMPOSTA),COM EQUIPAMENTO A AR COMPRIMIDO,SEM UTILIZACAO DEEXPLOSIVOS,EM TALUDES,VALA/CAVA,ATE 1,50M DE PROFUNDIDADE,INCLUSIVE EMPILHAMENTO DO MATERIAL PARA REMOCAO</t>
  </si>
  <si>
    <t>03.008.0010-B</t>
  </si>
  <si>
    <t>03.008.0011-0</t>
  </si>
  <si>
    <t>ESCAVACAO EM MATERIAL DE 2¬CATEGORIA(MOLEDO OU ROCHA MUITO DECOMPOSTA),COM EQUIPAMENTO A AR COMPRIMIDO,SEM UTILIZACAO DEEXPLOSIVOS,EM TALUDES,VALA/CAVA,ENTRE 1,50 E 3,00M DE PROFUNDIDADE,INCLUSIVE EMPILHAMENTO DO MATERIAL PARA REMOCAO</t>
  </si>
  <si>
    <t>03.008.0011-A</t>
  </si>
  <si>
    <t>03.008.0012-0</t>
  </si>
  <si>
    <t>ESCAVACAO EM MATERIAL DE 2¬CATEGORIA(MOLEDO OU ROCHA MUITO DECOMPOSTA),COM EQUIPAMENTO A AR COMPRIMIDO,SEM UTILIZACAO DEEXPLOSIVOS,EM TALUDES,VALA/CAVA,ENTRE 3,00 E 4,50M DE PROFUNDIDADE,INCLUSIVE EMPILHAMENTO DO MATERIAL PARA REMOCAO</t>
  </si>
  <si>
    <t>03.008.0012-A</t>
  </si>
  <si>
    <t>03.008.0013-0</t>
  </si>
  <si>
    <t>ESCAVACAO EM MATERIAL DE 2¬CATEGORIA(MOLEDO OU ROCHA MUITO DECOMPOSTA),COM EQUIPAMENTO A AR COMPRIMIDO,SEM UTILIZACAO DEEXPLOSIVOS,EM TALUDES,VALA/CAVA,ENTRE 4,50 E 6,00M DE PROFUNDIDADE,INCLUSIVE EMPILHAMENTO DO MATERIAL PARA REMOCAO</t>
  </si>
  <si>
    <t>03.008.0013-A</t>
  </si>
  <si>
    <t>03.008.0014-0</t>
  </si>
  <si>
    <t>ESCAVACAO EM MATERIAL DE 2¬CATEGORIA(MOLEDO OU ROCHA MUITO DECOMPOSTA),COM EQUIPAMENTO A AR COMPRIMIDO,SEM UTILIZACAO DEEXPLOSIVOS,EM TALUDES,VALA/CAVA,ENTRE 6,00 E 7,50M DE PROFUNDIDADE,INCLUSIVE EMPILHAMENTO DO MATERIAL PARA REMOCAO</t>
  </si>
  <si>
    <t>03.008.0014-A</t>
  </si>
  <si>
    <t>03.008.0020-1</t>
  </si>
  <si>
    <t>ESCAVACAO EM MATERIAL DE 2¬CATEGORIA(MOLEDO OU ROCHA DECOMPOSTA),COM EQUIPAMENTO A AR COMPRIMIDO,SEM UTILIZACAO DE EXPLOSIVOS,EM TALUDES,VALA/CAVA,ATE 1,50M DE PROFUNDIDADE,INCLUSIVE EMPILHAMENTO DO MATERIAL PARA REMOCAO</t>
  </si>
  <si>
    <t>03.008.0020-B</t>
  </si>
  <si>
    <t>03.008.0021-0</t>
  </si>
  <si>
    <t>ESCAVACAO EM MATERIAL DE 2¬CATEGORIA(MOLEDO OU ROCHA DECOMPOSTA),COM EQUIPAMENTO A AR COMPRIMIDO,SEM UTILIZACAO DE EXPLOSIVOS,EM TALUDES,VALA/CAVA,ENTRE 1,50 E 3,00M DE PROFUNDIDADE,INCLUSIVE EMPILHAMENTO DO MATERIAL PARA REMOCAO</t>
  </si>
  <si>
    <t>03.008.0021-A</t>
  </si>
  <si>
    <t>03.008.0022-0</t>
  </si>
  <si>
    <t>ESCAVACAO EM MATERIAL DE 2¬CATEGORIA(MOLEDO OU ROCHA DECOMPOSTA),COM EQUIPAMENTO A AR COMPRIMIDO,SEM UTILIZACAO DE EXPLOSIVOS,EM TALUDES,VALA/CAVA,ENTRE 3,00 E 4,50M DE PROFUNDIDADE,INCLUSIVE EMPILHAMENTO DO MATERIAL PARA REMOCAO</t>
  </si>
  <si>
    <t>03.008.0022-A</t>
  </si>
  <si>
    <t>03.008.0023-0</t>
  </si>
  <si>
    <t>ESCAVACAO EM MATERIAL DE 2¬CATEGORIA(MOLEDO OU ROCHA DECOMPOSTA),COM EQUIPAMENTO A AR COMPRIMIDO,SEM UTILIZACAO DE EXPLOSIVOS,EM TALUDES,VALA/CAVA,ENTRE 4,50 E 6,00M DE PROFUNDIDADE,INCLUSIVE EMPILHAMENTO DO MATERIAL PARA REMOCAO</t>
  </si>
  <si>
    <t>03.008.0023-A</t>
  </si>
  <si>
    <t>03.008.0024-0</t>
  </si>
  <si>
    <t>ESCAVACAO EM MATERIAL DE 2¬CATEGORIA(MOLEDO OU ROCHA DECOMPOSTA),COM EQUIPAMENTO A AR COMPRIMIDO,SEM UTILIZACAO DE EXPLOSIVOS,EM TALUDES,VALA/CAVA,ENTRE 6,00 E 7,50M DE PROFUNDIDADE,INCLUSIVE EMPILHAMENTO DO MATERIAL PARA REMOCAO</t>
  </si>
  <si>
    <t>03.008.0024-A</t>
  </si>
  <si>
    <t>03.008.0050-1</t>
  </si>
  <si>
    <t>ESCAVACAO EM MATERIAL DE 3¬CATEGORIA(ROCHA SA FRATURADA),COMEQUIPAMENTO A AR COMPRIMIDO E ENCUNHAMENTO GENERALIZADO,SEMUTILIZACAO DE EXPLOSIVOS,EM TALUDES,VALA/CAVA,ATE 1,50M DEPROFUNDIDADE,INCLUSIVE EMPILHAMENTO DO MATERIAL PARA REMOCAO</t>
  </si>
  <si>
    <t>03.008.0050-B</t>
  </si>
  <si>
    <t>03.008.0051-0</t>
  </si>
  <si>
    <t>ESCAVACAO EM MATERIAL DE 3¬CATEGORIA(ROCHA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</si>
  <si>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</si>
  <si>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</si>
  <si>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</si>
  <si>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</si>
  <si>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</si>
  <si>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</si>
  <si>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</si>
  <si>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</si>
  <si>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</si>
  <si>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</si>
  <si>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</si>
  <si>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</si>
  <si>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</si>
  <si>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</si>
  <si>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</si>
  <si>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</si>
  <si>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</si>
  <si>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</si>
  <si>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</si>
  <si>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</si>
  <si>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</si>
  <si>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</si>
  <si>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</si>
  <si>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</si>
  <si>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</si>
  <si>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</si>
  <si>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3¬CATEGORIA(ROCHA SA FRATURADA),COMEQUIPAMENTO A AR COMPRIMIDO,A CEU ABERTO,SEM UTILIZACAO DEEXPLOSIVOS,INCLUSIVE EMPILHAMENTO DO MATERIAL PARA REMOCAO</t>
  </si>
  <si>
    <t>03.008.0080-B</t>
  </si>
  <si>
    <t>03.008.0085-0</t>
  </si>
  <si>
    <t>ESCAVACAO EM MATERIAL DE 3¬CATEGORIA(ROCHA VIVA),COM EQUIPAMENTO A AR COMPRIMIDO,A CEU ABERTO,SEM UTILIZACAO DE EXPLOSIVOS,INCLUSIVE EMPILHAMENTO DO MATERIAL PARA REMOCAO</t>
  </si>
  <si>
    <t>03.008.0085-A</t>
  </si>
  <si>
    <t>03.008.0090-1</t>
  </si>
  <si>
    <t>ESCAVACAO EM MATERIAL DE 2¬CATEGORIA(MOLEDO OU ROCHA MUITO DECOMPOSTA),COM EQUIPAMENTO A AR COMPRIMIDO,A CEU ABERTO,SEMUTILIZACAO DE EXPLOSIVOS,INCLUSIVE EMPILHAMENTO DO MATERIALPARA REMOCAO</t>
  </si>
  <si>
    <t>03.008.0090-B</t>
  </si>
  <si>
    <t>03.008.0095-0</t>
  </si>
  <si>
    <t>ESCAVACAO EM MATERIAL DE 2¬CATEGORIA(MOLEDO OU ROCHA DECOMPOSTA),COM EQUIPAMENTO A AR COMPRIMIDO,A CEU ABERTO,SEM UTILIZACAO DE EXPLOSIVOS,INCLUSIVE EMPILHAMENTO DO MATERIAL PARA REMOCAO</t>
  </si>
  <si>
    <t>03.008.0095-A</t>
  </si>
  <si>
    <t>03.008.0120-1</t>
  </si>
  <si>
    <t>DESMONTE DE BLOCO DE MATERIAL DE 3¬CATEGORIA(ROCHA VIVA),COMEQUIPAMENTO A AR COMPRIMIDO,COM VOLUME ATE 1,00M3,SEM UTILIZACAO DE EXPLOSIVOS,INCLUSIVE REDUCAO A PEDRA DE MAO COM O MESMO EQUIPAMENTO</t>
  </si>
  <si>
    <t>03.008.0120-B</t>
  </si>
  <si>
    <t>03.008.0125-1</t>
  </si>
  <si>
    <t>DESMONTE DE BLOCO DE MATERIAL DE 2¬CATEGORIA,SEM UTILIZACAODE EXPLOSIVOS,COM ROMPEDOR A AR COMPRIMIDO</t>
  </si>
  <si>
    <t>03.008.0125-B</t>
  </si>
  <si>
    <t>03.008.0150-1</t>
  </si>
  <si>
    <t>SERRACAO CONTINUA EM MATERIAL DE 3¬CATEGORIA(ROCHA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</si>
  <si>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</si>
  <si>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</si>
  <si>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</si>
  <si>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</si>
  <si>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</si>
  <si>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</si>
  <si>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</si>
  <si>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</si>
  <si>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1¬CATEGORIA,COMPACTADO MANUALMENTE EMCAMADAS DE 20CM,ATE UMA ALTURA MAXIMA DE 80CM,PARA SUPORTEDE CAMADA DE CONCRETO,INCLUSIVE DOIS TIROS DE PA,ESPALHAMENTO E REGA,EXCLUSIVE FORNECIMENTO DA TERRA</t>
  </si>
  <si>
    <t>03.009.0004-A</t>
  </si>
  <si>
    <t>03.009.0005-0</t>
  </si>
  <si>
    <t>ATERRO COM MATERIAL DE 1¬ CATEGORIA,COMPACTADO MANUALMENTE EM CAMADAS DE 20CM DE MATERIAL APILOADO,PROVENIENTE DE JAZIDADISTANTE ATE 1KM,INCLUSIVE ESCAVACAO,CARGA,TRANSPORTE EM CAMINHAO BASCULANTE,DESCARGA,ESPALHAMENTO E IRRIGACAO MANUAIS</t>
  </si>
  <si>
    <t>03.009.0005-A</t>
  </si>
  <si>
    <t>03.009.0006-0</t>
  </si>
  <si>
    <t>ATERRO COM MATERIAL DE 1¬ CATEGORIA,COMPACTADO MANUALMENTE EM CAMADAS DE 20CM DE MATERIAL APILOADO,PROVENIENTE DE JAZIDADISTANTE ATE 2KM,INCLUSIVE ESCAVACAO,CARGA,TRANSPORTE EM CAMINHAO BASCULANTE,DESCARGA,ESPALHAMENTO E IRRIGACAO MANUAIS</t>
  </si>
  <si>
    <t>03.009.0006-A</t>
  </si>
  <si>
    <t>03.009.0007-0</t>
  </si>
  <si>
    <t>ATERRO COM MATERIAL DE 1¬ CATEGORIA,COMPACTADO MANUALMENTE EM CAMADAS DE 20CM DE MATERIAL APILOADO,PROVENIENTE DE JAZIDADISTANTE ATE 3KM,INCLUSIVE ESCAVACAO,CARGA,TRANSPORTE EM CAMINHAO BASCULANTE,DESCARGA,ESPALHAMENTO E IRRIGACAO MANUAIS</t>
  </si>
  <si>
    <t>03.009.0007-A</t>
  </si>
  <si>
    <t>03.009.0008-0</t>
  </si>
  <si>
    <t>ATERRO COM MATERIAL DE 1¬ CATEGORIA,COMPACTADO MANUALMENTE EM CAMADAS DE 20CM DE MATERIAL APILOADO,PROVENIENTE DE JAZIDADISTANTE ATE 4KM,INCLUSIVE ESCAVACAO,CARGA,TRANSPORTE EM CAMINHAO BASCULANTE,DESCARGA,ESPALHAMENTO E IRRIGACAO MANUAIS</t>
  </si>
  <si>
    <t>03.009.0008-A</t>
  </si>
  <si>
    <t>03.009.0009-0</t>
  </si>
  <si>
    <t>ATERRO COM MATERIAL DE 1¬ CATEGORIA,COMPACTADO MANUALMENTE EM CAMADAS DE 20CM DE MATERIAL APILOADO,PROVENIENTE DE JAZIDADISTANTE ATE 5KM,INCLUSIVE ESCAVACAO,CARGA,TRANSPORTE EM CAMINHAO BASCULANTE,DESCARGA,ESPALHAMENTO E IRRIGACAO MANUAIS</t>
  </si>
  <si>
    <t>03.009.0009-A</t>
  </si>
  <si>
    <t>03.009.0015-0</t>
  </si>
  <si>
    <t>ATERRO COM MATERIAL DE 1¬ CATEGORIA,COMPACTADO MANUALMENTE EM CAMADAS DE 20CM DE MATERIAL APILOADO,PROVENIENTE DE JAZIDADISTANTE ATE 10KM,INCLUSIVE ESCAVACAO,CARGA,TRANSPORTE EM CAMINHAO BASCULANTE,DESCARGA,ESPALHAMENTO E IRRIGACAO MANUAIS</t>
  </si>
  <si>
    <t>03.009.0015-A</t>
  </si>
  <si>
    <t>03.009.0020-0</t>
  </si>
  <si>
    <t>ATERRO COM MATERIAL DE 1¬ CATEGORIA,COMPACTADO MANUALMENTE EM CAMADAS DE 20CM DE MATERIAL APILOADO,PROVENIENTE DE JAZIDADISTANTE ATE 15KM,INCLUSIVE ESCAVACAO,CARGA,TRANSPORTE EM CAMINHAO BASCULANTE,DESCARGA,ESPALHAMENTO E IRRIGACAO MANUAIS</t>
  </si>
  <si>
    <t>03.009.0020-A</t>
  </si>
  <si>
    <t>03.009.0025-0</t>
  </si>
  <si>
    <t>ATERRO COM MATERIAL DE 1¬ CATEGORIA,COMPACTADO MANUALMENTE EM CAMADAS DE 20CM DE MATERIAL APILOADO,PROVENIENTE DE JAZIDADISTANTE ATE 20KM,INCLUSIVE ESCAVACAO,CARGA,TRANSPORTE EM CAMINHAO BASCULANTE,DESCARGA,ESPALHAMENTO E IRRIGACAO MANUAIS</t>
  </si>
  <si>
    <t>03.009.0025-A</t>
  </si>
  <si>
    <t>03.009.0030-0</t>
  </si>
  <si>
    <t>ATERRO COM MATERIAL DE 1¬ CATEGORIA,COMPACTADO MANUALMENTE EM CAMADAS DE 20CM DE MATERIAL APILOADO,PROVENIENTE DE JAZIDADISTANTE ATE 25KM,INCLUSIVE ESCAVACAO,CARGA,TRANSPORTE EM CAMINHAO BASCULANTE,DESCARGA,ESPALHAMENTO E IRRIGACAO MANUAIS</t>
  </si>
  <si>
    <t>03.009.0030-A</t>
  </si>
  <si>
    <t>03.009.0035-0</t>
  </si>
  <si>
    <t>ATERRO COM MATERIAL DE 1¬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</si>
  <si>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</si>
  <si>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</si>
  <si>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1¬CATEGORIA,INCLUSIVE DESCARGA DECAMINHAO BASCULANTE,MOVIMENTACAO A 1 TIRO DE PA,ESPALHAMENTO E SOCAMENTO MANUAL EM CAMADAS DE 30CM DE MATERIAL APILOADO</t>
  </si>
  <si>
    <t>03.009.0080-A</t>
  </si>
  <si>
    <t>03.010.0015-0</t>
  </si>
  <si>
    <t>ATERRO COM MATERIAL DE 1¬CATEGORIA,ESPALHADO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</si>
  <si>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</si>
  <si>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</si>
  <si>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</si>
  <si>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</si>
  <si>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</si>
  <si>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</si>
  <si>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</si>
  <si>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</si>
  <si>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</si>
  <si>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</si>
  <si>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</si>
  <si>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1¬CATEGORIA,ESPALHADO POR RETRO ESCAVADEIRA,EM CAMADAS DE 20CM DE MATERIAL ADENSADO,REGADO POR CAMINHAO TANQUE E COMPACTADO A 90% COM SOQUETE VIBRATORIO,INTERVINDO 2(DOIS) SERVENTES,EXCLUSIVE O FORNECIMENTO DA TERRA</t>
  </si>
  <si>
    <t>03.010.0019-A</t>
  </si>
  <si>
    <t>03.010.0020-0</t>
  </si>
  <si>
    <t>MATERIAL DE 1¬ CATEGORIA PARA ATERROS,COMPREENDENDO:ESCAVACAO,CARGA,TRANSPORTE A 1KM EM CAMINHAO BASCULANTE E DESCARGA,CONSIDERANDO O VOLUME NECESSARIO A EXECUCAO DE 1,00M3 DE MATERIAL COMPACTADO</t>
  </si>
  <si>
    <t>03.010.0020-A</t>
  </si>
  <si>
    <t>03.010.0021-0</t>
  </si>
  <si>
    <t>MATERIAL DE 1¬ CATEGORIA PARA ATERROS,COMPREENDENDO:ESCAVACAO,CARGA,TRANSPORTE A 2KM EM CAMINHAO BASCULANTE E DESCARGA,CONSIDERANDO O VOLUME NECESSARIO A EXECUCAO DE 1,00M3 DE MATERIAL COMPACTADO</t>
  </si>
  <si>
    <t>03.010.0021-A</t>
  </si>
  <si>
    <t>03.010.0022-0</t>
  </si>
  <si>
    <t>MATERIAL DE 1¬ CATEGORIA PARA ATERROS,COMPREENDENDO:ESCAVACAO,CARGA,TRANSPORTE A 3KM EM CAMINHAO BASCULANTE E DESCARGA,CONSIDERANDO O VOLUME NECESSARIO A EXECUCAO DE 1,00M3 DE MATERIAL COMPACTADO</t>
  </si>
  <si>
    <t>03.010.0022-A</t>
  </si>
  <si>
    <t>03.010.0023-0</t>
  </si>
  <si>
    <t>MATERIAL DE 1¬ CATEGORIA PARA ATERROS,COMPREENDENDO:ESCAVACAO,CARGA,TRANSPORTE A 4KM EM CAMINHAO BASCULANTE E DESCARGA,CONSIDERANDO O VOLUME NECESSARIO A EXECUCAO DE 1,00M3 DE MATERIAL COMPACTADO</t>
  </si>
  <si>
    <t>03.010.0023-A</t>
  </si>
  <si>
    <t>03.010.0024-0</t>
  </si>
  <si>
    <t>MATERIAL DE 1¬ CATEGORIA PARA ATERROS,COMPREENDENDO:ESCAVACAO,CARGA,TRANSPORTE A 5KM EM CAMINHAO BASCULANTE E DESCARGA,CONSIDERANDO O VOLUME NECESSARIO A EXECUCAO DE 1,00M3 DE MATERIAL COMPACTADO</t>
  </si>
  <si>
    <t>03.010.0024-A</t>
  </si>
  <si>
    <t>03.010.0030-0</t>
  </si>
  <si>
    <t>MATERIAL DE 1¬ CATEGORIA PARA ATERROS,COMPREENDENDO:ESCAVACAO,CARGA,TRANSPORTE A 10KM EM CAMINHAO BASCULANTE E DESCARGA,CONSIDERANDO O VOLUME NECESSARIO A EXECUCAO DE 1,00M3 DE MATERIAL COMPACTADO</t>
  </si>
  <si>
    <t>03.010.0030-A</t>
  </si>
  <si>
    <t>03.010.0035-0</t>
  </si>
  <si>
    <t>MATERIAL DE 1¬ CATEGORIA PARA ATERROS,COMPREENDENDO:ESCAVACAO,CARGA,TRANSPORTE A 15KM EM CAMINHAO BASCULANTE E DESCARGA,CONSIDERANDO O VOLUME NECESSARIO A EXECUCAO DE 1,00M3 DE MATERIAL COMPACTADO</t>
  </si>
  <si>
    <t>03.010.0035-A</t>
  </si>
  <si>
    <t>03.010.0040-0</t>
  </si>
  <si>
    <t>MATERIAL DE 1¬ CATEGORIA PARA ATERROS,COMPREENDENDO:ESCAVACAO,CARGA,TRANSPORTE A 20KM EM CAMINHAO BASCULANTE E DESCARGA,CONSIDERANDO O VOLUME NECESSARIO A EXECUCAO DE 1,00M3 DE MATERIAL COMPACTADO</t>
  </si>
  <si>
    <t>03.010.0040-A</t>
  </si>
  <si>
    <t>03.010.0045-0</t>
  </si>
  <si>
    <t>MATERIAL DE 1¬ CATEGORIA PARA ATERROS,COMPREENDENDO:ESCAVACAO,CARGA,TRANSPORTE A 25KM EM CAMINHAO BASCULANTE E DESCARGA,CONSIDERANDO O VOLUME NECESSARIO A EXECUCAO DE 1,00M3 DE MATERIAL COMPACTADO</t>
  </si>
  <si>
    <t>03.010.0045-A</t>
  </si>
  <si>
    <t>03.010.0049-0</t>
  </si>
  <si>
    <t>MATERIAL DE 1¬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</si>
  <si>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</si>
  <si>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</si>
  <si>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</si>
  <si>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</si>
  <si>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</si>
  <si>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</si>
  <si>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</si>
  <si>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</si>
  <si>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</si>
  <si>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</si>
  <si>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</si>
  <si>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</si>
  <si>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</si>
  <si>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</si>
  <si>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</si>
  <si>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</si>
  <si>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</si>
  <si>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</si>
  <si>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</si>
  <si>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</si>
  <si>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</si>
  <si>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</si>
  <si>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</si>
  <si>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</si>
  <si>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</si>
  <si>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</si>
  <si>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</si>
  <si>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</si>
  <si>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</si>
  <si>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</si>
  <si>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</si>
  <si>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</si>
  <si>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</si>
  <si>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</si>
  <si>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</si>
  <si>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</si>
  <si>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</si>
  <si>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</si>
  <si>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</si>
  <si>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</si>
  <si>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</si>
  <si>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</si>
  <si>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</si>
  <si>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</si>
  <si>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</si>
  <si>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</si>
  <si>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</si>
  <si>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</si>
  <si>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</si>
  <si>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</si>
  <si>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</si>
  <si>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</si>
  <si>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</si>
  <si>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</si>
  <si>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</si>
  <si>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</si>
  <si>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1¬CATEGORIA COM PEDRAS,INSTALACOES PREDIAIS OU OUTROS REDUTORES DE PRODUTIVIDADE OU CAVAS DE FUNDACAO,ATE 1,50M DE PROFUNDIDADE,UTILIZANDO RETRO-ESCAVADEIRA,EXCLUSIVE ESGOTAMENTO</t>
  </si>
  <si>
    <t>03.016.0005-B</t>
  </si>
  <si>
    <t>03.016.0010-1</t>
  </si>
  <si>
    <t>ESCAVACAO MECANICA DE VALA NAO ESCORADA EM MATERIAL DE 1¬CATEGORIA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</si>
  <si>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</si>
  <si>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</si>
  <si>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1¬CATEGORIA,ATE 1,50M DE PROFUNDIDADE,UTILIZANDO RETRO-ESCAVADEIRA,EXCLUSIVE ESGOTAMENTO</t>
  </si>
  <si>
    <t>03.016.0015-B</t>
  </si>
  <si>
    <t>03.016.0018-1</t>
  </si>
  <si>
    <t>ESCAVACAO MECANICA DE VALA NAO ESCORADA,EM MATERIAL DE 1¬CATEGORIA,ENTRE 1,50 E 3,00M DE PROFUNDIDADE,UTILIZANDO RETRO-ESCAVADEIRA,EXCLUSIVE ESGOTAMENTO</t>
  </si>
  <si>
    <t>03.016.0018-B</t>
  </si>
  <si>
    <t>03.016.0020-1</t>
  </si>
  <si>
    <t>ESCAVACAO MECANICA DE VALA ESCORADA,EM MATERIAL DE 1¬CATEGORIA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</si>
  <si>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</si>
  <si>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</si>
  <si>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</si>
  <si>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</si>
  <si>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</si>
  <si>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1¬CATEGORIA,ATE 1,50M DE PROFUNDIDADE,UTILIZANDO RETRO-ESCAVADEIRA,EXCLUSIVE ESGOTAMENTO E ESCORAMENTO</t>
  </si>
  <si>
    <t>03.016.0050-B</t>
  </si>
  <si>
    <t>03.016.0055-1</t>
  </si>
  <si>
    <t>ESCAVACAO MECANICA DE VALA ESCORADA,EM MATERIAL DE 1¬CATEGORIA,ENTRE 1,50 E 3,00M DE PROFUNDIDADE,UTILIZANDO RETRO-ESCAVADEIRA,EXCLUSIVE ESGOTAMENTO E ESCORAMENTO</t>
  </si>
  <si>
    <t>03.016.0055-B</t>
  </si>
  <si>
    <t>03.020.0030-1</t>
  </si>
  <si>
    <t>ESCAVACAO MECANICA DE VALA NAO ESCORADA,EM MATERIAL DE 1¬CATEGORIA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</si>
  <si>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</si>
  <si>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</si>
  <si>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</si>
  <si>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</si>
  <si>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</si>
  <si>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</si>
  <si>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</si>
  <si>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</si>
  <si>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</si>
  <si>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</si>
  <si>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</si>
  <si>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1¬CATEGORIA,ATE 1,50M DE PROFUNDIDADE,UTILIZANDO ESCAVADEIRA HIDRAULICA DE 0,78M3,EXCLUSIVE ESGOTAMENTO</t>
  </si>
  <si>
    <t>03.020.0050-B</t>
  </si>
  <si>
    <t>03.020.0052-1</t>
  </si>
  <si>
    <t>ESCAVACAO MECANICA DE VALA NAO ESCORADA,EM MATERIAL DE 1¬CATEGORIA,ENTRE 1,50 E 3,00M DE PROFUNDIDADE,UTILIZANDO ESCAVADEIRA HIDRAULICA DE 0,78M3,EXCLUSIVE ESGOTAMENTO</t>
  </si>
  <si>
    <t>03.020.0052-B</t>
  </si>
  <si>
    <t>03.020.0055-1</t>
  </si>
  <si>
    <t>ESCAVACAO MECANICA DE VALA NAO ESCORADA,EM MATERIAL DE 1¬CATEGORIA,ENTRE 3,00 E 4,50M DE PROFUNDIDADE,UTILIZANDO ESCAVADEIRA HIDRAULICA DE 0,78M3,EXCLUSIVE ESGOTAMENTO</t>
  </si>
  <si>
    <t>03.020.0055-B</t>
  </si>
  <si>
    <t>03.020.0057-1</t>
  </si>
  <si>
    <t>ESCAVACAO MECANICA DE VALA NAO ESCORADA,EM MATERIAL DE 1¬CATEGORIA,ENTRE 4,50 E 6,00M DE PROFUNDIDADE,UTILIZANDO ESCAVADEIRA HIDRAULICA DE 0,78M3,EXCLUSIVE ESGOTAMENTO</t>
  </si>
  <si>
    <t>03.020.0057-B</t>
  </si>
  <si>
    <t>03.020.0060-1</t>
  </si>
  <si>
    <t>ESCAVACAO MECANICA DE VALA ESCORADA,EM MATERIAL DE 1¬CATEGORIA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</si>
  <si>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</si>
  <si>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</si>
  <si>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</si>
  <si>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</si>
  <si>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</si>
  <si>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</si>
  <si>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</si>
  <si>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</si>
  <si>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</si>
  <si>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</si>
  <si>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</si>
  <si>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1¬CATEGORIA,ATE 1,50M DE PROFUNDIDADE,UTILIZANDO ESCAVADEIRA HIDRAULICA DE 0,78M3,EXCLUSIVE ESGOTAMENTO E ESCORAMENTO</t>
  </si>
  <si>
    <t>03.020.0080-B</t>
  </si>
  <si>
    <t>03.020.0085-1</t>
  </si>
  <si>
    <t>ESCAVACAO MECANICA DE VALA ESCORADA,EM MATERIAL DE 1¬CATEGORIA,ENTRE 1,50 E 3,00M DE PROFUNDIDADE,UTILIZANDO ESCAVADEIRAHIDRAULICA DE 0,78M3,EXCLUSIVE ESGOTAMENTO E ESCORAMENTO</t>
  </si>
  <si>
    <t>03.020.0085-B</t>
  </si>
  <si>
    <t>03.020.0090-1</t>
  </si>
  <si>
    <t>ESCAVACAO MECANICA DE VALA ESCORADA,EM MATERIAL DE 1¬CATEGORIA,ENTRE 3,00 E 4,50M DE PROFUNDIDADE,UTILIZANDO ESCAVADEIRAHIDRAULICA DE 0,78M3,EXCLUSIVE ESGOTAMENTO E ESCORAMENTO</t>
  </si>
  <si>
    <t>03.020.0090-B</t>
  </si>
  <si>
    <t>03.020.0100-1</t>
  </si>
  <si>
    <t>ESCAVACAO MECANICA DE VALA ESCORADA,EM MATERIAL DE 1¬CATEGORIA,ENTRE 4,50 E 6,00M DE PROFUNDIDADE,UTILIZANDO ESCAVADEIRAHIDRAULICA DE 0,78M3,EXCLUSIVE ESGOTAMENTO E ESCORAMENTO</t>
  </si>
  <si>
    <t>03.020.0100-B</t>
  </si>
  <si>
    <t>03.020.0200-0</t>
  </si>
  <si>
    <t>ESCAVACAO MECANICA,PARA ACERTO DE TALUDES,EM MATERIAL DE 1¬CATEGORIA,UTILIZANDO ESCAVADEIRA HIDRAULICA DE 0,78M3</t>
  </si>
  <si>
    <t>03.020.0200-A</t>
  </si>
  <si>
    <t>03.021.0005-1</t>
  </si>
  <si>
    <t>ESCAVACAO MECANICA,A CEU ABERTO,EM MATERIAL DE 1¬CATEGORIA,UTILIZANDO ESCAVADEIRA HIDRAULICA DE 0,78M3</t>
  </si>
  <si>
    <t>03.021.0005-B</t>
  </si>
  <si>
    <t>03.022.0010-0</t>
  </si>
  <si>
    <t>ESCAVACAO MECANICA DE VALA,EM MATERIAL DE 2¬CATEGORIA(MOLEDOOU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</si>
  <si>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</si>
  <si>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</si>
  <si>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</si>
  <si>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</si>
  <si>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</si>
  <si>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1¬CATEGORIA,COM TRANSPORTE ENTRE 50,00 E 100,00M</t>
  </si>
  <si>
    <t>03.025.0005-A</t>
  </si>
  <si>
    <t>03.025.0010-0</t>
  </si>
  <si>
    <t>ESCAVACAO MECANICA,COM TRATOR DE LAMINA COM POTENCIA EM TORNO DE 200CV,EM MATERIAL DE 1¬CATEGORIA,COM TRANSPORTE A 50,00M</t>
  </si>
  <si>
    <t>03.025.0010-A</t>
  </si>
  <si>
    <t>03.025.0015-1</t>
  </si>
  <si>
    <t>ESCAVACAO MECANICA,COM TRATOR DE LAMINA COM POTENCIA EM TORNO DE 200CV,EM MATERIAL DE 1¬CATEGORIA,COM TRANSPORTE A 15,00M</t>
  </si>
  <si>
    <t>03.025.0015-B</t>
  </si>
  <si>
    <t>03.025.0020-0</t>
  </si>
  <si>
    <t>ESCAVACAO MECANICA,COM TRATOR COM POTENCIA EM TORNO DE 80CV,EM MATERIAL DE 1¬CATEGORIA,COM TRANSPORTE A 20,00M</t>
  </si>
  <si>
    <t>03.025.0020-A</t>
  </si>
  <si>
    <t>03.025.0025-0</t>
  </si>
  <si>
    <t>ESCAVACAO MECANICA,COM TRATOR DE LAMINA COM POTENCIA EM TORNO DE 200CV,EM MATERIAL DE 2¬CATEGORIA,SEM USO PREVIO DE ESCARIFICADOR,COM TRANSPORTE ATE 50,00M</t>
  </si>
  <si>
    <t>03.025.0025-A</t>
  </si>
  <si>
    <t>03.025.0027-0</t>
  </si>
  <si>
    <t>ESCAVACAO MECANICA,COM TRATOR DE LAMINA COM POTENCIA EM TORNO DE 200CV,EM MATERIAL DE 2¬CATEGORIA,SEM USO PREVIO DE ESCARIFICADOR,COM TRANSPORTE ENTRE 50,00 E 100,00M</t>
  </si>
  <si>
    <t>03.025.0027-A</t>
  </si>
  <si>
    <t>03.025.0030-0</t>
  </si>
  <si>
    <t>REMOCAO ATE 20,00M,DE MATERIAL DE 2¬ OU 3¬CATEGORIA,APOS ESCAVACAO,MEDIDO NO CORTE,COM TRATOR COM POTENCIA EM TORNO DE 200CV,CONSIDERANDO-SE ESTE TRABALHANDO A METADE DE SUA PRODUCAO NORMAL</t>
  </si>
  <si>
    <t>03.025.0030-A</t>
  </si>
  <si>
    <t>03.025.0031-0</t>
  </si>
  <si>
    <t>REMOCAO ATE 20,00M,DE MATERIAL DE 2¬ OU 3¬CATEGORIA,APOS ESCAVACAO,MEDIDO NO CORTE,COM TRATOR COM POTENCIA EM TORNO DE 80CV,CONSIDERANDO-SE ESTE TRABALHANDO A METADE DE SUA PRODUCAO NORMAL</t>
  </si>
  <si>
    <t>03.025.0031-A</t>
  </si>
  <si>
    <t>03.025.0033-0</t>
  </si>
  <si>
    <t>ESPALHAMENTO DE MATERIAL DE 1¬ CATEGORIA E ATERROS,COM TRATOR DE LAMINA COM POTENCIA EM TORNO DE 80CV.MEDIDO PELO VOLUMESOLTO</t>
  </si>
  <si>
    <t>03.025.0033-A</t>
  </si>
  <si>
    <t>03.025.0035-0</t>
  </si>
  <si>
    <t>ESPALHAMENTO DE MATERIAL DE 1¬ CATEGORIA E ATERROS,COM TRATOR DE LAMINA COM POTENCIA EM TORNO DE 140CV.MEDIDO PELO VOLUME SOLTO</t>
  </si>
  <si>
    <t>03.025.0035-A</t>
  </si>
  <si>
    <t>03.025.0036-0</t>
  </si>
  <si>
    <t>ESPALHAMENTO DE MATERIAL DE 1¬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</si>
  <si>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</si>
  <si>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</si>
  <si>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</si>
  <si>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</si>
  <si>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</si>
  <si>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</si>
  <si>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</si>
  <si>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</si>
  <si>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</si>
  <si>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</si>
  <si>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</si>
  <si>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1¬CATEGORIA,NOS SERVICOS DE TERRACEAMENTO DE TALUDES EM CORTES,SEJA PARA ALARGAMENTO OU PARA PREPARO DO LEITO DE VALETAS DE DRENAGEM,TENDO CADA PATAMAR 4,00M DE LARGURA</t>
  </si>
  <si>
    <t>03.025.0040-A</t>
  </si>
  <si>
    <t>03.026.0010-0</t>
  </si>
  <si>
    <t>ESCAVACAO MECANICA,EM MATERIAL DE 1¬CATEGORIA,UTILIZANDO TRATOR DE LAMINA COM POTENCIA EM TORNO DE 335CV,INCLUSIVE CARGACOM CARREGADOR FRONTAL DE PNEUS DE 3,10M3</t>
  </si>
  <si>
    <t>03.026.0010-A</t>
  </si>
  <si>
    <t>03.026.0015-0</t>
  </si>
  <si>
    <t>ESCAVACAO MECANICA,EM MATERIAL DE 1¬CATEGORIA,UTILIZANDO TRATOR DE LAMINA COM POTENCIA EM TORNO DE 200CV,INCLUSIVE CARGACOM CARREGADOR FRONTAL DE PNEUS DE 3,10M3</t>
  </si>
  <si>
    <t>03.026.0015-A</t>
  </si>
  <si>
    <t>03.026.0020-0</t>
  </si>
  <si>
    <t>ESCAVACAO MECANICA,EM MATERIAL DE 2¬CATEGORIA,UTILIZANDO TRATOR DE LAMINA E ESCARIFICADOR COM POTENCIA EM TORNO DE 335CV,INCLUSIVE CARGA COM CARREGADOR FRONTAL DE PNEUS DE 3,10M3</t>
  </si>
  <si>
    <t>03.026.0020-A</t>
  </si>
  <si>
    <t>03.030.0150-0</t>
  </si>
  <si>
    <t>ESCAVACAO MECANICA,A CEU ABERTO,DE MATERIAL DE 1¬CATEGORIA,UTILIZANDO ESCAVADEIRA,SOBRE ESTEIRAS,VERSAO CLAM-SHELL,COM CACAMBA DE 0,38M3(1/2JD3)</t>
  </si>
  <si>
    <t>03.030.0150-A</t>
  </si>
  <si>
    <t>03.030.0155-0</t>
  </si>
  <si>
    <t>ESCAVACAO MECANICA,A CEU ABERTO,DE MATERIAL DE 1¬CATEGORIA,UTILIZANDO ESCAVADEIRA,SOBRE ESTEIRAS,VERSAO CLAM-SHELL,COM CACAMBA DE 0,76M3(1JD3)</t>
  </si>
  <si>
    <t>03.030.0155-A</t>
  </si>
  <si>
    <t>03.030.0159-0</t>
  </si>
  <si>
    <t>ESCAVACAO MECANICA,A CEU ABERTO,DE MATERIAL DE 1¬CATEGORIA,UTILIZANDO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</si>
  <si>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</si>
  <si>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</si>
  <si>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</si>
  <si>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</si>
  <si>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</si>
  <si>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</si>
  <si>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</si>
  <si>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</si>
  <si>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</si>
  <si>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</si>
  <si>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</si>
  <si>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</si>
  <si>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</si>
  <si>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</si>
  <si>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1¬CATEGORIA,UTILIZANDO MOTO-ESCAVO-TRANSPORTADOR,TRATOR(PUSHER) E MOTONIVELADORA,ADMITINDO UMA DISTANCIA MEDIA DE TRANSPORTE DE 100,00M</t>
  </si>
  <si>
    <t>03.040.0001-A</t>
  </si>
  <si>
    <t>03.040.0002-0</t>
  </si>
  <si>
    <t>ESCAVACAO,CARGA E TRANSPORTE DE MATERIAL DE 1¬CATEGORIA,UTILIZANDO MOTO-ESCAVO-TRANSPORTADOR,TRATOR(PUSHER) E MOTONIVELADORA,ADMITINDO UMA DISTANCIA MEDIA DE TRANSPORTE DE 150,00M</t>
  </si>
  <si>
    <t>03.040.0002-A</t>
  </si>
  <si>
    <t>03.040.0003-0</t>
  </si>
  <si>
    <t>ESCAVACAO,CARGA E TRANSPORTE DE MATERIAL DE 1¬CATEGORIA,UTILIZANDO MOTO-ESCAVO-TRANSPORTADOR,TRATOR(PUSHER) E MOTONIVELADORA,ADMITINDO UMA DISTANCIA MEDIA DE TRANSPORTE DE 200,00M</t>
  </si>
  <si>
    <t>03.040.0003-A</t>
  </si>
  <si>
    <t>03.040.0004-0</t>
  </si>
  <si>
    <t>ESCAVACAO,CARGA E TRANSPORTE DE MATERIAL DE 1¬CATEGORIA,UTILIZANDO MOTO-ESCAVO-TRANSPORTADOR,TRATOR(PUSHER) E MOTONIVELADORA,ADMITINDO UMA DISTANCIA MEDIA DE TRANSPORTE DE 250,00M</t>
  </si>
  <si>
    <t>03.040.0004-A</t>
  </si>
  <si>
    <t>03.040.0005-0</t>
  </si>
  <si>
    <t>ESCAVACAO,CARGA E TRANSPORTE DE MATERIAL DE 1¬CATEGORIA,UTILIZANDO MOTO-ESCAVO-TRANSPORTADOR,TRATOR(PUSHER) E MOTONIVELADORA,ADMITINDO UMA DISTANCIA MEDIA DE TRANSPORTE DE 300,00M</t>
  </si>
  <si>
    <t>03.040.0005-A</t>
  </si>
  <si>
    <t>03.040.0006-0</t>
  </si>
  <si>
    <t>ESCAVACAO,CARGA E TRANSPORTE DE MATERIAL DE 1¬CATEGORIA,UTILIZANDO MOTO-ESCAVO-TRANSPORTADOR,TRATOR(PUSHER) E MOTONIVELADORA,ADMITINDO UMA DISTANCIA MEDIA DE TRANSPORTE DE 350,00M</t>
  </si>
  <si>
    <t>03.040.0006-A</t>
  </si>
  <si>
    <t>03.040.0007-0</t>
  </si>
  <si>
    <t>ESCAVACAO,CARGA E TRANSPORTE DE MATERIAL DE 1¬CATEGORIA,UTILIZANDO MOTO-ESCAVO-TRANSPORTADOR,TRATOR(PUSHER) E MOTONIVELADORA,ADMITINDO UMA DISTANCIA MEDIA DE TRANSPORTE DE 400,00M</t>
  </si>
  <si>
    <t>03.040.0007-A</t>
  </si>
  <si>
    <t>03.040.0008-0</t>
  </si>
  <si>
    <t>ESCAVACAO,CARGA E TRANSPORTE DE MATERIAL DE 1¬CATEGORIA,UTILIZANDO MOTO-ESCAVO-TRANSPORTADOR,TRATOR(PUSHER) E MOTONIVELADORA,ADMITINDO UMA DISTANCIA MEDIA DE TRANSPORTE DE 450,00M</t>
  </si>
  <si>
    <t>03.040.0008-A</t>
  </si>
  <si>
    <t>03.040.0009-0</t>
  </si>
  <si>
    <t>ESCAVACAO,CARGA E TRANSPORTE DE MATERIAL DE 1¬CATEGORIA,UTILIZANDO MOTO-ESCAVO-TRANSPORTADOR,TRATOR(PUSHER) E MOTONIVELADORA,ADMITINDO UMA DISTANCIA MEDIA DE TRANSPORTE DE 500,00M</t>
  </si>
  <si>
    <t>03.040.0009-A</t>
  </si>
  <si>
    <t>03.040.0010-0</t>
  </si>
  <si>
    <t>ESCAVACAO,CARGA E TRANSPORTE DE MATERIAL DE 1¬CATEGORIA,UTILIZANDO MOTO-ESCAVO-TRANSPORTADOR,TRATOR(PUSHER) E MOTONIVELADORA,ADMITINDO UMA DISTANCIA MEDIA DE TRANSPORTE DE 550,00M</t>
  </si>
  <si>
    <t>03.040.0010-A</t>
  </si>
  <si>
    <t>03.040.0011-0</t>
  </si>
  <si>
    <t>ESCAVACAO,CARGA E TRANSPORTE DE MATERIAL DE 1¬CATEGORIA,UTILIZANDO MOTO-ESCAVO-TRANSPORTADOR,TRATOR(PUSHER) E MOTONIVELADORA,ADMITINDO UMA DISTANCIA MEDIA DE TRANSPORTE DE 600,00M</t>
  </si>
  <si>
    <t>03.040.0011-A</t>
  </si>
  <si>
    <t>03.040.0012-0</t>
  </si>
  <si>
    <t>ESCAVACAO,CARGA E TRANSPORTE DE MATERIAL DE 1¬CATEGORIA,UTILIZANDO MOTO-ESCAVO-TRANSPORTADOR,TRATOR(PUSHER) E MOTONIVELADORA,ADMITINDO UMA DISTANCIA MEDIA DE TRANSPORTE DE 650,00M</t>
  </si>
  <si>
    <t>03.040.0012-A</t>
  </si>
  <si>
    <t>03.040.0013-0</t>
  </si>
  <si>
    <t>ESCAVACAO,CARGA E TRANSPORTE DE MATERIAL DE 1¬CATEGORIA,UTILIZANDO MOTO-ESCAVO-TRANSPORTADOR,TRATOR(PUSHER) E MOTONIVELADORA,ADMITINDO UMA DISTANCIA MEDIA DE TRANSPORTE DE 700,00M</t>
  </si>
  <si>
    <t>03.040.0013-A</t>
  </si>
  <si>
    <t>03.040.0014-0</t>
  </si>
  <si>
    <t>ESCAVACAO,CARGA E TRANSPORTE DE MATERIAL DE 1¬CATEGORIA,UTILIZANDO MOTO-ESCAVO-TRANSPORTADOR,TRATOR(PUSHER) E MOTONIVELADORA,ADMITINDO UMA DISTANCIA MEDIA DE TRANSPORTE DE 750,OOM</t>
  </si>
  <si>
    <t>03.040.0014-A</t>
  </si>
  <si>
    <t>03.040.0015-0</t>
  </si>
  <si>
    <t>ESCAVACAO,CARGA E TRANSPORTE DE MATERIAL DE 1¬CATEGORIA,UTILIZANDO MOTO-ESCAVO-TRANSPORTADOR,TRATOR(PUSHER) E MOTONIVELADORA,ADMITINDO UMA DISTANCIA MEDIA DE TRANSPORTE DE 800,00M</t>
  </si>
  <si>
    <t>03.040.0015-A</t>
  </si>
  <si>
    <t>03.040.0016-0</t>
  </si>
  <si>
    <t>ESCAVACAO,CARGA E TRANSPORTE DE MATERIAL DE 1¬CATEGORIA,UTILIZANDO MOTO-ESCAVO-TRANSPORTADOR,TRATOR(PUSHER) E MOTONIVELADORA,ADMITINDO UMA DISTANCIA MEDIA DE TRANSPORTE DE 850,00M</t>
  </si>
  <si>
    <t>03.040.0016-A</t>
  </si>
  <si>
    <t>03.040.0017-0</t>
  </si>
  <si>
    <t>ESCAVACAO,CARGA E TRANSPORTE DE MATERIAL DE 1¬CATEGORIA,UTILIZANDO MOTO-ESCAVO-TRANSPORTADOR,TRATOR(PUSHER) E MOTONIVELADORA,ADMITINDO UMA DISTANCIA MEDIA DE TRANSPORTE DE 900,00M</t>
  </si>
  <si>
    <t>03.040.0017-A</t>
  </si>
  <si>
    <t>03.040.0018-0</t>
  </si>
  <si>
    <t>ESCAVACAO,CARGA E TRANSPORTE DE MATERIAL DE 1¬CATEGORIA,UTILIZANDO MOTO-ESCAVO-TRANSPORTADOR,TRATOR(PUSHER) E MOTONIVELADORA,ADMITINDO UMA DISTANCIA MEDIA DE TRANSPORTE DE 950,00M</t>
  </si>
  <si>
    <t>03.040.0018-A</t>
  </si>
  <si>
    <t>03.040.0019-0</t>
  </si>
  <si>
    <t>ESCAVACAO,CARGA E TRANSPORTE DE MATERIAL DE 1¬CATEGORIA,UTILIZANDO MOTO-ESCAVO-TRANSPORTADOR,TRATOR(PUSHER) E MOTONIVELADORA,ADMITINDO UMA DISTANCIA MEDIA DE TRANSPORTE DE 1000,00M</t>
  </si>
  <si>
    <t>03.040.0019-A</t>
  </si>
  <si>
    <t>03.040.0020-0</t>
  </si>
  <si>
    <t>ESCAVACAO,CARGA E TRANSPORTE DE MATERIAL DE 1¬CATEGORIA,UTILIZANDO MOTO-ESCAVO-TRANSPORTADOR,TRATOR(PUSHER) E MOTONIVELADORA,ADMITINDO UMA DISTANCIA MEDIA DE TRANSPORTE DE 1050,00M</t>
  </si>
  <si>
    <t>03.040.0020-A</t>
  </si>
  <si>
    <t>03.040.0021-0</t>
  </si>
  <si>
    <t>ESCAVACAO,CARGA E TRANSPORTE DE MATERIAL DE 1¬CATEGORIA,UTILIZANDO MOTO-ESCAVO-TRANSPORTADOR,TRATOR(PUSHER) E MOTONIVELADORA,ADMITINDO UMA DISTANCIA MEDIA DE TRANSPORTE DE 1100,00M</t>
  </si>
  <si>
    <t>03.040.0021-A</t>
  </si>
  <si>
    <t>03.040.0022-0</t>
  </si>
  <si>
    <t>ESCAVACAO,CARGA E TRANSPORTE DE MATERIAL DE 1¬CATEGORIA,UTILIZANDO MOTO-ESCAVO-TRANSPORTADOR,TRATOR(PUSHER) E MOTONIVELADORA,ADMITINDO UMA DISTANCIA MEDIA DE TRANSPORTE DE 1150,00M</t>
  </si>
  <si>
    <t>03.040.0022-A</t>
  </si>
  <si>
    <t>03.040.0023-0</t>
  </si>
  <si>
    <t>ESCAVACAO,CARGA E TRANSPORTE DE MATERIAL DE 1¬CATEGORIA,UTILIZANDO MOTO-ESCAVO-TRANSPORTADOR,TRATOR(PUSHER) E MOTONIVELADORA,ADMITINDO UMA DISTANCIA MEDIA DE TRANSPORTE DE 1200,00M</t>
  </si>
  <si>
    <t>03.040.0023-A</t>
  </si>
  <si>
    <t>03.040.0024-0</t>
  </si>
  <si>
    <t>ESCAVACAO,CARGA E TRANSPORTE DE MATERIAL DE 2¬CATEGORIA,UTILIZANDO MOTO-ESCAVO-TRANSPORTADOR,TRATOR(PUSHER),MOTONIVELADORA E TRATOR COM ESCARIFICADOR,ADMITINDO UMA DISTANCIA MEDIADE TRANSPORTE DE 100,00M</t>
  </si>
  <si>
    <t>03.040.0024-A</t>
  </si>
  <si>
    <t>03.040.0025-0</t>
  </si>
  <si>
    <t>ESCAVACAO,CARGA E TRANSPORTE DE MATERIAL DE 2¬CATEGORIA,UTILIZANDO MOTO-ESCAVO-TRANSPORTADOR,TRATOR(PUSHER),MOTONIVELADORA E TRATOR COM ESCARIFICADOR,ADMITINDO UMA DISTANCIA MEDIADE TRANSPORTE DE 150,00M</t>
  </si>
  <si>
    <t>03.040.0025-A</t>
  </si>
  <si>
    <t>03.040.0026-0</t>
  </si>
  <si>
    <t>ESCAVACAO,CARGA E TRANSPORTE DE MATERIAL DE 2¬CATEGORIA,UTILIZANDO MOTO-ESCAVO-TRANSPORTADOR,TRATOR(PUSHER),MOTONIVELADORA E TRATOR COM ESCARIFICADOR,ADMITINDO UMA DISTANCIA MEDIADE TRANSPORTE DE 200,00M</t>
  </si>
  <si>
    <t>03.040.0026-A</t>
  </si>
  <si>
    <t>03.040.0027-0</t>
  </si>
  <si>
    <t>ESCAVACAO,CARGA E TRANSPORTE DE MATERIAL DE 2¬CATEGORIA,UTILIZANDO MOTO-ESCAVO-TRANSPORTADOR,TRATOR(PUSHER),MOTONIVELADORA E TRATOR COM ESCARIFICADOR,ADMITINDO UMA DISTANCIA MEDIADE TRANSPORTE DE 250,00M</t>
  </si>
  <si>
    <t>03.040.0027-A</t>
  </si>
  <si>
    <t>03.040.0028-0</t>
  </si>
  <si>
    <t>ESCAVACAO,CARGA E TRANSPORTE DE MATERIAL DE 2¬CATEGORIA,UTILIZANDO MOTO-ESCAVO-TRANSPORTADOR,TRATOR(PUSHER),MOTONIVELADORA E TRATOR COM ESCARIFICADOR,ADMITINDO UMA DISTANCIA MEDIADE TRANSPORTE DE 300,00M</t>
  </si>
  <si>
    <t>03.040.0028-A</t>
  </si>
  <si>
    <t>03.040.0029-0</t>
  </si>
  <si>
    <t>ESCAVACAO,CARGA E TRANSPORTE DE MATERIAL DE 2¬CATEGORIA,UTILIZANDO MOTO-ESCAVO-TRANSPORTADOR,TRATOR(PUSHER),MOTONIVELADORA E TRATOR COM ESCARIFICADOR,ADMITINDO UMA DISTANCIA MEDIADE TRANSPORTE DE 350,00M</t>
  </si>
  <si>
    <t>03.040.0029-A</t>
  </si>
  <si>
    <t>03.040.0030-0</t>
  </si>
  <si>
    <t>ESCAVACAO,CARGA E TRANSPORTE DE MATERIAL DE 2¬CATEGORIA,UTILIZANDO MOTO-ESCAVO-TRANSPORTADOR,TRATOR(PUSHER),MOTONIVELADORA E TARTOR COM ESCARIFICADOR,ADMITINDO UMA DISTANCIA MEDIADE TRANSPORTE DE 400,00M</t>
  </si>
  <si>
    <t>03.040.0030-A</t>
  </si>
  <si>
    <t>03.040.0031-0</t>
  </si>
  <si>
    <t>ESCAVACAO,CARGA E TRANSPORTE DE MATERIAL DE 2¬CATEGORIA,UTILIZANDO MOTO-ESCAVO-TRANSPORTADOR,TRATOR(PUSHER),MOTONIVELADORA E TRATOR COM ESCARIFICADOR,ADMITINDO UMA DISTANCIA MEDIADE TRANSPORTE DE 450,00M</t>
  </si>
  <si>
    <t>03.040.0031-A</t>
  </si>
  <si>
    <t>03.040.0032-0</t>
  </si>
  <si>
    <t>ESCAVACAO,CARGA E TRANSPORTE DE MATERIAL DE 2¬CATEGORIA,UTILIZANDO MOTO-ESCAVO-TRANSPORTADOR,TRATOR(PUSHER),MOTONIVELADORA E TRATOR COM ESCARIFICADOR,ADMITINDO UMA DISTANCIA MEDIADE TRANSPORTE DE 500,00M</t>
  </si>
  <si>
    <t>03.040.0032-A</t>
  </si>
  <si>
    <t>03.040.0033-0</t>
  </si>
  <si>
    <t>ESCAVACAO,CARGA E TRANSPORTE DE MATERIAL DE 2¬CATEGORIA,UTILIZANDO MOTO-ESCAVO-TRANSPORTADOR,TRATOR(PUSHER),MOTONIVELADORA E TRATOR COM ESCARIFICADOR,ADMITINDO UMA DISTANCIA MEDIADE TRANSPORTE DE 550,00M</t>
  </si>
  <si>
    <t>03.040.0033-A</t>
  </si>
  <si>
    <t>03.040.0034-0</t>
  </si>
  <si>
    <t>ESCAVACAO,CARGA E TRANSPORTE DE MATERIAL DE 2¬CATEGORIA,UTILIZANDO MOTO-ESCAVO-TRAMSPORTADOR,TRATOR(PUSHER),MOTONIVELADORA E TRATOR COM ESCARIFICADOR,ADMITINDO UMA DISTANCIA MEDIADE TRANSPORTE DE 600,00M</t>
  </si>
  <si>
    <t>03.040.0034-A</t>
  </si>
  <si>
    <t>03.040.0035-0</t>
  </si>
  <si>
    <t>ESCAVACAO,CARGA E TRANSPORTE DE MATERIAL DE 2¬CATEGORIA,UTILIZANDO MOTO-ESCAVO-TRANSPORTADOR,TRATOR(PUSHER),MOTONIVELADORA E TRATOR COM ESCARIFICADOR,ADMITINDO UMA DISTANCIA MEDIADE TRANSPORTE DE 650,00M</t>
  </si>
  <si>
    <t>03.040.0035-A</t>
  </si>
  <si>
    <t>03.040.0036-0</t>
  </si>
  <si>
    <t>ESCAVACAO,CARGA E TRANSPORTE DE MATERIAL DE 2¬CATEGORIA,UTILIZANDO MOTO-ESCAVO-TRANSPORTADOR,TRATOR(PUSHER),MOTONIVELADORA E TRATOR COM ESCARIFICADOR,ADMITINDO UMA DISTANCIA MEDIADE TRANSPORTE DE 700,00M</t>
  </si>
  <si>
    <t>03.040.0036-A</t>
  </si>
  <si>
    <t>03.040.0037-0</t>
  </si>
  <si>
    <t>ESCAVACAO,CARGA E TRANSPORTE DE MATERIAL DE 2¬CATEGORIA,UTILIZANDO MOTO-ESCAVO-TRANSPORTADOR,TRATOR(PUSHER),MOTONIVELADORA E TRATOR COM ESCARIFICADOR,ADMITINDO UMA DISTANCIA MEDIADE TRANSPORTE DE 750,00M</t>
  </si>
  <si>
    <t>03.040.0037-A</t>
  </si>
  <si>
    <t>03.040.0038-0</t>
  </si>
  <si>
    <t>ESCAVACAO,CARGA E TRANSPORTE DE MATERIAL DE 2¬CATEGORIA,UTILIZANDO MOTO-ESCAVO-TRANSPORTADOR,TRATOR(PUSHER),MOTONIVELADORA E TRATOR COM ESCARIFICADOR,ADMITINDO UMA DISTANCIA MEDIADE TRANSPORTE DE 800,00M</t>
  </si>
  <si>
    <t>03.040.0038-A</t>
  </si>
  <si>
    <t>03.040.0039-0</t>
  </si>
  <si>
    <t>ESCAVACAO,CARGA E TRANSPORTE DE MATERIAL DE 2¬CATEGORIA,UTILIZANDO MOTO-ESCAVO-TRANSPORTADOR,TRATOR(PUSHER),MOTONIVELADORA E TRATOR COM ESCARIFICADOR,ADMITINDO UMA DISTANCIA MEDIADE TRANSPORTE DE 850,00M</t>
  </si>
  <si>
    <t>03.040.0039-A</t>
  </si>
  <si>
    <t>03.040.0040-0</t>
  </si>
  <si>
    <t>ESCAVACAO,CARGA E TRANSPORTE DE MATERIAL DE 2¬CATEGORIA,UTILIZANDO MOTO-ESCAVO-TRANSPORTADOR,TRATOR(PUSHER),MOTONIVELADORA E TRATOR COM ESCARIFICADOR,ADMITINDO UMA DISTANCIA MEDIADE TRANSPORTE DE 900,00M</t>
  </si>
  <si>
    <t>03.040.0040-A</t>
  </si>
  <si>
    <t>03.040.0041-0</t>
  </si>
  <si>
    <t>ESCAVACAO,CARGA E TRANSPORTE DE MATERIAL DE 2¬CATEGORIA,UTILIZANDO MOTO-ESCAVO-TRANSPORTADOR,TRATOR(PUSHER),MOTONIVELADORA E TRATOR COM ESCARIFICADOR,ADMITINDO UMA DISTANCIA MEDIADE TRANSPORTE DE 950,00M</t>
  </si>
  <si>
    <t>03.040.0041-A</t>
  </si>
  <si>
    <t>03.040.0042-0</t>
  </si>
  <si>
    <t>ESCAVACAO,CARGA E TRANSPORTE DE MATERIAL DE 2¬CATEGORIA,UTILIZANDO MOTO-ESCAVO-TRANSPORTADOR,TRATOR(PUSHER),MOTONIVELADORA E TRATOR COM ESCARIFICADOR,ADMITINDO UMA DISTANCIA MEDIADE TRANSPORTE DE 1000,00M</t>
  </si>
  <si>
    <t>03.040.0042-A</t>
  </si>
  <si>
    <t>03.040.0043-0</t>
  </si>
  <si>
    <t>ESCAVACAO,CARGA E TRANSPORTE DE MATERIAL DE 2¬CATEGORIA,UTILIZANDO MOTO-ESCAVO-TRANSPORTADOR,TRATOR(PUSHER),MOTONIVELADORA E TRATOR COM ESCARIFICADOR,ADMITINDO UMA DISTANCIA MEDIADE TRANSPORTE DE 1050,00M</t>
  </si>
  <si>
    <t>03.040.0043-A</t>
  </si>
  <si>
    <t>03.040.0044-0</t>
  </si>
  <si>
    <t>ESCAVACAO,CARGA E TRANSPORTE DE MATERIAL DE 2¬CATEGORIA,UTILIZANDO MOTO-ESCAVO-TRANSPORTADOR,TRATOR(PUSHER),MOTONIVELADORA E TRATOR COM ESCARIFICADOR,ADMITINDO UMA DISTANCIA MEDIADE TRANSPORTE DE 1100,00M</t>
  </si>
  <si>
    <t>03.040.0044-A</t>
  </si>
  <si>
    <t>03.040.0045-0</t>
  </si>
  <si>
    <t>ESCAVACAO,CARGA E TRANSPORTE DE MATERIAL DE 2¬CATEGORIA,UTILIZANDO MOTO-ESCAVO-TRANSPORTADOR,TRATOR(PUSHER),MOTONIVELADORA E TRATOR COM ESCARIFICADOR,ADMITINDO UMA DISTANCIA MEDIADE TRANSPORTE DE 1150,00M</t>
  </si>
  <si>
    <t>03.040.0045-A</t>
  </si>
  <si>
    <t>03.040.0046-0</t>
  </si>
  <si>
    <t>ESCAVACAO,CARGA E TRANSPORTE DE MATERIAL DE 2¬CATEGORIA,UTILIZANDO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</si>
  <si>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</si>
  <si>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</si>
  <si>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</si>
  <si>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</si>
  <si>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</si>
  <si>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</si>
  <si>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</si>
  <si>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</si>
  <si>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</si>
  <si>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</si>
  <si>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</si>
  <si>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</si>
  <si>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</si>
  <si>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</si>
  <si>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</si>
  <si>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</si>
  <si>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</si>
  <si>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</si>
  <si>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</si>
  <si>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</si>
  <si>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</si>
  <si>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</si>
  <si>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</si>
  <si>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</si>
  <si>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</si>
  <si>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</si>
  <si>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</si>
  <si>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</si>
  <si>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</si>
  <si>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</si>
  <si>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</si>
  <si>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</si>
  <si>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</si>
  <si>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</si>
  <si>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</si>
  <si>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</si>
  <si>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</si>
  <si>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</si>
  <si>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</si>
  <si>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</si>
  <si>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</si>
  <si>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</si>
  <si>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</si>
  <si>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</si>
  <si>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</si>
  <si>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</si>
  <si>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</si>
  <si>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</si>
  <si>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</si>
  <si>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</si>
  <si>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</si>
  <si>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</si>
  <si>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</si>
  <si>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</si>
  <si>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</si>
  <si>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</si>
  <si>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</si>
  <si>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</si>
  <si>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</si>
  <si>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</si>
  <si>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</si>
  <si>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</si>
  <si>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</si>
  <si>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</si>
  <si>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</si>
  <si>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</si>
  <si>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</si>
  <si>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</si>
  <si>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</si>
  <si>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</si>
  <si>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</si>
  <si>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</si>
  <si>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</si>
  <si>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</si>
  <si>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</si>
  <si>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</si>
  <si>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</si>
  <si>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</si>
  <si>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</si>
  <si>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</si>
  <si>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</si>
  <si>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</si>
  <si>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</si>
  <si>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</si>
  <si>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</si>
  <si>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</si>
  <si>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</si>
  <si>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</si>
  <si>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</si>
  <si>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</si>
  <si>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</si>
  <si>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</si>
  <si>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</si>
  <si>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</si>
  <si>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</si>
  <si>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</si>
  <si>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</si>
  <si>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</si>
  <si>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</si>
  <si>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</si>
  <si>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</si>
  <si>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</si>
  <si>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</si>
  <si>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</si>
  <si>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</si>
  <si>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</si>
  <si>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</si>
  <si>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</si>
  <si>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</si>
  <si>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</si>
  <si>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</si>
  <si>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</si>
  <si>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</si>
  <si>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</si>
  <si>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</si>
  <si>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</si>
  <si>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</si>
  <si>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</si>
  <si>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</si>
  <si>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</si>
  <si>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</si>
  <si>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</si>
  <si>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</si>
  <si>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</si>
  <si>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</si>
  <si>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</si>
  <si>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</si>
  <si>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</si>
  <si>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</si>
  <si>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</si>
  <si>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</si>
  <si>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</si>
  <si>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</si>
  <si>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</si>
  <si>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</si>
  <si>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</si>
  <si>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</si>
  <si>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</si>
  <si>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</si>
  <si>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</si>
  <si>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</si>
  <si>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</si>
  <si>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</si>
  <si>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</si>
  <si>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</si>
  <si>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</si>
  <si>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</si>
  <si>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</si>
  <si>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</si>
  <si>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</si>
  <si>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</si>
  <si>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</si>
  <si>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</si>
  <si>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</si>
  <si>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</si>
  <si>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</si>
  <si>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</si>
  <si>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</si>
  <si>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</si>
  <si>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</si>
  <si>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</si>
  <si>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</si>
  <si>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</si>
  <si>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</si>
  <si>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</si>
  <si>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</si>
  <si>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</si>
  <si>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</si>
  <si>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</si>
  <si>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</si>
  <si>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</si>
  <si>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</si>
  <si>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</si>
  <si>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</si>
  <si>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</si>
  <si>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</si>
  <si>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</si>
  <si>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</si>
  <si>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</si>
  <si>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</si>
  <si>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</si>
  <si>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</si>
  <si>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</si>
  <si>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</si>
  <si>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</si>
  <si>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</si>
  <si>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</si>
  <si>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</si>
  <si>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</si>
  <si>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</si>
  <si>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</si>
  <si>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</si>
  <si>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</si>
  <si>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</si>
  <si>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</si>
  <si>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</si>
  <si>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</si>
  <si>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</si>
  <si>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</si>
  <si>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</si>
  <si>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</si>
  <si>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</si>
  <si>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</si>
  <si>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</si>
  <si>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</si>
  <si>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</si>
  <si>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</si>
  <si>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</si>
  <si>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</si>
  <si>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</si>
  <si>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</si>
  <si>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</si>
  <si>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</si>
  <si>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</si>
  <si>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</si>
  <si>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</si>
  <si>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</si>
  <si>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</si>
  <si>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</si>
  <si>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</si>
  <si>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</si>
  <si>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</si>
  <si>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</si>
  <si>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</si>
  <si>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</si>
  <si>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</si>
  <si>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</si>
  <si>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</si>
  <si>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</si>
  <si>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</si>
  <si>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</si>
  <si>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</si>
  <si>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</si>
  <si>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</si>
  <si>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</si>
  <si>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</si>
  <si>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</si>
  <si>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</si>
  <si>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</si>
  <si>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</si>
  <si>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</si>
  <si>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</si>
  <si>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</si>
  <si>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</si>
  <si>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</si>
  <si>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</si>
  <si>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</si>
  <si>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</si>
  <si>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</si>
  <si>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</si>
  <si>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</si>
  <si>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</si>
  <si>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</si>
  <si>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</si>
  <si>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</si>
  <si>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</si>
  <si>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</si>
  <si>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</si>
  <si>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</si>
  <si>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</si>
  <si>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</si>
  <si>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</si>
  <si>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</si>
  <si>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</si>
  <si>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</si>
  <si>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</si>
  <si>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</si>
  <si>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</si>
  <si>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</si>
  <si>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</si>
  <si>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</si>
  <si>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</si>
  <si>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</si>
  <si>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</si>
  <si>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</si>
  <si>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</si>
  <si>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</si>
  <si>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</si>
  <si>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</si>
  <si>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</si>
  <si>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</si>
  <si>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</si>
  <si>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</si>
  <si>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</si>
  <si>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</si>
  <si>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</si>
  <si>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</si>
  <si>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</si>
  <si>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</si>
  <si>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</si>
  <si>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</si>
  <si>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</si>
  <si>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</si>
  <si>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</si>
  <si>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</si>
  <si>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</si>
  <si>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</si>
  <si>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</si>
  <si>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</si>
  <si>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</si>
  <si>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</si>
  <si>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</si>
  <si>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</si>
  <si>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</si>
  <si>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</si>
  <si>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</si>
  <si>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</si>
  <si>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</si>
  <si>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</si>
  <si>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</si>
  <si>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</si>
  <si>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</si>
  <si>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</si>
  <si>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</si>
  <si>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</si>
  <si>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</si>
  <si>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</si>
  <si>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</si>
  <si>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</si>
  <si>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</si>
  <si>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</si>
  <si>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</si>
  <si>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</si>
  <si>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</si>
  <si>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</si>
  <si>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</si>
  <si>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</si>
  <si>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</si>
  <si>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</si>
  <si>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</si>
  <si>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</si>
  <si>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</si>
  <si>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</si>
  <si>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</si>
  <si>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</si>
  <si>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</si>
  <si>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</si>
  <si>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</si>
  <si>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</si>
  <si>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</si>
  <si>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</si>
  <si>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</si>
  <si>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</si>
  <si>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</si>
  <si>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</si>
  <si>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</si>
  <si>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</si>
  <si>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</si>
  <si>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</si>
  <si>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</si>
  <si>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</si>
  <si>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</si>
  <si>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</si>
  <si>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</si>
  <si>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</si>
  <si>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</si>
  <si>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</si>
  <si>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</si>
  <si>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</si>
  <si>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</si>
  <si>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</si>
  <si>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</si>
  <si>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</si>
  <si>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</si>
  <si>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</si>
  <si>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</si>
  <si>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</si>
  <si>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</si>
  <si>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</si>
  <si>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</si>
  <si>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</si>
  <si>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</si>
  <si>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</si>
  <si>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</si>
  <si>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</si>
  <si>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</si>
  <si>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</si>
  <si>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</si>
  <si>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</si>
  <si>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</si>
  <si>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</si>
  <si>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</si>
  <si>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</si>
  <si>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</si>
  <si>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</si>
  <si>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</si>
  <si>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</si>
  <si>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</si>
  <si>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</si>
  <si>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</si>
  <si>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</si>
  <si>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</si>
  <si>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</si>
  <si>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</si>
  <si>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</si>
  <si>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</si>
  <si>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</si>
  <si>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</si>
  <si>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</si>
  <si>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</si>
  <si>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</si>
  <si>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</si>
  <si>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</si>
  <si>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</si>
  <si>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</si>
  <si>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</si>
  <si>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</si>
  <si>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</si>
  <si>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</si>
  <si>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</si>
  <si>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</si>
  <si>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</si>
  <si>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</si>
  <si>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</si>
  <si>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</si>
  <si>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</si>
  <si>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</si>
  <si>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</si>
  <si>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</si>
  <si>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</si>
  <si>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</si>
  <si>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</si>
  <si>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</si>
  <si>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</si>
  <si>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</si>
  <si>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</si>
  <si>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</si>
  <si>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</si>
  <si>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</si>
  <si>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</si>
  <si>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</si>
  <si>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</si>
  <si>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</si>
  <si>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</si>
  <si>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</si>
  <si>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</si>
  <si>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</si>
  <si>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</si>
  <si>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</si>
  <si>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</si>
  <si>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</si>
  <si>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</si>
  <si>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</si>
  <si>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</si>
  <si>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</si>
  <si>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</si>
  <si>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</si>
  <si>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</si>
  <si>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</si>
  <si>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</si>
  <si>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</si>
  <si>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</si>
  <si>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</si>
  <si>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</si>
  <si>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</si>
  <si>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</si>
  <si>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</si>
  <si>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</si>
  <si>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</si>
  <si>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</si>
  <si>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</si>
  <si>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</si>
  <si>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</si>
  <si>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</si>
  <si>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</si>
  <si>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</si>
  <si>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</si>
  <si>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</si>
  <si>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</si>
  <si>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</si>
  <si>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</si>
  <si>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</si>
  <si>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</si>
  <si>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</si>
  <si>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</si>
  <si>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</si>
  <si>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</si>
  <si>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</si>
  <si>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</si>
  <si>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</si>
  <si>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</si>
  <si>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</si>
  <si>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</si>
  <si>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</si>
  <si>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</si>
  <si>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</si>
  <si>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</si>
  <si>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</si>
  <si>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</si>
  <si>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</si>
  <si>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</si>
  <si>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</si>
  <si>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</si>
  <si>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</si>
  <si>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</si>
  <si>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</si>
  <si>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</si>
  <si>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</si>
  <si>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</si>
  <si>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</si>
  <si>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</si>
  <si>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</si>
  <si>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</si>
  <si>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</si>
  <si>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</si>
  <si>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</si>
  <si>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</si>
  <si>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</si>
  <si>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</si>
  <si>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</si>
  <si>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</si>
  <si>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</si>
  <si>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</si>
  <si>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</si>
  <si>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</si>
  <si>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</si>
  <si>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</si>
  <si>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</si>
  <si>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</si>
  <si>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</si>
  <si>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</si>
  <si>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</si>
  <si>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</si>
  <si>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</si>
  <si>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</si>
  <si>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</si>
  <si>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</si>
  <si>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</si>
  <si>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</si>
  <si>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</si>
  <si>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</si>
  <si>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</si>
  <si>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</si>
  <si>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</si>
  <si>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</si>
  <si>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</si>
  <si>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</si>
  <si>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</si>
  <si>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</si>
  <si>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</si>
  <si>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</si>
  <si>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</si>
  <si>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</si>
  <si>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</si>
  <si>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</si>
  <si>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</si>
  <si>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</si>
  <si>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</si>
  <si>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</si>
  <si>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</si>
  <si>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</si>
  <si>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</si>
  <si>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</si>
  <si>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</si>
  <si>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</si>
  <si>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</si>
  <si>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</si>
  <si>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</si>
  <si>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</si>
  <si>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</si>
  <si>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</si>
  <si>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</si>
  <si>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</si>
  <si>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</si>
  <si>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</si>
  <si>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</si>
  <si>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</si>
  <si>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</si>
  <si>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</si>
  <si>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</si>
  <si>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</si>
  <si>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</si>
  <si>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</si>
  <si>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</si>
  <si>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</si>
  <si>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</si>
  <si>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</si>
  <si>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</si>
  <si>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</si>
  <si>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</si>
  <si>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</si>
  <si>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</si>
  <si>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</si>
  <si>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</si>
  <si>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</si>
  <si>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</si>
  <si>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</si>
  <si>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</si>
  <si>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</si>
  <si>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</si>
  <si>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</si>
  <si>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</si>
  <si>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</si>
  <si>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</si>
  <si>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</si>
  <si>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</si>
  <si>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</si>
  <si>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</si>
  <si>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</si>
  <si>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</si>
  <si>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</si>
  <si>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</si>
  <si>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</si>
  <si>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</si>
  <si>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</si>
  <si>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</si>
  <si>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</si>
  <si>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</si>
  <si>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</si>
  <si>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</si>
  <si>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</si>
  <si>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</si>
  <si>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</si>
  <si>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</si>
  <si>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</si>
  <si>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</si>
  <si>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</si>
  <si>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</si>
  <si>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</si>
  <si>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</si>
  <si>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</si>
  <si>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</si>
  <si>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</si>
  <si>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</si>
  <si>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</si>
  <si>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</si>
  <si>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</si>
  <si>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</si>
  <si>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</si>
  <si>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</si>
  <si>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</si>
  <si>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</si>
  <si>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</si>
  <si>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</si>
  <si>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</si>
  <si>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</si>
  <si>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</si>
  <si>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</si>
  <si>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</si>
  <si>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</si>
  <si>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</si>
  <si>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</si>
  <si>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</si>
  <si>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</si>
  <si>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</si>
  <si>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</si>
  <si>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</si>
  <si>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</si>
  <si>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</si>
  <si>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</si>
  <si>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</si>
  <si>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</si>
  <si>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</si>
  <si>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</si>
  <si>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</si>
  <si>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</si>
  <si>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</si>
  <si>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</si>
  <si>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</si>
  <si>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</si>
  <si>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</si>
  <si>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</si>
  <si>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</si>
  <si>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</si>
  <si>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</si>
  <si>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</si>
  <si>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</si>
  <si>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</si>
  <si>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</si>
  <si>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</si>
  <si>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</si>
  <si>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</si>
  <si>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</si>
  <si>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</si>
  <si>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</si>
  <si>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</si>
  <si>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</si>
  <si>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</si>
  <si>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</si>
  <si>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</si>
  <si>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</si>
  <si>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</si>
  <si>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</si>
  <si>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</si>
  <si>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</si>
  <si>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</si>
  <si>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</si>
  <si>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</si>
  <si>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</si>
  <si>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</si>
  <si>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</si>
  <si>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</si>
  <si>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</si>
  <si>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</si>
  <si>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</si>
  <si>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</si>
  <si>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</si>
  <si>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</si>
  <si>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</si>
  <si>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</si>
  <si>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</si>
  <si>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</si>
  <si>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</si>
  <si>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</si>
  <si>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</si>
  <si>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</si>
  <si>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</si>
  <si>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</si>
  <si>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</si>
  <si>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</si>
  <si>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</si>
  <si>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</si>
  <si>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</si>
  <si>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</si>
  <si>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</si>
  <si>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</si>
  <si>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</si>
  <si>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</si>
  <si>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</si>
  <si>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</si>
  <si>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</si>
  <si>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</si>
  <si>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</si>
  <si>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</si>
  <si>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</si>
  <si>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</si>
  <si>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</si>
  <si>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</si>
  <si>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</si>
  <si>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</si>
  <si>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</si>
  <si>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</si>
  <si>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</si>
  <si>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</si>
  <si>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</si>
  <si>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</si>
  <si>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</si>
  <si>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</si>
  <si>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</si>
  <si>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</si>
  <si>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</si>
  <si>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1¬CATEGORIA OU ENTULHO,EM CARRINHOS,A 10,00M DE DISTANCIA,INCLUSIVE CARGA A PA</t>
  </si>
  <si>
    <t>05.001.0170-A</t>
  </si>
  <si>
    <t>05.001.0171-0</t>
  </si>
  <si>
    <t>TRANSPORTE HORIZONTAL DE MATERIAL DE 1¬CATEGORIA OU ENTULHO,EM CARRINHOS,A 20,00M DE DISTANCIA,INCLUSIVE CARGA A PA</t>
  </si>
  <si>
    <t>05.001.0171-A</t>
  </si>
  <si>
    <t>05.001.0172-0</t>
  </si>
  <si>
    <t>TRANSPORTE HORIZONTAL DE MATERIAL DE 1¬CATEGORIA OU ENTULHO,EM CARRINHOS,A 30,00M DE DISTANCIA,INCLUSIVE CARGA A PA</t>
  </si>
  <si>
    <t>05.001.0172-A</t>
  </si>
  <si>
    <t>05.001.0173-0</t>
  </si>
  <si>
    <t>TRANSPORTE HORIZONTAL DE MATERIAL DE 1¬CATEGORIA OU ENTULHO,EM CARRINHOS,A 60,00M DE DISTANCIA,INCLUSIVE CARGA A PA</t>
  </si>
  <si>
    <t>05.001.0173-A</t>
  </si>
  <si>
    <t>05.001.0177-0</t>
  </si>
  <si>
    <t>TRANSPORTE HORIZONTAL DE MATERIAL DE 1¬CATEGORIA OU ENTULHO,EM CARRINHOS,A 100,00M DE DISTANCIA,INCLUSIVE CARGA A PA</t>
  </si>
  <si>
    <t>05.001.0177-A</t>
  </si>
  <si>
    <t>05.001.0178-0</t>
  </si>
  <si>
    <t>TRANSPORTE HORIZONTAL DE MATERIAL DE 1¬CATEGORIA OU ENTULHO,EM CARRINHOS,A 150,00M DE DISTANCIA,INCLUSIVE CARGA A PA</t>
  </si>
  <si>
    <t>05.001.0178-A</t>
  </si>
  <si>
    <t>05.001.0179-0</t>
  </si>
  <si>
    <t>TRANSPORTE HORIZONTAL DE MATERIAL DE 1¬CATEGORIA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</si>
  <si>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</si>
  <si>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</si>
  <si>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</si>
  <si>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</si>
  <si>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</si>
  <si>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</si>
  <si>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</si>
  <si>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</si>
  <si>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</si>
  <si>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</si>
  <si>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</si>
  <si>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</si>
  <si>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</si>
  <si>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</si>
  <si>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</si>
  <si>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</si>
  <si>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</si>
  <si>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</si>
  <si>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</si>
  <si>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</si>
  <si>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</si>
  <si>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</si>
  <si>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</si>
  <si>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</si>
  <si>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</si>
  <si>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</si>
  <si>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</si>
  <si>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</si>
  <si>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</si>
  <si>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</si>
  <si>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</si>
  <si>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</si>
  <si>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</si>
  <si>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</si>
  <si>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</si>
  <si>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</si>
  <si>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</si>
  <si>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</si>
  <si>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</si>
  <si>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</si>
  <si>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</si>
  <si>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3¬,COM A SECAO DE 0,45X0,45M,PARA DESCIDA DE ESCOMBROS,COM COLOCACAO</t>
  </si>
  <si>
    <t>05.001.0300-A</t>
  </si>
  <si>
    <t>05.001.0301-0</t>
  </si>
  <si>
    <t>CALHA FECHADA,DE TABUAS DE MADEIRA DE 3¬,COM A SECAO 0,35X0,35M,PARA DESCIDA DE ESCOMBROS,COM COLOCACAO</t>
  </si>
  <si>
    <t>05.001.0301-A</t>
  </si>
  <si>
    <t>05.001.0305-0</t>
  </si>
  <si>
    <t>DESCIDA DE ESCOMBROS POR CALHAS FECHADAS,DE TABUAS DE PINHODE 3¬</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</si>
  <si>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</si>
  <si>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</si>
  <si>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</si>
  <si>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</si>
  <si>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</si>
  <si>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</si>
  <si>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</si>
  <si>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</si>
  <si>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</si>
  <si>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</si>
  <si>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</si>
  <si>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</si>
  <si>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</si>
  <si>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</si>
  <si>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</si>
  <si>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</si>
  <si>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</si>
  <si>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</si>
  <si>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</si>
  <si>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</si>
  <si>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</si>
  <si>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</si>
  <si>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</si>
  <si>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</si>
  <si>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</si>
  <si>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</si>
  <si>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</si>
  <si>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</si>
  <si>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</si>
  <si>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</si>
  <si>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</si>
  <si>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</si>
  <si>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</si>
  <si>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</si>
  <si>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</si>
  <si>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</si>
  <si>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</si>
  <si>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</si>
  <si>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</si>
  <si>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</si>
  <si>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</si>
  <si>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</si>
  <si>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</si>
  <si>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</si>
  <si>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</si>
  <si>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</si>
  <si>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</si>
  <si>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</si>
  <si>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</si>
  <si>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</si>
  <si>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</si>
  <si>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</si>
  <si>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</si>
  <si>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</si>
  <si>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</si>
  <si>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</si>
  <si>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</si>
  <si>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</si>
  <si>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</si>
  <si>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</si>
  <si>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</si>
  <si>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</si>
  <si>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</si>
  <si>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</si>
  <si>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</si>
  <si>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</si>
  <si>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</si>
  <si>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</si>
  <si>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</si>
  <si>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</si>
  <si>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</si>
  <si>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</si>
  <si>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</si>
  <si>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</si>
  <si>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 1.893/91E NO DECRETO N║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</si>
  <si>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</si>
  <si>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</si>
  <si>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 1.893/91 E NO DECRETO N║20.356/93,MN-353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</si>
  <si>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</si>
  <si>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</si>
  <si>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 1.893/91 E NO DECRETO N║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</si>
  <si>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</si>
  <si>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</si>
  <si>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 1.893/91 E NO DECRETO N║20.356/93,MN-353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</si>
  <si>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</si>
  <si>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</si>
  <si>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</si>
  <si>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</si>
  <si>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</si>
  <si>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</si>
  <si>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</si>
  <si>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</si>
  <si>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</si>
  <si>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</si>
  <si>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</si>
  <si>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</si>
  <si>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</si>
  <si>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</si>
  <si>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</si>
  <si>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</si>
  <si>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</si>
  <si>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</si>
  <si>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</si>
  <si>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</si>
  <si>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</si>
  <si>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</si>
  <si>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</si>
  <si>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</si>
  <si>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</si>
  <si>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</si>
  <si>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</si>
  <si>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</si>
  <si>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</si>
  <si>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</si>
  <si>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</si>
  <si>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</si>
  <si>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</si>
  <si>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</si>
  <si>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</si>
  <si>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</si>
  <si>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</si>
  <si>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</si>
  <si>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</si>
  <si>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</si>
  <si>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</si>
  <si>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</si>
  <si>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</si>
  <si>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</si>
  <si>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</si>
  <si>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</si>
  <si>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</si>
  <si>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</si>
  <si>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</si>
  <si>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</si>
  <si>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</si>
  <si>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</si>
  <si>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</si>
  <si>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</si>
  <si>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</si>
  <si>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</si>
  <si>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</si>
  <si>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</si>
  <si>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</si>
  <si>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</si>
  <si>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</si>
  <si>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</si>
  <si>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</si>
  <si>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</si>
  <si>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</si>
  <si>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</si>
  <si>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</si>
  <si>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</si>
  <si>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</si>
  <si>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</si>
  <si>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</si>
  <si>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</si>
  <si>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</si>
  <si>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</si>
  <si>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</si>
  <si>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</si>
  <si>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</si>
  <si>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</si>
  <si>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</si>
  <si>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</si>
  <si>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</si>
  <si>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</si>
  <si>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</si>
  <si>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</si>
  <si>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</si>
  <si>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</si>
  <si>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</si>
  <si>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</si>
  <si>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</si>
  <si>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</si>
  <si>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</si>
  <si>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</si>
  <si>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</si>
  <si>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</si>
  <si>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</si>
  <si>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</si>
  <si>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</si>
  <si>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</si>
  <si>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</si>
  <si>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</si>
  <si>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</si>
  <si>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</si>
  <si>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</si>
  <si>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</si>
  <si>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</si>
  <si>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</si>
  <si>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</si>
  <si>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</si>
  <si>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</si>
  <si>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</si>
  <si>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</si>
  <si>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</si>
  <si>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</si>
  <si>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</si>
  <si>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</si>
  <si>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</si>
  <si>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</si>
  <si>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</si>
  <si>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</si>
  <si>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</si>
  <si>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</si>
  <si>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</si>
  <si>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</si>
  <si>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</si>
  <si>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</si>
  <si>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</si>
  <si>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</si>
  <si>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</si>
  <si>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</si>
  <si>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</si>
  <si>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</si>
  <si>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</si>
  <si>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</si>
  <si>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</si>
  <si>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</si>
  <si>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</si>
  <si>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</si>
  <si>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</si>
  <si>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</si>
  <si>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</si>
  <si>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</si>
  <si>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</si>
  <si>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</si>
  <si>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</si>
  <si>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</si>
  <si>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</si>
  <si>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</si>
  <si>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</si>
  <si>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</si>
  <si>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</si>
  <si>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</si>
  <si>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</si>
  <si>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</si>
  <si>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</si>
  <si>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</si>
  <si>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</si>
  <si>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</si>
  <si>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</si>
  <si>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</si>
  <si>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</si>
  <si>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</si>
  <si>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</si>
  <si>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</si>
  <si>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</si>
  <si>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</si>
  <si>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</si>
  <si>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</si>
  <si>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</si>
  <si>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</si>
  <si>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</si>
  <si>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</si>
  <si>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</si>
  <si>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</si>
  <si>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</si>
  <si>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</si>
  <si>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</si>
  <si>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</si>
  <si>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</si>
  <si>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</si>
  <si>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</si>
  <si>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</si>
  <si>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</si>
  <si>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</si>
  <si>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</si>
  <si>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</si>
  <si>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</si>
  <si>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</si>
  <si>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</si>
  <si>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</si>
  <si>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</si>
  <si>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</si>
  <si>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</si>
  <si>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</si>
  <si>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</si>
  <si>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</si>
  <si>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</si>
  <si>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</si>
  <si>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</si>
  <si>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</si>
  <si>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</si>
  <si>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</si>
  <si>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</si>
  <si>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</si>
  <si>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</si>
  <si>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</si>
  <si>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</si>
  <si>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</si>
  <si>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</si>
  <si>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</si>
  <si>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</si>
  <si>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</si>
  <si>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</si>
  <si>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</si>
  <si>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</si>
  <si>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</si>
  <si>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</si>
  <si>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</si>
  <si>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</si>
  <si>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</si>
  <si>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</si>
  <si>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</si>
  <si>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</si>
  <si>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</si>
  <si>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</si>
  <si>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</si>
  <si>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</si>
  <si>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</si>
  <si>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</si>
  <si>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</si>
  <si>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</si>
  <si>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</si>
  <si>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</si>
  <si>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</si>
  <si>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</si>
  <si>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</si>
  <si>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</si>
  <si>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</si>
  <si>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</si>
  <si>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</si>
  <si>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</si>
  <si>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</si>
  <si>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</si>
  <si>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</si>
  <si>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</si>
  <si>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</si>
  <si>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</si>
  <si>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</si>
  <si>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</si>
  <si>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</si>
  <si>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</si>
  <si>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</si>
  <si>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</si>
  <si>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</si>
  <si>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</si>
  <si>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</si>
  <si>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</si>
  <si>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</si>
  <si>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</si>
  <si>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</si>
  <si>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</si>
  <si>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</si>
  <si>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</si>
  <si>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</si>
  <si>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</si>
  <si>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</si>
  <si>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</si>
  <si>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</si>
  <si>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</si>
  <si>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</si>
  <si>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</si>
  <si>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</si>
  <si>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</si>
  <si>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</si>
  <si>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</si>
  <si>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</si>
  <si>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</si>
  <si>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</si>
  <si>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</si>
  <si>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</si>
  <si>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</si>
  <si>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</si>
  <si>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</si>
  <si>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</si>
  <si>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</si>
  <si>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</si>
  <si>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</si>
  <si>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</si>
  <si>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</si>
  <si>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</si>
  <si>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</si>
  <si>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</si>
  <si>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</si>
  <si>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</si>
  <si>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</si>
  <si>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</si>
  <si>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</si>
  <si>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</si>
  <si>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</si>
  <si>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</si>
  <si>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</si>
  <si>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</si>
  <si>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</si>
  <si>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</si>
  <si>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</si>
  <si>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</si>
  <si>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</si>
  <si>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</si>
  <si>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</si>
  <si>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</si>
  <si>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</si>
  <si>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</si>
  <si>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</si>
  <si>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</si>
  <si>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</si>
  <si>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</si>
  <si>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</si>
  <si>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</si>
  <si>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</si>
  <si>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</si>
  <si>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</si>
  <si>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</si>
  <si>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</si>
  <si>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</si>
  <si>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</si>
  <si>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</si>
  <si>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</si>
  <si>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</si>
  <si>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</si>
  <si>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</si>
  <si>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</si>
  <si>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</si>
  <si>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</si>
  <si>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</si>
  <si>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</si>
  <si>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</si>
  <si>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</si>
  <si>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</si>
  <si>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</si>
  <si>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</si>
  <si>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</si>
  <si>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</si>
  <si>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</si>
  <si>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</si>
  <si>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</si>
  <si>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</si>
  <si>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</si>
  <si>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</si>
  <si>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</si>
  <si>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</si>
  <si>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</si>
  <si>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</si>
  <si>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</si>
  <si>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</si>
  <si>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</si>
  <si>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</si>
  <si>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</si>
  <si>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1¬,ATE 7,00M DE ALTURA,EM PECAS DE 3"X3",1"X9" E 1"X12",CONSIDERANDO-SE O APROVEITAMENTO DA MADEIRA 3 VEZES,INCLUSIVE A DESMONTAGEM E MEDIDO PELO VOLUME ABRANGIDO,EXCLUSIVE PLATAFORMA</t>
  </si>
  <si>
    <t>05.005.0001-B</t>
  </si>
  <si>
    <t>05.005.0002-0</t>
  </si>
  <si>
    <t>ANDAIME DE MADEIRA DE 1¬,ATE 7,00M DE ALTURA,EM PECAS DE 3"X3",1"X9" E 1"X12",CONSIDERANDO-SE O APROVEITAMENTO DA MADEIRA 5 VEZES,INCLUSIVE A DESMONTAGEM E MEDIDO PELO VOLUME ABRANGIDO,EXCLUSIVE PLATAFORMA</t>
  </si>
  <si>
    <t>05.005.0002-A</t>
  </si>
  <si>
    <t>05.005.0003-1</t>
  </si>
  <si>
    <t>ANDAIME DE MADEIRA DE 1¬,DE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</si>
  <si>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</si>
  <si>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</si>
  <si>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1¬,COM APROVEITAMENTO DA MADEIRA 5 VEZES,INCLUSIVE A DESMONTAGEM DO ANDAIME E DA PASSARELA</t>
  </si>
  <si>
    <t>05.005.0004-A</t>
  </si>
  <si>
    <t>05.005.0005-1</t>
  </si>
  <si>
    <t>ANDAIME DE TABUADO SOBRE CAVALETES,INCLUSIVE ESTES,EM MADEIRA DE 1¬,COM APROVEITAMENTO DA MADEIRA 20 VEZES,INCLUSIVE MOVIMENTACAO</t>
  </si>
  <si>
    <t>05.005.0005-B</t>
  </si>
  <si>
    <t>05.005.0006-1</t>
  </si>
  <si>
    <t>ANDAIME DE TABUADO SOBRE CAVALETES,INCLUSIVE ESTES,EM MADEIRA DE 1¬,COM APROVEITAMENTO DA MADEIRA 10 VEZES,INCLUSIVE MOVIMENTACAO</t>
  </si>
  <si>
    <t>05.005.0006-B</t>
  </si>
  <si>
    <t>05.005.0007-0</t>
  </si>
  <si>
    <t>ANDAIME DE TABUADO SOBRE CAVALETES,INCLUSIVE ESTES,EM MADEIRA DE 1¬,COM APROVEITAMENTO DA MADEIRA 20 VEZES,INCLUSIVE MOVIMENTACAO PARA PE DIREITO DE 4,00M</t>
  </si>
  <si>
    <t>05.005.0007-A</t>
  </si>
  <si>
    <t>05.005.0012-1</t>
  </si>
  <si>
    <t>PLATAFORMA OU PASSARELA DE MADEIRA DE 1¬,CONSIDERANDO-SE APROVEITAMENTO DA  MADEIRA 20 VEZES,EXCLUSIVE ANDAIME OU OUTROSUPORTE E MOVIMENTACAO(VIDE ITEM 05.008.0008)</t>
  </si>
  <si>
    <t>05.005.0012-B</t>
  </si>
  <si>
    <t>05.005.0013-0</t>
  </si>
  <si>
    <t>PLATAFORMA OU PASSARELA DE MADEIRA DE 1¬,CONSIDERANDO-SE APROVEITAMENTO DA MADEIRA 40 VEZES,EXCLUSIVE ANDAIME OU OUTRO SUPORTE E MOVIMENTACAO(VIDE ITEM 05.008.0008)</t>
  </si>
  <si>
    <t>05.005.0013-A</t>
  </si>
  <si>
    <t>05.005.0014-0</t>
  </si>
  <si>
    <t>PLATAFORMA OU PASSARELA DE MADEIRA DE 1¬,CONSIDERANDO-SE APROVEITAMENTO DA MADEIRA 60 VEZES,EXCLUSIVE ANDAIME OU OUTRO SUPORTE E MOVIMENTACAO (VIDE ITEM 05.008.0008)</t>
  </si>
  <si>
    <t>05.005.0014-A</t>
  </si>
  <si>
    <t>05.005.0015-0</t>
  </si>
  <si>
    <t>PLATAFORMA OU PASSARELA DE MADEIRA DE 1¬,CONSIDERANDO-SE APROVEITAMENTO DA MADEIRA 80 VEZES,EXCLUSIVE ANDAIME OU OUTRO SUPORTE E MOVIMENTACAO(VIDE ITEM 05.008.0008)</t>
  </si>
  <si>
    <t>05.005.0015-A</t>
  </si>
  <si>
    <t>05.005.0018-0</t>
  </si>
  <si>
    <t>ESCADA DE MADEIRA DE 3¬ EXECUTADA SOBRE TERRENO COM INCLINACAO MEDIA ATE 45░,COM 0,80M DE LARGURA,CONSIDERANDO 30% DE APROVEITAMENTO DA MADEIRA,EXCLUSIVE ANCORAGEM</t>
  </si>
  <si>
    <t>05.005.0018-A</t>
  </si>
  <si>
    <t>05.005.0019-0</t>
  </si>
  <si>
    <t>ESCADA DE MADEIRA DE 3¬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</si>
  <si>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</si>
  <si>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</si>
  <si>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</si>
  <si>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</si>
  <si>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</si>
  <si>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</si>
  <si>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</si>
  <si>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</si>
  <si>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</si>
  <si>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</si>
  <si>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</si>
  <si>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</si>
  <si>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</si>
  <si>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</si>
  <si>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</si>
  <si>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</si>
  <si>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</si>
  <si>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</si>
  <si>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</si>
  <si>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</si>
  <si>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</si>
  <si>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</si>
  <si>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</si>
  <si>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</si>
  <si>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</si>
  <si>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</si>
  <si>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</si>
  <si>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</si>
  <si>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</si>
  <si>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</si>
  <si>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</si>
  <si>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</si>
  <si>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</si>
  <si>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</si>
  <si>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</si>
  <si>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</si>
  <si>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</si>
  <si>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</si>
  <si>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</si>
  <si>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</si>
  <si>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</si>
  <si>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</si>
  <si>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</si>
  <si>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</si>
  <si>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</si>
  <si>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</si>
  <si>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</si>
  <si>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</si>
  <si>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</si>
  <si>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</si>
  <si>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</si>
  <si>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</si>
  <si>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</si>
  <si>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</si>
  <si>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</si>
  <si>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</si>
  <si>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</si>
  <si>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</si>
  <si>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</si>
  <si>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</si>
  <si>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</si>
  <si>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</si>
  <si>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</si>
  <si>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</si>
  <si>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</si>
  <si>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</si>
  <si>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</si>
  <si>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</si>
  <si>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</si>
  <si>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</si>
  <si>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</si>
  <si>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</si>
  <si>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</si>
  <si>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</si>
  <si>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</si>
  <si>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</si>
  <si>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</si>
  <si>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</si>
  <si>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</si>
  <si>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</si>
  <si>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</si>
  <si>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</si>
  <si>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</si>
  <si>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</si>
  <si>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</si>
  <si>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</si>
  <si>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</si>
  <si>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</si>
  <si>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</si>
  <si>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</si>
  <si>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</si>
  <si>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</si>
  <si>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</si>
  <si>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</si>
  <si>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</si>
  <si>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</si>
  <si>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</si>
  <si>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</si>
  <si>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</si>
  <si>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</si>
  <si>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</si>
  <si>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</si>
  <si>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</si>
  <si>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</si>
  <si>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</si>
  <si>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</si>
  <si>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</si>
  <si>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</si>
  <si>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</si>
  <si>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</si>
  <si>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</si>
  <si>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</si>
  <si>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</si>
  <si>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</si>
  <si>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</si>
  <si>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</si>
  <si>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</si>
  <si>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</si>
  <si>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</si>
  <si>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</si>
  <si>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</si>
  <si>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</si>
  <si>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</si>
  <si>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</si>
  <si>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</si>
  <si>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</si>
  <si>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</si>
  <si>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</si>
  <si>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</si>
  <si>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</si>
  <si>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</si>
  <si>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</si>
  <si>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</si>
  <si>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</si>
  <si>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</si>
  <si>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</si>
  <si>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</si>
  <si>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</si>
  <si>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</si>
  <si>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</si>
  <si>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</si>
  <si>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</si>
  <si>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</si>
  <si>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3¬-1.1/2"X9" E 3"X6")</t>
  </si>
  <si>
    <t>05.011.0001-A</t>
  </si>
  <si>
    <t>05.011.0002-0</t>
  </si>
  <si>
    <t>ESCORAMENTO SIMPLES,ABERTO,DE VALA DE POUCA PROFUNDIDADE(ATE1,00M DE PROFUNDIDADE),INCLUSIVE FORNECIMENTO DOS MATERIAIS(PECAS DE MADEIRA DE 3¬-1.1/2"X9"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</si>
  <si>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</si>
  <si>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</si>
  <si>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</si>
  <si>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</si>
  <si>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</si>
  <si>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</si>
  <si>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</si>
  <si>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</si>
  <si>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</si>
  <si>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</si>
  <si>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</si>
  <si>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</si>
  <si>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</si>
  <si>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</si>
  <si>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</si>
  <si>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</si>
  <si>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</si>
  <si>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</si>
  <si>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</si>
  <si>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</si>
  <si>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</si>
  <si>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</si>
  <si>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</si>
  <si>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</si>
  <si>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</si>
  <si>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</si>
  <si>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</si>
  <si>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</si>
  <si>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</si>
  <si>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</si>
  <si>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</si>
  <si>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</si>
  <si>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</si>
  <si>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</si>
  <si>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</si>
  <si>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</si>
  <si>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</si>
  <si>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</si>
  <si>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</si>
  <si>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</si>
  <si>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</si>
  <si>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</si>
  <si>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</si>
  <si>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</si>
  <si>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</si>
  <si>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</si>
  <si>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</si>
  <si>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</si>
  <si>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</si>
  <si>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</si>
  <si>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</si>
  <si>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</si>
  <si>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</si>
  <si>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</si>
  <si>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</si>
  <si>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</si>
  <si>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</si>
  <si>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</si>
  <si>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</si>
  <si>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</si>
  <si>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</si>
  <si>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</si>
  <si>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</si>
  <si>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</si>
  <si>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</si>
  <si>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</si>
  <si>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</si>
  <si>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</si>
  <si>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</si>
  <si>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</si>
  <si>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</si>
  <si>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</si>
  <si>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</si>
  <si>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</si>
  <si>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</si>
  <si>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</si>
  <si>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</si>
  <si>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</si>
  <si>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</si>
  <si>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</si>
  <si>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</si>
  <si>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</si>
  <si>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</si>
  <si>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</si>
  <si>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</si>
  <si>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</si>
  <si>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</si>
  <si>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</si>
  <si>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</si>
  <si>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</si>
  <si>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</si>
  <si>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</si>
  <si>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</si>
  <si>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</si>
  <si>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</si>
  <si>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</si>
  <si>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</si>
  <si>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</si>
  <si>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</si>
  <si>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</si>
  <si>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</si>
  <si>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</si>
  <si>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</si>
  <si>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</si>
  <si>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</si>
  <si>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</si>
  <si>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</si>
  <si>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</si>
  <si>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</si>
  <si>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</si>
  <si>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</si>
  <si>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</si>
  <si>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</si>
  <si>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</si>
  <si>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</si>
  <si>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</si>
  <si>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</si>
  <si>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</si>
  <si>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</si>
  <si>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</si>
  <si>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</si>
  <si>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</si>
  <si>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</si>
  <si>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</si>
  <si>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</si>
  <si>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</si>
  <si>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</si>
  <si>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</si>
  <si>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</si>
  <si>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</si>
  <si>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</si>
  <si>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</si>
  <si>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</si>
  <si>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</si>
  <si>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</si>
  <si>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</si>
  <si>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</si>
  <si>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</si>
  <si>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</si>
  <si>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</si>
  <si>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EMá"ABS",BIDIRECIONAL,MEDINDO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</si>
  <si>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</si>
  <si>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</si>
  <si>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</si>
  <si>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</si>
  <si>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</si>
  <si>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</si>
  <si>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</si>
  <si>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</si>
  <si>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</si>
  <si>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</si>
  <si>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</si>
  <si>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</si>
  <si>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</si>
  <si>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</si>
  <si>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</si>
  <si>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</si>
  <si>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</si>
  <si>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</si>
  <si>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</si>
  <si>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</si>
  <si>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</si>
  <si>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</si>
  <si>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</si>
  <si>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</si>
  <si>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</si>
  <si>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</si>
  <si>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</si>
  <si>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</si>
  <si>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</si>
  <si>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</si>
  <si>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</si>
  <si>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</si>
  <si>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</si>
  <si>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</si>
  <si>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</si>
  <si>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</si>
  <si>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</si>
  <si>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</si>
  <si>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</si>
  <si>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</si>
  <si>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</si>
  <si>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</si>
  <si>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</si>
  <si>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</si>
  <si>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</si>
  <si>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</si>
  <si>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</si>
  <si>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</si>
  <si>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</si>
  <si>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</si>
  <si>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</si>
  <si>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</si>
  <si>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</si>
  <si>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</si>
  <si>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</si>
  <si>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</si>
  <si>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</si>
  <si>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</si>
  <si>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</si>
  <si>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</si>
  <si>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</si>
  <si>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</si>
  <si>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</si>
  <si>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</si>
  <si>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</si>
  <si>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</si>
  <si>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</si>
  <si>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</si>
  <si>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</si>
  <si>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</si>
  <si>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</si>
  <si>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</si>
  <si>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</si>
  <si>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</si>
  <si>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</si>
  <si>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</si>
  <si>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</si>
  <si>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</si>
  <si>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</si>
  <si>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</si>
  <si>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</si>
  <si>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</si>
  <si>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</si>
  <si>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</si>
  <si>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</si>
  <si>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</si>
  <si>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</si>
  <si>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</si>
  <si>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</si>
  <si>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</si>
  <si>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</si>
  <si>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</si>
  <si>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</si>
  <si>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</si>
  <si>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</si>
  <si>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</si>
  <si>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</si>
  <si>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</si>
  <si>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</si>
  <si>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</si>
  <si>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</si>
  <si>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</si>
  <si>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</si>
  <si>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</si>
  <si>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</si>
  <si>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</si>
  <si>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</si>
  <si>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</si>
  <si>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</si>
  <si>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</si>
  <si>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</si>
  <si>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</si>
  <si>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</si>
  <si>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</si>
  <si>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</si>
  <si>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</si>
  <si>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</si>
  <si>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</si>
  <si>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</si>
  <si>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</si>
  <si>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</si>
  <si>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</si>
  <si>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</si>
  <si>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</si>
  <si>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</si>
  <si>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</si>
  <si>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</si>
  <si>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</si>
  <si>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</si>
  <si>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</si>
  <si>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</si>
  <si>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</si>
  <si>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</si>
  <si>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</si>
  <si>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</si>
  <si>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</si>
  <si>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</si>
  <si>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</si>
  <si>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</si>
  <si>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</si>
  <si>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</si>
  <si>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</si>
  <si>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</si>
  <si>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</si>
  <si>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</si>
  <si>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</si>
  <si>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</si>
  <si>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</si>
  <si>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</si>
  <si>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</si>
  <si>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</si>
  <si>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</si>
  <si>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</si>
  <si>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</si>
  <si>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</si>
  <si>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N║14.FORNECIMENTO ECOLOCACAO</t>
  </si>
  <si>
    <t>05.035.0001-A</t>
  </si>
  <si>
    <t>05.035.0002-0</t>
  </si>
  <si>
    <t>CERCA DE VEDACAO DE TERRENO COM MOUROES DE MADEIRA DE LEI DE3"X3",COM 1,50M DE ALTURA LIVRE E 0,50M ENTERRADOS,ESPACADOS DE 3,00M,COM 5 FIOS CORRIDOS DE ARAME FARPADO N║14.FORNECIMENTO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</si>
  <si>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</si>
  <si>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</si>
  <si>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</si>
  <si>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</si>
  <si>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</si>
  <si>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 12.FORNECIMENTO E COLOCACAO</t>
  </si>
  <si>
    <t>05.035.0004-A</t>
  </si>
  <si>
    <t>05.035.0005-0</t>
  </si>
  <si>
    <t>CERCA CONSTRUIDA COM MOUROES RETOS DE CONCRETO ARMADO,COMPRIMENTO DE 2,50M,ESPACADOS DE 3,00M,CRAVADOS 0,50M NO SOLO,COM8 FIOS CORRIDOS DE ARAME FARPADO N║ 14.FORNECIMENTO E COLOCACAO</t>
  </si>
  <si>
    <t>05.035.0005-A</t>
  </si>
  <si>
    <t>05.035.0006-0</t>
  </si>
  <si>
    <t>CERCA CONSTRUIDA COM MOUROES CURVOS DE CONCRETO ARMADO,ALTURA DE 2,90M MAIS 0,44M DE PONTA INCLINADA,ESPACOS DE 3,00M,CRAVADOS 0,50M NO SOLO,COM 11 FIOS CORRIDOS DE ARAME LISO GALVANIZADO N║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</si>
  <si>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</si>
  <si>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</si>
  <si>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</si>
  <si>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</si>
  <si>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</si>
  <si>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</si>
  <si>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</si>
  <si>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</si>
  <si>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</si>
  <si>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</si>
  <si>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</si>
  <si>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</si>
  <si>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</si>
  <si>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</si>
  <si>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</si>
  <si>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</si>
  <si>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</si>
  <si>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</si>
  <si>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</si>
  <si>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</si>
  <si>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</si>
  <si>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</si>
  <si>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</si>
  <si>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</si>
  <si>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</si>
  <si>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</si>
  <si>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</si>
  <si>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</si>
  <si>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</si>
  <si>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N║12(MODULO)</t>
  </si>
  <si>
    <t>05.035.0019-A</t>
  </si>
  <si>
    <t>05.035.0020-0</t>
  </si>
  <si>
    <t>CERCA DE ARAME FARPADO N║14 COM 4 FIOS FIXADOS EM CANTONEIRAS DE ACO DE 2.1/2"X2.1/2",FINCADAS SOBRE MURO EXISTENTE A CADA 2,00M,COM 1,00M DE ALTURA UTIL,INCLUSIVE PINTURA DOS PERFIS E ANDAIME</t>
  </si>
  <si>
    <t>05.035.0020-A</t>
  </si>
  <si>
    <t>05.035.0021-0</t>
  </si>
  <si>
    <t>CERCA DE ARAME FARPADO N║14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</si>
  <si>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</si>
  <si>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</si>
  <si>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</si>
  <si>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</si>
  <si>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</si>
  <si>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</si>
  <si>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</si>
  <si>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</si>
  <si>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</si>
  <si>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</si>
  <si>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</si>
  <si>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</si>
  <si>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</si>
  <si>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</si>
  <si>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</si>
  <si>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</si>
  <si>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</si>
  <si>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</si>
  <si>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</si>
  <si>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</si>
  <si>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</si>
  <si>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</si>
  <si>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</si>
  <si>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</si>
  <si>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</si>
  <si>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</si>
  <si>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</si>
  <si>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</si>
  <si>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</si>
  <si>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</si>
  <si>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</si>
  <si>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</si>
  <si>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</si>
  <si>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</si>
  <si>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</si>
  <si>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</si>
  <si>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</si>
  <si>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</si>
  <si>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</si>
  <si>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</si>
  <si>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</si>
  <si>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</si>
  <si>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</si>
  <si>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</si>
  <si>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</si>
  <si>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</si>
  <si>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</si>
  <si>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</si>
  <si>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</si>
  <si>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</si>
  <si>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</si>
  <si>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</si>
  <si>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</si>
  <si>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</si>
  <si>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</si>
  <si>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</si>
  <si>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</si>
  <si>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</si>
  <si>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</si>
  <si>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</si>
  <si>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</si>
  <si>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</si>
  <si>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</si>
  <si>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</si>
  <si>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</si>
  <si>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</si>
  <si>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</si>
  <si>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</si>
  <si>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</si>
  <si>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</si>
  <si>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</si>
  <si>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</si>
  <si>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</si>
  <si>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</si>
  <si>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</si>
  <si>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</si>
  <si>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</si>
  <si>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</si>
  <si>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</si>
  <si>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</si>
  <si>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</si>
  <si>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</si>
  <si>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</si>
  <si>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</si>
  <si>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</si>
  <si>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</si>
  <si>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</si>
  <si>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</si>
  <si>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</si>
  <si>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</si>
  <si>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</si>
  <si>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</si>
  <si>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</si>
  <si>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</si>
  <si>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</si>
  <si>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</si>
  <si>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</si>
  <si>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</si>
  <si>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</si>
  <si>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</si>
  <si>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</si>
  <si>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</si>
  <si>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</si>
  <si>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</si>
  <si>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</si>
  <si>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</si>
  <si>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</si>
  <si>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</si>
  <si>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</si>
  <si>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</si>
  <si>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</si>
  <si>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</si>
  <si>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</si>
  <si>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</si>
  <si>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</si>
  <si>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</si>
  <si>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</si>
  <si>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</si>
  <si>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</si>
  <si>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</si>
  <si>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</si>
  <si>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</si>
  <si>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</si>
  <si>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</si>
  <si>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</si>
  <si>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</si>
  <si>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</si>
  <si>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</si>
  <si>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</si>
  <si>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</si>
  <si>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</si>
  <si>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</si>
  <si>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</si>
  <si>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</si>
  <si>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</si>
  <si>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</si>
  <si>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</si>
  <si>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</si>
  <si>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</si>
  <si>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</si>
  <si>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</si>
  <si>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</si>
  <si>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</si>
  <si>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</si>
  <si>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</si>
  <si>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</si>
  <si>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</si>
  <si>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</si>
  <si>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</si>
  <si>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</si>
  <si>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</si>
  <si>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</si>
  <si>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</si>
  <si>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</si>
  <si>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</si>
  <si>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</si>
  <si>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</si>
  <si>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</si>
  <si>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</si>
  <si>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</si>
  <si>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</si>
  <si>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</si>
  <si>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</si>
  <si>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</si>
  <si>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</si>
  <si>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</si>
  <si>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</si>
  <si>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</si>
  <si>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</si>
  <si>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</si>
  <si>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</si>
  <si>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</si>
  <si>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</si>
  <si>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</si>
  <si>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</si>
  <si>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</si>
  <si>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</si>
  <si>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</si>
  <si>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</si>
  <si>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</si>
  <si>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</si>
  <si>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</si>
  <si>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</si>
  <si>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</si>
  <si>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</si>
  <si>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</si>
  <si>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</si>
  <si>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</si>
  <si>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</si>
  <si>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</si>
  <si>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</si>
  <si>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</si>
  <si>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</si>
  <si>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</si>
  <si>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</si>
  <si>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</si>
  <si>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</si>
  <si>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</si>
  <si>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</si>
  <si>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</si>
  <si>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</si>
  <si>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</si>
  <si>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</si>
  <si>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</si>
  <si>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</si>
  <si>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</si>
  <si>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</si>
  <si>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</si>
  <si>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</si>
  <si>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</si>
  <si>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</si>
  <si>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</si>
  <si>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</si>
  <si>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</si>
  <si>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</si>
  <si>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</si>
  <si>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</si>
  <si>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</si>
  <si>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</si>
  <si>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</si>
  <si>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</si>
  <si>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</si>
  <si>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</si>
  <si>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</si>
  <si>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</si>
  <si>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</si>
  <si>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</si>
  <si>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</si>
  <si>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</si>
  <si>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</si>
  <si>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</si>
  <si>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</si>
  <si>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</si>
  <si>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</si>
  <si>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</si>
  <si>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</si>
  <si>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</si>
  <si>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</si>
  <si>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</si>
  <si>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</si>
  <si>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</si>
  <si>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</si>
  <si>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</si>
  <si>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</si>
  <si>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</si>
  <si>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</si>
  <si>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</si>
  <si>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</si>
  <si>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</si>
  <si>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</si>
  <si>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</si>
  <si>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</si>
  <si>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</si>
  <si>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</si>
  <si>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</si>
  <si>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</si>
  <si>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</si>
  <si>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</si>
  <si>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 DE 3"X12",NO COMPRIMENTO MAXIMO DE 2,50M,CALCADAS COM MADEIRA DE 3¬,APROVEITADAS4,5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</si>
  <si>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</si>
  <si>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</si>
  <si>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</si>
  <si>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</si>
  <si>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</si>
  <si>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</si>
  <si>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</si>
  <si>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</si>
  <si>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</si>
  <si>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</si>
  <si>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</si>
  <si>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</si>
  <si>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</si>
  <si>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</si>
  <si>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</si>
  <si>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</si>
  <si>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</si>
  <si>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</si>
  <si>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</si>
  <si>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</si>
  <si>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</si>
  <si>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</si>
  <si>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</si>
  <si>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</si>
  <si>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</si>
  <si>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</si>
  <si>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</si>
  <si>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</si>
  <si>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</si>
  <si>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</si>
  <si>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</si>
  <si>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</si>
  <si>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</si>
  <si>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</si>
  <si>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</si>
  <si>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</si>
  <si>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</si>
  <si>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05.100.0900-A</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</si>
  <si>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</si>
  <si>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</si>
  <si>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</si>
  <si>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</si>
  <si>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</si>
  <si>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</si>
  <si>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</si>
  <si>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</si>
  <si>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</si>
  <si>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</si>
  <si>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</si>
  <si>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</si>
  <si>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</si>
  <si>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</si>
  <si>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</si>
  <si>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</si>
  <si>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</si>
  <si>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</si>
  <si>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</si>
  <si>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</si>
  <si>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</si>
  <si>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</si>
  <si>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</si>
  <si>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</si>
  <si>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</si>
  <si>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</si>
  <si>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</si>
  <si>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</si>
  <si>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</si>
  <si>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</si>
  <si>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</si>
  <si>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</si>
  <si>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</si>
  <si>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</si>
  <si>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</si>
  <si>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</si>
  <si>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</si>
  <si>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</si>
  <si>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</si>
  <si>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</si>
  <si>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</si>
  <si>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</si>
  <si>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</si>
  <si>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</si>
  <si>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</si>
  <si>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</si>
  <si>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</si>
  <si>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</si>
  <si>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</si>
  <si>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</si>
  <si>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</si>
  <si>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</si>
  <si>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</si>
  <si>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</si>
  <si>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</si>
  <si>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</si>
  <si>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</si>
  <si>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</si>
  <si>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</si>
  <si>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</si>
  <si>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</si>
  <si>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</si>
  <si>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</si>
  <si>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</si>
  <si>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</si>
  <si>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</si>
  <si>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</si>
  <si>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</si>
  <si>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</si>
  <si>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</si>
  <si>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</si>
  <si>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</si>
  <si>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</si>
  <si>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</si>
  <si>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</si>
  <si>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</si>
  <si>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</si>
  <si>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</si>
  <si>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</si>
  <si>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</si>
  <si>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</si>
  <si>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</si>
  <si>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</si>
  <si>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</si>
  <si>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</si>
  <si>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</si>
  <si>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</si>
  <si>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</si>
  <si>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</si>
  <si>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</si>
  <si>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</si>
  <si>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</si>
  <si>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</si>
  <si>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</si>
  <si>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</si>
  <si>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</si>
  <si>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</si>
  <si>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</si>
  <si>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</si>
  <si>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</si>
  <si>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</si>
  <si>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</si>
  <si>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</si>
  <si>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</si>
  <si>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</si>
  <si>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</si>
  <si>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</si>
  <si>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</si>
  <si>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</si>
  <si>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</si>
  <si>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</si>
  <si>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</si>
  <si>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</si>
  <si>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</si>
  <si>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</si>
  <si>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</si>
  <si>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</si>
  <si>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</si>
  <si>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</si>
  <si>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</si>
  <si>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</si>
  <si>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</si>
  <si>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</si>
  <si>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</si>
  <si>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</si>
  <si>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</si>
  <si>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</si>
  <si>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</si>
  <si>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</si>
  <si>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</si>
  <si>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</si>
  <si>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</si>
  <si>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</si>
  <si>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</si>
  <si>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</si>
  <si>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</si>
  <si>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</si>
  <si>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</si>
  <si>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</si>
  <si>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</si>
  <si>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</si>
  <si>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</si>
  <si>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</si>
  <si>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</si>
  <si>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</si>
  <si>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</si>
  <si>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</si>
  <si>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</si>
  <si>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</si>
  <si>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</si>
  <si>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</si>
  <si>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</si>
  <si>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</si>
  <si>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</si>
  <si>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</si>
  <si>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</si>
  <si>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</si>
  <si>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</si>
  <si>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</si>
  <si>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</si>
  <si>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</si>
  <si>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</si>
  <si>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</si>
  <si>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</si>
  <si>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</si>
  <si>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</si>
  <si>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</si>
  <si>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</si>
  <si>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</si>
  <si>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</si>
  <si>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</si>
  <si>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</si>
  <si>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</si>
  <si>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</si>
  <si>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</si>
  <si>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</si>
  <si>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</si>
  <si>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</si>
  <si>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</si>
  <si>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</si>
  <si>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</si>
  <si>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</si>
  <si>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</si>
  <si>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</si>
  <si>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</si>
  <si>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</si>
  <si>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</si>
  <si>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</si>
  <si>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</si>
  <si>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</si>
  <si>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</si>
  <si>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</si>
  <si>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</si>
  <si>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</si>
  <si>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</si>
  <si>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</si>
  <si>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</si>
  <si>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</si>
  <si>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</si>
  <si>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</si>
  <si>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</si>
  <si>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</si>
  <si>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</si>
  <si>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</si>
  <si>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</si>
  <si>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</si>
  <si>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</si>
  <si>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</si>
  <si>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</si>
  <si>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</si>
  <si>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</si>
  <si>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</si>
  <si>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</si>
  <si>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</si>
  <si>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</si>
  <si>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</si>
  <si>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</si>
  <si>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</si>
  <si>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</si>
  <si>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</si>
  <si>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</si>
  <si>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</si>
  <si>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</si>
  <si>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</si>
  <si>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</si>
  <si>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</si>
  <si>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</si>
  <si>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</si>
  <si>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</si>
  <si>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</si>
  <si>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</si>
  <si>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</si>
  <si>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</si>
  <si>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</si>
  <si>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</si>
  <si>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</si>
  <si>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</si>
  <si>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</si>
  <si>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</si>
  <si>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</si>
  <si>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</si>
  <si>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</si>
  <si>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</si>
  <si>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</si>
  <si>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</si>
  <si>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</si>
  <si>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</si>
  <si>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</si>
  <si>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</si>
  <si>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</si>
  <si>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</si>
  <si>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</si>
  <si>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</si>
  <si>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</si>
  <si>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</si>
  <si>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</si>
  <si>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</si>
  <si>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</si>
  <si>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</si>
  <si>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</si>
  <si>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</si>
  <si>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</si>
  <si>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</si>
  <si>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</si>
  <si>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</si>
  <si>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</si>
  <si>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</si>
  <si>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</si>
  <si>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</si>
  <si>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</si>
  <si>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</si>
  <si>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</si>
  <si>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</si>
  <si>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</si>
  <si>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</si>
  <si>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</si>
  <si>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</si>
  <si>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</si>
  <si>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</si>
  <si>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</si>
  <si>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</si>
  <si>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</si>
  <si>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</si>
  <si>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</si>
  <si>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</si>
  <si>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</si>
  <si>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</si>
  <si>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</si>
  <si>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</si>
  <si>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</si>
  <si>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</si>
  <si>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</si>
  <si>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</si>
  <si>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</si>
  <si>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</si>
  <si>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</si>
  <si>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</si>
  <si>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</si>
  <si>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</si>
  <si>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</si>
  <si>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</si>
  <si>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</si>
  <si>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</si>
  <si>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</si>
  <si>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</si>
  <si>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</si>
  <si>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</si>
  <si>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</si>
  <si>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</si>
  <si>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</si>
  <si>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</si>
  <si>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</si>
  <si>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</si>
  <si>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</si>
  <si>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</si>
  <si>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</si>
  <si>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</si>
  <si>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</si>
  <si>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</si>
  <si>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</si>
  <si>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</si>
  <si>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</si>
  <si>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</si>
  <si>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</si>
  <si>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</si>
  <si>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</si>
  <si>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</si>
  <si>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</si>
  <si>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</si>
  <si>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</si>
  <si>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</si>
  <si>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</si>
  <si>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</si>
  <si>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</si>
  <si>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</si>
  <si>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</si>
  <si>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</si>
  <si>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</si>
  <si>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</si>
  <si>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</si>
  <si>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</si>
  <si>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</si>
  <si>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</si>
  <si>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</si>
  <si>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</si>
  <si>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</si>
  <si>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</si>
  <si>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</si>
  <si>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</si>
  <si>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</si>
  <si>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</si>
  <si>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</si>
  <si>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</si>
  <si>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</si>
  <si>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</si>
  <si>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</si>
  <si>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</si>
  <si>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</si>
  <si>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</si>
  <si>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</si>
  <si>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</si>
  <si>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</si>
  <si>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</si>
  <si>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</si>
  <si>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</si>
  <si>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</si>
  <si>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</si>
  <si>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</si>
  <si>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</si>
  <si>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</si>
  <si>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</si>
  <si>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</si>
  <si>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</si>
  <si>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</si>
  <si>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</si>
  <si>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</si>
  <si>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</si>
  <si>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</si>
  <si>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</si>
  <si>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</si>
  <si>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</si>
  <si>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</si>
  <si>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</si>
  <si>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</si>
  <si>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</si>
  <si>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</si>
  <si>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</si>
  <si>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</si>
  <si>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</si>
  <si>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</si>
  <si>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</si>
  <si>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</si>
  <si>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</si>
  <si>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</si>
  <si>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</si>
  <si>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</si>
  <si>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</si>
  <si>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</si>
  <si>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</si>
  <si>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</si>
  <si>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</si>
  <si>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</si>
  <si>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</si>
  <si>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</si>
  <si>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</si>
  <si>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</si>
  <si>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</si>
  <si>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</si>
  <si>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</si>
  <si>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</si>
  <si>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</si>
  <si>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</si>
  <si>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</si>
  <si>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</si>
  <si>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</si>
  <si>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</si>
  <si>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</si>
  <si>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</si>
  <si>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</si>
  <si>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</si>
  <si>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</si>
  <si>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</si>
  <si>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</si>
  <si>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</si>
  <si>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</si>
  <si>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</si>
  <si>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</si>
  <si>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</si>
  <si>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</si>
  <si>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</si>
  <si>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</si>
  <si>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</si>
  <si>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</si>
  <si>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</si>
  <si>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</si>
  <si>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</si>
  <si>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</si>
  <si>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</si>
  <si>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</si>
  <si>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</si>
  <si>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</si>
  <si>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</si>
  <si>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</si>
  <si>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</si>
  <si>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</si>
  <si>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</si>
  <si>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</si>
  <si>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</si>
  <si>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</si>
  <si>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</si>
  <si>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</si>
  <si>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</si>
  <si>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</si>
  <si>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</si>
  <si>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</si>
  <si>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</si>
  <si>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</si>
  <si>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</si>
  <si>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</si>
  <si>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</si>
  <si>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</si>
  <si>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</si>
  <si>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</si>
  <si>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</si>
  <si>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</si>
  <si>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</si>
  <si>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</si>
  <si>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</si>
  <si>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</si>
  <si>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</si>
  <si>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</si>
  <si>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</si>
  <si>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</si>
  <si>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</si>
  <si>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</si>
  <si>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</si>
  <si>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</si>
  <si>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</si>
  <si>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</si>
  <si>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</si>
  <si>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</si>
  <si>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</si>
  <si>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</si>
  <si>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</si>
  <si>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</si>
  <si>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</si>
  <si>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</si>
  <si>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</si>
  <si>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</si>
  <si>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</si>
  <si>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</si>
  <si>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</si>
  <si>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</si>
  <si>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</si>
  <si>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</si>
  <si>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</si>
  <si>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</si>
  <si>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</si>
  <si>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</si>
  <si>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</si>
  <si>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</si>
  <si>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</si>
  <si>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</si>
  <si>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</si>
  <si>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</si>
  <si>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</si>
  <si>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</si>
  <si>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</si>
  <si>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</si>
  <si>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</si>
  <si>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</si>
  <si>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</si>
  <si>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</si>
  <si>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</si>
  <si>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</si>
  <si>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</si>
  <si>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</si>
  <si>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</si>
  <si>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</si>
  <si>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</si>
  <si>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</si>
  <si>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</si>
  <si>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</si>
  <si>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</si>
  <si>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</si>
  <si>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</si>
  <si>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</si>
  <si>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</si>
  <si>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</si>
  <si>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</si>
  <si>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</si>
  <si>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</si>
  <si>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</si>
  <si>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</si>
  <si>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</si>
  <si>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</si>
  <si>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</si>
  <si>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</si>
  <si>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</si>
  <si>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</si>
  <si>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</si>
  <si>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</si>
  <si>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</si>
  <si>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</si>
  <si>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</si>
  <si>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</si>
  <si>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</si>
  <si>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</si>
  <si>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</si>
  <si>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</si>
  <si>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</si>
  <si>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</si>
  <si>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</si>
  <si>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</si>
  <si>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</si>
  <si>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</si>
  <si>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</si>
  <si>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</si>
  <si>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</si>
  <si>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</si>
  <si>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</si>
  <si>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</si>
  <si>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</si>
  <si>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</si>
  <si>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</si>
  <si>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</si>
  <si>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</si>
  <si>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</si>
  <si>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</si>
  <si>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</si>
  <si>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</si>
  <si>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</si>
  <si>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</si>
  <si>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</si>
  <si>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</si>
  <si>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</si>
  <si>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</si>
  <si>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</si>
  <si>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</si>
  <si>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</si>
  <si>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</si>
  <si>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</si>
  <si>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</si>
  <si>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</si>
  <si>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</si>
  <si>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</si>
  <si>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</si>
  <si>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</si>
  <si>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</si>
  <si>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</si>
  <si>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</si>
  <si>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</si>
  <si>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</si>
  <si>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</si>
  <si>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</si>
  <si>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</si>
  <si>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</si>
  <si>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</si>
  <si>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</si>
  <si>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</si>
  <si>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</si>
  <si>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</si>
  <si>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</si>
  <si>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</si>
  <si>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</si>
  <si>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</si>
  <si>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</si>
  <si>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</si>
  <si>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</si>
  <si>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</si>
  <si>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</si>
  <si>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</si>
  <si>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</si>
  <si>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</si>
  <si>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</si>
  <si>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</si>
  <si>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</si>
  <si>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</si>
  <si>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</si>
  <si>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</si>
  <si>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</si>
  <si>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</si>
  <si>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</si>
  <si>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</si>
  <si>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</si>
  <si>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</si>
  <si>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</si>
  <si>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</si>
  <si>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</si>
  <si>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</si>
  <si>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</si>
  <si>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</si>
  <si>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</si>
  <si>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</si>
  <si>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</si>
  <si>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</si>
  <si>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</si>
  <si>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</si>
  <si>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</si>
  <si>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</si>
  <si>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</si>
  <si>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</si>
  <si>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</si>
  <si>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</si>
  <si>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</si>
  <si>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</si>
  <si>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</si>
  <si>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</si>
  <si>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</si>
  <si>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</si>
  <si>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</si>
  <si>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</si>
  <si>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F║F║,TIPO QUADRADO,ATE 0,25 X 0,25M,ASSENTADO COM ARGAMASSA DE CIMENTO E AREIA,NO TRACO 1:4 EMVOLUME,EXCLUSIVE TAMPAO</t>
  </si>
  <si>
    <t>06.001.0319-A</t>
  </si>
  <si>
    <t>06.001.0320-0</t>
  </si>
  <si>
    <t>ASSENTAMENTO DE TAMPAO DE F║F║,TIPO QUADRADO,COM MAIS DE 0,50 X 0,50M ATE 1,00 X 1,00M,ASSENTADO C0M ARGAMASSA DE CIMENTO E AREIA,NO TRACO 1:4 EM VOLUME,EXCLUSIVE O TAMPAO</t>
  </si>
  <si>
    <t>06.001.0320-A</t>
  </si>
  <si>
    <t>06.001.0325-0</t>
  </si>
  <si>
    <t>ASSENTAMENTO DE TAMPAO DE F║F║,TIPO CIRCULAR,COM DIAMETRO ACIMA DE 0,60M E ATE 1,00M,ASSENTADO COM ARGASSA DE CIMENTO EAREIA,NO TRACO 1:4 EM VOLUME,EXCLUSIVE TAMPAO</t>
  </si>
  <si>
    <t>06.001.0325-A</t>
  </si>
  <si>
    <t>06.001.0327-0</t>
  </si>
  <si>
    <t>ASSENTAMENTO DE TAMPAO DE F║F║,TIPO CIRCULAR,COM DIAMETRO DE0,40 A 0,60M,ASSENTADO COM ARGAMASSA DE CIMENTO E AREIA,NOTRACO 1:4 EM VOLUME,EXCLUSIVE TAMPAO</t>
  </si>
  <si>
    <t>06.001.0327-A</t>
  </si>
  <si>
    <t>06.001.0328-0</t>
  </si>
  <si>
    <t>ASSENTAMENTO DE TAMPAO DE F║F║,TIPO CIRCULAR,COM DIAMETRO DE0,60M E ATE 225KG,ASSENTADO COM ARGAMASSA DE CIMENTO E AREIA,NO TRACO 1:4 EM VOLUME,EXCLUSIVE TAMPAO</t>
  </si>
  <si>
    <t>06.001.0328-A</t>
  </si>
  <si>
    <t>06.001.0329-0</t>
  </si>
  <si>
    <t>ASSENTAMENTO DE TAMPAO DE F║F║,DE TRES SECOES,COM LARGURA ATE 1,60M,ASSENTADO COM ARGAMASSA DE CIMENTO E AREIA,NO TRACO1:4 EM VOLUME,EXCLUSIVE TAMPAO</t>
  </si>
  <si>
    <t>06.001.0329-A</t>
  </si>
  <si>
    <t>06.001.0330-0</t>
  </si>
  <si>
    <t>ASSENTAMENTO DE TAMPAO DE F║F║,DE QUATRO SECOES,COM LARGURAMINIMA DE 2,00M,ASSENTADO COM ARGAMASSA DE CIMENTO E AREIA,NO TRACO 1:4 EM VOLUME,EXCLUSIVE TAMPAO</t>
  </si>
  <si>
    <t>06.001.0330-A</t>
  </si>
  <si>
    <t>06.001.0331-0</t>
  </si>
  <si>
    <t>ASSENTAMENTO DE TAMPAO DE F║F║,DE SETE SECOES,COM LARGURA MINIMA DE 4,00M,ASSENTADO COM ARGAMASSA DE CIMENTO E AREIA,NOTRACO 1:4 EM VOLUME,EXCLUSIVE TAMPAO</t>
  </si>
  <si>
    <t>06.001.0331-A</t>
  </si>
  <si>
    <t>06.001.0332-0</t>
  </si>
  <si>
    <t>ASSENTAMENTO DE TAMPAO DE F║F║,DE 30 X 90CM,PARA CAIXA DE RALO,ASSENTADO COM ARGAMASSA DE CIMENTO E AREIA,NO TRACO 1:4 EM VOLUME,EXCLUSIVE TAMPAO</t>
  </si>
  <si>
    <t>06.001.0332-A</t>
  </si>
  <si>
    <t>06.001.0335-0</t>
  </si>
  <si>
    <t>ASSENTAMENTO DE CAIXA DE PASSEIO PARA REGISTRO EM F║F║,PADRAO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</si>
  <si>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</si>
  <si>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</si>
  <si>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</si>
  <si>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</si>
  <si>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</si>
  <si>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</si>
  <si>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</si>
  <si>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</si>
  <si>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</si>
  <si>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</si>
  <si>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</si>
  <si>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</si>
  <si>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</si>
  <si>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</si>
  <si>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</si>
  <si>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</si>
  <si>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</si>
  <si>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</si>
  <si>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</si>
  <si>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</si>
  <si>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</si>
  <si>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</si>
  <si>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</si>
  <si>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</si>
  <si>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</si>
  <si>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</si>
  <si>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</si>
  <si>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</si>
  <si>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</si>
  <si>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</si>
  <si>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</si>
  <si>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</si>
  <si>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</si>
  <si>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</si>
  <si>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</si>
  <si>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</si>
  <si>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</si>
  <si>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</si>
  <si>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</si>
  <si>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</si>
  <si>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</si>
  <si>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</si>
  <si>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</si>
  <si>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</si>
  <si>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</si>
  <si>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</si>
  <si>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</si>
  <si>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</si>
  <si>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</si>
  <si>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</si>
  <si>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</si>
  <si>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</si>
  <si>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</si>
  <si>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</si>
  <si>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</si>
  <si>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</si>
  <si>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</si>
  <si>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</si>
  <si>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</si>
  <si>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</si>
  <si>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</si>
  <si>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</si>
  <si>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</si>
  <si>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</si>
  <si>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</si>
  <si>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</si>
  <si>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</si>
  <si>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</si>
  <si>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</si>
  <si>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</si>
  <si>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</si>
  <si>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</si>
  <si>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</si>
  <si>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</si>
  <si>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</si>
  <si>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</si>
  <si>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</si>
  <si>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</si>
  <si>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</si>
  <si>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</si>
  <si>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</si>
  <si>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</si>
  <si>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</si>
  <si>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</si>
  <si>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</si>
  <si>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</si>
  <si>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</si>
  <si>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</si>
  <si>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</si>
  <si>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</si>
  <si>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</si>
  <si>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</si>
  <si>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</si>
  <si>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</si>
  <si>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</si>
  <si>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</si>
  <si>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</si>
  <si>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</si>
  <si>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</si>
  <si>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</si>
  <si>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</si>
  <si>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</si>
  <si>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</si>
  <si>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</si>
  <si>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</si>
  <si>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</si>
  <si>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</si>
  <si>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</si>
  <si>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</si>
  <si>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</si>
  <si>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</si>
  <si>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</si>
  <si>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</si>
  <si>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</si>
  <si>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</si>
  <si>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</si>
  <si>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</si>
  <si>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</si>
  <si>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</si>
  <si>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F║F║,COM JUNTA ELASTICA,COM DIAMETRO DE 50MM,EXCLUSIVE CONEXOES E JUNTAS ELASTICAS.CUSTO PORJUNTA</t>
  </si>
  <si>
    <t>06.001.0650-A</t>
  </si>
  <si>
    <t>06.001.0651-0</t>
  </si>
  <si>
    <t>ASSENTAMENTO DE CONEXOES DE F║F║,COM JUNTA ELASTICA,COM DIAMETRO DE 75MM,EXCLUSIVE CONEXOES E JUNTAS ELASTICAS.CUSTO PORJUNTA</t>
  </si>
  <si>
    <t>06.001.0651-A</t>
  </si>
  <si>
    <t>06.001.0652-0</t>
  </si>
  <si>
    <t>ASSENTAMENTO DE CONEXOES DE F║F║,COM JUNTA ELASTICA,COM DIAMETRO DE 100MM,EXCLUSIVE CONEXOES E JUNTAS ELASTICAS.CUSTO POR JUNTA</t>
  </si>
  <si>
    <t>06.001.0652-A</t>
  </si>
  <si>
    <t>06.001.0653-0</t>
  </si>
  <si>
    <t>ASSENTAMENTO DE CONEXOES DE F║F║,COM JUNTA ELASTICA,COM DIAMETRO DE 150MM,EXCLUSIVE CONEXOES E JUNTAS ELASTICAS.CUSTO POR JUNTA</t>
  </si>
  <si>
    <t>06.001.0653-A</t>
  </si>
  <si>
    <t>06.001.0654-0</t>
  </si>
  <si>
    <t>ASSENTAMENTO DE CONEXOES DE F║F║,COM JUNTA ELASTICA,COM DIAMETRO DE 200MM,EXCLUSIVE CONEXOES E JUNTAS ELASTICAS.CUSTO POR JUNTA</t>
  </si>
  <si>
    <t>06.001.0654-A</t>
  </si>
  <si>
    <t>06.001.0655-0</t>
  </si>
  <si>
    <t>ASSENTAMENTO DE CONEXOES DE F║F║,COM JUNTA ELASTICA,COM DIAMETRO DE 250MM,EXCLUSIVE CONEXOES E JUNTAS ELASTICAS.CUSTO POR JUNTA</t>
  </si>
  <si>
    <t>06.001.0655-A</t>
  </si>
  <si>
    <t>06.001.0656-0</t>
  </si>
  <si>
    <t>ASSENTAMENTO DE CONEXOES DE F║F║,COM JUNTA ELASTICA,COM DIAMETRO DE 300MM,EXCLUSIVE CONEXOES E JUNTAS ELASTICAS.CUSTO POR JUNTA</t>
  </si>
  <si>
    <t>06.001.0656-A</t>
  </si>
  <si>
    <t>06.001.0657-0</t>
  </si>
  <si>
    <t>ASSENTAMENTO DE CONEXOES DE F║F║,COM JUNTA ELASTICA,COM DIAMETRO DE 350MM,EXCLUSIVE CONEXOES E JUNTAS ELASTICAS.CUSTO POR JUNTA</t>
  </si>
  <si>
    <t>06.001.0657-A</t>
  </si>
  <si>
    <t>06.001.0658-0</t>
  </si>
  <si>
    <t>ASSENTAMENTO DE CONEXOES DE F║F║,COM JUNTA ELASTICA,COM DIAMETRO DE 400MM,EXCLUSIVE CONEXOES E JUNTAS ELASTICAS.CUSTO POR JUNTA</t>
  </si>
  <si>
    <t>06.001.0658-A</t>
  </si>
  <si>
    <t>06.001.0659-0</t>
  </si>
  <si>
    <t>ASSENTAMENTO DE CONEXOES DE F║F║,COM JUNTA ELASTICA,COM DIAMETRO DE 450MM,EXCLUSIVE CONEXOES E JUNTAS ELASTICAS.CUSTO POR JUNTA</t>
  </si>
  <si>
    <t>06.001.0659-A</t>
  </si>
  <si>
    <t>06.001.0660-0</t>
  </si>
  <si>
    <t>ASSENTAMENTO DE CONEXOES DE F║F║,COM JUNTA ELASTICA,COM DIAMETRO DE 500MM,EXCLUSIVE CONEXOES E JUNTAS ELASTICAS.CUSTO POR JUNTA</t>
  </si>
  <si>
    <t>06.001.0660-A</t>
  </si>
  <si>
    <t>06.001.0661-0</t>
  </si>
  <si>
    <t>ASSENTAMENTO DE CONEXOES DE F║F║,COM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</si>
  <si>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</si>
  <si>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</si>
  <si>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</si>
  <si>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</si>
  <si>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</si>
  <si>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</si>
  <si>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</si>
  <si>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</si>
  <si>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</si>
  <si>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</si>
  <si>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</si>
  <si>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</si>
  <si>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</si>
  <si>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</si>
  <si>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</si>
  <si>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</si>
  <si>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</si>
  <si>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</si>
  <si>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</si>
  <si>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</si>
  <si>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</si>
  <si>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</si>
  <si>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</si>
  <si>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</si>
  <si>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</si>
  <si>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</si>
  <si>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</si>
  <si>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</si>
  <si>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</si>
  <si>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</si>
  <si>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</si>
  <si>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</si>
  <si>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</si>
  <si>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</si>
  <si>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</si>
  <si>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</si>
  <si>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</si>
  <si>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</si>
  <si>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</si>
  <si>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</si>
  <si>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</si>
  <si>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</si>
  <si>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</si>
  <si>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</si>
  <si>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</si>
  <si>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</si>
  <si>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</si>
  <si>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</si>
  <si>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</si>
  <si>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</si>
  <si>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</si>
  <si>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</si>
  <si>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</si>
  <si>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</si>
  <si>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</si>
  <si>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</si>
  <si>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</si>
  <si>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</si>
  <si>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</si>
  <si>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</si>
  <si>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</si>
  <si>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</si>
  <si>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</si>
  <si>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</si>
  <si>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</si>
  <si>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</si>
  <si>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</si>
  <si>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</si>
  <si>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</si>
  <si>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</si>
  <si>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</si>
  <si>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</si>
  <si>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</si>
  <si>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</si>
  <si>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</si>
  <si>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</si>
  <si>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</si>
  <si>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</si>
  <si>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</si>
  <si>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</si>
  <si>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</si>
  <si>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</si>
  <si>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</si>
  <si>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</si>
  <si>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</si>
  <si>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</si>
  <si>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</si>
  <si>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</si>
  <si>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</si>
  <si>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</si>
  <si>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</si>
  <si>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</si>
  <si>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</si>
  <si>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</si>
  <si>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</si>
  <si>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</si>
  <si>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</si>
  <si>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</si>
  <si>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</si>
  <si>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</si>
  <si>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</si>
  <si>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</si>
  <si>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</si>
  <si>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</si>
  <si>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</si>
  <si>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</si>
  <si>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</si>
  <si>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</si>
  <si>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</si>
  <si>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</si>
  <si>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</si>
  <si>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</si>
  <si>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</si>
  <si>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</si>
  <si>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</si>
  <si>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</si>
  <si>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</si>
  <si>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</si>
  <si>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</si>
  <si>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</si>
  <si>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</si>
  <si>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</si>
  <si>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</si>
  <si>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</si>
  <si>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</si>
  <si>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</si>
  <si>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</si>
  <si>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</si>
  <si>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</si>
  <si>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</si>
  <si>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</si>
  <si>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</si>
  <si>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</si>
  <si>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</si>
  <si>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</si>
  <si>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</si>
  <si>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</si>
  <si>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</si>
  <si>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</si>
  <si>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</si>
  <si>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</si>
  <si>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</si>
  <si>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</si>
  <si>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</si>
  <si>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</si>
  <si>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</si>
  <si>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</si>
  <si>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</si>
  <si>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</si>
  <si>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</si>
  <si>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</si>
  <si>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</si>
  <si>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</si>
  <si>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</si>
  <si>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</si>
  <si>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</si>
  <si>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</si>
  <si>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</si>
  <si>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</si>
  <si>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</si>
  <si>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</si>
  <si>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</si>
  <si>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</si>
  <si>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</si>
  <si>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</si>
  <si>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</si>
  <si>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</si>
  <si>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</si>
  <si>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</si>
  <si>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</si>
  <si>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</si>
  <si>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</si>
  <si>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</si>
  <si>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</si>
  <si>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</si>
  <si>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</si>
  <si>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</si>
  <si>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</si>
  <si>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</si>
  <si>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</si>
  <si>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</si>
  <si>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</si>
  <si>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</si>
  <si>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</si>
  <si>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</si>
  <si>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</si>
  <si>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</si>
  <si>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</si>
  <si>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</si>
  <si>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</si>
  <si>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</si>
  <si>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</si>
  <si>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</si>
  <si>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</si>
  <si>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</si>
  <si>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</si>
  <si>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</si>
  <si>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</si>
  <si>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</si>
  <si>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</si>
  <si>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</si>
  <si>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</si>
  <si>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</si>
  <si>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</si>
  <si>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</si>
  <si>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</si>
  <si>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</si>
  <si>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</si>
  <si>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</si>
  <si>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</si>
  <si>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</si>
  <si>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</si>
  <si>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</si>
  <si>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</si>
  <si>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</si>
  <si>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</si>
  <si>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</si>
  <si>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</si>
  <si>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</si>
  <si>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</si>
  <si>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</si>
  <si>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</si>
  <si>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</si>
  <si>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</si>
  <si>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</si>
  <si>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</si>
  <si>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</si>
  <si>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</si>
  <si>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</si>
  <si>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</si>
  <si>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</si>
  <si>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</si>
  <si>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</si>
  <si>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</si>
  <si>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</si>
  <si>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</si>
  <si>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</si>
  <si>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</si>
  <si>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</si>
  <si>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</si>
  <si>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</si>
  <si>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</si>
  <si>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</si>
  <si>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</si>
  <si>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</si>
  <si>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</si>
  <si>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</si>
  <si>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</si>
  <si>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</si>
  <si>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</si>
  <si>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</si>
  <si>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</si>
  <si>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</si>
  <si>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</si>
  <si>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</si>
  <si>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</si>
  <si>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</si>
  <si>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</si>
  <si>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</si>
  <si>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</si>
  <si>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</si>
  <si>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</si>
  <si>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</si>
  <si>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</si>
  <si>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</si>
  <si>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</si>
  <si>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</si>
  <si>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</si>
  <si>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</si>
  <si>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</si>
  <si>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</si>
  <si>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</si>
  <si>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</si>
  <si>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</si>
  <si>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</si>
  <si>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</si>
  <si>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</si>
  <si>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</si>
  <si>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</si>
  <si>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</si>
  <si>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</si>
  <si>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</si>
  <si>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</si>
  <si>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</si>
  <si>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</si>
  <si>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</si>
  <si>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</si>
  <si>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</si>
  <si>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</si>
  <si>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</si>
  <si>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</si>
  <si>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</si>
  <si>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</si>
  <si>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</si>
  <si>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</si>
  <si>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</si>
  <si>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</si>
  <si>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</si>
  <si>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</si>
  <si>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</si>
  <si>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</si>
  <si>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</si>
  <si>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</si>
  <si>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</si>
  <si>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</si>
  <si>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</si>
  <si>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</si>
  <si>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</si>
  <si>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</si>
  <si>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</si>
  <si>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</si>
  <si>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</si>
  <si>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</si>
  <si>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</si>
  <si>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</si>
  <si>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</si>
  <si>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</si>
  <si>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</si>
  <si>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</si>
  <si>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</si>
  <si>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</si>
  <si>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</si>
  <si>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</si>
  <si>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</si>
  <si>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</si>
  <si>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</si>
  <si>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</si>
  <si>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</si>
  <si>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</si>
  <si>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</si>
  <si>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</si>
  <si>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</si>
  <si>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</si>
  <si>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</si>
  <si>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</si>
  <si>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</si>
  <si>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</si>
  <si>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</si>
  <si>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</si>
  <si>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</si>
  <si>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</si>
  <si>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</si>
  <si>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</si>
  <si>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</si>
  <si>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</si>
  <si>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</si>
  <si>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</si>
  <si>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</si>
  <si>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</si>
  <si>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</si>
  <si>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</si>
  <si>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</si>
  <si>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</si>
  <si>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</si>
  <si>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</si>
  <si>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</si>
  <si>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</si>
  <si>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</si>
  <si>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</si>
  <si>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</si>
  <si>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</si>
  <si>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</si>
  <si>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</si>
  <si>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</si>
  <si>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</si>
  <si>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</si>
  <si>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</si>
  <si>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</si>
  <si>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</si>
  <si>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</si>
  <si>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</si>
  <si>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</si>
  <si>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</si>
  <si>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</si>
  <si>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</si>
  <si>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</si>
  <si>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</si>
  <si>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</si>
  <si>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</si>
  <si>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</si>
  <si>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</si>
  <si>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</si>
  <si>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</si>
  <si>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</si>
  <si>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</si>
  <si>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</si>
  <si>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</si>
  <si>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</si>
  <si>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</si>
  <si>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</si>
  <si>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</si>
  <si>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</si>
  <si>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</si>
  <si>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</si>
  <si>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</si>
  <si>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</si>
  <si>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</si>
  <si>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</si>
  <si>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</si>
  <si>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</si>
  <si>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</si>
  <si>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</si>
  <si>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</si>
  <si>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</si>
  <si>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</si>
  <si>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</si>
  <si>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</si>
  <si>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</si>
  <si>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</si>
  <si>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</si>
  <si>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</si>
  <si>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</si>
  <si>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</si>
  <si>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</si>
  <si>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</si>
  <si>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</si>
  <si>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</si>
  <si>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</si>
  <si>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</si>
  <si>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</si>
  <si>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</si>
  <si>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</si>
  <si>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</si>
  <si>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</si>
  <si>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</si>
  <si>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</si>
  <si>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</si>
  <si>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</si>
  <si>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</si>
  <si>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</si>
  <si>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</si>
  <si>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</si>
  <si>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</si>
  <si>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</si>
  <si>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</si>
  <si>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</si>
  <si>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</si>
  <si>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</si>
  <si>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</si>
  <si>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</si>
  <si>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</si>
  <si>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</si>
  <si>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</si>
  <si>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</si>
  <si>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</si>
  <si>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</si>
  <si>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</si>
  <si>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</si>
  <si>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</si>
  <si>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</si>
  <si>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</si>
  <si>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</si>
  <si>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</si>
  <si>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</si>
  <si>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</si>
  <si>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</si>
  <si>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</si>
  <si>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</si>
  <si>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</si>
  <si>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</si>
  <si>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</si>
  <si>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</si>
  <si>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</si>
  <si>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</si>
  <si>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</si>
  <si>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</si>
  <si>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</si>
  <si>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</si>
  <si>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</si>
  <si>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</si>
  <si>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</si>
  <si>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</si>
  <si>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</si>
  <si>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</si>
  <si>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</si>
  <si>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</si>
  <si>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</si>
  <si>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</si>
  <si>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</si>
  <si>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</si>
  <si>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</si>
  <si>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</si>
  <si>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</si>
  <si>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</si>
  <si>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</si>
  <si>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</si>
  <si>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</si>
  <si>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</si>
  <si>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</si>
  <si>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</si>
  <si>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</si>
  <si>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</si>
  <si>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</si>
  <si>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</si>
  <si>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</si>
  <si>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</si>
  <si>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</si>
  <si>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</si>
  <si>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</si>
  <si>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</si>
  <si>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</si>
  <si>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</si>
  <si>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</si>
  <si>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</si>
  <si>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</si>
  <si>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</si>
  <si>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</si>
  <si>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</si>
  <si>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</si>
  <si>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</si>
  <si>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</si>
  <si>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</si>
  <si>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</si>
  <si>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</si>
  <si>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</si>
  <si>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</si>
  <si>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</si>
  <si>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</si>
  <si>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</si>
  <si>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</si>
  <si>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</si>
  <si>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</si>
  <si>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</si>
  <si>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</si>
  <si>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</si>
  <si>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</si>
  <si>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</si>
  <si>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</si>
  <si>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</si>
  <si>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</si>
  <si>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</si>
  <si>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</si>
  <si>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</si>
  <si>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</si>
  <si>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</si>
  <si>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</si>
  <si>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</si>
  <si>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</si>
  <si>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</si>
  <si>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</si>
  <si>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</si>
  <si>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</si>
  <si>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</si>
  <si>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</si>
  <si>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</si>
  <si>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</si>
  <si>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</si>
  <si>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</si>
  <si>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</si>
  <si>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</si>
  <si>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</si>
  <si>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</si>
  <si>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</si>
  <si>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</si>
  <si>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</si>
  <si>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</si>
  <si>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</si>
  <si>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</si>
  <si>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</si>
  <si>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</si>
  <si>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</si>
  <si>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</si>
  <si>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</si>
  <si>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</si>
  <si>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</si>
  <si>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</si>
  <si>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</si>
  <si>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</si>
  <si>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</si>
  <si>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</si>
  <si>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</si>
  <si>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</si>
  <si>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</si>
  <si>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</si>
  <si>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</si>
  <si>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</si>
  <si>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</si>
  <si>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</si>
  <si>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</si>
  <si>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</si>
  <si>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</si>
  <si>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</si>
  <si>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</si>
  <si>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</si>
  <si>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</si>
  <si>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</si>
  <si>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</si>
  <si>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</si>
  <si>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</si>
  <si>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</si>
  <si>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</si>
  <si>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</si>
  <si>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</si>
  <si>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</si>
  <si>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</si>
  <si>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</si>
  <si>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</si>
  <si>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</si>
  <si>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</si>
  <si>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</si>
  <si>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</si>
  <si>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</si>
  <si>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</si>
  <si>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</si>
  <si>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</si>
  <si>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</si>
  <si>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</si>
  <si>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</si>
  <si>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</si>
  <si>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</si>
  <si>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</si>
  <si>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</si>
  <si>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</si>
  <si>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</si>
  <si>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</si>
  <si>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</si>
  <si>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</si>
  <si>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</si>
  <si>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</si>
  <si>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</si>
  <si>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</si>
  <si>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</si>
  <si>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</si>
  <si>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F║F║,PONTAE BOLSA,TIPO ESGOTO,INCLUSIVE FORNECIMENTO DO MATERIAL PARAREJUNTAMENTO(JUNTA DE CHUMBO),COM DIAMETRO DE 50MM</t>
  </si>
  <si>
    <t>06.007.0010-A</t>
  </si>
  <si>
    <t>06.007.0011-0</t>
  </si>
  <si>
    <t>LEVANTAMENTO,LIMPEZA E REASSENTAMENTO DE TUBO DE F║F║,PONTAE BOLSA,TIPO ESGOTO,INCLUSIVE FORNECIMENTO DO MATERIAL PARAREJUNTAMENTO(JUNTA DE CHUMBO),COM DIAMETRO DE 75MM</t>
  </si>
  <si>
    <t>06.007.0011-A</t>
  </si>
  <si>
    <t>06.007.0012-0</t>
  </si>
  <si>
    <t>LEVANTAMENTO,LIMPEZA E REASSENTAMENTO DE TUBO DE F║F║,PONTAE BOLSA,TIPO ESGOTO,INCLUSIVE FORNECIMENTO DO MATERIAL PARAREJUNTAMENTO(JUNTA DE CHUMBO),COM DIAMETRO DE 100MM</t>
  </si>
  <si>
    <t>06.007.0012-A</t>
  </si>
  <si>
    <t>06.007.0013-0</t>
  </si>
  <si>
    <t>LEVANTAMENTO,LIMPEZA E REASSENTAMENTO DE TUBO DE F║F║,PONTAE BOLSA,TIPO ESGOTO,INCLUSIVE FORNECIMENTO DO MATERIAL PARAREJUNTAMENTO(JUNTA DE CHUMBO),COM DIAMETRO DE 150MM</t>
  </si>
  <si>
    <t>06.007.0013-A</t>
  </si>
  <si>
    <t>06.007.0015-0</t>
  </si>
  <si>
    <t>LEVANTAMENTO,LIMPEZA E REASSENTAMENTO DE TUBO DE F║F║,PONTAE BOLSA,TIPO ESGOTO,INCLUSIVE FORNECIMENTO DO MATERIAL PARAREJUNTAMENTO(JUNTA DE CHUMBO),COM DIAMETRO DE 200MM</t>
  </si>
  <si>
    <t>06.007.0015-A</t>
  </si>
  <si>
    <t>06.007.0016-0</t>
  </si>
  <si>
    <t>LEVANTAMENTO,LIMPEZA E REASSENTAMENTO DE TUBO DE F║F║,PONTAE BOLSA,TIPO ESGOTO,INCLUSIVE FORNECIMENTO DO MATERIAL PARAREJUNTAMENTO(JUNTA DE CHUMBO),COM DIAMETRO DE 250MM</t>
  </si>
  <si>
    <t>06.007.0016-A</t>
  </si>
  <si>
    <t>06.007.0017-0</t>
  </si>
  <si>
    <t>LEVANTAMENTO,LIMPEZA E REASSENTAMENTO DE TUBO DE F║F║,PONTAE BOLSA,TIPO ESGOTO,INCLUSIVE FORNECIMENTO DO MATERIAL PARAREJUNTAMENTO(JUNTA DE CHUMBO),COM DIAMETRO DE 300MM</t>
  </si>
  <si>
    <t>06.007.0017-A</t>
  </si>
  <si>
    <t>06.007.0060-0</t>
  </si>
  <si>
    <t>LEVANTAMENTO,LIMPEZA E REASSENTAMENTO DE CURVA DE F║F║,PONTAE BOLSA,COM QUALQUER DEFLEXAO,INCLUSIVE FORNECIMENTO DO MATERIAL PARA REJUNTAMENTO(JUNTA DE CHUMBO),COM DIAMETRO DE 75MM</t>
  </si>
  <si>
    <t>06.007.0060-A</t>
  </si>
  <si>
    <t>06.007.0061-0</t>
  </si>
  <si>
    <t>LEVANTAMENTO,LIMPEZA E REASSENTAMENTO DE CURVA DE F║F║,PONTAE BOLSA,COM QUALQUER DEFLEXAO,INCLUSIVE FORNECIMENTO DO MATERIAL PARA REJUNTAMENTO(JUNTA DE CHUMBO),COM DIAMETRO DE 100MM</t>
  </si>
  <si>
    <t>06.007.0061-A</t>
  </si>
  <si>
    <t>06.007.0062-0</t>
  </si>
  <si>
    <t>LEVANTAMENTO,LIMPEZA E REASSENTAMENTO DE CURVA DE F║F║,PONTAE BOLSA,COM QUALQUER DEFLEXAO,INCLUSIVE FORNECIMENTO DO MATERIAL PARA REJUNTAMENTO(JUNTA DE CHUMBO),COM DIAMETRO DE 150MM</t>
  </si>
  <si>
    <t>06.007.0062-A</t>
  </si>
  <si>
    <t>06.007.0063-0</t>
  </si>
  <si>
    <t>LEVANTAMENTO,LIMPEZA E REASSENTAMENTO DE CURVA DE F║F║,PONTAE BOLSA,COM QUALQUER DEFLEXAO,INCLUSIVE FORNECIMENTO DO MATERIAL PARA REJUNTAMENTO(JUNTA DE CHUMBO),COM DIAMETRO DE 200MM</t>
  </si>
  <si>
    <t>06.007.0063-A</t>
  </si>
  <si>
    <t>06.007.0064-0</t>
  </si>
  <si>
    <t>LEVANTAMENTO,LIMPEZA E REASSENTAMENTO DE CURVA DE F║F║,PONTAE BOLSA,COM QUALQUER DEFLEXAO,INCLUSIVE FORNECIMENTO DO MATERIAL PARA REJUNTAMENTO(JUNTA DE CHUMBO),COM DIAMETRO DE 250MM</t>
  </si>
  <si>
    <t>06.007.0064-A</t>
  </si>
  <si>
    <t>06.007.0065-0</t>
  </si>
  <si>
    <t>LEVANTAMENTO,LIMPEZA E REASSENTAMENTO DE CURVA DE F║F║,PONTAE BOLSA,COM QUALQUER DEFLEXAO,INCLUSIVE FORNECIMENTO DO MATERIAL PARA REJUNTAMENTO(JUNTA DE CHUMBO),COM DIAMETRO DE 300MM</t>
  </si>
  <si>
    <t>06.007.0065-A</t>
  </si>
  <si>
    <t>06.007.0080-0</t>
  </si>
  <si>
    <t>LEVANTAMENTO,LIMPEZA E REASSENTAMENTO DE JUNCAO 45░ DE F║F║,PONTA E BOLSA,INCLUSIVE FORNECIMENTO DO MATERIAL PARA REJUNTAMENTO(JUNTA DE CHUMBO),COM DIAMETRO DE 75MM</t>
  </si>
  <si>
    <t>06.007.0080-A</t>
  </si>
  <si>
    <t>06.007.0081-0</t>
  </si>
  <si>
    <t>LEVANTAMENTO,LIMPEZA E REASSENTAMENTO DE JUNCAO 45░ DE F║F║,PONTA E BOLSA,INCLUSIVE FORNECIMENTO DO MATERIAL PARA REJUNTAMENTO(JUNTA DE CHUMBO),COM DIAMETRO DE 100MM</t>
  </si>
  <si>
    <t>06.007.0081-A</t>
  </si>
  <si>
    <t>06.007.0082-0</t>
  </si>
  <si>
    <t>LEVANTAMENTO,LIMPEZA E REASSENTAMENTO DE JUNCAO 45░ DE F║F║,PONTA E BOLSA,INCLUSIVE FORNECIMENTO DO MATERIAL PARA REJUNTAMENTO(JUNTA DE CHUMBO),COM DIAMETRO DE 150MM</t>
  </si>
  <si>
    <t>06.007.0082-A</t>
  </si>
  <si>
    <t>06.007.0083-0</t>
  </si>
  <si>
    <t>LEVANTAMENTO,LIMPEZA E REASSENTAMENTO DE JUNCAO 45░ DE F║F║,PONTA E BOLSA,INCLUSIVE FORNECIMENTO DO MATERIAL PARA REJUNTAMENTO(JUNTA DE CHUMBO),COM DIAMETRO DE 200MM</t>
  </si>
  <si>
    <t>06.007.0083-A</t>
  </si>
  <si>
    <t>06.007.0084-0</t>
  </si>
  <si>
    <t>LEVANTAMENTO,LIMPEZA E REASSENTAMENTO DE JUNCAO 45░ DE F║F║,PONTA E BOLSA,INCLUSIVE FORNECIMENTO DO MATERIAL PARA REJUNTAMENTO(JUNTA DE CHUMBO),COM DIAMETRO DE 250MM</t>
  </si>
  <si>
    <t>06.007.0084-A</t>
  </si>
  <si>
    <t>06.007.0085-0</t>
  </si>
  <si>
    <t>LEVANTAMENTO,LIMPEZA E REASSENTAMENTO DE JUNCAO 45░ DE F║F║,PONTA E BOLSA,INCLUSIVE FORNECIMENTO DO MATERIAL PARA REJUNTAMENTO(JUNTA DE CHUMBO),COM DIAMETRO DE 300MM</t>
  </si>
  <si>
    <t>06.007.0085-A</t>
  </si>
  <si>
    <t>06.007.0100-0</t>
  </si>
  <si>
    <t>LEVANTAMENTO,LIMPEZA E REASSENTAMENTO DE LUVA DE F║F║,TIPO ESGOTO OU STANDARD,INCLUSIVE FORNECIMENTO DO MATERIAL PARA REJUNTAMENTO(JUNTA DE CHUMBO),COM DIAMETRO DE 75MM</t>
  </si>
  <si>
    <t>06.007.0100-A</t>
  </si>
  <si>
    <t>06.007.0101-0</t>
  </si>
  <si>
    <t>LEVANTAMENTO,LIMPEZA E REASSENTAMENTO DE LUVA DE F║F║,TIPO ESGOTO OU STANDARD,INCLUSIVE FORNECIMENTO DO MATERIAL PARA REJUNTAMENTO(JUNTA DE CHUMBO),COM DIAMETRO DE 100MM</t>
  </si>
  <si>
    <t>06.007.0101-A</t>
  </si>
  <si>
    <t>06.007.0102-0</t>
  </si>
  <si>
    <t>LEVANTAMENTO,LIMPEZA E REASSENTAMENTO DE LUVA DE F║F║,TIPO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</si>
  <si>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</si>
  <si>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</si>
  <si>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</si>
  <si>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</si>
  <si>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</si>
  <si>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</si>
  <si>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</si>
  <si>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</si>
  <si>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</si>
  <si>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</si>
  <si>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</si>
  <si>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</si>
  <si>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</si>
  <si>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</si>
  <si>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</si>
  <si>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</si>
  <si>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</si>
  <si>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</si>
  <si>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</si>
  <si>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</si>
  <si>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</si>
  <si>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</si>
  <si>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</si>
  <si>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</si>
  <si>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</si>
  <si>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</si>
  <si>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</si>
  <si>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</si>
  <si>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</si>
  <si>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</si>
  <si>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</si>
  <si>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</si>
  <si>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</si>
  <si>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</si>
  <si>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</si>
  <si>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</si>
  <si>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</si>
  <si>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</si>
  <si>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</si>
  <si>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</si>
  <si>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</si>
  <si>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</si>
  <si>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</si>
  <si>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</si>
  <si>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</si>
  <si>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</si>
  <si>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</si>
  <si>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</si>
  <si>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</si>
  <si>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</si>
  <si>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</si>
  <si>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</si>
  <si>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</si>
  <si>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</si>
  <si>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</si>
  <si>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</si>
  <si>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</si>
  <si>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</si>
  <si>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</si>
  <si>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</si>
  <si>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</si>
  <si>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</si>
  <si>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</si>
  <si>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</si>
  <si>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</si>
  <si>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</si>
  <si>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</si>
  <si>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</si>
  <si>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F║F║,CENTRIFUGADO,DUCTIL,P/CANALIZACOES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</si>
  <si>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</si>
  <si>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</si>
  <si>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F║F║,CENTRIFUGADO,DUCTIL,P/CANALIZACOES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</si>
  <si>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</si>
  <si>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</si>
  <si>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F║F║,CENTRIFUGADO,DUCTIL,P/CANALIZACOES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</si>
  <si>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</si>
  <si>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</si>
  <si>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F║F║,CENTRIFUGADO,DUCTIL,P/CANALIZACOES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</si>
  <si>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</si>
  <si>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</si>
  <si>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F║F║,CENTRIFUGADO,DUCTIL,P/CANALIZACOES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</si>
  <si>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</si>
  <si>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</si>
  <si>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F║F║,CENTRIFUGADO,DUCTIL,P/CANALIZACOES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</si>
  <si>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</si>
  <si>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</si>
  <si>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F║F║,CENTRIFUGADO,DUCTIL,P/CANALIZACOES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</si>
  <si>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</si>
  <si>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</si>
  <si>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F║F║,CENTRIFUGADO,DUCTIL,P/CANALIZACOES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</si>
  <si>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</si>
  <si>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</si>
  <si>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F║F║,CENTRIFUGADO,DUCTIL,P/CANALIZACOES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</si>
  <si>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</si>
  <si>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</si>
  <si>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F║F║,CENTRIFUGADO,DUCTIL,P/CANALIZACOES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</si>
  <si>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</si>
  <si>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</si>
  <si>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F║F║,CENTRIFUGADO,DUCTIL,P/CANALIZACOES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</si>
  <si>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</si>
  <si>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</si>
  <si>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F║F║,CENTRIFUGADO,DUCTIL,P/CANALIZACOES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</si>
  <si>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</si>
  <si>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</si>
  <si>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F║F║,CENTRIFUGADO,DUCTIL,P/CANALIZACOES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</si>
  <si>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</si>
  <si>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</si>
  <si>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F║F║,CENTRIFUGADO,DUCTIL,P/CANALIZACOES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</si>
  <si>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</si>
  <si>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</si>
  <si>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F║F║,CENTRIFUGADO,DUCTIL,P/CANALIZACOES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</si>
  <si>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</si>
  <si>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</si>
  <si>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F║F║,CENTRIFUGADO,DUCTIL,P/CANALIZACOES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</si>
  <si>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</si>
  <si>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</si>
  <si>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F║F║,CENTRIFUGADO,DUCTIL,P/CANALIZACOES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</si>
  <si>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</si>
  <si>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</si>
  <si>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F║F║,CENTRIFUGADO,DUCTIL,P/CANALIZACOES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</si>
  <si>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</si>
  <si>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</si>
  <si>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F║F║,CENTRIFUGADO,DUCTIL,P/CANALIZACOES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</si>
  <si>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</si>
  <si>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</si>
  <si>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F║F║,CENTRIFUGADO,DUCTIL,P/CANALIZACOES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</si>
  <si>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</si>
  <si>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</si>
  <si>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F║F║,CENTRIFUGADO,DUCTIL,P/CANALIZACOES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</si>
  <si>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</si>
  <si>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</si>
  <si>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F║F║,CENTRIFUGADO,DUCTIL,P/CANALIZACOES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</si>
  <si>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</si>
  <si>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</si>
  <si>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F║F║,CENTRIFUGADO,DUCTIL,P/CANALIZACOES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</si>
  <si>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</si>
  <si>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</si>
  <si>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F║F║,CENTRIFUGADO,DUCTIL,P/CANALIZACOES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</si>
  <si>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</si>
  <si>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</si>
  <si>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F║F║,CENTRIFUGADO,DUCTIL,P/CANALIZACOES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</si>
  <si>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</si>
  <si>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</si>
  <si>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F║F║,CENTRIFUGADO,DUCTIL,P/CANALIZACOES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</si>
  <si>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</si>
  <si>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</si>
  <si>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</si>
  <si>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</si>
  <si>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</si>
  <si>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</si>
  <si>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</si>
  <si>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</si>
  <si>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</si>
  <si>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</si>
  <si>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</si>
  <si>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</si>
  <si>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</si>
  <si>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</si>
  <si>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</si>
  <si>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</si>
  <si>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</si>
  <si>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</si>
  <si>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</si>
  <si>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</si>
  <si>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</si>
  <si>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</si>
  <si>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</si>
  <si>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</si>
  <si>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</si>
  <si>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</si>
  <si>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</si>
  <si>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</si>
  <si>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</si>
  <si>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</si>
  <si>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</si>
  <si>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</si>
  <si>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F║F║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</si>
  <si>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</si>
  <si>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</si>
  <si>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F║F║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</si>
  <si>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</si>
  <si>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</si>
  <si>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F║F║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</si>
  <si>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</si>
  <si>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</si>
  <si>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F║F║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</si>
  <si>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</si>
  <si>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</si>
  <si>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F║F║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</si>
  <si>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</si>
  <si>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</si>
  <si>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F║F║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</si>
  <si>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</si>
  <si>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</si>
  <si>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F║F║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</si>
  <si>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</si>
  <si>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</si>
  <si>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F║F║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</si>
  <si>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</si>
  <si>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</si>
  <si>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F║F║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</si>
  <si>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</si>
  <si>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</si>
  <si>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</si>
  <si>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</si>
  <si>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</si>
  <si>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F║F║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</si>
  <si>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</si>
  <si>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</si>
  <si>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F║F║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</si>
  <si>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</si>
  <si>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</si>
  <si>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F║F║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</si>
  <si>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</si>
  <si>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</si>
  <si>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F║F║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</si>
  <si>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</si>
  <si>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</si>
  <si>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F║F║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</si>
  <si>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</si>
  <si>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</si>
  <si>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F║F║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</si>
  <si>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</si>
  <si>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</si>
  <si>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F║F║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</si>
  <si>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</si>
  <si>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</si>
  <si>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F║F║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</si>
  <si>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</si>
  <si>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</si>
  <si>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F║F║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</si>
  <si>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</si>
  <si>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</si>
  <si>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F║F║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</si>
  <si>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</si>
  <si>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</si>
  <si>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F║F║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</si>
  <si>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</si>
  <si>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</si>
  <si>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F║F║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</si>
  <si>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</si>
  <si>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</si>
  <si>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F║F║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</si>
  <si>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</si>
  <si>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</si>
  <si>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F║F║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</si>
  <si>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</si>
  <si>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</si>
  <si>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F║F║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</si>
  <si>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</si>
  <si>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</si>
  <si>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</si>
  <si>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</si>
  <si>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</si>
  <si>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F║F║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</si>
  <si>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</si>
  <si>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</si>
  <si>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F║F║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</si>
  <si>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</si>
  <si>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</si>
  <si>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F║F║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</si>
  <si>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</si>
  <si>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</si>
  <si>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F║F║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</si>
  <si>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</si>
  <si>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</si>
  <si>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F║F║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</si>
  <si>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</si>
  <si>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</si>
  <si>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F║F║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</si>
  <si>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</si>
  <si>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</si>
  <si>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F║F║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</si>
  <si>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</si>
  <si>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</si>
  <si>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</si>
  <si>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</si>
  <si>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</si>
  <si>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</si>
  <si>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</si>
  <si>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</si>
  <si>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</si>
  <si>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</si>
  <si>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</si>
  <si>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</si>
  <si>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</si>
  <si>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</si>
  <si>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</si>
  <si>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</si>
  <si>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</si>
  <si>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</si>
  <si>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</si>
  <si>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</si>
  <si>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</si>
  <si>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</si>
  <si>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</si>
  <si>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</si>
  <si>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</si>
  <si>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</si>
  <si>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</si>
  <si>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</si>
  <si>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</si>
  <si>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</si>
  <si>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</si>
  <si>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</si>
  <si>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</si>
  <si>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</si>
  <si>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</si>
  <si>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</si>
  <si>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</si>
  <si>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</si>
  <si>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</si>
  <si>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</si>
  <si>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</si>
  <si>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</si>
  <si>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</si>
  <si>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</si>
  <si>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</si>
  <si>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</si>
  <si>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</si>
  <si>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</si>
  <si>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</si>
  <si>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</si>
  <si>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</si>
  <si>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</si>
  <si>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</si>
  <si>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</si>
  <si>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</si>
  <si>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</si>
  <si>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</si>
  <si>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</si>
  <si>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</si>
  <si>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</si>
  <si>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</si>
  <si>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</si>
  <si>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</si>
  <si>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</si>
  <si>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</si>
  <si>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</si>
  <si>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</si>
  <si>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</si>
  <si>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</si>
  <si>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</si>
  <si>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</si>
  <si>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</si>
  <si>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</si>
  <si>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</si>
  <si>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</si>
  <si>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</si>
  <si>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</si>
  <si>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</si>
  <si>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</si>
  <si>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</si>
  <si>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</si>
  <si>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</si>
  <si>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</si>
  <si>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</si>
  <si>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</si>
  <si>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</si>
  <si>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</si>
  <si>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</si>
  <si>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</si>
  <si>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</si>
  <si>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</si>
  <si>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</si>
  <si>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</si>
  <si>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</si>
  <si>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</si>
  <si>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</si>
  <si>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</si>
  <si>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</si>
  <si>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</si>
  <si>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</si>
  <si>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</si>
  <si>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</si>
  <si>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</si>
  <si>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</si>
  <si>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</si>
  <si>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</si>
  <si>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</si>
  <si>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</si>
  <si>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</si>
  <si>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</si>
  <si>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</si>
  <si>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</si>
  <si>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</si>
  <si>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</si>
  <si>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</si>
  <si>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</si>
  <si>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</si>
  <si>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</si>
  <si>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</si>
  <si>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</si>
  <si>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</si>
  <si>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</si>
  <si>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</si>
  <si>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</si>
  <si>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</si>
  <si>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</si>
  <si>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</si>
  <si>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</si>
  <si>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</si>
  <si>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</si>
  <si>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</si>
  <si>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</si>
  <si>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</si>
  <si>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</si>
  <si>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</si>
  <si>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</si>
  <si>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</si>
  <si>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</si>
  <si>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</si>
  <si>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</si>
  <si>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</si>
  <si>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</si>
  <si>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</si>
  <si>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</si>
  <si>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</si>
  <si>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</si>
  <si>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</si>
  <si>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</si>
  <si>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</si>
  <si>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</si>
  <si>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</si>
  <si>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</si>
  <si>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</si>
  <si>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</si>
  <si>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</si>
  <si>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</si>
  <si>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</si>
  <si>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</si>
  <si>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</si>
  <si>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</si>
  <si>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</si>
  <si>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</si>
  <si>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</si>
  <si>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</si>
  <si>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</si>
  <si>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</si>
  <si>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</si>
  <si>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</si>
  <si>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</si>
  <si>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</si>
  <si>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</si>
  <si>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</si>
  <si>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</si>
  <si>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</si>
  <si>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</si>
  <si>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</si>
  <si>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</si>
  <si>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</si>
  <si>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</si>
  <si>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</si>
  <si>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</si>
  <si>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</si>
  <si>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</si>
  <si>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</si>
  <si>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</si>
  <si>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</si>
  <si>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</si>
  <si>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</si>
  <si>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</si>
  <si>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</si>
  <si>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</si>
  <si>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</si>
  <si>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</si>
  <si>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</si>
  <si>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</si>
  <si>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</si>
  <si>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</si>
  <si>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</si>
  <si>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</si>
  <si>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</si>
  <si>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</si>
  <si>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</si>
  <si>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</si>
  <si>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</si>
  <si>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</si>
  <si>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</si>
  <si>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</si>
  <si>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</si>
  <si>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</si>
  <si>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</si>
  <si>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</si>
  <si>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</si>
  <si>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</si>
  <si>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</si>
  <si>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</si>
  <si>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</si>
  <si>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</si>
  <si>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</si>
  <si>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</si>
  <si>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</si>
  <si>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</si>
  <si>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</si>
  <si>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</si>
  <si>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</si>
  <si>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</si>
  <si>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</si>
  <si>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</si>
  <si>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</si>
  <si>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</si>
  <si>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</si>
  <si>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</si>
  <si>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</si>
  <si>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</si>
  <si>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</si>
  <si>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</si>
  <si>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</si>
  <si>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</si>
  <si>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</si>
  <si>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</si>
  <si>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</si>
  <si>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</si>
  <si>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</si>
  <si>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</si>
  <si>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</si>
  <si>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</si>
  <si>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</si>
  <si>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</si>
  <si>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</si>
  <si>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</si>
  <si>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</si>
  <si>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</si>
  <si>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</si>
  <si>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</si>
  <si>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</si>
  <si>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</si>
  <si>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</si>
  <si>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</si>
  <si>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</si>
  <si>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</si>
  <si>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</si>
  <si>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</si>
  <si>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</si>
  <si>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</si>
  <si>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</si>
  <si>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</si>
  <si>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</si>
  <si>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</si>
  <si>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</si>
  <si>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</si>
  <si>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</si>
  <si>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</si>
  <si>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</si>
  <si>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</si>
  <si>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</si>
  <si>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</si>
  <si>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</si>
  <si>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</si>
  <si>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</si>
  <si>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</si>
  <si>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</si>
  <si>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</si>
  <si>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</si>
  <si>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</si>
  <si>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</si>
  <si>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</si>
  <si>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</si>
  <si>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</si>
  <si>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</si>
  <si>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</si>
  <si>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</si>
  <si>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</si>
  <si>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</si>
  <si>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</si>
  <si>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</si>
  <si>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</si>
  <si>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</si>
  <si>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</si>
  <si>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</si>
  <si>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</si>
  <si>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</si>
  <si>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</si>
  <si>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</si>
  <si>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</si>
  <si>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</si>
  <si>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</si>
  <si>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</si>
  <si>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</si>
  <si>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</si>
  <si>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</si>
  <si>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</si>
  <si>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</si>
  <si>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</si>
  <si>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</si>
  <si>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</si>
  <si>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</si>
  <si>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</si>
  <si>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</si>
  <si>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</si>
  <si>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</si>
  <si>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</si>
  <si>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</si>
  <si>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</si>
  <si>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</si>
  <si>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</si>
  <si>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</si>
  <si>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</si>
  <si>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</si>
  <si>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</si>
  <si>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</si>
  <si>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</si>
  <si>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</si>
  <si>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</si>
  <si>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</si>
  <si>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</si>
  <si>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</si>
  <si>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</si>
  <si>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</si>
  <si>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</si>
  <si>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</si>
  <si>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</si>
  <si>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</si>
  <si>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</si>
  <si>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</si>
  <si>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</si>
  <si>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</si>
  <si>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</si>
  <si>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</si>
  <si>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</si>
  <si>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</si>
  <si>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</si>
  <si>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</si>
  <si>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</si>
  <si>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</si>
  <si>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</si>
  <si>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</si>
  <si>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</si>
  <si>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</si>
  <si>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</si>
  <si>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</si>
  <si>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</si>
  <si>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</si>
  <si>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</si>
  <si>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</si>
  <si>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</si>
  <si>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</si>
  <si>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</si>
  <si>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</si>
  <si>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</si>
  <si>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</si>
  <si>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</si>
  <si>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</si>
  <si>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</si>
  <si>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</si>
  <si>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</si>
  <si>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</si>
  <si>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</si>
  <si>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</si>
  <si>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</si>
  <si>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</si>
  <si>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</si>
  <si>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</si>
  <si>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</si>
  <si>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</si>
  <si>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</si>
  <si>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</si>
  <si>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</si>
  <si>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</si>
  <si>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</si>
  <si>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</si>
  <si>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</si>
  <si>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</si>
  <si>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</si>
  <si>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</si>
  <si>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</si>
  <si>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</si>
  <si>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</si>
  <si>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</si>
  <si>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</si>
  <si>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</si>
  <si>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</si>
  <si>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</si>
  <si>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</si>
  <si>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</si>
  <si>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</si>
  <si>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</si>
  <si>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</si>
  <si>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</si>
  <si>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</si>
  <si>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</si>
  <si>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</si>
  <si>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</si>
  <si>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</si>
  <si>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</si>
  <si>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</si>
  <si>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</si>
  <si>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</si>
  <si>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</si>
  <si>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</si>
  <si>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</si>
  <si>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</si>
  <si>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</si>
  <si>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</si>
  <si>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</si>
  <si>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</si>
  <si>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</si>
  <si>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</si>
  <si>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</si>
  <si>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</si>
  <si>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</si>
  <si>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</si>
  <si>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</si>
  <si>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</si>
  <si>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</si>
  <si>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</si>
  <si>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</si>
  <si>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</si>
  <si>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</si>
  <si>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</si>
  <si>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</si>
  <si>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</si>
  <si>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</si>
  <si>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</si>
  <si>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</si>
  <si>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</si>
  <si>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</si>
  <si>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</si>
  <si>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</si>
  <si>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</si>
  <si>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</si>
  <si>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</si>
  <si>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</si>
  <si>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</si>
  <si>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</si>
  <si>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</si>
  <si>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</si>
  <si>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</si>
  <si>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</si>
  <si>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</si>
  <si>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</si>
  <si>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</si>
  <si>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</si>
  <si>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</si>
  <si>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</si>
  <si>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</si>
  <si>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</si>
  <si>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</si>
  <si>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</si>
  <si>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</si>
  <si>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</si>
  <si>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</si>
  <si>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</si>
  <si>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</si>
  <si>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</si>
  <si>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</si>
  <si>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</si>
  <si>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</si>
  <si>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</si>
  <si>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</si>
  <si>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</si>
  <si>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</si>
  <si>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</si>
  <si>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</si>
  <si>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</si>
  <si>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</si>
  <si>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</si>
  <si>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</si>
  <si>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</si>
  <si>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</si>
  <si>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</si>
  <si>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</si>
  <si>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</si>
  <si>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F║F║ COM 0,60M DE DIAMETRO,SENDO AS PAREDESDE 0,15M DE ESPESSURA E O CONCRETO DOSADO PARA FCK=10MPA,EXCLUSIVE TAMPAS DE FERRO FUNDIDO</t>
  </si>
  <si>
    <t>06.012.0039-A</t>
  </si>
  <si>
    <t>06.012.0040-0</t>
  </si>
  <si>
    <t>CAIXA PARA REGISTRO,DE CONCRETO ARMADO DE 1,00X1,25X1,85M,PARA TUBULACAO DE F║F║ COM 0,55M DE DIAMETRO,SENDO AS PAREDESDE 0,15M DE ESPESSURA E O CONCRETO DOSADO PARA FCK=10MPA,EXCLUSIVE TAMPAS DE FERRO FUNDIDO</t>
  </si>
  <si>
    <t>06.012.0040-A</t>
  </si>
  <si>
    <t>06.012.0041-0</t>
  </si>
  <si>
    <t>CAIXA PARA REGISTRO,DE CONCRETO ARMADO DE 1,00X1,20X1,70M,PARA TUBULALAO DE F║F║ COM 0,50M DE DIAMETRO,SENDO AS PAREDESDE 0,15M DE ESPESSURA E O CONCRETO DOSADO PARA FCK=10MPA,EXCLUSIVE TAMPAS DE FERRO FUNDIDO</t>
  </si>
  <si>
    <t>06.012.0041-A</t>
  </si>
  <si>
    <t>06.012.0042-0</t>
  </si>
  <si>
    <t>CAIXA PARA REGISTRO,DE CONCRETO ARMADO DE 1,00X1,15X1,40M,PARA TUBULACAO DE F║F║ COM 0,45M DE DIAMETRO,SENDO AS PAREDESDE 0,15M DE ESPESSURA E O CONCRETO DOSADO PARA FCK=10MPA,EXCLUSIVE TAMPAS DE FERRO FUNDIDO</t>
  </si>
  <si>
    <t>06.012.0042-A</t>
  </si>
  <si>
    <t>06.012.0043-0</t>
  </si>
  <si>
    <t>CAIXA PARA REGISTRO,DE CONCRETO ARMADO DE 1,00X1,10X1,40M,PARA TUBULACAO DE F║F║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</si>
  <si>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</si>
  <si>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</si>
  <si>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</si>
  <si>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</si>
  <si>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</si>
  <si>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</si>
  <si>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</si>
  <si>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</si>
  <si>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</si>
  <si>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</si>
  <si>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</si>
  <si>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</si>
  <si>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</si>
  <si>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</si>
  <si>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</si>
  <si>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</si>
  <si>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</si>
  <si>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</si>
  <si>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</si>
  <si>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</si>
  <si>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</si>
  <si>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</si>
  <si>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</si>
  <si>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</si>
  <si>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</si>
  <si>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</si>
  <si>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</si>
  <si>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</si>
  <si>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</si>
  <si>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</si>
  <si>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</si>
  <si>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</si>
  <si>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</si>
  <si>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</si>
  <si>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</si>
  <si>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</si>
  <si>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</si>
  <si>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</si>
  <si>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</si>
  <si>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</si>
  <si>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</si>
  <si>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</si>
  <si>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</si>
  <si>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</si>
  <si>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</si>
  <si>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</si>
  <si>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</si>
  <si>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</si>
  <si>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</si>
  <si>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</si>
  <si>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</si>
  <si>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</si>
  <si>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</si>
  <si>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</si>
  <si>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</si>
  <si>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</si>
  <si>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</si>
  <si>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</si>
  <si>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</si>
  <si>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</si>
  <si>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</si>
  <si>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</si>
  <si>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</si>
  <si>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</si>
  <si>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</si>
  <si>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</si>
  <si>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</si>
  <si>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</si>
  <si>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</si>
  <si>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</si>
  <si>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</si>
  <si>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</si>
  <si>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</si>
  <si>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</si>
  <si>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</si>
  <si>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</si>
  <si>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</si>
  <si>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</si>
  <si>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</si>
  <si>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</si>
  <si>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</si>
  <si>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</si>
  <si>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</si>
  <si>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</si>
  <si>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</si>
  <si>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</si>
  <si>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</si>
  <si>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</si>
  <si>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</si>
  <si>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</si>
  <si>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</si>
  <si>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</si>
  <si>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</si>
  <si>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</si>
  <si>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</si>
  <si>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</si>
  <si>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</si>
  <si>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</si>
  <si>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</si>
  <si>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</si>
  <si>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</si>
  <si>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</si>
  <si>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</si>
  <si>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</si>
  <si>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</si>
  <si>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</si>
  <si>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</si>
  <si>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</si>
  <si>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</si>
  <si>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</si>
  <si>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</si>
  <si>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</si>
  <si>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</si>
  <si>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</si>
  <si>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</si>
  <si>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</si>
  <si>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</si>
  <si>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</si>
  <si>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</si>
  <si>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</si>
  <si>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</si>
  <si>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</si>
  <si>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</si>
  <si>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</si>
  <si>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</si>
  <si>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</si>
  <si>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</si>
  <si>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</si>
  <si>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</si>
  <si>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</si>
  <si>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</si>
  <si>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</si>
  <si>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</si>
  <si>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</si>
  <si>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</si>
  <si>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</si>
  <si>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</si>
  <si>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</si>
  <si>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</si>
  <si>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</si>
  <si>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</si>
  <si>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</si>
  <si>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</si>
  <si>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</si>
  <si>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</si>
  <si>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</si>
  <si>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</si>
  <si>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</si>
  <si>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</si>
  <si>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</si>
  <si>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</si>
  <si>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</si>
  <si>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</si>
  <si>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</si>
  <si>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</si>
  <si>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</si>
  <si>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</si>
  <si>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</si>
  <si>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</si>
  <si>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</si>
  <si>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</si>
  <si>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</si>
  <si>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</si>
  <si>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</si>
  <si>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</si>
  <si>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</si>
  <si>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</si>
  <si>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</si>
  <si>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</si>
  <si>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</si>
  <si>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</si>
  <si>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</si>
  <si>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</si>
  <si>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</si>
  <si>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</si>
  <si>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</si>
  <si>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</si>
  <si>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</si>
  <si>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</si>
  <si>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</si>
  <si>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</si>
  <si>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</si>
  <si>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</si>
  <si>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</si>
  <si>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</si>
  <si>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</si>
  <si>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</si>
  <si>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</si>
  <si>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</si>
  <si>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</si>
  <si>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</si>
  <si>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</si>
  <si>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</si>
  <si>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</si>
  <si>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</si>
  <si>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</si>
  <si>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</si>
  <si>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</si>
  <si>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</si>
  <si>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</si>
  <si>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</si>
  <si>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</si>
  <si>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</si>
  <si>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</si>
  <si>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</si>
  <si>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</si>
  <si>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</si>
  <si>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</si>
  <si>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</si>
  <si>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</si>
  <si>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</si>
  <si>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</si>
  <si>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</si>
  <si>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</si>
  <si>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</si>
  <si>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</si>
  <si>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</si>
  <si>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</si>
  <si>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</si>
  <si>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</si>
  <si>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</si>
  <si>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</si>
  <si>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</si>
  <si>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</si>
  <si>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</si>
  <si>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</si>
  <si>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</si>
  <si>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</si>
  <si>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</si>
  <si>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</si>
  <si>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</si>
  <si>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</si>
  <si>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</si>
  <si>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</si>
  <si>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</si>
  <si>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</si>
  <si>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</si>
  <si>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</si>
  <si>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</si>
  <si>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</si>
  <si>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</si>
  <si>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</si>
  <si>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</si>
  <si>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</si>
  <si>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</si>
  <si>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</si>
  <si>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</si>
  <si>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</si>
  <si>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</si>
  <si>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</si>
  <si>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</si>
  <si>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</si>
  <si>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</si>
  <si>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</si>
  <si>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</si>
  <si>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</si>
  <si>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</si>
  <si>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</si>
  <si>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</si>
  <si>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</si>
  <si>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</si>
  <si>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</si>
  <si>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</si>
  <si>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</si>
  <si>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</si>
  <si>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</si>
  <si>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</si>
  <si>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</si>
  <si>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</si>
  <si>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</si>
  <si>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</si>
  <si>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</si>
  <si>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</si>
  <si>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</si>
  <si>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</si>
  <si>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</si>
  <si>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</si>
  <si>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</si>
  <si>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</si>
  <si>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</si>
  <si>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</si>
  <si>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</si>
  <si>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</si>
  <si>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</si>
  <si>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</si>
  <si>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</si>
  <si>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</si>
  <si>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</si>
  <si>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</si>
  <si>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</si>
  <si>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</si>
  <si>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</si>
  <si>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</si>
  <si>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</si>
  <si>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</si>
  <si>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</si>
  <si>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</si>
  <si>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</si>
  <si>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</si>
  <si>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</si>
  <si>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</si>
  <si>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</si>
  <si>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</si>
  <si>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</si>
  <si>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</si>
  <si>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</si>
  <si>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</si>
  <si>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</si>
  <si>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</si>
  <si>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</si>
  <si>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</si>
  <si>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</si>
  <si>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</si>
  <si>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</si>
  <si>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</si>
  <si>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</si>
  <si>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</si>
  <si>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</si>
  <si>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</si>
  <si>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</si>
  <si>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</si>
  <si>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</si>
  <si>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</si>
  <si>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</si>
  <si>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</si>
  <si>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</si>
  <si>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</si>
  <si>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</si>
  <si>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</si>
  <si>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</si>
  <si>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</si>
  <si>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</si>
  <si>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</si>
  <si>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</si>
  <si>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</si>
  <si>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</si>
  <si>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</si>
  <si>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</si>
  <si>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</si>
  <si>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</si>
  <si>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</si>
  <si>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</si>
  <si>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</si>
  <si>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</si>
  <si>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</si>
  <si>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</si>
  <si>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</si>
  <si>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</si>
  <si>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</si>
  <si>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</si>
  <si>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</si>
  <si>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</si>
  <si>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</si>
  <si>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</si>
  <si>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</si>
  <si>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</si>
  <si>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</si>
  <si>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</si>
  <si>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</si>
  <si>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</si>
  <si>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</si>
  <si>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</si>
  <si>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</si>
  <si>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</si>
  <si>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</si>
  <si>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</si>
  <si>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</si>
  <si>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</si>
  <si>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</si>
  <si>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</si>
  <si>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</si>
  <si>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</si>
  <si>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</si>
  <si>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</si>
  <si>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</si>
  <si>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</si>
  <si>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</si>
  <si>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</si>
  <si>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</si>
  <si>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</si>
  <si>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</si>
  <si>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</si>
  <si>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</si>
  <si>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</si>
  <si>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</si>
  <si>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</si>
  <si>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</si>
  <si>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</si>
  <si>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</si>
  <si>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</si>
  <si>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</si>
  <si>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</si>
  <si>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</si>
  <si>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</si>
  <si>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</si>
  <si>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</si>
  <si>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</si>
  <si>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</si>
  <si>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</si>
  <si>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</si>
  <si>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</si>
  <si>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</si>
  <si>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</si>
  <si>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</si>
  <si>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</si>
  <si>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</si>
  <si>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</si>
  <si>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</si>
  <si>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</si>
  <si>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</si>
  <si>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</si>
  <si>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</si>
  <si>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</si>
  <si>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</si>
  <si>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</si>
  <si>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</si>
  <si>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</si>
  <si>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</si>
  <si>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</si>
  <si>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</si>
  <si>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</si>
  <si>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</si>
  <si>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</si>
  <si>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</si>
  <si>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</si>
  <si>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</si>
  <si>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</si>
  <si>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</si>
  <si>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</si>
  <si>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</si>
  <si>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</si>
  <si>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</si>
  <si>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</si>
  <si>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</si>
  <si>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</si>
  <si>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</si>
  <si>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</si>
  <si>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</si>
  <si>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</si>
  <si>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</si>
  <si>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</si>
  <si>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</si>
  <si>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</si>
  <si>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</si>
  <si>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</si>
  <si>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</si>
  <si>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</si>
  <si>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</si>
  <si>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</si>
  <si>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</si>
  <si>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</si>
  <si>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</si>
  <si>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</si>
  <si>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</si>
  <si>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</si>
  <si>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</si>
  <si>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</si>
  <si>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</si>
  <si>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</si>
  <si>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</si>
  <si>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</si>
  <si>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</si>
  <si>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</si>
  <si>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</si>
  <si>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</si>
  <si>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</si>
  <si>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</si>
  <si>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</si>
  <si>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</si>
  <si>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</si>
  <si>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</si>
  <si>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</si>
  <si>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</si>
  <si>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</si>
  <si>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</si>
  <si>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</si>
  <si>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</si>
  <si>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</si>
  <si>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</si>
  <si>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</si>
  <si>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</si>
  <si>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</si>
  <si>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</si>
  <si>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</si>
  <si>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</si>
  <si>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</si>
  <si>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</si>
  <si>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</si>
  <si>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</si>
  <si>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</si>
  <si>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</si>
  <si>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</si>
  <si>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</si>
  <si>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</si>
  <si>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</si>
  <si>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</si>
  <si>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</si>
  <si>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</si>
  <si>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</si>
  <si>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</si>
  <si>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</si>
  <si>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</si>
  <si>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</si>
  <si>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</si>
  <si>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</si>
  <si>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</si>
  <si>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</si>
  <si>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</si>
  <si>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</si>
  <si>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</si>
  <si>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</si>
  <si>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</si>
  <si>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</si>
  <si>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</si>
  <si>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</si>
  <si>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</si>
  <si>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</si>
  <si>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</si>
  <si>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</si>
  <si>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</si>
  <si>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</si>
  <si>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</si>
  <si>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</si>
  <si>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</si>
  <si>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</si>
  <si>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</si>
  <si>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</si>
  <si>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</si>
  <si>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</si>
  <si>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</si>
  <si>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</si>
  <si>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</si>
  <si>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</si>
  <si>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</si>
  <si>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</si>
  <si>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</si>
  <si>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</si>
  <si>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</si>
  <si>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</si>
  <si>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F║F║,PARA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</si>
  <si>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</si>
  <si>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</si>
  <si>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</si>
  <si>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</si>
  <si>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</si>
  <si>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</si>
  <si>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</si>
  <si>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</si>
  <si>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</si>
  <si>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</si>
  <si>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</si>
  <si>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</si>
  <si>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</si>
  <si>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</si>
  <si>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</si>
  <si>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</si>
  <si>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</si>
  <si>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</si>
  <si>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</si>
  <si>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</si>
  <si>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</si>
  <si>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</si>
  <si>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</si>
  <si>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</si>
  <si>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</si>
  <si>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</si>
  <si>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</si>
  <si>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</si>
  <si>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</si>
  <si>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</si>
  <si>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</si>
  <si>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</si>
  <si>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</si>
  <si>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</si>
  <si>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</si>
  <si>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</si>
  <si>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</si>
  <si>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</si>
  <si>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</si>
  <si>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</si>
  <si>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</si>
  <si>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</si>
  <si>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</si>
  <si>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</si>
  <si>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</si>
  <si>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</si>
  <si>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</si>
  <si>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</si>
  <si>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</si>
  <si>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</si>
  <si>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</si>
  <si>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</si>
  <si>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</si>
  <si>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</si>
  <si>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</si>
  <si>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</si>
  <si>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</si>
  <si>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</si>
  <si>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</si>
  <si>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</si>
  <si>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</si>
  <si>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</si>
  <si>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</si>
  <si>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</si>
  <si>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</si>
  <si>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</si>
  <si>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</si>
  <si>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</si>
  <si>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</si>
  <si>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</si>
  <si>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</si>
  <si>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</si>
  <si>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</si>
  <si>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</si>
  <si>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</si>
  <si>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</si>
  <si>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</si>
  <si>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</si>
  <si>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</si>
  <si>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</si>
  <si>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</si>
  <si>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</si>
  <si>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</si>
  <si>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</si>
  <si>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</si>
  <si>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</si>
  <si>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</si>
  <si>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</si>
  <si>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</si>
  <si>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</si>
  <si>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</si>
  <si>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</si>
  <si>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</si>
  <si>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</si>
  <si>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</si>
  <si>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</si>
  <si>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</si>
  <si>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</si>
  <si>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</si>
  <si>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</si>
  <si>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</si>
  <si>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</si>
  <si>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</si>
  <si>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</si>
  <si>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</si>
  <si>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</si>
  <si>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</si>
  <si>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</si>
  <si>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</si>
  <si>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</si>
  <si>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</si>
  <si>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</si>
  <si>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</si>
  <si>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</si>
  <si>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</si>
  <si>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</si>
  <si>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</si>
  <si>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</si>
  <si>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</si>
  <si>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</si>
  <si>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</si>
  <si>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</si>
  <si>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</si>
  <si>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</si>
  <si>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</si>
  <si>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</si>
  <si>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</si>
  <si>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</si>
  <si>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</si>
  <si>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</si>
  <si>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</si>
  <si>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</si>
  <si>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</si>
  <si>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</si>
  <si>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</si>
  <si>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</si>
  <si>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</si>
  <si>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</si>
  <si>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</si>
  <si>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</si>
  <si>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</si>
  <si>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</si>
  <si>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</si>
  <si>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</si>
  <si>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</si>
  <si>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</si>
  <si>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</si>
  <si>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</si>
  <si>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</si>
  <si>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</si>
  <si>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</si>
  <si>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</si>
  <si>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</si>
  <si>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</si>
  <si>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</si>
  <si>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</si>
  <si>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</si>
  <si>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</si>
  <si>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</si>
  <si>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</si>
  <si>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</si>
  <si>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</si>
  <si>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</si>
  <si>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</si>
  <si>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</si>
  <si>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</si>
  <si>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</si>
  <si>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</si>
  <si>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</si>
  <si>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</si>
  <si>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</si>
  <si>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</si>
  <si>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</si>
  <si>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</si>
  <si>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</si>
  <si>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</si>
  <si>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</si>
  <si>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</si>
  <si>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</si>
  <si>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</si>
  <si>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</si>
  <si>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</si>
  <si>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</si>
  <si>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</si>
  <si>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</si>
  <si>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</si>
  <si>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</si>
  <si>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</si>
  <si>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</si>
  <si>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</si>
  <si>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</si>
  <si>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</si>
  <si>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</si>
  <si>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</si>
  <si>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</si>
  <si>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</si>
  <si>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</si>
  <si>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</si>
  <si>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</si>
  <si>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</si>
  <si>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</si>
  <si>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</si>
  <si>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</si>
  <si>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</si>
  <si>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</si>
  <si>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</si>
  <si>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</si>
  <si>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</si>
  <si>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</si>
  <si>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</si>
  <si>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</si>
  <si>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</si>
  <si>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</si>
  <si>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</si>
  <si>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</si>
  <si>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</si>
  <si>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</si>
  <si>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</si>
  <si>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</si>
  <si>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</si>
  <si>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</si>
  <si>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</si>
  <si>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</si>
  <si>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</si>
  <si>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</si>
  <si>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</si>
  <si>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</si>
  <si>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</si>
  <si>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</si>
  <si>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</si>
  <si>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</si>
  <si>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</si>
  <si>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</si>
  <si>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</si>
  <si>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</si>
  <si>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</si>
  <si>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</si>
  <si>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</si>
  <si>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</si>
  <si>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</si>
  <si>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</si>
  <si>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</si>
  <si>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</si>
  <si>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</si>
  <si>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</si>
  <si>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</si>
  <si>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</si>
  <si>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</si>
  <si>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</si>
  <si>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</si>
  <si>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</si>
  <si>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</si>
  <si>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</si>
  <si>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</si>
  <si>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</si>
  <si>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</si>
  <si>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</si>
  <si>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</si>
  <si>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</si>
  <si>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</si>
  <si>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</si>
  <si>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</si>
  <si>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</si>
  <si>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</si>
  <si>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</si>
  <si>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</si>
  <si>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</si>
  <si>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</si>
  <si>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</si>
  <si>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</si>
  <si>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</si>
  <si>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</si>
  <si>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</si>
  <si>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</si>
  <si>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</si>
  <si>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</si>
  <si>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</si>
  <si>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</si>
  <si>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</si>
  <si>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</si>
  <si>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</si>
  <si>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</si>
  <si>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</si>
  <si>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</si>
  <si>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</si>
  <si>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</si>
  <si>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</si>
  <si>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</si>
  <si>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</si>
  <si>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</si>
  <si>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</si>
  <si>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</si>
  <si>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</si>
  <si>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</si>
  <si>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</si>
  <si>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</si>
  <si>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</si>
  <si>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</si>
  <si>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</si>
  <si>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</si>
  <si>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</si>
  <si>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</si>
  <si>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</si>
  <si>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</si>
  <si>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</si>
  <si>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</si>
  <si>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</si>
  <si>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</si>
  <si>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</si>
  <si>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</si>
  <si>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</si>
  <si>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</si>
  <si>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</si>
  <si>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</si>
  <si>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</si>
  <si>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</si>
  <si>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</si>
  <si>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</si>
  <si>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</si>
  <si>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</si>
  <si>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</si>
  <si>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</si>
  <si>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</si>
  <si>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</si>
  <si>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</si>
  <si>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</si>
  <si>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</si>
  <si>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</si>
  <si>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</si>
  <si>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</si>
  <si>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</si>
  <si>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</si>
  <si>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</si>
  <si>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</si>
  <si>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</si>
  <si>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</si>
  <si>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</si>
  <si>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</si>
  <si>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</si>
  <si>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</si>
  <si>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</si>
  <si>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</si>
  <si>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</si>
  <si>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</si>
  <si>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</si>
  <si>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</si>
  <si>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</si>
  <si>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</si>
  <si>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</si>
  <si>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</si>
  <si>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</si>
  <si>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</si>
  <si>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</si>
  <si>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</si>
  <si>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</si>
  <si>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</si>
  <si>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</si>
  <si>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</si>
  <si>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</si>
  <si>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</si>
  <si>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</si>
  <si>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</si>
  <si>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</si>
  <si>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</si>
  <si>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</si>
  <si>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</si>
  <si>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</si>
  <si>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</si>
  <si>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</si>
  <si>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</si>
  <si>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</si>
  <si>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</si>
  <si>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</si>
  <si>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</si>
  <si>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</si>
  <si>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</si>
  <si>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</si>
  <si>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</si>
  <si>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</si>
  <si>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</si>
  <si>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</si>
  <si>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</si>
  <si>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</si>
  <si>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</si>
  <si>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</si>
  <si>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</si>
  <si>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</si>
  <si>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</si>
  <si>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</si>
  <si>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</si>
  <si>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</si>
  <si>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</si>
  <si>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</si>
  <si>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</si>
  <si>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</si>
  <si>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</si>
  <si>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</si>
  <si>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</si>
  <si>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</si>
  <si>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</si>
  <si>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</si>
  <si>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</si>
  <si>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</si>
  <si>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</si>
  <si>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</si>
  <si>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</si>
  <si>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</si>
  <si>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</si>
  <si>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</si>
  <si>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</si>
  <si>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</si>
  <si>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</si>
  <si>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</si>
  <si>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</si>
  <si>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</si>
  <si>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</si>
  <si>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</si>
  <si>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</si>
  <si>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</si>
  <si>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</si>
  <si>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</si>
  <si>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</si>
  <si>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</si>
  <si>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</si>
  <si>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</si>
  <si>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</si>
  <si>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</si>
  <si>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</si>
  <si>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</si>
  <si>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</si>
  <si>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</si>
  <si>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</si>
  <si>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</si>
  <si>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</si>
  <si>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</si>
  <si>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</si>
  <si>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</si>
  <si>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</si>
  <si>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</si>
  <si>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</si>
  <si>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</si>
  <si>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</si>
  <si>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</si>
  <si>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</si>
  <si>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</si>
  <si>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</si>
  <si>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</si>
  <si>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</si>
  <si>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</si>
  <si>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</si>
  <si>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</si>
  <si>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</si>
  <si>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</si>
  <si>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</si>
  <si>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</si>
  <si>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</si>
  <si>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</si>
  <si>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</si>
  <si>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</si>
  <si>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</si>
  <si>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</si>
  <si>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</si>
  <si>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</si>
  <si>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</si>
  <si>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</si>
  <si>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</si>
  <si>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</si>
  <si>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</si>
  <si>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</si>
  <si>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</si>
  <si>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</si>
  <si>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</si>
  <si>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</si>
  <si>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</si>
  <si>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</si>
  <si>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</si>
  <si>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</si>
  <si>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</si>
  <si>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</si>
  <si>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</si>
  <si>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</si>
  <si>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</si>
  <si>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</si>
  <si>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</si>
  <si>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</si>
  <si>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</si>
  <si>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</si>
  <si>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</si>
  <si>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</si>
  <si>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</si>
  <si>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</si>
  <si>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</si>
  <si>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</si>
  <si>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</si>
  <si>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</si>
  <si>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</si>
  <si>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</si>
  <si>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</si>
  <si>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</si>
  <si>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</si>
  <si>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</si>
  <si>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</si>
  <si>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</si>
  <si>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</si>
  <si>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</si>
  <si>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</si>
  <si>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</si>
  <si>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</si>
  <si>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</si>
  <si>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</si>
  <si>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</si>
  <si>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</si>
  <si>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</si>
  <si>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</si>
  <si>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</si>
  <si>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</si>
  <si>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</si>
  <si>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</si>
  <si>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</si>
  <si>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</si>
  <si>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</si>
  <si>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</si>
  <si>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</si>
  <si>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</si>
  <si>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</si>
  <si>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</si>
  <si>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</si>
  <si>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</si>
  <si>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</si>
  <si>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</si>
  <si>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</si>
  <si>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</si>
  <si>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</si>
  <si>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</si>
  <si>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</si>
  <si>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</si>
  <si>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</si>
  <si>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</si>
  <si>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</si>
  <si>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</si>
  <si>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</si>
  <si>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</si>
  <si>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</si>
  <si>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</si>
  <si>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</si>
  <si>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</si>
  <si>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</si>
  <si>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</si>
  <si>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</si>
  <si>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</si>
  <si>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</si>
  <si>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</si>
  <si>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</si>
  <si>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</si>
  <si>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</si>
  <si>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</si>
  <si>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</si>
  <si>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</si>
  <si>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</si>
  <si>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</si>
  <si>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</si>
  <si>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</si>
  <si>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</si>
  <si>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</si>
  <si>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</si>
  <si>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</si>
  <si>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</si>
  <si>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</si>
  <si>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</si>
  <si>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</si>
  <si>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</si>
  <si>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</si>
  <si>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</si>
  <si>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</si>
  <si>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</si>
  <si>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</si>
  <si>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</si>
  <si>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</si>
  <si>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</si>
  <si>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</si>
  <si>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</si>
  <si>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</si>
  <si>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</si>
  <si>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</si>
  <si>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</si>
  <si>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</si>
  <si>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</si>
  <si>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</si>
  <si>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</si>
  <si>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</si>
  <si>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</si>
  <si>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</si>
  <si>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</si>
  <si>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</si>
  <si>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</si>
  <si>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</si>
  <si>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</si>
  <si>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</si>
  <si>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</si>
  <si>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</si>
  <si>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</si>
  <si>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</si>
  <si>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</si>
  <si>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</si>
  <si>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</si>
  <si>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</si>
  <si>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</si>
  <si>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</si>
  <si>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</si>
  <si>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</si>
  <si>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</si>
  <si>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</si>
  <si>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</si>
  <si>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</si>
  <si>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</si>
  <si>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</si>
  <si>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</si>
  <si>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</si>
  <si>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</si>
  <si>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</si>
  <si>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</si>
  <si>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</si>
  <si>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</si>
  <si>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</si>
  <si>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</si>
  <si>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</si>
  <si>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</si>
  <si>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</si>
  <si>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</si>
  <si>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</si>
  <si>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</si>
  <si>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</si>
  <si>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</si>
  <si>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</si>
  <si>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</si>
  <si>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</si>
  <si>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</si>
  <si>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</si>
  <si>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</si>
  <si>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</si>
  <si>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</si>
  <si>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</si>
  <si>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</si>
  <si>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</si>
  <si>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</si>
  <si>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</si>
  <si>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</si>
  <si>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</si>
  <si>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</si>
  <si>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</si>
  <si>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</si>
  <si>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</si>
  <si>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</si>
  <si>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</si>
  <si>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</si>
  <si>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</si>
  <si>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</si>
  <si>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</si>
  <si>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</si>
  <si>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</si>
  <si>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</si>
  <si>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</si>
  <si>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</si>
  <si>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</si>
  <si>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</si>
  <si>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</si>
  <si>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</si>
  <si>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</si>
  <si>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</si>
  <si>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</si>
  <si>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</si>
  <si>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</si>
  <si>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</si>
  <si>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</si>
  <si>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</si>
  <si>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</si>
  <si>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</si>
  <si>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</si>
  <si>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</si>
  <si>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</si>
  <si>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</si>
  <si>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</si>
  <si>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</si>
  <si>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</si>
  <si>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</si>
  <si>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</si>
  <si>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</si>
  <si>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</si>
  <si>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</si>
  <si>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</si>
  <si>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</si>
  <si>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</si>
  <si>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</si>
  <si>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</si>
  <si>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</si>
  <si>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</si>
  <si>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</si>
  <si>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</si>
  <si>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</si>
  <si>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</si>
  <si>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</si>
  <si>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</si>
  <si>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</si>
  <si>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</si>
  <si>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</si>
  <si>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</si>
  <si>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</si>
  <si>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</si>
  <si>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</si>
  <si>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</si>
  <si>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</si>
  <si>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</si>
  <si>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</si>
  <si>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</si>
  <si>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</si>
  <si>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</si>
  <si>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</si>
  <si>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</si>
  <si>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</si>
  <si>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</si>
  <si>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</si>
  <si>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</si>
  <si>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</si>
  <si>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</si>
  <si>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</si>
  <si>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</si>
  <si>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</si>
  <si>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</si>
  <si>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</si>
  <si>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</si>
  <si>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</si>
  <si>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</si>
  <si>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</si>
  <si>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</si>
  <si>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</si>
  <si>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</si>
  <si>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</si>
  <si>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</si>
  <si>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</si>
  <si>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</si>
  <si>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</si>
  <si>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</si>
  <si>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</si>
  <si>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</si>
  <si>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</si>
  <si>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</si>
  <si>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</si>
  <si>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</si>
  <si>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</si>
  <si>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</si>
  <si>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</si>
  <si>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</si>
  <si>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</si>
  <si>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</si>
  <si>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</si>
  <si>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</si>
  <si>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</si>
  <si>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</si>
  <si>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</si>
  <si>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</si>
  <si>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</si>
  <si>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</si>
  <si>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</si>
  <si>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</si>
  <si>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</si>
  <si>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</si>
  <si>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</si>
  <si>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</si>
  <si>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</si>
  <si>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</si>
  <si>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</si>
  <si>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</si>
  <si>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</si>
  <si>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</si>
  <si>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</si>
  <si>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</si>
  <si>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</si>
  <si>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</si>
  <si>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</si>
  <si>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</si>
  <si>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</si>
  <si>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</si>
  <si>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</si>
  <si>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</si>
  <si>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</si>
  <si>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</si>
  <si>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</si>
  <si>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</si>
  <si>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</si>
  <si>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</si>
  <si>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</si>
  <si>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</si>
  <si>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</si>
  <si>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</si>
  <si>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</si>
  <si>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</si>
  <si>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</si>
  <si>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</si>
  <si>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</si>
  <si>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</si>
  <si>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</si>
  <si>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</si>
  <si>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</si>
  <si>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</si>
  <si>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</si>
  <si>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</si>
  <si>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</si>
  <si>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</si>
  <si>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</si>
  <si>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</si>
  <si>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</si>
  <si>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</si>
  <si>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</si>
  <si>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</si>
  <si>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</si>
  <si>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</si>
  <si>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</si>
  <si>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</si>
  <si>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</si>
  <si>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</si>
  <si>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</si>
  <si>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</si>
  <si>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</si>
  <si>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</si>
  <si>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</si>
  <si>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</si>
  <si>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</si>
  <si>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</si>
  <si>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</si>
  <si>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</si>
  <si>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</si>
  <si>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</si>
  <si>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</si>
  <si>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</si>
  <si>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</si>
  <si>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</si>
  <si>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</si>
  <si>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</si>
  <si>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</si>
  <si>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</si>
  <si>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</si>
  <si>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</si>
  <si>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</si>
  <si>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</si>
  <si>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</si>
  <si>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</si>
  <si>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</si>
  <si>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</si>
  <si>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</si>
  <si>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</si>
  <si>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</si>
  <si>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</si>
  <si>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</si>
  <si>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</si>
  <si>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</si>
  <si>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</si>
  <si>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</si>
  <si>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</si>
  <si>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</si>
  <si>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</si>
  <si>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</si>
  <si>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</si>
  <si>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</si>
  <si>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</si>
  <si>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</si>
  <si>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</si>
  <si>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</si>
  <si>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</si>
  <si>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</si>
  <si>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</si>
  <si>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</si>
  <si>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</si>
  <si>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</si>
  <si>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</si>
  <si>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</si>
  <si>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</si>
  <si>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</si>
  <si>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</si>
  <si>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</si>
  <si>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</si>
  <si>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</si>
  <si>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</si>
  <si>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</si>
  <si>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</si>
  <si>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</si>
  <si>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</si>
  <si>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</si>
  <si>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</si>
  <si>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</si>
  <si>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</si>
  <si>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</si>
  <si>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</si>
  <si>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</si>
  <si>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</si>
  <si>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</si>
  <si>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</si>
  <si>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</si>
  <si>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</si>
  <si>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</si>
  <si>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</si>
  <si>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</si>
  <si>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</si>
  <si>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</si>
  <si>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</si>
  <si>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</si>
  <si>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</si>
  <si>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</si>
  <si>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</si>
  <si>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</si>
  <si>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</si>
  <si>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</si>
  <si>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</si>
  <si>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</si>
  <si>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</si>
  <si>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</si>
  <si>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</si>
  <si>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</si>
  <si>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</si>
  <si>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</si>
  <si>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</si>
  <si>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</si>
  <si>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</si>
  <si>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</si>
  <si>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</si>
  <si>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</si>
  <si>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</si>
  <si>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</si>
  <si>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</si>
  <si>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</si>
  <si>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</si>
  <si>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</si>
  <si>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</si>
  <si>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</si>
  <si>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</si>
  <si>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</si>
  <si>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</si>
  <si>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</si>
  <si>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</si>
  <si>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</si>
  <si>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</si>
  <si>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</si>
  <si>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</si>
  <si>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</si>
  <si>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</si>
  <si>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</si>
  <si>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</si>
  <si>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</si>
  <si>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</si>
  <si>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</si>
  <si>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</si>
  <si>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</si>
  <si>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</si>
  <si>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</si>
  <si>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</si>
  <si>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</si>
  <si>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</si>
  <si>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</si>
  <si>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</si>
  <si>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</si>
  <si>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</si>
  <si>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</si>
  <si>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</si>
  <si>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</si>
  <si>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</si>
  <si>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</si>
  <si>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</si>
  <si>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</si>
  <si>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</si>
  <si>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</si>
  <si>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</si>
  <si>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</si>
  <si>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</si>
  <si>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</si>
  <si>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</si>
  <si>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</si>
  <si>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</si>
  <si>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</si>
  <si>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</si>
  <si>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</si>
  <si>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</si>
  <si>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</si>
  <si>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</si>
  <si>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</si>
  <si>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</si>
  <si>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</si>
  <si>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</si>
  <si>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</si>
  <si>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</si>
  <si>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</si>
  <si>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</si>
  <si>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</si>
  <si>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</si>
  <si>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</si>
  <si>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</si>
  <si>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</si>
  <si>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</si>
  <si>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</si>
  <si>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</si>
  <si>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</si>
  <si>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</si>
  <si>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</si>
  <si>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</si>
  <si>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</si>
  <si>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</si>
  <si>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</si>
  <si>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</si>
  <si>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</si>
  <si>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</si>
  <si>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</si>
  <si>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</si>
  <si>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</si>
  <si>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</si>
  <si>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</si>
  <si>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</si>
  <si>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</si>
  <si>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</si>
  <si>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</si>
  <si>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</si>
  <si>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</si>
  <si>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</si>
  <si>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</si>
  <si>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</si>
  <si>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</si>
  <si>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</si>
  <si>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</si>
  <si>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</si>
  <si>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</si>
  <si>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</si>
  <si>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</si>
  <si>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</si>
  <si>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</si>
  <si>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</si>
  <si>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</si>
  <si>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</si>
  <si>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</si>
  <si>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</si>
  <si>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</si>
  <si>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</si>
  <si>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</si>
  <si>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</si>
  <si>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</si>
  <si>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</si>
  <si>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</si>
  <si>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</si>
  <si>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</si>
  <si>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</si>
  <si>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</si>
  <si>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</si>
  <si>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</si>
  <si>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</si>
  <si>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</si>
  <si>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</si>
  <si>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</si>
  <si>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</si>
  <si>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</si>
  <si>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</si>
  <si>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</si>
  <si>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</si>
  <si>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</si>
  <si>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</si>
  <si>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</si>
  <si>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</si>
  <si>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</si>
  <si>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</si>
  <si>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</si>
  <si>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</si>
  <si>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</si>
  <si>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</si>
  <si>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</si>
  <si>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</si>
  <si>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</si>
  <si>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</si>
  <si>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</si>
  <si>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</si>
  <si>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</si>
  <si>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</si>
  <si>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</si>
  <si>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</si>
  <si>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</si>
  <si>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</si>
  <si>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</si>
  <si>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</si>
  <si>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</si>
  <si>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</si>
  <si>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</si>
  <si>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</si>
  <si>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</si>
  <si>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</si>
  <si>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</si>
  <si>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</si>
  <si>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</si>
  <si>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</si>
  <si>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</si>
  <si>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</si>
  <si>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</si>
  <si>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</si>
  <si>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</si>
  <si>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</si>
  <si>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</si>
  <si>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</si>
  <si>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</si>
  <si>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</si>
  <si>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</si>
  <si>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</si>
  <si>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</si>
  <si>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</si>
  <si>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</si>
  <si>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</si>
  <si>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</si>
  <si>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</si>
  <si>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</si>
  <si>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</si>
  <si>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</si>
  <si>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</si>
  <si>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</si>
  <si>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</si>
  <si>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</si>
  <si>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</si>
  <si>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</si>
  <si>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</si>
  <si>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</si>
  <si>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</si>
  <si>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</si>
  <si>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</si>
  <si>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</si>
  <si>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</si>
  <si>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</si>
  <si>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</si>
  <si>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</si>
  <si>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</si>
  <si>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</si>
  <si>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</si>
  <si>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</si>
  <si>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</si>
  <si>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</si>
  <si>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</si>
  <si>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</si>
  <si>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</si>
  <si>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</si>
  <si>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</si>
  <si>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</si>
  <si>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</si>
  <si>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</si>
  <si>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</si>
  <si>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</si>
  <si>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</si>
  <si>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</si>
  <si>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</si>
  <si>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</si>
  <si>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</si>
  <si>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</si>
  <si>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</si>
  <si>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</si>
  <si>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</si>
  <si>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</si>
  <si>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</si>
  <si>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</si>
  <si>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</si>
  <si>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</si>
  <si>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</si>
  <si>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</si>
  <si>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</si>
  <si>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</si>
  <si>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</si>
  <si>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</si>
  <si>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</si>
  <si>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</si>
  <si>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</si>
  <si>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</si>
  <si>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</si>
  <si>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</si>
  <si>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</si>
  <si>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</si>
  <si>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</si>
  <si>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</si>
  <si>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</si>
  <si>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</si>
  <si>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</si>
  <si>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</si>
  <si>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</si>
  <si>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</si>
  <si>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</si>
  <si>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</si>
  <si>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</si>
  <si>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</si>
  <si>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</si>
  <si>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</si>
  <si>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</si>
  <si>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</si>
  <si>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</si>
  <si>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</si>
  <si>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</si>
  <si>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</si>
  <si>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</si>
  <si>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</si>
  <si>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</si>
  <si>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</si>
  <si>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</si>
  <si>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</si>
  <si>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</si>
  <si>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</si>
  <si>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</si>
  <si>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</si>
  <si>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</si>
  <si>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</si>
  <si>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</si>
  <si>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</si>
  <si>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</si>
  <si>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</si>
  <si>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</si>
  <si>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</si>
  <si>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</si>
  <si>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</si>
  <si>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</si>
  <si>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</si>
  <si>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</si>
  <si>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</si>
  <si>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</si>
  <si>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</si>
  <si>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</si>
  <si>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</si>
  <si>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</si>
  <si>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</si>
  <si>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</si>
  <si>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</si>
  <si>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</si>
  <si>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</si>
  <si>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</si>
  <si>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</si>
  <si>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</si>
  <si>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</si>
  <si>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</si>
  <si>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</si>
  <si>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</si>
  <si>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</si>
  <si>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</si>
  <si>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</si>
  <si>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</si>
  <si>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</si>
  <si>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</si>
  <si>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</si>
  <si>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</si>
  <si>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</si>
  <si>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</si>
  <si>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</si>
  <si>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</si>
  <si>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</si>
  <si>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</si>
  <si>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</si>
  <si>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</si>
  <si>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</si>
  <si>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</si>
  <si>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</si>
  <si>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</si>
  <si>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</si>
  <si>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</si>
  <si>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</si>
  <si>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</si>
  <si>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</si>
  <si>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</si>
  <si>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</si>
  <si>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</si>
  <si>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</si>
  <si>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</si>
  <si>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</si>
  <si>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</si>
  <si>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</si>
  <si>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</si>
  <si>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</si>
  <si>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</si>
  <si>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</si>
  <si>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</si>
  <si>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</si>
  <si>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</si>
  <si>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</si>
  <si>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</si>
  <si>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</si>
  <si>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</si>
  <si>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</si>
  <si>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</si>
  <si>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</si>
  <si>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</si>
  <si>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</si>
  <si>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</si>
  <si>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</si>
  <si>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</si>
  <si>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</si>
  <si>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</si>
  <si>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</si>
  <si>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</si>
  <si>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</si>
  <si>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</si>
  <si>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</si>
  <si>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</si>
  <si>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</si>
  <si>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</si>
  <si>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</si>
  <si>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</si>
  <si>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</si>
  <si>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</si>
  <si>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</si>
  <si>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</si>
  <si>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</si>
  <si>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</si>
  <si>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</si>
  <si>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</si>
  <si>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</si>
  <si>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</si>
  <si>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</si>
  <si>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</si>
  <si>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</si>
  <si>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</si>
  <si>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</si>
  <si>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</si>
  <si>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</si>
  <si>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</si>
  <si>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</si>
  <si>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</si>
  <si>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</si>
  <si>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</si>
  <si>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</si>
  <si>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</si>
  <si>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</si>
  <si>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</si>
  <si>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</si>
  <si>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</si>
  <si>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</si>
  <si>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</si>
  <si>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</si>
  <si>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</si>
  <si>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</si>
  <si>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</si>
  <si>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</si>
  <si>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</si>
  <si>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</si>
  <si>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</si>
  <si>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</si>
  <si>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</si>
  <si>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</si>
  <si>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</si>
  <si>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</si>
  <si>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</si>
  <si>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</si>
  <si>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</si>
  <si>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</si>
  <si>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</si>
  <si>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</si>
  <si>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</si>
  <si>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</si>
  <si>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</si>
  <si>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</si>
  <si>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</si>
  <si>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</si>
  <si>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</si>
  <si>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</si>
  <si>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</si>
  <si>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</si>
  <si>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</si>
  <si>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</si>
  <si>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</si>
  <si>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</si>
  <si>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</si>
  <si>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</si>
  <si>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</si>
  <si>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</si>
  <si>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</si>
  <si>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</si>
  <si>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</si>
  <si>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</si>
  <si>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</si>
  <si>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</si>
  <si>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</si>
  <si>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</si>
  <si>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</si>
  <si>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</si>
  <si>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</si>
  <si>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</si>
  <si>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</si>
  <si>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</si>
  <si>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</si>
  <si>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</si>
  <si>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</si>
  <si>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</si>
  <si>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</si>
  <si>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</si>
  <si>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</si>
  <si>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</si>
  <si>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</si>
  <si>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</si>
  <si>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</si>
  <si>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</si>
  <si>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</si>
  <si>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</si>
  <si>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</si>
  <si>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</si>
  <si>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</si>
  <si>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</si>
  <si>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</si>
  <si>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</si>
  <si>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</si>
  <si>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</si>
  <si>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</si>
  <si>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</si>
  <si>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</si>
  <si>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</si>
  <si>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</si>
  <si>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</si>
  <si>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</si>
  <si>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</si>
  <si>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</si>
  <si>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</si>
  <si>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</si>
  <si>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</si>
  <si>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</si>
  <si>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</si>
  <si>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</si>
  <si>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</si>
  <si>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</si>
  <si>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</si>
  <si>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</si>
  <si>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</si>
  <si>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</si>
  <si>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</si>
  <si>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</si>
  <si>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</si>
  <si>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</si>
  <si>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</si>
  <si>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</si>
  <si>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</si>
  <si>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</si>
  <si>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</si>
  <si>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</si>
  <si>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</si>
  <si>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</si>
  <si>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</si>
  <si>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</si>
  <si>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</si>
  <si>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</si>
  <si>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</si>
  <si>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</si>
  <si>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</si>
  <si>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</si>
  <si>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</si>
  <si>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</si>
  <si>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</si>
  <si>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</si>
  <si>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</si>
  <si>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</si>
  <si>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</si>
  <si>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</si>
  <si>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</si>
  <si>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</si>
  <si>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</si>
  <si>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</si>
  <si>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</si>
  <si>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</si>
  <si>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</si>
  <si>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</si>
  <si>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</si>
  <si>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</si>
  <si>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</si>
  <si>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</si>
  <si>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</si>
  <si>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</si>
  <si>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</si>
  <si>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</si>
  <si>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</si>
  <si>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</si>
  <si>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</si>
  <si>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</si>
  <si>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</si>
  <si>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</si>
  <si>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</si>
  <si>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</si>
  <si>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</si>
  <si>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</si>
  <si>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</si>
  <si>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</si>
  <si>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</si>
  <si>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</si>
  <si>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</si>
  <si>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</si>
  <si>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</si>
  <si>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</si>
  <si>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</si>
  <si>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</si>
  <si>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</si>
  <si>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</si>
  <si>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</si>
  <si>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</si>
  <si>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</si>
  <si>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</si>
  <si>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</si>
  <si>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</si>
  <si>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</si>
  <si>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</si>
  <si>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</si>
  <si>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</si>
  <si>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</si>
  <si>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</si>
  <si>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</si>
  <si>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</si>
  <si>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</si>
  <si>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</si>
  <si>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</si>
  <si>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</si>
  <si>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</si>
  <si>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</si>
  <si>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</si>
  <si>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</si>
  <si>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</si>
  <si>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</si>
  <si>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</si>
  <si>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</si>
  <si>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</si>
  <si>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</si>
  <si>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</si>
  <si>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</si>
  <si>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</si>
  <si>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</si>
  <si>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</si>
  <si>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</si>
  <si>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</si>
  <si>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</si>
  <si>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</si>
  <si>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</si>
  <si>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</si>
  <si>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</si>
  <si>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</si>
  <si>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</si>
  <si>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</si>
  <si>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</si>
  <si>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</si>
  <si>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</si>
  <si>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</si>
  <si>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</si>
  <si>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</si>
  <si>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</si>
  <si>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</si>
  <si>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</si>
  <si>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</si>
  <si>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</si>
  <si>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</si>
  <si>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</si>
  <si>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</si>
  <si>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</si>
  <si>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</si>
  <si>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</si>
  <si>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</si>
  <si>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</si>
  <si>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</si>
  <si>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</si>
  <si>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</si>
  <si>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</si>
  <si>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</si>
  <si>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</si>
  <si>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</si>
  <si>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</si>
  <si>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</si>
  <si>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</si>
  <si>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</si>
  <si>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</si>
  <si>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</si>
  <si>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</si>
  <si>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</si>
  <si>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</si>
  <si>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</si>
  <si>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</si>
  <si>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</si>
  <si>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</si>
  <si>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</si>
  <si>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</si>
  <si>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</si>
  <si>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</si>
  <si>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</si>
  <si>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</si>
  <si>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</si>
  <si>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</si>
  <si>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</si>
  <si>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</si>
  <si>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</si>
  <si>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</si>
  <si>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</si>
  <si>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</si>
  <si>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</si>
  <si>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</si>
  <si>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</si>
  <si>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</si>
  <si>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</si>
  <si>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</si>
  <si>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</si>
  <si>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</si>
  <si>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</si>
  <si>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</si>
  <si>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</si>
  <si>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</si>
  <si>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</si>
  <si>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</si>
  <si>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</si>
  <si>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</si>
  <si>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</si>
  <si>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</si>
  <si>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</si>
  <si>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</si>
  <si>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</si>
  <si>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</si>
  <si>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</si>
  <si>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</si>
  <si>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</si>
  <si>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</si>
  <si>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</si>
  <si>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</si>
  <si>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</si>
  <si>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</si>
  <si>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</si>
  <si>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</si>
  <si>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</si>
  <si>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</si>
  <si>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</si>
  <si>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</si>
  <si>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</si>
  <si>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</si>
  <si>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</si>
  <si>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</si>
  <si>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</si>
  <si>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</si>
  <si>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</si>
  <si>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</si>
  <si>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</si>
  <si>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</si>
  <si>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</si>
  <si>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</si>
  <si>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</si>
  <si>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</si>
  <si>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</si>
  <si>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</si>
  <si>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</si>
  <si>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</si>
  <si>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</si>
  <si>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</si>
  <si>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</si>
  <si>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</si>
  <si>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</si>
  <si>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</si>
  <si>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</si>
  <si>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</si>
  <si>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</si>
  <si>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</si>
  <si>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</si>
  <si>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</si>
  <si>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</si>
  <si>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</si>
  <si>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</si>
  <si>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</si>
  <si>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</si>
  <si>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</si>
  <si>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</si>
  <si>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</si>
  <si>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</si>
  <si>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</si>
  <si>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</si>
  <si>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</si>
  <si>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</si>
  <si>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</si>
  <si>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</si>
  <si>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</si>
  <si>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</si>
  <si>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</si>
  <si>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</si>
  <si>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</si>
  <si>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</si>
  <si>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</si>
  <si>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</si>
  <si>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</si>
  <si>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</si>
  <si>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</si>
  <si>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</si>
  <si>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</si>
  <si>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</si>
  <si>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</si>
  <si>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</si>
  <si>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</si>
  <si>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</si>
  <si>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</si>
  <si>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</si>
  <si>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</si>
  <si>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</si>
  <si>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</si>
  <si>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</si>
  <si>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</si>
  <si>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</si>
  <si>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</si>
  <si>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</si>
  <si>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</si>
  <si>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</si>
  <si>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</si>
  <si>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</si>
  <si>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</si>
  <si>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</si>
  <si>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</si>
  <si>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</si>
  <si>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</si>
  <si>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</si>
  <si>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</si>
  <si>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</si>
  <si>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</si>
  <si>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</si>
  <si>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</si>
  <si>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</si>
  <si>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</si>
  <si>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</si>
  <si>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</si>
  <si>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</si>
  <si>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</si>
  <si>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</si>
  <si>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</si>
  <si>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</si>
  <si>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</si>
  <si>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</si>
  <si>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</si>
  <si>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</si>
  <si>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</si>
  <si>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</si>
  <si>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</si>
  <si>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</si>
  <si>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</si>
  <si>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</si>
  <si>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</si>
  <si>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</si>
  <si>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</si>
  <si>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</si>
  <si>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</si>
  <si>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</si>
  <si>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</si>
  <si>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</si>
  <si>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</si>
  <si>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</si>
  <si>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</si>
  <si>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</si>
  <si>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</si>
  <si>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</si>
  <si>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</si>
  <si>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</si>
  <si>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</si>
  <si>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</si>
  <si>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</si>
  <si>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</si>
  <si>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</si>
  <si>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</si>
  <si>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</si>
  <si>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</si>
  <si>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</si>
  <si>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</si>
  <si>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</si>
  <si>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</si>
  <si>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</si>
  <si>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</si>
  <si>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</si>
  <si>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</si>
  <si>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</si>
  <si>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</si>
  <si>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</si>
  <si>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</si>
  <si>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</si>
  <si>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</si>
  <si>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</si>
  <si>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</si>
  <si>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</si>
  <si>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</si>
  <si>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</si>
  <si>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</si>
  <si>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</si>
  <si>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</si>
  <si>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</si>
  <si>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</si>
  <si>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</si>
  <si>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</si>
  <si>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</si>
  <si>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</si>
  <si>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</si>
  <si>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</si>
  <si>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</si>
  <si>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</si>
  <si>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</si>
  <si>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</si>
  <si>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</si>
  <si>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</si>
  <si>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</si>
  <si>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</si>
  <si>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</si>
  <si>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</si>
  <si>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</si>
  <si>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</si>
  <si>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</si>
  <si>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</si>
  <si>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</si>
  <si>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</si>
  <si>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</si>
  <si>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</si>
  <si>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</si>
  <si>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</si>
  <si>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</si>
  <si>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</si>
  <si>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</si>
  <si>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</si>
  <si>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</si>
  <si>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</si>
  <si>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</si>
  <si>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</si>
  <si>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</si>
  <si>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</si>
  <si>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</si>
  <si>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</si>
  <si>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</si>
  <si>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</si>
  <si>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</si>
  <si>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</si>
  <si>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</si>
  <si>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</si>
  <si>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</si>
  <si>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</si>
  <si>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</si>
  <si>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</si>
  <si>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</si>
  <si>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</si>
  <si>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</si>
  <si>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</si>
  <si>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</si>
  <si>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</si>
  <si>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</si>
  <si>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</si>
  <si>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</si>
  <si>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</si>
  <si>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</si>
  <si>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</si>
  <si>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</si>
  <si>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</si>
  <si>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</si>
  <si>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</si>
  <si>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</si>
  <si>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</si>
  <si>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</si>
  <si>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</si>
  <si>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</si>
  <si>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</si>
  <si>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</si>
  <si>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</si>
  <si>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</si>
  <si>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</si>
  <si>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</si>
  <si>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</si>
  <si>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</si>
  <si>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</si>
  <si>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</si>
  <si>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</si>
  <si>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</si>
  <si>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</si>
  <si>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</si>
  <si>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</si>
  <si>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</si>
  <si>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</si>
  <si>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</si>
  <si>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</si>
  <si>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</si>
  <si>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</si>
  <si>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</si>
  <si>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</si>
  <si>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</si>
  <si>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</si>
  <si>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</si>
  <si>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</si>
  <si>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</si>
  <si>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</si>
  <si>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</si>
  <si>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</si>
  <si>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</si>
  <si>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</si>
  <si>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</si>
  <si>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</si>
  <si>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</si>
  <si>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</si>
  <si>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</si>
  <si>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</si>
  <si>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</si>
  <si>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</si>
  <si>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</si>
  <si>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</si>
  <si>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</si>
  <si>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</si>
  <si>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</si>
  <si>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</si>
  <si>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</si>
  <si>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</si>
  <si>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</si>
  <si>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</si>
  <si>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</si>
  <si>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</si>
  <si>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</si>
  <si>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</si>
  <si>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</si>
  <si>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</si>
  <si>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</si>
  <si>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</si>
  <si>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</si>
  <si>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</si>
  <si>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</si>
  <si>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</si>
  <si>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</si>
  <si>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</si>
  <si>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</si>
  <si>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</si>
  <si>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</si>
  <si>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</si>
  <si>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</si>
  <si>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</si>
  <si>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</si>
  <si>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</si>
  <si>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</si>
  <si>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</si>
  <si>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</si>
  <si>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</si>
  <si>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</si>
  <si>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</si>
  <si>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</si>
  <si>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</si>
  <si>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</si>
  <si>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</si>
  <si>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</si>
  <si>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</si>
  <si>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</si>
  <si>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</si>
  <si>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</si>
  <si>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</si>
  <si>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</si>
  <si>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</si>
  <si>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</si>
  <si>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</si>
  <si>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</si>
  <si>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</si>
  <si>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</si>
  <si>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</si>
  <si>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</si>
  <si>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</si>
  <si>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</si>
  <si>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</si>
  <si>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</si>
  <si>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</si>
  <si>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</si>
  <si>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</si>
  <si>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</si>
  <si>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</si>
  <si>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</si>
  <si>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</si>
  <si>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</si>
  <si>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</si>
  <si>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</si>
  <si>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</si>
  <si>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</si>
  <si>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</si>
  <si>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</si>
  <si>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</si>
  <si>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</si>
  <si>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</si>
  <si>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</si>
  <si>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</si>
  <si>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</si>
  <si>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</si>
  <si>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</si>
  <si>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</si>
  <si>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</si>
  <si>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</si>
  <si>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</si>
  <si>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</si>
  <si>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</si>
  <si>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</si>
  <si>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</si>
  <si>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</si>
  <si>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</si>
  <si>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</si>
  <si>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</si>
  <si>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</si>
  <si>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</si>
  <si>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</si>
  <si>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</si>
  <si>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</si>
  <si>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</si>
  <si>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</si>
  <si>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</si>
  <si>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</si>
  <si>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</si>
  <si>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</si>
  <si>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</si>
  <si>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</si>
  <si>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</si>
  <si>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</si>
  <si>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</si>
  <si>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</si>
  <si>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</si>
  <si>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</si>
  <si>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</si>
  <si>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</si>
  <si>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</si>
  <si>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</si>
  <si>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</si>
  <si>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</si>
  <si>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</si>
  <si>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</si>
  <si>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</si>
  <si>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</si>
  <si>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</si>
  <si>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</si>
  <si>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</si>
  <si>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</si>
  <si>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</si>
  <si>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</si>
  <si>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</si>
  <si>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</si>
  <si>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</si>
  <si>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</si>
  <si>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</si>
  <si>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</si>
  <si>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</si>
  <si>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</si>
  <si>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</si>
  <si>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</si>
  <si>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</si>
  <si>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</si>
  <si>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</si>
  <si>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</si>
  <si>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</si>
  <si>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</si>
  <si>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</si>
  <si>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</si>
  <si>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</si>
  <si>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</si>
  <si>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</si>
  <si>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</si>
  <si>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</si>
  <si>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</si>
  <si>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</si>
  <si>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</si>
  <si>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</si>
  <si>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</si>
  <si>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</si>
  <si>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</si>
  <si>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</si>
  <si>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</si>
  <si>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</si>
  <si>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</si>
  <si>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</si>
  <si>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</si>
  <si>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</si>
  <si>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</si>
  <si>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</si>
  <si>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</si>
  <si>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</si>
  <si>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</si>
  <si>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</si>
  <si>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</si>
  <si>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</si>
  <si>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</si>
  <si>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</si>
  <si>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</si>
  <si>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</si>
  <si>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</si>
  <si>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</si>
  <si>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</si>
  <si>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</si>
  <si>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</si>
  <si>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</si>
  <si>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</si>
  <si>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</si>
  <si>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</si>
  <si>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</si>
  <si>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</si>
  <si>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</si>
  <si>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</si>
  <si>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</si>
  <si>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</si>
  <si>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</si>
  <si>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</si>
  <si>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</si>
  <si>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</si>
  <si>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</si>
  <si>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</si>
  <si>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</si>
  <si>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</si>
  <si>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</si>
  <si>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</si>
  <si>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</si>
  <si>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</si>
  <si>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</si>
  <si>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</si>
  <si>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</si>
  <si>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</si>
  <si>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</si>
  <si>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</si>
  <si>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</si>
  <si>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</si>
  <si>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</si>
  <si>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</si>
  <si>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</si>
  <si>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</si>
  <si>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</si>
  <si>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</si>
  <si>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</si>
  <si>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</si>
  <si>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</si>
  <si>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</si>
  <si>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</si>
  <si>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</si>
  <si>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</si>
  <si>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</si>
  <si>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</si>
  <si>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</si>
  <si>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</si>
  <si>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</si>
  <si>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</si>
  <si>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</si>
  <si>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</si>
  <si>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</si>
  <si>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</si>
  <si>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</si>
  <si>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</si>
  <si>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</si>
  <si>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</si>
  <si>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</si>
  <si>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</si>
  <si>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</si>
  <si>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</si>
  <si>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</si>
  <si>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</si>
  <si>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</si>
  <si>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</si>
  <si>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</si>
  <si>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</si>
  <si>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</si>
  <si>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</si>
  <si>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</si>
  <si>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</si>
  <si>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</si>
  <si>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</si>
  <si>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</si>
  <si>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</si>
  <si>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</si>
  <si>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</si>
  <si>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</si>
  <si>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</si>
  <si>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</si>
  <si>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</si>
  <si>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</si>
  <si>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</si>
  <si>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</si>
  <si>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</si>
  <si>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</si>
  <si>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</si>
  <si>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</si>
  <si>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</si>
  <si>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</si>
  <si>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</si>
  <si>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</si>
  <si>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</si>
  <si>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</si>
  <si>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</si>
  <si>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</si>
  <si>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</si>
  <si>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</si>
  <si>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</si>
  <si>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</si>
  <si>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</si>
  <si>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</si>
  <si>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</si>
  <si>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</si>
  <si>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</si>
  <si>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</si>
  <si>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</si>
  <si>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</si>
  <si>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</si>
  <si>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</si>
  <si>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</si>
  <si>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</si>
  <si>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</si>
  <si>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</si>
  <si>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</si>
  <si>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</si>
  <si>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</si>
  <si>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</si>
  <si>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</si>
  <si>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</si>
  <si>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</si>
  <si>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</si>
  <si>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</si>
  <si>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</si>
  <si>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</si>
  <si>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</si>
  <si>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</si>
  <si>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</si>
  <si>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</si>
  <si>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</si>
  <si>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</si>
  <si>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</si>
  <si>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</si>
  <si>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</si>
  <si>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</si>
  <si>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</si>
  <si>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</si>
  <si>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</si>
  <si>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</si>
  <si>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</si>
  <si>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</si>
  <si>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</si>
  <si>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</si>
  <si>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</si>
  <si>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</si>
  <si>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</si>
  <si>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</si>
  <si>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</si>
  <si>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</si>
  <si>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</si>
  <si>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</si>
  <si>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</si>
  <si>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</si>
  <si>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</si>
  <si>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</si>
  <si>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</si>
  <si>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</si>
  <si>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</si>
  <si>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</si>
  <si>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</si>
  <si>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</si>
  <si>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</si>
  <si>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</si>
  <si>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</si>
  <si>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</si>
  <si>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</si>
  <si>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</si>
  <si>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</si>
  <si>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</si>
  <si>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</si>
  <si>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</si>
  <si>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</si>
  <si>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</si>
  <si>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</si>
  <si>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</si>
  <si>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</si>
  <si>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</si>
  <si>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</si>
  <si>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</si>
  <si>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</si>
  <si>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</si>
  <si>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</si>
  <si>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</si>
  <si>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</si>
  <si>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</si>
  <si>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</si>
  <si>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</si>
  <si>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</si>
  <si>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</si>
  <si>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</si>
  <si>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</si>
  <si>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</si>
  <si>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</si>
  <si>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</si>
  <si>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</si>
  <si>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</si>
  <si>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</si>
  <si>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</si>
  <si>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</si>
  <si>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</si>
  <si>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</si>
  <si>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</si>
  <si>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</si>
  <si>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</si>
  <si>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</si>
  <si>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</si>
  <si>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</si>
  <si>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</si>
  <si>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</si>
  <si>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</si>
  <si>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</si>
  <si>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</si>
  <si>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</si>
  <si>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</si>
  <si>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</si>
  <si>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</si>
  <si>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</si>
  <si>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</si>
  <si>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</si>
  <si>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</si>
  <si>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</si>
  <si>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</si>
  <si>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</si>
  <si>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</si>
  <si>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</si>
  <si>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</si>
  <si>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</si>
  <si>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</si>
  <si>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</si>
  <si>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</si>
  <si>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</si>
  <si>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</si>
  <si>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</si>
  <si>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</si>
  <si>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</si>
  <si>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</si>
  <si>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</si>
  <si>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</si>
  <si>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</si>
  <si>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</si>
  <si>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</si>
  <si>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</si>
  <si>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</si>
  <si>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</si>
  <si>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</si>
  <si>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</si>
  <si>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</si>
  <si>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</si>
  <si>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</si>
  <si>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</si>
  <si>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</si>
  <si>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</si>
  <si>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</si>
  <si>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</si>
  <si>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</si>
  <si>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</si>
  <si>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</si>
  <si>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</si>
  <si>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</si>
  <si>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</si>
  <si>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</si>
  <si>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</si>
  <si>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</si>
  <si>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</si>
  <si>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</si>
  <si>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</si>
  <si>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</si>
  <si>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</si>
  <si>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</si>
  <si>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</si>
  <si>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</si>
  <si>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</si>
  <si>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</si>
  <si>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</si>
  <si>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</si>
  <si>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</si>
  <si>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</si>
  <si>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</si>
  <si>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</si>
  <si>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</si>
  <si>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</si>
  <si>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</si>
  <si>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</si>
  <si>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</si>
  <si>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</si>
  <si>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</si>
  <si>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</si>
  <si>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</si>
  <si>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</si>
  <si>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</si>
  <si>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</si>
  <si>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</si>
  <si>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</si>
  <si>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</si>
  <si>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</si>
  <si>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</si>
  <si>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</si>
  <si>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</si>
  <si>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</si>
  <si>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</si>
  <si>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</si>
  <si>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</si>
  <si>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</si>
  <si>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</si>
  <si>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</si>
  <si>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</si>
  <si>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</si>
  <si>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</si>
  <si>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</si>
  <si>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</si>
  <si>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</si>
  <si>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</si>
  <si>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</si>
  <si>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</si>
  <si>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</si>
  <si>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</si>
  <si>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</si>
  <si>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</si>
  <si>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</si>
  <si>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</si>
  <si>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</si>
  <si>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</si>
  <si>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</si>
  <si>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</si>
  <si>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</si>
  <si>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</si>
  <si>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</si>
  <si>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</si>
  <si>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</si>
  <si>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</si>
  <si>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</si>
  <si>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</si>
  <si>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</si>
  <si>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</si>
  <si>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</si>
  <si>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</si>
  <si>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</si>
  <si>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</si>
  <si>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</si>
  <si>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</si>
  <si>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</si>
  <si>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</si>
  <si>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</si>
  <si>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</si>
  <si>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</si>
  <si>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</si>
  <si>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</si>
  <si>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</si>
  <si>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</si>
  <si>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</si>
  <si>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</si>
  <si>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</si>
  <si>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</si>
  <si>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</si>
  <si>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</si>
  <si>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</si>
  <si>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</si>
  <si>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</si>
  <si>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</si>
  <si>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</si>
  <si>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</si>
  <si>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</si>
  <si>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</si>
  <si>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</si>
  <si>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</si>
  <si>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</si>
  <si>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</si>
  <si>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</si>
  <si>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</si>
  <si>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</si>
  <si>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</si>
  <si>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</si>
  <si>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</si>
  <si>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</si>
  <si>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</si>
  <si>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</si>
  <si>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</si>
  <si>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</si>
  <si>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</si>
  <si>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</si>
  <si>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</si>
  <si>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</si>
  <si>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</si>
  <si>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</si>
  <si>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</si>
  <si>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</si>
  <si>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</si>
  <si>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</si>
  <si>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</si>
  <si>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</si>
  <si>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</si>
  <si>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</si>
  <si>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</si>
  <si>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</si>
  <si>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</si>
  <si>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</si>
  <si>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</si>
  <si>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</si>
  <si>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</si>
  <si>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</si>
  <si>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</si>
  <si>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</si>
  <si>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</si>
  <si>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</si>
  <si>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</si>
  <si>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</si>
  <si>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</si>
  <si>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</si>
  <si>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</si>
  <si>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</si>
  <si>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</si>
  <si>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</si>
  <si>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</si>
  <si>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</si>
  <si>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</si>
  <si>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</si>
  <si>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</si>
  <si>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</si>
  <si>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</si>
  <si>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</si>
  <si>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</si>
  <si>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</si>
  <si>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</si>
  <si>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</si>
  <si>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</si>
  <si>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</si>
  <si>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</si>
  <si>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</si>
  <si>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</si>
  <si>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</si>
  <si>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</si>
  <si>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</si>
  <si>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</si>
  <si>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</si>
  <si>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</si>
  <si>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</si>
  <si>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</si>
  <si>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</si>
  <si>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</si>
  <si>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</si>
  <si>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</si>
  <si>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</si>
  <si>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</si>
  <si>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</si>
  <si>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</si>
  <si>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</si>
  <si>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</si>
  <si>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</si>
  <si>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</si>
  <si>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</si>
  <si>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</si>
  <si>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</si>
  <si>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</si>
  <si>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</si>
  <si>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</si>
  <si>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</si>
  <si>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</si>
  <si>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</si>
  <si>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</si>
  <si>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</si>
  <si>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</si>
  <si>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</si>
  <si>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</si>
  <si>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</si>
  <si>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</si>
  <si>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</si>
  <si>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</si>
  <si>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</si>
  <si>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</si>
  <si>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</si>
  <si>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</si>
  <si>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</si>
  <si>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</si>
  <si>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</si>
  <si>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</si>
  <si>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</si>
  <si>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</si>
  <si>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</si>
  <si>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</si>
  <si>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</si>
  <si>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</si>
  <si>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</si>
  <si>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</si>
  <si>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</si>
  <si>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</si>
  <si>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</si>
  <si>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</si>
  <si>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</si>
  <si>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</si>
  <si>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</si>
  <si>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</si>
  <si>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</si>
  <si>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</si>
  <si>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</si>
  <si>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</si>
  <si>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</si>
  <si>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</si>
  <si>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</si>
  <si>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</si>
  <si>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</si>
  <si>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</si>
  <si>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</si>
  <si>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</si>
  <si>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</si>
  <si>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</si>
  <si>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</si>
  <si>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</si>
  <si>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</si>
  <si>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</si>
  <si>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</si>
  <si>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</si>
  <si>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</si>
  <si>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</si>
  <si>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</si>
  <si>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</si>
  <si>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</si>
  <si>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</si>
  <si>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</si>
  <si>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</si>
  <si>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</si>
  <si>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</si>
  <si>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</si>
  <si>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</si>
  <si>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</si>
  <si>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</si>
  <si>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</si>
  <si>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</si>
  <si>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</si>
  <si>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</si>
  <si>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</si>
  <si>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</si>
  <si>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</si>
  <si>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</si>
  <si>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</si>
  <si>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</si>
  <si>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</si>
  <si>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</si>
  <si>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</si>
  <si>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</si>
  <si>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</si>
  <si>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</si>
  <si>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</si>
  <si>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</si>
  <si>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</si>
  <si>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</si>
  <si>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</si>
  <si>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</si>
  <si>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</si>
  <si>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</si>
  <si>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</si>
  <si>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</si>
  <si>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</si>
  <si>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</si>
  <si>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</si>
  <si>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</si>
  <si>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</si>
  <si>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</si>
  <si>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</si>
  <si>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</si>
  <si>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</si>
  <si>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</si>
  <si>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</si>
  <si>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</si>
  <si>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</si>
  <si>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</si>
  <si>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</si>
  <si>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</si>
  <si>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</si>
  <si>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</si>
  <si>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</si>
  <si>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</si>
  <si>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</si>
  <si>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</si>
  <si>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</si>
  <si>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</si>
  <si>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</si>
  <si>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</si>
  <si>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</si>
  <si>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</si>
  <si>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</si>
  <si>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</si>
  <si>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</si>
  <si>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</si>
  <si>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</si>
  <si>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</si>
  <si>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</si>
  <si>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</si>
  <si>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</si>
  <si>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</si>
  <si>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</si>
  <si>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</si>
  <si>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</si>
  <si>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</si>
  <si>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</si>
  <si>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</si>
  <si>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</si>
  <si>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</si>
  <si>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</si>
  <si>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</si>
  <si>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</si>
  <si>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</si>
  <si>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</si>
  <si>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</si>
  <si>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</si>
  <si>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</si>
  <si>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</si>
  <si>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</si>
  <si>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</si>
  <si>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</si>
  <si>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</si>
  <si>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</si>
  <si>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</si>
  <si>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</si>
  <si>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</si>
  <si>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</si>
  <si>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</si>
  <si>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</si>
  <si>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</si>
  <si>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</si>
  <si>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</si>
  <si>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</si>
  <si>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</si>
  <si>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</si>
  <si>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</si>
  <si>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</si>
  <si>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</si>
  <si>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</si>
  <si>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</si>
  <si>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</si>
  <si>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</si>
  <si>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</si>
  <si>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</si>
  <si>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</si>
  <si>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</si>
  <si>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</si>
  <si>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</si>
  <si>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</si>
  <si>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</si>
  <si>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</si>
  <si>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</si>
  <si>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</si>
  <si>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</si>
  <si>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</si>
  <si>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</si>
  <si>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</si>
  <si>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</si>
  <si>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</si>
  <si>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</si>
  <si>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</si>
  <si>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</si>
  <si>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</si>
  <si>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</si>
  <si>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</si>
  <si>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</si>
  <si>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</si>
  <si>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</si>
  <si>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</si>
  <si>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</si>
  <si>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</si>
  <si>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</si>
  <si>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</si>
  <si>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</si>
  <si>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</si>
  <si>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</si>
  <si>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</si>
  <si>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</si>
  <si>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</si>
  <si>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</si>
  <si>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</si>
  <si>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</si>
  <si>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</si>
  <si>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</si>
  <si>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</si>
  <si>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</si>
  <si>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</si>
  <si>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</si>
  <si>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</si>
  <si>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</si>
  <si>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</si>
  <si>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</si>
  <si>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</si>
  <si>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</si>
  <si>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</si>
  <si>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</si>
  <si>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</si>
  <si>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</si>
  <si>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</si>
  <si>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</si>
  <si>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</si>
  <si>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</si>
  <si>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</si>
  <si>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</si>
  <si>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</si>
  <si>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</si>
  <si>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</si>
  <si>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</si>
  <si>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</si>
  <si>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</si>
  <si>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</si>
  <si>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</si>
  <si>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</si>
  <si>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</si>
  <si>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</si>
  <si>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</si>
  <si>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</si>
  <si>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</si>
  <si>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</si>
  <si>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</si>
  <si>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</si>
  <si>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</si>
  <si>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</si>
  <si>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</si>
  <si>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</si>
  <si>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</si>
  <si>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</si>
  <si>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</si>
  <si>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</si>
  <si>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</si>
  <si>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</si>
  <si>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</si>
  <si>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</si>
  <si>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</si>
  <si>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</si>
  <si>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</si>
  <si>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</si>
  <si>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</si>
  <si>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</si>
  <si>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</si>
  <si>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</si>
  <si>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</si>
  <si>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</si>
  <si>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</si>
  <si>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</si>
  <si>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</si>
  <si>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</si>
  <si>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</si>
  <si>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</si>
  <si>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</si>
  <si>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</si>
  <si>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</si>
  <si>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</si>
  <si>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</si>
  <si>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</si>
  <si>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</si>
  <si>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</si>
  <si>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</si>
  <si>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</si>
  <si>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</si>
  <si>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</si>
  <si>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</si>
  <si>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</si>
  <si>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</si>
  <si>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</si>
  <si>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</si>
  <si>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</si>
  <si>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</si>
  <si>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</si>
  <si>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</si>
  <si>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</si>
  <si>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</si>
  <si>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</si>
  <si>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</si>
  <si>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</si>
  <si>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</si>
  <si>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</si>
  <si>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</si>
  <si>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</si>
  <si>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</si>
  <si>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</si>
  <si>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</si>
  <si>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</si>
  <si>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</si>
  <si>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</si>
  <si>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</si>
  <si>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</si>
  <si>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</si>
  <si>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</si>
  <si>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</si>
  <si>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</si>
  <si>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</si>
  <si>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</si>
  <si>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</si>
  <si>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</si>
  <si>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</si>
  <si>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</si>
  <si>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</si>
  <si>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</si>
  <si>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</si>
  <si>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</si>
  <si>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</si>
  <si>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</si>
  <si>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</si>
  <si>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</si>
  <si>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</si>
  <si>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</si>
  <si>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</si>
  <si>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</si>
  <si>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</si>
  <si>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</si>
  <si>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</si>
  <si>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</si>
  <si>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</si>
  <si>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</si>
  <si>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</si>
  <si>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</si>
  <si>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</si>
  <si>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</si>
  <si>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</si>
  <si>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</si>
  <si>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</si>
  <si>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</si>
  <si>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</si>
  <si>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</si>
  <si>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</si>
  <si>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</si>
  <si>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</si>
  <si>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</si>
  <si>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</si>
  <si>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</si>
  <si>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</si>
  <si>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</si>
  <si>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</si>
  <si>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</si>
  <si>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</si>
  <si>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</si>
  <si>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</si>
  <si>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</si>
  <si>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</si>
  <si>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</si>
  <si>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</si>
  <si>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</si>
  <si>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</si>
  <si>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</si>
  <si>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</si>
  <si>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</si>
  <si>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</si>
  <si>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</si>
  <si>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</si>
  <si>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</si>
  <si>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</si>
  <si>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</si>
  <si>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</si>
  <si>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</si>
  <si>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</si>
  <si>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</si>
  <si>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</si>
  <si>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</si>
  <si>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</si>
  <si>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</si>
  <si>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</si>
  <si>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</si>
  <si>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</si>
  <si>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</si>
  <si>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</si>
  <si>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</si>
  <si>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</si>
  <si>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</si>
  <si>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</si>
  <si>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</si>
  <si>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</si>
  <si>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</si>
  <si>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</si>
  <si>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</si>
  <si>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</si>
  <si>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</si>
  <si>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</si>
  <si>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</si>
  <si>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</si>
  <si>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</si>
  <si>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</si>
  <si>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</si>
  <si>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</si>
  <si>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</si>
  <si>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</si>
  <si>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</si>
  <si>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</si>
  <si>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</si>
  <si>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</si>
  <si>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</si>
  <si>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</si>
  <si>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</si>
  <si>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</si>
  <si>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</si>
  <si>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</si>
  <si>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</si>
  <si>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</si>
  <si>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</si>
  <si>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</si>
  <si>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</si>
  <si>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</si>
  <si>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</si>
  <si>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</si>
  <si>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</si>
  <si>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</si>
  <si>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</si>
  <si>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</si>
  <si>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</si>
  <si>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</si>
  <si>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</si>
  <si>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</si>
  <si>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</si>
  <si>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</si>
  <si>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</si>
  <si>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</si>
  <si>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</si>
  <si>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</si>
  <si>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</si>
  <si>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</si>
  <si>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</si>
  <si>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</si>
  <si>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</si>
  <si>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</si>
  <si>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</si>
  <si>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</si>
  <si>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</si>
  <si>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</si>
  <si>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</si>
  <si>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</si>
  <si>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</si>
  <si>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</si>
  <si>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</si>
  <si>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</si>
  <si>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</si>
  <si>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</si>
  <si>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</si>
  <si>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</si>
  <si>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</si>
  <si>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</si>
  <si>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</si>
  <si>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</si>
  <si>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</si>
  <si>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</si>
  <si>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</si>
  <si>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</si>
  <si>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</si>
  <si>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</si>
  <si>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</si>
  <si>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</si>
  <si>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</si>
  <si>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</si>
  <si>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</si>
  <si>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</si>
  <si>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</si>
  <si>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</si>
  <si>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</si>
  <si>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</si>
  <si>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</si>
  <si>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</si>
  <si>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</si>
  <si>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</si>
  <si>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</si>
  <si>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</si>
  <si>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</si>
  <si>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</si>
  <si>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</si>
  <si>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</si>
  <si>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</si>
  <si>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</si>
  <si>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</si>
  <si>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</si>
  <si>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</si>
  <si>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</si>
  <si>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</si>
  <si>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</si>
  <si>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</si>
  <si>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</si>
  <si>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</si>
  <si>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</si>
  <si>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</si>
  <si>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</si>
  <si>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</si>
  <si>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</si>
  <si>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</si>
  <si>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</si>
  <si>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</si>
  <si>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</si>
  <si>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</si>
  <si>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</si>
  <si>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</si>
  <si>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</si>
  <si>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</si>
  <si>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</si>
  <si>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</si>
  <si>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</si>
  <si>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06.271.0056-0</t>
  </si>
  <si>
    <t>TUBO DE PVC RIGIDO ROSQUEAVEL,PARA AGUA FRIA,COM DIAMETRO DE4".FORNECIMENTO</t>
  </si>
  <si>
    <t>06.271.0056-A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</si>
  <si>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</si>
  <si>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</si>
  <si>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</si>
  <si>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</si>
  <si>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</si>
  <si>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</si>
  <si>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</si>
  <si>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</si>
  <si>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</si>
  <si>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</si>
  <si>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</si>
  <si>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</si>
  <si>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</si>
  <si>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</si>
  <si>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</si>
  <si>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</si>
  <si>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</si>
  <si>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</si>
  <si>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</si>
  <si>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</si>
  <si>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</si>
  <si>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</si>
  <si>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</si>
  <si>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</si>
  <si>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</si>
  <si>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</si>
  <si>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</si>
  <si>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</si>
  <si>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</si>
  <si>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</si>
  <si>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</si>
  <si>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</si>
  <si>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</si>
  <si>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</si>
  <si>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</si>
  <si>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</si>
  <si>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</si>
  <si>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</si>
  <si>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</si>
  <si>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</si>
  <si>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</si>
  <si>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</si>
  <si>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</si>
  <si>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</si>
  <si>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</si>
  <si>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</si>
  <si>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</si>
  <si>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</si>
  <si>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</si>
  <si>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10569,DE45║,PB,COM DIAMETRO NOMINAL DE 100MM,INCLUSIVE ANEL DE BORRACHA.FORNECIMENTO</t>
  </si>
  <si>
    <t>06.272.0021-A</t>
  </si>
  <si>
    <t>06.272.0022-0</t>
  </si>
  <si>
    <t>CURVA DE PVC PARA REDE DE ESGOTO,CONFORME ABNT NBR 10569,DE45║,PB,COM DIAMETRO NOMINAL DE 150MM,INCLUSIVE ANEL DE BORRACHA.FORNECIMENTO</t>
  </si>
  <si>
    <t>06.272.0022-A</t>
  </si>
  <si>
    <t>06.272.0026-0</t>
  </si>
  <si>
    <t>CURVA DE PVC PARA REDE DE ESGOTO,CONFORME ABNT NBR 10569,DE90║,PB,COM DIAMETRO NOMINAL DE 100MM,INCLUSIVE ANEL DE BORRACHA.FORNECIMENTO</t>
  </si>
  <si>
    <t>06.272.0026-A</t>
  </si>
  <si>
    <t>06.272.0027-0</t>
  </si>
  <si>
    <t>CURVA DE PVC PARA REDE DE ESGOTO,CONFORME ABNT NBR 10569,DE90║,PB,COM DIAMETRO NOMINAL DE 150MM,INCLUSIVE ANEL DE BORRACHA.FORNECIMENTO</t>
  </si>
  <si>
    <t>06.272.0027-A</t>
  </si>
  <si>
    <t>06.272.0029-0</t>
  </si>
  <si>
    <t>JUNCAO DE PVC PARA REDE DE ESGOTO,CONFORME ABNT NBR 10569,DE45║,BBB,COM DIAMETRO NOMINAL DE 100MM, INCLUSIVE ANEIS DE BORRACHA.FORNECIMENTO</t>
  </si>
  <si>
    <t>06.272.0029-A</t>
  </si>
  <si>
    <t>06.272.0030-0</t>
  </si>
  <si>
    <t>JUNCAO DE PVC PARA REDE DE ESGOTO,CONFORME ABNT NBR 10569,DE45║,BBB,COM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</si>
  <si>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</si>
  <si>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</si>
  <si>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</si>
  <si>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</si>
  <si>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</si>
  <si>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</si>
  <si>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</si>
  <si>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</si>
  <si>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</si>
  <si>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</si>
  <si>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</si>
  <si>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</si>
  <si>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</si>
  <si>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</si>
  <si>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</si>
  <si>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</si>
  <si>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</si>
  <si>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</si>
  <si>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</si>
  <si>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</si>
  <si>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</si>
  <si>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</si>
  <si>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</si>
  <si>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</si>
  <si>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</si>
  <si>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</si>
  <si>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</si>
  <si>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</si>
  <si>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</si>
  <si>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</si>
  <si>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</si>
  <si>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</si>
  <si>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</si>
  <si>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</si>
  <si>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</si>
  <si>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</si>
  <si>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</si>
  <si>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</si>
  <si>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</si>
  <si>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</si>
  <si>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</si>
  <si>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</si>
  <si>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</si>
  <si>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</si>
  <si>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</si>
  <si>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</si>
  <si>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</si>
  <si>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</si>
  <si>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</si>
  <si>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</si>
  <si>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</si>
  <si>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</si>
  <si>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</si>
  <si>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</si>
  <si>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</si>
  <si>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</si>
  <si>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</si>
  <si>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</si>
  <si>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</si>
  <si>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</si>
  <si>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</si>
  <si>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</si>
  <si>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</si>
  <si>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</si>
  <si>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</si>
  <si>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</si>
  <si>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</si>
  <si>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</si>
  <si>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</si>
  <si>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</si>
  <si>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</si>
  <si>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</si>
  <si>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</si>
  <si>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</si>
  <si>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</si>
  <si>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</si>
  <si>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</si>
  <si>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</si>
  <si>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</si>
  <si>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</si>
  <si>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</si>
  <si>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</si>
  <si>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</si>
  <si>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</si>
  <si>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</si>
  <si>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</si>
  <si>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</si>
  <si>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</si>
  <si>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</si>
  <si>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</si>
  <si>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</si>
  <si>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</si>
  <si>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</si>
  <si>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</si>
  <si>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</si>
  <si>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</si>
  <si>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</si>
  <si>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</si>
  <si>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</si>
  <si>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</si>
  <si>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</si>
  <si>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</si>
  <si>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</si>
  <si>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</si>
  <si>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</si>
  <si>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</si>
  <si>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</si>
  <si>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</si>
  <si>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</si>
  <si>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</si>
  <si>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</si>
  <si>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</si>
  <si>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</si>
  <si>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</si>
  <si>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</si>
  <si>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</si>
  <si>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</si>
  <si>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</si>
  <si>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</si>
  <si>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</si>
  <si>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</si>
  <si>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</si>
  <si>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</si>
  <si>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</si>
  <si>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</si>
  <si>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</si>
  <si>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</si>
  <si>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</si>
  <si>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</si>
  <si>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</si>
  <si>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</si>
  <si>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</si>
  <si>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</si>
  <si>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</si>
  <si>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</si>
  <si>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</si>
  <si>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</si>
  <si>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</si>
  <si>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</si>
  <si>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</si>
  <si>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</si>
  <si>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</si>
  <si>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</si>
  <si>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</si>
  <si>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</si>
  <si>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</si>
  <si>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</si>
  <si>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</si>
  <si>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</si>
  <si>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</si>
  <si>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</si>
  <si>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</si>
  <si>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</si>
  <si>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</si>
  <si>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</si>
  <si>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</si>
  <si>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</si>
  <si>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</si>
  <si>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</si>
  <si>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</si>
  <si>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</si>
  <si>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</si>
  <si>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</si>
  <si>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</si>
  <si>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</si>
  <si>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</si>
  <si>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</si>
  <si>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</si>
  <si>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</si>
  <si>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</si>
  <si>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</si>
  <si>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</si>
  <si>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</si>
  <si>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</si>
  <si>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</si>
  <si>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</si>
  <si>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</si>
  <si>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</si>
  <si>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</si>
  <si>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</si>
  <si>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</si>
  <si>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</si>
  <si>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</si>
  <si>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</si>
  <si>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</si>
  <si>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</si>
  <si>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</si>
  <si>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</si>
  <si>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</si>
  <si>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</si>
  <si>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</si>
  <si>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</si>
  <si>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</si>
  <si>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</si>
  <si>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</si>
  <si>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</si>
  <si>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</si>
  <si>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</si>
  <si>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</si>
  <si>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</si>
  <si>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</si>
  <si>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</si>
  <si>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</si>
  <si>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</si>
  <si>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</si>
  <si>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</si>
  <si>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</si>
  <si>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</si>
  <si>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</si>
  <si>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</si>
  <si>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</si>
  <si>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</si>
  <si>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</si>
  <si>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</si>
  <si>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</si>
  <si>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</si>
  <si>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</si>
  <si>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</si>
  <si>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</si>
  <si>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</si>
  <si>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</si>
  <si>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</si>
  <si>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</si>
  <si>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</si>
  <si>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</si>
  <si>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</si>
  <si>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</si>
  <si>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</si>
  <si>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</si>
  <si>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</si>
  <si>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</si>
  <si>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</si>
  <si>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</si>
  <si>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</si>
  <si>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</si>
  <si>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</si>
  <si>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</si>
  <si>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</si>
  <si>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</si>
  <si>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</si>
  <si>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</si>
  <si>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</si>
  <si>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</si>
  <si>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</si>
  <si>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</si>
  <si>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</si>
  <si>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</si>
  <si>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</si>
  <si>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</si>
  <si>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</si>
  <si>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</si>
  <si>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</si>
  <si>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</si>
  <si>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</si>
  <si>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</si>
  <si>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</si>
  <si>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</si>
  <si>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</si>
  <si>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</si>
  <si>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</si>
  <si>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</si>
  <si>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</si>
  <si>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</si>
  <si>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</si>
  <si>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</si>
  <si>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</si>
  <si>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</si>
  <si>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</si>
  <si>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</si>
  <si>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</si>
  <si>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</si>
  <si>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</si>
  <si>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</si>
  <si>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</si>
  <si>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</si>
  <si>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</si>
  <si>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</si>
  <si>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</si>
  <si>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</si>
  <si>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</si>
  <si>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</si>
  <si>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</si>
  <si>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</si>
  <si>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</si>
  <si>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</si>
  <si>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</si>
  <si>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</si>
  <si>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</si>
  <si>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</si>
  <si>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</si>
  <si>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</si>
  <si>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</si>
  <si>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</si>
  <si>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</si>
  <si>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</si>
  <si>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</si>
  <si>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</si>
  <si>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</si>
  <si>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</si>
  <si>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</si>
  <si>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</si>
  <si>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</si>
  <si>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</si>
  <si>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</si>
  <si>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</si>
  <si>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</si>
  <si>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</si>
  <si>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</si>
  <si>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</si>
  <si>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</si>
  <si>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</si>
  <si>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</si>
  <si>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</si>
  <si>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</si>
  <si>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</si>
  <si>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</si>
  <si>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</si>
  <si>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</si>
  <si>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</si>
  <si>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</si>
  <si>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</si>
  <si>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</si>
  <si>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</si>
  <si>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</si>
  <si>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</si>
  <si>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</si>
  <si>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</si>
  <si>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</si>
  <si>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</si>
  <si>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</si>
  <si>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</si>
  <si>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</si>
  <si>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</si>
  <si>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</si>
  <si>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</si>
  <si>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</si>
  <si>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</si>
  <si>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</si>
  <si>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</si>
  <si>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</si>
  <si>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</si>
  <si>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</si>
  <si>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</si>
  <si>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</si>
  <si>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</si>
  <si>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</si>
  <si>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</si>
  <si>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</si>
  <si>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</si>
  <si>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</si>
  <si>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</si>
  <si>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</si>
  <si>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</si>
  <si>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</si>
  <si>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</si>
  <si>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</si>
  <si>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</si>
  <si>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</si>
  <si>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</si>
  <si>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</si>
  <si>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</si>
  <si>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</si>
  <si>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</si>
  <si>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</si>
  <si>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</si>
  <si>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</si>
  <si>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</si>
  <si>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</si>
  <si>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</si>
  <si>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</si>
  <si>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</si>
  <si>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</si>
  <si>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</si>
  <si>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</si>
  <si>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</si>
  <si>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</si>
  <si>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</si>
  <si>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</si>
  <si>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</si>
  <si>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</si>
  <si>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</si>
  <si>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</si>
  <si>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</si>
  <si>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</si>
  <si>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</si>
  <si>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</si>
  <si>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</si>
  <si>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</si>
  <si>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</si>
  <si>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</si>
  <si>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</si>
  <si>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</si>
  <si>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</si>
  <si>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</si>
  <si>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</si>
  <si>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</si>
  <si>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</si>
  <si>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</si>
  <si>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</si>
  <si>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</si>
  <si>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</si>
  <si>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</si>
  <si>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</si>
  <si>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</si>
  <si>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</si>
  <si>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</si>
  <si>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</si>
  <si>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</si>
  <si>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</si>
  <si>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</si>
  <si>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</si>
  <si>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</si>
  <si>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</si>
  <si>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</si>
  <si>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</si>
  <si>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</si>
  <si>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</si>
  <si>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</si>
  <si>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</si>
  <si>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</si>
  <si>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</si>
  <si>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</si>
  <si>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</si>
  <si>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</si>
  <si>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</si>
  <si>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</si>
  <si>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</si>
  <si>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</si>
  <si>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</si>
  <si>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</si>
  <si>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</si>
  <si>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</si>
  <si>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</si>
  <si>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</si>
  <si>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</si>
  <si>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</si>
  <si>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</si>
  <si>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</si>
  <si>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</si>
  <si>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</si>
  <si>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</si>
  <si>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</si>
  <si>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</si>
  <si>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</si>
  <si>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</si>
  <si>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</si>
  <si>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</si>
  <si>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</si>
  <si>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</si>
  <si>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</si>
  <si>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</si>
  <si>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08.009.0003-0</t>
  </si>
  <si>
    <t>PAVIMENTACAO COM PARALELEPIPEDOS SOBRE COLCHAO DE PO-DE-PEDRA E REJUNTAMENTO COM ARGAMASSA DE CIMENTO E AREIA, NO TRACO1:3,INCLUSIVE FORNECIMENTO DE TODOS OS MATERIAIS</t>
  </si>
  <si>
    <t>08.009.0003-A</t>
  </si>
  <si>
    <t>08.009.0005-0</t>
  </si>
  <si>
    <t>PAVIMENTACAO COM PARALELEPIPEDOS SOBRE COLCHAO DE PO-DE-PEDRA E REJUNTAMENTO COM BETUME E CASCALHINHO,INCLUSIVE FORNECIMENTO DE TODOS OS MATERIAIS</t>
  </si>
  <si>
    <t>08.009.0005-A</t>
  </si>
  <si>
    <t>08.009.0010-0</t>
  </si>
  <si>
    <t>PAVIMENTACAO COM PARALELEPIPEDOS SOBRE COLCHAO DE AREIA E REJUNTAMENTO DO MESMO MATERIAL,INCLUSIVE FORNECIMENTO DE TODOSOS MATERIAIS</t>
  </si>
  <si>
    <t>08.009.0010-A</t>
  </si>
  <si>
    <t>08.010.0001-0</t>
  </si>
  <si>
    <t>PAVIMENTACAO COM PARALELEPIPEDOS SOBRE COLCHAO DE PO-DE-PEDRA,BASE DE 10CM DE CONCRETO MAGRO FCK=10MPA E REJUNTAMENTO COM BETUME E CASCALHINHO,INCLUSIVE O FORNECIMENTO DE TODOS OSMATERIAIS</t>
  </si>
  <si>
    <t>08.010.0001-A</t>
  </si>
  <si>
    <t>08.010.0005-0</t>
  </si>
  <si>
    <t>SARJETA-GUIA DE PARALELEPIPEDOS(1 FIADA),ASSENTE SOBRE BASEDE CONCRETO FCK=10MPA,INCLUSIVE ESTA,REJUNTAMENTO DE ARGAMASSA DE CIMENTO E AREIA(TRACO 1:3),PARA PAVIMENTACAO BETUMINOSA</t>
  </si>
  <si>
    <t>08.010.0005-A</t>
  </si>
  <si>
    <t>08.011.0001-0</t>
  </si>
  <si>
    <t>SARJETA DE PARALELEPIPEDOS(3 FIADAS),ASSENTE SOBRE COLCHAO DE PO-DE-PEDRA,INCLUSIVE FORNECIMENTO DO PO-DE-PEDRA E BASE DE MACADAME HIDRAULICO,COM 15CM DE ESPESSURA E REJUNTAMENTO COM BETUME E CASCALHINHO</t>
  </si>
  <si>
    <t>08.011.0001-A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</si>
  <si>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</si>
  <si>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</si>
  <si>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</si>
  <si>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</si>
  <si>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</si>
  <si>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</si>
  <si>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</si>
  <si>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</si>
  <si>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</si>
  <si>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</si>
  <si>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</si>
  <si>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</si>
  <si>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</si>
  <si>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</si>
  <si>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</si>
  <si>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</si>
  <si>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</si>
  <si>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</si>
  <si>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</si>
  <si>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</si>
  <si>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</si>
  <si>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</si>
  <si>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</si>
  <si>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</si>
  <si>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</si>
  <si>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</si>
  <si>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</si>
  <si>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</si>
  <si>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</si>
  <si>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</si>
  <si>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</si>
  <si>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</si>
  <si>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</si>
  <si>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</si>
  <si>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</si>
  <si>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</si>
  <si>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</si>
  <si>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</si>
  <si>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</si>
  <si>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</si>
  <si>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</si>
  <si>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</si>
  <si>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</si>
  <si>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</si>
  <si>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</si>
  <si>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</si>
  <si>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</si>
  <si>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</si>
  <si>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</si>
  <si>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</si>
  <si>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</si>
  <si>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</si>
  <si>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</si>
  <si>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</si>
  <si>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</si>
  <si>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</si>
  <si>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</si>
  <si>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</si>
  <si>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</si>
  <si>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</si>
  <si>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</si>
  <si>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</si>
  <si>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</si>
  <si>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</si>
  <si>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</si>
  <si>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</si>
  <si>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</si>
  <si>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</si>
  <si>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</si>
  <si>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</si>
  <si>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</si>
  <si>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</si>
  <si>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</si>
  <si>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</si>
  <si>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</si>
  <si>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</si>
  <si>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</si>
  <si>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</si>
  <si>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</si>
  <si>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</si>
  <si>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</si>
  <si>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</si>
  <si>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</si>
  <si>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</si>
  <si>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</si>
  <si>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</si>
  <si>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</si>
  <si>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</si>
  <si>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</si>
  <si>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</si>
  <si>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</si>
  <si>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</si>
  <si>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</si>
  <si>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</si>
  <si>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</si>
  <si>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</si>
  <si>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</si>
  <si>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</si>
  <si>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</si>
  <si>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</si>
  <si>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</si>
  <si>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</si>
  <si>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</si>
  <si>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</si>
  <si>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</si>
  <si>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</si>
  <si>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</si>
  <si>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</si>
  <si>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</si>
  <si>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</si>
  <si>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</si>
  <si>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</si>
  <si>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</si>
  <si>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</si>
  <si>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</si>
  <si>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</si>
  <si>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</si>
  <si>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</si>
  <si>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</si>
  <si>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</si>
  <si>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</si>
  <si>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</si>
  <si>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</si>
  <si>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</si>
  <si>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</si>
  <si>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</si>
  <si>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</si>
  <si>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</si>
  <si>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</si>
  <si>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</si>
  <si>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</si>
  <si>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</si>
  <si>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</si>
  <si>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</si>
  <si>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</si>
  <si>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</si>
  <si>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</si>
  <si>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</si>
  <si>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</si>
  <si>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</si>
  <si>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</si>
  <si>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</si>
  <si>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</si>
  <si>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</si>
  <si>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</si>
  <si>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</si>
  <si>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</si>
  <si>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</si>
  <si>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</si>
  <si>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</si>
  <si>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</si>
  <si>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</si>
  <si>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</si>
  <si>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</si>
  <si>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</si>
  <si>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</si>
  <si>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</si>
  <si>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</si>
  <si>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</si>
  <si>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</si>
  <si>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</si>
  <si>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</si>
  <si>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</si>
  <si>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</si>
  <si>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</si>
  <si>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</si>
  <si>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</si>
  <si>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</si>
  <si>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</si>
  <si>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</si>
  <si>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</si>
  <si>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</si>
  <si>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</si>
  <si>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</si>
  <si>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</si>
  <si>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</si>
  <si>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</si>
  <si>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</si>
  <si>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</si>
  <si>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</si>
  <si>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</si>
  <si>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</si>
  <si>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</si>
  <si>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</si>
  <si>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</si>
  <si>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</si>
  <si>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</si>
  <si>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</si>
  <si>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</si>
  <si>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</si>
  <si>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</si>
  <si>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</si>
  <si>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</si>
  <si>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</si>
  <si>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</si>
  <si>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</si>
  <si>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</si>
  <si>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</si>
  <si>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</si>
  <si>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</si>
  <si>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</si>
  <si>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</si>
  <si>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</si>
  <si>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</si>
  <si>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</si>
  <si>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</si>
  <si>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</si>
  <si>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</si>
  <si>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</si>
  <si>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</si>
  <si>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</si>
  <si>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</si>
  <si>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</si>
  <si>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</si>
  <si>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</si>
  <si>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</si>
  <si>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</si>
  <si>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</si>
  <si>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</si>
  <si>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</si>
  <si>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</si>
  <si>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</si>
  <si>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</si>
  <si>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</si>
  <si>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</si>
  <si>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</si>
  <si>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</si>
  <si>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</si>
  <si>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</si>
  <si>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</si>
  <si>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</si>
  <si>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</si>
  <si>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</si>
  <si>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</si>
  <si>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</si>
  <si>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</si>
  <si>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</si>
  <si>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</si>
  <si>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</si>
  <si>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</si>
  <si>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</si>
  <si>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</si>
  <si>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</si>
  <si>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</si>
  <si>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</si>
  <si>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</si>
  <si>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</si>
  <si>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</si>
  <si>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</si>
  <si>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</si>
  <si>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</si>
  <si>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</si>
  <si>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</si>
  <si>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</si>
  <si>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</si>
  <si>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</si>
  <si>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</si>
  <si>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</si>
  <si>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</si>
  <si>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</si>
  <si>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</si>
  <si>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</si>
  <si>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</si>
  <si>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</si>
  <si>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</si>
  <si>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</si>
  <si>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</si>
  <si>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</si>
  <si>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</si>
  <si>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</si>
  <si>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</si>
  <si>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</si>
  <si>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</si>
  <si>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</si>
  <si>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</si>
  <si>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</si>
  <si>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</si>
  <si>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</si>
  <si>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</si>
  <si>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</si>
  <si>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</si>
  <si>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</si>
  <si>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</si>
  <si>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</si>
  <si>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</si>
  <si>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</si>
  <si>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</si>
  <si>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</si>
  <si>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</si>
  <si>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</si>
  <si>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</si>
  <si>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</si>
  <si>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</si>
  <si>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</si>
  <si>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</si>
  <si>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</si>
  <si>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</si>
  <si>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</si>
  <si>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</si>
  <si>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</si>
  <si>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</si>
  <si>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</si>
  <si>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</si>
  <si>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</si>
  <si>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</si>
  <si>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</si>
  <si>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</si>
  <si>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</si>
  <si>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</si>
  <si>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</si>
  <si>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</si>
  <si>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</si>
  <si>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</si>
  <si>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</si>
  <si>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</si>
  <si>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</si>
  <si>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</si>
  <si>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</si>
  <si>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</si>
  <si>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</si>
  <si>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</si>
  <si>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</si>
  <si>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</si>
  <si>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</si>
  <si>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</si>
  <si>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</si>
  <si>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</si>
  <si>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</si>
  <si>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</si>
  <si>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</si>
  <si>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</si>
  <si>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</si>
  <si>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</si>
  <si>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08.028.0015-0</t>
  </si>
  <si>
    <t>SARJETA-GUIA DE PARALELEPIPEDO(1 FIADA),ASSENTE SOBRE BASE DE CONCRETO(FCK=11MPA),INCLUSIVE ESTA,REJUNTAMENTO DE ARGAMASSA DE CIMENTO E AREIA(TRACO 1:3),PARA PAVIMENTACAO BETUMINOSA</t>
  </si>
  <si>
    <t>08.028.0015-A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</si>
  <si>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</si>
  <si>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</si>
  <si>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</si>
  <si>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08.031.0006-0</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</si>
  <si>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</si>
  <si>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08.031.0006-A</t>
  </si>
  <si>
    <t>08.031.0007-0</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</si>
  <si>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</si>
  <si>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08.031.0007-A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</si>
  <si>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</si>
  <si>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</si>
  <si>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</si>
  <si>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</si>
  <si>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</si>
  <si>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</si>
  <si>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</si>
  <si>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</si>
  <si>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</si>
  <si>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</si>
  <si>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</si>
  <si>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</si>
  <si>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</si>
  <si>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</si>
  <si>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</si>
  <si>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</si>
  <si>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</si>
  <si>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</si>
  <si>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</si>
  <si>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</si>
  <si>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</si>
  <si>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</si>
  <si>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</si>
  <si>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</si>
  <si>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</si>
  <si>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</si>
  <si>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</si>
  <si>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</si>
  <si>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</si>
  <si>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</si>
  <si>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</si>
  <si>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</si>
  <si>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</si>
  <si>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</si>
  <si>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</si>
  <si>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</si>
  <si>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</si>
  <si>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</si>
  <si>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</si>
  <si>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</si>
  <si>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</si>
  <si>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</si>
  <si>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</si>
  <si>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</si>
  <si>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</si>
  <si>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</si>
  <si>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</si>
  <si>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</si>
  <si>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</si>
  <si>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</si>
  <si>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</si>
  <si>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</si>
  <si>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</si>
  <si>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</si>
  <si>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</si>
  <si>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</si>
  <si>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</si>
  <si>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</si>
  <si>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</si>
  <si>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</si>
  <si>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</si>
  <si>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</si>
  <si>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</si>
  <si>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</si>
  <si>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</si>
  <si>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</si>
  <si>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</si>
  <si>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</si>
  <si>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</si>
  <si>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</si>
  <si>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</si>
  <si>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</si>
  <si>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</si>
  <si>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</si>
  <si>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</si>
  <si>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</si>
  <si>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</si>
  <si>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</si>
  <si>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</si>
  <si>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</si>
  <si>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</si>
  <si>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</si>
  <si>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</si>
  <si>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</si>
  <si>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</si>
  <si>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</si>
  <si>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</si>
  <si>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</si>
  <si>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</si>
  <si>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</si>
  <si>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</si>
  <si>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</si>
  <si>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</si>
  <si>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</si>
  <si>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</si>
  <si>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</si>
  <si>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</si>
  <si>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</si>
  <si>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</si>
  <si>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</si>
  <si>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</si>
  <si>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</si>
  <si>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</si>
  <si>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</si>
  <si>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</si>
  <si>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</si>
  <si>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</si>
  <si>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</si>
  <si>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</si>
  <si>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</si>
  <si>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</si>
  <si>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</si>
  <si>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</si>
  <si>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</si>
  <si>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</si>
  <si>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</si>
  <si>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</si>
  <si>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</si>
  <si>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</si>
  <si>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</si>
  <si>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</si>
  <si>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</si>
  <si>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</si>
  <si>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</si>
  <si>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</si>
  <si>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</si>
  <si>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</si>
  <si>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</si>
  <si>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</si>
  <si>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</si>
  <si>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</si>
  <si>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</si>
  <si>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</si>
  <si>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</si>
  <si>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</si>
  <si>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</si>
  <si>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</si>
  <si>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</si>
  <si>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</si>
  <si>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</si>
  <si>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</si>
  <si>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</si>
  <si>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</si>
  <si>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</si>
  <si>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</si>
  <si>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</si>
  <si>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</si>
  <si>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</si>
  <si>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</si>
  <si>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</si>
  <si>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</si>
  <si>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</si>
  <si>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</si>
  <si>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</si>
  <si>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</si>
  <si>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</si>
  <si>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</si>
  <si>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</si>
  <si>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</si>
  <si>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</si>
  <si>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</si>
  <si>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</si>
  <si>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</si>
  <si>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</si>
  <si>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</si>
  <si>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</si>
  <si>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</si>
  <si>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</si>
  <si>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</si>
  <si>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</si>
  <si>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</si>
  <si>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</si>
  <si>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</si>
  <si>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</si>
  <si>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</si>
  <si>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</si>
  <si>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</si>
  <si>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</si>
  <si>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</si>
  <si>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</si>
  <si>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</si>
  <si>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</si>
  <si>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</si>
  <si>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</si>
  <si>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</si>
  <si>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</si>
  <si>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</si>
  <si>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</si>
  <si>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</si>
  <si>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</si>
  <si>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</si>
  <si>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</si>
  <si>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</si>
  <si>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</si>
  <si>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</si>
  <si>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</si>
  <si>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</si>
  <si>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</si>
  <si>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</si>
  <si>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</si>
  <si>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</si>
  <si>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</si>
  <si>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</si>
  <si>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</si>
  <si>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</si>
  <si>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</si>
  <si>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</si>
  <si>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</si>
  <si>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</si>
  <si>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</si>
  <si>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</si>
  <si>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</si>
  <si>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</si>
  <si>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</si>
  <si>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</si>
  <si>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</si>
  <si>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</si>
  <si>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</si>
  <si>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</si>
  <si>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</si>
  <si>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</si>
  <si>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</si>
  <si>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</si>
  <si>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</si>
  <si>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</si>
  <si>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</si>
  <si>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</si>
  <si>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</si>
  <si>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</si>
  <si>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</si>
  <si>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</si>
  <si>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</si>
  <si>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</si>
  <si>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</si>
  <si>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</si>
  <si>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</si>
  <si>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</si>
  <si>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</si>
  <si>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</si>
  <si>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</si>
  <si>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</si>
  <si>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</si>
  <si>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</si>
  <si>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</si>
  <si>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</si>
  <si>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</si>
  <si>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</si>
  <si>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</si>
  <si>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</si>
  <si>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</si>
  <si>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</si>
  <si>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</si>
  <si>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</si>
  <si>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</si>
  <si>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</si>
  <si>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</si>
  <si>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</si>
  <si>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</si>
  <si>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</si>
  <si>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</si>
  <si>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</si>
  <si>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</si>
  <si>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</si>
  <si>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</si>
  <si>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</si>
  <si>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</si>
  <si>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</si>
  <si>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</si>
  <si>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</si>
  <si>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</si>
  <si>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</si>
  <si>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</si>
  <si>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</si>
  <si>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</si>
  <si>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</si>
  <si>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</si>
  <si>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</si>
  <si>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</si>
  <si>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</si>
  <si>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</si>
  <si>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</si>
  <si>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</si>
  <si>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</si>
  <si>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</si>
  <si>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</si>
  <si>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</si>
  <si>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</si>
  <si>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</si>
  <si>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</si>
  <si>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</si>
  <si>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</si>
  <si>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</si>
  <si>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</si>
  <si>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</si>
  <si>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</si>
  <si>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</si>
  <si>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</si>
  <si>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</si>
  <si>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</si>
  <si>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</si>
  <si>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</si>
  <si>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</si>
  <si>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</si>
  <si>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</si>
  <si>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</si>
  <si>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</si>
  <si>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</si>
  <si>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</si>
  <si>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</si>
  <si>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</si>
  <si>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</si>
  <si>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</si>
  <si>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</si>
  <si>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</si>
  <si>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</si>
  <si>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</si>
  <si>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</si>
  <si>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</si>
  <si>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</si>
  <si>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</si>
  <si>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</si>
  <si>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</si>
  <si>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</si>
  <si>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</si>
  <si>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</si>
  <si>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</si>
  <si>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</si>
  <si>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</si>
  <si>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</si>
  <si>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</si>
  <si>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</si>
  <si>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</si>
  <si>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</si>
  <si>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</si>
  <si>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</si>
  <si>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</si>
  <si>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</si>
  <si>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</si>
  <si>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</si>
  <si>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</si>
  <si>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</si>
  <si>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</si>
  <si>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</si>
  <si>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</si>
  <si>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</si>
  <si>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</si>
  <si>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</si>
  <si>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</si>
  <si>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</si>
  <si>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</si>
  <si>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</si>
  <si>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</si>
  <si>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</si>
  <si>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</si>
  <si>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</si>
  <si>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</si>
  <si>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</si>
  <si>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</si>
  <si>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</si>
  <si>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</si>
  <si>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</si>
  <si>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</si>
  <si>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</si>
  <si>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</si>
  <si>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</si>
  <si>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</si>
  <si>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</si>
  <si>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</si>
  <si>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</si>
  <si>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</si>
  <si>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</si>
  <si>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</si>
  <si>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</si>
  <si>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</si>
  <si>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</si>
  <si>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</si>
  <si>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</si>
  <si>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</si>
  <si>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</si>
  <si>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</si>
  <si>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</si>
  <si>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</si>
  <si>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</si>
  <si>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</si>
  <si>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</si>
  <si>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</si>
  <si>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</si>
  <si>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</si>
  <si>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</si>
  <si>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</si>
  <si>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</si>
  <si>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</si>
  <si>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</si>
  <si>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</si>
  <si>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</si>
  <si>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</si>
  <si>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</si>
  <si>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</si>
  <si>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</si>
  <si>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</si>
  <si>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</si>
  <si>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</si>
  <si>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</si>
  <si>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</si>
  <si>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</si>
  <si>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</si>
  <si>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</si>
  <si>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</si>
  <si>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</si>
  <si>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</si>
  <si>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</si>
  <si>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</si>
  <si>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</si>
  <si>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</si>
  <si>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</si>
  <si>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</si>
  <si>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</si>
  <si>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</si>
  <si>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</si>
  <si>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</si>
  <si>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</si>
  <si>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</si>
  <si>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</si>
  <si>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</si>
  <si>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</si>
  <si>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</si>
  <si>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</si>
  <si>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</si>
  <si>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</si>
  <si>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</si>
  <si>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</si>
  <si>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</si>
  <si>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</si>
  <si>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</si>
  <si>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</si>
  <si>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</si>
  <si>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</si>
  <si>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</si>
  <si>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</si>
  <si>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</si>
  <si>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</si>
  <si>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</si>
  <si>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</si>
  <si>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</si>
  <si>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</si>
  <si>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</si>
  <si>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</si>
  <si>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</si>
  <si>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</si>
  <si>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</si>
  <si>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</si>
  <si>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</si>
  <si>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</si>
  <si>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</si>
  <si>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</si>
  <si>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</si>
  <si>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</si>
  <si>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</si>
  <si>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</si>
  <si>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</si>
  <si>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09.006.0020-0</t>
  </si>
  <si>
    <t>ADUBO ORGANICO(ESTERCO DE GADO).FORNECIMENTO</t>
  </si>
  <si>
    <t>09.006.0020-A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</si>
  <si>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</si>
  <si>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</si>
  <si>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</si>
  <si>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</si>
  <si>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</si>
  <si>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</si>
  <si>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</si>
  <si>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</si>
  <si>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</si>
  <si>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</si>
  <si>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</si>
  <si>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</si>
  <si>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</si>
  <si>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</si>
  <si>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</si>
  <si>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</si>
  <si>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</si>
  <si>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</si>
  <si>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</si>
  <si>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</si>
  <si>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</si>
  <si>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</si>
  <si>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</si>
  <si>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</si>
  <si>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</si>
  <si>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</si>
  <si>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</si>
  <si>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</si>
  <si>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</si>
  <si>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</si>
  <si>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</si>
  <si>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</si>
  <si>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</si>
  <si>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</si>
  <si>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</si>
  <si>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</si>
  <si>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</si>
  <si>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</si>
  <si>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</si>
  <si>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</si>
  <si>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</si>
  <si>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</si>
  <si>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</si>
  <si>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</si>
  <si>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</si>
  <si>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</si>
  <si>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</si>
  <si>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</si>
  <si>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</si>
  <si>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</si>
  <si>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</si>
  <si>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</si>
  <si>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</si>
  <si>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</si>
  <si>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</si>
  <si>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</si>
  <si>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</si>
  <si>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</si>
  <si>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</si>
  <si>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</si>
  <si>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</si>
  <si>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</si>
  <si>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</si>
  <si>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</si>
  <si>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</si>
  <si>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</si>
  <si>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</si>
  <si>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</si>
  <si>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</si>
  <si>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</si>
  <si>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</si>
  <si>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</si>
  <si>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</si>
  <si>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</si>
  <si>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</si>
  <si>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</si>
  <si>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</si>
  <si>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</si>
  <si>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 6026/EMOP</t>
  </si>
  <si>
    <t>09.013.0010-A</t>
  </si>
  <si>
    <t>09.013.0015-0</t>
  </si>
  <si>
    <t>MESA DE JARDIM,MEDINDO (1,80X0,91X0,73)M,EXECUTADA EM PECASDE MACARANDUBA DE (7X22)CM,FIXADAS EM 2(DOIS) APOIOS DE CONCRETO,INCLUSIVE FUNDACAO,CONFORME PROJETO N║6028/EMOP.FORNECIMENTO E COLOCACAO</t>
  </si>
  <si>
    <t>09.013.0015-A</t>
  </si>
  <si>
    <t>09.013.0016-0</t>
  </si>
  <si>
    <t>BANCO DE JARDIM,MEDINDO (1,80X0,30X0,45)M,EXECUTADO COM 01(UMA) PECA DE MACARANDUBA DE (30X7)CM,FIXADA EM 02(DOIS) APOIOS DE CONCRETO,INCLUSIVE FUNDACAO,CONFORME PROJETO N║6028/EMOP.FORNECIMENTO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</si>
  <si>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</si>
  <si>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</si>
  <si>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</si>
  <si>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</si>
  <si>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</si>
  <si>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</si>
  <si>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</si>
  <si>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</si>
  <si>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</si>
  <si>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</si>
  <si>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</si>
  <si>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</si>
  <si>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</si>
  <si>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</si>
  <si>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</si>
  <si>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</si>
  <si>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</si>
  <si>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</si>
  <si>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</si>
  <si>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</si>
  <si>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</si>
  <si>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</si>
  <si>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</si>
  <si>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F║GALV.,ESPACADOS 2,00M,DIAM.2",ALTURA 3,00M LIVRES SOBRE O SOLO,FIXADOS PRISMAS CONCRETO FCK=20MPA,30X30X100CM,SOBRE ESTES POSTES FIXADA TELA ARAME GALV.N║12,REVESTIDO PVC,MALHA LOSANGULAR (75X75)MM,PRESA DOIS ARAMES N║12 PLASTIFICADOS,COLOC.TRANSV.ATRAVESSANDO TUBOS SUPERIOR INFERIOR,C/"T" UMA CRUZETA 2".FORN.COLOC.</t>
  </si>
  <si>
    <t>09.015.0006-A</t>
  </si>
  <si>
    <t>09.015.0007-0</t>
  </si>
  <si>
    <t>ALAMBRADO PARA CAMPO DE ESPORTE DE 3,00X6,00M,COM UM MONTANTE A CADA 3,00M,EM TELA GALV.N║12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</si>
  <si>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</si>
  <si>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</si>
  <si>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</si>
  <si>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</si>
  <si>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</si>
  <si>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</si>
  <si>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</si>
  <si>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</si>
  <si>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</si>
  <si>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</si>
  <si>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</si>
  <si>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</si>
  <si>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</si>
  <si>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</si>
  <si>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</si>
  <si>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</si>
  <si>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</si>
  <si>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N║12,MALHA LOSANGO DE 7,5CM,COM ALTURA DE 2,00M MAIS 0,30M DE ABA INCLINADA A45║.ESTA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</si>
  <si>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</si>
  <si>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</si>
  <si>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N║12,MALHA LOSANGO DE 7,5CM,COM ALTURA DE 4,00M MAIS 0,30M DE ABA INCLINADA A45║.ESTA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</si>
  <si>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</si>
  <si>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</si>
  <si>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</si>
  <si>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</si>
  <si>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</si>
  <si>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N║12,MALHA LOSANGO DE 7,5CM,C/ALTURA DE 1,70M MAIS 0,30M DE ABA INCLINADA A 45║.ESTA ESTRUTURA FORMADA DE TUBOS DE ACO GALV.2",VERTICAIS A CADA 3,00M E HORIZONTAL CONSTITUIDA 3 FIOS DE ARAME GALV.N║10,UMA A 0,15M DO CHAO,OUTRO A 1,70M DESTE E OUTRO NO EXTREMODA ABA,INCL.PORTOES E FERRAGENS,EXCL.PINTURA.FORN.E COLOC.</t>
  </si>
  <si>
    <t>09.015.0036-A</t>
  </si>
  <si>
    <t>09.015.0040-0</t>
  </si>
  <si>
    <t>ALAMBRADO C/3,00M ALTURA,EM TELA DE ARAME GALV.N║12,MALHA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</si>
  <si>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</si>
  <si>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</si>
  <si>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</si>
  <si>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</si>
  <si>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</si>
  <si>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</si>
  <si>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</si>
  <si>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</si>
  <si>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</si>
  <si>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</si>
  <si>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</si>
  <si>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</si>
  <si>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</si>
  <si>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</si>
  <si>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</si>
  <si>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</si>
  <si>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</si>
  <si>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</si>
  <si>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</si>
  <si>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</si>
  <si>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</si>
  <si>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</si>
  <si>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</si>
  <si>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</si>
  <si>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</si>
  <si>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</si>
  <si>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</si>
  <si>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</si>
  <si>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</si>
  <si>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</si>
  <si>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</si>
  <si>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</si>
  <si>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</si>
  <si>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</si>
  <si>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</si>
  <si>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N║12 PLASTIF.,INCL.ESCAV.,REATERRO,TRANSP.,CARGA,DESCARGA E PINTURA DOS TUBOS,C/2 DEMAOS DE ACABAM.FORN.COLOC.</t>
  </si>
  <si>
    <t>09.015.0066-A</t>
  </si>
  <si>
    <t>09.015.0068-0</t>
  </si>
  <si>
    <t>ALAMBRADO P/CAMPO ESPORTE,POSTE TUBO F║GALV.,ESPACADOS 2,00M,DIAM.2" ESP.PAREDE 1/8",ALTURA 3,00M LIVRES SOBRE SOLO,FIXADOS PRISMA CONCRETO FCK=15MPA,MED.(0,30X0,30X1,00)M,POSTES FIXADA TELA ARAME GALV.N║12,REVESTIDO PVC,MALHA LOSANGULAR (50X50)MM,PRESA 2 ARAMES N║12 PLASTIFICADOS,TRANSV.E ATRAVESSAANDO TUBOS SUP.E INF.,C/UM T E UMA CRUZETA 2".FORN.E COLOC.</t>
  </si>
  <si>
    <t>09.015.0068-A</t>
  </si>
  <si>
    <t>09.015.0070-0</t>
  </si>
  <si>
    <t>ALAMBRADO P/CAMPO ESPORTE,POSTE TUBO F║GALV.,ESPACADOS 2M,DIAM.2" ESP.PAREDE 1/8",ALT.3M LIVRES SOBRE SOLO,FIXADOS PRISMA CONCRETO FCK=18MPA,(0,30X0,30X1,00)M,SOBRE POSTES FIXADA TELA ARAME GALV.N║12,REVESTIDO PVC,MALHA LOSANGULAR (75X75)MM,PRESA 2 ARAMES N║12 PLASTIFICADOS,COLOC.TRANSV.ATRAVESS.TUBOS SUP.E INF.,C/UM T E UMA CRUZETA 2".RESPECTIV.FORN.COLOC.</t>
  </si>
  <si>
    <t>09.015.0070-A</t>
  </si>
  <si>
    <t>09.015.0072-0</t>
  </si>
  <si>
    <t>ALAMBRADO P/CABECEIRA CAMPO ESPORTE,EXEC.POSTES TUBO F║GALV.(EXTERNA E INTERNAMENTE) 2" ESP.PAREDE 1/8",ALT.LIVRE 5,30M,,0,70M ENTERRADOS PRISMAS CONCRETO 18MPA,(0,30X0,30X0,75)M,POSTES ESPACADOS 2M,3 TUBOS HORIZONTAIS 1 CONTRAVENTAMENTO,CADA 2M,2",FIXADA TELA ARAME GALV.N║12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</si>
  <si>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</si>
  <si>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</si>
  <si>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</si>
  <si>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</si>
  <si>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</si>
  <si>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</si>
  <si>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</si>
  <si>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</si>
  <si>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</si>
  <si>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</si>
  <si>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</si>
  <si>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</si>
  <si>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</si>
  <si>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</si>
  <si>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</si>
  <si>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</si>
  <si>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</si>
  <si>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</si>
  <si>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</si>
  <si>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</si>
  <si>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</si>
  <si>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</si>
  <si>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</si>
  <si>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</si>
  <si>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</si>
  <si>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</si>
  <si>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</si>
  <si>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</si>
  <si>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</si>
  <si>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</si>
  <si>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</si>
  <si>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</si>
  <si>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</si>
  <si>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</si>
  <si>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</si>
  <si>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</si>
  <si>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</si>
  <si>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</si>
  <si>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</si>
  <si>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</si>
  <si>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</si>
  <si>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</si>
  <si>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</si>
  <si>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</si>
  <si>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</si>
  <si>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</si>
  <si>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</si>
  <si>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</si>
  <si>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</si>
  <si>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</si>
  <si>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</si>
  <si>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</si>
  <si>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</si>
  <si>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</si>
  <si>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</si>
  <si>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</si>
  <si>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</si>
  <si>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</si>
  <si>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</si>
  <si>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</si>
  <si>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</si>
  <si>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</si>
  <si>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</si>
  <si>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</si>
  <si>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</si>
  <si>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</si>
  <si>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</si>
  <si>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</si>
  <si>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</si>
  <si>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</si>
  <si>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</si>
  <si>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</si>
  <si>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</si>
  <si>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</si>
  <si>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</si>
  <si>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</si>
  <si>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</si>
  <si>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</si>
  <si>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</si>
  <si>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</si>
  <si>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</si>
  <si>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</si>
  <si>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</si>
  <si>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</si>
  <si>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</si>
  <si>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</si>
  <si>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</si>
  <si>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</si>
  <si>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</si>
  <si>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</si>
  <si>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</si>
  <si>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</si>
  <si>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</si>
  <si>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</si>
  <si>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</si>
  <si>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</si>
  <si>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</si>
  <si>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</si>
  <si>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</si>
  <si>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</si>
  <si>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</si>
  <si>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</si>
  <si>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</si>
  <si>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</si>
  <si>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</si>
  <si>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</si>
  <si>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</si>
  <si>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</si>
  <si>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</si>
  <si>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</si>
  <si>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</si>
  <si>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</si>
  <si>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</si>
  <si>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</si>
  <si>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</si>
  <si>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</si>
  <si>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</si>
  <si>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</si>
  <si>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</si>
  <si>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</si>
  <si>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</si>
  <si>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</si>
  <si>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</si>
  <si>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</si>
  <si>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</si>
  <si>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</si>
  <si>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</si>
  <si>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</si>
  <si>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</si>
  <si>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</si>
  <si>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</si>
  <si>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</si>
  <si>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</si>
  <si>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</si>
  <si>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</si>
  <si>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</si>
  <si>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</si>
  <si>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</si>
  <si>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</si>
  <si>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</si>
  <si>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</si>
  <si>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</si>
  <si>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</si>
  <si>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</si>
  <si>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</si>
  <si>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</si>
  <si>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</si>
  <si>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</si>
  <si>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</si>
  <si>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</si>
  <si>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</si>
  <si>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</si>
  <si>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</si>
  <si>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</si>
  <si>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</si>
  <si>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</si>
  <si>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</si>
  <si>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</si>
  <si>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</si>
  <si>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</si>
  <si>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</si>
  <si>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</si>
  <si>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</si>
  <si>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</si>
  <si>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</si>
  <si>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</si>
  <si>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</si>
  <si>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</si>
  <si>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</si>
  <si>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</si>
  <si>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</si>
  <si>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</si>
  <si>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</si>
  <si>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</si>
  <si>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</si>
  <si>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</si>
  <si>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</si>
  <si>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</si>
  <si>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</si>
  <si>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</si>
  <si>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</si>
  <si>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</si>
  <si>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</si>
  <si>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</si>
  <si>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</si>
  <si>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</si>
  <si>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</si>
  <si>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</si>
  <si>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</si>
  <si>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</si>
  <si>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</si>
  <si>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</si>
  <si>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</si>
  <si>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</si>
  <si>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</si>
  <si>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</si>
  <si>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</si>
  <si>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</si>
  <si>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</si>
  <si>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</si>
  <si>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</si>
  <si>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</si>
  <si>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</si>
  <si>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</si>
  <si>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</si>
  <si>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</si>
  <si>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</si>
  <si>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</si>
  <si>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</si>
  <si>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</si>
  <si>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</si>
  <si>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</si>
  <si>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</si>
  <si>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</si>
  <si>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</si>
  <si>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</si>
  <si>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</si>
  <si>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</si>
  <si>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</si>
  <si>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</si>
  <si>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</si>
  <si>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</si>
  <si>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</si>
  <si>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</si>
  <si>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</si>
  <si>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</si>
  <si>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</si>
  <si>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</si>
  <si>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</si>
  <si>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</si>
  <si>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</si>
  <si>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</si>
  <si>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</si>
  <si>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</si>
  <si>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</si>
  <si>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</si>
  <si>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</si>
  <si>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</si>
  <si>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</si>
  <si>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</si>
  <si>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</si>
  <si>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</si>
  <si>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</si>
  <si>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</si>
  <si>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</si>
  <si>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</si>
  <si>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</si>
  <si>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</si>
  <si>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</si>
  <si>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</si>
  <si>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</si>
  <si>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</si>
  <si>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</si>
  <si>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</si>
  <si>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</si>
  <si>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</si>
  <si>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</si>
  <si>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</si>
  <si>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</si>
  <si>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</si>
  <si>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</si>
  <si>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</si>
  <si>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</si>
  <si>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</si>
  <si>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</si>
  <si>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</si>
  <si>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</si>
  <si>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</si>
  <si>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</si>
  <si>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</si>
  <si>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</si>
  <si>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</si>
  <si>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</si>
  <si>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</si>
  <si>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</si>
  <si>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</si>
  <si>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</si>
  <si>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</si>
  <si>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</si>
  <si>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</si>
  <si>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</si>
  <si>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</si>
  <si>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</si>
  <si>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</si>
  <si>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</si>
  <si>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</si>
  <si>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</si>
  <si>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</si>
  <si>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</si>
  <si>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</si>
  <si>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</si>
  <si>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</si>
  <si>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</si>
  <si>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</si>
  <si>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</si>
  <si>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</si>
  <si>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</si>
  <si>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</si>
  <si>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</si>
  <si>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</si>
  <si>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</si>
  <si>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</si>
  <si>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</si>
  <si>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</si>
  <si>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</si>
  <si>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</si>
  <si>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</si>
  <si>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</si>
  <si>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</si>
  <si>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</si>
  <si>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</si>
  <si>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</si>
  <si>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</si>
  <si>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</si>
  <si>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</si>
  <si>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</si>
  <si>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</si>
  <si>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</si>
  <si>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</si>
  <si>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</si>
  <si>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</si>
  <si>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</si>
  <si>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</si>
  <si>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</si>
  <si>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</si>
  <si>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</si>
  <si>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</si>
  <si>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</si>
  <si>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</si>
  <si>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</si>
  <si>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</si>
  <si>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</si>
  <si>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</si>
  <si>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</si>
  <si>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</si>
  <si>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</si>
  <si>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</si>
  <si>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</si>
  <si>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</si>
  <si>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</si>
  <si>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</si>
  <si>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</si>
  <si>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</si>
  <si>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</si>
  <si>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</si>
  <si>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</si>
  <si>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</si>
  <si>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</si>
  <si>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</si>
  <si>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</si>
  <si>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</si>
  <si>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</si>
  <si>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</si>
  <si>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</si>
  <si>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</si>
  <si>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</si>
  <si>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</si>
  <si>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</si>
  <si>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</si>
  <si>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</si>
  <si>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</si>
  <si>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</si>
  <si>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</si>
  <si>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</si>
  <si>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</si>
  <si>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</si>
  <si>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</si>
  <si>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</si>
  <si>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</si>
  <si>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</si>
  <si>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</si>
  <si>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</si>
  <si>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</si>
  <si>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</si>
  <si>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</si>
  <si>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</si>
  <si>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</si>
  <si>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</si>
  <si>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</si>
  <si>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</si>
  <si>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</si>
  <si>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</si>
  <si>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</si>
  <si>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</si>
  <si>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</si>
  <si>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</si>
  <si>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</si>
  <si>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</si>
  <si>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</si>
  <si>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</si>
  <si>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</si>
  <si>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</si>
  <si>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</si>
  <si>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</si>
  <si>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</si>
  <si>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</si>
  <si>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</si>
  <si>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</si>
  <si>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</si>
  <si>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</si>
  <si>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</si>
  <si>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</si>
  <si>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</si>
  <si>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</si>
  <si>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</si>
  <si>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</si>
  <si>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</si>
  <si>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</si>
  <si>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</si>
  <si>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</si>
  <si>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</si>
  <si>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</si>
  <si>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</si>
  <si>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</si>
  <si>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</si>
  <si>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</si>
  <si>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</si>
  <si>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</si>
  <si>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</si>
  <si>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</si>
  <si>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</si>
  <si>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</si>
  <si>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</si>
  <si>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</si>
  <si>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</si>
  <si>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</si>
  <si>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</si>
  <si>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</si>
  <si>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</si>
  <si>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</si>
  <si>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</si>
  <si>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</si>
  <si>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</si>
  <si>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</si>
  <si>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</si>
  <si>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</si>
  <si>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</si>
  <si>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</si>
  <si>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</si>
  <si>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</si>
  <si>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</si>
  <si>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</si>
  <si>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</si>
  <si>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</si>
  <si>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</si>
  <si>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</si>
  <si>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</si>
  <si>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</si>
  <si>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</si>
  <si>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</si>
  <si>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</si>
  <si>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</si>
  <si>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</si>
  <si>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</si>
  <si>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</si>
  <si>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</si>
  <si>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</si>
  <si>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</si>
  <si>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</si>
  <si>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</si>
  <si>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</si>
  <si>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</si>
  <si>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</si>
  <si>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</si>
  <si>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</si>
  <si>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</si>
  <si>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</si>
  <si>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</si>
  <si>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</si>
  <si>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</si>
  <si>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</si>
  <si>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</si>
  <si>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</si>
  <si>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</si>
  <si>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</si>
  <si>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</si>
  <si>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</si>
  <si>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</si>
  <si>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</si>
  <si>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</si>
  <si>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</si>
  <si>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</si>
  <si>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</si>
  <si>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</si>
  <si>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</si>
  <si>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 CATEGORIA,EXCLUSIVE MATERIAL,MAO-DE-OBRA E MATERIAL PARA CONCRETO,FORMAS,ARMACAO,CARGA,TRANSPORTE E DESCARGA DO MATERIAL ESCAVADO E ALARGAMENTO DA BASE</t>
  </si>
  <si>
    <t>10.008.0049-A</t>
  </si>
  <si>
    <t>10.008.0050-1</t>
  </si>
  <si>
    <t>ESCAVACAO DE BASE ALARGADA DE TUBULAO A CEU ABERTO,EM MATERIAL DE 1¬ CATEGORIA,ESTANDO O PLANO INFERIOR DA MESMA ATE 4,50M DA COTA DE ARRASAMENTO,EXCLUSIVE CARGA,TRANSPORTE E DESCARGA DO MATERIAL ESCAVADO</t>
  </si>
  <si>
    <t>10.008.0050-B</t>
  </si>
  <si>
    <t>10.008.0051-1</t>
  </si>
  <si>
    <t>ESCAVACAO DE BASE ALARGADA DE TUBULAO A CEU ABERTO,EM MATERIAL DE 1¬ CATEGORIA,ESTANDO O PLANO INFERIOR DA MESMA ENTRE4,50 E 7,50M DE PROFUNDIDADE DA COTA DE ARRASAMENTO,EXCLUSIVE CARGA,TRANSPORTE E DESCARGA DO MATERIAL ESCAVADO</t>
  </si>
  <si>
    <t>10.008.0051-B</t>
  </si>
  <si>
    <t>10.008.0060-0</t>
  </si>
  <si>
    <t>ESCAVACAO DE BASE ALARGADA DE TUBULAO A CEU ABERTO,EM MATERIAL DE 2¬ CATEGORIA,ESTANDO O PLANO INFERIOR DA MESMA ATE 4,50M DA COTA DE ARRASAMENTO,EXCLUSIVE CARGA,TRANSPORTE E DESCARGA DO MATERIAL ESCAVADO</t>
  </si>
  <si>
    <t>10.008.0060-A</t>
  </si>
  <si>
    <t>10.008.0061-0</t>
  </si>
  <si>
    <t>ESCAVACAO DE BASE ALARGADA DE TUBULAO A CEU ABERTO,EM MATERIAL DE 2¬ CATEGORIA,ESTANDO O PLANO INFERIOR DA MESMA ENTRE 4,50 E 7,50M DE PROFUNDIDADE DA COTA DE ARRASAMENTO,EXCLUSIVECARGA,TRANSPORTE E DESCARGA DO MATERIAL ESCAVADO</t>
  </si>
  <si>
    <t>10.008.0061-A</t>
  </si>
  <si>
    <t>10.008.0070-0</t>
  </si>
  <si>
    <t>ESCAVACAO DE BASE ALARGADA DE TUBULAO A CEU ABERTO,EM MATERIAL DE 3¬ CATEGORIA,ESTANDO O PLANO INFERIOR DA MESMA ATE 4,50M DA COTA DE ARRASAMENTO,EXCLUSIVE CARGA,TRANSPORTE E DESCARGA DO MATERIAL ESCAVADO</t>
  </si>
  <si>
    <t>10.008.0070-A</t>
  </si>
  <si>
    <t>10.008.0071-0</t>
  </si>
  <si>
    <t>ESCAVACAO DE BASE ALARGADA DE TUBULAO A CEU ABERTO,EM MATERIAL DE 3¬ CATEGORIA,ESTANDO O PLANO INFERIOR DA MESMA ENTRE 4,50 E 7,50M DE PROFUNDIDADE DA COTA DE ARRASAMENTO,EXCLUSIVECARGA,TRANSPORTE E DESCARGA DO MATERIAL ESCAVADO</t>
  </si>
  <si>
    <t>10.008.0071-A</t>
  </si>
  <si>
    <t>10.010.0001-1</t>
  </si>
  <si>
    <t>EMENDA DE PERFIL DE ACO "H",DE 6",1¬ ALMA,PARA ESTACA,CONSIDERANDO UM CORTE AO MACARICO E SOLDAGEM DE TOPO EM TODO O PERIMETRO E DE 4 TALAS,EM BARRAS CHATAS DE 5/16" DE ESPESSURA,INCLUSIVE FORNECIMENTO DE TODO O MATERIAL</t>
  </si>
  <si>
    <t>10.010.0001-B</t>
  </si>
  <si>
    <t>10.010.0002-0</t>
  </si>
  <si>
    <t>EMENDA DE PERFIL DE ACO "I",DE 8",1¬ E 2¬ ALMAS,PARA ESTACA,CONSIDERANDO UM CORTE AO MACARICO E SOLDAGEM DE TOPO EM TODOO PERIMETRO E DE 4 TALAS,EM BARRAS CHATAS DE 5/16" DE ESPESSURA,INCLUSIVE FORNECIMENTO DE TODO O MATERIAL</t>
  </si>
  <si>
    <t>10.010.0002-A</t>
  </si>
  <si>
    <t>10.010.0003-1</t>
  </si>
  <si>
    <t>EMENDA DE PERFIL DE ACO "I",DE 10",1¬ E 2¬ ALMAS,PARA ESTACA,CONSIDERANDO UM CORTE AO MACARICO E SOLDAGEM DE TOPO EM TODO O PERIMETRO E DE 4 TALAS,EM BARRAS CHATAS DE 5/16" DE ESPESSURA,INCUSIVE FORNECIMENTO DE TODO O MATERIAL</t>
  </si>
  <si>
    <t>10.010.0003-B</t>
  </si>
  <si>
    <t>10.010.0004-1</t>
  </si>
  <si>
    <t>EMENDA DE PERFIL DE ACO "I",DE 12",1¬ E 2¬ ALMAS,PARA ESTACA,CONSIDERANDO UM CORTE AO MACARICO E SOLDAGEM DE TOPO EM TODO O PERIMETRO E DE 4 TALAS,EM BARRAS CHATAS DE 3/8" DE ESPESSURA,INCLUSIVE FORNECIMENTO DE TODO O MATERIAL</t>
  </si>
  <si>
    <t>10.010.0004-B</t>
  </si>
  <si>
    <t>10.010.0005-1</t>
  </si>
  <si>
    <t>EMENDA DE PERFIL DE ACO "I",DE 15",1¬ E 2¬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</si>
  <si>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</si>
  <si>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</si>
  <si>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</si>
  <si>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</si>
  <si>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</si>
  <si>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</si>
  <si>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</si>
  <si>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</si>
  <si>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 E 2¬ ALMAS,PARAESTACA,CONSIDERANDO UM CORTE AO MACARICO E 4 TALAS,EM BARRASCHATAS DE 3/8" DE ESPESSURA,SOLDADAS NOS PERFIS,INCLUSIVE FORNECIMENTO DE TODOS OS MATERIAIS</t>
  </si>
  <si>
    <t>10.010.0010-A</t>
  </si>
  <si>
    <t>10.010.0012-0</t>
  </si>
  <si>
    <t>EMENDA DE PERFIL DE ACO "I",DE 12" DUPLO,1¬ E 2¬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</si>
  <si>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</si>
  <si>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</si>
  <si>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</si>
  <si>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</si>
  <si>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</si>
  <si>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</si>
  <si>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</si>
  <si>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</si>
  <si>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</si>
  <si>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</si>
  <si>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</si>
  <si>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</si>
  <si>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</si>
  <si>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</si>
  <si>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</si>
  <si>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</si>
  <si>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</si>
  <si>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</si>
  <si>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</si>
  <si>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</si>
  <si>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</si>
  <si>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</si>
  <si>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</si>
  <si>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</si>
  <si>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</si>
  <si>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</si>
  <si>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</si>
  <si>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</si>
  <si>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</si>
  <si>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</si>
  <si>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</si>
  <si>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</si>
  <si>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</si>
  <si>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</si>
  <si>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</si>
  <si>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</si>
  <si>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</si>
  <si>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</si>
  <si>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</si>
  <si>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</si>
  <si>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</si>
  <si>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</si>
  <si>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</si>
  <si>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</si>
  <si>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</si>
  <si>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</si>
  <si>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</si>
  <si>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</si>
  <si>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</si>
  <si>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</si>
  <si>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</si>
  <si>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</si>
  <si>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</si>
  <si>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</si>
  <si>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</si>
  <si>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</si>
  <si>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</si>
  <si>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</si>
  <si>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</si>
  <si>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</si>
  <si>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</si>
  <si>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</si>
  <si>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</si>
  <si>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</si>
  <si>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</si>
  <si>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</si>
  <si>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</si>
  <si>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</si>
  <si>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</si>
  <si>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</si>
  <si>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</si>
  <si>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</si>
  <si>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</si>
  <si>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</si>
  <si>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</si>
  <si>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</si>
  <si>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</si>
  <si>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</si>
  <si>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</si>
  <si>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</si>
  <si>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</si>
  <si>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</si>
  <si>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</si>
  <si>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</si>
  <si>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</si>
  <si>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</si>
  <si>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</si>
  <si>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</si>
  <si>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</si>
  <si>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</si>
  <si>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</si>
  <si>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</si>
  <si>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</si>
  <si>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</si>
  <si>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</si>
  <si>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</si>
  <si>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</si>
  <si>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</si>
  <si>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</si>
  <si>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</si>
  <si>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</si>
  <si>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</si>
  <si>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</si>
  <si>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</si>
  <si>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</si>
  <si>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</si>
  <si>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</si>
  <si>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</si>
  <si>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</si>
  <si>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</si>
  <si>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</si>
  <si>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</si>
  <si>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</si>
  <si>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</si>
  <si>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</si>
  <si>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</si>
  <si>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</si>
  <si>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</si>
  <si>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</si>
  <si>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</si>
  <si>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</si>
  <si>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</si>
  <si>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</si>
  <si>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</si>
  <si>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</si>
  <si>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</si>
  <si>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</si>
  <si>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</si>
  <si>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</si>
  <si>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</si>
  <si>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</si>
  <si>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</si>
  <si>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</si>
  <si>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</si>
  <si>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</si>
  <si>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</si>
  <si>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</si>
  <si>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</si>
  <si>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</si>
  <si>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</si>
  <si>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</si>
  <si>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</si>
  <si>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</si>
  <si>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</si>
  <si>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</si>
  <si>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</si>
  <si>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</si>
  <si>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</si>
  <si>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</si>
  <si>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</si>
  <si>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</si>
  <si>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</si>
  <si>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</si>
  <si>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</si>
  <si>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</si>
  <si>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</si>
  <si>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</si>
  <si>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</si>
  <si>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</si>
  <si>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</si>
  <si>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</si>
  <si>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</si>
  <si>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</si>
  <si>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</si>
  <si>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</si>
  <si>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</si>
  <si>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</si>
  <si>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</si>
  <si>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</si>
  <si>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</si>
  <si>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</si>
  <si>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</si>
  <si>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</si>
  <si>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</si>
  <si>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</si>
  <si>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</si>
  <si>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</si>
  <si>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</si>
  <si>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</si>
  <si>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</si>
  <si>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</si>
  <si>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</si>
  <si>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</si>
  <si>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</si>
  <si>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</si>
  <si>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</si>
  <si>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</si>
  <si>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</si>
  <si>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</si>
  <si>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</si>
  <si>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</si>
  <si>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</si>
  <si>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</si>
  <si>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</si>
  <si>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</si>
  <si>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</si>
  <si>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</si>
  <si>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</si>
  <si>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</si>
  <si>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</si>
  <si>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</si>
  <si>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</si>
  <si>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</si>
  <si>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</si>
  <si>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</si>
  <si>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</si>
  <si>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</si>
  <si>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</si>
  <si>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</si>
  <si>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</si>
  <si>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</si>
  <si>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</si>
  <si>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</si>
  <si>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</si>
  <si>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</si>
  <si>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</si>
  <si>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</si>
  <si>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</si>
  <si>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</si>
  <si>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</si>
  <si>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</si>
  <si>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</si>
  <si>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</si>
  <si>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</si>
  <si>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</si>
  <si>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</si>
  <si>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</si>
  <si>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</si>
  <si>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</si>
  <si>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</si>
  <si>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</si>
  <si>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</si>
  <si>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</si>
  <si>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</si>
  <si>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</si>
  <si>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</si>
  <si>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</si>
  <si>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</si>
  <si>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</si>
  <si>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</si>
  <si>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</si>
  <si>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</si>
  <si>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</si>
  <si>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</si>
  <si>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</si>
  <si>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</si>
  <si>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</si>
  <si>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</si>
  <si>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</si>
  <si>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</si>
  <si>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</si>
  <si>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</si>
  <si>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</si>
  <si>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</si>
  <si>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</si>
  <si>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</si>
  <si>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</si>
  <si>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</si>
  <si>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</si>
  <si>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</si>
  <si>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</si>
  <si>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</si>
  <si>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</si>
  <si>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</si>
  <si>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</si>
  <si>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</si>
  <si>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</si>
  <si>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</si>
  <si>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</si>
  <si>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</si>
  <si>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</si>
  <si>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</si>
  <si>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</si>
  <si>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</si>
  <si>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</si>
  <si>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</si>
  <si>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</si>
  <si>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</si>
  <si>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</si>
  <si>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</si>
  <si>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</si>
  <si>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</si>
  <si>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</si>
  <si>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</si>
  <si>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</si>
  <si>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</si>
  <si>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</si>
  <si>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</si>
  <si>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</si>
  <si>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</si>
  <si>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</si>
  <si>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</si>
  <si>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</si>
  <si>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</si>
  <si>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</si>
  <si>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</si>
  <si>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</si>
  <si>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</si>
  <si>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</si>
  <si>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</si>
  <si>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</si>
  <si>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</si>
  <si>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</si>
  <si>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</si>
  <si>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</si>
  <si>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</si>
  <si>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</si>
  <si>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</si>
  <si>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</si>
  <si>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</si>
  <si>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</si>
  <si>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</si>
  <si>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</si>
  <si>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</si>
  <si>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</si>
  <si>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</si>
  <si>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</si>
  <si>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</si>
  <si>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</si>
  <si>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</si>
  <si>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</si>
  <si>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</si>
  <si>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</si>
  <si>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</si>
  <si>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</si>
  <si>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</si>
  <si>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</si>
  <si>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</si>
  <si>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</si>
  <si>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</si>
  <si>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</si>
  <si>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</si>
  <si>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</si>
  <si>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</si>
  <si>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</si>
  <si>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</si>
  <si>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</si>
  <si>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</si>
  <si>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</si>
  <si>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</si>
  <si>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</si>
  <si>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</si>
  <si>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</si>
  <si>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</si>
  <si>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</si>
  <si>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</si>
  <si>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</si>
  <si>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</si>
  <si>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</si>
  <si>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</si>
  <si>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</si>
  <si>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</si>
  <si>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</si>
  <si>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</si>
  <si>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</si>
  <si>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</si>
  <si>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</si>
  <si>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</si>
  <si>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</si>
  <si>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</si>
  <si>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</si>
  <si>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</si>
  <si>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</si>
  <si>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</si>
  <si>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</si>
  <si>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</si>
  <si>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</si>
  <si>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</si>
  <si>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</si>
  <si>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</si>
  <si>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</si>
  <si>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</si>
  <si>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</si>
  <si>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</si>
  <si>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</si>
  <si>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</si>
  <si>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</si>
  <si>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</si>
  <si>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</si>
  <si>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</si>
  <si>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</si>
  <si>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</si>
  <si>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</si>
  <si>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</si>
  <si>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</si>
  <si>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</si>
  <si>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</si>
  <si>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</si>
  <si>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</si>
  <si>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</si>
  <si>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</si>
  <si>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</si>
  <si>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</si>
  <si>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</si>
  <si>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</si>
  <si>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</si>
  <si>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</si>
  <si>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</si>
  <si>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</si>
  <si>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</si>
  <si>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</si>
  <si>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</si>
  <si>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</si>
  <si>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</si>
  <si>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</si>
  <si>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</si>
  <si>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</si>
  <si>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</si>
  <si>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</si>
  <si>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</si>
  <si>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</si>
  <si>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</si>
  <si>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</si>
  <si>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</si>
  <si>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</si>
  <si>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</si>
  <si>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</si>
  <si>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</si>
  <si>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</si>
  <si>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</si>
  <si>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</si>
  <si>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</si>
  <si>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</si>
  <si>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</si>
  <si>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</si>
  <si>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</si>
  <si>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</si>
  <si>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</si>
  <si>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</si>
  <si>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</si>
  <si>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</si>
  <si>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</si>
  <si>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</si>
  <si>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</si>
  <si>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</si>
  <si>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</si>
  <si>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</si>
  <si>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</si>
  <si>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</si>
  <si>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</si>
  <si>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</si>
  <si>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</si>
  <si>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</si>
  <si>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</si>
  <si>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</si>
  <si>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</si>
  <si>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</si>
  <si>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</si>
  <si>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</si>
  <si>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</si>
  <si>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</si>
  <si>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</si>
  <si>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</si>
  <si>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</si>
  <si>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</si>
  <si>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</si>
  <si>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</si>
  <si>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</si>
  <si>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</si>
  <si>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3¬,COM 4CM DE ESPESSURA,MOLDAGEM E DESMOLDAGEM</t>
  </si>
  <si>
    <t>11.004.0001-B</t>
  </si>
  <si>
    <t>11.004.0002-0</t>
  </si>
  <si>
    <t>FORMAS ESPECIAIS DE MADEIRA PARA ABOBADA DE TUNEL,EM MADEIRADE 3¬,CONSIDERANDO O APROVEITAMENTO DA MADEIRA DE 3 VEZES,INCLUSIVE FORNECIMENTO DOS MATERIAIS E DESMOLDAGEM</t>
  </si>
  <si>
    <t>11.004.0002-A</t>
  </si>
  <si>
    <t>11.004.0003-0</t>
  </si>
  <si>
    <t>FORMAS ESPECIAIS DE MADEIRA PARA ABOBODA DE TUNEL,EM MADEIRADE 3¬,CONSIDERANDO O APROVEITAMENTO DA MADEIRA APENAS 1 VEZ,INCLUSIVE FORNECIMENTO DOS MATERIAIS E DESMOLDAGEM</t>
  </si>
  <si>
    <t>11.004.0003-A</t>
  </si>
  <si>
    <t>11.004.0020-1</t>
  </si>
  <si>
    <t>FORMAS DE MADEIRA DE 3¬ PARA MOLDAGEM DE PECAS DE CONCRETO ARMADO COM PARAMENTOS PLANOS,EM LAJES,VIGAS,PAREDES,ETC,SERVINDO A MADEIRA 3 VEZES,INCLUSIVE DESMOLDAGEM,EXCLUSIVE ESCORAMENTO.</t>
  </si>
  <si>
    <t>11.004.0020-B</t>
  </si>
  <si>
    <t>11.004.0021-1</t>
  </si>
  <si>
    <t>FORMAS DE MADEIRA DE 3¬ PARA MOLDAGEM DE PECAS DE CONCRETO ARMADO COM PARAMENTOS PLANOS,EM LAJES,VIGAS,PAREDES,ETC,SERVINDO A MADEIRA 2 VEZES,INCLUSIVE DESMOLDAGEM,EXCLUSIVE ESCORAMENTO</t>
  </si>
  <si>
    <t>11.004.0021-B</t>
  </si>
  <si>
    <t>11.004.0022-1</t>
  </si>
  <si>
    <t>FORMAS DE MADEIRA DE 3¬ PARA MOLDAGEM DE PECAS DE CONCRETO ARMADO COM PARAMENTOS PLANOS,EM LAJES,VIGAS,PAREDES,ETC,SERVINDO A MADEIRA 1,4 VEZES,INCLUSIVE DESMOLDAGEM,EXCLUSIVE ESCORAMENTO</t>
  </si>
  <si>
    <t>11.004.0022-B</t>
  </si>
  <si>
    <t>11.004.0023-1</t>
  </si>
  <si>
    <t>FORMAS DE MADEIRA DE 3¬ PARA MOLDAGEM DE PECAS DE CONCRETO ARMADO COM PARAMENTOS PLANOS,EM LAJES,VIGAS,PAREDES,ETC,SERVINDO A MADEIRA 1 VEZ,INCLUSIVE DESMOLDAGEM,EXCLUSIVE ESCORAMENTO</t>
  </si>
  <si>
    <t>11.004.0023-B</t>
  </si>
  <si>
    <t>11.004.0024-1</t>
  </si>
  <si>
    <t>FORMAS DE MADEIRA DE 3¬,PARA MOLDAGEM DE PECAS DE CONCRETOPARAMENTOS CURVOS,SERVINDO A MADEIRA 1,4 VEZES,INCLUSIVE DESMOLDAGEM,EXCLUSIVE ESCORAMENTO</t>
  </si>
  <si>
    <t>11.004.0024-B</t>
  </si>
  <si>
    <t>11.004.0025-1</t>
  </si>
  <si>
    <t>FORMAS DE MADEIRA DE 3¬,PARA MOLDAGEM DE PECAS DE CONCRETOARMADO COM PARAMENTOS CURVOS,SERVINDO A MADEIRA 2 VEZES,INCLUSIVE DESMOLDAGEM,EXCLUSIVE ESCORAMENTO</t>
  </si>
  <si>
    <t>11.004.0025-B</t>
  </si>
  <si>
    <t>11.004.0026-0</t>
  </si>
  <si>
    <t>FORMAS DE MADEIRA DE 3¬,PARA GALERIAS RETANGULARES DE CONCRETO ARMADO,SERVINDO A MADEIRA 3 VEZES,INCLUSIVE ESCORAMENTO,FORNECIMENTO DOS MATERIAIS E DESMOLDAGEM</t>
  </si>
  <si>
    <t>11.004.0026-A</t>
  </si>
  <si>
    <t>11.004.0027-0</t>
  </si>
  <si>
    <t>FORMAS DE MADEIRA DE 3¬,COM APROVEITAMENTO DA MADEIRA APENAS1 VEZ,PARA VIADUTO DE CONCRETO,COM ESCORAMENTO METALICO,EXCLUSIVE ALUGUEL DESTE,INCLUSIVE FORNECIMENTO DE MATERIAIS E DESMOLDAGEM</t>
  </si>
  <si>
    <t>11.004.0027-A</t>
  </si>
  <si>
    <t>11.004.0028-0</t>
  </si>
  <si>
    <t>FORMAS DE MADEIRA DE 3¬,COM APROVEITAMENTO DA MADEIRA 2 VEZES,PARA VIADUTO DE CONCRETO,COM ESCORAMENTO METALICO,EXCLUSIVE ALUGUEL DESTE,INCLUSIVE FORNECIMENTO DE MATERIAIS E DESMOLDAGEM</t>
  </si>
  <si>
    <t>11.004.0028-A</t>
  </si>
  <si>
    <t>11.004.0029-0</t>
  </si>
  <si>
    <t>FORMAS DE MADEIRA DE 3¬,COM APROVEITAMENTO DA MADEIRA POR 4VEZES,PARA A MOLDAGEM DE CINTA SOBRE BALDRAME,INCLUSIVE FORNECIMENTO DE MATERIAIS E DESMOLDAGEM</t>
  </si>
  <si>
    <t>11.004.0029-A</t>
  </si>
  <si>
    <t>11.004.0030-1</t>
  </si>
  <si>
    <t>ESCORAMENTO DE PONTILHOES,PONTES E VIADUTOS,DE CONCRETO ARMADO,COM MADEIRA SERRADA E DE 3¬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</si>
  <si>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</si>
  <si>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</si>
  <si>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DE3¬,TABUAS EMPREGADAS 3 VEZES,PRUMOS 4 VEZES</t>
  </si>
  <si>
    <t>11.004.0035-B</t>
  </si>
  <si>
    <t>11.004.0036-0</t>
  </si>
  <si>
    <t>ESCORAMENTO DE FORMAS DE 3,30 ATE 3,50M DE PE DIREITO,COM MADEIRA DE 3¬,TABUAS EMPREGADAS 3 VEZES,PRUMOS 4 VEZES</t>
  </si>
  <si>
    <t>11.004.0036-A</t>
  </si>
  <si>
    <t>11.004.0037-0</t>
  </si>
  <si>
    <t>ESCORAMENTO DE FORMAS DE 3,50 ATE 4,00M DE PE DIREITO,COM MADEIRA DE 3¬,TABUAS EMPREGADAS 3 VEZES,PRUMOS 4 VEZES</t>
  </si>
  <si>
    <t>11.004.0037-A</t>
  </si>
  <si>
    <t>11.004.0038-1</t>
  </si>
  <si>
    <t>ESCORAMENTO DE FORMAS DE 4,00 ATE 5,00M DE PE DIREITO,COM MADEIRA DE 3¬,TABUAS EMPREGADAS 3 VEZES,PRUMOS 4 VEZES</t>
  </si>
  <si>
    <t>11.004.0038-B</t>
  </si>
  <si>
    <t>11.004.0053-1</t>
  </si>
  <si>
    <t>ESCORAMENTO DE FORMAS DE MOLDAGEM DE PECAS DE CONCRETO EM VIGAS ISOLADAS E SEMELHANTES,ATE 5,00M DE PE DIREITO,E ATE 60CM DE ALTURA,COM MADEIRA DE 3¬,EMPREGADO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</si>
  <si>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</si>
  <si>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</si>
  <si>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</si>
  <si>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</si>
  <si>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</si>
  <si>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</si>
  <si>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</si>
  <si>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</si>
  <si>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</si>
  <si>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</si>
  <si>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</si>
  <si>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</si>
  <si>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</si>
  <si>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</si>
  <si>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</si>
  <si>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</si>
  <si>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</si>
  <si>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</si>
  <si>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</si>
  <si>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</si>
  <si>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</si>
  <si>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</si>
  <si>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</si>
  <si>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</si>
  <si>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</si>
  <si>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</si>
  <si>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</si>
  <si>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</si>
  <si>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</si>
  <si>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</si>
  <si>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</si>
  <si>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</si>
  <si>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</si>
  <si>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</si>
  <si>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</si>
  <si>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</si>
  <si>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</si>
  <si>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</si>
  <si>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</si>
  <si>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</si>
  <si>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</si>
  <si>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</si>
  <si>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</si>
  <si>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</si>
  <si>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</si>
  <si>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</si>
  <si>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</si>
  <si>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</si>
  <si>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</si>
  <si>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</si>
  <si>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</si>
  <si>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</si>
  <si>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</si>
  <si>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</si>
  <si>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</si>
  <si>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</si>
  <si>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</si>
  <si>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</si>
  <si>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</si>
  <si>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</si>
  <si>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</si>
  <si>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</si>
  <si>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</si>
  <si>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</si>
  <si>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</si>
  <si>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</si>
  <si>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</si>
  <si>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</si>
  <si>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</si>
  <si>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</si>
  <si>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</si>
  <si>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</si>
  <si>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</si>
  <si>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</si>
  <si>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</si>
  <si>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</si>
  <si>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</si>
  <si>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</si>
  <si>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</si>
  <si>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</si>
  <si>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</si>
  <si>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</si>
  <si>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</si>
  <si>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</si>
  <si>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</si>
  <si>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</si>
  <si>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</si>
  <si>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</si>
  <si>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</si>
  <si>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</si>
  <si>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</si>
  <si>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</si>
  <si>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</si>
  <si>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</si>
  <si>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</si>
  <si>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</si>
  <si>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</si>
  <si>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</si>
  <si>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</si>
  <si>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</si>
  <si>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</si>
  <si>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</si>
  <si>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</si>
  <si>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</si>
  <si>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</si>
  <si>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</si>
  <si>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</si>
  <si>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</si>
  <si>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</si>
  <si>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</si>
  <si>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</si>
  <si>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</si>
  <si>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</si>
  <si>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</si>
  <si>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</si>
  <si>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</si>
  <si>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</si>
  <si>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</si>
  <si>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</si>
  <si>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</si>
  <si>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</si>
  <si>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</si>
  <si>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</si>
  <si>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</si>
  <si>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</si>
  <si>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</si>
  <si>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</si>
  <si>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</si>
  <si>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</si>
  <si>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</si>
  <si>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</si>
  <si>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</si>
  <si>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</si>
  <si>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</si>
  <si>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</si>
  <si>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</si>
  <si>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</si>
  <si>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</si>
  <si>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</si>
  <si>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</si>
  <si>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</si>
  <si>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</si>
  <si>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</si>
  <si>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</si>
  <si>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</si>
  <si>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</si>
  <si>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</si>
  <si>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</si>
  <si>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</si>
  <si>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</si>
  <si>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</si>
  <si>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</si>
  <si>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</si>
  <si>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</si>
  <si>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</si>
  <si>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</si>
  <si>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</si>
  <si>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</si>
  <si>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</si>
  <si>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</si>
  <si>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</si>
  <si>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</si>
  <si>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</si>
  <si>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</si>
  <si>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</si>
  <si>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</si>
  <si>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</si>
  <si>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</si>
  <si>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</si>
  <si>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</si>
  <si>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</si>
  <si>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</si>
  <si>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</si>
  <si>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</si>
  <si>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</si>
  <si>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</si>
  <si>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</si>
  <si>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</si>
  <si>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</si>
  <si>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</si>
  <si>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</si>
  <si>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</si>
  <si>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</si>
  <si>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</si>
  <si>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</si>
  <si>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</si>
  <si>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</si>
  <si>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</si>
  <si>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</si>
  <si>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</si>
  <si>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</si>
  <si>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</si>
  <si>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</si>
  <si>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</si>
  <si>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</si>
  <si>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</si>
  <si>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</si>
  <si>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</si>
  <si>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</si>
  <si>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</si>
  <si>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</si>
  <si>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</si>
  <si>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</si>
  <si>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</si>
  <si>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</si>
  <si>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</si>
  <si>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</si>
  <si>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</si>
  <si>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</si>
  <si>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</si>
  <si>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</si>
  <si>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</si>
  <si>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</si>
  <si>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</si>
  <si>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</si>
  <si>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</si>
  <si>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</si>
  <si>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</si>
  <si>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</si>
  <si>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</si>
  <si>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</si>
  <si>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</si>
  <si>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</si>
  <si>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</si>
  <si>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</si>
  <si>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</si>
  <si>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</si>
  <si>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</si>
  <si>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</si>
  <si>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</si>
  <si>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</si>
  <si>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</si>
  <si>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</si>
  <si>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</si>
  <si>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</si>
  <si>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</si>
  <si>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</si>
  <si>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</si>
  <si>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</si>
  <si>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</si>
  <si>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</si>
  <si>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</si>
  <si>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</si>
  <si>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</si>
  <si>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</si>
  <si>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</si>
  <si>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</si>
  <si>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</si>
  <si>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</si>
  <si>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</si>
  <si>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</si>
  <si>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</si>
  <si>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</si>
  <si>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</si>
  <si>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</si>
  <si>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</si>
  <si>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</si>
  <si>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</si>
  <si>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</si>
  <si>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</si>
  <si>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</si>
  <si>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</si>
  <si>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</si>
  <si>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</si>
  <si>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</si>
  <si>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</si>
  <si>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</si>
  <si>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</si>
  <si>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</si>
  <si>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</si>
  <si>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</si>
  <si>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</si>
  <si>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</si>
  <si>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</si>
  <si>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</si>
  <si>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</si>
  <si>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</si>
  <si>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</si>
  <si>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</si>
  <si>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</si>
  <si>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</si>
  <si>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</si>
  <si>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</si>
  <si>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</si>
  <si>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</si>
  <si>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</si>
  <si>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</si>
  <si>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</si>
  <si>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</si>
  <si>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</si>
  <si>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</si>
  <si>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</si>
  <si>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</si>
  <si>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</si>
  <si>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</si>
  <si>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</si>
  <si>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</si>
  <si>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</si>
  <si>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11.011.0040-0</t>
  </si>
  <si>
    <t>CORTE,MONTAGEM E COLOCACAO DE TELAS DE ACO CA-60,CRUZADAS ESOLDADAS ENTRE SI,EM PECAS DE CONCRETO</t>
  </si>
  <si>
    <t>11.011.0040-A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</si>
  <si>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</si>
  <si>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</si>
  <si>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</si>
  <si>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</si>
  <si>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</si>
  <si>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</si>
  <si>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</si>
  <si>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</si>
  <si>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</si>
  <si>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</si>
  <si>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</si>
  <si>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</si>
  <si>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</si>
  <si>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</si>
  <si>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</si>
  <si>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</si>
  <si>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</si>
  <si>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</si>
  <si>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</si>
  <si>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</si>
  <si>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</si>
  <si>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</si>
  <si>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</si>
  <si>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</si>
  <si>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</si>
  <si>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</si>
  <si>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</si>
  <si>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</si>
  <si>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</si>
  <si>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</si>
  <si>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</si>
  <si>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</si>
  <si>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</si>
  <si>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</si>
  <si>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</si>
  <si>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</si>
  <si>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</si>
  <si>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</si>
  <si>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</si>
  <si>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</si>
  <si>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</si>
  <si>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</si>
  <si>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</si>
  <si>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</si>
  <si>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</si>
  <si>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</si>
  <si>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</si>
  <si>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</si>
  <si>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</si>
  <si>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</si>
  <si>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</si>
  <si>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</si>
  <si>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</si>
  <si>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</si>
  <si>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</si>
  <si>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</si>
  <si>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</si>
  <si>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</si>
  <si>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</si>
  <si>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</si>
  <si>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</si>
  <si>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</si>
  <si>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</si>
  <si>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</si>
  <si>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</si>
  <si>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</si>
  <si>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</si>
  <si>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</si>
  <si>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</si>
  <si>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</si>
  <si>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</si>
  <si>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</si>
  <si>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</si>
  <si>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</si>
  <si>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</si>
  <si>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</si>
  <si>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</si>
  <si>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</si>
  <si>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</si>
  <si>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</si>
  <si>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</si>
  <si>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</si>
  <si>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</si>
  <si>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</si>
  <si>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</si>
  <si>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</si>
  <si>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</si>
  <si>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</si>
  <si>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DE3¬,SERVINDO 1,4 VEZES,ESCORAMENTO E 80KG DE ACO CA-50</t>
  </si>
  <si>
    <t>11.013.0014-A</t>
  </si>
  <si>
    <t>11.013.0015-0</t>
  </si>
  <si>
    <t>CORTINA DE CONCRETO ARMADO,COM 18 A 20CM DE ESPESSURA,FCK=25MPA,INCLUINDO MATERIAIS PARA 1,00M3 DE CONCRETO(IMPORTADO DEUSINA)ADENSADO E COLOCADO,10,00M2 DE FORMAS DE MADEIRA DE 3¬,SERVINDO 1,4 VEZES,ESCORAMENTO E 80KG DE ACO CA-50</t>
  </si>
  <si>
    <t>11.013.0015-A</t>
  </si>
  <si>
    <t>11.013.0016-0</t>
  </si>
  <si>
    <t>CORTINA DE CONCRETO ARMADO,COM 18 A 20CM DE ESPESSURA,FCK=30MPA,INCLUINDO MATERIAIS PARA 1,00M3 DE CONCRETO(IMPORTADO DEUSINA)ADENSADO E COLOCADO 10,00M2 DE FORMAS DE AMDEIRA DE 3¬,SERVINDO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</si>
  <si>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</si>
  <si>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</si>
  <si>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</si>
  <si>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</si>
  <si>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</si>
  <si>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</si>
  <si>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</si>
  <si>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</si>
  <si>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</si>
  <si>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</si>
  <si>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</si>
  <si>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</si>
  <si>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</si>
  <si>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</si>
  <si>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</si>
  <si>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</si>
  <si>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</si>
  <si>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</si>
  <si>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</si>
  <si>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</si>
  <si>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</si>
  <si>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</si>
  <si>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</si>
  <si>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</si>
  <si>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</si>
  <si>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</si>
  <si>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</si>
  <si>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</si>
  <si>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</si>
  <si>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</si>
  <si>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</si>
  <si>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</si>
  <si>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</si>
  <si>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</si>
  <si>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</si>
  <si>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</si>
  <si>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</si>
  <si>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</si>
  <si>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</si>
  <si>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</si>
  <si>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</si>
  <si>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</si>
  <si>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</si>
  <si>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</si>
  <si>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</si>
  <si>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</si>
  <si>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</si>
  <si>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</si>
  <si>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</si>
  <si>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</si>
  <si>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</si>
  <si>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</si>
  <si>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</si>
  <si>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</si>
  <si>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</si>
  <si>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</si>
  <si>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</si>
  <si>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</si>
  <si>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</si>
  <si>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</si>
  <si>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</si>
  <si>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</si>
  <si>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</si>
  <si>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</si>
  <si>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</si>
  <si>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</si>
  <si>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</si>
  <si>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</si>
  <si>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</si>
  <si>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</si>
  <si>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</si>
  <si>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</si>
  <si>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</si>
  <si>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</si>
  <si>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</si>
  <si>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</si>
  <si>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</si>
  <si>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</si>
  <si>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</si>
  <si>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</si>
  <si>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</si>
  <si>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</si>
  <si>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</si>
  <si>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</si>
  <si>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</si>
  <si>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</si>
  <si>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</si>
  <si>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</si>
  <si>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</si>
  <si>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</si>
  <si>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</si>
  <si>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</si>
  <si>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</si>
  <si>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</si>
  <si>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</si>
  <si>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</si>
  <si>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</si>
  <si>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</si>
  <si>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</si>
  <si>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</si>
  <si>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</si>
  <si>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</si>
  <si>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</si>
  <si>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</si>
  <si>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</si>
  <si>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</si>
  <si>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</si>
  <si>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</si>
  <si>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</si>
  <si>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</si>
  <si>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</si>
  <si>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</si>
  <si>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</si>
  <si>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</si>
  <si>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</si>
  <si>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</si>
  <si>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</si>
  <si>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</si>
  <si>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</si>
  <si>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</si>
  <si>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</si>
  <si>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</si>
  <si>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</si>
  <si>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</si>
  <si>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</si>
  <si>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</si>
  <si>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</si>
  <si>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</si>
  <si>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</si>
  <si>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</si>
  <si>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</si>
  <si>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</si>
  <si>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</si>
  <si>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</si>
  <si>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</si>
  <si>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</si>
  <si>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</si>
  <si>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</si>
  <si>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</si>
  <si>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</si>
  <si>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</si>
  <si>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</si>
  <si>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</si>
  <si>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</si>
  <si>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</si>
  <si>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</si>
  <si>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</si>
  <si>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</si>
  <si>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</si>
  <si>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</si>
  <si>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</si>
  <si>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</si>
  <si>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</si>
  <si>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</si>
  <si>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</si>
  <si>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</si>
  <si>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</si>
  <si>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</si>
  <si>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</si>
  <si>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</si>
  <si>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</si>
  <si>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</si>
  <si>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</si>
  <si>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</si>
  <si>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</si>
  <si>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</si>
  <si>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</si>
  <si>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</si>
  <si>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</si>
  <si>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</si>
  <si>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</si>
  <si>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</si>
  <si>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</si>
  <si>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</si>
  <si>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</si>
  <si>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</si>
  <si>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</si>
  <si>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</si>
  <si>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</si>
  <si>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</si>
  <si>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</si>
  <si>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</si>
  <si>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</si>
  <si>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</si>
  <si>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</si>
  <si>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</si>
  <si>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</si>
  <si>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</si>
  <si>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</si>
  <si>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</si>
  <si>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</si>
  <si>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</si>
  <si>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</si>
  <si>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</si>
  <si>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</si>
  <si>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</si>
  <si>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</si>
  <si>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</si>
  <si>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</si>
  <si>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</si>
  <si>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</si>
  <si>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</si>
  <si>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</si>
  <si>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</si>
  <si>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</si>
  <si>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</si>
  <si>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</si>
  <si>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</si>
  <si>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</si>
  <si>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</si>
  <si>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</si>
  <si>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</si>
  <si>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</si>
  <si>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</si>
  <si>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</si>
  <si>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</si>
  <si>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</si>
  <si>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</si>
  <si>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</si>
  <si>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</si>
  <si>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</si>
  <si>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</si>
  <si>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</si>
  <si>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</si>
  <si>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</si>
  <si>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</si>
  <si>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</si>
  <si>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</si>
  <si>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</si>
  <si>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</si>
  <si>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</si>
  <si>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</si>
  <si>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</si>
  <si>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</si>
  <si>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</si>
  <si>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</si>
  <si>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11.023.0001-0</t>
  </si>
  <si>
    <t>TELA PARA ESTRUTURA DE CONCRETO ARMADO,FORMADA POR FIOS DEACO CA-60,COM DIAMETRO DE 3,4MM,CRUZADOS E SOLDADOS ENTRE SI,FORMANDO MALHAS QUADRADAS COM ESPACAMENTO ENTRE OS FIOS DE(15X15)CM.FORNECIMENTO</t>
  </si>
  <si>
    <t>11.023.0001-A</t>
  </si>
  <si>
    <t>11.023.0002-0</t>
  </si>
  <si>
    <t>TELA PARA ESTRUTURA DE CONCRETO ARMADO,FORMADA POR FIOS DEACO CA-60,CRUZADAS E SOLDADAS ENTRE SI,FORMANDO MALHAS QUADRADAS DE FIOS COM DIAMETRO DE 4,2MM E ESPACAMENTO ENTRE ELESDE (15X15)CM.FORNECIMENTO</t>
  </si>
  <si>
    <t>11.023.0002-A</t>
  </si>
  <si>
    <t>11.023.0003-0</t>
  </si>
  <si>
    <t>TELA PARA ESTRUTURA DE CONCRETO ARMADO,FORMADA POR FIOS DEACO CA-60,CRUZADAS E SOLDADAS ENTRE SI,FORMANDO MALHAS RETANGULARES DE FIOS COM DIAMETRO DE 4,2MM E ESPACAMENTO ENTRE ELES DE (30X15)CM.FORNECIMENTO</t>
  </si>
  <si>
    <t>11.023.0003-A</t>
  </si>
  <si>
    <t>11.023.0004-0</t>
  </si>
  <si>
    <t>TELA PARA ESTRUTURA DE CONCRETO ARMADO,FORMADA POR FIOS DE ACO CA-60,COM DIAMETRO DE 5,0MM,CRUZADOS E SOLDADOS ENTRE SI,FORMANDO MALHAS QUADRADAS COM ESPACAMENTO ENTRE ELES DE (10X10)CM.FORNECIMENTO</t>
  </si>
  <si>
    <t>11.023.0004-A</t>
  </si>
  <si>
    <t>11.023.0005-0</t>
  </si>
  <si>
    <t>TELA PARA ESTRUTURA DE CONCRETO ARMADO,FORMADA POR FIOS DEACO CA-60,CRUZADAS E SOLDADAS ENTRE SI,FORMANDO MALHAS QUADRADAS DE FIOS COM DIAMETRO DE 4,2MM E ESPACAMENTO ENTRE ELESDE 10X10CM.FORNECIMENTO</t>
  </si>
  <si>
    <t>11.023.0005-A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</si>
  <si>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</si>
  <si>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</si>
  <si>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</si>
  <si>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</si>
  <si>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</si>
  <si>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</si>
  <si>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</si>
  <si>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</si>
  <si>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</si>
  <si>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</si>
  <si>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</si>
  <si>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</si>
  <si>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</si>
  <si>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</si>
  <si>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</si>
  <si>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</si>
  <si>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</si>
  <si>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</si>
  <si>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</si>
  <si>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</si>
  <si>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</si>
  <si>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</si>
  <si>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</si>
  <si>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</si>
  <si>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</si>
  <si>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</si>
  <si>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</si>
  <si>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</si>
  <si>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</si>
  <si>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</si>
  <si>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</si>
  <si>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</si>
  <si>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</si>
  <si>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</si>
  <si>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</si>
  <si>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</si>
  <si>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</si>
  <si>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</si>
  <si>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</si>
  <si>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</si>
  <si>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</si>
  <si>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</si>
  <si>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</si>
  <si>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</si>
  <si>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</si>
  <si>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</si>
  <si>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</si>
  <si>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</si>
  <si>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</si>
  <si>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</si>
  <si>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</si>
  <si>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</si>
  <si>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</si>
  <si>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</si>
  <si>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</si>
  <si>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</si>
  <si>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</si>
  <si>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</si>
  <si>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</si>
  <si>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</si>
  <si>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</si>
  <si>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</si>
  <si>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</si>
  <si>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</si>
  <si>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</si>
  <si>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</si>
  <si>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</si>
  <si>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</si>
  <si>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</si>
  <si>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</si>
  <si>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</si>
  <si>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</si>
  <si>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</si>
  <si>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</si>
  <si>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</si>
  <si>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</si>
  <si>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</si>
  <si>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</si>
  <si>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</si>
  <si>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</si>
  <si>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</si>
  <si>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</si>
  <si>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</si>
  <si>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</si>
  <si>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</si>
  <si>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</si>
  <si>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</si>
  <si>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</si>
  <si>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</si>
  <si>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</si>
  <si>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</si>
  <si>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</si>
  <si>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</si>
  <si>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</si>
  <si>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</si>
  <si>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</si>
  <si>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</si>
  <si>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</si>
  <si>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</si>
  <si>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</si>
  <si>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</si>
  <si>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</si>
  <si>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</si>
  <si>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</si>
  <si>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</si>
  <si>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</si>
  <si>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</si>
  <si>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</si>
  <si>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</si>
  <si>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</si>
  <si>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</si>
  <si>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</si>
  <si>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</si>
  <si>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</si>
  <si>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</si>
  <si>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</si>
  <si>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</si>
  <si>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</si>
  <si>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</si>
  <si>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</si>
  <si>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</si>
  <si>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</si>
  <si>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</si>
  <si>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</si>
  <si>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</si>
  <si>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</si>
  <si>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</si>
  <si>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</si>
  <si>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</si>
  <si>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</si>
  <si>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</si>
  <si>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</si>
  <si>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</si>
  <si>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</si>
  <si>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</si>
  <si>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</si>
  <si>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</si>
  <si>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</si>
  <si>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</si>
  <si>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</si>
  <si>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</si>
  <si>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</si>
  <si>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</si>
  <si>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</si>
  <si>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</si>
  <si>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</si>
  <si>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</si>
  <si>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</si>
  <si>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</si>
  <si>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</si>
  <si>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11.036.0001-1</t>
  </si>
  <si>
    <t>APARELHO DE APOIO DE NEOPRENE,NAO FRETADO(1,4KG/DM3),INCLUSIVE PREPARO DO BERCO.FORNECIMENTO E COLOCACAO</t>
  </si>
  <si>
    <t>11.036.0001-B</t>
  </si>
  <si>
    <t>11.036.0002-1</t>
  </si>
  <si>
    <t>APARELHO DE APOIO DE NEOPRENE,FRETADO,INCLUSIVE PREPARO DO BERCO.FORNECIMENTO E COLOCACAO</t>
  </si>
  <si>
    <t>11.036.0002-B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</si>
  <si>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</si>
  <si>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</si>
  <si>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</si>
  <si>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</si>
  <si>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</si>
  <si>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</si>
  <si>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</si>
  <si>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</si>
  <si>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</si>
  <si>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</si>
  <si>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</si>
  <si>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</si>
  <si>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</si>
  <si>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</si>
  <si>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</si>
  <si>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</si>
  <si>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</si>
  <si>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</si>
  <si>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</si>
  <si>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</si>
  <si>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</si>
  <si>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</si>
  <si>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</si>
  <si>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</si>
  <si>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</si>
  <si>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</si>
  <si>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</si>
  <si>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</si>
  <si>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</si>
  <si>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</si>
  <si>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</si>
  <si>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</si>
  <si>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</si>
  <si>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</si>
  <si>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</si>
  <si>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</si>
  <si>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</si>
  <si>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</si>
  <si>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</si>
  <si>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</si>
  <si>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</si>
  <si>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</si>
  <si>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</si>
  <si>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</si>
  <si>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</si>
  <si>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</si>
  <si>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</si>
  <si>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</si>
  <si>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</si>
  <si>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</si>
  <si>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</si>
  <si>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</si>
  <si>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</si>
  <si>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</si>
  <si>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</si>
  <si>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</si>
  <si>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</si>
  <si>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</si>
  <si>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</si>
  <si>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</si>
  <si>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</si>
  <si>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</si>
  <si>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</si>
  <si>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</si>
  <si>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</si>
  <si>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</si>
  <si>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</si>
  <si>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</si>
  <si>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</si>
  <si>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</si>
  <si>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</si>
  <si>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</si>
  <si>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</si>
  <si>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</si>
  <si>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</si>
  <si>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</si>
  <si>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</si>
  <si>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</si>
  <si>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</si>
  <si>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</si>
  <si>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</si>
  <si>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</si>
  <si>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</si>
  <si>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</si>
  <si>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</si>
  <si>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</si>
  <si>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</si>
  <si>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</si>
  <si>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</si>
  <si>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</si>
  <si>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</si>
  <si>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</si>
  <si>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</si>
  <si>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</si>
  <si>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</si>
  <si>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</si>
  <si>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</si>
  <si>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</si>
  <si>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</si>
  <si>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</si>
  <si>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</si>
  <si>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</si>
  <si>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</si>
  <si>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</si>
  <si>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</si>
  <si>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</si>
  <si>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</si>
  <si>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</si>
  <si>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</si>
  <si>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</si>
  <si>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</si>
  <si>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</si>
  <si>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</si>
  <si>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</si>
  <si>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</si>
  <si>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</si>
  <si>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</si>
  <si>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</si>
  <si>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</si>
  <si>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</si>
  <si>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</si>
  <si>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</si>
  <si>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</si>
  <si>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</si>
  <si>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</si>
  <si>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</si>
  <si>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</si>
  <si>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</si>
  <si>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</si>
  <si>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</si>
  <si>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</si>
  <si>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</si>
  <si>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</si>
  <si>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</si>
  <si>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</si>
  <si>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</si>
  <si>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</si>
  <si>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</si>
  <si>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</si>
  <si>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</si>
  <si>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</si>
  <si>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</si>
  <si>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</si>
  <si>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</si>
  <si>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</si>
  <si>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</si>
  <si>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</si>
  <si>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</si>
  <si>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</si>
  <si>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</si>
  <si>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</si>
  <si>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</si>
  <si>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</si>
  <si>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</si>
  <si>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</si>
  <si>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</si>
  <si>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</si>
  <si>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</si>
  <si>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</si>
  <si>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</si>
  <si>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</si>
  <si>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</si>
  <si>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</si>
  <si>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</si>
  <si>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</si>
  <si>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</si>
  <si>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</si>
  <si>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</si>
  <si>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</si>
  <si>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</si>
  <si>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</si>
  <si>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</si>
  <si>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</si>
  <si>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</si>
  <si>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</si>
  <si>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</si>
  <si>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</si>
  <si>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</si>
  <si>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</si>
  <si>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</si>
  <si>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</si>
  <si>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</si>
  <si>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</si>
  <si>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</si>
  <si>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</si>
  <si>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</si>
  <si>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</si>
  <si>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</si>
  <si>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</si>
  <si>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</si>
  <si>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</si>
  <si>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</si>
  <si>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</si>
  <si>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</si>
  <si>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</si>
  <si>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</si>
  <si>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</si>
  <si>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</si>
  <si>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</si>
  <si>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</si>
  <si>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</si>
  <si>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</si>
  <si>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</si>
  <si>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</si>
  <si>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</si>
  <si>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</si>
  <si>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</si>
  <si>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</si>
  <si>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</si>
  <si>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</si>
  <si>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</si>
  <si>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</si>
  <si>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</si>
  <si>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</si>
  <si>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</si>
  <si>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</si>
  <si>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</si>
  <si>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</si>
  <si>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</si>
  <si>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</si>
  <si>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</si>
  <si>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</si>
  <si>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</si>
  <si>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</si>
  <si>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</si>
  <si>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</si>
  <si>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</si>
  <si>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</si>
  <si>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</si>
  <si>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</si>
  <si>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</si>
  <si>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</si>
  <si>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</si>
  <si>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</si>
  <si>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</si>
  <si>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</si>
  <si>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</si>
  <si>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</si>
  <si>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</si>
  <si>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</si>
  <si>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</si>
  <si>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</si>
  <si>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</si>
  <si>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</si>
  <si>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</si>
  <si>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</si>
  <si>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</si>
  <si>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</si>
  <si>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</si>
  <si>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</si>
  <si>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</si>
  <si>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</si>
  <si>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</si>
  <si>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</si>
  <si>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</si>
  <si>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</si>
  <si>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</si>
  <si>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</si>
  <si>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</si>
  <si>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</si>
  <si>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</si>
  <si>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</si>
  <si>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</si>
  <si>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</si>
  <si>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</si>
  <si>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</si>
  <si>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</si>
  <si>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</si>
  <si>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</si>
  <si>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</si>
  <si>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</si>
  <si>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</si>
  <si>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</si>
  <si>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</si>
  <si>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</si>
  <si>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</si>
  <si>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</si>
  <si>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</si>
  <si>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</si>
  <si>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</si>
  <si>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</si>
  <si>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</si>
  <si>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</si>
  <si>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</si>
  <si>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</si>
  <si>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</si>
  <si>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</si>
  <si>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</si>
  <si>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</si>
  <si>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</si>
  <si>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</si>
  <si>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</si>
  <si>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</si>
  <si>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</si>
  <si>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</si>
  <si>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</si>
  <si>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</si>
  <si>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</si>
  <si>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</si>
  <si>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</si>
  <si>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</si>
  <si>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</si>
  <si>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</si>
  <si>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</si>
  <si>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</si>
  <si>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</si>
  <si>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</si>
  <si>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</si>
  <si>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</si>
  <si>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</si>
  <si>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</si>
  <si>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</si>
  <si>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</si>
  <si>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</si>
  <si>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</si>
  <si>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</si>
  <si>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</si>
  <si>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</si>
  <si>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</si>
  <si>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</si>
  <si>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</si>
  <si>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</si>
  <si>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</si>
  <si>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</si>
  <si>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</si>
  <si>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</si>
  <si>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</si>
  <si>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</si>
  <si>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</si>
  <si>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</si>
  <si>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</si>
  <si>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</si>
  <si>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</si>
  <si>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</si>
  <si>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</si>
  <si>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</si>
  <si>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</si>
  <si>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</si>
  <si>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</si>
  <si>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</si>
  <si>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</si>
  <si>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</si>
  <si>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</si>
  <si>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</si>
  <si>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</si>
  <si>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</si>
  <si>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</si>
  <si>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</si>
  <si>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</si>
  <si>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</si>
  <si>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</si>
  <si>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</si>
  <si>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</si>
  <si>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</si>
  <si>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</si>
  <si>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</si>
  <si>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</si>
  <si>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</si>
  <si>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</si>
  <si>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</si>
  <si>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</si>
  <si>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</si>
  <si>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</si>
  <si>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</si>
  <si>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</si>
  <si>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</si>
  <si>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</si>
  <si>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</si>
  <si>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</si>
  <si>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</si>
  <si>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</si>
  <si>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</si>
  <si>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</si>
  <si>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</si>
  <si>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</si>
  <si>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</si>
  <si>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</si>
  <si>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</si>
  <si>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</si>
  <si>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</si>
  <si>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</si>
  <si>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</si>
  <si>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</si>
  <si>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</si>
  <si>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</si>
  <si>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</si>
  <si>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</si>
  <si>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</si>
  <si>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</si>
  <si>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</si>
  <si>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</si>
  <si>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</si>
  <si>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</si>
  <si>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</si>
  <si>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</si>
  <si>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</si>
  <si>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</si>
  <si>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</si>
  <si>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</si>
  <si>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</si>
  <si>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</si>
  <si>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</si>
  <si>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</si>
  <si>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</si>
  <si>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</si>
  <si>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</si>
  <si>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</si>
  <si>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</si>
  <si>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</si>
  <si>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</si>
  <si>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</si>
  <si>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</si>
  <si>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</si>
  <si>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</si>
  <si>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</si>
  <si>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</si>
  <si>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</si>
  <si>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</si>
  <si>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</si>
  <si>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</si>
  <si>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</si>
  <si>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</si>
  <si>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</si>
  <si>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</si>
  <si>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</si>
  <si>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</si>
  <si>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</si>
  <si>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</si>
  <si>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</si>
  <si>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</si>
  <si>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</si>
  <si>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</si>
  <si>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</si>
  <si>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</si>
  <si>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</si>
  <si>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</si>
  <si>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</si>
  <si>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</si>
  <si>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</si>
  <si>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</si>
  <si>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</si>
  <si>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</si>
  <si>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</si>
  <si>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</si>
  <si>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</si>
  <si>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</si>
  <si>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</si>
  <si>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</si>
  <si>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</si>
  <si>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</si>
  <si>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</si>
  <si>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</si>
  <si>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</si>
  <si>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</si>
  <si>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</si>
  <si>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</si>
  <si>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</si>
  <si>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</si>
  <si>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</si>
  <si>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</si>
  <si>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</si>
  <si>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</si>
  <si>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</si>
  <si>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</si>
  <si>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</si>
  <si>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</si>
  <si>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</si>
  <si>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</si>
  <si>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</si>
  <si>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</si>
  <si>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</si>
  <si>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</si>
  <si>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</si>
  <si>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</si>
  <si>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</si>
  <si>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</si>
  <si>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</si>
  <si>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</si>
  <si>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</si>
  <si>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</si>
  <si>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</si>
  <si>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</si>
  <si>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</si>
  <si>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</si>
  <si>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</si>
  <si>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</si>
  <si>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</si>
  <si>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</si>
  <si>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</si>
  <si>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</si>
  <si>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</si>
  <si>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</si>
  <si>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</si>
  <si>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</si>
  <si>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</si>
  <si>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</si>
  <si>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</si>
  <si>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</si>
  <si>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</si>
  <si>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</si>
  <si>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</si>
  <si>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</si>
  <si>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</si>
  <si>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</si>
  <si>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</si>
  <si>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</si>
  <si>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</si>
  <si>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</si>
  <si>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</si>
  <si>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</si>
  <si>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</si>
  <si>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</si>
  <si>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</si>
  <si>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</si>
  <si>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</si>
  <si>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</si>
  <si>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</si>
  <si>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</si>
  <si>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</si>
  <si>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</si>
  <si>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</si>
  <si>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</si>
  <si>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</si>
  <si>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</si>
  <si>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</si>
  <si>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</si>
  <si>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</si>
  <si>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</si>
  <si>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</si>
  <si>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</si>
  <si>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</si>
  <si>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</si>
  <si>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</si>
  <si>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</si>
  <si>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</si>
  <si>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</si>
  <si>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</si>
  <si>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</si>
  <si>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</si>
  <si>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</si>
  <si>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</si>
  <si>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</si>
  <si>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</si>
  <si>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</si>
  <si>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</si>
  <si>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</si>
  <si>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</si>
  <si>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</si>
  <si>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</si>
  <si>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</si>
  <si>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</si>
  <si>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</si>
  <si>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</si>
  <si>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</si>
  <si>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</si>
  <si>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</si>
  <si>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</si>
  <si>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</si>
  <si>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</si>
  <si>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</si>
  <si>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</si>
  <si>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</si>
  <si>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</si>
  <si>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</si>
  <si>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</si>
  <si>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</si>
  <si>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</si>
  <si>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</si>
  <si>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</si>
  <si>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</si>
  <si>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</si>
  <si>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</si>
  <si>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</si>
  <si>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</si>
  <si>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</si>
  <si>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</si>
  <si>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</si>
  <si>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</si>
  <si>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</si>
  <si>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</si>
  <si>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</si>
  <si>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</si>
  <si>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</si>
  <si>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</si>
  <si>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</si>
  <si>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</si>
  <si>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</si>
  <si>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</si>
  <si>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</si>
  <si>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</si>
  <si>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</si>
  <si>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</si>
  <si>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</si>
  <si>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</si>
  <si>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</si>
  <si>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</si>
  <si>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</si>
  <si>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</si>
  <si>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</si>
  <si>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</si>
  <si>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</si>
  <si>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</si>
  <si>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</si>
  <si>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</si>
  <si>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</si>
  <si>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</si>
  <si>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</si>
  <si>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</si>
  <si>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</si>
  <si>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</si>
  <si>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</si>
  <si>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</si>
  <si>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</si>
  <si>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</si>
  <si>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</si>
  <si>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</si>
  <si>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</si>
  <si>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</si>
  <si>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</si>
  <si>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</si>
  <si>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</si>
  <si>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</si>
  <si>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</si>
  <si>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</si>
  <si>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</si>
  <si>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</si>
  <si>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</si>
  <si>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</si>
  <si>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</si>
  <si>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</si>
  <si>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</si>
  <si>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</si>
  <si>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</si>
  <si>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</si>
  <si>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</si>
  <si>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</si>
  <si>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</si>
  <si>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</si>
  <si>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</si>
  <si>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</si>
  <si>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</si>
  <si>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</si>
  <si>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</si>
  <si>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</si>
  <si>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</si>
  <si>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</si>
  <si>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</si>
  <si>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</si>
  <si>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</si>
  <si>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</si>
  <si>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</si>
  <si>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</si>
  <si>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</si>
  <si>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</si>
  <si>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</si>
  <si>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</si>
  <si>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</si>
  <si>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</si>
  <si>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</si>
  <si>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</si>
  <si>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</si>
  <si>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</si>
  <si>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</si>
  <si>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</si>
  <si>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</si>
  <si>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</si>
  <si>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</si>
  <si>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</si>
  <si>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</si>
  <si>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</si>
  <si>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</si>
  <si>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</si>
  <si>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</si>
  <si>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</si>
  <si>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</si>
  <si>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</si>
  <si>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</si>
  <si>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</si>
  <si>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</si>
  <si>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</si>
  <si>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</si>
  <si>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</si>
  <si>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</si>
  <si>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</si>
  <si>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</si>
  <si>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</si>
  <si>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</si>
  <si>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</si>
  <si>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</si>
  <si>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</si>
  <si>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</si>
  <si>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</si>
  <si>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</si>
  <si>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TRACO0,0438078703703704</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</si>
  <si>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</si>
  <si>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</si>
  <si>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</si>
  <si>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</si>
  <si>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</si>
  <si>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</si>
  <si>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</si>
  <si>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</si>
  <si>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</si>
  <si>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</si>
  <si>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</si>
  <si>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</si>
  <si>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</si>
  <si>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</si>
  <si>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</si>
  <si>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</si>
  <si>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</si>
  <si>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</si>
  <si>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</si>
  <si>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</si>
  <si>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</si>
  <si>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</si>
  <si>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</si>
  <si>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</si>
  <si>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</si>
  <si>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</si>
  <si>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</si>
  <si>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</si>
  <si>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</si>
  <si>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</si>
  <si>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</si>
  <si>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</si>
  <si>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</si>
  <si>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</si>
  <si>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</si>
  <si>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</si>
  <si>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</si>
  <si>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</si>
  <si>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</si>
  <si>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</si>
  <si>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</si>
  <si>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</si>
  <si>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</si>
  <si>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</si>
  <si>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</si>
  <si>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</si>
  <si>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</si>
  <si>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</si>
  <si>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</si>
  <si>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</si>
  <si>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</si>
  <si>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</si>
  <si>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</si>
  <si>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</si>
  <si>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</si>
  <si>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</si>
  <si>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</si>
  <si>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</si>
  <si>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</si>
  <si>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</si>
  <si>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</si>
  <si>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</si>
  <si>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</si>
  <si>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</si>
  <si>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</si>
  <si>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</si>
  <si>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</si>
  <si>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</si>
  <si>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</si>
  <si>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</si>
  <si>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</si>
  <si>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</si>
  <si>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</si>
  <si>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</si>
  <si>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</si>
  <si>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</si>
  <si>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</si>
  <si>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</si>
  <si>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</si>
  <si>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</si>
  <si>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</si>
  <si>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</si>
  <si>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</si>
  <si>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</si>
  <si>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</si>
  <si>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</si>
  <si>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</si>
  <si>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</si>
  <si>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</si>
  <si>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</si>
  <si>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</si>
  <si>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</si>
  <si>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</si>
  <si>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</si>
  <si>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</si>
  <si>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</si>
  <si>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</si>
  <si>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</si>
  <si>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</si>
  <si>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</si>
  <si>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</si>
  <si>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</si>
  <si>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</si>
  <si>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</si>
  <si>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</si>
  <si>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</si>
  <si>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</si>
  <si>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</si>
  <si>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</si>
  <si>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</si>
  <si>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</si>
  <si>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</si>
  <si>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</si>
  <si>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</si>
  <si>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</si>
  <si>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</si>
  <si>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</si>
  <si>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</si>
  <si>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</si>
  <si>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</si>
  <si>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</si>
  <si>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</si>
  <si>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</si>
  <si>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</si>
  <si>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</si>
  <si>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</si>
  <si>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</si>
  <si>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</si>
  <si>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</si>
  <si>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</si>
  <si>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</si>
  <si>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</si>
  <si>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</si>
  <si>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</si>
  <si>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</si>
  <si>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</si>
  <si>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</si>
  <si>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</si>
  <si>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</si>
  <si>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</si>
  <si>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</si>
  <si>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</si>
  <si>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</si>
  <si>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</si>
  <si>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</si>
  <si>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</si>
  <si>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</si>
  <si>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</si>
  <si>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</si>
  <si>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</si>
  <si>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</si>
  <si>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</si>
  <si>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</si>
  <si>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</si>
  <si>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</si>
  <si>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TRACO0,04375</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</si>
  <si>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</si>
  <si>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</si>
  <si>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</si>
  <si>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</si>
  <si>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</si>
  <si>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</si>
  <si>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</si>
  <si>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</si>
  <si>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</si>
  <si>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</si>
  <si>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</si>
  <si>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</si>
  <si>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</si>
  <si>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</si>
  <si>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</si>
  <si>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</si>
  <si>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</si>
  <si>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</si>
  <si>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</si>
  <si>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</si>
  <si>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</si>
  <si>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</si>
  <si>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</si>
  <si>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</si>
  <si>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</si>
  <si>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</si>
  <si>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</si>
  <si>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</si>
  <si>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</si>
  <si>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</si>
  <si>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</si>
  <si>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</si>
  <si>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</si>
  <si>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</si>
  <si>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</si>
  <si>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</si>
  <si>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</si>
  <si>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</si>
  <si>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</si>
  <si>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</si>
  <si>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</si>
  <si>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</si>
  <si>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</si>
  <si>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</si>
  <si>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</si>
  <si>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</si>
  <si>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</si>
  <si>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</si>
  <si>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</si>
  <si>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</si>
  <si>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</si>
  <si>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</si>
  <si>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</si>
  <si>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</si>
  <si>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</si>
  <si>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</si>
  <si>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</si>
  <si>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</si>
  <si>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</si>
  <si>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</si>
  <si>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</si>
  <si>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</si>
  <si>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</si>
  <si>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</si>
  <si>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</si>
  <si>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</si>
  <si>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</si>
  <si>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</si>
  <si>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</si>
  <si>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</si>
  <si>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</si>
  <si>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</si>
  <si>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</si>
  <si>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</si>
  <si>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</si>
  <si>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</si>
  <si>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</si>
  <si>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</si>
  <si>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</si>
  <si>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</si>
  <si>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</si>
  <si>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</si>
  <si>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</si>
  <si>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</si>
  <si>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</si>
  <si>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</si>
  <si>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</si>
  <si>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</si>
  <si>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</si>
  <si>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</si>
  <si>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</si>
  <si>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</si>
  <si>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</si>
  <si>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</si>
  <si>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</si>
  <si>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</si>
  <si>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</si>
  <si>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</si>
  <si>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</si>
  <si>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</si>
  <si>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</si>
  <si>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</si>
  <si>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</si>
  <si>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</si>
  <si>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</si>
  <si>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</si>
  <si>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</si>
  <si>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</si>
  <si>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</si>
  <si>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</si>
  <si>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</si>
  <si>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</si>
  <si>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</si>
  <si>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</si>
  <si>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</si>
  <si>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</si>
  <si>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</si>
  <si>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</si>
  <si>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</si>
  <si>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</si>
  <si>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</si>
  <si>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</si>
  <si>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</si>
  <si>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</si>
  <si>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</si>
  <si>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</si>
  <si>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</si>
  <si>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</si>
  <si>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</si>
  <si>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</si>
  <si>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</si>
  <si>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</si>
  <si>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</si>
  <si>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</si>
  <si>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</si>
  <si>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</si>
  <si>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</si>
  <si>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</si>
  <si>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</si>
  <si>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</si>
  <si>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</si>
  <si>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</si>
  <si>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</si>
  <si>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</si>
  <si>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</si>
  <si>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</si>
  <si>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</si>
  <si>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</si>
  <si>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</si>
  <si>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</si>
  <si>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</si>
  <si>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</si>
  <si>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</si>
  <si>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</si>
  <si>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</si>
  <si>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</si>
  <si>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</si>
  <si>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</si>
  <si>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</si>
  <si>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</si>
  <si>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</si>
  <si>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</si>
  <si>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</si>
  <si>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</si>
  <si>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</si>
  <si>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</si>
  <si>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</si>
  <si>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</si>
  <si>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</si>
  <si>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</si>
  <si>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</si>
  <si>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</si>
  <si>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</si>
  <si>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</si>
  <si>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</si>
  <si>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</si>
  <si>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</si>
  <si>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</si>
  <si>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</si>
  <si>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</si>
  <si>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</si>
  <si>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</si>
  <si>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</si>
  <si>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</si>
  <si>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</si>
  <si>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</si>
  <si>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</si>
  <si>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</si>
  <si>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</si>
  <si>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</si>
  <si>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</si>
  <si>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</si>
  <si>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</si>
  <si>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</si>
  <si>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</si>
  <si>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</si>
  <si>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</si>
  <si>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</si>
  <si>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</si>
  <si>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</si>
  <si>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</si>
  <si>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</si>
  <si>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</si>
  <si>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</si>
  <si>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</si>
  <si>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</si>
  <si>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</si>
  <si>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</si>
  <si>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</si>
  <si>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</si>
  <si>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</si>
  <si>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</si>
  <si>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</si>
  <si>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</si>
  <si>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</si>
  <si>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</si>
  <si>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</si>
  <si>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</si>
  <si>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</si>
  <si>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</si>
  <si>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</si>
  <si>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</si>
  <si>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</si>
  <si>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</si>
  <si>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</si>
  <si>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</si>
  <si>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</si>
  <si>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</si>
  <si>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</si>
  <si>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</si>
  <si>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</si>
  <si>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</si>
  <si>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</si>
  <si>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</si>
  <si>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</si>
  <si>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</si>
  <si>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</si>
  <si>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</si>
  <si>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</si>
  <si>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</si>
  <si>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</si>
  <si>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</si>
  <si>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</si>
  <si>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</si>
  <si>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</si>
  <si>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</si>
  <si>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</si>
  <si>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</si>
  <si>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</si>
  <si>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</si>
  <si>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</si>
  <si>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</si>
  <si>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</si>
  <si>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</si>
  <si>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</si>
  <si>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</si>
  <si>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</si>
  <si>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</si>
  <si>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</si>
  <si>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</si>
  <si>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</si>
  <si>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</si>
  <si>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</si>
  <si>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</si>
  <si>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</si>
  <si>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</si>
  <si>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</si>
  <si>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</si>
  <si>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</si>
  <si>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</si>
  <si>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</si>
  <si>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</si>
  <si>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</si>
  <si>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</si>
  <si>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</si>
  <si>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</si>
  <si>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</si>
  <si>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</si>
  <si>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</si>
  <si>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</si>
  <si>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</si>
  <si>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</si>
  <si>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</si>
  <si>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</si>
  <si>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</si>
  <si>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</si>
  <si>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</si>
  <si>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</si>
  <si>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</si>
  <si>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</si>
  <si>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</si>
  <si>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</si>
  <si>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</si>
  <si>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</si>
  <si>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</si>
  <si>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</si>
  <si>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</si>
  <si>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</si>
  <si>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</si>
  <si>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</si>
  <si>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</si>
  <si>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</si>
  <si>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</si>
  <si>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</si>
  <si>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</si>
  <si>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</si>
  <si>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</si>
  <si>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</si>
  <si>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</si>
  <si>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</si>
  <si>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</si>
  <si>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</si>
  <si>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</si>
  <si>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</si>
  <si>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</si>
  <si>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</si>
  <si>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</si>
  <si>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</si>
  <si>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</si>
  <si>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</si>
  <si>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</si>
  <si>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</si>
  <si>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</si>
  <si>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</si>
  <si>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</si>
  <si>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</si>
  <si>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</si>
  <si>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</si>
  <si>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</si>
  <si>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</si>
  <si>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</si>
  <si>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</si>
  <si>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</si>
  <si>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</si>
  <si>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</si>
  <si>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</si>
  <si>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</si>
  <si>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</si>
  <si>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</si>
  <si>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</si>
  <si>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</si>
  <si>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</si>
  <si>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</si>
  <si>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</si>
  <si>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</si>
  <si>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</si>
  <si>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</si>
  <si>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</si>
  <si>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</si>
  <si>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</si>
  <si>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</si>
  <si>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</si>
  <si>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</si>
  <si>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</si>
  <si>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</si>
  <si>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</si>
  <si>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</si>
  <si>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</si>
  <si>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</si>
  <si>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</si>
  <si>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</si>
  <si>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</si>
  <si>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</si>
  <si>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</si>
  <si>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</si>
  <si>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</si>
  <si>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</si>
  <si>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</si>
  <si>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</si>
  <si>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</si>
  <si>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</si>
  <si>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</si>
  <si>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</si>
  <si>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</si>
  <si>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</si>
  <si>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</si>
  <si>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</si>
  <si>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</si>
  <si>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</si>
  <si>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</si>
  <si>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</si>
  <si>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</si>
  <si>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</si>
  <si>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</si>
  <si>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</si>
  <si>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</si>
  <si>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</si>
  <si>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</si>
  <si>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</si>
  <si>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</si>
  <si>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</si>
  <si>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</si>
  <si>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</si>
  <si>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</si>
  <si>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</si>
  <si>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</si>
  <si>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</si>
  <si>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</si>
  <si>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</si>
  <si>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</si>
  <si>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</si>
  <si>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</si>
  <si>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</si>
  <si>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</si>
  <si>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</si>
  <si>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</si>
  <si>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</si>
  <si>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</si>
  <si>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</si>
  <si>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</si>
  <si>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</si>
  <si>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</si>
  <si>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</si>
  <si>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</si>
  <si>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</si>
  <si>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</si>
  <si>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</si>
  <si>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</si>
  <si>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</si>
  <si>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</si>
  <si>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</si>
  <si>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</si>
  <si>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</si>
  <si>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</si>
  <si>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</si>
  <si>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</si>
  <si>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</si>
  <si>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</si>
  <si>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</si>
  <si>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</si>
  <si>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</si>
  <si>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</si>
  <si>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</si>
  <si>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</si>
  <si>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</si>
  <si>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</si>
  <si>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</si>
  <si>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</si>
  <si>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</si>
  <si>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</si>
  <si>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</si>
  <si>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</si>
  <si>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</si>
  <si>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</si>
  <si>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</si>
  <si>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</si>
  <si>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</si>
  <si>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</si>
  <si>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</si>
  <si>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</si>
  <si>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</si>
  <si>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</si>
  <si>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</si>
  <si>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</si>
  <si>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</si>
  <si>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</si>
  <si>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</si>
  <si>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</si>
  <si>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</si>
  <si>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</si>
  <si>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</si>
  <si>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</si>
  <si>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</si>
  <si>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</si>
  <si>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</si>
  <si>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</si>
  <si>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</si>
  <si>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</si>
  <si>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</si>
  <si>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</si>
  <si>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</si>
  <si>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</si>
  <si>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</si>
  <si>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</si>
  <si>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</si>
  <si>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</si>
  <si>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</si>
  <si>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</si>
  <si>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</si>
  <si>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</si>
  <si>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</si>
  <si>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</si>
  <si>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</si>
  <si>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</si>
  <si>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</si>
  <si>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</si>
  <si>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</si>
  <si>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</si>
  <si>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</si>
  <si>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</si>
  <si>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</si>
  <si>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</si>
  <si>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</si>
  <si>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</si>
  <si>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</si>
  <si>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</si>
  <si>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</si>
  <si>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</si>
  <si>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</si>
  <si>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</si>
  <si>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</si>
  <si>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</si>
  <si>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</si>
  <si>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</si>
  <si>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</si>
  <si>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</si>
  <si>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</si>
  <si>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</si>
  <si>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</si>
  <si>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</si>
  <si>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</si>
  <si>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</si>
  <si>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</si>
  <si>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</si>
  <si>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</si>
  <si>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</si>
  <si>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</si>
  <si>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</si>
  <si>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</si>
  <si>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</si>
  <si>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</si>
  <si>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</si>
  <si>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</si>
  <si>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</si>
  <si>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</si>
  <si>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</si>
  <si>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</si>
  <si>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</si>
  <si>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</si>
  <si>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</si>
  <si>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</si>
  <si>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</si>
  <si>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</si>
  <si>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</si>
  <si>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</si>
  <si>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</si>
  <si>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</si>
  <si>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</si>
  <si>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</si>
  <si>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</si>
  <si>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</si>
  <si>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</si>
  <si>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</si>
  <si>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</si>
  <si>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</si>
  <si>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</si>
  <si>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</si>
  <si>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</si>
  <si>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</si>
  <si>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</si>
  <si>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</si>
  <si>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</si>
  <si>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</si>
  <si>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</si>
  <si>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</si>
  <si>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</si>
  <si>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</si>
  <si>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</si>
  <si>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</si>
  <si>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</si>
  <si>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</si>
  <si>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</si>
  <si>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</si>
  <si>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</si>
  <si>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</si>
  <si>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</si>
  <si>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</si>
  <si>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</si>
  <si>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</si>
  <si>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</si>
  <si>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</si>
  <si>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</si>
  <si>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</si>
  <si>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</si>
  <si>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</si>
  <si>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</si>
  <si>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</si>
  <si>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</si>
  <si>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</si>
  <si>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</si>
  <si>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</si>
  <si>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</si>
  <si>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</si>
  <si>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</si>
  <si>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</si>
  <si>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</si>
  <si>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</si>
  <si>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</si>
  <si>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</si>
  <si>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</si>
  <si>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</si>
  <si>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</si>
  <si>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</si>
  <si>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</si>
  <si>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</si>
  <si>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</si>
  <si>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</si>
  <si>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</si>
  <si>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</si>
  <si>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</si>
  <si>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</si>
  <si>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</si>
  <si>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</si>
  <si>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</si>
  <si>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</si>
  <si>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</si>
  <si>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</si>
  <si>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</si>
  <si>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</si>
  <si>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</si>
  <si>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</si>
  <si>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</si>
  <si>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</si>
  <si>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</si>
  <si>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</si>
  <si>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</si>
  <si>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</si>
  <si>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</si>
  <si>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</si>
  <si>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</si>
  <si>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</si>
  <si>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</si>
  <si>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</si>
  <si>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</si>
  <si>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</si>
  <si>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</si>
  <si>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</si>
  <si>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</si>
  <si>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</si>
  <si>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</si>
  <si>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</si>
  <si>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</si>
  <si>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</si>
  <si>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</si>
  <si>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</si>
  <si>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</si>
  <si>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</si>
  <si>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</si>
  <si>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</si>
  <si>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</si>
  <si>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</si>
  <si>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</si>
  <si>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</si>
  <si>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</si>
  <si>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</si>
  <si>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</si>
  <si>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</si>
  <si>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</si>
  <si>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</si>
  <si>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</si>
  <si>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</si>
  <si>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</si>
  <si>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</si>
  <si>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</si>
  <si>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</si>
  <si>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</si>
  <si>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</si>
  <si>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</si>
  <si>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</si>
  <si>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</si>
  <si>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</si>
  <si>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</si>
  <si>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</si>
  <si>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</si>
  <si>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</si>
  <si>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</si>
  <si>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</si>
  <si>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</si>
  <si>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</si>
  <si>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</si>
  <si>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</si>
  <si>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</si>
  <si>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</si>
  <si>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</si>
  <si>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</si>
  <si>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</si>
  <si>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</si>
  <si>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</si>
  <si>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</si>
  <si>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</si>
  <si>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</si>
  <si>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</si>
  <si>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</si>
  <si>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</si>
  <si>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</si>
  <si>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</si>
  <si>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</si>
  <si>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</si>
  <si>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</si>
  <si>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</si>
  <si>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</si>
  <si>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</si>
  <si>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</si>
  <si>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</si>
  <si>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</si>
  <si>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</si>
  <si>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</si>
  <si>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</si>
  <si>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</si>
  <si>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</si>
  <si>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</si>
  <si>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</si>
  <si>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</si>
  <si>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</si>
  <si>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</si>
  <si>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</si>
  <si>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</si>
  <si>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</si>
  <si>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</si>
  <si>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</si>
  <si>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</si>
  <si>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</si>
  <si>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</si>
  <si>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</si>
  <si>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</si>
  <si>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</si>
  <si>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</si>
  <si>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</si>
  <si>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</si>
  <si>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</si>
  <si>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</si>
  <si>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</si>
  <si>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</si>
  <si>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</si>
  <si>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</si>
  <si>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</si>
  <si>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</si>
  <si>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</si>
  <si>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</si>
  <si>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</si>
  <si>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</si>
  <si>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</si>
  <si>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</si>
  <si>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</si>
  <si>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</si>
  <si>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</si>
  <si>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</si>
  <si>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</si>
  <si>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</si>
  <si>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</si>
  <si>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</si>
  <si>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</si>
  <si>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</si>
  <si>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</si>
  <si>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</si>
  <si>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</si>
  <si>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</si>
  <si>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</si>
  <si>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</si>
  <si>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</si>
  <si>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</si>
  <si>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</si>
  <si>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</si>
  <si>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</si>
  <si>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</si>
  <si>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</si>
  <si>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</si>
  <si>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</si>
  <si>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</si>
  <si>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</si>
  <si>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</si>
  <si>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</si>
  <si>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</si>
  <si>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</si>
  <si>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</si>
  <si>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</si>
  <si>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</si>
  <si>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</si>
  <si>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</si>
  <si>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</si>
  <si>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</si>
  <si>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</si>
  <si>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</si>
  <si>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</si>
  <si>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</si>
  <si>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</si>
  <si>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</si>
  <si>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</si>
  <si>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</si>
  <si>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</si>
  <si>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</si>
  <si>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</si>
  <si>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</si>
  <si>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</si>
  <si>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</si>
  <si>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</si>
  <si>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</si>
  <si>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</si>
  <si>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</si>
  <si>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</si>
  <si>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</si>
  <si>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</si>
  <si>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</si>
  <si>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</si>
  <si>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</si>
  <si>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</si>
  <si>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</si>
  <si>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</si>
  <si>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</si>
  <si>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</si>
  <si>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</si>
  <si>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</si>
  <si>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</si>
  <si>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</si>
  <si>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</si>
  <si>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</si>
  <si>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</si>
  <si>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</si>
  <si>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</si>
  <si>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</si>
  <si>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</si>
  <si>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</si>
  <si>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</si>
  <si>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</si>
  <si>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</si>
  <si>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</si>
  <si>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</si>
  <si>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</si>
  <si>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</si>
  <si>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</si>
  <si>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</si>
  <si>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</si>
  <si>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</si>
  <si>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</si>
  <si>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</si>
  <si>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</si>
  <si>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</si>
  <si>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</si>
  <si>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</si>
  <si>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</si>
  <si>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</si>
  <si>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</si>
  <si>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</si>
  <si>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</si>
  <si>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</si>
  <si>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</si>
  <si>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</si>
  <si>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</si>
  <si>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</si>
  <si>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</si>
  <si>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</si>
  <si>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</si>
  <si>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</si>
  <si>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</si>
  <si>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</si>
  <si>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</si>
  <si>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</si>
  <si>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</si>
  <si>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</si>
  <si>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</si>
  <si>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</si>
  <si>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</si>
  <si>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</si>
  <si>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</si>
  <si>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</si>
  <si>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</si>
  <si>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</si>
  <si>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</si>
  <si>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</si>
  <si>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</si>
  <si>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</si>
  <si>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</si>
  <si>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</si>
  <si>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</si>
  <si>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</si>
  <si>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</si>
  <si>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</si>
  <si>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</si>
  <si>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</si>
  <si>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</si>
  <si>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</si>
  <si>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</si>
  <si>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</si>
  <si>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</si>
  <si>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</si>
  <si>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</si>
  <si>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</si>
  <si>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</si>
  <si>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</si>
  <si>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</si>
  <si>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</si>
  <si>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</si>
  <si>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</si>
  <si>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</si>
  <si>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</si>
  <si>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</si>
  <si>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</si>
  <si>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</si>
  <si>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</si>
  <si>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</si>
  <si>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</si>
  <si>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</si>
  <si>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</si>
  <si>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</si>
  <si>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</si>
  <si>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</si>
  <si>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</si>
  <si>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</si>
  <si>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</si>
  <si>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</si>
  <si>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</si>
  <si>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</si>
  <si>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</si>
  <si>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</si>
  <si>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</si>
  <si>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</si>
  <si>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</si>
  <si>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</si>
  <si>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</si>
  <si>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</si>
  <si>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</si>
  <si>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</si>
  <si>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</si>
  <si>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</si>
  <si>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</si>
  <si>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</si>
  <si>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</si>
  <si>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</si>
  <si>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</si>
  <si>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</si>
  <si>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</si>
  <si>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</si>
  <si>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</si>
  <si>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</si>
  <si>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</si>
  <si>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</si>
  <si>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</si>
  <si>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</si>
  <si>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</si>
  <si>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</si>
  <si>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</si>
  <si>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</si>
  <si>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</si>
  <si>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</si>
  <si>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</si>
  <si>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</si>
  <si>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</si>
  <si>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</si>
  <si>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</si>
  <si>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</si>
  <si>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</si>
  <si>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</si>
  <si>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</si>
  <si>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</si>
  <si>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</si>
  <si>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</si>
  <si>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</si>
  <si>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</si>
  <si>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</si>
  <si>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</si>
  <si>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</si>
  <si>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</si>
  <si>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</si>
  <si>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</si>
  <si>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</si>
  <si>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</si>
  <si>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</si>
  <si>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</si>
  <si>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</si>
  <si>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</si>
  <si>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</si>
  <si>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</si>
  <si>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</si>
  <si>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</si>
  <si>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</si>
  <si>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</si>
  <si>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</si>
  <si>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</si>
  <si>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</si>
  <si>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</si>
  <si>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</si>
  <si>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</si>
  <si>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</si>
  <si>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</si>
  <si>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</si>
  <si>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</si>
  <si>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</si>
  <si>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</si>
  <si>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</si>
  <si>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</si>
  <si>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</si>
  <si>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</si>
  <si>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</si>
  <si>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</si>
  <si>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</si>
  <si>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</si>
  <si>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</si>
  <si>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</si>
  <si>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</si>
  <si>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</si>
  <si>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</si>
  <si>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</si>
  <si>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</si>
  <si>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</si>
  <si>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</si>
  <si>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</si>
  <si>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</si>
  <si>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</si>
  <si>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</si>
  <si>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</si>
  <si>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</si>
  <si>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</si>
  <si>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</si>
  <si>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</si>
  <si>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</si>
  <si>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</si>
  <si>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</si>
  <si>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</si>
  <si>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</si>
  <si>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</si>
  <si>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</si>
  <si>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</si>
  <si>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</si>
  <si>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</si>
  <si>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</si>
  <si>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</si>
  <si>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</si>
  <si>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</si>
  <si>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</si>
  <si>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</si>
  <si>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</si>
  <si>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</si>
  <si>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</si>
  <si>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</si>
  <si>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</si>
  <si>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</si>
  <si>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</si>
  <si>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</si>
  <si>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</si>
  <si>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</si>
  <si>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</si>
  <si>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</si>
  <si>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</si>
  <si>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</si>
  <si>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</si>
  <si>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</si>
  <si>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</si>
  <si>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</si>
  <si>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</si>
  <si>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</si>
  <si>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</si>
  <si>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</si>
  <si>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</si>
  <si>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</si>
  <si>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</si>
  <si>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</si>
  <si>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</si>
  <si>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</si>
  <si>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</si>
  <si>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</si>
  <si>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</si>
  <si>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</si>
  <si>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</si>
  <si>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</si>
  <si>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</si>
  <si>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</si>
  <si>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</si>
  <si>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</si>
  <si>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</si>
  <si>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</si>
  <si>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</si>
  <si>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</si>
  <si>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</si>
  <si>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</si>
  <si>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</si>
  <si>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</si>
  <si>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</si>
  <si>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</si>
  <si>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</si>
  <si>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</si>
  <si>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</si>
  <si>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</si>
  <si>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</si>
  <si>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</si>
  <si>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</si>
  <si>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</si>
  <si>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</si>
  <si>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</si>
  <si>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</si>
  <si>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</si>
  <si>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</si>
  <si>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</si>
  <si>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</si>
  <si>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</si>
  <si>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</si>
  <si>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</si>
  <si>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</si>
  <si>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</si>
  <si>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</si>
  <si>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</si>
  <si>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</si>
  <si>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</si>
  <si>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</si>
  <si>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</si>
  <si>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</si>
  <si>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</si>
  <si>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</si>
  <si>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</si>
  <si>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</si>
  <si>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</si>
  <si>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</si>
  <si>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</si>
  <si>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</si>
  <si>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</si>
  <si>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</si>
  <si>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</si>
  <si>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</si>
  <si>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</si>
  <si>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</si>
  <si>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</si>
  <si>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</si>
  <si>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</si>
  <si>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</si>
  <si>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</si>
  <si>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</si>
  <si>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</si>
  <si>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</si>
  <si>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</si>
  <si>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</si>
  <si>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</si>
  <si>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</si>
  <si>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</si>
  <si>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</si>
  <si>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</si>
  <si>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</si>
  <si>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</si>
  <si>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</si>
  <si>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</si>
  <si>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</si>
  <si>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</si>
  <si>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</si>
  <si>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</si>
  <si>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</si>
  <si>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</si>
  <si>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</si>
  <si>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</si>
  <si>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</si>
  <si>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</si>
  <si>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</si>
  <si>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</si>
  <si>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</si>
  <si>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</si>
  <si>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</si>
  <si>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</si>
  <si>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</si>
  <si>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</si>
  <si>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</si>
  <si>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</si>
  <si>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</si>
  <si>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</si>
  <si>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</si>
  <si>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</si>
  <si>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</si>
  <si>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</si>
  <si>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</si>
  <si>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</si>
  <si>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</si>
  <si>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</si>
  <si>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</si>
  <si>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</si>
  <si>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</si>
  <si>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</si>
  <si>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</si>
  <si>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</si>
  <si>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</si>
  <si>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</si>
  <si>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</si>
  <si>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</si>
  <si>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</si>
  <si>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</si>
  <si>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</si>
  <si>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</si>
  <si>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</si>
  <si>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</si>
  <si>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</si>
  <si>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</si>
  <si>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</si>
  <si>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</si>
  <si>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</si>
  <si>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</si>
  <si>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</si>
  <si>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</si>
  <si>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</si>
  <si>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</si>
  <si>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</si>
  <si>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</si>
  <si>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</si>
  <si>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</si>
  <si>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</si>
  <si>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</si>
  <si>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</si>
  <si>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</si>
  <si>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</si>
  <si>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</si>
  <si>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</si>
  <si>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</si>
  <si>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</si>
  <si>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</si>
  <si>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</si>
  <si>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</si>
  <si>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</si>
  <si>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</si>
  <si>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</si>
  <si>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</si>
  <si>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</si>
  <si>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</si>
  <si>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</si>
  <si>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</si>
  <si>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</si>
  <si>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</si>
  <si>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</si>
  <si>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</si>
  <si>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</si>
  <si>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</si>
  <si>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</si>
  <si>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</si>
  <si>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</si>
  <si>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</si>
  <si>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</si>
  <si>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</si>
  <si>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</si>
  <si>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</si>
  <si>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</si>
  <si>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</si>
  <si>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</si>
  <si>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</si>
  <si>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</si>
  <si>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</si>
  <si>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</si>
  <si>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</si>
  <si>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</si>
  <si>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</si>
  <si>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</si>
  <si>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</si>
  <si>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</si>
  <si>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</si>
  <si>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</si>
  <si>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</si>
  <si>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</si>
  <si>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</si>
  <si>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</si>
  <si>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</si>
  <si>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</si>
  <si>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</si>
  <si>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</si>
  <si>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</si>
  <si>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</si>
  <si>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</si>
  <si>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</si>
  <si>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</si>
  <si>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</si>
  <si>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</si>
  <si>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</si>
  <si>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</si>
  <si>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</si>
  <si>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</si>
  <si>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</si>
  <si>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</si>
  <si>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</si>
  <si>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</si>
  <si>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</si>
  <si>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</si>
  <si>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</si>
  <si>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</si>
  <si>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</si>
  <si>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</si>
  <si>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</si>
  <si>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</si>
  <si>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</si>
  <si>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</si>
  <si>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</si>
  <si>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</si>
  <si>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</si>
  <si>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</si>
  <si>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</si>
  <si>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</si>
  <si>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</si>
  <si>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</si>
  <si>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</si>
  <si>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</si>
  <si>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</si>
  <si>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</si>
  <si>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</si>
  <si>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</si>
  <si>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</si>
  <si>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</si>
  <si>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</si>
  <si>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</si>
  <si>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</si>
  <si>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</si>
  <si>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</si>
  <si>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</si>
  <si>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DOSAGEM0,05</t>
  </si>
  <si>
    <t>13.375.0015-A</t>
  </si>
  <si>
    <t>13.380.0010-0</t>
  </si>
  <si>
    <t>PISO DE MARMORITE,COMPREENDENDO:A)LASTRO,COM 4CM DE ESPESSURA MEDIA,DE ARGAMASSA DE CIMENTO E AREIA GROSSA,NO TRACO 1:4,B)CAMADA DE MARMORITE,COM 1CM DE ESPESSURA,FEITA COM GRANILHA N║1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</si>
  <si>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</si>
  <si>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</si>
  <si>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</si>
  <si>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</si>
  <si>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</si>
  <si>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</si>
  <si>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</si>
  <si>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</si>
  <si>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N║1 VERMELHA E CIMENTO,SUPERFICIE ESTUCADA APOS A FUNDICAO,SEM POLIMENTO</t>
  </si>
  <si>
    <t>13.380.0013-A</t>
  </si>
  <si>
    <t>13.380.0015-0</t>
  </si>
  <si>
    <t>RODAPE DE MARMORITE,FUNDIDO NO LOCAL,COM 10CM DE ALTURA,1CMDE ESPESSURA,TERMINANDO EM CANTO RETO JUNTO AO PISO,FEITO COM CIMENTO E GRANILHA N║1 BRANCA,COM POLIMENTO MANUAL,O MARMORITE E EXECUTADO SOBRE EMBOCO PREVIO NAO INCLUIDO NESTA</t>
  </si>
  <si>
    <t>13.380.0015-A</t>
  </si>
  <si>
    <t>13.380.0016-0</t>
  </si>
  <si>
    <t>RODAPE DE MARMORITE,FUNDIDO NO LOCAL,COM 10CM DE ALTURA,1CMDE ESPESSURA,TERMINANDO EM CANTO RETO JUNTO AO PISO,FEITO COM CIMENTO E GRANILHA N║1 PRETA,COM POLIMENTO MANUAL,O MARMORITE E EXECUTADO SOBRE EMBOCO PREVIO NAO INCLUIDO NESTA</t>
  </si>
  <si>
    <t>13.380.0016-A</t>
  </si>
  <si>
    <t>13.380.0020-0</t>
  </si>
  <si>
    <t>ESCADA DE MARMORITE,COMPOSTA DE CAPA E ESPELHO PRE-MOLDADOSEM OFICINA E ASSENTADOS NA OBRA, FEITO O MARMORITE COM GRANILHA N║1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</si>
  <si>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</si>
  <si>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</si>
  <si>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</si>
  <si>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</si>
  <si>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</si>
  <si>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GRANILHAN║1 BRANCA E CIMENTO,NA ESPESSURA DE 6MM</t>
  </si>
  <si>
    <t>13.380.0025-A</t>
  </si>
  <si>
    <t>13.380.0026-0</t>
  </si>
  <si>
    <t>SOLEIRA,PEITORIL OU CHAPIM DE MARMORITE,PRE-MOLDADO EM OFICINA E ASSENTADO NA OBRA,COM OU SEM REBAIXO,FEITO COM GRANILHAN║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</si>
  <si>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</si>
  <si>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</si>
  <si>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</si>
  <si>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</si>
  <si>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</si>
  <si>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</si>
  <si>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</si>
  <si>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</si>
  <si>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</si>
  <si>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</si>
  <si>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</si>
  <si>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</si>
  <si>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</si>
  <si>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</si>
  <si>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</si>
  <si>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</si>
  <si>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</si>
  <si>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</si>
  <si>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</si>
  <si>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</si>
  <si>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</si>
  <si>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</si>
  <si>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</si>
  <si>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</si>
  <si>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</si>
  <si>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</si>
  <si>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</si>
  <si>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</si>
  <si>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</si>
  <si>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</si>
  <si>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</si>
  <si>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</si>
  <si>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</si>
  <si>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</si>
  <si>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</si>
  <si>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</si>
  <si>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</si>
  <si>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</si>
  <si>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</si>
  <si>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</si>
  <si>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</si>
  <si>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</si>
  <si>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</si>
  <si>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</si>
  <si>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</si>
  <si>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</si>
  <si>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</si>
  <si>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</si>
  <si>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</si>
  <si>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</si>
  <si>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</si>
  <si>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</si>
  <si>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</si>
  <si>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</si>
  <si>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</si>
  <si>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</si>
  <si>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</si>
  <si>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</si>
  <si>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</si>
  <si>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</si>
  <si>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</si>
  <si>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</si>
  <si>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</si>
  <si>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</si>
  <si>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</si>
  <si>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</si>
  <si>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</si>
  <si>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</si>
  <si>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</si>
  <si>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</si>
  <si>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</si>
  <si>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</si>
  <si>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</si>
  <si>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</si>
  <si>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</si>
  <si>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</si>
  <si>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</si>
  <si>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PLACAS,COM MEDIDAS EM TORNO DE 30X30CM,HOMOGENEO,PADRAO LISO,COM 2MM DE ESPESSURA,PARA ALTO TRAFEGO,ASSENTE SOBRE BASE EXISTENTE,CONFORME ABNT NBR 7374.FORNECIMENTO E COLOCACAO</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</si>
  <si>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</si>
  <si>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</si>
  <si>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</si>
  <si>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</si>
  <si>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</si>
  <si>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</si>
  <si>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</si>
  <si>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13.390.0035-0</t>
  </si>
  <si>
    <t>PISO VINILICO EM PLACAS,COM MEDIDAS EM TORNO DE 60X60CM,HOMOGENEO,PADRAO RISCADO,COM 2MM DE ESPESSURA,PARA ALTO TRAFEGO,ASSENTE SOBRE BASE EXISTENTE,CONFORME ABNT NBR 7374.FORNECIMENTO E COLOCACAO</t>
  </si>
  <si>
    <t>13.390.0035-A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</si>
  <si>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</si>
  <si>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</si>
  <si>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</si>
  <si>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</si>
  <si>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</si>
  <si>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</si>
  <si>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</si>
  <si>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</si>
  <si>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</si>
  <si>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</si>
  <si>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</si>
  <si>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</si>
  <si>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</si>
  <si>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</si>
  <si>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</si>
  <si>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</si>
  <si>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</si>
  <si>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</si>
  <si>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</si>
  <si>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</si>
  <si>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</si>
  <si>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</si>
  <si>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</si>
  <si>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</si>
  <si>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</si>
  <si>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</si>
  <si>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</si>
  <si>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</si>
  <si>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</si>
  <si>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</si>
  <si>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</si>
  <si>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 A 7MM,SOBRE BASE EXISTENTE.FORNECIMENTO 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</si>
  <si>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</si>
  <si>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</si>
  <si>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</si>
  <si>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</si>
  <si>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</si>
  <si>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</si>
  <si>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</si>
  <si>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</si>
  <si>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</si>
  <si>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</si>
  <si>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</si>
  <si>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</si>
  <si>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</si>
  <si>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</si>
  <si>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</si>
  <si>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</si>
  <si>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</si>
  <si>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</si>
  <si>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</si>
  <si>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</si>
  <si>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</si>
  <si>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</si>
  <si>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</si>
  <si>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</si>
  <si>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</si>
  <si>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</si>
  <si>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</si>
  <si>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</si>
  <si>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</si>
  <si>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</si>
  <si>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</si>
  <si>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</si>
  <si>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</si>
  <si>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</si>
  <si>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</si>
  <si>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</si>
  <si>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</si>
  <si>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</si>
  <si>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</si>
  <si>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</si>
  <si>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</si>
  <si>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</si>
  <si>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</si>
  <si>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</si>
  <si>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</si>
  <si>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</si>
  <si>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</si>
  <si>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</si>
  <si>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</si>
  <si>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</si>
  <si>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</si>
  <si>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</si>
  <si>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</si>
  <si>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</si>
  <si>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</si>
  <si>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</si>
  <si>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</si>
  <si>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</si>
  <si>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</si>
  <si>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</si>
  <si>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</si>
  <si>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</si>
  <si>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</si>
  <si>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</si>
  <si>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</si>
  <si>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</si>
  <si>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</si>
  <si>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</si>
  <si>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</si>
  <si>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</si>
  <si>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</si>
  <si>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</si>
  <si>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</si>
  <si>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</si>
  <si>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</si>
  <si>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</si>
  <si>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</si>
  <si>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</si>
  <si>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</si>
  <si>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</si>
  <si>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</si>
  <si>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</si>
  <si>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</si>
  <si>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</si>
  <si>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</si>
  <si>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</si>
  <si>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</si>
  <si>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</si>
  <si>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</si>
  <si>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</si>
  <si>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</si>
  <si>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</si>
  <si>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</si>
  <si>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</si>
  <si>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</si>
  <si>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</si>
  <si>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</si>
  <si>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</si>
  <si>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</si>
  <si>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</si>
  <si>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</si>
  <si>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</si>
  <si>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</si>
  <si>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</si>
  <si>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</si>
  <si>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</si>
  <si>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</si>
  <si>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</si>
  <si>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</si>
  <si>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</si>
  <si>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</si>
  <si>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</si>
  <si>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</si>
  <si>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</si>
  <si>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</si>
  <si>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</si>
  <si>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</si>
  <si>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</si>
  <si>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</si>
  <si>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</si>
  <si>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</si>
  <si>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</si>
  <si>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</si>
  <si>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</si>
  <si>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</si>
  <si>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</si>
  <si>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</si>
  <si>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</si>
  <si>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</si>
  <si>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</si>
  <si>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</si>
  <si>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</si>
  <si>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</si>
  <si>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</si>
  <si>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</si>
  <si>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</si>
  <si>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</si>
  <si>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</si>
  <si>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</si>
  <si>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</si>
  <si>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</si>
  <si>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</si>
  <si>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</si>
  <si>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</si>
  <si>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</si>
  <si>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</si>
  <si>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</si>
  <si>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</si>
  <si>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</si>
  <si>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</si>
  <si>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</si>
  <si>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</si>
  <si>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</si>
  <si>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</si>
  <si>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</si>
  <si>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</si>
  <si>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</si>
  <si>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</si>
  <si>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</si>
  <si>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</si>
  <si>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</si>
  <si>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</si>
  <si>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</si>
  <si>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</si>
  <si>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</si>
  <si>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</si>
  <si>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</si>
  <si>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</si>
  <si>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</si>
  <si>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</si>
  <si>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</si>
  <si>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</si>
  <si>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</si>
  <si>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JANELA DE PVC BRANCO,CONFORME ABNT NBR 16851 E 10821,DE CORRER,DUAS FOLHAS MOVEIS EM VENEZIANAS E DUAS FOLHAS MOVEIS EMVIDROS,DE (1,60X1,00)M,INCLUSIVE FERRAGENS E ACESSORIOS,EXCLUSIVE VIDROS.FORNECIMENTO E COLOCACAO</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</si>
  <si>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</si>
  <si>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</si>
  <si>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</si>
  <si>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</si>
  <si>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</si>
  <si>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</si>
  <si>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</si>
  <si>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</si>
  <si>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</si>
  <si>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</si>
  <si>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</si>
  <si>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</si>
  <si>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</si>
  <si>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</si>
  <si>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</si>
  <si>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</si>
  <si>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</si>
  <si>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</si>
  <si>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</si>
  <si>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</si>
  <si>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</si>
  <si>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</si>
  <si>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</si>
  <si>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</si>
  <si>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</si>
  <si>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</si>
  <si>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</si>
  <si>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</si>
  <si>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</si>
  <si>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</si>
  <si>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</si>
  <si>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</si>
  <si>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</si>
  <si>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</si>
  <si>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</si>
  <si>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</si>
  <si>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</si>
  <si>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</si>
  <si>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</si>
  <si>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</si>
  <si>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</si>
  <si>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</si>
  <si>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</si>
  <si>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</si>
  <si>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</si>
  <si>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</si>
  <si>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</si>
  <si>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</si>
  <si>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</si>
  <si>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</si>
  <si>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</si>
  <si>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</si>
  <si>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</si>
  <si>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</si>
  <si>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</si>
  <si>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</si>
  <si>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</si>
  <si>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</si>
  <si>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</si>
  <si>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</si>
  <si>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</si>
  <si>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</si>
  <si>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</si>
  <si>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</si>
  <si>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14.001.0130-0</t>
  </si>
  <si>
    <t>VENEZIANA EXTERNA DE ENROLAR,COM ESTEIRAS EM PVC RIGIDO E PERFIS EM FERRO GALVANIZADO,INCLUSIVE FERRAGENS.FORNECIMENTO ECOLOCACAO</t>
  </si>
  <si>
    <t>14.001.0130-A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</si>
  <si>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</si>
  <si>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</si>
  <si>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</si>
  <si>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</si>
  <si>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</si>
  <si>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</si>
  <si>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</si>
  <si>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</si>
  <si>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</si>
  <si>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</si>
  <si>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N║16,GUARNICAO EM CANTONEIRA DE 1.1/2"X1/8",COMFECHO PARA CADEADO DE 30MM, EXCLUSIVE ESTE. FORNECIMENTO E COLOCACAO</t>
  </si>
  <si>
    <t>14.002.0013-A</t>
  </si>
  <si>
    <t>14.002.0014-0</t>
  </si>
  <si>
    <t>PORTA DE FERRO EM BARRAS HORIZONTAIS DE 1.1/4"X1/4"A CADA 10CM,CONTORNO DO MESMO MATERIAL, REVESTIDA COM CHAPA DE FERROGALVANIZADO N║16,COM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</si>
  <si>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</si>
  <si>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</si>
  <si>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</si>
  <si>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</si>
  <si>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</si>
  <si>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</si>
  <si>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</si>
  <si>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</si>
  <si>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N║12 ATE 60CM DE ALTURA,MARCO EM CANTON.DE 1.3/4"X1/4",FECHO ESPECIAL PARA COLOCACAO DE CADEADO,EXCLUSIVE ESTE,CONFORME PROJETO N║6004/EMOP.FORNECIMENTO E COLOCACAO</t>
  </si>
  <si>
    <t>14.002.0041-A</t>
  </si>
  <si>
    <t>14.002.0046-0</t>
  </si>
  <si>
    <t>PORTA DE FERRO PARA SUBESTACAO TRANSFORMADORA,COM UMA OU DUAS FOLHAS,QUADRO E MARCO DE BARRAS E CANTONEIRAS,REVESTIDA DECHAPA DE FERRO GALVANIZADO N║18,COM PAINEL SUPERIOR FECHADOPOR TELA DE ARAME GALVANIZADO N║12,MALHA QUADRANGULAR DE (25X25)MM,ALTURA DE 30CM,INCLUSIVE FECHO PARA COLOCACAO DE CADEADO,EXCLUSIVE ESTE.FORNECIMENTO E COLOCACAO</t>
  </si>
  <si>
    <t>14.002.0046-A</t>
  </si>
  <si>
    <t>14.002.0050-0</t>
  </si>
  <si>
    <t>PORTA DE CHAPA DE FERRO GALVANIZADO N║18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</si>
  <si>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</si>
  <si>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</si>
  <si>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N║16,ATE 0,80M DE ALTURA,COM GUARNICAO E ALCA PARA FECHAMENTO A CADEADO,EXCLUSIVE ESTE.FORNECIMENTO E COLOCACAO</t>
  </si>
  <si>
    <t>14.002.0052-A</t>
  </si>
  <si>
    <t>14.002.0053-0</t>
  </si>
  <si>
    <t>PORTINHOLA DE CHAPA DE FERRO GALVANIZADO N║16,ATE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</si>
  <si>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</si>
  <si>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</si>
  <si>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</si>
  <si>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</si>
  <si>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</si>
  <si>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</si>
  <si>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</si>
  <si>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</si>
  <si>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</si>
  <si>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</si>
  <si>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</si>
  <si>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</si>
  <si>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</si>
  <si>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</si>
  <si>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</si>
  <si>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</si>
  <si>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</si>
  <si>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</si>
  <si>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</si>
  <si>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</si>
  <si>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</si>
  <si>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</si>
  <si>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</si>
  <si>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</si>
  <si>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</si>
  <si>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</si>
  <si>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</si>
  <si>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</si>
  <si>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</si>
  <si>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</si>
  <si>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</si>
  <si>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</si>
  <si>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N║16,DUPLA, CONFORME PROJETO N║6002/EMOP,EXCLUSIVE FECHADURA.FORNECIMENTO E COLOCACAO</t>
  </si>
  <si>
    <t>14.002.0076-A</t>
  </si>
  <si>
    <t>14.002.0078-0</t>
  </si>
  <si>
    <t>PORTAO DE FERRO DE DUAS FOLHAS,SENDO UMA FIXA,MEDINDO 1,50X2,00M,EM BARRAS DE 2"X3/8",ESPACADAS DE 10CM,CORRENDO TRES FAIXAS DE CHAPA DE FERRO GALVANIZADO N║16,DUPLAS,CONFORME PROJETO N║6003/EMOP,EXCLUSIVE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</si>
  <si>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</si>
  <si>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</si>
  <si>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</si>
  <si>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</si>
  <si>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</si>
  <si>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</si>
  <si>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</si>
  <si>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</si>
  <si>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</si>
  <si>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</si>
  <si>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</si>
  <si>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</si>
  <si>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</si>
  <si>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</si>
  <si>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</si>
  <si>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</si>
  <si>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</si>
  <si>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</si>
  <si>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</si>
  <si>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</si>
  <si>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</si>
  <si>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</si>
  <si>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</si>
  <si>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</si>
  <si>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</si>
  <si>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</si>
  <si>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</si>
  <si>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</si>
  <si>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</si>
  <si>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</si>
  <si>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</si>
  <si>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</si>
  <si>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</si>
  <si>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</si>
  <si>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</si>
  <si>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</si>
  <si>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</si>
  <si>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</si>
  <si>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</si>
  <si>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</si>
  <si>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</si>
  <si>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</si>
  <si>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</si>
  <si>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</si>
  <si>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</si>
  <si>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</si>
  <si>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</si>
  <si>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</si>
  <si>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</si>
  <si>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</si>
  <si>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</si>
  <si>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</si>
  <si>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</si>
  <si>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</si>
  <si>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</si>
  <si>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</si>
  <si>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</si>
  <si>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</si>
  <si>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</si>
  <si>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</si>
  <si>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</si>
  <si>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</si>
  <si>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</si>
  <si>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</si>
  <si>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</si>
  <si>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</si>
  <si>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</si>
  <si>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</si>
  <si>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</si>
  <si>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</si>
  <si>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</si>
  <si>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</si>
  <si>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</si>
  <si>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</si>
  <si>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</si>
  <si>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</si>
  <si>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</si>
  <si>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</si>
  <si>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</si>
  <si>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</si>
  <si>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</si>
  <si>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</si>
  <si>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</si>
  <si>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</si>
  <si>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</si>
  <si>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</si>
  <si>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</si>
  <si>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</si>
  <si>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</si>
  <si>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</si>
  <si>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</si>
  <si>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</si>
  <si>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</si>
  <si>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</si>
  <si>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</si>
  <si>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</si>
  <si>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</si>
  <si>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</si>
  <si>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</si>
  <si>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</si>
  <si>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</si>
  <si>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</si>
  <si>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</si>
  <si>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</si>
  <si>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</si>
  <si>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</si>
  <si>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</si>
  <si>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</si>
  <si>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</si>
  <si>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</si>
  <si>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</si>
  <si>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</si>
  <si>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</si>
  <si>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</si>
  <si>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</si>
  <si>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</si>
  <si>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</si>
  <si>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</si>
  <si>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</si>
  <si>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</si>
  <si>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</si>
  <si>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</si>
  <si>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</si>
  <si>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</si>
  <si>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</si>
  <si>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</si>
  <si>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</si>
  <si>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</si>
  <si>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</si>
  <si>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</si>
  <si>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</si>
  <si>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</si>
  <si>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</si>
  <si>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</si>
  <si>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</si>
  <si>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</si>
  <si>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</si>
  <si>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</si>
  <si>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</si>
  <si>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</si>
  <si>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</si>
  <si>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</si>
  <si>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</si>
  <si>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</si>
  <si>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</si>
  <si>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</si>
  <si>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</si>
  <si>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</si>
  <si>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</si>
  <si>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</si>
  <si>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</si>
  <si>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</si>
  <si>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</si>
  <si>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</si>
  <si>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</si>
  <si>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</si>
  <si>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</si>
  <si>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</si>
  <si>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</si>
  <si>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</si>
  <si>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</si>
  <si>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</si>
  <si>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</si>
  <si>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</si>
  <si>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</si>
  <si>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</si>
  <si>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</si>
  <si>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</si>
  <si>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</si>
  <si>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</si>
  <si>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</si>
  <si>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</si>
  <si>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</si>
  <si>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</si>
  <si>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</si>
  <si>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</si>
  <si>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</si>
  <si>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</si>
  <si>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</si>
  <si>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</si>
  <si>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</si>
  <si>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</si>
  <si>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</si>
  <si>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</si>
  <si>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</si>
  <si>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</si>
  <si>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</si>
  <si>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</si>
  <si>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</si>
  <si>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</si>
  <si>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</si>
  <si>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</si>
  <si>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</si>
  <si>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</si>
  <si>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</si>
  <si>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</si>
  <si>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</si>
  <si>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</si>
  <si>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</si>
  <si>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</si>
  <si>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</si>
  <si>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</si>
  <si>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</si>
  <si>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</si>
  <si>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</si>
  <si>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</si>
  <si>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</si>
  <si>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</si>
  <si>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</si>
  <si>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</si>
  <si>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</si>
  <si>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</si>
  <si>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</si>
  <si>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</si>
  <si>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</si>
  <si>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</si>
  <si>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</si>
  <si>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</si>
  <si>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</si>
  <si>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</si>
  <si>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</si>
  <si>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</si>
  <si>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</si>
  <si>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</si>
  <si>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</si>
  <si>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</si>
  <si>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</si>
  <si>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</si>
  <si>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</si>
  <si>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</si>
  <si>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</si>
  <si>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</si>
  <si>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</si>
  <si>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</si>
  <si>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</si>
  <si>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</si>
  <si>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</si>
  <si>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</si>
  <si>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</si>
  <si>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</si>
  <si>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</si>
  <si>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</si>
  <si>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</si>
  <si>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</si>
  <si>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</si>
  <si>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</si>
  <si>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</si>
  <si>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</si>
  <si>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</si>
  <si>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</si>
  <si>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</si>
  <si>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</si>
  <si>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</si>
  <si>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</si>
  <si>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</si>
  <si>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</si>
  <si>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</si>
  <si>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</si>
  <si>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</si>
  <si>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</si>
  <si>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</si>
  <si>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</si>
  <si>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</si>
  <si>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</si>
  <si>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</si>
  <si>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</si>
  <si>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</si>
  <si>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</si>
  <si>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</si>
  <si>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</si>
  <si>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</si>
  <si>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</si>
  <si>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</si>
  <si>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</si>
  <si>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</si>
  <si>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N║18,COM DIAMETRODE 1,10M E 10CM DE ALTURA DE VIRADA.FORNECIMENTO E COLOCACAO</t>
  </si>
  <si>
    <t>14.002.0385-A</t>
  </si>
  <si>
    <t>14.002.0390-0</t>
  </si>
  <si>
    <t>TAMPA DE FERRO PINTADA,CHAPA N║18,DE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</si>
  <si>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</si>
  <si>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</si>
  <si>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</si>
  <si>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</si>
  <si>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</si>
  <si>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0,80X2,10M,INCLUSIVE FECHADURA DE CILINDRO E DOBRADICAS.FORNECIMENTO E COLOCACAO</t>
  </si>
  <si>
    <t>14.002.0402-A</t>
  </si>
  <si>
    <t>14.002.0404-0</t>
  </si>
  <si>
    <t>PORTA DE ABRIR EM ACO LAMINADO A FRIO COM ADICAO DE COBRE,COM ALMOFADA E DIVISOES HORIZONTAIS,PINTADA COM TINTA PRIMER,COM LARGURA E ALTURA APROXIMADAS DE 0,80X2,10M,INCLUSIVE FECHADURA DE CILINDRO E DOBRADICAS,EXCLUSIVE VIDRO.FORNECIMENTOE COLOCACAO</t>
  </si>
  <si>
    <t>14.002.0404-A</t>
  </si>
  <si>
    <t>14.002.0406-0</t>
  </si>
  <si>
    <t>PORTA DE ABRIR EM ACO LAMINADO A FRIO COM ADICAO DE COBRE,QUADRICULADA,PINTADA COM TINTA PRIMER,COM LARGURA E ALTURA APROXIMADAS DE 0,80X2,10M,INCLUSIVE FECHADURA DE CILINDRO E DOBRADICAS,EXCLUSIVE VIDRO.FORNECIMENTO E COLOCACAO</t>
  </si>
  <si>
    <t>14.002.0406-A</t>
  </si>
  <si>
    <t>14.002.0408-0</t>
  </si>
  <si>
    <t>PORTA DE ABRIR EM ACO LAMINADO A FRIO COM ADICAO DE COBRE,COM ALMOFADA E BASCULAS PINTADA COM TINTA PRIMER,COM LARGURA EALTURA APROXIMADAS DE 0,80X2,10M,INCLUSIVE FECHADURA DE CILINDRO E DOBRADICAS,EXCLUSIVE VIDRO.FORNECIMENTO E COLOCACAO</t>
  </si>
  <si>
    <t>14.002.0408-A</t>
  </si>
  <si>
    <t>14.002.0410-0</t>
  </si>
  <si>
    <t>PORTA DE ABRIR EM ACO LAMINADO A FRIO COM ADICAO DE COBRE,EMDUAS FOLHAS,QUADRICULADA, PINTADA COM TINTA PRIMER,COM LARGURA E ALTURA APROXIMADAS DE 1,40X2,10M,INCLUSIVE FECHADURA DE CILINDRO E DOBRADICAS.FORNECIMENTO E COLOCACAO</t>
  </si>
  <si>
    <t>14.002.0410-A</t>
  </si>
  <si>
    <t>14.002.0412-0</t>
  </si>
  <si>
    <t>PORTA DE CORRER EM ACO LAMINADO A FRIO COM ADICAO DE COBRE,EM QUATRO FOLHAS,QUADRICULADA,PINTURA COM TINTA PRIMER,COM LARGURA E ALTURA APROXIMADAS DE 2,00X2,10M,INCLUSIVE FECHADURADE CILINDRO E PUXADORES,EXCLUSIVE VIDRO.FORNECIMENTO E COLOCACAO</t>
  </si>
  <si>
    <t>14.002.0412-A</t>
  </si>
  <si>
    <t>14.002.0414-0</t>
  </si>
  <si>
    <t>PORTA DE ABRIR EM ACO LAMINADO A FRIO COM ADICAO DE COBRE,TIPO VENEZIANA,PINTADA COM TINTA PRIMER,COM LARGURA E ALTURA APROXIMADAS DE 0,60X2,10M, INCLUSIVE FECHADURA DE CILINDRO EDOBRADICAS.FORNECIMENTO E COLOCACAO</t>
  </si>
  <si>
    <t>14.002.0414-A</t>
  </si>
  <si>
    <t>14.002.0416-0</t>
  </si>
  <si>
    <t>PORTA DE ABRIR EM ACO LAMINADO A FRIO COM ADICAO DE COBRE,TIPO VENEZIANA,PINTADA COM TINTA PRIMER,COM LARGURA E ALTURA APROXIMADAS DE 0,70X2,10M,INCLUSIVE FECHADURA DE CILINDRO E DOBRADICAS.FORNECIMENTO E COLOCACAO</t>
  </si>
  <si>
    <t>14.002.0416-A</t>
  </si>
  <si>
    <t>14.002.0430-0</t>
  </si>
  <si>
    <t>JANELA BASCULANTE EM ACO LAMINADO A FRIO COM ADICAO DE COBRE,DE 1 SECAO COM 1 BASCULA,MEDINDO 0,40X0,60M,PRE-PINTADA,COMPLETA,COM 2 QUADROS FIXOS,SENDO 1 SUPERIOR E 1 INFERIOR,EXCLUSIVE VIDRO.FORNECIMENTO E COLOCACAO</t>
  </si>
  <si>
    <t>14.002.0430-A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</si>
  <si>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</si>
  <si>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</si>
  <si>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</si>
  <si>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</si>
  <si>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FIXOS(UM SUPERIOR E UM INFERIOR) E 2 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</si>
  <si>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</si>
  <si>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</si>
  <si>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VIDRO.FORNECIMENTOE COLOCACAO</t>
  </si>
  <si>
    <t>14.002.0436-A</t>
  </si>
  <si>
    <t>14.002.0438-0</t>
  </si>
  <si>
    <t>JANELA BASCULANTE EM ACO LAMINADO A FRIO COM ADICAO DE COBRE,DE 1 SECAO COM 2 BASCULAS,MEDINDO 0,60X1,20M,PRE-PINTADA,COMPLETA,COM 2 QUADROS FIXOS (1 SUPERIOR E 1 INFERIOR) E 2 PARTES LATERAIS FIXAS COM DIVISOES,EXCLUSIVE VIDRO.FORNECIMENTOE COLOCACAO</t>
  </si>
  <si>
    <t>14.002.0438-A</t>
  </si>
  <si>
    <t>14.002.0444-0</t>
  </si>
  <si>
    <t>JANELA BASCULANTE EM ACO LAMINADO A FRIO COM ADICAO DE COBRE,DE 1 SECAO COM 3 BASCULAS,MEDINDO 0,80X0,80M,PRE-PINTADA,COMPLETA,COM 2 QUADROS FIXOS (1 SUPERIOR E 1 INFERIOR) E 2 PARTES LATERAIS FIXAS COM DIVISOES,EXCLUSIVE VIDRO.FORNECIMENTOE COLOCACAO</t>
  </si>
  <si>
    <t>14.002.0444-A</t>
  </si>
  <si>
    <t>14.002.0452-0</t>
  </si>
  <si>
    <t>JANELA BASCULANTE EM ACO LAMINADO A FRIO COM ADICAO DE COBRE,DE 1 SECAO COM 4 BASCULAS,MEDINDO 1,00X1,00M,PRE-PINTADA,COMPLETA,COM 2 QUADROS FIXOS (1 SUPERIOR E 1 INFERIOR) E 2 PARTES LATERAIS FIXAS COM DIVISOES,EXCLUSIVE VIDRO.FORNECIMENTOE COLOCACAO</t>
  </si>
  <si>
    <t>14.002.0452-A</t>
  </si>
  <si>
    <t>14.002.0454-0</t>
  </si>
  <si>
    <t>JANELA BASCULANTE EM ACO LAMINADO A FRIO COM ADICAO DE COBRE,DE 1 SECAO COM 4 BASCULAS,MEDINDO 1,00X1,20M,PRE-PINTADA,COMPLETA,COM 2 QUADROS FIXOS (1 SUPERIOR E 1 INFERIOR) E 2 PARTES LATERAIS FIXAS COM DIVISOES,EXCLUSIVE VIDRO.FORNECIMENTOE COLOCACAO</t>
  </si>
  <si>
    <t>14.002.0454-A</t>
  </si>
  <si>
    <t>14.002.0466-0</t>
  </si>
  <si>
    <t>JANELA DE CORRER EM ACO LAMINADO A FRIO COM ADICAO DE COBRE,COM BANDEIRA BASCULANTE,MEDINDO 1,20X1,50M,PRE-PINTADA,COMPLETA,SEM DIVISOES,COM 4 FOLHAS,SENDO 2 FOLHAS LATERAIS FIXAS,2 FOLHAS CENTRAIS DE CORRER PARA RECEBEREM VIDROS,EXCLUSIVEVIDRO.FORNECIMENTO E COLOCACAO</t>
  </si>
  <si>
    <t>14.002.0466-A</t>
  </si>
  <si>
    <t>14.002.0468-0</t>
  </si>
  <si>
    <t>JANELA DE CORRER EM ACO LAMINADO A FRIO COM ADICAO DE COBRE,COM BANDEIRA BASCULANTE,MEDINDO 1,20X2,00M,PRE-PINTADA,COMPLETA,SEM DIVISOES,COM 4 FOLHAS,SENDO 2 FOLHAS LATERAIS FIXAS,2 FOLHAS CENTRAIS DE CORRER PARA RECEBEREM VIDROS,EXCLUSIVEVIDRO.FORNECIMENTO E COLOCACAO</t>
  </si>
  <si>
    <t>14.002.0468-A</t>
  </si>
  <si>
    <t>14.002.0470-0</t>
  </si>
  <si>
    <t>JANELA EM ACO LAMINADO A FRIO COM ADICAO DE COBRE,MAXIM-AR,MEDINDO 0,40X0,60X0,05 M,COM BAGUETE EXTERNO,COM GRADE ELO,PRE-PINTADA,INCLUSIVE FERRAGENS.FORNECIMENTO E COLOCACAO</t>
  </si>
  <si>
    <t>14.002.0470-A</t>
  </si>
  <si>
    <t>14.002.0472-0</t>
  </si>
  <si>
    <t>JANELA EM ACO LAMINADO A FRIO COM ADICAO DE COBRE,MAXIM-AR,MEDINDO 0,60X0,60X0,05M,COM MASSA EXTERNA QUADRICULADA,COM GRADE,PRE-PINTADA,INCLUSIVE FERRAGENS.FORNECIMENTO E COLOCACAO</t>
  </si>
  <si>
    <t>14.002.0472-A</t>
  </si>
  <si>
    <t>14.002.0478-0</t>
  </si>
  <si>
    <t>JANELA EM ACO LAMINADO A FRIO COM ADICAO DE COBRE,MAXIM-AR,MEDINDO 0,60X0,60M,COM MASSA EXTERNA QUADRICULADA,COM GRADE,PRE-PINTADA,INCLUSIVE FERRAGENS E JUNCAO DE UNIAO,EXCLUSIVE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</si>
  <si>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</si>
  <si>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</si>
  <si>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</si>
  <si>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</si>
  <si>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14.002.0482-0</t>
  </si>
  <si>
    <t>JANELA DE CORRER EM ACO LAMINADO A FRIO COM ADICAO DE COBRE,COM BANDEIRA BASCULANTE, MEDINDO 1,00X1,50M,PRE-PINTADA,COMPLETA COM 2 FOLHAS FIXAS E 2 FOLHAS CENTRAIS DE CORRER PARARECEBER VIDRO (EXCLUSIVE ESTE),MASSA EXTERNA COM DIVISOES EGRADE.FORNECIMENTO E COLOCACAO</t>
  </si>
  <si>
    <t>14.002.0482-A</t>
  </si>
  <si>
    <t>14.002.0483-0</t>
  </si>
  <si>
    <t>JANELA DE CORRER EM ACO LAMINADO A FRIO COM ADICAO DE COBRE,COM BANDEIRA BASCULANTE,MEDINDO 1,20X1,00X0,08M,COM 4 FOLHAS,MASSA EXTERNA COM DIVISAO,COM GRADE ELO,PRE-PINTADA,INCLUSIVE FERRAGENS.FORNECIMENTO E COLOCACAO</t>
  </si>
  <si>
    <t>14.002.0483-A</t>
  </si>
  <si>
    <t>14.002.0485-0</t>
  </si>
  <si>
    <t>JANELA DE CORRER EM ACO LAMINADO A FRIO COM ADICAO DE COBRE,COM BANDEIRA BASCULANTE,MEDINDO 1,20X1,50M,MASSA EXTERNA QUADRICULADA.FORNECIMENTO E COLOCACAO</t>
  </si>
  <si>
    <t>14.002.0485-A</t>
  </si>
  <si>
    <t>14.002.0486-0</t>
  </si>
  <si>
    <t>JANELA DE CORRER EM ACO LAMINADO A FRIO COM ADICAO DE COBRE,COM BANDEIRA BASCULANTE,MEDINDO 1,20X2,00M,COM 2 FOLHAS FIXAS E 2 FOLHAS CENTRAIS DE CORRER,MASSA EXTERNA,COM DIVISOES,COM GRADE ELO INTERNA NO VAO CENTRAL.FORNECIMENTO E COLOCACAO</t>
  </si>
  <si>
    <t>14.002.0486-A</t>
  </si>
  <si>
    <t>14.002.0487-0</t>
  </si>
  <si>
    <t>JANELA EM ACO LAMINADO A FRIO COM ADICAO DE COBRE,MAXIM-AR,MEDINDO 1,40X0,60M,2 FOLHAS,COM GRADE ELO,PRE-PINTADA,INCLUSIVE FERRAGENS.FORNECIMENTO E COLOCACAO</t>
  </si>
  <si>
    <t>14.002.0487-A</t>
  </si>
  <si>
    <t>14.002.0489-0</t>
  </si>
  <si>
    <t>JANELA EM ACO LAMINADO A FRIO COM ADICAO DE COBRE,MAXIM-AR,MEDINDO 0,40X0,60M,COM MASSA EXTERNA QUADRICULADA,COM GRADE INTERNA,COM 1 FOLHA,EXCLUSIVE VIDRO.FORNECIMENTO E COLOCACAO</t>
  </si>
  <si>
    <t>14.002.0489-A</t>
  </si>
  <si>
    <t>14.002.0490-0</t>
  </si>
  <si>
    <t>JANELA EM ACO LAMINADO A FRIO COM ADICAO DE COBRE,MAXIM-AR,MEDINDO 0,60X0,80M,COM MASSA EXTERNA QUADRICULADA,COM GRADE INTERNA,COM 1 FOLHA,EXCLUSIVE VIDRO.FORNECIMENTO E COLOCACAO</t>
  </si>
  <si>
    <t>14.002.0490-A</t>
  </si>
  <si>
    <t>14.002.0491-0</t>
  </si>
  <si>
    <t>JANELA EM ACO LAMINADO A FRIO COM ADICAO DE COBRE,MAXIM-AR,MEDINDO 1,20X0,60M,COM MASSA EXTERNA QUADRICULADA,COM GRADE INTERNA,COM 1 FOLHA,EXCLUSIVE VIDRO.FORNECIMENTO E COLOCACAO</t>
  </si>
  <si>
    <t>14.002.0491-A</t>
  </si>
  <si>
    <t>14.002.0493-0</t>
  </si>
  <si>
    <t>JANELA EM ACO LAMINADO A FRIO COM ADICAO DE COBRE,4 FOLHAS,COM BANDEIRA BASCULANTE,MEDINDO 1,00X2,00X0,14M,MASSA EXTERNACOM DIVISAO,PRE-PINTADA,INCLUSIVE FERRAGENS.FORNECIMENTO ECOLOCACAO</t>
  </si>
  <si>
    <t>14.002.0493-A</t>
  </si>
  <si>
    <t>14.002.0494-0</t>
  </si>
  <si>
    <t>JANELA DE CORRER EM ACO LAMINADO A FRIO COM ADICAO DE COBRE,MEDINDO 1,20X2,00M,MASSA EXTERNA QUADRICULADA,COM GRADE INTERNA,COM 4 FOLHAS,EXCLUSIVE VIDRO.FORNECIMENTO E COLOCACAO</t>
  </si>
  <si>
    <t>14.002.0494-A</t>
  </si>
  <si>
    <t>14.002.0495-0</t>
  </si>
  <si>
    <t>JANELA EM ACO LAMINADO A FRIO COM ADICAO DE COBRE,TIPO MAXIM-AR,MEDINDO 1,40X1,20M,COM GRADE ELO,COMPOSTO POR 2 MODULOSDE 1,40X0,60M,COM 2 FOLHAS CADA E JUNCAO ACO LAMINADO A FRIOCOM ADICAO DE COBRE,PARA JANELA MAXIM-AR 140CM.FORNECIMENTOE COLOCACAO</t>
  </si>
  <si>
    <t>14.002.0495-A</t>
  </si>
  <si>
    <t>14.002.0496-0</t>
  </si>
  <si>
    <t>JANELA EM ACO LAMINADO A FRIO COM ADICAO DE COBRE,TIPO MAXIM-AR,MEDINDO 2,40X0,60M,COMPOSTO PARA 4 MODULOS DE 0,60X0,60M,COM 1 FOLHA,COM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</si>
  <si>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</si>
  <si>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</si>
  <si>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</si>
  <si>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</si>
  <si>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14.002.0499-0</t>
  </si>
  <si>
    <t>JANELA VENEZIANA EM ACO LAMINADO A FRIO COM ADICAO DE COBRE,COM 6 FOLHAS,MEDINDO 1,50X1,20M,EXCLUSIVE VIDRO.FORNECIMENTOE COLOCACAO</t>
  </si>
  <si>
    <t>14.002.0499-A</t>
  </si>
  <si>
    <t>14.002.0501-0</t>
  </si>
  <si>
    <t>JANELA EM ACO LAMINADO A FRIO COM ADICAO DE COBRE,TIPO MAXIM-AR,MEDINDO 2,00X0,60M,COM GRADE ELO,COMPOSTO POR 1 MODULO DE 0,60X0,60M,COM 1 FOLHA,1 MODULO DE 1,40X0,60M,COM 2 FOLHASE JUNCAO PARA JANELA MAXIM-AR 60CM.FORNECIMENTO E COLOCACAO</t>
  </si>
  <si>
    <t>14.002.0501-A</t>
  </si>
  <si>
    <t>14.002.0503-0</t>
  </si>
  <si>
    <t>JANELA VENEZIANA EM ACO LAMINADO A FRIO COM ADICAO DE COBRE,MEDINDO 2,00X1,00X0,14M,6 FOLHAS,COM GRADE QUADRICULADA,PRE-PINTADA,INCLUSIVE FERRAGENS.FORNECIMENTO E COLOCACAO</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</si>
  <si>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</si>
  <si>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</si>
  <si>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</si>
  <si>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</si>
  <si>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</si>
  <si>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</si>
  <si>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</si>
  <si>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</si>
  <si>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</si>
  <si>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</si>
  <si>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</si>
  <si>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</si>
  <si>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</si>
  <si>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</si>
  <si>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</si>
  <si>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</si>
  <si>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</si>
  <si>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</si>
  <si>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</si>
  <si>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</si>
  <si>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</si>
  <si>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</si>
  <si>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</si>
  <si>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</si>
  <si>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</si>
  <si>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</si>
  <si>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</si>
  <si>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</si>
  <si>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</si>
  <si>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</si>
  <si>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</si>
  <si>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</si>
  <si>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</si>
  <si>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</si>
  <si>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</si>
  <si>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</si>
  <si>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</si>
  <si>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</si>
  <si>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</si>
  <si>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</si>
  <si>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</si>
  <si>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</si>
  <si>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</si>
  <si>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</si>
  <si>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</si>
  <si>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</si>
  <si>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</si>
  <si>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</si>
  <si>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</si>
  <si>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</si>
  <si>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</si>
  <si>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</si>
  <si>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</si>
  <si>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</si>
  <si>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</si>
  <si>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</si>
  <si>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</si>
  <si>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</si>
  <si>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</si>
  <si>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</si>
  <si>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</si>
  <si>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</si>
  <si>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</si>
  <si>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</si>
  <si>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</si>
  <si>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</si>
  <si>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</si>
  <si>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</si>
  <si>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</si>
  <si>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</si>
  <si>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</si>
  <si>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</si>
  <si>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</si>
  <si>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</si>
  <si>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</si>
  <si>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</si>
  <si>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</si>
  <si>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</si>
  <si>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</si>
  <si>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</si>
  <si>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</si>
  <si>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</si>
  <si>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</si>
  <si>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</si>
  <si>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</si>
  <si>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</si>
  <si>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</si>
  <si>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</si>
  <si>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</si>
  <si>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</si>
  <si>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</si>
  <si>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</si>
  <si>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</si>
  <si>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</si>
  <si>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</si>
  <si>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</si>
  <si>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</si>
  <si>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</si>
  <si>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</si>
  <si>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</si>
  <si>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</si>
  <si>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</si>
  <si>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</si>
  <si>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</si>
  <si>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</si>
  <si>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</si>
  <si>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</si>
  <si>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</si>
  <si>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</si>
  <si>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</si>
  <si>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</si>
  <si>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</si>
  <si>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</si>
  <si>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</si>
  <si>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</si>
  <si>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</si>
  <si>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</si>
  <si>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</si>
  <si>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</si>
  <si>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</si>
  <si>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</si>
  <si>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</si>
  <si>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</si>
  <si>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</si>
  <si>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</si>
  <si>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</si>
  <si>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</si>
  <si>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</si>
  <si>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</si>
  <si>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</si>
  <si>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</si>
  <si>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</si>
  <si>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</si>
  <si>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</si>
  <si>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</si>
  <si>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</si>
  <si>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</si>
  <si>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</si>
  <si>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</si>
  <si>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</si>
  <si>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</si>
  <si>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</si>
  <si>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</si>
  <si>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</si>
  <si>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</si>
  <si>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</si>
  <si>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</si>
  <si>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</si>
  <si>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</si>
  <si>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</si>
  <si>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</si>
  <si>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</si>
  <si>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</si>
  <si>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</si>
  <si>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</si>
  <si>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</si>
  <si>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</si>
  <si>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</si>
  <si>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</si>
  <si>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</si>
  <si>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</si>
  <si>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</si>
  <si>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</si>
  <si>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</si>
  <si>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</si>
  <si>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</si>
  <si>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</si>
  <si>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</si>
  <si>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</si>
  <si>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</si>
  <si>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</si>
  <si>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</si>
  <si>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</si>
  <si>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</si>
  <si>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</si>
  <si>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</si>
  <si>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</si>
  <si>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</si>
  <si>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</si>
  <si>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</si>
  <si>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</si>
  <si>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</si>
  <si>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</si>
  <si>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</si>
  <si>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</si>
  <si>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</si>
  <si>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</si>
  <si>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</si>
  <si>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</si>
  <si>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</si>
  <si>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</si>
  <si>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</si>
  <si>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</si>
  <si>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</si>
  <si>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</si>
  <si>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</si>
  <si>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</si>
  <si>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</si>
  <si>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</si>
  <si>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</si>
  <si>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</si>
  <si>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</si>
  <si>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</si>
  <si>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</si>
  <si>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</si>
  <si>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</si>
  <si>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</si>
  <si>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</si>
  <si>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</si>
  <si>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</si>
  <si>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</si>
  <si>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</si>
  <si>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</si>
  <si>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</si>
  <si>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</si>
  <si>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</si>
  <si>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</si>
  <si>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</si>
  <si>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</si>
  <si>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</si>
  <si>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</si>
  <si>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</si>
  <si>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</si>
  <si>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</si>
  <si>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</si>
  <si>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</si>
  <si>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</si>
  <si>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</si>
  <si>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</si>
  <si>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</si>
  <si>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</si>
  <si>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</si>
  <si>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</si>
  <si>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</si>
  <si>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</si>
  <si>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</si>
  <si>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</si>
  <si>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</si>
  <si>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</si>
  <si>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</si>
  <si>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</si>
  <si>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</si>
  <si>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</si>
  <si>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</si>
  <si>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</si>
  <si>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</si>
  <si>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</si>
  <si>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</si>
  <si>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</si>
  <si>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</si>
  <si>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</si>
  <si>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</si>
  <si>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</si>
  <si>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</si>
  <si>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</si>
  <si>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</si>
  <si>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</si>
  <si>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</si>
  <si>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</si>
  <si>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</si>
  <si>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</si>
  <si>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</si>
  <si>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</si>
  <si>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</si>
  <si>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</si>
  <si>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</si>
  <si>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</si>
  <si>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</si>
  <si>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</si>
  <si>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</si>
  <si>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</si>
  <si>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</si>
  <si>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</si>
  <si>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</si>
  <si>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</si>
  <si>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</si>
  <si>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</si>
  <si>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</si>
  <si>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</si>
  <si>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</si>
  <si>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</si>
  <si>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</si>
  <si>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</si>
  <si>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</si>
  <si>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</si>
  <si>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</si>
  <si>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</si>
  <si>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</si>
  <si>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</si>
  <si>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</si>
  <si>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</si>
  <si>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</si>
  <si>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</si>
  <si>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</si>
  <si>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</si>
  <si>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</si>
  <si>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 DE LEI EM COMPENSADO DE 100X210X3,5CM,FOLHEADA NAS 2 FACES,ADUELA DE 13X3CM E ALIZARES DE 5X2CM,EXCLUSIVE FERRAGENS.FORNECIMENTO E COLOCACAO</t>
  </si>
  <si>
    <t>14.006.0005-A</t>
  </si>
  <si>
    <t>14.006.0008-0</t>
  </si>
  <si>
    <t>PORTA DE MADEIRA DE LEI EM COMPENSADO DE 90X210X3,5CM FOLHEADA NAS 2 FACES,ADUELA DE 13X3CM E ALIZARES DE 5X2CM,EXCLUSIVE FERRAGENS.FORNECIMENTO E COLOCACAO</t>
  </si>
  <si>
    <t>14.006.0008-A</t>
  </si>
  <si>
    <t>14.006.0010-0</t>
  </si>
  <si>
    <t>PORTA DE MADEIRA DE LEI EM COMPENSADO DE 80X210X3,5CM FOLHEADA NAS 2 FACES,ADUELA DE 13X3CM E ALIZARES DE 5X2CM,EXCLUSIVE FERRAGENS.FORNECIMENTO E COLOCACAO</t>
  </si>
  <si>
    <t>14.006.0010-A</t>
  </si>
  <si>
    <t>14.006.0012-0</t>
  </si>
  <si>
    <t>PORTA DE MADEIRA DE LEI EM COMPENSADO DE 70X210X3,5CM,FOLHEADA NAS 2 FACES,ADUELA DE 13X3CM E ALIZARES DE 5X2CM,EXCLUSIVE FERRAGENS.FORNECIMENTO E COLOCACAO</t>
  </si>
  <si>
    <t>14.006.0012-A</t>
  </si>
  <si>
    <t>14.006.0014-0</t>
  </si>
  <si>
    <t>PORTA DE MADEIRA DE LEI EM COMPENSADO DE 60X210X3,5CM FOLHEADA NAS 2 FACES,ADUELA DE 13X3CM E ALIZARES DE 5X2CM,EXCLUSIVE FERRAGENS.FORNECIMENTO E COLOCACAO</t>
  </si>
  <si>
    <t>14.006.0014-A</t>
  </si>
  <si>
    <t>14.006.0016-0</t>
  </si>
  <si>
    <t>PORTA DE MADEIRA DE LEI EM COMPENSADO,DE 200X210X3,5CM,COM DUAS FOLHAS,FOLHEADA NAS 2 FACES,ADUELAS DE 13X3CM E ALIZARESDE 5X2CM,EXCLUSIVE FERRAGENS.FORNECIMENTO E COLOCACAO</t>
  </si>
  <si>
    <t>14.006.0016-A</t>
  </si>
  <si>
    <t>14.006.0017-0</t>
  </si>
  <si>
    <t>PORTA DE MADEIRA DE LEI EM COMPENSADO,DE (60X210X3,5)CM,FOLHEADA NAS 2 FACES,EXCLUSIVE FERRAGENS,ADUELA E ALIZARES.FORNECIMENTO E COLOCACAO</t>
  </si>
  <si>
    <t>14.006.0017-A</t>
  </si>
  <si>
    <t>14.006.0019-0</t>
  </si>
  <si>
    <t>PORTA DE MADEIRA DE LEI EM COMPENSADO,DE (70X210X3,5)CM,FOLHEADA NAS 2 FACES,EXCLUSIVE FERRAGENS,ADUELA E ALIZARES.FORNECIMENTO E COLOCACAO</t>
  </si>
  <si>
    <t>14.006.0019-A</t>
  </si>
  <si>
    <t>14.006.0021-0</t>
  </si>
  <si>
    <t>PORTA DE MADEIRA DE LEI EM COMPENSADO,DE (80X210X3,5)CM,FOLHEADA NAS 2 FACES,EXCLUSIVE FERRAGENS,ADUELA E ALIZARES.FORNECIOMENTO E COLOCACAO</t>
  </si>
  <si>
    <t>14.006.0021-A</t>
  </si>
  <si>
    <t>14.006.0023-0</t>
  </si>
  <si>
    <t>PORTA DE MADEIRA DE LEI EM COMPENSADO,DE (90X210X3,5)CM,FOLHEADA NAS 2 FACES,EXCLUSIVE FERRAGENS,ADUELA E ALIZARES.FORNECIMENTO E COLOCACAO</t>
  </si>
  <si>
    <t>14.006.0023-A</t>
  </si>
  <si>
    <t>14.006.0025-0</t>
  </si>
  <si>
    <t>PORTA DE MADEIRA DE LEI EM COMPENSADO,DE (100X210X3,5)CM,FOLHEADA NAS 2 FACES,EXCLUSIVE FERRAGENS,ADUELA E ALIZARES.FORNECIMENTO E COLOCACAO</t>
  </si>
  <si>
    <t>14.006.0025-A</t>
  </si>
  <si>
    <t>14.006.0030-0</t>
  </si>
  <si>
    <t>PORTA DE MADEIRA DE LEI COM UMA ALMOFADA REBAIXADA DE 80X210X3,5CM,ADUELA DE 13X3CM E ALIZARES DE 5X2CM,EXCLUSIVE FERRAGENS.FORNECIMENTO E COLOCACAO</t>
  </si>
  <si>
    <t>14.006.0030-A</t>
  </si>
  <si>
    <t>14.006.0033-0</t>
  </si>
  <si>
    <t>PORTA DE MADEIRA DE LEI COM UMA ALMOFADA REBAIXADA DE 70X210X3,5CM,ADUELA DE 13X3CM E ALIZARES DE 5X2CM,EXCLUSIVE FERRAGENS.FORNECIMENTO E COLOCACAO</t>
  </si>
  <si>
    <t>14.006.0033-A</t>
  </si>
  <si>
    <t>14.006.0036-0</t>
  </si>
  <si>
    <t>PORTA DE MADEIRA DE LEI COM UMA ALMOFADA REBAIXADA DE 60X210X3,5CM,ADUELA DE 13X3CM E ALIZARES DE 5X2CM,EXCLUSIVE FERRAGENS.FORNECIMENTO E COLOCACAO</t>
  </si>
  <si>
    <t>14.006.0036-A</t>
  </si>
  <si>
    <t>14.006.0037-0</t>
  </si>
  <si>
    <t>PORTA EXTERNA DE MADEIRA DE LEI,ALMOFADADA,DE 80X210CM,COM MARCO DE 7X3,5CM,EXCLUSIVE FERRAGENS.FORNECIMENTO E COLOCACAO</t>
  </si>
  <si>
    <t>14.006.0037-A</t>
  </si>
  <si>
    <t>14.006.0038-0</t>
  </si>
  <si>
    <t>PORTA EXTERNA DE MADEIRA DE LEI,ALMOFADADA,DE 70X210CM,COM MARCO DE 7X3,5CM,EXCLUSIVE FERRAGENS.FORNECIMENTO E COLOCACAO</t>
  </si>
  <si>
    <t>14.006.0038-A</t>
  </si>
  <si>
    <t>14.006.0039-0</t>
  </si>
  <si>
    <t>PORTA DE MADEIRA DE LEI,COM UMA ALMOFADA REBAIXADA,DE (80X210X3,5)CM,EXCLUSIVE FERRAGENS,ADUELA E ALIZARES.FORNECIMENTOE COLOCACAO</t>
  </si>
  <si>
    <t>14.006.0039-A</t>
  </si>
  <si>
    <t>14.006.0041-0</t>
  </si>
  <si>
    <t>PORTA DE MADEIRA DE LEI,COM UMA ALMOFADA REBAIXADA,DE (70X210X3,5)CM,EXCLUSIVE FERRAGENS,ADUELA E ALIZARES.FORNECIMENTOE COLOCACAO</t>
  </si>
  <si>
    <t>14.006.0041-A</t>
  </si>
  <si>
    <t>14.006.0043-0</t>
  </si>
  <si>
    <t>PORTA DE MADEIRA DE LEI,COM UMA ALMOFADA REBAIXADA,DE (60X210X3,5)CM,EXCLUSIVE FERRAGENS,ADUELA E ALIZARES.FORNECIMENTOE COLOCACAO</t>
  </si>
  <si>
    <t>14.006.0043-A</t>
  </si>
  <si>
    <t>14.006.0050-0</t>
  </si>
  <si>
    <t>PORTA DE MADEIRA DE LEI,COM PAINEL DE VENEZIANA DE 80X210X3,5CM,ADUELA DE 13X3CM E ALIZARES DE 5X2CM,EXCLUSIVE FERRAGENS.FORNECIMENTO E COLOCACAO</t>
  </si>
  <si>
    <t>14.006.0050-A</t>
  </si>
  <si>
    <t>14.006.0052-0</t>
  </si>
  <si>
    <t>PORTA DE MADEIRA DE LEI,COM PAINEL DE VENEZIANA DE 70X210X3,5CM,ADUELA DE 13X3CM E ALIZARES DE 5X2CM,EXCLUSIVE FERRAGENS.FORNECIMENTO E COLOCACAO</t>
  </si>
  <si>
    <t>14.006.0052-A</t>
  </si>
  <si>
    <t>14.006.0054-0</t>
  </si>
  <si>
    <t>PORTA DE MADEIRA DE LEI,COM PAINEL DE VENEZIANA DE 60X210X3,5CM,ADUELA DE 13X3CM E ALIZARES DE 5X2CM,EXCLUSIVE FERRAGENS.FORNECIMENTO E COLOCACAO</t>
  </si>
  <si>
    <t>14.006.0054-A</t>
  </si>
  <si>
    <t>14.006.0058-0</t>
  </si>
  <si>
    <t>PORTA DE MADEIRA DE LEI,COM PAINEL DE VENEZIANA,DE (80X210X3,5)CM,EXCLUSIVE FERRAGENS,ADUELA E ALIZARES.FORNECIMENTO E COLOCACAO</t>
  </si>
  <si>
    <t>14.006.0058-A</t>
  </si>
  <si>
    <t>14.006.0062-0</t>
  </si>
  <si>
    <t>PORTA DE MADEIRA DE LEI,COM PAINEL DE VENEZIANA,DE (70X210X3,5)CM,EXCLUSIVE FERRAGENS,ADUELA E ALIZARES.FORNECIMENTO E COLOCACAO</t>
  </si>
  <si>
    <t>14.006.0062-A</t>
  </si>
  <si>
    <t>14.006.0064-0</t>
  </si>
  <si>
    <t>PORTA DE MADEIRA DE LEI,COM PAINEL DE VENEZIANA,DE 60X210X3,5CM,EXCLUSIVE FERRAGENS,ADUELA E ALIZARES.FORNECIMENTO E COLOCACAO</t>
  </si>
  <si>
    <t>14.006.0064-A</t>
  </si>
  <si>
    <t>14.006.0077-0</t>
  </si>
  <si>
    <t>PORTA DE MADEIRA DE LEI MACICA,COM ALMOFADA,PARA ENTRADA DESANITARIO,UMA FOLHA,DE ABRIR,DE 60X210X3,5CM E MARCO 7X3CM,EXCLUSIVE FERRAGENS.FORNECIMENTO E COLOCACAO</t>
  </si>
  <si>
    <t>14.006.0077-A</t>
  </si>
  <si>
    <t>14.006.0078-0</t>
  </si>
  <si>
    <t>PORTA DE MADEIRA DE LEI MACICA COM 5 ALMOFADAS,DE 80X210X3,5CM,MARCO DE 7X3CM E ALIZARES 5X2CM EM UMA FACE,EXCLUSIVE FERRAGENS.FORNECIMENTO E COLOCACAO</t>
  </si>
  <si>
    <t>14.006.0078-A</t>
  </si>
  <si>
    <t>14.006.0079-0</t>
  </si>
  <si>
    <t>PORTA DE MADEIRA DE LEI MACICA COM 5 ALMOFADAS,DE 70X210X3,5CM,MARCO DE 7X3CM E ALIZARES 5X2CM EM UMA FACE,EXCLUSIVE FERRAGENS.FORNECIMENTO E COLOCACAO</t>
  </si>
  <si>
    <t>14.006.0079-A</t>
  </si>
  <si>
    <t>14.006.0081-0</t>
  </si>
  <si>
    <t>PORTA DE MADEIRA DE LEI MACICA COM 5 ALMOFADAS,DE 60X210X3,5CM,MARCO DE 7X3CM E ALIZARES 5X2CM EM UMA FACE,EXCLUSIVE FERRAGENS.FORNECIMENTO E COLOCACAO</t>
  </si>
  <si>
    <t>14.006.0081-A</t>
  </si>
  <si>
    <t>14.006.0082-0</t>
  </si>
  <si>
    <t>PORTA DE MADEIRA DE LEI MACICA COM 5 ALMOFADAS,DE 80X210X3,5CM,EXCLUSIVE FERRAGENS,ADUELA E ALIZARES.FORNECIMENTO E COLOCACAO</t>
  </si>
  <si>
    <t>14.006.0082-A</t>
  </si>
  <si>
    <t>14.006.0083-0</t>
  </si>
  <si>
    <t>PORTA DE MADEIRA DE LEI MACICA COM 5 ALMOFADAS,DE 70X210X3,5CM,EXCLUSIVE FERRAGENS,ADUELA E ALIZARES.FORNECIMENTO E COLOCACAO</t>
  </si>
  <si>
    <t>14.006.0083-A</t>
  </si>
  <si>
    <t>14.006.0084-0</t>
  </si>
  <si>
    <t>PORTA DE MADEIRA DE LEI MACICA COM 5 ALMOFADAS,DE 60X210X3,5CM,EXCLUSIVE FERRAGENS,ADUELA E ALIZARES.FORNECIMENTO E COLOCACAO</t>
  </si>
  <si>
    <t>14.006.0084-A</t>
  </si>
  <si>
    <t>14.006.0085-0</t>
  </si>
  <si>
    <t>PORTA EM CHAPA DE FIBRA DE MADEIRA PRENSADA (MDP,MDF OU HDF),LEVE,MIOLO EM COLMEIA,PARA PINTURA,MEDINDO (80X210X3,5)CM,EXCLUSIVE FERRAGENS,ADUELA E ALIZARES.FORNECIMENTO E COLOCACAO</t>
  </si>
  <si>
    <t>14.006.0085-A</t>
  </si>
  <si>
    <t>14.006.0086-0</t>
  </si>
  <si>
    <t>PORTA EM CHAPA DE FIBRA DE MADEIRA PRENSADA (MDP,MDF OU HDF),LEVE,MIOLO EM COLMEIA,PARA PINTURA,MEDINDO (70X210X3,5)CM,EXCLUSIVE FERRAGENS,ADUELA E ALIZARES.FORNECIMENTO E COLOCACAO</t>
  </si>
  <si>
    <t>14.006.0086-A</t>
  </si>
  <si>
    <t>14.006.0087-0</t>
  </si>
  <si>
    <t>PORTA EM CHAPA DE FIBRA DE MADEIRA PRENSADA (MDP,MDF OU HDF),LEVE,MIOLO EM COLMEIA,PARA PINTURA,MEDINDO (60X210X3,5)CM,EXCLUSIVE FERRAGENS,ADUELA E ALIZARES.FORNECIMENTO E COLOCACAO</t>
  </si>
  <si>
    <t>14.006.0087-A</t>
  </si>
  <si>
    <t>14.006.0088-0</t>
  </si>
  <si>
    <t>PORTA DE MADEIRA DE LEI EM COMPENSADO DE 60X180X3,5CM,FOLHEADA NAS 2 FACES E MARCO DE 7X3CM,EXCLUSIVE FERRAGENS.FORNECIMENTO E COLOCACAO</t>
  </si>
  <si>
    <t>14.006.0088-A</t>
  </si>
  <si>
    <t>14.006.0089-0</t>
  </si>
  <si>
    <t>PORTA DE MADEIRA DE LEI EM COMPENSADO DE 60X150X3,5CM,FOLHEADA NAS 2 FACES E MARCO DE 7X3CM,EXCLUSIVE FERRAGENS.FORNECIMENTO E COLOCACAO</t>
  </si>
  <si>
    <t>14.006.0089-A</t>
  </si>
  <si>
    <t>14.006.0090-0</t>
  </si>
  <si>
    <t>PORTA DE MADEIRA DE LEI EM COMPENSADO, DE 90X180X3,5CM,FOLHEADA NAS 2 FACES E MARCO DE 7X3CM,EXCLUSIVE FERRAGENS.FORNECIMENTO E COLOCACAO</t>
  </si>
  <si>
    <t>14.006.0090-A</t>
  </si>
  <si>
    <t>14.006.0091-0</t>
  </si>
  <si>
    <t>PORTA DE MADEIRA DE LEI MACICA DE FRISOS (MEXICANA) DE 80X210X3,5CM,ADUELA DE 13X3CM E ALIZARES DE 5X2CM,EXCLUSIVE FERRAGENS.FORNECIMENTO E COLOCACAO</t>
  </si>
  <si>
    <t>14.006.0091-A</t>
  </si>
  <si>
    <t>14.006.0092-0</t>
  </si>
  <si>
    <t>PORTA DE MADEIRA DE LEI MACICA DE FRISOS (MEXICANA) DE 70X210X3,5CM,ADUELA DE 13X3CM E ALIZARES DE 5X2CM,EXCLUSIVE FERRAGENS.FORNECIMENTO E COLOCACAO</t>
  </si>
  <si>
    <t>14.006.0092-A</t>
  </si>
  <si>
    <t>14.006.0093-0</t>
  </si>
  <si>
    <t>PORTA DE MADEIRA DE LEI MACICA DE FRISOS (MEXICANA) DE 80X210X3,5CM,ADUELA DE 13X3CM E CONTRAMARCO DE 11X2CM,CONFORME PROJETO TIPO N║6063/EMOP,EXCLUSIVE FERRAGENS.FORNECIMENTO E COLOCACAO</t>
  </si>
  <si>
    <t>14.006.0093-A</t>
  </si>
  <si>
    <t>14.006.0094-0</t>
  </si>
  <si>
    <t>PORTA DE MADEIRA DE LEI MACICA DE FRISOS (MEXICANA) DE 70X210X3,5CM,ADUELA DE 13X3CM E CONTRAMARCO DE 11X2CM,CONFORME PROJETO TIPO N║6063/EMOP,EXCLUSIVE FERRAGENS.FORNECIMENTO E COLOCACAO</t>
  </si>
  <si>
    <t>14.006.0094-A</t>
  </si>
  <si>
    <t>14.006.0095-0</t>
  </si>
  <si>
    <t>PORTA DE MADEIRA DE LEI MACICA DE FRISOS (MEXICANA) DE 60X210X3,5CM,ADUELA DE 13X3CM E CONTRAMARCO DE 11X2CM,CONFORME PROJETO TIPO N║6063/EMOP,EXCLUSIVE FERRAGENS.FORNECIMENTO E COLOCACAO</t>
  </si>
  <si>
    <t>14.006.0095-A</t>
  </si>
  <si>
    <t>14.006.0100-0</t>
  </si>
  <si>
    <t>PORTA DE MADEIRA DE LEI MACICA DE FRISOS (MEXICANA) DE 120X210X3,5CM,EM 2 FOLHAS,ADUELA DE 13X3CM E CONTRAMARCO DE 11X2CM,CONFORME PROJETO TIPO N░6063/EMOP,EXCLUSIVE FERRAGENS.FORNECIMENTO E COLOCACAO</t>
  </si>
  <si>
    <t>14.006.0100-A</t>
  </si>
  <si>
    <t>14.006.0101-0</t>
  </si>
  <si>
    <t>PORTA DE MADEIRA DE LEI MACICA DE FRISOS (MEXICANA) DE 140X210X3,5CM,EM 2 FOLHAS,ADUELA DE 13X3CM E CONTRAMARCO DE 11X2CCM,CONFORME PROJETO TIPO N║6063/EMOP,EXCLUSIVE FERRAGENS.FORNECIMENTO E COLOCACAO</t>
  </si>
  <si>
    <t>14.006.0101-A</t>
  </si>
  <si>
    <t>14.006.0102-0</t>
  </si>
  <si>
    <t>PORTA DE MADEIRA DE LEI MACICA DE FRISOS (MEXICANA) DE(160X210X3,5)CM,EM 2 FOLHAS E BANDEIRAS DE 60CM,ADUELA DE (13X3)CME CONTRAMARCO DE 11X2CM,CONFORME PROJETO TIPO N║6063/EMOP,EXCLUSIVE FERRAGENS E VIDROS.FORNECIMENTO E COLOCACAO</t>
  </si>
  <si>
    <t>14.006.0102-A</t>
  </si>
  <si>
    <t>14.006.0103-0</t>
  </si>
  <si>
    <t>PORTA DE MADEIRA DE LEI MACICA DE FRISOS (MEXICANA) DE 80X160X3,5,CONFORME PROJETO TIPO N║6063/EMOP,EXCLUSIVE FERRAGENS,ADUELA E CONTRAMARCO.FORNECIMENTO E COLOCACAO</t>
  </si>
  <si>
    <t>14.006.0103-A</t>
  </si>
  <si>
    <t>14.006.0104-0</t>
  </si>
  <si>
    <t>PORTA DE MADEIRA DE LEI MACICA DE FRISOS (MEXICANA) DE 55X160X3,5CM,CONFORME PROJETO TIPO N║6063/EMOP,EXCLUSIVE FERRAGENS,ADUELA E CONTRAMARCO.FORNECIMENTO E COLOCACAO</t>
  </si>
  <si>
    <t>14.006.0104-A</t>
  </si>
  <si>
    <t>14.006.0105-0</t>
  </si>
  <si>
    <t>PORTA DE MADEIRA DE LEI VAZADA PARA VIDRO,DE 80X210X3,5CM,COM PINAZIOS DE 3CM E CORDOES DE 1X1CM,EXCLUSIVE FERRAGENS.FORNECIMENTO E COLOCACAO</t>
  </si>
  <si>
    <t>14.006.0105-A</t>
  </si>
  <si>
    <t>14.006.0110-0</t>
  </si>
  <si>
    <t>PORTA DE MADEIRA DE LEI VAZADA PARA VIDRO,DE 70X210X3,5CM,COM PINAZIOS DE 3CM E CORDOES DE 1X1CM,EXCLUSIVE FERRAGENS.FORNECIMENTO E COLOCACAO</t>
  </si>
  <si>
    <t>14.006.0110-A</t>
  </si>
  <si>
    <t>14.006.0115-0</t>
  </si>
  <si>
    <t>PORTA DE MADEIRA DE LEI VAZADA PARA VIDRO,DE 60X210X3,5CM,COM PINAZIOS DE 3CM E CORDOES DE 1X1CM,EXCLUSIVE FERRAGENS.FORNECIMENTO E COLOCACAO</t>
  </si>
  <si>
    <t>14.006.0115-A</t>
  </si>
  <si>
    <t>14.006.0120-0</t>
  </si>
  <si>
    <t>PORTA DE MADEIRA DE LEI COM PAINEL DE VENEZIANA DE 120X210X3,5CM,EM 2 FOLHAS,MARCO DE 7X3CM E ALIZARES 5X2CM,EXCLUSIVE FERRAGENS.FORNECIMENTO E COLOCACAO</t>
  </si>
  <si>
    <t>14.006.0120-A</t>
  </si>
  <si>
    <t>14.006.0121-0</t>
  </si>
  <si>
    <t>PORTA DE MADEIRA DE LEI COM PAINEL DE VENEZIANA DE 120X210X3,5CM,EM 2 FOLHAS,MARCO DE 7X3CM,EXCLUSIVE FERRAGENS.FORNECIMENTO E COLOCACAO</t>
  </si>
  <si>
    <t>14.006.0121-A</t>
  </si>
  <si>
    <t>14.006.0123-0</t>
  </si>
  <si>
    <t>PORTA DE MADEIRA DE LEI COM PAINEL DE VENEZIANA PARA PC DE 300X200X3,5CM,EM 4 FOLHAS,MARCO SIMPLES E DUPLO DE 7X3CM,EXCLUSIVE FERRAGENS.FORNECIMENTO E COLOCACAO</t>
  </si>
  <si>
    <t>14.006.0123-A</t>
  </si>
  <si>
    <t>14.006.0124-0</t>
  </si>
  <si>
    <t>PORTA DE MADEIRA DE LEI COM PAINEL DE VENEZIANA PARA PC DE 300X200X3,5CM,EM 4 FOLHAS,MARCOS SIMPLES E DUPLOS DE 7X3CM,EXCLUSIVE FERRAGENS.FORNECIMENTO E COLOCACAO</t>
  </si>
  <si>
    <t>14.006.0124-A</t>
  </si>
  <si>
    <t>14.006.0126-0</t>
  </si>
  <si>
    <t>PORTA DE MADEIRA DE LEI COM PAINEL DE VENEZIANA,PARA MEDIDORES DE GAS DE 176X140CM,EM 3 FOLHAS,MARCO DE 7X3CM,EXCLUSIVEFERRAGENS.FORNECIMENTO E COLOCACAO</t>
  </si>
  <si>
    <t>14.006.0126-A</t>
  </si>
  <si>
    <t>14.006.0127-0</t>
  </si>
  <si>
    <t>PORTA DE MADEIRA DE LEI COM PAINEL DE VENEZIANA DE 70X100X3,5CM,1 FOLHA,DE ABRIR,MARCO SIMPLES DE 7X3CM,EXCLUSIVE FERRAGENS.FORNECIMENTO E COLOCACAO</t>
  </si>
  <si>
    <t>14.006.0127-A</t>
  </si>
  <si>
    <t>14.006.0150-0</t>
  </si>
  <si>
    <t>PORTA DE MADEIRA DE LEI EM COMPENSADO DE 120X210X3,5CM,EM 2FOLHAS,ADUELA DE 13X3CM E ALIZARES 5X2CM,EXCLUSIVE FERRAGENS.FORNECIMENTO E COLOCACAO</t>
  </si>
  <si>
    <t>14.006.0150-A</t>
  </si>
  <si>
    <t>14.006.0155-0</t>
  </si>
  <si>
    <t>PORTA DE MADEIRA DE LEI EM COMPENSADO DE 140X210X3,5CM,EM 2FOLHAS,ADUELA DE 13X3CM E ALIZARES 5X2CM,EXCLUSIVE FERRAGENS.FORNECIMENTO E COLOCACAO</t>
  </si>
  <si>
    <t>14.006.0155-A</t>
  </si>
  <si>
    <t>14.006.0156-0</t>
  </si>
  <si>
    <t>PORTA DE MADEIRA DE LEI EM COMPENSADO DE 150CMX210X3,5CM,EM2 FOLHAS,ADUELA DE 13X3CM E ALIZARES 5X2CM,EXCLUSIVE FERRAGENS.FORNECIMENTO E COLOCACAO</t>
  </si>
  <si>
    <t>14.006.0156-A</t>
  </si>
  <si>
    <t>14.006.0160-0</t>
  </si>
  <si>
    <t>PORTA DE MADEIRA DE LEI EM COMPENSADO DE 160CMX210X3,5CM,EM2 FOLHAS,ADUELA DE 13X3CM E ALIZARES DE 5X2CM,EXCLUSIVE FERRAGENS.FORNECIMENTO E COLOCACAO</t>
  </si>
  <si>
    <t>14.006.0160-A</t>
  </si>
  <si>
    <t>14.006.0185-0</t>
  </si>
  <si>
    <t>PORTA DE MADEIRA DE LEI MACICA DE FRISOS DE 80X210X3,5CM,MARCO DE 7X3CM E ALIZARES DE 5X2CM EM UMA FACE,EXCLUSIVE FERRAGENS.FORNECIMENTO E COLOCACAO</t>
  </si>
  <si>
    <t>14.006.0185-A</t>
  </si>
  <si>
    <t>14.006.0190-0</t>
  </si>
  <si>
    <t>PORTA DE MADEIRA DE LEI EM COMPENSADO DE 80X210X3,5CM,ADUELADE 13X3CM E ALIZARES DE 5X2CM,COMPLEMENTADA POR BANDEIRA FIXA DE 40CM DE ALTURA,EXCLUSIVE FERRAGENS.FORNECIMENTO E COLOCACAO</t>
  </si>
  <si>
    <t>14.006.0190-A</t>
  </si>
  <si>
    <t>14.006.0220-0</t>
  </si>
  <si>
    <t>PORTA DE MADEIRA DE LEI DE CORRER EM COMPENSADO DE 80X210X3,5CM,PENDURADA EM ROLDANAS,CORRENDO DENTRO DE TRILHO OCO,GUIADA POR CANALETA EMBUTIDA NO PISO COM MARCO DE 7X3CM,EXCLUSIVE FERRAGENS.FORNECIMENTO E COLOCACAO</t>
  </si>
  <si>
    <t>14.006.0220-A</t>
  </si>
  <si>
    <t>14.006.0225-0</t>
  </si>
  <si>
    <t>PORTA DE MADEIRA DE LEI DE CORRER EM COMPENSADO DE 80X210X3,5CM,EM 2 FOLHAS,PENDURADA EM ROLDANAS,CORRENDO DENTRO DE TRILHO OCO,GUIADA POR CANALETA EMBUTIDA NO PISO SEM MARCO DE 7X3CM,EXCLUSIVE FERRAGENS E MARCO.FORNECIMENTO E COLOCACAO</t>
  </si>
  <si>
    <t>14.006.0225-A</t>
  </si>
  <si>
    <t>14.006.0230-0</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</si>
  <si>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</si>
  <si>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14.006.0230-A</t>
  </si>
  <si>
    <t>14.006.0232-0</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</si>
  <si>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S/N║,EXCLUSIVE PINTURA E FERRAGENS.FORNECIMENTO E COLOCACAO</t>
  </si>
  <si>
    <t>14.006.0232-A</t>
  </si>
  <si>
    <t>14.006.0233-0</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</si>
  <si>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CDRFS/N║,EXCLUSIVE PINTURA E FERRAGENS.FORNECIMENTO E COLOCACAO</t>
  </si>
  <si>
    <t>14.006.0233-A</t>
  </si>
  <si>
    <t>14.006.0234-0</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</si>
  <si>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S/N║,EXCLUSIVE PINTURA E FERRAGENS.FORNECIMENTO E COLOCACAO</t>
  </si>
  <si>
    <t>14.006.0234-A</t>
  </si>
  <si>
    <t>14.006.0235-0</t>
  </si>
  <si>
    <t>PORTA EM CHAPA DE FIBRA DE MADEIRA PRENSADA (MDP,MDF OU HDF),MEDIO,MIOLO SEMI-SOLIDO E REQUADRO EM MADEIRA NATURAL,ACABAMENTO PARA PINTURA,MEDINDO (80X210X3,5)CM,EXCLUSIVE FERRAGENS.FORNECIMENTO E COLOCACAO</t>
  </si>
  <si>
    <t>14.006.0235-A</t>
  </si>
  <si>
    <t>14.006.0237-0</t>
  </si>
  <si>
    <t>PORTA EM CHAPA DE FIBRA DE MADEIRA PRENSADA (MDP,MDF OU HDF),MEDIO,MIOLO SEMI-SOLIDO E REQUADRO EM MADEIRA NATURAL,ACABAMENTO PARA PINTURA,MEDINDO (70X210X3,5)CM,EXCLUSIVE FERRAGENS.FORNECIMENTO E COLOCACAO</t>
  </si>
  <si>
    <t>14.006.0237-A</t>
  </si>
  <si>
    <t>14.006.0238-0</t>
  </si>
  <si>
    <t>PORTA EM CHAPA DE FIBRA DE MADEIRA PRENSADA (MDP,MDF OU HDF),MEDIO,MIOLO SEMI-SOLIDO E REQUADRO EM MADEIRA NATURAL,ACABAMENTO PARA PINTURA,MEDINDO (60X210X3,5)CM,EXCLUSIVE FERRAGENS.FORNECIMENTO E COLOCACAO</t>
  </si>
  <si>
    <t>14.006.0238-A</t>
  </si>
  <si>
    <t>14.006.0239-0</t>
  </si>
  <si>
    <t>PORTA EM CHAPA DE FIBRA DE MADEIRA PRENSADA (MDP,MDF OU HDF),2 FOLHAS,MEDIO,MIOLO SEMI-SOLIDO E REQUADRO EM MADEIRA NATURAL,ACABAMENTO PARA PINTURA MEDINDO (80X210X3,5)CM,EXCLUSIVEFERRAGENS.FORNECIMENTO E COLOCACAO</t>
  </si>
  <si>
    <t>14.006.0239-A</t>
  </si>
  <si>
    <t>14.006.0241-0</t>
  </si>
  <si>
    <t>PORTA EM CHAPA DE FIBRA DE MADEIRA PRENSADA (MDP,MDF OU HDF),2 FOLHAS,MEDIO,MIOLO SEMI-SOLIDO E REQUADRO EM MADEIRA NATURAL,ACABAMENTO PARA PINTURA,MEDINDO (70X210X3,5)CM,EXCLUSIVEFERRAGENS.FORNECIMENTO E COLOCACAO</t>
  </si>
  <si>
    <t>14.006.0241-A</t>
  </si>
  <si>
    <t>14.006.0242-0</t>
  </si>
  <si>
    <t>PORTA EM CHAPA DE FIBRA DE MADEIRA PRENSADA (MDP,MDF OU HDF),2 FOLHAS,MEDIO,MIOLO SEMI-SOLIDO E REQUADRO EM MADEIRA NATURAL,ACABAMENTO PARA PINTURA,MEDINDO (60X210X3,5)CM,EXCLUSIVEFERRAGENS.FORNECIMENTO E COLOCACAO</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</si>
  <si>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</si>
  <si>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</si>
  <si>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</si>
  <si>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</si>
  <si>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</si>
  <si>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</si>
  <si>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</si>
  <si>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</si>
  <si>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</si>
  <si>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</si>
  <si>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</si>
  <si>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</si>
  <si>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</si>
  <si>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</si>
  <si>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</si>
  <si>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</si>
  <si>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</si>
  <si>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</si>
  <si>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</si>
  <si>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</si>
  <si>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</si>
  <si>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</si>
  <si>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</si>
  <si>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</si>
  <si>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</si>
  <si>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</si>
  <si>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</si>
  <si>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</si>
  <si>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</si>
  <si>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</si>
  <si>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</si>
  <si>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</si>
  <si>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</si>
  <si>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</si>
  <si>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</si>
  <si>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</si>
  <si>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</si>
  <si>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</si>
  <si>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</si>
  <si>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</si>
  <si>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</si>
  <si>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</si>
  <si>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</si>
  <si>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</si>
  <si>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</si>
  <si>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</si>
  <si>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</si>
  <si>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</si>
  <si>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</si>
  <si>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</si>
  <si>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</si>
  <si>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</si>
  <si>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</si>
  <si>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</si>
  <si>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</si>
  <si>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</si>
  <si>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</si>
  <si>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</si>
  <si>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</si>
  <si>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</si>
  <si>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</si>
  <si>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</si>
  <si>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</si>
  <si>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</si>
  <si>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</si>
  <si>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</si>
  <si>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</si>
  <si>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</si>
  <si>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 6012/EMOP.FORNECIMENTO E COLOCACAO</t>
  </si>
  <si>
    <t>14.006.0372-A</t>
  </si>
  <si>
    <t>14.006.0373-0</t>
  </si>
  <si>
    <t>BALCAO DE ATENDIMENTO DE MADEIRA,VAO DE (130X105)CM,COM PORTA DE FRISOS DE MADEIRA,EM 2 FOLHAS,COM UMA PRATELEIRA,CONFORME PROJETO N║6013/EMOP,EXCLUSIVE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</si>
  <si>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</si>
  <si>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</si>
  <si>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</si>
  <si>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</si>
  <si>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</si>
  <si>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</si>
  <si>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</si>
  <si>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</si>
  <si>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</si>
  <si>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</si>
  <si>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</si>
  <si>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</si>
  <si>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</si>
  <si>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</si>
  <si>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</si>
  <si>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</si>
  <si>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</si>
  <si>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</si>
  <si>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</si>
  <si>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</si>
  <si>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ADUELA EM MADEIRA,DE (13X3)CM.FORNECIMENTO E COLOCACAO</t>
  </si>
  <si>
    <t>14.006.0405-A</t>
  </si>
  <si>
    <t>14.006.0407-0</t>
  </si>
  <si>
    <t>ADUELA EM MADEIRA,DE (14X3)CM,COM 3,5CM DE REBAIXO.FORNECIMENTO E COLOCACAO</t>
  </si>
  <si>
    <t>14.006.0407-A</t>
  </si>
  <si>
    <t>14.006.0408-0</t>
  </si>
  <si>
    <t>MARCO EM MADEIRA,DE (7X3)CM.FORNECIMENTO E COLOCACAO</t>
  </si>
  <si>
    <t>14.006.0408-A</t>
  </si>
  <si>
    <t>14.006.0409-0</t>
  </si>
  <si>
    <t>ALIZAR EM MADEIRA,DE (5X2)CM.FORNECIMENTO E COLOCACAO</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</si>
  <si>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</si>
  <si>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</si>
  <si>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</si>
  <si>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</si>
  <si>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</si>
  <si>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</si>
  <si>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</si>
  <si>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</si>
  <si>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PORTA DE MADEIRA EM COMPENSADO,FOLHEADA NAS 2 FACES COM 3CMDE ESPESSURA,EXCLUSIVE FERRAGENS,ADUELAS E ALIZARES.FORNECIMENTO E COLOCACAO</t>
  </si>
  <si>
    <t>14.006.0420-A</t>
  </si>
  <si>
    <t>14.006.0422-1</t>
  </si>
  <si>
    <t>PORTA DE MADEIRA DE LEI COM PAINEL DE VENEZIANA,COM 3CM DE ESPESSURA,EXCLUSIVE FERRAGENS,ADUELAS E ALIZARES.FORNECIMENTOE COLOCACAO</t>
  </si>
  <si>
    <t>14.006.0422-B</t>
  </si>
  <si>
    <t>14.006.0423-0</t>
  </si>
  <si>
    <t>PORTA DE MADEIRA DE LEI MACICA COM ATE 5 ALMOFADAS,COM 3,5CMDE ESPESSURA,EXCLUSIVE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</si>
  <si>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</si>
  <si>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</si>
  <si>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</si>
  <si>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</si>
  <si>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</si>
  <si>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</si>
  <si>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</si>
  <si>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</si>
  <si>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</si>
  <si>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</si>
  <si>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</si>
  <si>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</si>
  <si>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</si>
  <si>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</si>
  <si>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</si>
  <si>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</si>
  <si>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</si>
  <si>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</si>
  <si>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</si>
  <si>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</si>
  <si>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</si>
  <si>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</si>
  <si>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</si>
  <si>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</si>
  <si>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</si>
  <si>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</si>
  <si>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</si>
  <si>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</si>
  <si>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</si>
  <si>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</si>
  <si>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</si>
  <si>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</si>
  <si>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</si>
  <si>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</si>
  <si>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</si>
  <si>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</si>
  <si>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</si>
  <si>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</si>
  <si>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</si>
  <si>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</si>
  <si>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</si>
  <si>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</si>
  <si>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</si>
  <si>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</si>
  <si>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</si>
  <si>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</si>
  <si>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</si>
  <si>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</si>
  <si>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</si>
  <si>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</si>
  <si>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</si>
  <si>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</si>
  <si>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</si>
  <si>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</si>
  <si>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</si>
  <si>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</si>
  <si>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</si>
  <si>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</si>
  <si>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</si>
  <si>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</si>
  <si>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</si>
  <si>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</si>
  <si>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</si>
  <si>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</si>
  <si>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</si>
  <si>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</si>
  <si>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</si>
  <si>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</si>
  <si>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</si>
  <si>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</si>
  <si>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</si>
  <si>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</si>
  <si>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</si>
  <si>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</si>
  <si>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</si>
  <si>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</si>
  <si>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</si>
  <si>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</si>
  <si>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</si>
  <si>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</si>
  <si>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</si>
  <si>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</si>
  <si>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</si>
  <si>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</si>
  <si>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</si>
  <si>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</si>
  <si>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</si>
  <si>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</si>
  <si>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</si>
  <si>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</si>
  <si>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</si>
  <si>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</si>
  <si>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</si>
  <si>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</si>
  <si>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</si>
  <si>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</si>
  <si>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</si>
  <si>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</si>
  <si>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</si>
  <si>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</si>
  <si>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</si>
  <si>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</si>
  <si>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</si>
  <si>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</si>
  <si>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</si>
  <si>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</si>
  <si>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</si>
  <si>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</si>
  <si>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</si>
  <si>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</si>
  <si>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</si>
  <si>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</si>
  <si>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</si>
  <si>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</si>
  <si>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</si>
  <si>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</si>
  <si>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</si>
  <si>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</si>
  <si>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</si>
  <si>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</si>
  <si>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</si>
  <si>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</si>
  <si>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</si>
  <si>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</si>
  <si>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</si>
  <si>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</si>
  <si>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</si>
  <si>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</si>
  <si>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</si>
  <si>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</si>
  <si>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</si>
  <si>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</si>
  <si>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</si>
  <si>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</si>
  <si>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</si>
  <si>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</si>
  <si>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</si>
  <si>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</si>
  <si>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</si>
  <si>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</si>
  <si>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</si>
  <si>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</si>
  <si>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</si>
  <si>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</si>
  <si>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</si>
  <si>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</si>
  <si>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</si>
  <si>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</si>
  <si>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</si>
  <si>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</si>
  <si>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</si>
  <si>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</si>
  <si>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</si>
  <si>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</si>
  <si>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</si>
  <si>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</si>
  <si>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</si>
  <si>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</si>
  <si>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</si>
  <si>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</si>
  <si>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</si>
  <si>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</si>
  <si>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</si>
  <si>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</si>
  <si>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</si>
  <si>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</si>
  <si>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</si>
  <si>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</si>
  <si>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</si>
  <si>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</si>
  <si>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</si>
  <si>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</si>
  <si>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</si>
  <si>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</si>
  <si>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</si>
  <si>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</si>
  <si>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</si>
  <si>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</si>
  <si>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</si>
  <si>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</si>
  <si>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</si>
  <si>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</si>
  <si>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</si>
  <si>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</si>
  <si>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</si>
  <si>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</si>
  <si>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</si>
  <si>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</si>
  <si>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</si>
  <si>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</si>
  <si>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</si>
  <si>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</si>
  <si>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</si>
  <si>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</si>
  <si>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</si>
  <si>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</si>
  <si>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</si>
  <si>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</si>
  <si>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</si>
  <si>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</si>
  <si>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</si>
  <si>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</si>
  <si>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</si>
  <si>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</si>
  <si>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</si>
  <si>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</si>
  <si>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</si>
  <si>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</si>
  <si>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</si>
  <si>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</si>
  <si>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</si>
  <si>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</si>
  <si>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</si>
  <si>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</si>
  <si>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</si>
  <si>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</si>
  <si>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</si>
  <si>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</si>
  <si>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</si>
  <si>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</si>
  <si>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</si>
  <si>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</si>
  <si>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</si>
  <si>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</si>
  <si>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</si>
  <si>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</si>
  <si>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</si>
  <si>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</si>
  <si>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</si>
  <si>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</si>
  <si>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</si>
  <si>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</si>
  <si>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</si>
  <si>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</si>
  <si>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</si>
  <si>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</si>
  <si>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</si>
  <si>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</si>
  <si>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</si>
  <si>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</si>
  <si>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</si>
  <si>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</si>
  <si>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</si>
  <si>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</si>
  <si>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</si>
  <si>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</si>
  <si>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</si>
  <si>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</si>
  <si>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</si>
  <si>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</si>
  <si>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</si>
  <si>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</si>
  <si>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</si>
  <si>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</si>
  <si>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</si>
  <si>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</si>
  <si>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</si>
  <si>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</si>
  <si>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</si>
  <si>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</si>
  <si>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</si>
  <si>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</si>
  <si>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</si>
  <si>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</si>
  <si>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</si>
  <si>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</si>
  <si>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</si>
  <si>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</si>
  <si>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</si>
  <si>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</si>
  <si>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</si>
  <si>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</si>
  <si>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</si>
  <si>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</si>
  <si>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</si>
  <si>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</si>
  <si>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</si>
  <si>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</si>
  <si>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</si>
  <si>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</si>
  <si>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</si>
  <si>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</si>
  <si>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</si>
  <si>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</si>
  <si>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</si>
  <si>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</si>
  <si>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</si>
  <si>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</si>
  <si>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</si>
  <si>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</si>
  <si>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</si>
  <si>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</si>
  <si>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</si>
  <si>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</si>
  <si>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</si>
  <si>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N║3 PARA PORTAS DEFERRO DE 0,90 A 1,00M.FORNECIMENTO</t>
  </si>
  <si>
    <t>14.007.0313-A</t>
  </si>
  <si>
    <t>14.007.0314-0</t>
  </si>
  <si>
    <t>MOLA FECHA-PORTA,AEREA,COM PINHAO E CREMALHEIRA,EM ALUMINIO,COM PINTURA ELETROSTATICA, COM POTENCIA N║2 PARA PORTAS DEMADEIRA OU ALUMINIO ATE 0,90M.FORNECIMENTO</t>
  </si>
  <si>
    <t>14.007.0314-A</t>
  </si>
  <si>
    <t>14.007.0315-0</t>
  </si>
  <si>
    <t>MOLA FECHA-PORTA,AEREA,COM PINHAO E CREMALHEIRA,EM ALUMINIO,COM PINTURA ELETROSTATICA,COM POTENCIA N║4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</si>
  <si>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</si>
  <si>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</si>
  <si>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</si>
  <si>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</si>
  <si>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</si>
  <si>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</si>
  <si>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</si>
  <si>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</si>
  <si>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</si>
  <si>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</si>
  <si>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</si>
  <si>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</si>
  <si>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</si>
  <si>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</si>
  <si>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</si>
  <si>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</si>
  <si>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</si>
  <si>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</si>
  <si>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</si>
  <si>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</si>
  <si>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</si>
  <si>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</si>
  <si>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</si>
  <si>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</si>
  <si>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</si>
  <si>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</si>
  <si>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</si>
  <si>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</si>
  <si>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</si>
  <si>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</si>
  <si>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</si>
  <si>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</si>
  <si>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</si>
  <si>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</si>
  <si>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</si>
  <si>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</si>
  <si>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</si>
  <si>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</si>
  <si>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</si>
  <si>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</si>
  <si>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</si>
  <si>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</si>
  <si>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</si>
  <si>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</si>
  <si>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</si>
  <si>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</si>
  <si>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</si>
  <si>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</si>
  <si>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</si>
  <si>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</si>
  <si>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</si>
  <si>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</si>
  <si>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</si>
  <si>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</si>
  <si>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</si>
  <si>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</si>
  <si>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</si>
  <si>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</si>
  <si>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</si>
  <si>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</si>
  <si>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</si>
  <si>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</si>
  <si>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</si>
  <si>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</si>
  <si>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</si>
  <si>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</si>
  <si>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</si>
  <si>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</si>
  <si>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</si>
  <si>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</si>
  <si>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</si>
  <si>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</si>
  <si>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</si>
  <si>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</si>
  <si>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</si>
  <si>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</si>
  <si>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</si>
  <si>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</si>
  <si>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</si>
  <si>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</si>
  <si>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 DE LEI EM COMPENSADO DE 60X210X3CM,MARCO DE7X3CM,DE SECAO RETANGULAR,A PORTA COMO O MARCO SERAO REVESTIDOS DE CHAPA LAMINADA (COMPOSTA DE CELULOSE PRENSADA EM AUTOCLAVE) DE 1MM DE ESPESSURA,EXCLUSIVE FERRAGENS.FORNECIMENTOE COLOCACAO</t>
  </si>
  <si>
    <t>14.008.0010-A</t>
  </si>
  <si>
    <t>14.008.0015-0</t>
  </si>
  <si>
    <t>PORTA DE MADEIRA DE LEI EM COMPENSADO DE 70X210X3CM,MARCO DE7X3CM,DE SECAO RETANGULAR,A PORTA COMO O MARCO SERAO REVESTIDOS DE CHAPA LAMINADA (COMPOSTA DE CELULOSE PRENSADA EM AUTOCLAVE) DE 1MM DE ESPESSURA,EXCLUSIVE FERRAGENS.FORNECIMENTOE COLOCACAO</t>
  </si>
  <si>
    <t>14.008.0015-A</t>
  </si>
  <si>
    <t>14.008.0020-0</t>
  </si>
  <si>
    <t>PORTA DE MADEIRA DE LEI EM COMPENSADO DE 80X210X3CM,MARCO DE7X3CM,DE SECAO RETANGULAR,A PORTA COMO O MARCO SERAO REVESTIDOS DE CHAPA LAMINADA (COMPOSTA DE CELULOSE PRENSADA EM AUTOCLAVE) DE 1MM DE ESPESSURA,EXCLUSIVE FERRAGENS.FORNECIMENTOE COLOCACAO</t>
  </si>
  <si>
    <t>14.008.0020-A</t>
  </si>
  <si>
    <t>14.008.0025-0</t>
  </si>
  <si>
    <t>PORTA DE MADEIRA DE LEI EM COMPENSADO DE 120X210X3CM,EM 2 FOLHAS,MARCO DE 7X3CM,DE SECAO RETANGULAR,A PORTA COMO O MARCOSERAO REVESTIDOS DE CHAPA LAMINADA (COMPOSTA DE CELULOSE PRENSADA EM AUTOCLAVE) DE 1MM DE ESPESSURA,EXCLUSIVE FERRAGENS.FORNECIMENTO E COLOCACAO</t>
  </si>
  <si>
    <t>14.008.0025-A</t>
  </si>
  <si>
    <t>14.008.0030-0</t>
  </si>
  <si>
    <t>PORTA DE MADEIRA DE LEI EM COMPENSADO DE 140X210X3CM,EM 2 FOLHAS,MARCO DE 7X3CM,DE SECAO RETANGULAR,A PORTA COMO O MARCOSERAO REVESTIDOS DE CHAPA LAMINADA (COMPOSTA DE CELULOSE PRENSADA EM AUTOCLAVE) DE 1MM DE ESPESSURA,EXCLUSIVE FERRAGENS.FORNECIMENTO E COLOCACAO</t>
  </si>
  <si>
    <t>14.008.0030-A</t>
  </si>
  <si>
    <t>14.008.0035-0</t>
  </si>
  <si>
    <t>PORTA DE MADEIRA DE LEI EM COMPENSADO DE 160X210X3CM,EM 2 FOLHAS,MARCO DE 7X3CM,DE SECAO RETANGULAR,A PORTA COMO O MARCOSERAO REVESTIDOS DE CHAPA LAMINADA (COMPOSTA DE CELULOSE PRENSADA EM AUTOCLAVE) DE 1MM DE ESPESSURA,EXCLUSIVE FERRAGENS.FORNECIMENTO E COLOCACAO</t>
  </si>
  <si>
    <t>14.008.0035-A</t>
  </si>
  <si>
    <t>14.008.0045-0</t>
  </si>
  <si>
    <t>PORTA DE MADEIRA DE LEI EM COMPENSADO DE 60X180X3CM,GUARNICAO LATERAL DE MARCO 7X3CM,SENDO A FOLHA REVESTIDA DE CHAPA LAMINADA (COMPOSTA DE CELULOSE COM RESINA PRENSADA EM AUTOCLAVE) DE 1MM DE ESPESSURA,EXCLUSIVE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</si>
  <si>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</si>
  <si>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</si>
  <si>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</si>
  <si>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</si>
  <si>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</si>
  <si>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</si>
  <si>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</si>
  <si>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</si>
  <si>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</si>
  <si>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</si>
  <si>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</si>
  <si>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</si>
  <si>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</si>
  <si>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</si>
  <si>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</si>
  <si>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</si>
  <si>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</si>
  <si>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</si>
  <si>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</si>
  <si>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</si>
  <si>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</si>
  <si>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</si>
  <si>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</si>
  <si>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</si>
  <si>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</si>
  <si>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</si>
  <si>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</si>
  <si>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</si>
  <si>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</si>
  <si>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</si>
  <si>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</si>
  <si>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</si>
  <si>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</si>
  <si>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</si>
  <si>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</si>
  <si>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</si>
  <si>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</si>
  <si>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</si>
  <si>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</si>
  <si>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</si>
  <si>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</si>
  <si>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</si>
  <si>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</si>
  <si>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</si>
  <si>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</si>
  <si>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</si>
  <si>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</si>
  <si>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</si>
  <si>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</si>
  <si>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</si>
  <si>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</si>
  <si>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</si>
  <si>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</si>
  <si>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</si>
  <si>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</si>
  <si>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</si>
  <si>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</si>
  <si>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</si>
  <si>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</si>
  <si>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</si>
  <si>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</si>
  <si>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</si>
  <si>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</si>
  <si>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</si>
  <si>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</si>
  <si>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</si>
  <si>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</si>
  <si>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</si>
  <si>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</si>
  <si>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</si>
  <si>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</si>
  <si>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</si>
  <si>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</si>
  <si>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</si>
  <si>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</si>
  <si>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</si>
  <si>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</si>
  <si>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</si>
  <si>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</si>
  <si>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</si>
  <si>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</si>
  <si>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</si>
  <si>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</si>
  <si>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</si>
  <si>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</si>
  <si>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</si>
  <si>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</si>
  <si>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</si>
  <si>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</si>
  <si>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</si>
  <si>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</si>
  <si>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</si>
  <si>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</si>
  <si>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</si>
  <si>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</si>
  <si>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</si>
  <si>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</si>
  <si>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</si>
  <si>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</si>
  <si>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</si>
  <si>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</si>
  <si>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</si>
  <si>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</si>
  <si>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</si>
  <si>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</si>
  <si>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</si>
  <si>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</si>
  <si>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</si>
  <si>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</si>
  <si>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</si>
  <si>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</si>
  <si>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</si>
  <si>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</si>
  <si>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</si>
  <si>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</si>
  <si>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</si>
  <si>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</si>
  <si>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</si>
  <si>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</si>
  <si>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</si>
  <si>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</si>
  <si>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</si>
  <si>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</si>
  <si>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</si>
  <si>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</si>
  <si>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</si>
  <si>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</si>
  <si>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</si>
  <si>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</si>
  <si>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</si>
  <si>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</si>
  <si>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</si>
  <si>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</si>
  <si>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</si>
  <si>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</si>
  <si>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</si>
  <si>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</si>
  <si>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</si>
  <si>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</si>
  <si>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</si>
  <si>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</si>
  <si>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</si>
  <si>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</si>
  <si>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</si>
  <si>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</si>
  <si>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</si>
  <si>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</si>
  <si>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</si>
  <si>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</si>
  <si>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</si>
  <si>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</si>
  <si>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</si>
  <si>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</si>
  <si>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</si>
  <si>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</si>
  <si>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</si>
  <si>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</si>
  <si>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</si>
  <si>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</si>
  <si>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</si>
  <si>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</si>
  <si>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</si>
  <si>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</si>
  <si>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</si>
  <si>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</si>
  <si>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</si>
  <si>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</si>
  <si>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</si>
  <si>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</si>
  <si>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</si>
  <si>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</si>
  <si>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</si>
  <si>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</si>
  <si>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</si>
  <si>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</si>
  <si>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</si>
  <si>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</si>
  <si>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</si>
  <si>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</si>
  <si>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</si>
  <si>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</si>
  <si>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</si>
  <si>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</si>
  <si>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</si>
  <si>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</si>
  <si>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N║16 E CADEADO DE 30MM,CONFORMEPROJETO N║2799/EMOP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</si>
  <si>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</si>
  <si>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</si>
  <si>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N║16 E CADEADO DE 30MM,CONFORME PROJETO N║2799/EMOP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</si>
  <si>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</si>
  <si>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</si>
  <si>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</si>
  <si>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</si>
  <si>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</si>
  <si>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</si>
  <si>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</si>
  <si>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</si>
  <si>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</si>
  <si>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</si>
  <si>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</si>
  <si>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</si>
  <si>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</si>
  <si>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</si>
  <si>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</si>
  <si>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</si>
  <si>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</si>
  <si>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</si>
  <si>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</si>
  <si>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</si>
  <si>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</si>
  <si>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</si>
  <si>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</si>
  <si>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 CILINDRICA,PRE-FABRICADA EM ANEIS DE CONCRETO,COM DIAMETRO DE 40CM E PROFUNDIDADE TOTAL DE 60CM,INCLUSIVE TAMPA DE CONCRETO.FORNECIMENTO E COLOCACAO</t>
  </si>
  <si>
    <t>15.002.0062-A</t>
  </si>
  <si>
    <t>15.002.0063-0</t>
  </si>
  <si>
    <t>CAIXA DE GORDURA DUPLA,CILINDRICA,PRE-FABRICADA EM ANEIS DECONCRETO,COM DIAMETRO DE 60CM E PROFUNDIDADE TOTAL DE 90CM,INCLUSIVE TAMPA EM CONCRETO.FORNECIMENTO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</si>
  <si>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</si>
  <si>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</si>
  <si>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</si>
  <si>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</si>
  <si>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</si>
  <si>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</si>
  <si>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</si>
  <si>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</si>
  <si>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</si>
  <si>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</si>
  <si>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</si>
  <si>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</si>
  <si>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</si>
  <si>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</si>
  <si>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</si>
  <si>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</si>
  <si>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</si>
  <si>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</si>
  <si>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</si>
  <si>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</si>
  <si>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</si>
  <si>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</si>
  <si>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</si>
  <si>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</si>
  <si>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</si>
  <si>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</si>
  <si>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</si>
  <si>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</si>
  <si>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</si>
  <si>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</si>
  <si>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</si>
  <si>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</si>
  <si>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</si>
  <si>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</si>
  <si>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</si>
  <si>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</si>
  <si>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</si>
  <si>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</si>
  <si>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</si>
  <si>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</si>
  <si>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</si>
  <si>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15.002.0200-A</t>
  </si>
  <si>
    <t>15.002.0205-0</t>
  </si>
  <si>
    <t>15.002.0205-A</t>
  </si>
  <si>
    <t>15.002.0210-0</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</si>
  <si>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</si>
  <si>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</si>
  <si>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</si>
  <si>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</si>
  <si>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</si>
  <si>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</si>
  <si>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</si>
  <si>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</si>
  <si>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</si>
  <si>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</si>
  <si>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</si>
  <si>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</si>
  <si>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</si>
  <si>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</si>
  <si>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</si>
  <si>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</si>
  <si>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</si>
  <si>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</si>
  <si>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</si>
  <si>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</si>
  <si>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</si>
  <si>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</si>
  <si>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</si>
  <si>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</si>
  <si>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</si>
  <si>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</si>
  <si>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</si>
  <si>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</si>
  <si>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</si>
  <si>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</si>
  <si>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</si>
  <si>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</si>
  <si>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</si>
  <si>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</si>
  <si>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</si>
  <si>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</si>
  <si>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</si>
  <si>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</si>
  <si>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</si>
  <si>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</si>
  <si>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</si>
  <si>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</si>
  <si>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</si>
  <si>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</si>
  <si>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</si>
  <si>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</si>
  <si>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</si>
  <si>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</si>
  <si>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</si>
  <si>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</si>
  <si>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</si>
  <si>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</si>
  <si>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</si>
  <si>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</si>
  <si>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</si>
  <si>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</si>
  <si>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</si>
  <si>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</si>
  <si>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</si>
  <si>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</si>
  <si>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</si>
  <si>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</si>
  <si>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</si>
  <si>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</si>
  <si>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</si>
  <si>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</si>
  <si>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</si>
  <si>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</si>
  <si>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</si>
  <si>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</si>
  <si>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</si>
  <si>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</si>
  <si>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</si>
  <si>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</si>
  <si>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</si>
  <si>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</si>
  <si>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</si>
  <si>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</si>
  <si>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</si>
  <si>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</si>
  <si>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</si>
  <si>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</si>
  <si>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</si>
  <si>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</si>
  <si>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</si>
  <si>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</si>
  <si>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</si>
  <si>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</si>
  <si>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</si>
  <si>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</si>
  <si>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</si>
  <si>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</si>
  <si>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</si>
  <si>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</si>
  <si>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</si>
  <si>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</si>
  <si>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</si>
  <si>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</si>
  <si>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</si>
  <si>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</si>
  <si>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</si>
  <si>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</si>
  <si>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</si>
  <si>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</si>
  <si>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</si>
  <si>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</si>
  <si>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</si>
  <si>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</si>
  <si>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</si>
  <si>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</si>
  <si>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</si>
  <si>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</si>
  <si>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</si>
  <si>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</si>
  <si>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</si>
  <si>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</si>
  <si>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</si>
  <si>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</si>
  <si>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</si>
  <si>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</si>
  <si>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</si>
  <si>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</si>
  <si>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</si>
  <si>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</si>
  <si>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</si>
  <si>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</si>
  <si>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</si>
  <si>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</si>
  <si>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</si>
  <si>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</si>
  <si>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</si>
  <si>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</si>
  <si>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</si>
  <si>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</si>
  <si>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</si>
  <si>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</si>
  <si>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</si>
  <si>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</si>
  <si>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</si>
  <si>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</si>
  <si>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</si>
  <si>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</si>
  <si>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</si>
  <si>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</si>
  <si>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</si>
  <si>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</si>
  <si>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</si>
  <si>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</si>
  <si>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</si>
  <si>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</si>
  <si>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</si>
  <si>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</si>
  <si>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</si>
  <si>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</si>
  <si>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</si>
  <si>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</si>
  <si>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</si>
  <si>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</si>
  <si>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</si>
  <si>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</si>
  <si>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</si>
  <si>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</si>
  <si>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</si>
  <si>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</si>
  <si>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</si>
  <si>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</si>
  <si>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</si>
  <si>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</si>
  <si>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</si>
  <si>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</si>
  <si>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</si>
  <si>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</si>
  <si>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</si>
  <si>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</si>
  <si>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</si>
  <si>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</si>
  <si>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</si>
  <si>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</si>
  <si>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</si>
  <si>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</si>
  <si>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</si>
  <si>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</si>
  <si>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</si>
  <si>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</si>
  <si>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</si>
  <si>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</si>
  <si>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</si>
  <si>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</si>
  <si>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</si>
  <si>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</si>
  <si>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</si>
  <si>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</si>
  <si>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</si>
  <si>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</si>
  <si>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</si>
  <si>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</si>
  <si>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</si>
  <si>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</si>
  <si>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</si>
  <si>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</si>
  <si>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</si>
  <si>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</si>
  <si>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</si>
  <si>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</si>
  <si>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</si>
  <si>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</si>
  <si>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</si>
  <si>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</si>
  <si>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</si>
  <si>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</si>
  <si>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</si>
  <si>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</si>
  <si>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</si>
  <si>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</si>
  <si>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</si>
  <si>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</si>
  <si>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</si>
  <si>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</si>
  <si>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</si>
  <si>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</si>
  <si>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</si>
  <si>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</si>
  <si>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</si>
  <si>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</si>
  <si>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</si>
  <si>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</si>
  <si>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</si>
  <si>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</si>
  <si>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</si>
  <si>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</si>
  <si>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</si>
  <si>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</si>
  <si>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</si>
  <si>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</si>
  <si>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</si>
  <si>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</si>
  <si>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</si>
  <si>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</si>
  <si>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</si>
  <si>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</si>
  <si>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</si>
  <si>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</si>
  <si>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</si>
  <si>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</si>
  <si>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</si>
  <si>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</si>
  <si>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</si>
  <si>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</si>
  <si>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</si>
  <si>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</si>
  <si>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</si>
  <si>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</si>
  <si>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</si>
  <si>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</si>
  <si>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</si>
  <si>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</si>
  <si>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</si>
  <si>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</si>
  <si>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</si>
  <si>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</si>
  <si>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</si>
  <si>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</si>
  <si>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</si>
  <si>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</si>
  <si>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</si>
  <si>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</si>
  <si>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</si>
  <si>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</si>
  <si>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</si>
  <si>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</si>
  <si>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</si>
  <si>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</si>
  <si>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</si>
  <si>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</si>
  <si>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</si>
  <si>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</si>
  <si>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</si>
  <si>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</si>
  <si>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</si>
  <si>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</si>
  <si>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</si>
  <si>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</si>
  <si>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</si>
  <si>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</si>
  <si>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</si>
  <si>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</si>
  <si>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</si>
  <si>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</si>
  <si>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</si>
  <si>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</si>
  <si>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</si>
  <si>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</si>
  <si>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</si>
  <si>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</si>
  <si>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</si>
  <si>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</si>
  <si>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</si>
  <si>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</si>
  <si>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</si>
  <si>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</si>
  <si>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</si>
  <si>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</si>
  <si>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</si>
  <si>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</si>
  <si>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</si>
  <si>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</si>
  <si>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</si>
  <si>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</si>
  <si>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</si>
  <si>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</si>
  <si>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</si>
  <si>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</si>
  <si>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</si>
  <si>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</si>
  <si>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68║C (BULBO VERMELHO) E COEFICIENTE DE DESCARGA K80.FORNECIMENTO E COLOCACAO</t>
  </si>
  <si>
    <t>15.003.0500-A</t>
  </si>
  <si>
    <t>15.003.0505-0</t>
  </si>
  <si>
    <t>CHUVEIRO AUTOMATICO SPRINKLER DE RESPOSTA PADRAO,TIPO LATERAL (SIDEWALL) DN 15MM (1/2"),TEMPERATURA 79║C (BULBO AMARELO)E COEFICIENTE DE DESCARGA K80.FORNECIMENTO E COLOCACAO</t>
  </si>
  <si>
    <t>15.003.0505-A</t>
  </si>
  <si>
    <t>15.003.0510-0</t>
  </si>
  <si>
    <t>CHUVEIRO AUTOMATICO SPRINKLER DE RESPOSTA PADRAO,TIPO PENDENTE,DN 15MM(1/2"),TEMPERATURA 68║C (BULBO VERMELHO) E COEFICIENTE DE DESCARGA K80.FORNECIMENTO E COLOCACAO</t>
  </si>
  <si>
    <t>15.003.0510-A</t>
  </si>
  <si>
    <t>15.003.0515-0</t>
  </si>
  <si>
    <t>CHUVEIRO AUTOMATICO SPRINKLER DE RESPOSTA PADRAO,TIPO PENDENTE,DN 15MM(1/2"),TEMPERATURA 79║C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</si>
  <si>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</si>
  <si>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</si>
  <si>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</si>
  <si>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</si>
  <si>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</si>
  <si>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</si>
  <si>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</si>
  <si>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</si>
  <si>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</si>
  <si>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</si>
  <si>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</si>
  <si>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</si>
  <si>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</si>
  <si>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</si>
  <si>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</si>
  <si>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</si>
  <si>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</si>
  <si>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</si>
  <si>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</si>
  <si>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</si>
  <si>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</si>
  <si>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</si>
  <si>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</si>
  <si>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</si>
  <si>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</si>
  <si>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</si>
  <si>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</si>
  <si>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</si>
  <si>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</si>
  <si>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</si>
  <si>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</si>
  <si>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</si>
  <si>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</si>
  <si>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</si>
  <si>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</si>
  <si>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</si>
  <si>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</si>
  <si>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</si>
  <si>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</si>
  <si>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</si>
  <si>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</si>
  <si>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</si>
  <si>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</si>
  <si>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</si>
  <si>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</si>
  <si>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</si>
  <si>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</si>
  <si>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</si>
  <si>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</si>
  <si>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</si>
  <si>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</si>
  <si>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</si>
  <si>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</si>
  <si>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</si>
  <si>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</si>
  <si>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</si>
  <si>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</si>
  <si>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</si>
  <si>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</si>
  <si>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</si>
  <si>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</si>
  <si>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</si>
  <si>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</si>
  <si>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</si>
  <si>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</si>
  <si>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</si>
  <si>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</si>
  <si>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</si>
  <si>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</si>
  <si>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</si>
  <si>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</si>
  <si>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</si>
  <si>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</si>
  <si>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</si>
  <si>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</si>
  <si>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</si>
  <si>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</si>
  <si>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</si>
  <si>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</si>
  <si>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</si>
  <si>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</si>
  <si>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</si>
  <si>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</si>
  <si>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</si>
  <si>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</si>
  <si>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</si>
  <si>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</si>
  <si>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</si>
  <si>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</si>
  <si>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</si>
  <si>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</si>
  <si>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</si>
  <si>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</si>
  <si>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</si>
  <si>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</si>
  <si>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</si>
  <si>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</si>
  <si>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</si>
  <si>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</si>
  <si>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</si>
  <si>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</si>
  <si>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</si>
  <si>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</si>
  <si>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</si>
  <si>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</si>
  <si>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</si>
  <si>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</si>
  <si>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</si>
  <si>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</si>
  <si>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</si>
  <si>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</si>
  <si>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</si>
  <si>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</si>
  <si>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</si>
  <si>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</si>
  <si>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</si>
  <si>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</si>
  <si>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</si>
  <si>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</si>
  <si>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</si>
  <si>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</si>
  <si>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</si>
  <si>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</si>
  <si>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</si>
  <si>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</si>
  <si>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</si>
  <si>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</si>
  <si>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</si>
  <si>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</si>
  <si>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</si>
  <si>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</si>
  <si>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</si>
  <si>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</si>
  <si>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</si>
  <si>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</si>
  <si>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</si>
  <si>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</si>
  <si>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</si>
  <si>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</si>
  <si>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</si>
  <si>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</si>
  <si>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</si>
  <si>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</si>
  <si>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</si>
  <si>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</si>
  <si>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</si>
  <si>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</si>
  <si>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</si>
  <si>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</si>
  <si>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</si>
  <si>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</si>
  <si>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</si>
  <si>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</si>
  <si>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</si>
  <si>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</si>
  <si>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</si>
  <si>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</si>
  <si>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</si>
  <si>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</si>
  <si>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</si>
  <si>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</si>
  <si>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</si>
  <si>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</si>
  <si>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</si>
  <si>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</si>
  <si>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</si>
  <si>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</si>
  <si>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</si>
  <si>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</si>
  <si>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</si>
  <si>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</si>
  <si>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</si>
  <si>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</si>
  <si>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</si>
  <si>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</si>
  <si>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</si>
  <si>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</si>
  <si>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</si>
  <si>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</si>
  <si>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</si>
  <si>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</si>
  <si>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</si>
  <si>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</si>
  <si>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</si>
  <si>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</si>
  <si>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</si>
  <si>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</si>
  <si>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</si>
  <si>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</si>
  <si>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</si>
  <si>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</si>
  <si>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</si>
  <si>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</si>
  <si>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</si>
  <si>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</si>
  <si>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</si>
  <si>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</si>
  <si>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</si>
  <si>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</si>
  <si>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</si>
  <si>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</si>
  <si>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</si>
  <si>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</si>
  <si>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</si>
  <si>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</si>
  <si>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</si>
  <si>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</si>
  <si>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</si>
  <si>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</si>
  <si>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</si>
  <si>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</si>
  <si>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</si>
  <si>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</si>
  <si>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</si>
  <si>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</si>
  <si>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</si>
  <si>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</si>
  <si>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</si>
  <si>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</si>
  <si>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</si>
  <si>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</si>
  <si>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</si>
  <si>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</si>
  <si>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</si>
  <si>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</si>
  <si>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</si>
  <si>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</si>
  <si>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</si>
  <si>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</si>
  <si>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</si>
  <si>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</si>
  <si>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</si>
  <si>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</si>
  <si>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</si>
  <si>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</si>
  <si>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</si>
  <si>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</si>
  <si>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</si>
  <si>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</si>
  <si>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</si>
  <si>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</si>
  <si>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</si>
  <si>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</si>
  <si>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</si>
  <si>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</si>
  <si>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</si>
  <si>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</si>
  <si>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</si>
  <si>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</si>
  <si>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</si>
  <si>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</si>
  <si>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</si>
  <si>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</si>
  <si>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</si>
  <si>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</si>
  <si>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</si>
  <si>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</si>
  <si>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</si>
  <si>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</si>
  <si>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</si>
  <si>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</si>
  <si>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</si>
  <si>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</si>
  <si>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</si>
  <si>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</si>
  <si>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</si>
  <si>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</si>
  <si>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</si>
  <si>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</si>
  <si>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</si>
  <si>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</si>
  <si>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</si>
  <si>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</si>
  <si>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</si>
  <si>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</si>
  <si>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</si>
  <si>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</si>
  <si>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</si>
  <si>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</si>
  <si>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</si>
  <si>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</si>
  <si>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</si>
  <si>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</si>
  <si>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</si>
  <si>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</si>
  <si>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</si>
  <si>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</si>
  <si>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</si>
  <si>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</si>
  <si>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</si>
  <si>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</si>
  <si>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</si>
  <si>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</si>
  <si>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</si>
  <si>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</si>
  <si>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</si>
  <si>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</si>
  <si>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</si>
  <si>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</si>
  <si>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</si>
  <si>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</si>
  <si>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</si>
  <si>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</si>
  <si>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</si>
  <si>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</si>
  <si>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</si>
  <si>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</si>
  <si>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</si>
  <si>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</si>
  <si>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</si>
  <si>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</si>
  <si>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</si>
  <si>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</si>
  <si>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</si>
  <si>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</si>
  <si>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</si>
  <si>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</si>
  <si>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</si>
  <si>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</si>
  <si>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</si>
  <si>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</si>
  <si>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</si>
  <si>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</si>
  <si>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</si>
  <si>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</si>
  <si>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</si>
  <si>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</si>
  <si>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</si>
  <si>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</si>
  <si>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</si>
  <si>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</si>
  <si>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</si>
  <si>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</si>
  <si>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</si>
  <si>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</si>
  <si>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</si>
  <si>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</si>
  <si>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</si>
  <si>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</si>
  <si>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</si>
  <si>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</si>
  <si>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</si>
  <si>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</si>
  <si>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</si>
  <si>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</si>
  <si>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</si>
  <si>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</si>
  <si>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</si>
  <si>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</si>
  <si>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</si>
  <si>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</si>
  <si>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</si>
  <si>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</si>
  <si>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</si>
  <si>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</si>
  <si>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</si>
  <si>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</si>
  <si>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</si>
  <si>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</si>
  <si>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</si>
  <si>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</si>
  <si>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</si>
  <si>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</si>
  <si>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</si>
  <si>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</si>
  <si>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</si>
  <si>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</si>
  <si>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</si>
  <si>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</si>
  <si>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</si>
  <si>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</si>
  <si>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</si>
  <si>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</si>
  <si>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</si>
  <si>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</si>
  <si>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</si>
  <si>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</si>
  <si>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</si>
  <si>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</si>
  <si>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</si>
  <si>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</si>
  <si>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HIDRANTE DE COLUNA COMPLETO,PARA LINHA DE 100MM,INCLUSIVE PECAS COMPLEMENTARES ATE O INICIO DA TUBULACAO HORIZONTAL E FORNECIMENTO DO MATERIAL PARA REJUNTAMENTO.FORNECIMENTO E ASSENTAMENTO</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</si>
  <si>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</si>
  <si>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</si>
  <si>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</si>
  <si>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</si>
  <si>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</si>
  <si>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</si>
  <si>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</si>
  <si>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</si>
  <si>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</si>
  <si>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</si>
  <si>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</si>
  <si>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</si>
  <si>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</si>
  <si>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</si>
  <si>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</si>
  <si>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</si>
  <si>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</si>
  <si>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</si>
  <si>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</si>
  <si>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</si>
  <si>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</si>
  <si>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</si>
  <si>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</si>
  <si>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</si>
  <si>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</si>
  <si>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</si>
  <si>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</si>
  <si>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</si>
  <si>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</si>
  <si>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</si>
  <si>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</si>
  <si>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</si>
  <si>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</si>
  <si>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</si>
  <si>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</si>
  <si>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</si>
  <si>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</si>
  <si>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</si>
  <si>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</si>
  <si>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</si>
  <si>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</si>
  <si>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</si>
  <si>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</si>
  <si>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</si>
  <si>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</si>
  <si>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</si>
  <si>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</si>
  <si>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</si>
  <si>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</si>
  <si>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</si>
  <si>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</si>
  <si>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</si>
  <si>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</si>
  <si>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</si>
  <si>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</si>
  <si>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</si>
  <si>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</si>
  <si>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</si>
  <si>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</si>
  <si>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</si>
  <si>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</si>
  <si>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</si>
  <si>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</si>
  <si>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</si>
  <si>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</si>
  <si>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</si>
  <si>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</si>
  <si>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</si>
  <si>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</si>
  <si>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</si>
  <si>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</si>
  <si>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</si>
  <si>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</si>
  <si>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</si>
  <si>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</si>
  <si>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</si>
  <si>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</si>
  <si>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</si>
  <si>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</si>
  <si>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</si>
  <si>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</si>
  <si>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</si>
  <si>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</si>
  <si>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</si>
  <si>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</si>
  <si>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</si>
  <si>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</si>
  <si>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</si>
  <si>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</si>
  <si>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</si>
  <si>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</si>
  <si>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</si>
  <si>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</si>
  <si>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</si>
  <si>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</si>
  <si>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</si>
  <si>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</si>
  <si>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</si>
  <si>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</si>
  <si>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</si>
  <si>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</si>
  <si>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</si>
  <si>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</si>
  <si>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</si>
  <si>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</si>
  <si>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</si>
  <si>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</si>
  <si>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</si>
  <si>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</si>
  <si>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</si>
  <si>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</si>
  <si>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</si>
  <si>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</si>
  <si>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</si>
  <si>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</si>
  <si>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</si>
  <si>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</si>
  <si>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</si>
  <si>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</si>
  <si>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</si>
  <si>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</si>
  <si>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</si>
  <si>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</si>
  <si>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</si>
  <si>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</si>
  <si>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</si>
  <si>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</si>
  <si>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</si>
  <si>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</si>
  <si>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</si>
  <si>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</si>
  <si>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</si>
  <si>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</si>
  <si>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</si>
  <si>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</si>
  <si>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</si>
  <si>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</si>
  <si>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</si>
  <si>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</si>
  <si>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</si>
  <si>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</si>
  <si>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</si>
  <si>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</si>
  <si>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</si>
  <si>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</si>
  <si>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</si>
  <si>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</si>
  <si>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</si>
  <si>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</si>
  <si>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</si>
  <si>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</si>
  <si>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</si>
  <si>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</si>
  <si>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</si>
  <si>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</si>
  <si>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</si>
  <si>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</si>
  <si>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</si>
  <si>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</si>
  <si>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</si>
  <si>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</si>
  <si>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</si>
  <si>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</si>
  <si>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</si>
  <si>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</si>
  <si>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</si>
  <si>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</si>
  <si>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</si>
  <si>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</si>
  <si>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</si>
  <si>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</si>
  <si>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</si>
  <si>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</si>
  <si>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</si>
  <si>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</si>
  <si>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</si>
  <si>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</si>
  <si>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</si>
  <si>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</si>
  <si>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</si>
  <si>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</si>
  <si>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</si>
  <si>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</si>
  <si>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</si>
  <si>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</si>
  <si>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</si>
  <si>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</si>
  <si>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</si>
  <si>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</si>
  <si>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</si>
  <si>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</si>
  <si>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</si>
  <si>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</si>
  <si>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</si>
  <si>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</si>
  <si>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</si>
  <si>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</si>
  <si>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</si>
  <si>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</si>
  <si>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</si>
  <si>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</si>
  <si>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</si>
  <si>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</si>
  <si>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</si>
  <si>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</si>
  <si>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</si>
  <si>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</si>
  <si>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</si>
  <si>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</si>
  <si>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</si>
  <si>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</si>
  <si>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</si>
  <si>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</si>
  <si>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</si>
  <si>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</si>
  <si>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</si>
  <si>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</si>
  <si>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</si>
  <si>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</si>
  <si>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</si>
  <si>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</si>
  <si>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</si>
  <si>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</si>
  <si>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</si>
  <si>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</si>
  <si>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</si>
  <si>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</si>
  <si>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</si>
  <si>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</si>
  <si>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</si>
  <si>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</si>
  <si>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</si>
  <si>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</si>
  <si>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</si>
  <si>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</si>
  <si>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</si>
  <si>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</si>
  <si>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</si>
  <si>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</si>
  <si>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</si>
  <si>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</si>
  <si>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</si>
  <si>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</si>
  <si>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</si>
  <si>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</si>
  <si>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</si>
  <si>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</si>
  <si>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</si>
  <si>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</si>
  <si>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</si>
  <si>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</si>
  <si>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</si>
  <si>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</si>
  <si>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</si>
  <si>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</si>
  <si>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</si>
  <si>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</si>
  <si>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</si>
  <si>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</si>
  <si>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</si>
  <si>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</si>
  <si>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</si>
  <si>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</si>
  <si>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</si>
  <si>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</si>
  <si>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</si>
  <si>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</si>
  <si>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</si>
  <si>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</si>
  <si>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</si>
  <si>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</si>
  <si>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</si>
  <si>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</si>
  <si>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</si>
  <si>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</si>
  <si>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</si>
  <si>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</si>
  <si>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</si>
  <si>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</si>
  <si>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</si>
  <si>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</si>
  <si>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</si>
  <si>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</si>
  <si>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</si>
  <si>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</si>
  <si>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</si>
  <si>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</si>
  <si>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</si>
  <si>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</si>
  <si>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</si>
  <si>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</si>
  <si>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</si>
  <si>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</si>
  <si>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</si>
  <si>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</si>
  <si>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</si>
  <si>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</si>
  <si>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</si>
  <si>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</si>
  <si>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</si>
  <si>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</si>
  <si>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</si>
  <si>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</si>
  <si>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</si>
  <si>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</si>
  <si>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</si>
  <si>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</si>
  <si>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</si>
  <si>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</si>
  <si>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</si>
  <si>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</si>
  <si>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</si>
  <si>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</si>
  <si>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</si>
  <si>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</si>
  <si>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</si>
  <si>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</si>
  <si>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</si>
  <si>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</si>
  <si>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</si>
  <si>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</si>
  <si>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</si>
  <si>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</si>
  <si>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</si>
  <si>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</si>
  <si>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</si>
  <si>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</si>
  <si>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</si>
  <si>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</si>
  <si>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</si>
  <si>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</si>
  <si>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</si>
  <si>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</si>
  <si>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</si>
  <si>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</si>
  <si>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</si>
  <si>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</si>
  <si>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</si>
  <si>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</si>
  <si>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</si>
  <si>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</si>
  <si>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</si>
  <si>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</si>
  <si>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</si>
  <si>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</si>
  <si>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</si>
  <si>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</si>
  <si>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</si>
  <si>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</si>
  <si>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</si>
  <si>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</si>
  <si>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</si>
  <si>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</si>
  <si>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</si>
  <si>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</si>
  <si>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</si>
  <si>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</si>
  <si>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</si>
  <si>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</si>
  <si>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</si>
  <si>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</si>
  <si>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</si>
  <si>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</si>
  <si>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</si>
  <si>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</si>
  <si>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</si>
  <si>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</si>
  <si>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</si>
  <si>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</si>
  <si>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</si>
  <si>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</si>
  <si>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</si>
  <si>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</si>
  <si>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</si>
  <si>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</si>
  <si>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</si>
  <si>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</si>
  <si>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</si>
  <si>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</si>
  <si>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</si>
  <si>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</si>
  <si>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</si>
  <si>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</si>
  <si>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</si>
  <si>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</si>
  <si>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</si>
  <si>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</si>
  <si>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</si>
  <si>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</si>
  <si>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</si>
  <si>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</si>
  <si>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</si>
  <si>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</si>
  <si>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</si>
  <si>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</si>
  <si>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</si>
  <si>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</si>
  <si>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</si>
  <si>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</si>
  <si>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</si>
  <si>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</si>
  <si>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</si>
  <si>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</si>
  <si>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</si>
  <si>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</si>
  <si>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</si>
  <si>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</si>
  <si>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</si>
  <si>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</si>
  <si>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</si>
  <si>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</si>
  <si>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</si>
  <si>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</si>
  <si>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</si>
  <si>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</si>
  <si>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</si>
  <si>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</si>
  <si>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</si>
  <si>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</si>
  <si>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</si>
  <si>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</si>
  <si>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</si>
  <si>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</si>
  <si>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</si>
  <si>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</si>
  <si>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</si>
  <si>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</si>
  <si>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</si>
  <si>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</si>
  <si>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</si>
  <si>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</si>
  <si>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</si>
  <si>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</si>
  <si>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</si>
  <si>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</si>
  <si>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</si>
  <si>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</si>
  <si>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</si>
  <si>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</si>
  <si>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</si>
  <si>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</si>
  <si>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</si>
  <si>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</si>
  <si>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</si>
  <si>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</si>
  <si>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</si>
  <si>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</si>
  <si>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</si>
  <si>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</si>
  <si>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</si>
  <si>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</si>
  <si>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</si>
  <si>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</si>
  <si>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</si>
  <si>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</si>
  <si>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</si>
  <si>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</si>
  <si>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</si>
  <si>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</si>
  <si>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</si>
  <si>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</si>
  <si>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</si>
  <si>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</si>
  <si>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</si>
  <si>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</si>
  <si>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</si>
  <si>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</si>
  <si>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</si>
  <si>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</si>
  <si>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</si>
  <si>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</si>
  <si>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</si>
  <si>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</si>
  <si>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</si>
  <si>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</si>
  <si>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</si>
  <si>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</si>
  <si>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</si>
  <si>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</si>
  <si>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</si>
  <si>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</si>
  <si>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</si>
  <si>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</si>
  <si>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</si>
  <si>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</si>
  <si>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</si>
  <si>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</si>
  <si>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</si>
  <si>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</si>
  <si>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</si>
  <si>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</si>
  <si>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</si>
  <si>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</si>
  <si>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</si>
  <si>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</si>
  <si>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</si>
  <si>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</si>
  <si>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</si>
  <si>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</si>
  <si>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</si>
  <si>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</si>
  <si>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</si>
  <si>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</si>
  <si>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</si>
  <si>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</si>
  <si>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</si>
  <si>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</si>
  <si>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</si>
  <si>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</si>
  <si>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</si>
  <si>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</si>
  <si>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</si>
  <si>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</si>
  <si>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</si>
  <si>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</si>
  <si>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</si>
  <si>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</si>
  <si>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</si>
  <si>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</si>
  <si>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</si>
  <si>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</si>
  <si>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</si>
  <si>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</si>
  <si>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</si>
  <si>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</si>
  <si>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</si>
  <si>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</si>
  <si>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</si>
  <si>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</si>
  <si>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</si>
  <si>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</si>
  <si>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</si>
  <si>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</si>
  <si>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</si>
  <si>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</si>
  <si>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</si>
  <si>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</si>
  <si>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</si>
  <si>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</si>
  <si>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</si>
  <si>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</si>
  <si>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</si>
  <si>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</si>
  <si>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</si>
  <si>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</si>
  <si>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</si>
  <si>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</si>
  <si>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</si>
  <si>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</si>
  <si>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</si>
  <si>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</si>
  <si>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</si>
  <si>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</si>
  <si>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</si>
  <si>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</si>
  <si>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</si>
  <si>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</si>
  <si>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</si>
  <si>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</si>
  <si>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</si>
  <si>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</si>
  <si>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</si>
  <si>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</si>
  <si>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</si>
  <si>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</si>
  <si>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</si>
  <si>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</si>
  <si>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</si>
  <si>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</si>
  <si>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</si>
  <si>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</si>
  <si>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</si>
  <si>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</si>
  <si>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</si>
  <si>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</si>
  <si>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</si>
  <si>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</si>
  <si>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</si>
  <si>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</si>
  <si>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</si>
  <si>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</si>
  <si>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</si>
  <si>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</si>
  <si>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</si>
  <si>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</si>
  <si>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</si>
  <si>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</si>
  <si>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</si>
  <si>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</si>
  <si>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</si>
  <si>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</si>
  <si>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</si>
  <si>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</si>
  <si>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</si>
  <si>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</si>
  <si>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</si>
  <si>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</si>
  <si>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</si>
  <si>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</si>
  <si>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</si>
  <si>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</si>
  <si>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</si>
  <si>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</si>
  <si>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</si>
  <si>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</si>
  <si>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</si>
  <si>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</si>
  <si>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</si>
  <si>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</si>
  <si>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</si>
  <si>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</si>
  <si>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</si>
  <si>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</si>
  <si>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</si>
  <si>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</si>
  <si>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</si>
  <si>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</si>
  <si>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</si>
  <si>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</si>
  <si>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</si>
  <si>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</si>
  <si>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</si>
  <si>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</si>
  <si>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</si>
  <si>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</si>
  <si>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</si>
  <si>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</si>
  <si>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</si>
  <si>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</si>
  <si>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</si>
  <si>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</si>
  <si>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</si>
  <si>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</si>
  <si>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</si>
  <si>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</si>
  <si>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</si>
  <si>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</si>
  <si>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</si>
  <si>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</si>
  <si>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</si>
  <si>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</si>
  <si>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</si>
  <si>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</si>
  <si>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</si>
  <si>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</si>
  <si>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</si>
  <si>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</si>
  <si>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</si>
  <si>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</si>
  <si>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</si>
  <si>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</si>
  <si>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</si>
  <si>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</si>
  <si>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</si>
  <si>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</si>
  <si>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</si>
  <si>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</si>
  <si>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</si>
  <si>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</si>
  <si>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</si>
  <si>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</si>
  <si>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</si>
  <si>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</si>
  <si>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</si>
  <si>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</si>
  <si>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</si>
  <si>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</si>
  <si>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</si>
  <si>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</si>
  <si>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</si>
  <si>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</si>
  <si>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</si>
  <si>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</si>
  <si>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</si>
  <si>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</si>
  <si>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</si>
  <si>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</si>
  <si>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</si>
  <si>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</si>
  <si>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</si>
  <si>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</si>
  <si>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</si>
  <si>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</si>
  <si>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</si>
  <si>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</si>
  <si>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</si>
  <si>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</si>
  <si>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</si>
  <si>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</si>
  <si>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</si>
  <si>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</si>
  <si>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</si>
  <si>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</si>
  <si>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</si>
  <si>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</si>
  <si>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</si>
  <si>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</si>
  <si>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</si>
  <si>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</si>
  <si>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</si>
  <si>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</si>
  <si>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</si>
  <si>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</si>
  <si>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</si>
  <si>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</si>
  <si>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</si>
  <si>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</si>
  <si>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</si>
  <si>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</si>
  <si>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</si>
  <si>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</si>
  <si>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</si>
  <si>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</si>
  <si>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</si>
  <si>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</si>
  <si>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</si>
  <si>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</si>
  <si>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</si>
  <si>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</si>
  <si>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</si>
  <si>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</si>
  <si>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</si>
  <si>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</si>
  <si>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</si>
  <si>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</si>
  <si>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</si>
  <si>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</si>
  <si>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</si>
  <si>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</si>
  <si>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</si>
  <si>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</si>
  <si>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</si>
  <si>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</si>
  <si>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</si>
  <si>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</si>
  <si>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</si>
  <si>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</si>
  <si>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</si>
  <si>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</si>
  <si>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</si>
  <si>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</si>
  <si>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</si>
  <si>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</si>
  <si>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</si>
  <si>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</si>
  <si>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</si>
  <si>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</si>
  <si>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</si>
  <si>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</si>
  <si>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</si>
  <si>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</si>
  <si>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</si>
  <si>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</si>
  <si>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</si>
  <si>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</si>
  <si>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</si>
  <si>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</si>
  <si>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</si>
  <si>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</si>
  <si>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</si>
  <si>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</si>
  <si>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</si>
  <si>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</si>
  <si>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</si>
  <si>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</si>
  <si>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</si>
  <si>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</si>
  <si>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</si>
  <si>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</si>
  <si>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</si>
  <si>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</si>
  <si>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</si>
  <si>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</si>
  <si>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</si>
  <si>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</si>
  <si>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</si>
  <si>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</si>
  <si>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</si>
  <si>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</si>
  <si>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</si>
  <si>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</si>
  <si>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</si>
  <si>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</si>
  <si>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</si>
  <si>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</si>
  <si>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</si>
  <si>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</si>
  <si>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</si>
  <si>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</si>
  <si>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</si>
  <si>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</si>
  <si>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</si>
  <si>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</si>
  <si>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</si>
  <si>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</si>
  <si>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</si>
  <si>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</si>
  <si>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</si>
  <si>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</si>
  <si>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</si>
  <si>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</si>
  <si>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</si>
  <si>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</si>
  <si>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</si>
  <si>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</si>
  <si>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</si>
  <si>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</si>
  <si>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</si>
  <si>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</si>
  <si>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</si>
  <si>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</si>
  <si>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</si>
  <si>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</si>
  <si>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</si>
  <si>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</si>
  <si>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</si>
  <si>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</si>
  <si>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</si>
  <si>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</si>
  <si>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</si>
  <si>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</si>
  <si>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</si>
  <si>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</si>
  <si>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</si>
  <si>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</si>
  <si>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</si>
  <si>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</si>
  <si>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</si>
  <si>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</si>
  <si>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</si>
  <si>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</si>
  <si>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</si>
  <si>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</si>
  <si>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</si>
  <si>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</si>
  <si>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</si>
  <si>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</si>
  <si>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</si>
  <si>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</si>
  <si>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</si>
  <si>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</si>
  <si>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</si>
  <si>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</si>
  <si>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</si>
  <si>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</si>
  <si>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</si>
  <si>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</si>
  <si>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</si>
  <si>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</si>
  <si>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</si>
  <si>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</si>
  <si>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</si>
  <si>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</si>
  <si>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</si>
  <si>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</si>
  <si>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</si>
  <si>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</si>
  <si>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</si>
  <si>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</si>
  <si>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</si>
  <si>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</si>
  <si>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</si>
  <si>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</si>
  <si>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</si>
  <si>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</si>
  <si>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</si>
  <si>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</si>
  <si>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</si>
  <si>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</si>
  <si>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</si>
  <si>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</si>
  <si>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</si>
  <si>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</si>
  <si>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</si>
  <si>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</si>
  <si>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</si>
  <si>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</si>
  <si>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</si>
  <si>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</si>
  <si>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</si>
  <si>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</si>
  <si>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</si>
  <si>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</si>
  <si>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</si>
  <si>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</si>
  <si>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</si>
  <si>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</si>
  <si>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</si>
  <si>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</si>
  <si>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</si>
  <si>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</si>
  <si>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</si>
  <si>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</si>
  <si>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</si>
  <si>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</si>
  <si>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</si>
  <si>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</si>
  <si>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</si>
  <si>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</si>
  <si>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</si>
  <si>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</si>
  <si>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</si>
  <si>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</si>
  <si>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</si>
  <si>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</si>
  <si>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</si>
  <si>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</si>
  <si>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</si>
  <si>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</si>
  <si>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</si>
  <si>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</si>
  <si>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</si>
  <si>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</si>
  <si>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</si>
  <si>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</si>
  <si>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</si>
  <si>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</si>
  <si>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</si>
  <si>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</si>
  <si>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</si>
  <si>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</si>
  <si>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</si>
  <si>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</si>
  <si>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</si>
  <si>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</si>
  <si>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</si>
  <si>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</si>
  <si>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</si>
  <si>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</si>
  <si>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</si>
  <si>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</si>
  <si>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</si>
  <si>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</si>
  <si>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</si>
  <si>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</si>
  <si>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</si>
  <si>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</si>
  <si>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</si>
  <si>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</si>
  <si>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</si>
  <si>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</si>
  <si>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</si>
  <si>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</si>
  <si>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</si>
  <si>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</si>
  <si>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</si>
  <si>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</si>
  <si>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</si>
  <si>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</si>
  <si>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</si>
  <si>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</si>
  <si>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</si>
  <si>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</si>
  <si>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</si>
  <si>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</si>
  <si>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</si>
  <si>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</si>
  <si>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</si>
  <si>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</si>
  <si>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</si>
  <si>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</si>
  <si>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</si>
  <si>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</si>
  <si>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</si>
  <si>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</si>
  <si>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</si>
  <si>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</si>
  <si>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</si>
  <si>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</si>
  <si>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</si>
  <si>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</si>
  <si>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</si>
  <si>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</si>
  <si>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</si>
  <si>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</si>
  <si>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</si>
  <si>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</si>
  <si>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</si>
  <si>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</si>
  <si>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</si>
  <si>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</si>
  <si>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</si>
  <si>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</si>
  <si>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</si>
  <si>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</si>
  <si>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</si>
  <si>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</si>
  <si>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</si>
  <si>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</si>
  <si>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</si>
  <si>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</si>
  <si>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</si>
  <si>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</si>
  <si>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</si>
  <si>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</si>
  <si>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</si>
  <si>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</si>
  <si>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</si>
  <si>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</si>
  <si>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</si>
  <si>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</si>
  <si>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</si>
  <si>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</si>
  <si>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</si>
  <si>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</si>
  <si>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</si>
  <si>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</si>
  <si>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</si>
  <si>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</si>
  <si>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</si>
  <si>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</si>
  <si>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</si>
  <si>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</si>
  <si>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</si>
  <si>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</si>
  <si>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</si>
  <si>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</si>
  <si>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</si>
  <si>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</si>
  <si>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</si>
  <si>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</si>
  <si>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</si>
  <si>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</si>
  <si>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</si>
  <si>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</si>
  <si>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</si>
  <si>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</si>
  <si>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</si>
  <si>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</si>
  <si>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</si>
  <si>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</si>
  <si>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</si>
  <si>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</si>
  <si>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</si>
  <si>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</si>
  <si>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</si>
  <si>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</si>
  <si>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</si>
  <si>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</si>
  <si>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</si>
  <si>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</si>
  <si>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</si>
  <si>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</si>
  <si>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</si>
  <si>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</si>
  <si>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</si>
  <si>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</si>
  <si>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</si>
  <si>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</si>
  <si>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</si>
  <si>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</si>
  <si>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</si>
  <si>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</si>
  <si>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</si>
  <si>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</si>
  <si>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</si>
  <si>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</si>
  <si>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</si>
  <si>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</si>
  <si>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</si>
  <si>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</si>
  <si>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</si>
  <si>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</si>
  <si>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</si>
  <si>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</si>
  <si>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</si>
  <si>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</si>
  <si>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</si>
  <si>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</si>
  <si>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</si>
  <si>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</si>
  <si>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</si>
  <si>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</si>
  <si>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</si>
  <si>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</si>
  <si>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</si>
  <si>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</si>
  <si>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</si>
  <si>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</si>
  <si>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</si>
  <si>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</si>
  <si>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</si>
  <si>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</si>
  <si>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</si>
  <si>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</si>
  <si>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</si>
  <si>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</si>
  <si>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</si>
  <si>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</si>
  <si>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</si>
  <si>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</si>
  <si>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</si>
  <si>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</si>
  <si>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</si>
  <si>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</si>
  <si>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</si>
  <si>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</si>
  <si>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</si>
  <si>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</si>
  <si>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</si>
  <si>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</si>
  <si>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</si>
  <si>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</si>
  <si>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</si>
  <si>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</si>
  <si>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</si>
  <si>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</si>
  <si>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</si>
  <si>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</si>
  <si>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</si>
  <si>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</si>
  <si>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</si>
  <si>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</si>
  <si>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</si>
  <si>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</si>
  <si>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</si>
  <si>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</si>
  <si>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</si>
  <si>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</si>
  <si>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</si>
  <si>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</si>
  <si>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</si>
  <si>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</si>
  <si>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</si>
  <si>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</si>
  <si>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</si>
  <si>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</si>
  <si>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</si>
  <si>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</si>
  <si>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</si>
  <si>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</si>
  <si>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</si>
  <si>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</si>
  <si>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</si>
  <si>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</si>
  <si>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</si>
  <si>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</si>
  <si>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</si>
  <si>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</si>
  <si>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</si>
  <si>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</si>
  <si>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</si>
  <si>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</si>
  <si>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</si>
  <si>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</si>
  <si>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</si>
  <si>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</si>
  <si>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</si>
  <si>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</si>
  <si>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</si>
  <si>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</si>
  <si>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</si>
  <si>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</si>
  <si>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</si>
  <si>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</si>
  <si>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</si>
  <si>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</si>
  <si>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</si>
  <si>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</si>
  <si>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</si>
  <si>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</si>
  <si>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</si>
  <si>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</si>
  <si>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</si>
  <si>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</si>
  <si>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</si>
  <si>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</si>
  <si>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</si>
  <si>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</si>
  <si>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</si>
  <si>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</si>
  <si>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</si>
  <si>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</si>
  <si>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</si>
  <si>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</si>
  <si>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</si>
  <si>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</si>
  <si>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</si>
  <si>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</si>
  <si>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</si>
  <si>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</si>
  <si>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</si>
  <si>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</si>
  <si>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</si>
  <si>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</si>
  <si>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</si>
  <si>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</si>
  <si>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</si>
  <si>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</si>
  <si>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</si>
  <si>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</si>
  <si>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</si>
  <si>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</si>
  <si>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</si>
  <si>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</si>
  <si>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</si>
  <si>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</si>
  <si>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</si>
  <si>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</si>
  <si>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</si>
  <si>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</si>
  <si>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</si>
  <si>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</si>
  <si>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</si>
  <si>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</si>
  <si>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</si>
  <si>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</si>
  <si>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</si>
  <si>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</si>
  <si>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</si>
  <si>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</si>
  <si>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</si>
  <si>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</si>
  <si>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</si>
  <si>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</si>
  <si>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</si>
  <si>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</si>
  <si>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</si>
  <si>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</si>
  <si>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</si>
  <si>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</si>
  <si>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</si>
  <si>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</si>
  <si>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</si>
  <si>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</si>
  <si>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</si>
  <si>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</si>
  <si>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</si>
  <si>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</si>
  <si>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</si>
  <si>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</si>
  <si>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</si>
  <si>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</si>
  <si>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</si>
  <si>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</si>
  <si>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</si>
  <si>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</si>
  <si>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</si>
  <si>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</si>
  <si>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</si>
  <si>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</si>
  <si>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</si>
  <si>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</si>
  <si>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</si>
  <si>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</si>
  <si>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</si>
  <si>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</si>
  <si>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</si>
  <si>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</si>
  <si>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</si>
  <si>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</si>
  <si>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</si>
  <si>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</si>
  <si>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</si>
  <si>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</si>
  <si>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</si>
  <si>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</si>
  <si>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</si>
  <si>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</si>
  <si>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</si>
  <si>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</si>
  <si>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</si>
  <si>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</si>
  <si>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</si>
  <si>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</si>
  <si>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</si>
  <si>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</si>
  <si>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</si>
  <si>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</si>
  <si>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</si>
  <si>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</si>
  <si>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</si>
  <si>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</si>
  <si>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</si>
  <si>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</si>
  <si>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</si>
  <si>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</si>
  <si>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</si>
  <si>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</si>
  <si>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</si>
  <si>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</si>
  <si>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</si>
  <si>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</si>
  <si>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</si>
  <si>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</si>
  <si>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</si>
  <si>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</si>
  <si>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</si>
  <si>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</si>
  <si>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</si>
  <si>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</si>
  <si>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</si>
  <si>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</si>
  <si>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</si>
  <si>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</si>
  <si>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</si>
  <si>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</si>
  <si>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</si>
  <si>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</si>
  <si>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</si>
  <si>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</si>
  <si>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</si>
  <si>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</si>
  <si>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</si>
  <si>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</si>
  <si>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</si>
  <si>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</si>
  <si>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</si>
  <si>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</si>
  <si>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</si>
  <si>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</si>
  <si>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</si>
  <si>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</si>
  <si>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</si>
  <si>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</si>
  <si>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</si>
  <si>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</si>
  <si>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</si>
  <si>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</si>
  <si>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</si>
  <si>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</si>
  <si>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</si>
  <si>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</si>
  <si>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</si>
  <si>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</si>
  <si>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</si>
  <si>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</si>
  <si>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</si>
  <si>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</si>
  <si>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</si>
  <si>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</si>
  <si>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</si>
  <si>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</si>
  <si>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</si>
  <si>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</si>
  <si>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</si>
  <si>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</si>
  <si>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</si>
  <si>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</si>
  <si>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</si>
  <si>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</si>
  <si>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</si>
  <si>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</si>
  <si>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</si>
  <si>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</si>
  <si>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</si>
  <si>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</si>
  <si>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</si>
  <si>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</si>
  <si>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</si>
  <si>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</si>
  <si>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</si>
  <si>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</si>
  <si>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</si>
  <si>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</si>
  <si>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</si>
  <si>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</si>
  <si>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</si>
  <si>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</si>
  <si>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</si>
  <si>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</si>
  <si>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</si>
  <si>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</si>
  <si>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</si>
  <si>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</si>
  <si>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</si>
  <si>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</si>
  <si>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</si>
  <si>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</si>
  <si>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</si>
  <si>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2,5 A 6MM2.FORNECIMENTO E COLOCACAO</t>
  </si>
  <si>
    <t>15.017.0225-A</t>
  </si>
  <si>
    <t>15.017.0230-0</t>
  </si>
  <si>
    <t>CONECTOR FABRICADO EM BRONZE PARA ATERRAMENTO,PARA FIXACAO DE UM OU DOIS CONDUTORES A SUPERFICIE PLANA,PARA CABOS COM BITOLAS DE 6 A 35MM2.FORNECIMENTO E COLOCACAO</t>
  </si>
  <si>
    <t>15.017.0230-A</t>
  </si>
  <si>
    <t>15.017.0235-0</t>
  </si>
  <si>
    <t>CONECTOR FABRICADO EM BRONZE PARA ATERRAMENTO,PARA FIXACAO DE UM OU DOIS CONDUTORES A SUPERFICIE PLANA,PARA CABOS COM BITOLAS DE 35 A 185MM2.FORNECIMENTO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</si>
  <si>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</si>
  <si>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</si>
  <si>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</si>
  <si>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</si>
  <si>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</si>
  <si>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</si>
  <si>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</si>
  <si>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</si>
  <si>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</si>
  <si>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</si>
  <si>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</si>
  <si>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</si>
  <si>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</si>
  <si>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</si>
  <si>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</si>
  <si>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</si>
  <si>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</si>
  <si>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</si>
  <si>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</si>
  <si>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</si>
  <si>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</si>
  <si>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</si>
  <si>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</si>
  <si>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</si>
  <si>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</si>
  <si>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</si>
  <si>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</si>
  <si>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</si>
  <si>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</si>
  <si>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</si>
  <si>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</si>
  <si>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</si>
  <si>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</si>
  <si>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</si>
  <si>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</si>
  <si>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</si>
  <si>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</si>
  <si>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</si>
  <si>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</si>
  <si>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</si>
  <si>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</si>
  <si>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</si>
  <si>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</si>
  <si>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</si>
  <si>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</si>
  <si>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</si>
  <si>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</si>
  <si>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</si>
  <si>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</si>
  <si>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</si>
  <si>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</si>
  <si>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</si>
  <si>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</si>
  <si>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</si>
  <si>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</si>
  <si>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</si>
  <si>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</si>
  <si>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</si>
  <si>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</si>
  <si>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</si>
  <si>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</si>
  <si>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</si>
  <si>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</si>
  <si>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</si>
  <si>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</si>
  <si>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</si>
  <si>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</si>
  <si>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</si>
  <si>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</si>
  <si>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</si>
  <si>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</si>
  <si>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</si>
  <si>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</si>
  <si>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</si>
  <si>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</si>
  <si>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</si>
  <si>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</si>
  <si>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</si>
  <si>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</si>
  <si>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</si>
  <si>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</si>
  <si>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</si>
  <si>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</si>
  <si>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</si>
  <si>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</si>
  <si>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</si>
  <si>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</si>
  <si>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</si>
  <si>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</si>
  <si>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</si>
  <si>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</si>
  <si>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</si>
  <si>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</si>
  <si>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</si>
  <si>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</si>
  <si>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</si>
  <si>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</si>
  <si>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</si>
  <si>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</si>
  <si>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</si>
  <si>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</si>
  <si>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</si>
  <si>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</si>
  <si>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</si>
  <si>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</si>
  <si>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</si>
  <si>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</si>
  <si>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</si>
  <si>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</si>
  <si>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</si>
  <si>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</si>
  <si>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</si>
  <si>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</si>
  <si>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</si>
  <si>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</si>
  <si>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</si>
  <si>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</si>
  <si>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</si>
  <si>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</si>
  <si>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</si>
  <si>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</si>
  <si>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</si>
  <si>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</si>
  <si>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</si>
  <si>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</si>
  <si>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</si>
  <si>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</si>
  <si>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</si>
  <si>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</si>
  <si>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</si>
  <si>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</si>
  <si>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</si>
  <si>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</si>
  <si>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</si>
  <si>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</si>
  <si>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</si>
  <si>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</si>
  <si>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</si>
  <si>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</si>
  <si>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</si>
  <si>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</si>
  <si>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</si>
  <si>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</si>
  <si>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</si>
  <si>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</si>
  <si>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</si>
  <si>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</si>
  <si>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</si>
  <si>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</si>
  <si>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</si>
  <si>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</si>
  <si>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</si>
  <si>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</si>
  <si>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</si>
  <si>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</si>
  <si>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</si>
  <si>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</si>
  <si>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</si>
  <si>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</si>
  <si>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</si>
  <si>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</si>
  <si>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</si>
  <si>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</si>
  <si>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</si>
  <si>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</si>
  <si>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</si>
  <si>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</si>
  <si>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</si>
  <si>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</si>
  <si>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</si>
  <si>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</si>
  <si>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</si>
  <si>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</si>
  <si>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</si>
  <si>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</si>
  <si>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</si>
  <si>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N║1 PARA TELEFONE,CONFORME ESPECIFICACAO DA TELEBRAS,NAS DIMENSOES DE 10X10X5CM.FORNECIMENTO E COLOCACAO</t>
  </si>
  <si>
    <t>15.018.0136-A</t>
  </si>
  <si>
    <t>15.018.0140-0</t>
  </si>
  <si>
    <t>CAIXA DE PASSAGEM N║2 PARA TELEFONE,CONFORME ESPECIFICACAO DA TELEBRAS,NAS DIMENSOES DE 20X20X13,5CM.FORNECIMENTO E COLOCACAO</t>
  </si>
  <si>
    <t>15.018.0140-A</t>
  </si>
  <si>
    <t>15.018.0145-0</t>
  </si>
  <si>
    <t>CAIXA DE PASSAGEM N║3,PARA TELEFONE,CONFORME ESPECIFICACAO DA TELEBRAS,NAS DIMENSOES DE 40X40X13,5CM.FORNECIMENTO E COLOCACAO</t>
  </si>
  <si>
    <t>15.018.0145-A</t>
  </si>
  <si>
    <t>15.018.0150-0</t>
  </si>
  <si>
    <t>CAIXA DE PASSAGEM N║4,PARA TELEFONE,CONFORME ESPECIFICACAO DA TELEBRAS,NAS DIMENSOES DE 60X60X13,5CM.FORNECIMENTO E COLOCACAO</t>
  </si>
  <si>
    <t>15.018.0150-A</t>
  </si>
  <si>
    <t>15.018.0155-0</t>
  </si>
  <si>
    <t>CAIXA DE PASSAGEM N║5,PARA TELEFONE,CONFORME ESPECIFICACAO DA TELEBRAS,NAS DIMENSOE DE 80X80X13,5CM.FORNECIMENTO E COLOCACAO</t>
  </si>
  <si>
    <t>15.018.0155-A</t>
  </si>
  <si>
    <t>15.018.0160-0</t>
  </si>
  <si>
    <t>CAIXA DE PASSAGEM N║6,PARA TELEFONE,CONFORME ESPECIFICACAO DA TELEBRAS,NAS DIMENSOES DE 120X120X13,5CM.FORNECIMENTO E COLOCACAO</t>
  </si>
  <si>
    <t>15.018.0160-A</t>
  </si>
  <si>
    <t>15.018.0165-0</t>
  </si>
  <si>
    <t>CAIXA DE PASSAGEM N║7,PARA TELEFONE,CONFORME ESPECIFICACAO DA TELEBRAS,NAS DIMENSOES DE 150X150X17CM.FORNECIMENTO E COLOCACAO</t>
  </si>
  <si>
    <t>15.018.0165-A</t>
  </si>
  <si>
    <t>15.018.0170-0</t>
  </si>
  <si>
    <t>CAIXA DE PASSAGEM N║8,PARA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</si>
  <si>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</si>
  <si>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</si>
  <si>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</si>
  <si>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</si>
  <si>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</si>
  <si>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</si>
  <si>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</si>
  <si>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</si>
  <si>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</si>
  <si>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</si>
  <si>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</si>
  <si>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</si>
  <si>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</si>
  <si>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</si>
  <si>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</si>
  <si>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</si>
  <si>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</si>
  <si>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</si>
  <si>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</si>
  <si>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</si>
  <si>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</si>
  <si>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</si>
  <si>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</si>
  <si>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</si>
  <si>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</si>
  <si>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</si>
  <si>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</si>
  <si>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</si>
  <si>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</si>
  <si>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</si>
  <si>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</si>
  <si>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</si>
  <si>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</si>
  <si>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</si>
  <si>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</si>
  <si>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</si>
  <si>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</si>
  <si>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</si>
  <si>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</si>
  <si>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</si>
  <si>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</si>
  <si>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</si>
  <si>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</si>
  <si>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</si>
  <si>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</si>
  <si>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</si>
  <si>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</si>
  <si>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</si>
  <si>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</si>
  <si>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</si>
  <si>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</si>
  <si>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</si>
  <si>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</si>
  <si>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</si>
  <si>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</si>
  <si>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</si>
  <si>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</si>
  <si>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</si>
  <si>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</si>
  <si>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</si>
  <si>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</si>
  <si>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</si>
  <si>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</si>
  <si>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</si>
  <si>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</si>
  <si>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</si>
  <si>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</si>
  <si>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</si>
  <si>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</si>
  <si>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</si>
  <si>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</si>
  <si>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</si>
  <si>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</si>
  <si>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</si>
  <si>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</si>
  <si>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</si>
  <si>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</si>
  <si>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</si>
  <si>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</si>
  <si>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</si>
  <si>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</si>
  <si>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</si>
  <si>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</si>
  <si>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</si>
  <si>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</si>
  <si>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</si>
  <si>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</si>
  <si>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</si>
  <si>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</si>
  <si>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</si>
  <si>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</si>
  <si>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</si>
  <si>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</si>
  <si>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</si>
  <si>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</si>
  <si>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</si>
  <si>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</si>
  <si>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</si>
  <si>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</si>
  <si>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</si>
  <si>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</si>
  <si>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</si>
  <si>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</si>
  <si>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</si>
  <si>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</si>
  <si>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</si>
  <si>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</si>
  <si>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</si>
  <si>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</si>
  <si>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</si>
  <si>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</si>
  <si>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</si>
  <si>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</si>
  <si>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</si>
  <si>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</si>
  <si>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</si>
  <si>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</si>
  <si>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</si>
  <si>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</si>
  <si>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</si>
  <si>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</si>
  <si>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</si>
  <si>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</si>
  <si>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</si>
  <si>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</si>
  <si>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</si>
  <si>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</si>
  <si>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</si>
  <si>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</si>
  <si>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</si>
  <si>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</si>
  <si>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</si>
  <si>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</si>
  <si>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</si>
  <si>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</si>
  <si>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</si>
  <si>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</si>
  <si>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</si>
  <si>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</si>
  <si>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</si>
  <si>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</si>
  <si>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</si>
  <si>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</si>
  <si>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</si>
  <si>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</si>
  <si>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</si>
  <si>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</si>
  <si>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</si>
  <si>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</si>
  <si>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</si>
  <si>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</si>
  <si>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</si>
  <si>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</si>
  <si>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</si>
  <si>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</si>
  <si>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</si>
  <si>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</si>
  <si>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</si>
  <si>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</si>
  <si>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</si>
  <si>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</si>
  <si>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</si>
  <si>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</si>
  <si>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</si>
  <si>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</si>
  <si>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</si>
  <si>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</si>
  <si>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</si>
  <si>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</si>
  <si>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</si>
  <si>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</si>
  <si>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</si>
  <si>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</si>
  <si>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</si>
  <si>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</si>
  <si>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</si>
  <si>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</si>
  <si>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</si>
  <si>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</si>
  <si>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</si>
  <si>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</si>
  <si>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</si>
  <si>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</si>
  <si>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</si>
  <si>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</si>
  <si>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</si>
  <si>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</si>
  <si>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</si>
  <si>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</si>
  <si>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</si>
  <si>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</si>
  <si>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</si>
  <si>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</si>
  <si>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</si>
  <si>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</si>
  <si>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</si>
  <si>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</si>
  <si>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</si>
  <si>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</si>
  <si>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</si>
  <si>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</si>
  <si>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</si>
  <si>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</si>
  <si>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</si>
  <si>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</si>
  <si>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</si>
  <si>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</si>
  <si>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</si>
  <si>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</si>
  <si>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</si>
  <si>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</si>
  <si>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</si>
  <si>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</si>
  <si>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</si>
  <si>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</si>
  <si>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</si>
  <si>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</si>
  <si>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</si>
  <si>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</si>
  <si>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</si>
  <si>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</si>
  <si>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</si>
  <si>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</si>
  <si>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</si>
  <si>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</si>
  <si>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</si>
  <si>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</si>
  <si>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</si>
  <si>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</si>
  <si>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</si>
  <si>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</si>
  <si>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</si>
  <si>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</si>
  <si>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</si>
  <si>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</si>
  <si>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</si>
  <si>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</si>
  <si>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</si>
  <si>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</si>
  <si>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</si>
  <si>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</si>
  <si>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</si>
  <si>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</si>
  <si>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</si>
  <si>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</si>
  <si>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</si>
  <si>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</si>
  <si>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</si>
  <si>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</si>
  <si>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</si>
  <si>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</si>
  <si>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</si>
  <si>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</si>
  <si>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</si>
  <si>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</si>
  <si>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</si>
  <si>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</si>
  <si>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</si>
  <si>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</si>
  <si>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</si>
  <si>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</si>
  <si>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</si>
  <si>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</si>
  <si>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</si>
  <si>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</si>
  <si>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</si>
  <si>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</si>
  <si>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</si>
  <si>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</si>
  <si>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</si>
  <si>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</si>
  <si>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</si>
  <si>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</si>
  <si>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</si>
  <si>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</si>
  <si>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</si>
  <si>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</si>
  <si>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</si>
  <si>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</si>
  <si>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</si>
  <si>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</si>
  <si>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</si>
  <si>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</si>
  <si>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</si>
  <si>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</si>
  <si>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</si>
  <si>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</si>
  <si>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</si>
  <si>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</si>
  <si>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</si>
  <si>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</si>
  <si>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</si>
  <si>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</si>
  <si>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</si>
  <si>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</si>
  <si>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</si>
  <si>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</si>
  <si>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</si>
  <si>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</si>
  <si>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</si>
  <si>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</si>
  <si>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</si>
  <si>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</si>
  <si>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</si>
  <si>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</si>
  <si>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</si>
  <si>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</si>
  <si>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</si>
  <si>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</si>
  <si>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</si>
  <si>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</si>
  <si>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</si>
  <si>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</si>
  <si>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</si>
  <si>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</si>
  <si>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</si>
  <si>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</si>
  <si>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</si>
  <si>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</si>
  <si>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</si>
  <si>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</si>
  <si>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</si>
  <si>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</si>
  <si>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</si>
  <si>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</si>
  <si>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</si>
  <si>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</si>
  <si>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</si>
  <si>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</si>
  <si>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</si>
  <si>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</si>
  <si>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</si>
  <si>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</si>
  <si>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</si>
  <si>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</si>
  <si>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</si>
  <si>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</si>
  <si>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</si>
  <si>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</si>
  <si>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</si>
  <si>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</si>
  <si>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</si>
  <si>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</si>
  <si>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</si>
  <si>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</si>
  <si>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</si>
  <si>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</si>
  <si>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</si>
  <si>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</si>
  <si>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</si>
  <si>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HORIZONTAL,45║,PARA ELETROCALHA PERFURADA OU LISA,50X50MM.FORNECIMENTO E COLOCACAO</t>
  </si>
  <si>
    <t>15.018.0588-A</t>
  </si>
  <si>
    <t>15.018.0590-0</t>
  </si>
  <si>
    <t>CURVA HORIZONTAL,45║,PARA ELETROCALHA PERFURADA OU LISA,100X50MM.FORNECIMENTO E COLOCACAO</t>
  </si>
  <si>
    <t>15.018.0590-A</t>
  </si>
  <si>
    <t>15.018.0591-0</t>
  </si>
  <si>
    <t>CURVA HORIZONTAL,45║,PARA ELETROCALHA PERFURADA OU LISA,150X50MM.FORNECIMENTO E COLOCACAO</t>
  </si>
  <si>
    <t>15.018.0591-A</t>
  </si>
  <si>
    <t>15.018.0592-0</t>
  </si>
  <si>
    <t>CURVA HORIZONTAL,45║,PARA ELETROCALHA PERFURADA OU LISA,200X50MM.FORNECIMENTO E COLOCACAO</t>
  </si>
  <si>
    <t>15.018.0592-A</t>
  </si>
  <si>
    <t>15.018.0594-0</t>
  </si>
  <si>
    <t>CURVA HORIZONTAL,45║,PARA ELETROCALHA PERFURADA OU LISA,300X50MM.FORNECIMENTO E COLOCACAO</t>
  </si>
  <si>
    <t>15.018.0594-A</t>
  </si>
  <si>
    <t>15.018.0595-0</t>
  </si>
  <si>
    <t>CURVA HORIZONTAL,45║,PARA ELETROCALHA PERFURADA OU LISA,400X50MM.FORNECIMENTO E COLOCACAO</t>
  </si>
  <si>
    <t>15.018.0595-A</t>
  </si>
  <si>
    <t>15.018.0596-0</t>
  </si>
  <si>
    <t>CURVA HORIZONTAL,45║,PARA ELETROCALHA PERFURADA OU LISA,100X75MM.FORNECIMENTO E COLOCACAO</t>
  </si>
  <si>
    <t>15.018.0596-A</t>
  </si>
  <si>
    <t>15.018.0597-0</t>
  </si>
  <si>
    <t>CURVA HORIZONTAL,45║,PARA ELETROCALHA PERFURADA OU LISA,150X75MM.FORNECIMENTO E COLOCACAO</t>
  </si>
  <si>
    <t>15.018.0597-A</t>
  </si>
  <si>
    <t>15.018.0598-0</t>
  </si>
  <si>
    <t>CURVA HORIZONTAL,45║,PARA ELETROCALHA PERFURADA OU LISA,200X75MM.FORNECIMENTO E COLOCACAO</t>
  </si>
  <si>
    <t>15.018.0598-A</t>
  </si>
  <si>
    <t>15.018.0600-0</t>
  </si>
  <si>
    <t>CURVA HORIZONTAL,45║,PARA ELETROCALHA PERFURADA OU LISA,300X75MM.FORNECIMENTO E COLOCACAO</t>
  </si>
  <si>
    <t>15.018.0600-A</t>
  </si>
  <si>
    <t>15.018.0601-0</t>
  </si>
  <si>
    <t>CURVA HORIZONTAL,45║,PARA ELETROCALHA PERFURADA OU LISA,400X75MM.FORNECIMENTO E COLOCACAO</t>
  </si>
  <si>
    <t>15.018.0601-A</t>
  </si>
  <si>
    <t>15.018.0602-0</t>
  </si>
  <si>
    <t>CURVA HORIZONTAL,45║,PARA ELETROCALHA PERFURADA OU LISA,100X100MM.FORNECIMENTO E COLOCACAO</t>
  </si>
  <si>
    <t>15.018.0602-A</t>
  </si>
  <si>
    <t>15.018.0603-0</t>
  </si>
  <si>
    <t>CURVA HORIZONTAL,45║,PARA ELETROCALHA PERFURADA OU LISA,150X100MM.FORNECIMENTO E COLOCACAO</t>
  </si>
  <si>
    <t>15.018.0603-A</t>
  </si>
  <si>
    <t>15.018.0604-0</t>
  </si>
  <si>
    <t>CURVA HORIZONTAL,45║,PARA ELETROCALHA PERFURADA OU LISA,200X100MM.FORNECIMENTO E COLOCACAO</t>
  </si>
  <si>
    <t>15.018.0604-A</t>
  </si>
  <si>
    <t>15.018.0606-0</t>
  </si>
  <si>
    <t>CURVA HORIZONTAL,45║,PARA ELETROCALHA PERFURADA OU LISA,300X100MM.FORNECIMENTO E COLOCACAO</t>
  </si>
  <si>
    <t>15.018.0606-A</t>
  </si>
  <si>
    <t>15.018.0607-0</t>
  </si>
  <si>
    <t>CURVA HORIZONTAL,45║,PARA ELETROCALHA PERFURADA OU LISA,400X100MM.FORNECIMENTO E COLOCACAO</t>
  </si>
  <si>
    <t>15.018.0607-A</t>
  </si>
  <si>
    <t>15.018.0608-0</t>
  </si>
  <si>
    <t>CURVA HORIZONTAL,90║,PARA ELETROCALHA PERFURADA OU LISA,50X50MM.FORNECIMENTO E COLOCACAO</t>
  </si>
  <si>
    <t>15.018.0608-A</t>
  </si>
  <si>
    <t>15.018.0610-0</t>
  </si>
  <si>
    <t>CURVA HORIZONTAL,90║,PARA ELETROCALHA PERFURADA OU LISA,100X50MM.FORNECIMENTO E COLOCACAO</t>
  </si>
  <si>
    <t>15.018.0610-A</t>
  </si>
  <si>
    <t>15.018.0611-0</t>
  </si>
  <si>
    <t>CURVA HORIZONTAL,90║,PARA ELETROCALHA PERFURADA OU LISA,150X50MM.FORNECIMENTO E COLOCACAO</t>
  </si>
  <si>
    <t>15.018.0611-A</t>
  </si>
  <si>
    <t>15.018.0612-0</t>
  </si>
  <si>
    <t>CURVA HORIZONTAL,90║,PARA ELETROCALHA PERFURADA OU LISA,200X50MM.FORNECIMENTO E COLOCACAO</t>
  </si>
  <si>
    <t>15.018.0612-A</t>
  </si>
  <si>
    <t>15.018.0614-0</t>
  </si>
  <si>
    <t>CURVA HORIZONTAL,90║,PARA ELETROCALHA PERFURADA OU LISA,300X50MM.FORNECIMENTO E COLOCACAO</t>
  </si>
  <si>
    <t>15.018.0614-A</t>
  </si>
  <si>
    <t>15.018.0615-0</t>
  </si>
  <si>
    <t>CURVA HORIZONTAL,90║,PARA ELETROCALHA PERFURADA OU LISA,400X50MM.FORNECIMENTO E COLOCACAO</t>
  </si>
  <si>
    <t>15.018.0615-A</t>
  </si>
  <si>
    <t>15.018.0616-0</t>
  </si>
  <si>
    <t>CURVA HORIZONTAL,90║,PARA ELETROCALHA PERFURADA OU LISA,100X75MM.FORNECIMENTO E COLOCACAO</t>
  </si>
  <si>
    <t>15.018.0616-A</t>
  </si>
  <si>
    <t>15.018.0617-0</t>
  </si>
  <si>
    <t>CURVA HORIZONTAL,90║,PARA ELETROCALHA PERFURADA OU LISA,150X75MM.FORNECIMENTO E COLOCACAO</t>
  </si>
  <si>
    <t>15.018.0617-A</t>
  </si>
  <si>
    <t>15.018.0618-0</t>
  </si>
  <si>
    <t>CURVA HORIZONTAL,90║,PARA ELETROCALHA PERFURADA OU LISA,200X75MM.FORNECIMENTO E COLOCACAO</t>
  </si>
  <si>
    <t>15.018.0618-A</t>
  </si>
  <si>
    <t>15.018.0620-0</t>
  </si>
  <si>
    <t>CURVA HORIZONTAL,90║,PARA ELETROCALHA PERFURADA OU LISA,300X75MM.FORNECIMENTO E COLOCACAO</t>
  </si>
  <si>
    <t>15.018.0620-A</t>
  </si>
  <si>
    <t>15.018.0621-0</t>
  </si>
  <si>
    <t>CURVA HORIZONTAL,90║,PARA ELETROCALHA PERFURADA OU LISA,400X75MM.FORNECIMENTO E COLOCACAO</t>
  </si>
  <si>
    <t>15.018.0621-A</t>
  </si>
  <si>
    <t>15.018.0622-0</t>
  </si>
  <si>
    <t>CURVA HORIZONTAL,90║,PARA ELETROCALHA PERFURADA OU LISA,100X100MM.FORNECIMENTO E COLOCACAO</t>
  </si>
  <si>
    <t>15.018.0622-A</t>
  </si>
  <si>
    <t>15.018.0623-0</t>
  </si>
  <si>
    <t>CURVA HORIZONTAL,90║,PARA ELETROCALHA PERFURADA OU LISA,150X100MM.FORNECIMENTO E COLOCACAO</t>
  </si>
  <si>
    <t>15.018.0623-A</t>
  </si>
  <si>
    <t>15.018.0624-0</t>
  </si>
  <si>
    <t>CURVA HORIZONTAL,90║,PARA ELETROCALHA PERFURADA OU LISA,200X100MM.FORNECIMENTO E COLOCACAO</t>
  </si>
  <si>
    <t>15.018.0624-A</t>
  </si>
  <si>
    <t>15.018.0626-0</t>
  </si>
  <si>
    <t>CURVA HORIZONTAL,90║,PARA ELETROCALHA PERFURADA OU LISA,300X100MM.FORNECIMENTO E COLOCACAO</t>
  </si>
  <si>
    <t>15.018.0626-A</t>
  </si>
  <si>
    <t>15.018.0627-0</t>
  </si>
  <si>
    <t>CURVA HORIZONTAL,90║,PARA ELETROCALHA PERFURADA OU LISA,400X100MM.FORNECIMENTO E COLOCACAO</t>
  </si>
  <si>
    <t>15.018.0627-A</t>
  </si>
  <si>
    <t>15.018.0628-0</t>
  </si>
  <si>
    <t>CURVA VERTICAL,EXTERNA,30║,PARA ELETROCALHA PERFURADA OU LISA,50X50MM.FORNECIMENTO E COLOCACAO</t>
  </si>
  <si>
    <t>15.018.0628-A</t>
  </si>
  <si>
    <t>15.018.0630-0</t>
  </si>
  <si>
    <t>CURVA VERTICAL,EXTERNA,30║,PARA ELETROCALHA PERFURADA OU LISA,100X50MM.FORNECIMENTO E COLOCACAO</t>
  </si>
  <si>
    <t>15.018.0630-A</t>
  </si>
  <si>
    <t>15.018.0631-0</t>
  </si>
  <si>
    <t>CURVA VERTICAL,EXTERNA,30║,PARA ELETROCALHA PERFURADA OU LISA,150X50MM.FORNECIMENTO E COLOCACAO</t>
  </si>
  <si>
    <t>15.018.0631-A</t>
  </si>
  <si>
    <t>15.018.0632-0</t>
  </si>
  <si>
    <t>CURVA VERTICAL,EXTERNA,30║,PARA ELETROCALHA PERFURADA OU LISA,200X50MM.FORNECIMENTO E COLOCACAO</t>
  </si>
  <si>
    <t>15.018.0632-A</t>
  </si>
  <si>
    <t>15.018.0634-0</t>
  </si>
  <si>
    <t>CURVA VERTICAL,EXTERNA,30║,PARA ELETROCALHA PERFURADA OU LISA,300X50MM.FORNECIMENTO E COLOCACAO</t>
  </si>
  <si>
    <t>15.018.0634-A</t>
  </si>
  <si>
    <t>15.018.0635-0</t>
  </si>
  <si>
    <t>CURVA VERTICAL,EXTERNA,30║,PARA ELETROCALHA PERFURADA OU LISA,400X50MM.FORNECIMENTO E COLOCACAO</t>
  </si>
  <si>
    <t>15.018.0635-A</t>
  </si>
  <si>
    <t>15.018.0636-0</t>
  </si>
  <si>
    <t>CURVA VERTICAL,EXTERNA,30║,PARA ELETROCALHA PERFURADA OU LISA,100X75MM.FORNECIMENTO E COLOCACAO</t>
  </si>
  <si>
    <t>15.018.0636-A</t>
  </si>
  <si>
    <t>15.018.0637-0</t>
  </si>
  <si>
    <t>CURVA VERTICAL,EXTERNA,30║,PARA ELETROCALHA PERFURADA OU LISA,150X75MM.FORNECIMENTO E COLOCACAO</t>
  </si>
  <si>
    <t>15.018.0637-A</t>
  </si>
  <si>
    <t>15.018.0638-0</t>
  </si>
  <si>
    <t>CURVA VERTICAL,EXTERNA,30║,PARA ELETROCALHA PERFURADA OU LISA,200X75MM.FORNECIMENTO E COLOCACAO</t>
  </si>
  <si>
    <t>15.018.0638-A</t>
  </si>
  <si>
    <t>15.018.0640-0</t>
  </si>
  <si>
    <t>CURVA VERTICAL,EXTERNA,30║,PARA ELETROCALHA PERFURADA OU LISA,300X75MM.FORNECIMENTO E COLOCACAO</t>
  </si>
  <si>
    <t>15.018.0640-A</t>
  </si>
  <si>
    <t>15.018.0641-0</t>
  </si>
  <si>
    <t>CURVA VERTICAL,EXTERNA,30║,PARA ELETROCALHA PERFURADA OU LISA,400X75MM.FORNECIMENTO E COLOCACAO</t>
  </si>
  <si>
    <t>15.018.0641-A</t>
  </si>
  <si>
    <t>15.018.0642-0</t>
  </si>
  <si>
    <t>CURVA VERTICAL,EXTERNA,30║,PARA ELETROCALHA PERFURADA OU LISA,100X100MM.FORNECIMENTO E COLOCACAO</t>
  </si>
  <si>
    <t>15.018.0642-A</t>
  </si>
  <si>
    <t>15.018.0643-0</t>
  </si>
  <si>
    <t>CURVA VERTICAL,EXTERNA,30║,PARA ELETROCALHA PERFURADA OU LISA,150X100MM.FORNECIMENTO E COLOCACAO</t>
  </si>
  <si>
    <t>15.018.0643-A</t>
  </si>
  <si>
    <t>15.018.0644-0</t>
  </si>
  <si>
    <t>CURVA VERTICAL,EXTERNA,30║,PARA ELETROCALHA PERFURADA OU LISA,200X100MM.FORNECIMENTO E COLOCACAO</t>
  </si>
  <si>
    <t>15.018.0644-A</t>
  </si>
  <si>
    <t>15.018.0646-0</t>
  </si>
  <si>
    <t>CURVA VERTICAL,EXTERNA,30║,PARA ELETROCALHA PERFURADA OU LISA,300X100MM.FORNECIMENTO E COLOCACAO</t>
  </si>
  <si>
    <t>15.018.0646-A</t>
  </si>
  <si>
    <t>15.018.0647-0</t>
  </si>
  <si>
    <t>CURVA VERTICAL,EXTERNA,30║,PARA ELETROCALHA PERFURADA OU LISA,400X100MM.FORNECIMENTO E COLOCACAO</t>
  </si>
  <si>
    <t>15.018.0647-A</t>
  </si>
  <si>
    <t>15.018.0648-0</t>
  </si>
  <si>
    <t>CURVA VERTICAL,EXTERNA,45║,PARA ELETROCALHA PERFURADA OU LISA,50X50MM.FORNECIMENTO E COLOCACAO</t>
  </si>
  <si>
    <t>15.018.0648-A</t>
  </si>
  <si>
    <t>15.018.0650-0</t>
  </si>
  <si>
    <t>CURVA VERTICAL,EXTERNA,45║,PARA ELETROCALHA PERFURADA OU LISA,100X50MM.FORNECIMENTO E COLOCACAO</t>
  </si>
  <si>
    <t>15.018.0650-A</t>
  </si>
  <si>
    <t>15.018.0651-0</t>
  </si>
  <si>
    <t>CURVA VERTICAL,EXTERNA,45║,PARA ELETROCALHA PERFURADA OU LISA,150X50MM.FORNECIMENTO E COLOCACAO</t>
  </si>
  <si>
    <t>15.018.0651-A</t>
  </si>
  <si>
    <t>15.018.0652-0</t>
  </si>
  <si>
    <t>CURVA VERTICAL,EXTERNA,45║,PARA ELETROCALHA PERFURADA OU LISA,200X50MM.FORNECIMENTO E COLOCACAO</t>
  </si>
  <si>
    <t>15.018.0652-A</t>
  </si>
  <si>
    <t>15.018.0654-0</t>
  </si>
  <si>
    <t>CURVA VERTICAL,EXTERNA,45║,PARA ELETROCALHA PERFURADA OU LISA,300X50MM.FORNECIMENTO E COLOCACAO</t>
  </si>
  <si>
    <t>15.018.0654-A</t>
  </si>
  <si>
    <t>15.018.0655-0</t>
  </si>
  <si>
    <t>CURVA VERTICAL,EXTERNA,45║,PARA ELETROCALHA PERFURADA OU LISA,400X50MM.FORNECIMENTO E COLOCACAO</t>
  </si>
  <si>
    <t>15.018.0655-A</t>
  </si>
  <si>
    <t>15.018.0656-0</t>
  </si>
  <si>
    <t>CURVA VERTICAL,EXTERNA,45║,PARA ELETROCALHA PERFURADA OU LISA,100X75MM.FORNECIMENTO E COLOCACAO</t>
  </si>
  <si>
    <t>15.018.0656-A</t>
  </si>
  <si>
    <t>15.018.0657-0</t>
  </si>
  <si>
    <t>CURVA VERTICAL,EXTERNA,45║,PARA ELETROCALHA PERFURADA OU LISA,150X75MM.FORNECIMENTO E COLOCACAO</t>
  </si>
  <si>
    <t>15.018.0657-A</t>
  </si>
  <si>
    <t>15.018.0658-0</t>
  </si>
  <si>
    <t>CURVA VERTICAL,EXTERNA,45║,PARA ELETROCALHA PERFURADA OU LISA,200X75MM.FORNECIMENTO E COLOCACAO</t>
  </si>
  <si>
    <t>15.018.0658-A</t>
  </si>
  <si>
    <t>15.018.0660-0</t>
  </si>
  <si>
    <t>CURVA VERTICAL,EXTERNA,45║,PARA ELETROCALHA PERFURADA OU LISA,300X75MM.FORNECIMENTO E COLOCACAO</t>
  </si>
  <si>
    <t>15.018.0660-A</t>
  </si>
  <si>
    <t>15.018.0661-0</t>
  </si>
  <si>
    <t>CURVA VERTICAL,EXTERNA,45║,PARA ELETROCALHA PERFURADA OU LISA,400X75MM.FORNECIMENTO E COLOCACAO</t>
  </si>
  <si>
    <t>15.018.0661-A</t>
  </si>
  <si>
    <t>15.018.0662-0</t>
  </si>
  <si>
    <t>CURVA VERTICAL,EXTERNA,45║,PARA ELETROCALHA PERFURADA OU LISA,100X100MM.FORNECIMENTO E COLOCACAO</t>
  </si>
  <si>
    <t>15.018.0662-A</t>
  </si>
  <si>
    <t>15.018.0663-0</t>
  </si>
  <si>
    <t>CURVA VERTICAL,EXTERNA,45║,PARA ELETROCALHA PERFURADA OU LISA,150X100MM.FORNECIMENTO E COLOCACAO</t>
  </si>
  <si>
    <t>15.018.0663-A</t>
  </si>
  <si>
    <t>15.018.0664-0</t>
  </si>
  <si>
    <t>CURVA VERTICAL,EXTERNA,45║,PARA ELETROCALHA PERFURADA OU LISA,200X100MM.FORNECIMENTO E COLOCACAO</t>
  </si>
  <si>
    <t>15.018.0664-A</t>
  </si>
  <si>
    <t>15.018.0666-0</t>
  </si>
  <si>
    <t>CURVA VERTICAL,EXTERNA,45║,PARA ELETROCALHA PERFURADA OU LISA,300X100MM.FORNECIMENTO E COLOCACAO</t>
  </si>
  <si>
    <t>15.018.0666-A</t>
  </si>
  <si>
    <t>15.018.0667-0</t>
  </si>
  <si>
    <t>CURVA VERTICAL,EXTERNA,45║,PARA ELETROCALHA PERFURADA OU LISA,400X100MM.FORNECIMENTO E COLOCACAO</t>
  </si>
  <si>
    <t>15.018.0667-A</t>
  </si>
  <si>
    <t>15.018.0668-0</t>
  </si>
  <si>
    <t>CURVA VERTICAL,EXTERNA,90║,PARA ELETROCALHA PERFURADA OU LISA,50X50MM.FORNECIMENTO E COLOCACAO</t>
  </si>
  <si>
    <t>15.018.0668-A</t>
  </si>
  <si>
    <t>15.018.0670-0</t>
  </si>
  <si>
    <t>CURVA VERTICAL,EXTERNA,90║,PARA ELETROCALHA PERFURADA OU LISA,100X50MM.FORNECIMENTO E COLOCACAO</t>
  </si>
  <si>
    <t>15.018.0670-A</t>
  </si>
  <si>
    <t>15.018.0671-0</t>
  </si>
  <si>
    <t>CURVA VERTICAL,EXTERNA,90║,PARA ELETROCALHA PERFURADA OU LISA,150X50MM.FORNECIMENTO E COLOCACAO</t>
  </si>
  <si>
    <t>15.018.0671-A</t>
  </si>
  <si>
    <t>15.018.0672-0</t>
  </si>
  <si>
    <t>CURVA VERTICAL,EXTERNA,90║,PARA ELETROCALHA PERFURADA OU LISA,200X50MM.FORNECIMENTO E COLOCACAO</t>
  </si>
  <si>
    <t>15.018.0672-A</t>
  </si>
  <si>
    <t>15.018.0674-0</t>
  </si>
  <si>
    <t>CURVA VERTICAL,EXTERNA,90║,PARA ELETROCALHA PERFURADA OU LISA,300X50MM.FORNECIMENTO E COLOCACAO</t>
  </si>
  <si>
    <t>15.018.0674-A</t>
  </si>
  <si>
    <t>15.018.0675-0</t>
  </si>
  <si>
    <t>CURVA VERTICAL,EXTERNA,90║,PARA ELETROCALHA PERFURADA OU LISA,400X50MM.FORNECIMENTO E COLOCACAO</t>
  </si>
  <si>
    <t>15.018.0675-A</t>
  </si>
  <si>
    <t>15.018.0676-0</t>
  </si>
  <si>
    <t>CURVA VERTICAL,EXTERNA,90║,PARA ELETROCALHA PERFURADA OU LISA,100X75MM.FORNECIMENTO E COLOCACAO</t>
  </si>
  <si>
    <t>15.018.0676-A</t>
  </si>
  <si>
    <t>15.018.0677-0</t>
  </si>
  <si>
    <t>CURVA VERTICAL,EXTERNA,90║,PARA ELETROCALHA PERFURADA OU LISA,150X75MM.FORNECIMENTO E COLOCACAO</t>
  </si>
  <si>
    <t>15.018.0677-A</t>
  </si>
  <si>
    <t>15.018.0678-0</t>
  </si>
  <si>
    <t>CURVA VERTICAL,EXTERNA,90║,PARA ELETROCALHA PERFURADA OU LISA,200X75MM.FORNECIMENTO E COLOCACAO</t>
  </si>
  <si>
    <t>15.018.0678-A</t>
  </si>
  <si>
    <t>15.018.0680-0</t>
  </si>
  <si>
    <t>CURVA VERTICAL,EXTERNA,90║,PARA ELETROCALHA PERFURADA OU LISA,300X75MM.FORNECIMENTO E COLOCACAO</t>
  </si>
  <si>
    <t>15.018.0680-A</t>
  </si>
  <si>
    <t>15.018.0681-0</t>
  </si>
  <si>
    <t>CURVA VERTICAL,EXTERNA,90║,PARA ELETROCALHA PERFURADA OU LISA,400X75MM.FORNECIMENTO E COLOCACAO</t>
  </si>
  <si>
    <t>15.018.0681-A</t>
  </si>
  <si>
    <t>15.018.0682-0</t>
  </si>
  <si>
    <t>CURVA VERTICAL,EXTERNA,90║,PARA ELETROCALHA PERFURADA OU LISA,100X100MM.FORNECIMENTO E COLOCACAO</t>
  </si>
  <si>
    <t>15.018.0682-A</t>
  </si>
  <si>
    <t>15.018.0683-0</t>
  </si>
  <si>
    <t>CURVA VERTICAL,EXTERNA,90║,PARA ELETROCALHA PERFURADA OU LISA,150X100MM.FORNECIMENTO E COLOCACAO</t>
  </si>
  <si>
    <t>15.018.0683-A</t>
  </si>
  <si>
    <t>15.018.0684-0</t>
  </si>
  <si>
    <t>CURVA VERTICAL,EXTERNA,90║,PARA ELETROCALHA PERFURADA OU LISA,200X100MM.FORNECIMENTO E COLOCACAO</t>
  </si>
  <si>
    <t>15.018.0684-A</t>
  </si>
  <si>
    <t>15.018.0686-0</t>
  </si>
  <si>
    <t>CURVA VERTICAL,EXTERNA,90║,PARA ELETROCALHA PERFURADA OU LISA,300X100MM.FORNECIMENTO E COLOCACAO</t>
  </si>
  <si>
    <t>15.018.0686-A</t>
  </si>
  <si>
    <t>15.018.0687-0</t>
  </si>
  <si>
    <t>CURVA VERTICAL,EXTERNA,90║,PARA ELETROCALHA PERFURADA OU LISA,400X100MM.FORNECIMENTO E COLOCACAO</t>
  </si>
  <si>
    <t>15.018.0687-A</t>
  </si>
  <si>
    <t>15.018.0688-0</t>
  </si>
  <si>
    <t>CURVA VERTICAL,INTERNA,45║,PARA ELETROCALHA PERFURADA OU LISA,50X50MM.FORNECIMENTO E COLOCACAO</t>
  </si>
  <si>
    <t>15.018.0688-A</t>
  </si>
  <si>
    <t>15.018.0690-0</t>
  </si>
  <si>
    <t>CURVA VERTICAL,INTERNA,45║,PARA ELETROCALHA PERFURADA OU LISA,100X50MM.FORNECIMENTO E COLOCACAO</t>
  </si>
  <si>
    <t>15.018.0690-A</t>
  </si>
  <si>
    <t>15.018.0691-0</t>
  </si>
  <si>
    <t>CURVA VERTICAL,INTERNA,45║,PARA ELETROCALHA PERFURADA OU LISA,150X50MM.FORNECIMENTO E COLOCACAO</t>
  </si>
  <si>
    <t>15.018.0691-A</t>
  </si>
  <si>
    <t>15.018.0692-0</t>
  </si>
  <si>
    <t>CURVA VERTICAL,INTERNA,45║,PARA ELETROCALHA PERFURADA OU LISA,200X50MM.FORNECIMENTO E COLOCACAO</t>
  </si>
  <si>
    <t>15.018.0692-A</t>
  </si>
  <si>
    <t>15.018.0694-0</t>
  </si>
  <si>
    <t>CURVA VERTICAL,INTERNA,45║,PARA ELETROCALHA PERFURADA OU LISA,300X50MM.FORNECIMENTO E COLOCACAO</t>
  </si>
  <si>
    <t>15.018.0694-A</t>
  </si>
  <si>
    <t>15.018.0695-0</t>
  </si>
  <si>
    <t>CURVA VERTICAL,INTERNA,45║,PARA ELETROCALHA PERFURADA OU LISA,400X50MM.FORNECIMENTO E COLOCACAO</t>
  </si>
  <si>
    <t>15.018.0695-A</t>
  </si>
  <si>
    <t>15.018.0696-0</t>
  </si>
  <si>
    <t>CURVA VERTICAL,INTERNA,45║,PARA ELETROCALHA PERFURADA OU LISA,100X75MM.FORNECIMENTO E COLOCACAO</t>
  </si>
  <si>
    <t>15.018.0696-A</t>
  </si>
  <si>
    <t>15.018.0697-0</t>
  </si>
  <si>
    <t>CURVA VERTICAL,INTERNA,45║,PARA ELETROCALHA PERFURADA OU LISA,150X75MM.FORNECIMENTO E COLOCACAO</t>
  </si>
  <si>
    <t>15.018.0697-A</t>
  </si>
  <si>
    <t>15.018.0698-0</t>
  </si>
  <si>
    <t>CURVA VERTICAL,INTERNA,45║,PARA ELETROCALHA PERFURADA OU LISA,200X75MM.FORNECIMENTO E COLOCACAO</t>
  </si>
  <si>
    <t>15.018.0698-A</t>
  </si>
  <si>
    <t>15.018.0700-0</t>
  </si>
  <si>
    <t>CURVA VERTICAL,INTERNA,45║,PARA ELETROCALHA PERFURADA OU LISA,300X75MM.FORNECIMENTO E COLOCACAO</t>
  </si>
  <si>
    <t>15.018.0700-A</t>
  </si>
  <si>
    <t>15.018.0701-0</t>
  </si>
  <si>
    <t>CURVA VERTICAL,INTERNA,45║,PARA ELETROCALHA PERFURADA OU LISA,400X75MM.FORNECIMENTO E COLOCACAO</t>
  </si>
  <si>
    <t>15.018.0701-A</t>
  </si>
  <si>
    <t>15.018.0702-0</t>
  </si>
  <si>
    <t>CURVA VERTICAL,INTERNA,45║,PARA ELETROCALHA PERFURADA OU LISA,100X100MM.FORNECIMENTO E COLOCACAO</t>
  </si>
  <si>
    <t>15.018.0702-A</t>
  </si>
  <si>
    <t>15.018.0703-0</t>
  </si>
  <si>
    <t>CURVA VERTICAL,INTERNA,45║,PARA ELETROCALHA PERFURADA OU LISA,150X100MM.FORNECIMENTO E COLOCACAO</t>
  </si>
  <si>
    <t>15.018.0703-A</t>
  </si>
  <si>
    <t>15.018.0704-0</t>
  </si>
  <si>
    <t>CURVA VERTICAL,INTERNA,45║,PARA ELETROCALHA PERFURADA OU LISA,200X100MM.FORNECIMENTO E COLOCACAO</t>
  </si>
  <si>
    <t>15.018.0704-A</t>
  </si>
  <si>
    <t>15.018.0706-0</t>
  </si>
  <si>
    <t>CURVA VERTICAL,INTERNA,45║,PARA ELETROCALHA PERFURADA OU LISA,300X100MM.FORNECIMENTO E COLOCACAO</t>
  </si>
  <si>
    <t>15.018.0706-A</t>
  </si>
  <si>
    <t>15.018.0707-0</t>
  </si>
  <si>
    <t>CURVA VERTICAL,INTERNA,45║,PARA ELETROCALHA PERFURADA OU LISA,400X100MM.FORNECIMENTO E COLOCACAO</t>
  </si>
  <si>
    <t>15.018.0707-A</t>
  </si>
  <si>
    <t>15.018.0708-0</t>
  </si>
  <si>
    <t>CURVA VERTICAL,INTERNA,90║,PARA ELETROCALHA PERFURADA OU LISA,50X50MM.FORNECIMENTO E COLOCACAO</t>
  </si>
  <si>
    <t>15.018.0708-A</t>
  </si>
  <si>
    <t>15.018.0710-0</t>
  </si>
  <si>
    <t>CURVA VERTICAL,INTERNA,90║,PARA ELETROCALHA PERFURADA OU LISA,100X50MM.FORNECIMENTO E COLOCACAO</t>
  </si>
  <si>
    <t>15.018.0710-A</t>
  </si>
  <si>
    <t>15.018.0711-0</t>
  </si>
  <si>
    <t>CURVA VERTICAL,INTERNA,90║,PARA ELETROCALHA PERFURADA OU LISA,150X50MM.FORNECIMENTO E COLOCACAO</t>
  </si>
  <si>
    <t>15.018.0711-A</t>
  </si>
  <si>
    <t>15.018.0712-0</t>
  </si>
  <si>
    <t>CURVA VERTICAL,INTERNA,90║,PARA ELETROCALHA PERFURADA OU LISA,200X50MM.FORNECIMENTO E COLOCACAO</t>
  </si>
  <si>
    <t>15.018.0712-A</t>
  </si>
  <si>
    <t>15.018.0714-0</t>
  </si>
  <si>
    <t>CURVA VERTICAL,INTERNA,90║,PARA ELETROCALHA PERFURADA OU LISA,300X50MM.FORNECIMENTO E COLOCACAO</t>
  </si>
  <si>
    <t>15.018.0714-A</t>
  </si>
  <si>
    <t>15.018.0715-0</t>
  </si>
  <si>
    <t>CURVA VERTICAL,INTERNA,90║,PARA ELETROCALHA PERFURADA OU LISA,400X50MM.FORNECIMENTO E COLOCACAO</t>
  </si>
  <si>
    <t>15.018.0715-A</t>
  </si>
  <si>
    <t>15.018.0716-0</t>
  </si>
  <si>
    <t>CURVA VERTICAL,INTERNA,90║,PARA ELETROCALHA PERFURADA OU LISA,100X75MM.FORNECIMENTO E COLOCACAO</t>
  </si>
  <si>
    <t>15.018.0716-A</t>
  </si>
  <si>
    <t>15.018.0717-0</t>
  </si>
  <si>
    <t>CURVA VERTICAL,INTERNA,90║,PARA ELETROCALHA PERFURADA OU LISA,150X75MM.FORNECIMENTO E COLOCACAO</t>
  </si>
  <si>
    <t>15.018.0717-A</t>
  </si>
  <si>
    <t>15.018.0718-0</t>
  </si>
  <si>
    <t>CURVA VERTICAL,INTERNA,90║,PARA ELETROCALHA PERFURADA OU LISA,200X75MM.FORNECIMENTO E COLOCACAO</t>
  </si>
  <si>
    <t>15.018.0718-A</t>
  </si>
  <si>
    <t>15.018.0720-0</t>
  </si>
  <si>
    <t>CURVA VERTICAL,INTERNA,90║,PARA ELETROCALHA PERFURADA OU LISA,300X75MM.FORNECIMENTO E COLOCACAO</t>
  </si>
  <si>
    <t>15.018.0720-A</t>
  </si>
  <si>
    <t>15.018.0721-0</t>
  </si>
  <si>
    <t>CURVA VERTICAL,INTERNA,90║,PARA ELETROCALHA PERFURADA OU LISA,400X75MM.FORNECIMENTO E COLOCACAO</t>
  </si>
  <si>
    <t>15.018.0721-A</t>
  </si>
  <si>
    <t>15.018.0722-0</t>
  </si>
  <si>
    <t>CURVA VERTICAL,INTERNA,90║,PARA ELETROCALHA PERFURADA OU LISA,100X100MM.FORNECIMENTO E COLOCACAO</t>
  </si>
  <si>
    <t>15.018.0722-A</t>
  </si>
  <si>
    <t>15.018.0723-0</t>
  </si>
  <si>
    <t>CURVA VERTICAL,INTERNA,90║,PARA ELETROCALHA PERFURADA OU LISA,150X100MM.FORNECIMENTO E COLOCACAO</t>
  </si>
  <si>
    <t>15.018.0723-A</t>
  </si>
  <si>
    <t>15.018.0724-0</t>
  </si>
  <si>
    <t>CURVA VERTICAL,INTERNA,90║,PARA ELETROCALHA PERFURADA OU LISA,200X100MM.FORNECIMENTO E COLOCACAO</t>
  </si>
  <si>
    <t>15.018.0724-A</t>
  </si>
  <si>
    <t>15.018.0726-0</t>
  </si>
  <si>
    <t>CURVA VERTICAL,INTERNA,90║,PARA ELETROCALHA PERFURADA OU LISA,300X100MM.FORNECIMENTO E COLOCACAO</t>
  </si>
  <si>
    <t>15.018.0726-A</t>
  </si>
  <si>
    <t>15.018.0727-0</t>
  </si>
  <si>
    <t>CURVA VERTICAL,INTERNA,90║,PARA ELETROCALHA PERFURADA OU LISA,400X100MM.FORNECIMENTO E COLOCACAO</t>
  </si>
  <si>
    <t>15.018.0727-A</t>
  </si>
  <si>
    <t>15.018.0728-0</t>
  </si>
  <si>
    <t>CURVA DE INVERSAO,90║,PARA ELETROCALHA PERFURADA OU LISA,50X50MM.FORNECIMENTO E COLOCACAO</t>
  </si>
  <si>
    <t>15.018.0728-A</t>
  </si>
  <si>
    <t>15.018.0730-0</t>
  </si>
  <si>
    <t>CURVA DE INVERSAO,90║,PARA ELETROCALHA PERFURADA OU LISA,100X50MM.FORNECIMENTO E COLOCACAO</t>
  </si>
  <si>
    <t>15.018.0730-A</t>
  </si>
  <si>
    <t>15.018.0731-0</t>
  </si>
  <si>
    <t>CURVA DE INVERSAO,90║,PARA ELETROCALHA PERFURADA OU LISA,150X50MM.FORNECIMENTO E COLOCACAO</t>
  </si>
  <si>
    <t>15.018.0731-A</t>
  </si>
  <si>
    <t>15.018.0732-0</t>
  </si>
  <si>
    <t>CURVA DE INVERSAO,90║,PARA ELETROCALHA PERFURADA OU LISA,200X50MM.FORNECIMENTO E COLOCACAO</t>
  </si>
  <si>
    <t>15.018.0732-A</t>
  </si>
  <si>
    <t>15.018.0734-0</t>
  </si>
  <si>
    <t>CURVA DE INVERSAO,90║,PARA ELETROCALHA PERFURADA OU LISA,300X50MM.FORNECIMENTO E COLOCACAO</t>
  </si>
  <si>
    <t>15.018.0734-A</t>
  </si>
  <si>
    <t>15.018.0735-0</t>
  </si>
  <si>
    <t>CURVA DE INVERSAO,90║,PARA ELETROCALHA PERFURADA OU LISA,400X50MM.FORNECIMENTO E COLOCACAO</t>
  </si>
  <si>
    <t>15.018.0735-A</t>
  </si>
  <si>
    <t>15.018.0736-0</t>
  </si>
  <si>
    <t>CURVA DE INVERSAO,90║,PARA ELETROCALHA PERFURADA OU LISA,100X75MM.FORNECIMENTO E COLOCACAO</t>
  </si>
  <si>
    <t>15.018.0736-A</t>
  </si>
  <si>
    <t>15.018.0737-0</t>
  </si>
  <si>
    <t>CURVA DE INVERSAO,90║,PARA ELETROCALHA PERFURADA OU LISA,150X75MM.FORNECIMENTO E COLOCACAO</t>
  </si>
  <si>
    <t>15.018.0737-A</t>
  </si>
  <si>
    <t>15.018.0738-0</t>
  </si>
  <si>
    <t>CURVA DE INVERSAO,90║,PARA ELETROCALHA PERFURADA OU LISA,200X75MM.FORNECIMENTO E COLOCACAO</t>
  </si>
  <si>
    <t>15.018.0738-A</t>
  </si>
  <si>
    <t>15.018.0740-0</t>
  </si>
  <si>
    <t>CURVA DE INVERSAO,90║,PARA ELETROCALHA PERFURADA OU LISA,300X75MM.FORNECIMENTO E COLOCACAO</t>
  </si>
  <si>
    <t>15.018.0740-A</t>
  </si>
  <si>
    <t>15.018.0741-0</t>
  </si>
  <si>
    <t>CURVA DE INVERSAO,90║,PARA ELETROCALHA PERFURADA OU LISA,400X75MM.FORNECIMENTO E COLOCACAO</t>
  </si>
  <si>
    <t>15.018.0741-A</t>
  </si>
  <si>
    <t>15.018.0742-0</t>
  </si>
  <si>
    <t>CURVA DE INVERSAO,90║,PARA ELETROCALHA PERFURADA OU LISA,100X100MM.FORNECIMENTO E COLOCACAO</t>
  </si>
  <si>
    <t>15.018.0742-A</t>
  </si>
  <si>
    <t>15.018.0743-0</t>
  </si>
  <si>
    <t>CURVA DE INVERSAO,90║,PARA ELETROCALHA PERFURADA OU LISA,150X100MM.FORNECIMENTO E COLOCACAO</t>
  </si>
  <si>
    <t>15.018.0743-A</t>
  </si>
  <si>
    <t>15.018.0744-0</t>
  </si>
  <si>
    <t>CURVA DE INVERSAO,90║,PARA ELETROCALHA PERFURADA OU LISA,200X100MM.FORNECIMENTO E COLOCACAO</t>
  </si>
  <si>
    <t>15.018.0744-A</t>
  </si>
  <si>
    <t>15.018.0746-0</t>
  </si>
  <si>
    <t>CURVA DE INVERSAO,90║,PARA ELETROCALHA PERFURADA OU LISA,300X100MM.FORNECIMENTO E COLOCACAO</t>
  </si>
  <si>
    <t>15.018.0746-A</t>
  </si>
  <si>
    <t>15.018.0747-0</t>
  </si>
  <si>
    <t>CURVA DE INVERSAO,90║,PARA ELETROCALHA PERFURADA OU LISA,400X100MM.FORNECIMENTO E COLOCACAO</t>
  </si>
  <si>
    <t>15.018.0747-A</t>
  </si>
  <si>
    <t>15.018.0748-0</t>
  </si>
  <si>
    <t>TE HORIZONTAL,90║,PARA ELETROCALHA PERFURADA OU LISA,50X50MM.FORNECIMENTO E COLOCACAO</t>
  </si>
  <si>
    <t>15.018.0748-A</t>
  </si>
  <si>
    <t>15.018.0750-0</t>
  </si>
  <si>
    <t>TE HORIZONTAL,90║,PARA ELETROCALHA PERFURADA OU LISA,100X50MM.FORNECIMENTO E COLOCACAO</t>
  </si>
  <si>
    <t>15.018.0750-A</t>
  </si>
  <si>
    <t>15.018.0751-0</t>
  </si>
  <si>
    <t>TE HORIZONTAL,90║,PARA ELETROCALHA PERFURADA OU LISA,150X50MM.FORNECIMENTO E COLOCACAO</t>
  </si>
  <si>
    <t>15.018.0751-A</t>
  </si>
  <si>
    <t>15.018.0752-0</t>
  </si>
  <si>
    <t>TE HORIZONTAL,90║,PARA ELETROCALHA PERFURADA OU LISA,200X50MM.FORNECIMENTO E COLOCACAO</t>
  </si>
  <si>
    <t>15.018.0752-A</t>
  </si>
  <si>
    <t>15.018.0754-0</t>
  </si>
  <si>
    <t>TE HORIZONTAL,90║,PARA ELETROCALHA PERFURADA OU LISA,300X50MM.FORNECIMENTO E COLOCACAO</t>
  </si>
  <si>
    <t>15.018.0754-A</t>
  </si>
  <si>
    <t>15.018.0755-0</t>
  </si>
  <si>
    <t>TE HORIZONTAL,90║,PARA ELETROCALHA PERFURADA OU LISA,400X50MM.FORNECIMENTO E COLOCACAO</t>
  </si>
  <si>
    <t>15.018.0755-A</t>
  </si>
  <si>
    <t>15.018.0756-0</t>
  </si>
  <si>
    <t>TE HORIZONTAL,90║,PARA ELETROCALHA PERFURADA OU LISA,100X75MM.FORNECIMENTO E COLOCACAO</t>
  </si>
  <si>
    <t>15.018.0756-A</t>
  </si>
  <si>
    <t>15.018.0757-0</t>
  </si>
  <si>
    <t>TE HORIZONTAL,90║,PARA ELETROCALHA PERFURADA OU LISA,150X75MM.FORNECIMENTO E COLOCACAO</t>
  </si>
  <si>
    <t>15.018.0757-A</t>
  </si>
  <si>
    <t>15.018.0758-0</t>
  </si>
  <si>
    <t>TE HORIZONTAL,90║,PARA ELETROCALHA PERFURADA OU LISA,200X75MM.FORNECIMENTO E COLOCACAO</t>
  </si>
  <si>
    <t>15.018.0758-A</t>
  </si>
  <si>
    <t>15.018.0760-0</t>
  </si>
  <si>
    <t>TE HORIZONTAL,90║,PARA ELETROCALHA PERFURADA OU LISA,300X75MM.FORNECIMENTO E COLOCACAO</t>
  </si>
  <si>
    <t>15.018.0760-A</t>
  </si>
  <si>
    <t>15.018.0761-0</t>
  </si>
  <si>
    <t>TE HORIZONTAL,90║,PARA ELETROCALHA PERFURADA OU LISA,400X75MM.FORNECIMENTO E COLOCACAO</t>
  </si>
  <si>
    <t>15.018.0761-A</t>
  </si>
  <si>
    <t>15.018.0762-0</t>
  </si>
  <si>
    <t>TE HORIZONTAL,90║,PARA ELETROCALHA PERFURADA OU LISA,100X100MM.FORNECIMENTO E COLOCACAO</t>
  </si>
  <si>
    <t>15.018.0762-A</t>
  </si>
  <si>
    <t>15.018.0763-0</t>
  </si>
  <si>
    <t>TE HORIZONTAL,90║,PARA ELETROCALHA PERFURADA OU LISA,150X100MM.FORNECIMENTO E COLOCACAO</t>
  </si>
  <si>
    <t>15.018.0763-A</t>
  </si>
  <si>
    <t>15.018.0764-0</t>
  </si>
  <si>
    <t>TE HORIZONTAL,90║,PARA ELETROCALHA PERFURADA OU LISA,200X100MM.FORNECIMENTO E COLOCACAO</t>
  </si>
  <si>
    <t>15.018.0764-A</t>
  </si>
  <si>
    <t>15.018.0766-0</t>
  </si>
  <si>
    <t>TE HORIZONTAL,90║,PARA ELETROCALHA PERFURADA OU LISA,300X100MM.FORNECIMENTO E COLOCACAO</t>
  </si>
  <si>
    <t>15.018.0766-A</t>
  </si>
  <si>
    <t>15.018.0767-0</t>
  </si>
  <si>
    <t>TE HORIZONTAL,90║,PARA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</si>
  <si>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</si>
  <si>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</si>
  <si>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</si>
  <si>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</si>
  <si>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</si>
  <si>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</si>
  <si>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</si>
  <si>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</si>
  <si>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</si>
  <si>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</si>
  <si>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</si>
  <si>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</si>
  <si>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</si>
  <si>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</si>
  <si>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</si>
  <si>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</si>
  <si>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</si>
  <si>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</si>
  <si>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</si>
  <si>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</si>
  <si>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</si>
  <si>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</si>
  <si>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</si>
  <si>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</si>
  <si>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</si>
  <si>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</si>
  <si>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</si>
  <si>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</si>
  <si>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</si>
  <si>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</si>
  <si>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</si>
  <si>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</si>
  <si>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</si>
  <si>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</si>
  <si>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</si>
  <si>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</si>
  <si>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</si>
  <si>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</si>
  <si>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</si>
  <si>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</si>
  <si>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</si>
  <si>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</si>
  <si>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</si>
  <si>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</si>
  <si>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</si>
  <si>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</si>
  <si>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</si>
  <si>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</si>
  <si>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</si>
  <si>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</si>
  <si>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HORIZONTAL,90║,PARA ELETROCALHA PERFURADA OU LISA,50X50MM.FORNECIMENTO E COLOCACAO</t>
  </si>
  <si>
    <t>15.018.0788-A</t>
  </si>
  <si>
    <t>15.018.0790-0</t>
  </si>
  <si>
    <t>CRUZETA HORIZONTAL,90║,PARA ELETROCALHA PERFURADA OU LISA,100X50MM.FORNECIMENTO E COLOCACAO</t>
  </si>
  <si>
    <t>15.018.0790-A</t>
  </si>
  <si>
    <t>15.018.0791-0</t>
  </si>
  <si>
    <t>CRUZETA HORIZONTAL,90║,PARA ELETROCALHA PERFURADA OU LISA,150X50MM.FORNECIMENTO E COLOCACAO</t>
  </si>
  <si>
    <t>15.018.0791-A</t>
  </si>
  <si>
    <t>15.018.0792-0</t>
  </si>
  <si>
    <t>CRUZETA HORIZONTAL,90║,PARA ELETROCALHA PERFURADA OU LISA,200X50MM.FORNECIMENTO E COLOCACAO</t>
  </si>
  <si>
    <t>15.018.0792-A</t>
  </si>
  <si>
    <t>15.018.0794-0</t>
  </si>
  <si>
    <t>CRUZETA HORIZONTAL,90║,PARA ELETROCALHA PERFURADA OU LISA,300X50MM.FORNECIMENTO E COLOCACAO</t>
  </si>
  <si>
    <t>15.018.0794-A</t>
  </si>
  <si>
    <t>15.018.0795-0</t>
  </si>
  <si>
    <t>CRUZETA HORIZONTAL,90║,PARA ELETROCALHA PERFURADA OU LISA,400X50MM.FORNECIMENTO E COLOCACAO</t>
  </si>
  <si>
    <t>15.018.0795-A</t>
  </si>
  <si>
    <t>15.018.0796-0</t>
  </si>
  <si>
    <t>CRUZETA HORIZONTAL,90║,PARA ELETROCALHA PERFURADA OU LISA,100X75MM.FORNECIMENTO E COLOCACAO</t>
  </si>
  <si>
    <t>15.018.0796-A</t>
  </si>
  <si>
    <t>15.018.0797-0</t>
  </si>
  <si>
    <t>CRUZETA HORIZONTAL,90║,PARA ELETROCALHA PERFURADA OU LISA,150X75MM.FORNECIMENTO E COLOCACAO</t>
  </si>
  <si>
    <t>15.018.0797-A</t>
  </si>
  <si>
    <t>15.018.0798-0</t>
  </si>
  <si>
    <t>CRUZETA HORIZONTAL,90║,PARA ELETROCALHA PERFURADA OU LISA,200X75MM.FORNECIMENTO E COLOCACAO</t>
  </si>
  <si>
    <t>15.018.0798-A</t>
  </si>
  <si>
    <t>15.018.0800-0</t>
  </si>
  <si>
    <t>CRUZETA HORIZONTAL,90║,PARA ELETROCALHA PERFURADA OU LISA,300X75MM.FORNECIMENTO E COLOCACAO</t>
  </si>
  <si>
    <t>15.018.0800-A</t>
  </si>
  <si>
    <t>15.018.0801-0</t>
  </si>
  <si>
    <t>CRUZETA HORIZONTAL,90║,PARA ELETROCALHA PERFURADA OU LISA,400X75MM.FORNECIMENTO E COLOCACAO</t>
  </si>
  <si>
    <t>15.018.0801-A</t>
  </si>
  <si>
    <t>15.018.0802-0</t>
  </si>
  <si>
    <t>CRUZETA HORIZONTAL,90║,PARA ELETROCALHA PERFURADA OU LISA,100X100MM.FORNECIMENTO E COLOCACAO</t>
  </si>
  <si>
    <t>15.018.0802-A</t>
  </si>
  <si>
    <t>15.018.0803-0</t>
  </si>
  <si>
    <t>CRUZETA HORIZONTAL,90║,PARA ELETROCALHA PERFURADA OU LISA,150X100MM.FORNECIMENTO E COLOCACAO</t>
  </si>
  <si>
    <t>15.018.0803-A</t>
  </si>
  <si>
    <t>15.018.0804-0</t>
  </si>
  <si>
    <t>CRUZETA HORIZONTAL,90║,PARA ELETROCALHA PERFURADA OU LISA,200X100MM.FORNECIMENTO E COLOCACAO</t>
  </si>
  <si>
    <t>15.018.0804-A</t>
  </si>
  <si>
    <t>15.018.0806-0</t>
  </si>
  <si>
    <t>CRUZETA HORIZONTAL,90║,PARA ELETROCALHA PERFURADA OU LISA,300X100MM.FORNECIMENTO E COLOCACAO</t>
  </si>
  <si>
    <t>15.018.0806-A</t>
  </si>
  <si>
    <t>15.018.0807-0</t>
  </si>
  <si>
    <t>CRUZETA HORIZONTAL,90║,PARA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</si>
  <si>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</si>
  <si>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</si>
  <si>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</si>
  <si>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</si>
  <si>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</si>
  <si>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</si>
  <si>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</si>
  <si>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</si>
  <si>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</si>
  <si>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</si>
  <si>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</si>
  <si>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</si>
  <si>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</si>
  <si>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</si>
  <si>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</si>
  <si>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</si>
  <si>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</si>
  <si>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</si>
  <si>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</si>
  <si>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</si>
  <si>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</si>
  <si>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</si>
  <si>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</si>
  <si>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</si>
  <si>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</si>
  <si>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</si>
  <si>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</si>
  <si>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</si>
  <si>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</si>
  <si>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</si>
  <si>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</si>
  <si>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</si>
  <si>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</si>
  <si>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</si>
  <si>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</si>
  <si>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</si>
  <si>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</si>
  <si>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</si>
  <si>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</si>
  <si>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</si>
  <si>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</si>
  <si>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</si>
  <si>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</si>
  <si>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</si>
  <si>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</si>
  <si>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</si>
  <si>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</si>
  <si>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</si>
  <si>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</si>
  <si>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</si>
  <si>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</si>
  <si>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</si>
  <si>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</si>
  <si>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</si>
  <si>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</si>
  <si>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</si>
  <si>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</si>
  <si>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</si>
  <si>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</si>
  <si>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</si>
  <si>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</si>
  <si>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</si>
  <si>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</si>
  <si>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</si>
  <si>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</si>
  <si>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</si>
  <si>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</si>
  <si>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</si>
  <si>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</si>
  <si>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</si>
  <si>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</si>
  <si>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</si>
  <si>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</si>
  <si>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</si>
  <si>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</si>
  <si>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</si>
  <si>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</si>
  <si>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</si>
  <si>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</si>
  <si>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</si>
  <si>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</si>
  <si>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</si>
  <si>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</si>
  <si>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</si>
  <si>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</si>
  <si>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</si>
  <si>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</si>
  <si>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</si>
  <si>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</si>
  <si>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</si>
  <si>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</si>
  <si>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</si>
  <si>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</si>
  <si>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</si>
  <si>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</si>
  <si>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</si>
  <si>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</si>
  <si>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</si>
  <si>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</si>
  <si>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</si>
  <si>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</si>
  <si>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</si>
  <si>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</si>
  <si>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</si>
  <si>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</si>
  <si>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</si>
  <si>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</si>
  <si>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</si>
  <si>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</si>
  <si>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</si>
  <si>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</si>
  <si>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</si>
  <si>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</si>
  <si>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</si>
  <si>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</si>
  <si>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</si>
  <si>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</si>
  <si>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</si>
  <si>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</si>
  <si>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</si>
  <si>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</si>
  <si>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</si>
  <si>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</si>
  <si>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</si>
  <si>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</si>
  <si>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</si>
  <si>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</si>
  <si>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</si>
  <si>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</si>
  <si>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</si>
  <si>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</si>
  <si>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</si>
  <si>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</si>
  <si>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</si>
  <si>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</si>
  <si>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</si>
  <si>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</si>
  <si>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</si>
  <si>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</si>
  <si>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</si>
  <si>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</si>
  <si>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</si>
  <si>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</si>
  <si>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</si>
  <si>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</si>
  <si>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</si>
  <si>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</si>
  <si>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</si>
  <si>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</si>
  <si>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</si>
  <si>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</si>
  <si>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</si>
  <si>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</si>
  <si>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</si>
  <si>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</si>
  <si>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</si>
  <si>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</si>
  <si>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</si>
  <si>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</si>
  <si>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</si>
  <si>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</si>
  <si>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</si>
  <si>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</si>
  <si>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</si>
  <si>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</si>
  <si>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</si>
  <si>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</si>
  <si>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</si>
  <si>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</si>
  <si>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</si>
  <si>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</si>
  <si>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</si>
  <si>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</si>
  <si>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</si>
  <si>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</si>
  <si>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</si>
  <si>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</si>
  <si>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</si>
  <si>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</si>
  <si>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</si>
  <si>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</si>
  <si>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</si>
  <si>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</si>
  <si>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</si>
  <si>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</si>
  <si>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</si>
  <si>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</si>
  <si>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</si>
  <si>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</si>
  <si>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</si>
  <si>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</si>
  <si>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</si>
  <si>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</si>
  <si>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</si>
  <si>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</si>
  <si>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</si>
  <si>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</si>
  <si>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</si>
  <si>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</si>
  <si>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</si>
  <si>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</si>
  <si>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</si>
  <si>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</si>
  <si>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</si>
  <si>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</si>
  <si>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</si>
  <si>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</si>
  <si>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</si>
  <si>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</si>
  <si>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</si>
  <si>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</si>
  <si>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</si>
  <si>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</si>
  <si>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</si>
  <si>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</si>
  <si>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</si>
  <si>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</si>
  <si>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</si>
  <si>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</si>
  <si>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</si>
  <si>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</si>
  <si>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</si>
  <si>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</si>
  <si>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</si>
  <si>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</si>
  <si>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</si>
  <si>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</si>
  <si>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</si>
  <si>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</si>
  <si>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</si>
  <si>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</si>
  <si>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</si>
  <si>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</si>
  <si>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</si>
  <si>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</si>
  <si>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</si>
  <si>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</si>
  <si>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</si>
  <si>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</si>
  <si>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</si>
  <si>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</si>
  <si>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</si>
  <si>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</si>
  <si>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</si>
  <si>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</si>
  <si>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</si>
  <si>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</si>
  <si>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</si>
  <si>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</si>
  <si>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</si>
  <si>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</si>
  <si>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</si>
  <si>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</si>
  <si>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</si>
  <si>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</si>
  <si>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</si>
  <si>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</si>
  <si>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</si>
  <si>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</si>
  <si>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</si>
  <si>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</si>
  <si>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</si>
  <si>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</si>
  <si>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</si>
  <si>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</si>
  <si>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</si>
  <si>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</si>
  <si>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</si>
  <si>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</si>
  <si>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</si>
  <si>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</si>
  <si>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</si>
  <si>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</si>
  <si>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</si>
  <si>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</si>
  <si>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</si>
  <si>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</si>
  <si>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</si>
  <si>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</si>
  <si>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</si>
  <si>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</si>
  <si>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</si>
  <si>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</si>
  <si>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</si>
  <si>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</si>
  <si>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</si>
  <si>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</si>
  <si>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</si>
  <si>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</si>
  <si>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</si>
  <si>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</si>
  <si>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</si>
  <si>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</si>
  <si>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</si>
  <si>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</si>
  <si>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</si>
  <si>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</si>
  <si>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</si>
  <si>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</si>
  <si>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</si>
  <si>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</si>
  <si>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</si>
  <si>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</si>
  <si>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</si>
  <si>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</si>
  <si>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</si>
  <si>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</si>
  <si>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</si>
  <si>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</si>
  <si>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</si>
  <si>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</si>
  <si>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</si>
  <si>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</si>
  <si>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</si>
  <si>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</si>
  <si>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</si>
  <si>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</si>
  <si>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</si>
  <si>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</si>
  <si>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</si>
  <si>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</si>
  <si>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</si>
  <si>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</si>
  <si>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</si>
  <si>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</si>
  <si>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</si>
  <si>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</si>
  <si>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</si>
  <si>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</si>
  <si>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</si>
  <si>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</si>
  <si>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</si>
  <si>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</si>
  <si>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</si>
  <si>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</si>
  <si>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</si>
  <si>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</si>
  <si>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</si>
  <si>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</si>
  <si>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</si>
  <si>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</si>
  <si>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</si>
  <si>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</si>
  <si>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</si>
  <si>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</si>
  <si>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</si>
  <si>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</si>
  <si>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</si>
  <si>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</si>
  <si>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</si>
  <si>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</si>
  <si>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</si>
  <si>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</si>
  <si>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</si>
  <si>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</si>
  <si>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</si>
  <si>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</si>
  <si>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</si>
  <si>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</si>
  <si>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</si>
  <si>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</si>
  <si>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</si>
  <si>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</si>
  <si>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</si>
  <si>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</si>
  <si>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</si>
  <si>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</si>
  <si>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</si>
  <si>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</si>
  <si>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</si>
  <si>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</si>
  <si>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</si>
  <si>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</si>
  <si>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</si>
  <si>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</si>
  <si>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</si>
  <si>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</si>
  <si>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</si>
  <si>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</si>
  <si>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</si>
  <si>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</si>
  <si>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</si>
  <si>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</si>
  <si>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</si>
  <si>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</si>
  <si>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</si>
  <si>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</si>
  <si>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</si>
  <si>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</si>
  <si>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</si>
  <si>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</si>
  <si>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</si>
  <si>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</si>
  <si>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</si>
  <si>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</si>
  <si>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</si>
  <si>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</si>
  <si>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</si>
  <si>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</si>
  <si>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</si>
  <si>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</si>
  <si>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</si>
  <si>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</si>
  <si>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</si>
  <si>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</si>
  <si>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</si>
  <si>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</si>
  <si>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</si>
  <si>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</si>
  <si>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</si>
  <si>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</si>
  <si>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</si>
  <si>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</si>
  <si>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</si>
  <si>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</si>
  <si>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</si>
  <si>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</si>
  <si>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</si>
  <si>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</si>
  <si>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</si>
  <si>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</si>
  <si>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</si>
  <si>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</si>
  <si>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</si>
  <si>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</si>
  <si>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</si>
  <si>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</si>
  <si>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</si>
  <si>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</si>
  <si>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</si>
  <si>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</si>
  <si>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</si>
  <si>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</si>
  <si>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</si>
  <si>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</si>
  <si>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</si>
  <si>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</si>
  <si>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</si>
  <si>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</si>
  <si>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</si>
  <si>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</si>
  <si>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</si>
  <si>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</si>
  <si>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</si>
  <si>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</si>
  <si>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</si>
  <si>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</si>
  <si>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</si>
  <si>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</si>
  <si>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</si>
  <si>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</si>
  <si>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</si>
  <si>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</si>
  <si>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</si>
  <si>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</si>
  <si>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</si>
  <si>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</si>
  <si>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</si>
  <si>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</si>
  <si>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</si>
  <si>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</si>
  <si>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</si>
  <si>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</si>
  <si>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</si>
  <si>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</si>
  <si>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</si>
  <si>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</si>
  <si>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</si>
  <si>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</si>
  <si>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</si>
  <si>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</si>
  <si>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</si>
  <si>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</si>
  <si>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</si>
  <si>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</si>
  <si>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</si>
  <si>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</si>
  <si>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</si>
  <si>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</si>
  <si>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</si>
  <si>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</si>
  <si>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</si>
  <si>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</si>
  <si>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</si>
  <si>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</si>
  <si>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</si>
  <si>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</si>
  <si>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</si>
  <si>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</si>
  <si>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</si>
  <si>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</si>
  <si>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</si>
  <si>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</si>
  <si>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</si>
  <si>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</si>
  <si>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</si>
  <si>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</si>
  <si>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</si>
  <si>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</si>
  <si>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</si>
  <si>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</si>
  <si>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</si>
  <si>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</si>
  <si>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</si>
  <si>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</si>
  <si>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</si>
  <si>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</si>
  <si>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</si>
  <si>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</si>
  <si>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</si>
  <si>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</si>
  <si>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</si>
  <si>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</si>
  <si>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</si>
  <si>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15.019.0065-0</t>
  </si>
  <si>
    <t>TOMADA ELETRICA 2P+T,20A/250V,PADRAO BRASILEIRO,DE EMBUTIR,COM PLACA 4"X2",INCLUSIVE CAIXA DE DISTRIBUICAO E 2 DISJUNTORES MONOFASICOS DE 10 A 30A.FORNECIMENTO E COLOCACAO</t>
  </si>
  <si>
    <t>15.019.0065-A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</si>
  <si>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</si>
  <si>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</si>
  <si>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</si>
  <si>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</si>
  <si>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</si>
  <si>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</si>
  <si>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</si>
  <si>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</si>
  <si>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</si>
  <si>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</si>
  <si>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</si>
  <si>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</si>
  <si>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</si>
  <si>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</si>
  <si>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</si>
  <si>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</si>
  <si>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</si>
  <si>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</si>
  <si>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</si>
  <si>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</si>
  <si>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</si>
  <si>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</si>
  <si>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</si>
  <si>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</si>
  <si>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</si>
  <si>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</si>
  <si>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</si>
  <si>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</si>
  <si>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</si>
  <si>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</si>
  <si>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</si>
  <si>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</si>
  <si>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</si>
  <si>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</si>
  <si>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</si>
  <si>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</si>
  <si>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</si>
  <si>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</si>
  <si>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</si>
  <si>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</si>
  <si>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</si>
  <si>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</si>
  <si>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</si>
  <si>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</si>
  <si>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</si>
  <si>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</si>
  <si>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</si>
  <si>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</si>
  <si>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</si>
  <si>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</si>
  <si>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</si>
  <si>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</si>
  <si>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</si>
  <si>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</si>
  <si>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</si>
  <si>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</si>
  <si>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</si>
  <si>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</si>
  <si>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</si>
  <si>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</si>
  <si>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</si>
  <si>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</si>
  <si>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</si>
  <si>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</si>
  <si>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</si>
  <si>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</si>
  <si>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</si>
  <si>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</si>
  <si>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</si>
  <si>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</si>
  <si>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</si>
  <si>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</si>
  <si>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</si>
  <si>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</si>
  <si>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</si>
  <si>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</si>
  <si>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</si>
  <si>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</si>
  <si>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</si>
  <si>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</si>
  <si>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</si>
  <si>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</si>
  <si>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</si>
  <si>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</si>
  <si>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</si>
  <si>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</si>
  <si>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</si>
  <si>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</si>
  <si>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</si>
  <si>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</si>
  <si>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</si>
  <si>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</si>
  <si>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</si>
  <si>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</si>
  <si>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</si>
  <si>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</si>
  <si>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</si>
  <si>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</si>
  <si>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</si>
  <si>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</si>
  <si>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</si>
  <si>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</si>
  <si>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</si>
  <si>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</si>
  <si>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</si>
  <si>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</si>
  <si>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</si>
  <si>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</si>
  <si>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</si>
  <si>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</si>
  <si>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</si>
  <si>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</si>
  <si>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</si>
  <si>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</si>
  <si>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</si>
  <si>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</si>
  <si>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</si>
  <si>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</si>
  <si>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</si>
  <si>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</si>
  <si>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</si>
  <si>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</si>
  <si>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</si>
  <si>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</si>
  <si>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</si>
  <si>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</si>
  <si>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</si>
  <si>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</si>
  <si>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</si>
  <si>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</si>
  <si>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</si>
  <si>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</si>
  <si>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</si>
  <si>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</si>
  <si>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</si>
  <si>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</si>
  <si>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</si>
  <si>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</si>
  <si>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</si>
  <si>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</si>
  <si>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</si>
  <si>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</si>
  <si>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</si>
  <si>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</si>
  <si>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</si>
  <si>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</si>
  <si>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</si>
  <si>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</si>
  <si>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</si>
  <si>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</si>
  <si>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</si>
  <si>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</si>
  <si>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</si>
  <si>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</si>
  <si>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</si>
  <si>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</si>
  <si>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</si>
  <si>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</si>
  <si>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</si>
  <si>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</si>
  <si>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</si>
  <si>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</si>
  <si>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</si>
  <si>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</si>
  <si>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</si>
  <si>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</si>
  <si>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</si>
  <si>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</si>
  <si>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</si>
  <si>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</si>
  <si>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</si>
  <si>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</si>
  <si>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</si>
  <si>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</si>
  <si>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</si>
  <si>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</si>
  <si>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</si>
  <si>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</si>
  <si>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</si>
  <si>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</si>
  <si>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</si>
  <si>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</si>
  <si>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</si>
  <si>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</si>
  <si>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</si>
  <si>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</si>
  <si>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</si>
  <si>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</si>
  <si>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</si>
  <si>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</si>
  <si>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</si>
  <si>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</si>
  <si>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</si>
  <si>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</si>
  <si>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</si>
  <si>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</si>
  <si>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</si>
  <si>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</si>
  <si>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</si>
  <si>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</si>
  <si>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</si>
  <si>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</si>
  <si>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</si>
  <si>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</si>
  <si>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</si>
  <si>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</si>
  <si>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</si>
  <si>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</si>
  <si>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</si>
  <si>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</si>
  <si>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</si>
  <si>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</si>
  <si>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</si>
  <si>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</si>
  <si>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</si>
  <si>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</si>
  <si>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</si>
  <si>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</si>
  <si>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</si>
  <si>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</si>
  <si>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</si>
  <si>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</si>
  <si>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</si>
  <si>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</si>
  <si>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</si>
  <si>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</si>
  <si>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</si>
  <si>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</si>
  <si>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</si>
  <si>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</si>
  <si>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</si>
  <si>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</si>
  <si>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</si>
  <si>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</si>
  <si>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</si>
  <si>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</si>
  <si>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</si>
  <si>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</si>
  <si>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</si>
  <si>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</si>
  <si>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</si>
  <si>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</si>
  <si>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</si>
  <si>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</si>
  <si>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</si>
  <si>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</si>
  <si>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</si>
  <si>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</si>
  <si>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</si>
  <si>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</si>
  <si>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</si>
  <si>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</si>
  <si>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</si>
  <si>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</si>
  <si>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</si>
  <si>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</si>
  <si>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</si>
  <si>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</si>
  <si>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</si>
  <si>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</si>
  <si>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</si>
  <si>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</si>
  <si>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</si>
  <si>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</si>
  <si>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</si>
  <si>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</si>
  <si>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</si>
  <si>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</si>
  <si>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</si>
  <si>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</si>
  <si>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</si>
  <si>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</si>
  <si>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</si>
  <si>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</si>
  <si>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</si>
  <si>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</si>
  <si>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</si>
  <si>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</si>
  <si>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</si>
  <si>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</si>
  <si>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</si>
  <si>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</si>
  <si>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</si>
  <si>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</si>
  <si>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</si>
  <si>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</si>
  <si>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</si>
  <si>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</si>
  <si>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</si>
  <si>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</si>
  <si>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</si>
  <si>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</si>
  <si>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</si>
  <si>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</si>
  <si>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</si>
  <si>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</si>
  <si>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</si>
  <si>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</si>
  <si>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</si>
  <si>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</si>
  <si>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</si>
  <si>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</si>
  <si>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</si>
  <si>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</si>
  <si>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</si>
  <si>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</si>
  <si>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</si>
  <si>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</si>
  <si>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</si>
  <si>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</si>
  <si>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</si>
  <si>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</si>
  <si>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</si>
  <si>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</si>
  <si>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</si>
  <si>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</si>
  <si>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</si>
  <si>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</si>
  <si>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</si>
  <si>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</si>
  <si>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</si>
  <si>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</si>
  <si>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</si>
  <si>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</si>
  <si>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</si>
  <si>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</si>
  <si>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</si>
  <si>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</si>
  <si>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</si>
  <si>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</si>
  <si>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</si>
  <si>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</si>
  <si>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</si>
  <si>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</si>
  <si>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</si>
  <si>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</si>
  <si>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</si>
  <si>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</si>
  <si>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</si>
  <si>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</si>
  <si>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</si>
  <si>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</si>
  <si>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</si>
  <si>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</si>
  <si>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</si>
  <si>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</si>
  <si>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</si>
  <si>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</si>
  <si>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</si>
  <si>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</si>
  <si>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</si>
  <si>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</si>
  <si>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</si>
  <si>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</si>
  <si>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</si>
  <si>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</si>
  <si>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</si>
  <si>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</si>
  <si>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</si>
  <si>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</si>
  <si>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</si>
  <si>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</si>
  <si>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</si>
  <si>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</si>
  <si>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</si>
  <si>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</si>
  <si>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</si>
  <si>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</si>
  <si>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</si>
  <si>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</si>
  <si>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</si>
  <si>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</si>
  <si>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</si>
  <si>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</si>
  <si>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</si>
  <si>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15.030.0058-0</t>
  </si>
  <si>
    <t>VALVULA DE PE,COM CRIVO EM PVC,SOLDAVEL,COM DIAMETRO DE 60MM.FORNECIMENTO E COLOCACAO</t>
  </si>
  <si>
    <t>15.030.0058-A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</si>
  <si>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</si>
  <si>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</si>
  <si>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</si>
  <si>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</si>
  <si>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</si>
  <si>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</si>
  <si>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</si>
  <si>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</si>
  <si>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</si>
  <si>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</si>
  <si>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</si>
  <si>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</si>
  <si>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</si>
  <si>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</si>
  <si>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</si>
  <si>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</si>
  <si>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</si>
  <si>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</si>
  <si>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</si>
  <si>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</si>
  <si>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</si>
  <si>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</si>
  <si>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</si>
  <si>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</si>
  <si>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</si>
  <si>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</si>
  <si>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</si>
  <si>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</si>
  <si>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</si>
  <si>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</si>
  <si>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</si>
  <si>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</si>
  <si>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</si>
  <si>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</si>
  <si>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</si>
  <si>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</si>
  <si>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</si>
  <si>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</si>
  <si>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</si>
  <si>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</si>
  <si>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</si>
  <si>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</si>
  <si>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</si>
  <si>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</si>
  <si>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</si>
  <si>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</si>
  <si>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</si>
  <si>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</si>
  <si>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</si>
  <si>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</si>
  <si>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</si>
  <si>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</si>
  <si>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</si>
  <si>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</si>
  <si>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</si>
  <si>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</si>
  <si>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</si>
  <si>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</si>
  <si>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</si>
  <si>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</si>
  <si>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</si>
  <si>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</si>
  <si>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</si>
  <si>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</si>
  <si>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</si>
  <si>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</si>
  <si>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</si>
  <si>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</si>
  <si>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</si>
  <si>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</si>
  <si>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</si>
  <si>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</si>
  <si>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</si>
  <si>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</si>
  <si>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</si>
  <si>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</si>
  <si>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</si>
  <si>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</si>
  <si>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</si>
  <si>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</si>
  <si>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</si>
  <si>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</si>
  <si>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</si>
  <si>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</si>
  <si>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</si>
  <si>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</si>
  <si>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</si>
  <si>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</si>
  <si>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</si>
  <si>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</si>
  <si>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</si>
  <si>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</si>
  <si>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</si>
  <si>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</si>
  <si>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</si>
  <si>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</si>
  <si>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</si>
  <si>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</si>
  <si>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</si>
  <si>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</si>
  <si>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</si>
  <si>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</si>
  <si>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</si>
  <si>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</si>
  <si>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</si>
  <si>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</si>
  <si>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</si>
  <si>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</si>
  <si>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</si>
  <si>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</si>
  <si>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</si>
  <si>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</si>
  <si>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</si>
  <si>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</si>
  <si>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</si>
  <si>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</si>
  <si>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</si>
  <si>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</si>
  <si>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</si>
  <si>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</si>
  <si>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</si>
  <si>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</si>
  <si>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</si>
  <si>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</si>
  <si>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</si>
  <si>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</si>
  <si>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</si>
  <si>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</si>
  <si>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</si>
  <si>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</si>
  <si>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</si>
  <si>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</si>
  <si>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</si>
  <si>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</si>
  <si>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</si>
  <si>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</si>
  <si>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</si>
  <si>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</si>
  <si>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</si>
  <si>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</si>
  <si>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</si>
  <si>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</si>
  <si>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</si>
  <si>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</si>
  <si>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</si>
  <si>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</si>
  <si>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</si>
  <si>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</si>
  <si>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</si>
  <si>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</si>
  <si>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</si>
  <si>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</si>
  <si>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</si>
  <si>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</si>
  <si>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</si>
  <si>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</si>
  <si>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</si>
  <si>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</si>
  <si>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</si>
  <si>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</si>
  <si>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</si>
  <si>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</si>
  <si>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</si>
  <si>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</si>
  <si>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</si>
  <si>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</si>
  <si>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</si>
  <si>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</si>
  <si>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</si>
  <si>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</si>
  <si>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</si>
  <si>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</si>
  <si>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</si>
  <si>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</si>
  <si>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</si>
  <si>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</si>
  <si>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</si>
  <si>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</si>
  <si>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</si>
  <si>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</si>
  <si>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</si>
  <si>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</si>
  <si>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</si>
  <si>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</si>
  <si>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</si>
  <si>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</si>
  <si>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</si>
  <si>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</si>
  <si>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</si>
  <si>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</si>
  <si>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</si>
  <si>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</si>
  <si>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</si>
  <si>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</si>
  <si>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</si>
  <si>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</si>
  <si>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</si>
  <si>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</si>
  <si>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</si>
  <si>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</si>
  <si>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</si>
  <si>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</si>
  <si>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</si>
  <si>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</si>
  <si>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</si>
  <si>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</si>
  <si>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</si>
  <si>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</si>
  <si>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</si>
  <si>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</si>
  <si>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</si>
  <si>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</si>
  <si>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</si>
  <si>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</si>
  <si>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</si>
  <si>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</si>
  <si>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</si>
  <si>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</si>
  <si>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</si>
  <si>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</si>
  <si>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</si>
  <si>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</si>
  <si>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15.036.0017-0</t>
  </si>
  <si>
    <t>TUBO DE PVC RIGIDO,ROSQUEAVEL,PARA AGUA FRIA,COM DIAMETRO DE4",EXCLUSIVE EMENDAS,CONEXOES,ABERTURA E FECHAMENTO DE RASGO.FORNECIMENTO E ASSENTAMENTO</t>
  </si>
  <si>
    <t>15.036.0017-A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</si>
  <si>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</si>
  <si>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</si>
  <si>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</si>
  <si>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</si>
  <si>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</si>
  <si>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</si>
  <si>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</si>
  <si>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</si>
  <si>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</si>
  <si>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</si>
  <si>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</si>
  <si>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</si>
  <si>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</si>
  <si>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</si>
  <si>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</si>
  <si>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</si>
  <si>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</si>
  <si>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</si>
  <si>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</si>
  <si>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</si>
  <si>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</si>
  <si>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</si>
  <si>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</si>
  <si>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</si>
  <si>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15.036.0026-0</t>
  </si>
  <si>
    <t>TUBO DE PVC RIGIDO,ROSQUEAVEL,PARA AGUA FRIA,COM DIAMETRO DE4",INCLUSIVE CONEXOES E EMENDAS,EXCLUSIVE ABERTURA E FECHAMENTO DE RASGO.FORNECIMENTO E ASSENTAMENTO</t>
  </si>
  <si>
    <t>15.036.0026-A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</si>
  <si>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</si>
  <si>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</si>
  <si>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</si>
  <si>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</si>
  <si>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</si>
  <si>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</si>
  <si>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</si>
  <si>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</si>
  <si>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</si>
  <si>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</si>
  <si>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</si>
  <si>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</si>
  <si>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</si>
  <si>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</si>
  <si>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</si>
  <si>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</si>
  <si>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</si>
  <si>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</si>
  <si>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</si>
  <si>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</si>
  <si>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</si>
  <si>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</si>
  <si>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</si>
  <si>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</si>
  <si>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</si>
  <si>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</si>
  <si>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</si>
  <si>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</si>
  <si>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</si>
  <si>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</si>
  <si>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</si>
  <si>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</si>
  <si>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</si>
  <si>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</si>
  <si>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</si>
  <si>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</si>
  <si>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</si>
  <si>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</si>
  <si>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</si>
  <si>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</si>
  <si>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</si>
  <si>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</si>
  <si>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</si>
  <si>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</si>
  <si>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</si>
  <si>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</si>
  <si>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</si>
  <si>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</si>
  <si>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</si>
  <si>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</si>
  <si>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</si>
  <si>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</si>
  <si>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</si>
  <si>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</si>
  <si>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</si>
  <si>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</si>
  <si>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</si>
  <si>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</si>
  <si>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</si>
  <si>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</si>
  <si>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</si>
  <si>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</si>
  <si>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</si>
  <si>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</si>
  <si>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</si>
  <si>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</si>
  <si>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</si>
  <si>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</si>
  <si>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</si>
  <si>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</si>
  <si>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</si>
  <si>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</si>
  <si>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</si>
  <si>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</si>
  <si>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</si>
  <si>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</si>
  <si>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</si>
  <si>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</si>
  <si>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</si>
  <si>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</si>
  <si>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</si>
  <si>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</si>
  <si>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</si>
  <si>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</si>
  <si>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</si>
  <si>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</si>
  <si>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</si>
  <si>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</si>
  <si>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</si>
  <si>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</si>
  <si>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</si>
  <si>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</si>
  <si>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</si>
  <si>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</si>
  <si>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</si>
  <si>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</si>
  <si>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</si>
  <si>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</si>
  <si>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</si>
  <si>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</si>
  <si>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</si>
  <si>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</si>
  <si>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</si>
  <si>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</si>
  <si>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</si>
  <si>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</si>
  <si>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</si>
  <si>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</si>
  <si>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</si>
  <si>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</si>
  <si>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</si>
  <si>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</si>
  <si>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</si>
  <si>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</si>
  <si>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</si>
  <si>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</si>
  <si>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</si>
  <si>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</si>
  <si>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</si>
  <si>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</si>
  <si>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</si>
  <si>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</si>
  <si>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</si>
  <si>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</si>
  <si>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</si>
  <si>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</si>
  <si>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</si>
  <si>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</si>
  <si>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</si>
  <si>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</si>
  <si>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</si>
  <si>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</si>
  <si>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</si>
  <si>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</si>
  <si>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</si>
  <si>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</si>
  <si>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</si>
  <si>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</si>
  <si>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</si>
  <si>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</si>
  <si>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</si>
  <si>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</si>
  <si>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</si>
  <si>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</si>
  <si>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</si>
  <si>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</si>
  <si>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</si>
  <si>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</si>
  <si>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</si>
  <si>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</si>
  <si>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</si>
  <si>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</si>
  <si>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</si>
  <si>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</si>
  <si>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</si>
  <si>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</si>
  <si>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</si>
  <si>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</si>
  <si>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</si>
  <si>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</si>
  <si>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</si>
  <si>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</si>
  <si>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</si>
  <si>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</si>
  <si>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</si>
  <si>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</si>
  <si>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</si>
  <si>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</si>
  <si>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</si>
  <si>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</si>
  <si>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</si>
  <si>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</si>
  <si>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</si>
  <si>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</si>
  <si>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</si>
  <si>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</si>
  <si>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</si>
  <si>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</si>
  <si>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</si>
  <si>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</si>
  <si>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</si>
  <si>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</si>
  <si>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</si>
  <si>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</si>
  <si>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</si>
  <si>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</si>
  <si>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</si>
  <si>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</si>
  <si>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</si>
  <si>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</si>
  <si>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</si>
  <si>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</si>
  <si>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</si>
  <si>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</si>
  <si>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</si>
  <si>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</si>
  <si>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</si>
  <si>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</si>
  <si>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</si>
  <si>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</si>
  <si>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</si>
  <si>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</si>
  <si>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</si>
  <si>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</si>
  <si>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</si>
  <si>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</si>
  <si>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</si>
  <si>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</si>
  <si>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</si>
  <si>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</si>
  <si>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</si>
  <si>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</si>
  <si>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</si>
  <si>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</si>
  <si>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</si>
  <si>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</si>
  <si>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</si>
  <si>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</si>
  <si>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</si>
  <si>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</si>
  <si>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</si>
  <si>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</si>
  <si>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</si>
  <si>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</si>
  <si>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</si>
  <si>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</si>
  <si>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</si>
  <si>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</si>
  <si>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</si>
  <si>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</si>
  <si>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</si>
  <si>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</si>
  <si>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</si>
  <si>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</si>
  <si>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</si>
  <si>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</si>
  <si>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</si>
  <si>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</si>
  <si>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</si>
  <si>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</si>
  <si>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</si>
  <si>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</si>
  <si>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</si>
  <si>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</si>
  <si>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</si>
  <si>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</si>
  <si>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</si>
  <si>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</si>
  <si>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</si>
  <si>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</si>
  <si>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</si>
  <si>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</si>
  <si>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</si>
  <si>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</si>
  <si>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</si>
  <si>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</si>
  <si>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</si>
  <si>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</si>
  <si>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</si>
  <si>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</si>
  <si>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</si>
  <si>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</si>
  <si>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</si>
  <si>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</si>
  <si>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</si>
  <si>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</si>
  <si>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</si>
  <si>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</si>
  <si>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</si>
  <si>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</si>
  <si>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</si>
  <si>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</si>
  <si>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</si>
  <si>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</si>
  <si>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</si>
  <si>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</si>
  <si>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</si>
  <si>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</si>
  <si>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</si>
  <si>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</si>
  <si>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 COM ROSCA,COM DIAMETRO DE 1/2".FORNECIMENTO</t>
  </si>
  <si>
    <t>15.038.0040-A</t>
  </si>
  <si>
    <t>15.038.0041-0</t>
  </si>
  <si>
    <t>CURVA 90║ COM ROSCA,COM DIAMETRO DE 3/4".FORNECIMENTO</t>
  </si>
  <si>
    <t>15.038.0041-A</t>
  </si>
  <si>
    <t>15.038.0042-0</t>
  </si>
  <si>
    <t>CURVA 90║ COM ROSCA,COM DIAMETRO DE 1".FORNECIMENTO</t>
  </si>
  <si>
    <t>15.038.0042-A</t>
  </si>
  <si>
    <t>15.038.0043-0</t>
  </si>
  <si>
    <t>CURVA 90║ COM ROSCA,COM DIAMETRO DE 1.1/4".FORNECIMENTO</t>
  </si>
  <si>
    <t>15.038.0043-A</t>
  </si>
  <si>
    <t>15.038.0044-0</t>
  </si>
  <si>
    <t>CURVA 90║ COM ROSCA,COM DIAMETRO DE 1.1/2".FORNECIMENTO</t>
  </si>
  <si>
    <t>15.038.0044-A</t>
  </si>
  <si>
    <t>15.038.0045-0</t>
  </si>
  <si>
    <t>CURVA 90║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</si>
  <si>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</si>
  <si>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</si>
  <si>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</si>
  <si>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</si>
  <si>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</si>
  <si>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</si>
  <si>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</si>
  <si>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</si>
  <si>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</si>
  <si>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</si>
  <si>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</si>
  <si>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</si>
  <si>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</si>
  <si>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</si>
  <si>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</si>
  <si>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</si>
  <si>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</si>
  <si>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</si>
  <si>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</si>
  <si>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</si>
  <si>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</si>
  <si>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</si>
  <si>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</si>
  <si>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</si>
  <si>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</si>
  <si>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</si>
  <si>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</si>
  <si>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</si>
  <si>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</si>
  <si>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 COM ROSCA,COM DIAMETRO DE 1/2".FORNECIMENTO</t>
  </si>
  <si>
    <t>15.038.0060-A</t>
  </si>
  <si>
    <t>15.038.0061-0</t>
  </si>
  <si>
    <t>JOELHO 45║ COM ROSCA,COM DIAMETRO DE 3/4".FORNECIMENTO</t>
  </si>
  <si>
    <t>15.038.0061-A</t>
  </si>
  <si>
    <t>15.038.0062-0</t>
  </si>
  <si>
    <t>JOELHO 45║ COM ROSCA,COM DIAMETRO DE 1".FORNECIMENTO</t>
  </si>
  <si>
    <t>15.038.0062-A</t>
  </si>
  <si>
    <t>15.038.0063-0</t>
  </si>
  <si>
    <t>JOELHO 45║ COM ROSCA,COM DIAMETRO DE 1.1/4".FORNECIMENTO</t>
  </si>
  <si>
    <t>15.038.0063-A</t>
  </si>
  <si>
    <t>15.038.0064-0</t>
  </si>
  <si>
    <t>JOELHO 45║ COM ROSCA,COM DIAMETRO DE 1.1/2".FORNECIMENTO</t>
  </si>
  <si>
    <t>15.038.0064-A</t>
  </si>
  <si>
    <t>15.038.0065-0</t>
  </si>
  <si>
    <t>JOELHO 45║ COM ROSCA,COM DIAMETRO DE 2".FORNECIMENTO</t>
  </si>
  <si>
    <t>15.038.0065-A</t>
  </si>
  <si>
    <t>15.038.0070-0</t>
  </si>
  <si>
    <t>JOELHO 90║ COM ROSCA,COM DIAMETRO DE 1/2".FORNECIMENTO</t>
  </si>
  <si>
    <t>15.038.0070-A</t>
  </si>
  <si>
    <t>15.038.0071-0</t>
  </si>
  <si>
    <t>JOELHO 90║ COM ROSCA,COM DIAMETRO DE 3/4".FORNECIMENTO</t>
  </si>
  <si>
    <t>15.038.0071-A</t>
  </si>
  <si>
    <t>15.038.0072-0</t>
  </si>
  <si>
    <t>JOELHO 90║ COM ROSCA,COM DIAMETRO DE 1".FORNECIMENTO</t>
  </si>
  <si>
    <t>15.038.0072-A</t>
  </si>
  <si>
    <t>15.038.0073-0</t>
  </si>
  <si>
    <t>JOELHO 90║ COM ROSCA,COM DIAMETRO DE 1.1/4".FORNECIMENTO</t>
  </si>
  <si>
    <t>15.038.0073-A</t>
  </si>
  <si>
    <t>15.038.0074-0</t>
  </si>
  <si>
    <t>JOELHO 90║ COM ROSCA,COM DIAMETRO DE 1.1/2".FORNECIMENTO</t>
  </si>
  <si>
    <t>15.038.0074-A</t>
  </si>
  <si>
    <t>15.038.0075-0</t>
  </si>
  <si>
    <t>JOELHO 90║ COM ROSCA,COM DIAMETRO DE 2".FORNECIMENTO</t>
  </si>
  <si>
    <t>15.038.0075-A</t>
  </si>
  <si>
    <t>15.038.0080-0</t>
  </si>
  <si>
    <t>JOELHO DE REDUCAO 90║ COM ROSCA,COM DIAMETRO DE 3/4"X1/2".FORNECIMENTO</t>
  </si>
  <si>
    <t>15.038.0080-A</t>
  </si>
  <si>
    <t>15.038.0081-0</t>
  </si>
  <si>
    <t>JOELHO DE REDUCAO 90║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</si>
  <si>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</si>
  <si>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</si>
  <si>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</si>
  <si>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</si>
  <si>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</si>
  <si>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</si>
  <si>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</si>
  <si>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</si>
  <si>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</si>
  <si>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</si>
  <si>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</si>
  <si>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</si>
  <si>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</si>
  <si>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</si>
  <si>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</si>
  <si>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</si>
  <si>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</si>
  <si>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</si>
  <si>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</si>
  <si>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</si>
  <si>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</si>
  <si>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</si>
  <si>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</si>
  <si>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</si>
  <si>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</si>
  <si>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</si>
  <si>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</si>
  <si>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</si>
  <si>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</si>
  <si>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</si>
  <si>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</si>
  <si>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</si>
  <si>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</si>
  <si>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</si>
  <si>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</si>
  <si>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</si>
  <si>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</si>
  <si>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</si>
  <si>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</si>
  <si>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</si>
  <si>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</si>
  <si>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</si>
  <si>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</si>
  <si>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</si>
  <si>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</si>
  <si>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</si>
  <si>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</si>
  <si>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</si>
  <si>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</si>
  <si>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</si>
  <si>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</si>
  <si>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</si>
  <si>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</si>
  <si>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</si>
  <si>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</si>
  <si>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</si>
  <si>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</si>
  <si>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</si>
  <si>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</si>
  <si>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</si>
  <si>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</si>
  <si>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</si>
  <si>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</si>
  <si>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</si>
  <si>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</si>
  <si>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</si>
  <si>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</si>
  <si>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</si>
  <si>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</si>
  <si>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</si>
  <si>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</si>
  <si>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</si>
  <si>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</si>
  <si>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</si>
  <si>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</si>
  <si>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</si>
  <si>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</si>
  <si>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</si>
  <si>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</si>
  <si>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</si>
  <si>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 COM ROSCA,COM DIAMETRO DE 1/2".FORNECIMENTO</t>
  </si>
  <si>
    <t>15.038.0150-A</t>
  </si>
  <si>
    <t>15.038.0151-0</t>
  </si>
  <si>
    <t>TE 90║ COM ROSCA,COM DIAMETRO DE 3/4".FORNECIMENTO</t>
  </si>
  <si>
    <t>15.038.0151-A</t>
  </si>
  <si>
    <t>15.038.0152-0</t>
  </si>
  <si>
    <t>TE 90║ COM ROSCA,COM DIAMETRO DE 1".FORNECIMENTO</t>
  </si>
  <si>
    <t>15.038.0152-A</t>
  </si>
  <si>
    <t>15.038.0153-0</t>
  </si>
  <si>
    <t>TE 90║ COM ROSCA,COM DIAMETRO DE 1.1/4".FORNECIMENTO</t>
  </si>
  <si>
    <t>15.038.0153-A</t>
  </si>
  <si>
    <t>15.038.0154-0</t>
  </si>
  <si>
    <t>TE 90║ COM ROSCA,COM DIAMETRO DE 1.1/2".FORNECIMENTO</t>
  </si>
  <si>
    <t>15.038.0154-A</t>
  </si>
  <si>
    <t>15.038.0155-0</t>
  </si>
  <si>
    <t>TE 90║ COM ROSCA,COM DIAMETRO DE 2".FORNECIMENTO</t>
  </si>
  <si>
    <t>15.038.0155-A</t>
  </si>
  <si>
    <t>15.038.0160-0</t>
  </si>
  <si>
    <t>TE DE REDUCAO 90║ COM ROSCA,COM DIAMETRO DE 3/4"X1/2".FORNECIMENTO</t>
  </si>
  <si>
    <t>15.038.0160-A</t>
  </si>
  <si>
    <t>15.038.0161-0</t>
  </si>
  <si>
    <t>TE DE REDUCAO 90║ COM ROSCA,COM DIAMETRO DE 1"X3/4".FORNECIMENTO</t>
  </si>
  <si>
    <t>15.038.0161-A</t>
  </si>
  <si>
    <t>15.038.0162-0</t>
  </si>
  <si>
    <t>TE DE REDUCAO 90║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</si>
  <si>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</si>
  <si>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</si>
  <si>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</si>
  <si>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</si>
  <si>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</si>
  <si>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</si>
  <si>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</si>
  <si>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</si>
  <si>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</si>
  <si>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</si>
  <si>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</si>
  <si>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</si>
  <si>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</si>
  <si>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</si>
  <si>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</si>
  <si>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</si>
  <si>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</si>
  <si>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</si>
  <si>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</si>
  <si>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</si>
  <si>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</si>
  <si>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</si>
  <si>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</si>
  <si>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</si>
  <si>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</si>
  <si>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</si>
  <si>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 COM ROSCA E BUCHA DE LATAO,COM DIAMETRO DE 1/2".FORNECIMENTO</t>
  </si>
  <si>
    <t>15.038.0185-A</t>
  </si>
  <si>
    <t>15.038.0186-0</t>
  </si>
  <si>
    <t>JOELHO 90║ COM ROSCA E BUCHA DE LATAO,COM DIAMETRO DE 3/4".FORNECIMENTO</t>
  </si>
  <si>
    <t>15.038.0186-A</t>
  </si>
  <si>
    <t>15.038.0190-0</t>
  </si>
  <si>
    <t>JOELHO DE REDUCAO 90║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</si>
  <si>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</si>
  <si>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</si>
  <si>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</si>
  <si>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</si>
  <si>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</si>
  <si>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</si>
  <si>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</si>
  <si>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</si>
  <si>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</si>
  <si>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</si>
  <si>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</si>
  <si>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</si>
  <si>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</si>
  <si>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</si>
  <si>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</si>
  <si>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</si>
  <si>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</si>
  <si>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</si>
  <si>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</si>
  <si>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</si>
  <si>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</si>
  <si>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</si>
  <si>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</si>
  <si>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</si>
  <si>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</si>
  <si>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</si>
  <si>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</si>
  <si>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</si>
  <si>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</si>
  <si>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</si>
  <si>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</si>
  <si>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</si>
  <si>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</si>
  <si>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</si>
  <si>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</si>
  <si>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</si>
  <si>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</si>
  <si>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</si>
  <si>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</si>
  <si>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</si>
  <si>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</si>
  <si>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</si>
  <si>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</si>
  <si>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</si>
  <si>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</si>
  <si>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</si>
  <si>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</si>
  <si>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</si>
  <si>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</si>
  <si>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</si>
  <si>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</si>
  <si>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</si>
  <si>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</si>
  <si>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</si>
  <si>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</si>
  <si>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</si>
  <si>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</si>
  <si>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</si>
  <si>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</si>
  <si>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</si>
  <si>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</si>
  <si>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</si>
  <si>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</si>
  <si>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</si>
  <si>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</si>
  <si>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</si>
  <si>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</si>
  <si>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</si>
  <si>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</si>
  <si>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</si>
  <si>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</si>
  <si>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</si>
  <si>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</si>
  <si>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</si>
  <si>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</si>
  <si>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</si>
  <si>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</si>
  <si>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</si>
  <si>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</si>
  <si>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</si>
  <si>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</si>
  <si>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</si>
  <si>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</si>
  <si>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</si>
  <si>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</si>
  <si>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</si>
  <si>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</si>
  <si>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</si>
  <si>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</si>
  <si>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</si>
  <si>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</si>
  <si>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</si>
  <si>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</si>
  <si>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</si>
  <si>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</si>
  <si>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</si>
  <si>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</si>
  <si>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</si>
  <si>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</si>
  <si>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</si>
  <si>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</si>
  <si>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</si>
  <si>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</si>
  <si>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</si>
  <si>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</si>
  <si>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</si>
  <si>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</si>
  <si>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</si>
  <si>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</si>
  <si>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</si>
  <si>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</si>
  <si>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</si>
  <si>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</si>
  <si>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</si>
  <si>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</si>
  <si>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</si>
  <si>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</si>
  <si>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</si>
  <si>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</si>
  <si>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</si>
  <si>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</si>
  <si>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</si>
  <si>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</si>
  <si>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</si>
  <si>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</si>
  <si>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</si>
  <si>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</si>
  <si>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</si>
  <si>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</si>
  <si>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</si>
  <si>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</si>
  <si>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</si>
  <si>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</si>
  <si>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</si>
  <si>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</si>
  <si>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</si>
  <si>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</si>
  <si>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</si>
  <si>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</si>
  <si>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</si>
  <si>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</si>
  <si>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</si>
  <si>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</si>
  <si>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</si>
  <si>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</si>
  <si>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</si>
  <si>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</si>
  <si>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</si>
  <si>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</si>
  <si>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</si>
  <si>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</si>
  <si>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</si>
  <si>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</si>
  <si>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</si>
  <si>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</si>
  <si>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</si>
  <si>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</si>
  <si>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</si>
  <si>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</si>
  <si>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</si>
  <si>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</si>
  <si>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</si>
  <si>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</si>
  <si>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</si>
  <si>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</si>
  <si>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</si>
  <si>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</si>
  <si>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</si>
  <si>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</si>
  <si>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</si>
  <si>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 SOLDAVEL,COM DIAMETRO DE 20MM.FORNECIMENTO</t>
  </si>
  <si>
    <t>15.038.0290-A</t>
  </si>
  <si>
    <t>15.038.0291-0</t>
  </si>
  <si>
    <t>CURVA 45║ SOLDAVEL,COM DIAMETRO DE 25MM.FORNECIMENTO</t>
  </si>
  <si>
    <t>15.038.0291-A</t>
  </si>
  <si>
    <t>15.038.0292-0</t>
  </si>
  <si>
    <t>CURVA 45║ SOLDAVEL,COM DIAMETRO DE 32MM.FORNECIMENTO</t>
  </si>
  <si>
    <t>15.038.0292-A</t>
  </si>
  <si>
    <t>15.038.0293-0</t>
  </si>
  <si>
    <t>CURVA 45║ SOLDAVEL,COM DIAMETRO DE 40MM.FORNECIMENTO</t>
  </si>
  <si>
    <t>15.038.0293-A</t>
  </si>
  <si>
    <t>15.038.0294-0</t>
  </si>
  <si>
    <t>CURVA 45║ SOLDAVEL,COM DIAMETRO DE 50MM.FORNECIMENTO</t>
  </si>
  <si>
    <t>15.038.0294-A</t>
  </si>
  <si>
    <t>15.038.0295-0</t>
  </si>
  <si>
    <t>CURVA 45║ SOLDAVEL,COM DIAMETRO DE 60MM.FORNECIMENTO</t>
  </si>
  <si>
    <t>15.038.0295-A</t>
  </si>
  <si>
    <t>15.038.0296-0</t>
  </si>
  <si>
    <t>CURVA 45░ SOLDAVEL,COM DIAMETRO DE 75MM.FORNECIMENTO.</t>
  </si>
  <si>
    <t>15.038.0296-A</t>
  </si>
  <si>
    <t>15.038.0297-0</t>
  </si>
  <si>
    <t>CURVA 45║ SOLDAVEL,COM DIAMETRO DE 85MM.FORNECIMENTO</t>
  </si>
  <si>
    <t>15.038.0297-A</t>
  </si>
  <si>
    <t>15.038.0298-0</t>
  </si>
  <si>
    <t>CURVA 45║ SOLDAVEL,COM DIAMETRO DE 110MM.FORNECIMENTO</t>
  </si>
  <si>
    <t>15.038.0298-A</t>
  </si>
  <si>
    <t>15.038.0300-0</t>
  </si>
  <si>
    <t>CURVA 90║ SOLDAVEL,COM DIAMETRO DE 20MM.FORNECIMENTO</t>
  </si>
  <si>
    <t>15.038.0300-A</t>
  </si>
  <si>
    <t>15.038.0301-0</t>
  </si>
  <si>
    <t>CURVA 90║ SOLDAVEL,COM DIAMETRO DE 25MM.FORNECIMENTO</t>
  </si>
  <si>
    <t>15.038.0301-A</t>
  </si>
  <si>
    <t>15.038.0302-0</t>
  </si>
  <si>
    <t>CURVA 90║ SOLDAVEL,COM DIAMETRO DE 32MM.FORNECIMENTO</t>
  </si>
  <si>
    <t>15.038.0302-A</t>
  </si>
  <si>
    <t>15.038.0303-0</t>
  </si>
  <si>
    <t>CURVA 90║ SOLDAVEL,COM DIAMETRO DE 40MM.FORNECIMENTO</t>
  </si>
  <si>
    <t>15.038.0303-A</t>
  </si>
  <si>
    <t>15.038.0304-0</t>
  </si>
  <si>
    <t>CURVA 90║ SOLDAVEL,COM DIAMETRO DE 50MM.FORNECIMENTO</t>
  </si>
  <si>
    <t>15.038.0304-A</t>
  </si>
  <si>
    <t>15.038.0305-0</t>
  </si>
  <si>
    <t>CURVA 90║ SOLDAVEL,COM DIAMETRO DE 60MM.FORNECIMENTO</t>
  </si>
  <si>
    <t>15.038.0305-A</t>
  </si>
  <si>
    <t>15.038.0306-0</t>
  </si>
  <si>
    <t>CURVA 90║ SOLDAVEL,COM DIAMETRO DE 75MM.FORNECIMENTO</t>
  </si>
  <si>
    <t>15.038.0306-A</t>
  </si>
  <si>
    <t>15.038.0307-0</t>
  </si>
  <si>
    <t>CURVA 90║ SOLDAVEL,COM DIAMETRO DE 85MM.FORNECIMENTO</t>
  </si>
  <si>
    <t>15.038.0307-A</t>
  </si>
  <si>
    <t>15.038.0308-0</t>
  </si>
  <si>
    <t>CURVA 90║ SOLDAVEL,COM DIAMETRO DE 110MM.FORNECIMENTO</t>
  </si>
  <si>
    <t>15.038.0308-A</t>
  </si>
  <si>
    <t>15.038.0320-0</t>
  </si>
  <si>
    <t>JOELHO 45║ SOLDAVEL,COM DIAMETRO DE 20MM.FORNECIMENTO</t>
  </si>
  <si>
    <t>15.038.0320-A</t>
  </si>
  <si>
    <t>15.038.0321-0</t>
  </si>
  <si>
    <t>JOELHO 45║ SOLDAVEL,COM DIAMETRO DE 25MM.FORNECIMENTO</t>
  </si>
  <si>
    <t>15.038.0321-A</t>
  </si>
  <si>
    <t>15.038.0322-0</t>
  </si>
  <si>
    <t>JOELHO 45║ SOLDAVEL,COM DIAMETRO DE 32MM.FORNECIMENTO</t>
  </si>
  <si>
    <t>15.038.0322-A</t>
  </si>
  <si>
    <t>15.038.0323-0</t>
  </si>
  <si>
    <t>JOELHO 45║ SOLDAVEL,COM DIAMETRO DE 40MM.FORNECIMENTO</t>
  </si>
  <si>
    <t>15.038.0323-A</t>
  </si>
  <si>
    <t>15.038.0324-0</t>
  </si>
  <si>
    <t>JOELHO 45║ SOLDAVEL,COM DIAMETRO DE 50MM.FORNECIMENTO</t>
  </si>
  <si>
    <t>15.038.0324-A</t>
  </si>
  <si>
    <t>15.038.0325-0</t>
  </si>
  <si>
    <t>JOELHO 45║ SOLDAVEL,COM DIAMETRO DE 60MM.FORNECIMENTO</t>
  </si>
  <si>
    <t>15.038.0325-A</t>
  </si>
  <si>
    <t>15.038.0326-0</t>
  </si>
  <si>
    <t>JOELHO 45║ SOLDAVEL,COM DIAMETRO DE 75MM.FORNECIMENTO</t>
  </si>
  <si>
    <t>15.038.0326-A</t>
  </si>
  <si>
    <t>15.038.0327-0</t>
  </si>
  <si>
    <t>JOELHO 45║ SOLDAVEL,COM DIAMETRO DE 85MM.FORNECIMENTO</t>
  </si>
  <si>
    <t>15.038.0327-A</t>
  </si>
  <si>
    <t>15.038.0328-0</t>
  </si>
  <si>
    <t>JOELHO 45║ SOLDAVEL,COM DIAMETRO DE 110MM.FORNECIMENTO</t>
  </si>
  <si>
    <t>15.038.0328-A</t>
  </si>
  <si>
    <t>15.038.0335-0</t>
  </si>
  <si>
    <t>JOELHO 90║ SOLDAVEL,COM DIAMETRO DE 20MM.FORNECIMENTO</t>
  </si>
  <si>
    <t>15.038.0335-A</t>
  </si>
  <si>
    <t>15.038.0336-0</t>
  </si>
  <si>
    <t>JOELHO 90║ SOLDAVEL,COM DIAMETRO DE 25MM.FORNECIMENTO</t>
  </si>
  <si>
    <t>15.038.0336-A</t>
  </si>
  <si>
    <t>15.038.0337-0</t>
  </si>
  <si>
    <t>JOELHO 90║ SOLDAVEL,COM DIAMETRO DE 32MM.FORNECIMENTO</t>
  </si>
  <si>
    <t>15.038.0337-A</t>
  </si>
  <si>
    <t>15.038.0338-0</t>
  </si>
  <si>
    <t>JOELHO 90║ SOLDAVEL,COM DIAMETRO DE 40MM.FORNECIMENTO</t>
  </si>
  <si>
    <t>15.038.0338-A</t>
  </si>
  <si>
    <t>15.038.0339-0</t>
  </si>
  <si>
    <t>JOELHO 90║ SOLDAVEL,COM DIAMETRO DE 50MM.FORNECIMENTO</t>
  </si>
  <si>
    <t>15.038.0339-A</t>
  </si>
  <si>
    <t>15.038.0340-0</t>
  </si>
  <si>
    <t>JOELHO 90║ SOLDAVEL,COM DIAMETRO DE 60MM.FORNECIMENTO</t>
  </si>
  <si>
    <t>15.038.0340-A</t>
  </si>
  <si>
    <t>15.038.0341-0</t>
  </si>
  <si>
    <t>JOELHO 90║ SOLDAVEL,COM DIAMETRO DE 75MM.FORNECIMENTO</t>
  </si>
  <si>
    <t>15.038.0341-A</t>
  </si>
  <si>
    <t>15.038.0342-0</t>
  </si>
  <si>
    <t>JOELHO 90║ SOLDAVEL,COM DIAMETRO DE 85MM.FORNECIMENTO</t>
  </si>
  <si>
    <t>15.038.0342-A</t>
  </si>
  <si>
    <t>15.038.0343-0</t>
  </si>
  <si>
    <t>JOELHO 90║ SOLDAVEL,COM DIAMETRO DE 110MM.FORNECIMENTO</t>
  </si>
  <si>
    <t>15.038.0343-A</t>
  </si>
  <si>
    <t>15.038.0350-0</t>
  </si>
  <si>
    <t>JOELHO DE REDUCAO 90║ SOLDAVEL,COM DIAMETRO DE 25MMX20MM.FORNECIMENTO</t>
  </si>
  <si>
    <t>15.038.0350-A</t>
  </si>
  <si>
    <t>15.038.0351-0</t>
  </si>
  <si>
    <t>JOELHO DE REDUCAO 90║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</si>
  <si>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</si>
  <si>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</si>
  <si>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</si>
  <si>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</si>
  <si>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</si>
  <si>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</si>
  <si>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</si>
  <si>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</si>
  <si>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</si>
  <si>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</si>
  <si>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</si>
  <si>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</si>
  <si>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</si>
  <si>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</si>
  <si>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</si>
  <si>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</si>
  <si>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</si>
  <si>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</si>
  <si>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</si>
  <si>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</si>
  <si>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</si>
  <si>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</si>
  <si>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</si>
  <si>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</si>
  <si>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</si>
  <si>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</si>
  <si>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</si>
  <si>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</si>
  <si>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</si>
  <si>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</si>
  <si>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</si>
  <si>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</si>
  <si>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</si>
  <si>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</si>
  <si>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</si>
  <si>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</si>
  <si>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</si>
  <si>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</si>
  <si>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</si>
  <si>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</si>
  <si>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</si>
  <si>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</si>
  <si>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</si>
  <si>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</si>
  <si>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</si>
  <si>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</si>
  <si>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</si>
  <si>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</si>
  <si>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</si>
  <si>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</si>
  <si>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90║,COM DIAMETRO DE 20MM.FORNECIMENTO</t>
  </si>
  <si>
    <t>15.038.0385-A</t>
  </si>
  <si>
    <t>15.038.0386-0</t>
  </si>
  <si>
    <t>TE SOLDAVEL 90║,COM DIAMETRO DE 25MM.FORNECIMENTO</t>
  </si>
  <si>
    <t>15.038.0386-A</t>
  </si>
  <si>
    <t>15.038.0387-0</t>
  </si>
  <si>
    <t>TE SOLDAVEL 90║,COM DIAMETRO DE 32MM.FORNECIMENTO</t>
  </si>
  <si>
    <t>15.038.0387-A</t>
  </si>
  <si>
    <t>15.038.0388-0</t>
  </si>
  <si>
    <t>TE SOLDAVEL 90║,COM DIAMETRO DE 40MM.FORNECIMENTO</t>
  </si>
  <si>
    <t>15.038.0388-A</t>
  </si>
  <si>
    <t>15.038.0389-0</t>
  </si>
  <si>
    <t>TE SOLDAVEL 90║,COM DIAMETRO DE 50MM.FORNECIMENTO</t>
  </si>
  <si>
    <t>15.038.0389-A</t>
  </si>
  <si>
    <t>15.038.0390-0</t>
  </si>
  <si>
    <t>TE SOLDAVEL 90║,COM DIAMETRO DE 60MM.FORNECIMENTO</t>
  </si>
  <si>
    <t>15.038.0390-A</t>
  </si>
  <si>
    <t>15.038.0391-0</t>
  </si>
  <si>
    <t>TE SOLDAVEL 90║,COM DIAMETRO DE 75MM.FORNECIMENTO</t>
  </si>
  <si>
    <t>15.038.0391-A</t>
  </si>
  <si>
    <t>15.038.0392-0</t>
  </si>
  <si>
    <t>TE SOLDAVEL 90║,COM DIAMETRO DE 85MM.FORNECIMENTO</t>
  </si>
  <si>
    <t>15.038.0392-A</t>
  </si>
  <si>
    <t>15.038.0393-0</t>
  </si>
  <si>
    <t>TE SOLDAVEL 90║,COM DIAMETRO DE 110MM.FORNECIMENTO</t>
  </si>
  <si>
    <t>15.038.0393-A</t>
  </si>
  <si>
    <t>15.038.0400-0</t>
  </si>
  <si>
    <t>TE DE REDUCAO 90║ SOLDAVEL,COM DIAMETRO DE 25MMX20MM.FORNECIMENTO</t>
  </si>
  <si>
    <t>15.038.0400-A</t>
  </si>
  <si>
    <t>15.038.0401-0</t>
  </si>
  <si>
    <t>TE DE REDUCAO 90║ SOLDAVEL,COM DIAMETRO DE 32MMX25MM.FORNECIMENTO</t>
  </si>
  <si>
    <t>15.038.0401-A</t>
  </si>
  <si>
    <t>15.038.0402-0</t>
  </si>
  <si>
    <t>TE DE REDUCAO 90║ SOLDAVEL,COM DIAMETRO DE 40MMX32MM.FORNECIMENTO</t>
  </si>
  <si>
    <t>15.038.0402-A</t>
  </si>
  <si>
    <t>15.038.0403-0</t>
  </si>
  <si>
    <t>TE DE REDUCAO 90║ SOLDAVEL,COM DIAMETRO DE 50MMX20MM.FORNECIMENTO</t>
  </si>
  <si>
    <t>15.038.0403-A</t>
  </si>
  <si>
    <t>15.038.0404-0</t>
  </si>
  <si>
    <t>TE DE REDUCAO 90║ SOLDAVEL,COM DIAMETRO DE 50MMX25MM.FORNECIMENTO</t>
  </si>
  <si>
    <t>15.038.0404-A</t>
  </si>
  <si>
    <t>15.038.0405-0</t>
  </si>
  <si>
    <t>TE DE REDUCAO 90║ SOLDAVEL,COM DIAMETRO DE 50MMX32MM.FORNECIMENTO</t>
  </si>
  <si>
    <t>15.038.0405-A</t>
  </si>
  <si>
    <t>15.038.0406-0</t>
  </si>
  <si>
    <t>TE DE REDUCAO 90║ SOLDAVEL,COM DIAMETRO DE 50MMX40MM.FORNECIMENTO</t>
  </si>
  <si>
    <t>15.038.0406-A</t>
  </si>
  <si>
    <t>15.038.0407-0</t>
  </si>
  <si>
    <t>TE DE REDUCAO 90║ SOLDAVEL,COM DIAMETRO DE 75MMX50MM.FORNECIMENTO</t>
  </si>
  <si>
    <t>15.038.0407-A</t>
  </si>
  <si>
    <t>15.038.0408-0</t>
  </si>
  <si>
    <t>TE DE REDUCAO 90║ SOLDAVEL,COM DIAMETRO DE 85MMX60MM.FORNECIMENTO</t>
  </si>
  <si>
    <t>15.038.0408-A</t>
  </si>
  <si>
    <t>15.038.0409-0</t>
  </si>
  <si>
    <t>TE DE REDUCAO 90║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</si>
  <si>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</si>
  <si>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</si>
  <si>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</si>
  <si>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</si>
  <si>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</si>
  <si>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</si>
  <si>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</si>
  <si>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</si>
  <si>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</si>
  <si>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</si>
  <si>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</si>
  <si>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</si>
  <si>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</si>
  <si>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</si>
  <si>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</si>
  <si>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</si>
  <si>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</si>
  <si>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</si>
  <si>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</si>
  <si>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</si>
  <si>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</si>
  <si>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</si>
  <si>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</si>
  <si>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</si>
  <si>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</si>
  <si>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</si>
  <si>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</si>
  <si>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</si>
  <si>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</si>
  <si>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</si>
  <si>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</si>
  <si>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</si>
  <si>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</si>
  <si>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</si>
  <si>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</si>
  <si>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 SOLDAVEL E COM ROSCA,COM DIAMETRO DE 20MMX1/2".FORNECIMENTO</t>
  </si>
  <si>
    <t>15.038.0430-A</t>
  </si>
  <si>
    <t>15.038.0431-0</t>
  </si>
  <si>
    <t>JOELHO 90║ SOLDAVEL E COM ROSCA,COM DIAMETRO DE 25MMX1/2".FORNECIMENTO</t>
  </si>
  <si>
    <t>15.038.0431-A</t>
  </si>
  <si>
    <t>15.038.0432-0</t>
  </si>
  <si>
    <t>JOELHO 90║ SOLDAVEL E COM ROSCA,COM DIAMETRO DE 25MMX3/4".FORNECIMENTO</t>
  </si>
  <si>
    <t>15.038.0432-A</t>
  </si>
  <si>
    <t>15.038.0433-0</t>
  </si>
  <si>
    <t>JOELHO 90║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</si>
  <si>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</si>
  <si>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</si>
  <si>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</si>
  <si>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</si>
  <si>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</si>
  <si>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</si>
  <si>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</si>
  <si>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</si>
  <si>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</si>
  <si>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</si>
  <si>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</si>
  <si>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</si>
  <si>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</si>
  <si>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</si>
  <si>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</si>
  <si>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</si>
  <si>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</si>
  <si>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</si>
  <si>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</si>
  <si>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</si>
  <si>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 SOLDAVEL E COM ROSCA NA BOLSA CENTRAL,COM DIAMETRO DE20MMX20MMX1/2".FORNECIMENTO</t>
  </si>
  <si>
    <t>15.038.0445-A</t>
  </si>
  <si>
    <t>15.038.0446-0</t>
  </si>
  <si>
    <t>TE 90║ SOLDAVEL E COM ROSCA NA BOLSA CENTRAL,COM DIAMETRO DE25MMX25MMX1/2".FORNECIMENTO</t>
  </si>
  <si>
    <t>15.038.0446-A</t>
  </si>
  <si>
    <t>15.038.0447-0</t>
  </si>
  <si>
    <t>TE 90║ SOLDAVEL E COM ROSCA NA BOLSA CENTRAL,COM DIAMETRO DE25MMX25MMX3/4".FORNECIMENTO</t>
  </si>
  <si>
    <t>15.038.0447-A</t>
  </si>
  <si>
    <t>15.038.0448-0</t>
  </si>
  <si>
    <t>TE 90║ SOLDAVEL E COM ROSCA NA BOLSA CENTRAL,COM DIAMETRO DE32MMX32MMX3/4".FORNECIMENTO</t>
  </si>
  <si>
    <t>15.038.0448-A</t>
  </si>
  <si>
    <t>15.038.0455-0</t>
  </si>
  <si>
    <t>JOELHO 90║ SOLDAVEL E COM BUCHA DE LATAO,COM DIAMETRO DE 20MMX1/2".FORNECIMENTO</t>
  </si>
  <si>
    <t>15.038.0455-A</t>
  </si>
  <si>
    <t>15.038.0456-0</t>
  </si>
  <si>
    <t>JOELHO 90║ SOLDAVEL E COM BUCHA DE LATAO,COM DIAMETRO DE 25MMX1/2".FORNECIMENTO</t>
  </si>
  <si>
    <t>15.038.0456-A</t>
  </si>
  <si>
    <t>15.038.0457-0</t>
  </si>
  <si>
    <t>JOELHO 90║ SOLDAVEL E COM BUCHA DE LATAO,COM DIAMETRO DE 25MMX3/4".FORNECIMENTO</t>
  </si>
  <si>
    <t>15.038.0457-A</t>
  </si>
  <si>
    <t>15.038.0458-0</t>
  </si>
  <si>
    <t>JOELHO 90║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</si>
  <si>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</si>
  <si>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</si>
  <si>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</si>
  <si>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</si>
  <si>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</si>
  <si>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</si>
  <si>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</si>
  <si>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</si>
  <si>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</si>
  <si>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</si>
  <si>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</si>
  <si>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 SOLDAVEL E COM BUCHA DE LATAO NA BOLSA CENTRAL,COM DIAMETRO DE 20MMX20MMX1/2".FORNECIMENTO</t>
  </si>
  <si>
    <t>15.038.0470-A</t>
  </si>
  <si>
    <t>15.038.0471-0</t>
  </si>
  <si>
    <t>TE 90║ SOLDAVEL E COM BUCHA DE LATAO NA BOLSA CENTRAL,COM DIAMETRO DE 25MMX25MMX1/2".FORNECIMENTO</t>
  </si>
  <si>
    <t>15.038.0471-A</t>
  </si>
  <si>
    <t>15.038.0472-0</t>
  </si>
  <si>
    <t>TE 90║ SOLDAVEL E COM BUCHA DE LATAO NA BOLSA CENTRAL,COM DIAMETRO DE 25MMX25MMX3/4".FORNECIMENTO</t>
  </si>
  <si>
    <t>15.038.0472-A</t>
  </si>
  <si>
    <t>15.038.0473-0</t>
  </si>
  <si>
    <t>TE 90║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</si>
  <si>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</si>
  <si>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</si>
  <si>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</si>
  <si>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</si>
  <si>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</si>
  <si>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</si>
  <si>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</si>
  <si>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</si>
  <si>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</si>
  <si>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</si>
  <si>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</si>
  <si>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</si>
  <si>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</si>
  <si>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</si>
  <si>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</si>
  <si>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</si>
  <si>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</si>
  <si>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</si>
  <si>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</si>
  <si>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</si>
  <si>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</si>
  <si>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</si>
  <si>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</si>
  <si>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</si>
  <si>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</si>
  <si>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</si>
  <si>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</si>
  <si>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</si>
  <si>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</si>
  <si>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</si>
  <si>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</si>
  <si>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</si>
  <si>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</si>
  <si>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</si>
  <si>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</si>
  <si>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</si>
  <si>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</si>
  <si>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</si>
  <si>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</si>
  <si>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</si>
  <si>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</si>
  <si>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</si>
  <si>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</si>
  <si>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</si>
  <si>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</si>
  <si>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</si>
  <si>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</si>
  <si>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</si>
  <si>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</si>
  <si>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</si>
  <si>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</si>
  <si>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</si>
  <si>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</si>
  <si>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</si>
  <si>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</si>
  <si>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</si>
  <si>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</si>
  <si>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</si>
  <si>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</si>
  <si>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</si>
  <si>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</si>
  <si>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</si>
  <si>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</si>
  <si>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</si>
  <si>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</si>
  <si>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</si>
  <si>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</si>
  <si>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</si>
  <si>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</si>
  <si>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</si>
  <si>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</si>
  <si>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</si>
  <si>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</si>
  <si>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</si>
  <si>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</si>
  <si>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</si>
  <si>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</si>
  <si>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</si>
  <si>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</si>
  <si>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</si>
  <si>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</si>
  <si>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</si>
  <si>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</si>
  <si>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</si>
  <si>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</si>
  <si>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</si>
  <si>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</si>
  <si>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</si>
  <si>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</si>
  <si>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</si>
  <si>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</si>
  <si>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</si>
  <si>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</si>
  <si>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</si>
  <si>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</si>
  <si>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</si>
  <si>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</si>
  <si>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</si>
  <si>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</si>
  <si>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</si>
  <si>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</si>
  <si>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</si>
  <si>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</si>
  <si>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</si>
  <si>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</si>
  <si>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</si>
  <si>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</si>
  <si>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</si>
  <si>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</si>
  <si>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</si>
  <si>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</si>
  <si>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</si>
  <si>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</si>
  <si>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</si>
  <si>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</si>
  <si>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</si>
  <si>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</si>
  <si>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</si>
  <si>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</si>
  <si>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</si>
  <si>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</si>
  <si>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</si>
  <si>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</si>
  <si>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</si>
  <si>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</si>
  <si>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</si>
  <si>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</si>
  <si>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</si>
  <si>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</si>
  <si>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</si>
  <si>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</si>
  <si>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</si>
  <si>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</si>
  <si>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</si>
  <si>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</si>
  <si>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</si>
  <si>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</si>
  <si>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</si>
  <si>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</si>
  <si>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</si>
  <si>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</si>
  <si>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</si>
  <si>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</si>
  <si>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</si>
  <si>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</si>
  <si>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</si>
  <si>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</si>
  <si>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</si>
  <si>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</si>
  <si>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</si>
  <si>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</si>
  <si>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</si>
  <si>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</si>
  <si>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</si>
  <si>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</si>
  <si>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</si>
  <si>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</si>
  <si>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</si>
  <si>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</si>
  <si>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</si>
  <si>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</si>
  <si>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</si>
  <si>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</si>
  <si>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</si>
  <si>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</si>
  <si>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</si>
  <si>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</si>
  <si>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</si>
  <si>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</si>
  <si>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</si>
  <si>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</si>
  <si>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</si>
  <si>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</si>
  <si>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</si>
  <si>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</si>
  <si>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</si>
  <si>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</si>
  <si>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</si>
  <si>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</si>
  <si>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</si>
  <si>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</si>
  <si>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</si>
  <si>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</si>
  <si>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</si>
  <si>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</si>
  <si>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</si>
  <si>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</si>
  <si>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</si>
  <si>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</si>
  <si>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</si>
  <si>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</si>
  <si>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</si>
  <si>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</si>
  <si>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</si>
  <si>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</si>
  <si>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</si>
  <si>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</si>
  <si>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</si>
  <si>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</si>
  <si>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</si>
  <si>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</si>
  <si>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</si>
  <si>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</si>
  <si>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</si>
  <si>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</si>
  <si>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</si>
  <si>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</si>
  <si>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</si>
  <si>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</si>
  <si>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</si>
  <si>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</si>
  <si>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</si>
  <si>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</si>
  <si>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</si>
  <si>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</si>
  <si>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</si>
  <si>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</si>
  <si>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</si>
  <si>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</si>
  <si>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</si>
  <si>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</si>
  <si>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</si>
  <si>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</si>
  <si>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</si>
  <si>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</si>
  <si>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</si>
  <si>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</si>
  <si>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</si>
  <si>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</si>
  <si>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</si>
  <si>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</si>
  <si>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</si>
  <si>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</si>
  <si>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</si>
  <si>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</si>
  <si>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</si>
  <si>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</si>
  <si>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</si>
  <si>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</si>
  <si>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</si>
  <si>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</si>
  <si>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</si>
  <si>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</si>
  <si>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</si>
  <si>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</si>
  <si>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</si>
  <si>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</si>
  <si>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</si>
  <si>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</si>
  <si>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</si>
  <si>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</si>
  <si>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</si>
  <si>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</si>
  <si>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</si>
  <si>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</si>
  <si>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</si>
  <si>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</si>
  <si>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</si>
  <si>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</si>
  <si>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</si>
  <si>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</si>
  <si>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</si>
  <si>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</si>
  <si>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</si>
  <si>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</si>
  <si>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</si>
  <si>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</si>
  <si>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</si>
  <si>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</si>
  <si>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</si>
  <si>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</si>
  <si>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</si>
  <si>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</si>
  <si>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</si>
  <si>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</si>
  <si>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</si>
  <si>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</si>
  <si>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</si>
  <si>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</si>
  <si>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</si>
  <si>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</si>
  <si>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</si>
  <si>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</si>
  <si>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</si>
  <si>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</si>
  <si>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</si>
  <si>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</si>
  <si>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</si>
  <si>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15.047.0010-A</t>
  </si>
  <si>
    <t>15.047.0011-0</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</si>
  <si>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</si>
  <si>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15.047.0011-A</t>
  </si>
  <si>
    <t>15.047.0012-0</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</si>
  <si>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</si>
  <si>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</si>
  <si>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</si>
  <si>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</si>
  <si>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15.047.0013-A</t>
  </si>
  <si>
    <t>15.047.0014-0</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</si>
  <si>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</si>
  <si>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15.047.0014-A</t>
  </si>
  <si>
    <t>15.047.0015-0</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</si>
  <si>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</si>
  <si>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</si>
  <si>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</si>
  <si>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</si>
  <si>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15.047.0016-A</t>
  </si>
  <si>
    <t>15.047.0017-0</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</si>
  <si>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</si>
  <si>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15.047.0017-A</t>
  </si>
  <si>
    <t>15.047.0018-0</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</si>
  <si>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</si>
  <si>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</si>
  <si>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</si>
  <si>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</si>
  <si>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</si>
  <si>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</si>
  <si>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</si>
  <si>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</si>
  <si>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</si>
  <si>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</si>
  <si>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</si>
  <si>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</si>
  <si>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</si>
  <si>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</si>
  <si>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</si>
  <si>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</si>
  <si>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</si>
  <si>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</si>
  <si>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</si>
  <si>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</si>
  <si>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</si>
  <si>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</si>
  <si>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</si>
  <si>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</si>
  <si>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</si>
  <si>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</si>
  <si>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</si>
  <si>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</si>
  <si>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</si>
  <si>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</si>
  <si>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</si>
  <si>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</si>
  <si>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</si>
  <si>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</si>
  <si>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</si>
  <si>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</si>
  <si>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</si>
  <si>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</si>
  <si>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</si>
  <si>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</si>
  <si>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</si>
  <si>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</si>
  <si>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</si>
  <si>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</si>
  <si>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</si>
  <si>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</si>
  <si>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</si>
  <si>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</si>
  <si>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</si>
  <si>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</si>
  <si>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</si>
  <si>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</si>
  <si>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</si>
  <si>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</si>
  <si>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</si>
  <si>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</si>
  <si>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</si>
  <si>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</si>
  <si>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</si>
  <si>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</si>
  <si>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</si>
  <si>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</si>
  <si>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</si>
  <si>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</si>
  <si>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</si>
  <si>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</si>
  <si>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</si>
  <si>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</si>
  <si>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</si>
  <si>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</si>
  <si>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</si>
  <si>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</si>
  <si>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</si>
  <si>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</si>
  <si>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</si>
  <si>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</si>
  <si>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</si>
  <si>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</si>
  <si>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</si>
  <si>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</si>
  <si>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</si>
  <si>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</si>
  <si>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</si>
  <si>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</si>
  <si>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</si>
  <si>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</si>
  <si>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</si>
  <si>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</si>
  <si>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</si>
  <si>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</si>
  <si>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</si>
  <si>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</si>
  <si>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</si>
  <si>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</si>
  <si>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</si>
  <si>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</si>
  <si>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</si>
  <si>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</si>
  <si>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</si>
  <si>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</si>
  <si>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</si>
  <si>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</si>
  <si>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</si>
  <si>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</si>
  <si>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</si>
  <si>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</si>
  <si>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</si>
  <si>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</si>
  <si>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</si>
  <si>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</si>
  <si>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</si>
  <si>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</si>
  <si>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</si>
  <si>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</si>
  <si>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</si>
  <si>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</si>
  <si>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</si>
  <si>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</si>
  <si>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</si>
  <si>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</si>
  <si>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</si>
  <si>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</si>
  <si>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</si>
  <si>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</si>
  <si>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</si>
  <si>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</si>
  <si>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</si>
  <si>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</si>
  <si>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</si>
  <si>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</si>
  <si>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</si>
  <si>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</si>
  <si>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</si>
  <si>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</si>
  <si>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</si>
  <si>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</si>
  <si>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</si>
  <si>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</si>
  <si>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</si>
  <si>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</si>
  <si>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</si>
  <si>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</si>
  <si>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</si>
  <si>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</si>
  <si>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</si>
  <si>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</si>
  <si>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</si>
  <si>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</si>
  <si>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</si>
  <si>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</si>
  <si>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</si>
  <si>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</si>
  <si>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</si>
  <si>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</si>
  <si>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</si>
  <si>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</si>
  <si>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</si>
  <si>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</si>
  <si>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</si>
  <si>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</si>
  <si>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</si>
  <si>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</si>
  <si>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</si>
  <si>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</si>
  <si>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</si>
  <si>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</si>
  <si>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</si>
  <si>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</si>
  <si>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</si>
  <si>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</si>
  <si>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</si>
  <si>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</si>
  <si>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</si>
  <si>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</si>
  <si>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</si>
  <si>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</si>
  <si>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</si>
  <si>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</si>
  <si>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</si>
  <si>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</si>
  <si>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</si>
  <si>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</si>
  <si>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</si>
  <si>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</si>
  <si>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</si>
  <si>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</si>
  <si>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</si>
  <si>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</si>
  <si>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</si>
  <si>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</si>
  <si>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</si>
  <si>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</si>
  <si>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</si>
  <si>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</si>
  <si>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</si>
  <si>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</si>
  <si>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</si>
  <si>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</si>
  <si>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</si>
  <si>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</si>
  <si>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</si>
  <si>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</si>
  <si>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</si>
  <si>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</si>
  <si>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</si>
  <si>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</si>
  <si>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</si>
  <si>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</si>
  <si>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</si>
  <si>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</si>
  <si>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</si>
  <si>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</si>
  <si>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</si>
  <si>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</si>
  <si>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</si>
  <si>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</si>
  <si>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</si>
  <si>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</si>
  <si>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</si>
  <si>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</si>
  <si>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</si>
  <si>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</si>
  <si>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</si>
  <si>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</si>
  <si>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</si>
  <si>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</si>
  <si>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</si>
  <si>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</si>
  <si>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</si>
  <si>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</si>
  <si>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</si>
  <si>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</si>
  <si>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</si>
  <si>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</si>
  <si>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</si>
  <si>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</si>
  <si>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</si>
  <si>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</si>
  <si>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</si>
  <si>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</si>
  <si>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</si>
  <si>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</si>
  <si>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</si>
  <si>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</si>
  <si>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</si>
  <si>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</si>
  <si>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</si>
  <si>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</si>
  <si>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</si>
  <si>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</si>
  <si>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</si>
  <si>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</si>
  <si>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</si>
  <si>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</si>
  <si>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</si>
  <si>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</si>
  <si>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</si>
  <si>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</si>
  <si>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</si>
  <si>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</si>
  <si>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</si>
  <si>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</si>
  <si>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</si>
  <si>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</si>
  <si>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</si>
  <si>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</si>
  <si>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</si>
  <si>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</si>
  <si>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</si>
  <si>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</si>
  <si>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</si>
  <si>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</si>
  <si>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</si>
  <si>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</si>
  <si>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</si>
  <si>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</si>
  <si>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</si>
  <si>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</si>
  <si>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</si>
  <si>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</si>
  <si>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</si>
  <si>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</si>
  <si>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</si>
  <si>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</si>
  <si>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</si>
  <si>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</si>
  <si>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</si>
  <si>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</si>
  <si>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</si>
  <si>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</si>
  <si>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</si>
  <si>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</si>
  <si>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</si>
  <si>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</si>
  <si>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</si>
  <si>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</si>
  <si>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</si>
  <si>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</si>
  <si>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</si>
  <si>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</si>
  <si>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</si>
  <si>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</si>
  <si>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</si>
  <si>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</si>
  <si>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</si>
  <si>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</si>
  <si>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</si>
  <si>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</si>
  <si>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</si>
  <si>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</si>
  <si>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</si>
  <si>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</si>
  <si>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</si>
  <si>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</si>
  <si>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</si>
  <si>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</si>
  <si>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</si>
  <si>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</si>
  <si>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</si>
  <si>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</si>
  <si>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</si>
  <si>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</si>
  <si>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</si>
  <si>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</si>
  <si>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</si>
  <si>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</si>
  <si>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</si>
  <si>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</si>
  <si>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</si>
  <si>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</si>
  <si>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</si>
  <si>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</si>
  <si>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</si>
  <si>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</si>
  <si>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</si>
  <si>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</si>
  <si>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</si>
  <si>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</si>
  <si>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</si>
  <si>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</si>
  <si>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</si>
  <si>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</si>
  <si>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</si>
  <si>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</si>
  <si>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</si>
  <si>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</si>
  <si>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</si>
  <si>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</si>
  <si>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</si>
  <si>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</si>
  <si>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</si>
  <si>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</si>
  <si>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</si>
  <si>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</si>
  <si>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</si>
  <si>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</si>
  <si>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</si>
  <si>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</si>
  <si>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</si>
  <si>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</si>
  <si>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</si>
  <si>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</si>
  <si>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</si>
  <si>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</si>
  <si>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</si>
  <si>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</si>
  <si>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</si>
  <si>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</si>
  <si>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</si>
  <si>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</si>
  <si>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</si>
  <si>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</si>
  <si>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</si>
  <si>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</si>
  <si>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</si>
  <si>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</si>
  <si>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</si>
  <si>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</si>
  <si>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</si>
  <si>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</si>
  <si>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</si>
  <si>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</si>
  <si>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</si>
  <si>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</si>
  <si>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</si>
  <si>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</si>
  <si>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</si>
  <si>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</si>
  <si>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</si>
  <si>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</si>
  <si>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</si>
  <si>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</si>
  <si>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</si>
  <si>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</si>
  <si>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</si>
  <si>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</si>
  <si>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</si>
  <si>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</si>
  <si>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</si>
  <si>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</si>
  <si>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</si>
  <si>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</si>
  <si>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</si>
  <si>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</si>
  <si>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</si>
  <si>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</si>
  <si>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</si>
  <si>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</si>
  <si>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</si>
  <si>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</si>
  <si>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</si>
  <si>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</si>
  <si>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</si>
  <si>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</si>
  <si>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</si>
  <si>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</si>
  <si>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</si>
  <si>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</si>
  <si>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</si>
  <si>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</si>
  <si>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</si>
  <si>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</si>
  <si>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</si>
  <si>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</si>
  <si>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</si>
  <si>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</si>
  <si>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</si>
  <si>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</si>
  <si>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</si>
  <si>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</si>
  <si>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</si>
  <si>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</si>
  <si>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</si>
  <si>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</si>
  <si>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</si>
  <si>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</si>
  <si>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</si>
  <si>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</si>
  <si>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</si>
  <si>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</si>
  <si>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</si>
  <si>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</si>
  <si>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</si>
  <si>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</si>
  <si>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</si>
  <si>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</si>
  <si>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</si>
  <si>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</si>
  <si>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</si>
  <si>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</si>
  <si>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</si>
  <si>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</si>
  <si>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</si>
  <si>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</si>
  <si>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</si>
  <si>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</si>
  <si>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</si>
  <si>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</si>
  <si>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</si>
  <si>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</si>
  <si>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</si>
  <si>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</si>
  <si>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</si>
  <si>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</si>
  <si>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</si>
  <si>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</si>
  <si>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</si>
  <si>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</si>
  <si>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</si>
  <si>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</si>
  <si>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</si>
  <si>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</si>
  <si>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</si>
  <si>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</si>
  <si>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</si>
  <si>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</si>
  <si>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</si>
  <si>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</si>
  <si>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</si>
  <si>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</si>
  <si>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</si>
  <si>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</si>
  <si>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</si>
  <si>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</si>
  <si>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</si>
  <si>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</si>
  <si>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</si>
  <si>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</si>
  <si>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</si>
  <si>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</si>
  <si>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</si>
  <si>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</si>
  <si>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</si>
  <si>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</si>
  <si>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</si>
  <si>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</si>
  <si>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</si>
  <si>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</si>
  <si>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</si>
  <si>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</si>
  <si>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</si>
  <si>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</si>
  <si>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</si>
  <si>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</si>
  <si>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</si>
  <si>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</si>
  <si>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</si>
  <si>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</si>
  <si>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</si>
  <si>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</si>
  <si>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</si>
  <si>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</si>
  <si>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</si>
  <si>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</si>
  <si>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</si>
  <si>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</si>
  <si>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</si>
  <si>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</si>
  <si>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</si>
  <si>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</si>
  <si>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</si>
  <si>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</si>
  <si>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</si>
  <si>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</si>
  <si>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</si>
  <si>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</si>
  <si>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</si>
  <si>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</si>
  <si>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</si>
  <si>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</si>
  <si>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</si>
  <si>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</si>
  <si>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</si>
  <si>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</si>
  <si>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</si>
  <si>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</si>
  <si>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</si>
  <si>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</si>
  <si>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</si>
  <si>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</si>
  <si>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</si>
  <si>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</si>
  <si>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</si>
  <si>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</si>
  <si>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</si>
  <si>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</si>
  <si>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</si>
  <si>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</si>
  <si>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</si>
  <si>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</si>
  <si>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</si>
  <si>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</si>
  <si>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</si>
  <si>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</si>
  <si>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</si>
  <si>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</si>
  <si>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</si>
  <si>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</si>
  <si>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</si>
  <si>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</si>
  <si>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</si>
  <si>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</si>
  <si>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</si>
  <si>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</si>
  <si>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</si>
  <si>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</si>
  <si>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</si>
  <si>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</si>
  <si>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</si>
  <si>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</si>
  <si>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</si>
  <si>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</si>
  <si>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</si>
  <si>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</si>
  <si>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</si>
  <si>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</si>
  <si>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</si>
  <si>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</si>
  <si>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</si>
  <si>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</si>
  <si>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</si>
  <si>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</si>
  <si>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</si>
  <si>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</si>
  <si>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</si>
  <si>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</si>
  <si>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</si>
  <si>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</si>
  <si>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</si>
  <si>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</si>
  <si>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</si>
  <si>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</si>
  <si>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</si>
  <si>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</si>
  <si>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</si>
  <si>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</si>
  <si>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</si>
  <si>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</si>
  <si>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</si>
  <si>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</si>
  <si>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</si>
  <si>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</si>
  <si>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</si>
  <si>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</si>
  <si>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</si>
  <si>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</si>
  <si>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</si>
  <si>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</si>
  <si>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</si>
  <si>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</si>
  <si>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</si>
  <si>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</si>
  <si>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</si>
  <si>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</si>
  <si>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</si>
  <si>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</si>
  <si>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</si>
  <si>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</si>
  <si>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</si>
  <si>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</si>
  <si>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</si>
  <si>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</si>
  <si>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</si>
  <si>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</si>
  <si>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</si>
  <si>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</si>
  <si>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</si>
  <si>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</si>
  <si>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</si>
  <si>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</si>
  <si>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</si>
  <si>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</si>
  <si>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</si>
  <si>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</si>
  <si>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</si>
  <si>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</si>
  <si>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</si>
  <si>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</si>
  <si>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</si>
  <si>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</si>
  <si>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</si>
  <si>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</si>
  <si>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</si>
  <si>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</si>
  <si>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</si>
  <si>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</si>
  <si>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</si>
  <si>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</si>
  <si>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</si>
  <si>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</si>
  <si>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</si>
  <si>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</si>
  <si>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</si>
  <si>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</si>
  <si>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</si>
  <si>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</si>
  <si>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</si>
  <si>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</si>
  <si>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</si>
  <si>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</si>
  <si>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</si>
  <si>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</si>
  <si>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</si>
  <si>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</si>
  <si>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</si>
  <si>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</si>
  <si>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</si>
  <si>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</si>
  <si>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</si>
  <si>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</si>
  <si>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</si>
  <si>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</si>
  <si>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</si>
  <si>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</si>
  <si>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</si>
  <si>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</si>
  <si>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</si>
  <si>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</si>
  <si>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</si>
  <si>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</si>
  <si>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</si>
  <si>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 E 2¬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</si>
  <si>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</si>
  <si>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</si>
  <si>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</si>
  <si>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</si>
  <si>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</si>
  <si>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</si>
  <si>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</si>
  <si>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</si>
  <si>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</si>
  <si>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</si>
  <si>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</si>
  <si>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</si>
  <si>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</si>
  <si>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</si>
  <si>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</si>
  <si>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</si>
  <si>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</si>
  <si>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</si>
  <si>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</si>
  <si>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</si>
  <si>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</si>
  <si>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</si>
  <si>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</si>
  <si>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</si>
  <si>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</si>
  <si>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</si>
  <si>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</si>
  <si>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</si>
  <si>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</si>
  <si>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</si>
  <si>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</si>
  <si>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</si>
  <si>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</si>
  <si>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</si>
  <si>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</si>
  <si>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</si>
  <si>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</si>
  <si>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</si>
  <si>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 E 2¬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</si>
  <si>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</si>
  <si>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</si>
  <si>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</si>
  <si>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</si>
  <si>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</si>
  <si>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</si>
  <si>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</si>
  <si>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</si>
  <si>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</si>
  <si>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</si>
  <si>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</si>
  <si>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</si>
  <si>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</si>
  <si>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</si>
  <si>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</si>
  <si>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</si>
  <si>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</si>
  <si>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</si>
  <si>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</si>
  <si>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</si>
  <si>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</si>
  <si>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</si>
  <si>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</si>
  <si>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</si>
  <si>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</si>
  <si>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</si>
  <si>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</si>
  <si>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</si>
  <si>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</si>
  <si>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</si>
  <si>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</si>
  <si>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</si>
  <si>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</si>
  <si>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</si>
  <si>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</si>
  <si>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</si>
  <si>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</si>
  <si>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</si>
  <si>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</si>
  <si>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</si>
  <si>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</si>
  <si>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</si>
  <si>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</si>
  <si>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</si>
  <si>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</si>
  <si>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</si>
  <si>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</si>
  <si>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</si>
  <si>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</si>
  <si>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</si>
  <si>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</si>
  <si>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</si>
  <si>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</si>
  <si>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</si>
  <si>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</si>
  <si>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</si>
  <si>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</si>
  <si>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</si>
  <si>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</si>
  <si>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</si>
  <si>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</si>
  <si>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</si>
  <si>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</si>
  <si>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</si>
  <si>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</si>
  <si>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</si>
  <si>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</si>
  <si>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</si>
  <si>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</si>
  <si>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</si>
  <si>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</si>
  <si>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</si>
  <si>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</si>
  <si>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</si>
  <si>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</si>
  <si>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</si>
  <si>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</si>
  <si>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</si>
  <si>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</si>
  <si>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</si>
  <si>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</si>
  <si>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</si>
  <si>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</si>
  <si>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</si>
  <si>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</si>
  <si>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</si>
  <si>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</si>
  <si>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</si>
  <si>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</si>
  <si>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</si>
  <si>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</si>
  <si>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</si>
  <si>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</si>
  <si>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</si>
  <si>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</si>
  <si>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</si>
  <si>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</si>
  <si>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</si>
  <si>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</si>
  <si>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</si>
  <si>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</si>
  <si>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</si>
  <si>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</si>
  <si>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</si>
  <si>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</si>
  <si>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</si>
  <si>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</si>
  <si>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</si>
  <si>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</si>
  <si>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</si>
  <si>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</si>
  <si>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</si>
  <si>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</si>
  <si>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</si>
  <si>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</si>
  <si>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</si>
  <si>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</si>
  <si>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</si>
  <si>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</si>
  <si>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BRILHO,BRILHANTE,ACETINADO OU FOSCO,ACABAMENTO PADRAO,EM DUASDEMAOS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</si>
  <si>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</si>
  <si>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</si>
  <si>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</si>
  <si>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</si>
  <si>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</si>
  <si>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</si>
  <si>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</si>
  <si>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</si>
  <si>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</si>
  <si>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</si>
  <si>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</si>
  <si>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</si>
  <si>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</si>
  <si>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</si>
  <si>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ALTO BRILHO OU ACETINADO,ACABAMENTO DE ALTA CLASSE SOBRE SUPERFICIE PREPARADA CONFORME O ITEM 17.017.0010,EXCLUSIVE ESTE PREPARO,INCLUSIVE LIXAMENTO,DUAS DEMAOS DE MASSA CORRIDA 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</si>
  <si>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</si>
  <si>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</si>
  <si>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</si>
  <si>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</si>
  <si>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</si>
  <si>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</si>
  <si>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</si>
  <si>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</si>
  <si>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</si>
  <si>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</si>
  <si>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</si>
  <si>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</si>
  <si>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</si>
  <si>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</si>
  <si>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</si>
  <si>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</si>
  <si>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</si>
  <si>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</si>
  <si>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</si>
  <si>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</si>
  <si>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</si>
  <si>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</si>
  <si>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</si>
  <si>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</si>
  <si>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</si>
  <si>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</si>
  <si>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</si>
  <si>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</si>
  <si>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</si>
  <si>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ALQUIDICO,BRILHANTE OU ACETINADA EM DUAS DEMAOS SOBRE SUPERFICIE PREPARADA COM MATERIAL DA MESMA LINHA,CONFORMEO ITEM 17.017.0100,EXCLUSIVE ESTE PREPARO</t>
  </si>
  <si>
    <t>17.017.0140-A</t>
  </si>
  <si>
    <t>17.017.0150-0</t>
  </si>
  <si>
    <t>REPINTURA INTERNA OU EXTERNA SOBRE MADEIRA EM BOM ESTADO COMESMALTE SINTETICO ALQUIDICO,NA COR E TIPO DA EXISTENTE,INCLUSIVE LIXAMENTO,LIMPEZA E DUAS DEMAOS DE ACABAMENTO</t>
  </si>
  <si>
    <t>17.017.0150-A</t>
  </si>
  <si>
    <t>17.017.0155-0</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</si>
  <si>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</si>
  <si>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</si>
  <si>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</si>
  <si>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</si>
  <si>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</si>
  <si>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</si>
  <si>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</si>
  <si>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</si>
  <si>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</si>
  <si>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 ALTO BRILHO OU ACETINADO,UMA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</si>
  <si>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</si>
  <si>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</si>
  <si>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ALTO BRILHO OU ACETINADO,APOS LIXAMENTO SOBRE SUPERFICIE PREPARADA COM MATERIAL DA MESMA LINHA DE FABRICACAO,CONFORME O ITEM 17.017.0100,EXCLUSIVE ESTE PREPARO</t>
  </si>
  <si>
    <t>17.017.0175-A</t>
  </si>
  <si>
    <t>17.017.0176-0</t>
  </si>
  <si>
    <t>REPINTURA INTERNA SOBRE MADEIRA COM ESMALTE SINTETICO ALTO BRILHO OU ACETINADO,SOBRE SUPERFICIE JA PINTADA EM BOM ESTADO,APOS LIXAMENTO,LIMPEZA,DUAS DEMAOS DE ACABAMENTO COM MATERIAL DA MESMA LINHA DE FABRICACAO E 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</si>
  <si>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</si>
  <si>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</si>
  <si>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</si>
  <si>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</si>
  <si>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</si>
  <si>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ALTO BRILHO OU ACETINADO,INCLUSIVE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</si>
  <si>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</si>
  <si>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</si>
  <si>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</si>
  <si>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</si>
  <si>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</si>
  <si>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</si>
  <si>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</si>
  <si>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</si>
  <si>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ALTO BRILHO OU ACETINADO,SOBRE MADEIRA NOVA,SOBRESUPERFICIE PREPARADA CONFORME O ITEM 17.017.0100,EXCLUSIVEESTE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</si>
  <si>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</si>
  <si>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</si>
  <si>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</si>
  <si>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</si>
  <si>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</si>
  <si>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</si>
  <si>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</si>
  <si>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</si>
  <si>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</si>
  <si>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</si>
  <si>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</si>
  <si>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SINTETICOBRILHANTE OU ACETINADO APOS LIXAMENTO,LIMPEZA,DESENGORDURAMENTO,UMA DEMAO DE FUNDO ANTICORROSIVO 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</si>
  <si>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</si>
  <si>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</si>
  <si>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</si>
  <si>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</si>
  <si>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</si>
  <si>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BRILHANTE OU ACETINADO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</si>
  <si>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</si>
  <si>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</si>
  <si>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</si>
  <si>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</si>
  <si>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</si>
  <si>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</si>
  <si>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</si>
  <si>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</si>
  <si>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</si>
  <si>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</si>
  <si>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</si>
  <si>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</si>
  <si>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</si>
  <si>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</si>
  <si>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</si>
  <si>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</si>
  <si>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</si>
  <si>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</si>
  <si>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</si>
  <si>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</si>
  <si>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</si>
  <si>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</si>
  <si>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</si>
  <si>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</si>
  <si>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</si>
  <si>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</si>
  <si>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</si>
  <si>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</si>
  <si>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</si>
  <si>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</si>
  <si>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</si>
  <si>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</si>
  <si>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</si>
  <si>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</si>
  <si>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</si>
  <si>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</si>
  <si>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</si>
  <si>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</si>
  <si>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</si>
  <si>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</si>
  <si>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</si>
  <si>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</si>
  <si>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</si>
  <si>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</si>
  <si>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</si>
  <si>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</si>
  <si>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</si>
  <si>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</si>
  <si>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</si>
  <si>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</si>
  <si>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</si>
  <si>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</si>
  <si>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</si>
  <si>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</si>
  <si>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</si>
  <si>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</si>
  <si>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</si>
  <si>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</si>
  <si>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</si>
  <si>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</si>
  <si>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</si>
  <si>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</si>
  <si>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</si>
  <si>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</si>
  <si>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</si>
  <si>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</si>
  <si>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</si>
  <si>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</si>
  <si>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</si>
  <si>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</si>
  <si>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</si>
  <si>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</si>
  <si>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</si>
  <si>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</si>
  <si>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</si>
  <si>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</si>
  <si>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</si>
  <si>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</si>
  <si>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</si>
  <si>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</si>
  <si>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</si>
  <si>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</si>
  <si>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</si>
  <si>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</si>
  <si>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</si>
  <si>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</si>
  <si>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</si>
  <si>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</si>
  <si>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</si>
  <si>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</si>
  <si>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</si>
  <si>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</si>
  <si>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</si>
  <si>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</si>
  <si>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</si>
  <si>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</si>
  <si>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</si>
  <si>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</si>
  <si>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</si>
  <si>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</si>
  <si>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</si>
  <si>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</si>
  <si>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</si>
  <si>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</si>
  <si>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</si>
  <si>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</si>
  <si>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</si>
  <si>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</si>
  <si>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</si>
  <si>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</si>
  <si>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</si>
  <si>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</si>
  <si>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</si>
  <si>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</si>
  <si>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</si>
  <si>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</si>
  <si>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</si>
  <si>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</si>
  <si>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</si>
  <si>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</si>
  <si>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</si>
  <si>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</si>
  <si>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</si>
  <si>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</si>
  <si>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</si>
  <si>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</si>
  <si>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</si>
  <si>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</si>
  <si>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</si>
  <si>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</si>
  <si>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</si>
  <si>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</si>
  <si>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</si>
  <si>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</si>
  <si>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</si>
  <si>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</si>
  <si>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</si>
  <si>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</si>
  <si>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</si>
  <si>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</si>
  <si>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</si>
  <si>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</si>
  <si>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</si>
  <si>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</si>
  <si>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</si>
  <si>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</si>
  <si>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</si>
  <si>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</si>
  <si>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</si>
  <si>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</si>
  <si>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</si>
  <si>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</si>
  <si>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</si>
  <si>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</si>
  <si>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</si>
  <si>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</si>
  <si>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</si>
  <si>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</si>
  <si>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</si>
  <si>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</si>
  <si>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</si>
  <si>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</si>
  <si>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</si>
  <si>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</si>
  <si>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</si>
  <si>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</si>
  <si>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</si>
  <si>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</si>
  <si>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</si>
  <si>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</si>
  <si>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</si>
  <si>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</si>
  <si>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</si>
  <si>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</si>
  <si>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</si>
  <si>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</si>
  <si>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</si>
  <si>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</si>
  <si>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</si>
  <si>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</si>
  <si>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</si>
  <si>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</si>
  <si>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</si>
  <si>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</si>
  <si>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</si>
  <si>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</si>
  <si>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</si>
  <si>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</si>
  <si>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</si>
  <si>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</si>
  <si>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</si>
  <si>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</si>
  <si>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</si>
  <si>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</si>
  <si>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</si>
  <si>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</si>
  <si>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</si>
  <si>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</si>
  <si>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</si>
  <si>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</si>
  <si>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</si>
  <si>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</si>
  <si>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</si>
  <si>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</si>
  <si>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</si>
  <si>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</si>
  <si>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</si>
  <si>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</si>
  <si>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</si>
  <si>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</si>
  <si>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</si>
  <si>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</si>
  <si>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</si>
  <si>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</si>
  <si>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</si>
  <si>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</si>
  <si>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</si>
  <si>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</si>
  <si>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</si>
  <si>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</si>
  <si>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</si>
  <si>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</si>
  <si>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</si>
  <si>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</si>
  <si>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</si>
  <si>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</si>
  <si>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</si>
  <si>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</si>
  <si>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</si>
  <si>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</si>
  <si>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</si>
  <si>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</si>
  <si>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</si>
  <si>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</si>
  <si>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</si>
  <si>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</si>
  <si>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</si>
  <si>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</si>
  <si>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</si>
  <si>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</si>
  <si>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</si>
  <si>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</si>
  <si>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</si>
  <si>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</si>
  <si>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</si>
  <si>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</si>
  <si>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</si>
  <si>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</si>
  <si>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</si>
  <si>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</si>
  <si>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</si>
  <si>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</si>
  <si>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</si>
  <si>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</si>
  <si>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</si>
  <si>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</si>
  <si>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</si>
  <si>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</si>
  <si>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</si>
  <si>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</si>
  <si>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</si>
  <si>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</si>
  <si>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</si>
  <si>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</si>
  <si>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</si>
  <si>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</si>
  <si>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</si>
  <si>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</si>
  <si>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</si>
  <si>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</si>
  <si>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</si>
  <si>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</si>
  <si>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</si>
  <si>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</si>
  <si>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</si>
  <si>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</si>
  <si>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</si>
  <si>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</si>
  <si>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</si>
  <si>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</si>
  <si>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</si>
  <si>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</si>
  <si>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</si>
  <si>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</si>
  <si>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</si>
  <si>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</si>
  <si>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</si>
  <si>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</si>
  <si>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</si>
  <si>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</si>
  <si>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</si>
  <si>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</si>
  <si>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</si>
  <si>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</si>
  <si>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</si>
  <si>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</si>
  <si>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</si>
  <si>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</si>
  <si>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</si>
  <si>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</si>
  <si>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</si>
  <si>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</si>
  <si>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</si>
  <si>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</si>
  <si>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</si>
  <si>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</si>
  <si>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</si>
  <si>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</si>
  <si>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</si>
  <si>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</si>
  <si>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</si>
  <si>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</si>
  <si>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</si>
  <si>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</si>
  <si>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</si>
  <si>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</si>
  <si>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</si>
  <si>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</si>
  <si>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</si>
  <si>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</si>
  <si>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</si>
  <si>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</si>
  <si>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</si>
  <si>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</si>
  <si>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</si>
  <si>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</si>
  <si>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</si>
  <si>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</si>
  <si>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</si>
  <si>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</si>
  <si>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</si>
  <si>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</si>
  <si>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</si>
  <si>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</si>
  <si>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</si>
  <si>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</si>
  <si>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</si>
  <si>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</si>
  <si>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</si>
  <si>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</si>
  <si>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</si>
  <si>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</si>
  <si>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</si>
  <si>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</si>
  <si>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</si>
  <si>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</si>
  <si>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</si>
  <si>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</si>
  <si>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</si>
  <si>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</si>
  <si>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</si>
  <si>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</si>
  <si>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</si>
  <si>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</si>
  <si>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</si>
  <si>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</si>
  <si>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</si>
  <si>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</si>
  <si>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</si>
  <si>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</si>
  <si>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</si>
  <si>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</si>
  <si>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</si>
  <si>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</si>
  <si>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</si>
  <si>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</si>
  <si>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</si>
  <si>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</si>
  <si>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</si>
  <si>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</si>
  <si>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</si>
  <si>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</si>
  <si>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</si>
  <si>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</si>
  <si>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</si>
  <si>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</si>
  <si>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</si>
  <si>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</si>
  <si>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</si>
  <si>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</si>
  <si>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</si>
  <si>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</si>
  <si>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</si>
  <si>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</si>
  <si>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</si>
  <si>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</si>
  <si>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</si>
  <si>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</si>
  <si>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</si>
  <si>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</si>
  <si>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</si>
  <si>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</si>
  <si>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</si>
  <si>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</si>
  <si>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</si>
  <si>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</si>
  <si>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</si>
  <si>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</si>
  <si>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</si>
  <si>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</si>
  <si>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</si>
  <si>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</si>
  <si>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</si>
  <si>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</si>
  <si>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</si>
  <si>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</si>
  <si>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</si>
  <si>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</si>
  <si>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</si>
  <si>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</si>
  <si>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</si>
  <si>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</si>
  <si>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</si>
  <si>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</si>
  <si>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</si>
  <si>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</si>
  <si>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</si>
  <si>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</si>
  <si>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</si>
  <si>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</si>
  <si>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</si>
  <si>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</si>
  <si>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</si>
  <si>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</si>
  <si>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</si>
  <si>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</si>
  <si>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</si>
  <si>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</si>
  <si>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</si>
  <si>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</si>
  <si>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</si>
  <si>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</si>
  <si>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</si>
  <si>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</si>
  <si>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</si>
  <si>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</si>
  <si>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</si>
  <si>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</si>
  <si>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</si>
  <si>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</si>
  <si>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</si>
  <si>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</si>
  <si>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</si>
  <si>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</si>
  <si>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</si>
  <si>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</si>
  <si>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</si>
  <si>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</si>
  <si>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</si>
  <si>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</si>
  <si>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</si>
  <si>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</si>
  <si>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</si>
  <si>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</si>
  <si>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</si>
  <si>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</si>
  <si>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</si>
  <si>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</si>
  <si>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</si>
  <si>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</si>
  <si>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</si>
  <si>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</si>
  <si>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</si>
  <si>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</si>
  <si>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</si>
  <si>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</si>
  <si>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</si>
  <si>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</si>
  <si>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</si>
  <si>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</si>
  <si>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</si>
  <si>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</si>
  <si>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</si>
  <si>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</si>
  <si>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</si>
  <si>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</si>
  <si>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</si>
  <si>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</si>
  <si>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</si>
  <si>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</si>
  <si>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</si>
  <si>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</si>
  <si>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</si>
  <si>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</si>
  <si>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</si>
  <si>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</si>
  <si>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</si>
  <si>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</si>
  <si>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</si>
  <si>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</si>
  <si>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</si>
  <si>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</si>
  <si>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</si>
  <si>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</si>
  <si>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</si>
  <si>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</si>
  <si>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</si>
  <si>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</si>
  <si>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</si>
  <si>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</si>
  <si>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</si>
  <si>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</si>
  <si>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</si>
  <si>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</si>
  <si>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</si>
  <si>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</si>
  <si>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</si>
  <si>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</si>
  <si>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</si>
  <si>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</si>
  <si>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</si>
  <si>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</si>
  <si>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</si>
  <si>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</si>
  <si>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</si>
  <si>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</si>
  <si>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</si>
  <si>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</si>
  <si>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</si>
  <si>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</si>
  <si>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</si>
  <si>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</si>
  <si>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</si>
  <si>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</si>
  <si>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</si>
  <si>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</si>
  <si>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</si>
  <si>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</si>
  <si>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</si>
  <si>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</si>
  <si>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</si>
  <si>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</si>
  <si>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</si>
  <si>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</si>
  <si>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</si>
  <si>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</si>
  <si>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</si>
  <si>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</si>
  <si>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</si>
  <si>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</si>
  <si>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</si>
  <si>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</si>
  <si>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</si>
  <si>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</si>
  <si>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</si>
  <si>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</si>
  <si>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</si>
  <si>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</si>
  <si>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</si>
  <si>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</si>
  <si>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</si>
  <si>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</si>
  <si>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</si>
  <si>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</si>
  <si>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</si>
  <si>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</si>
  <si>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</si>
  <si>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</si>
  <si>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</si>
  <si>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</si>
  <si>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</si>
  <si>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</si>
  <si>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</si>
  <si>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</si>
  <si>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</si>
  <si>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</si>
  <si>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</si>
  <si>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</si>
  <si>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</si>
  <si>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</si>
  <si>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</si>
  <si>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</si>
  <si>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</si>
  <si>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</si>
  <si>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</si>
  <si>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</si>
  <si>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</si>
  <si>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</si>
  <si>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</si>
  <si>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</si>
  <si>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</si>
  <si>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</si>
  <si>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</si>
  <si>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</si>
  <si>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</si>
  <si>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</si>
  <si>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</si>
  <si>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</si>
  <si>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</si>
  <si>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</si>
  <si>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</si>
  <si>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</si>
  <si>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</si>
  <si>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</si>
  <si>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</si>
  <si>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</si>
  <si>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</si>
  <si>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</si>
  <si>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</si>
  <si>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</si>
  <si>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</si>
  <si>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</si>
  <si>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</si>
  <si>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</si>
  <si>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</si>
  <si>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</si>
  <si>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</si>
  <si>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</si>
  <si>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</si>
  <si>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</si>
  <si>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</si>
  <si>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</si>
  <si>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</si>
  <si>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</si>
  <si>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</si>
  <si>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</si>
  <si>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</si>
  <si>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</si>
  <si>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</si>
  <si>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</si>
  <si>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</si>
  <si>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</si>
  <si>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</si>
  <si>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</si>
  <si>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</si>
  <si>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</si>
  <si>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</si>
  <si>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</si>
  <si>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</si>
  <si>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</si>
  <si>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</si>
  <si>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</si>
  <si>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</si>
  <si>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</si>
  <si>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</si>
  <si>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</si>
  <si>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</si>
  <si>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</si>
  <si>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</si>
  <si>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</si>
  <si>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</si>
  <si>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</si>
  <si>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</si>
  <si>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</si>
  <si>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</si>
  <si>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</si>
  <si>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</si>
  <si>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</si>
  <si>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</si>
  <si>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</si>
  <si>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</si>
  <si>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</si>
  <si>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</si>
  <si>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</si>
  <si>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</si>
  <si>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</si>
  <si>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</si>
  <si>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</si>
  <si>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</si>
  <si>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</si>
  <si>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</si>
  <si>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</si>
  <si>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</si>
  <si>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</si>
  <si>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</si>
  <si>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</si>
  <si>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</si>
  <si>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</si>
  <si>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</si>
  <si>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</si>
  <si>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</si>
  <si>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</si>
  <si>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</si>
  <si>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</si>
  <si>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</si>
  <si>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</si>
  <si>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</si>
  <si>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</si>
  <si>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</si>
  <si>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</si>
  <si>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</si>
  <si>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</si>
  <si>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</si>
  <si>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</si>
  <si>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</si>
  <si>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</si>
  <si>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</si>
  <si>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</si>
  <si>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</si>
  <si>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</si>
  <si>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</si>
  <si>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</si>
  <si>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</si>
  <si>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</si>
  <si>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</si>
  <si>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</si>
  <si>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</si>
  <si>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</si>
  <si>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</si>
  <si>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</si>
  <si>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</si>
  <si>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</si>
  <si>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</si>
  <si>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</si>
  <si>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</si>
  <si>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</si>
  <si>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</si>
  <si>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</si>
  <si>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</si>
  <si>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</si>
  <si>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</si>
  <si>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</si>
  <si>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</si>
  <si>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</si>
  <si>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</si>
  <si>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</si>
  <si>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</si>
  <si>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</si>
  <si>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</si>
  <si>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</si>
  <si>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</si>
  <si>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</si>
  <si>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</si>
  <si>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</si>
  <si>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</si>
  <si>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</si>
  <si>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</si>
  <si>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</si>
  <si>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</si>
  <si>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</si>
  <si>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</si>
  <si>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</si>
  <si>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</si>
  <si>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</si>
  <si>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</si>
  <si>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</si>
  <si>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</si>
  <si>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</si>
  <si>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</si>
  <si>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</si>
  <si>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</si>
  <si>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</si>
  <si>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</si>
  <si>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</si>
  <si>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</si>
  <si>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</si>
  <si>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</si>
  <si>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</si>
  <si>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</si>
  <si>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</si>
  <si>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</si>
  <si>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</si>
  <si>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</si>
  <si>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</si>
  <si>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</si>
  <si>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</si>
  <si>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</si>
  <si>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</si>
  <si>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</si>
  <si>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</si>
  <si>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</si>
  <si>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</si>
  <si>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</si>
  <si>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</si>
  <si>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</si>
  <si>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</si>
  <si>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</si>
  <si>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</si>
  <si>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</si>
  <si>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</si>
  <si>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</si>
  <si>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</si>
  <si>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</si>
  <si>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</si>
  <si>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</si>
  <si>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</si>
  <si>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</si>
  <si>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</si>
  <si>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</si>
  <si>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</si>
  <si>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</si>
  <si>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</si>
  <si>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</si>
  <si>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</si>
  <si>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</si>
  <si>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</si>
  <si>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</si>
  <si>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</si>
  <si>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</si>
  <si>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</si>
  <si>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</si>
  <si>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</si>
  <si>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</si>
  <si>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</si>
  <si>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</si>
  <si>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</si>
  <si>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</si>
  <si>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</si>
  <si>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</si>
  <si>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</si>
  <si>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</si>
  <si>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</si>
  <si>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</si>
  <si>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</si>
  <si>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</si>
  <si>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</si>
  <si>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</si>
  <si>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</si>
  <si>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</si>
  <si>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</si>
  <si>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</si>
  <si>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</si>
  <si>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</si>
  <si>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</si>
  <si>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</si>
  <si>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</si>
  <si>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</si>
  <si>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</si>
  <si>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</si>
  <si>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</si>
  <si>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</si>
  <si>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</si>
  <si>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</si>
  <si>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</si>
  <si>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</si>
  <si>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</si>
  <si>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</si>
  <si>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</si>
  <si>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</si>
  <si>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</si>
  <si>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</si>
  <si>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</si>
  <si>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</si>
  <si>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</si>
  <si>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</si>
  <si>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</si>
  <si>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</si>
  <si>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</si>
  <si>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</si>
  <si>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</si>
  <si>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</si>
  <si>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</si>
  <si>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</si>
  <si>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</si>
  <si>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</si>
  <si>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</si>
  <si>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</si>
  <si>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</si>
  <si>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</si>
  <si>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</si>
  <si>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</si>
  <si>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</si>
  <si>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</si>
  <si>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</si>
  <si>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</si>
  <si>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</si>
  <si>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</si>
  <si>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</si>
  <si>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</si>
  <si>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</si>
  <si>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</si>
  <si>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</si>
  <si>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</si>
  <si>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</si>
  <si>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</si>
  <si>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</si>
  <si>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</si>
  <si>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</si>
  <si>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</si>
  <si>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</si>
  <si>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</si>
  <si>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</si>
  <si>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</si>
  <si>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</si>
  <si>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</si>
  <si>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</si>
  <si>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</si>
  <si>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</si>
  <si>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</si>
  <si>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</si>
  <si>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</si>
  <si>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</si>
  <si>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</si>
  <si>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</si>
  <si>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</si>
  <si>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</si>
  <si>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</si>
  <si>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</si>
  <si>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</si>
  <si>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</si>
  <si>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</si>
  <si>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</si>
  <si>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</si>
  <si>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</si>
  <si>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</si>
  <si>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</si>
  <si>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</si>
  <si>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</si>
  <si>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</si>
  <si>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</si>
  <si>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</si>
  <si>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</si>
  <si>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</si>
  <si>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</si>
  <si>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</si>
  <si>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</si>
  <si>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</si>
  <si>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</si>
  <si>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</si>
  <si>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</si>
  <si>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18.021.0050-0</t>
  </si>
  <si>
    <t>RESERVATORIO APOIADO PARA ARMAZENAMENTO DE AGUA POTAVEL OU PARA APROVEITAMENTO DE AGUA DA CHUVA AAC,EM FIBRA DE VIDRO OUPOLIETILENO,COM CAPACIDADE EM TORNO DE 6000L,INCLUSIVE TAMPA DE VEDACAO COM ESCOTILHA E FIXADORES,CONFORME ABNT NBR 15527,12217 E 8220.FORNECIMENTO</t>
  </si>
  <si>
    <t>18.021.0050-A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</si>
  <si>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</si>
  <si>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</si>
  <si>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</si>
  <si>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</si>
  <si>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</si>
  <si>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</si>
  <si>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</si>
  <si>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</si>
  <si>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</si>
  <si>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</si>
  <si>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</si>
  <si>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</si>
  <si>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</si>
  <si>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</si>
  <si>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</si>
  <si>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</si>
  <si>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</si>
  <si>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</si>
  <si>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</si>
  <si>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</si>
  <si>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</si>
  <si>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</si>
  <si>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</si>
  <si>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</si>
  <si>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</si>
  <si>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N║6018/EMOP,INCLUSIVE ESCAVACAO E REATERRO,EXCLUSIVE TABELAS</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</si>
  <si>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</si>
  <si>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</si>
  <si>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</si>
  <si>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</si>
  <si>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</si>
  <si>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</si>
  <si>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</si>
  <si>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</si>
  <si>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TANQUE PARA LAVAGEM DE PANELOES,MEDINDO (80X60X50)CM,CONCRETO APARENTE,REVESTIDO INTERNAMENTE COM ARGAMASSA DE CIMENTO EAREIA,NO TRACO 1:3,ACABAMENTO DAS BORDAS EM PECAS DE MADEIRA E VALVULA DE ESCOAMENTO 1600 EM METAL CROMADO,CONFORME PROJETO N║6019/EMOP,EXCLUSIVE TORNEIRAS E INSTALACAO HIDRAULICA.FORNECIMENTO</t>
  </si>
  <si>
    <t>18.023.0011-A</t>
  </si>
  <si>
    <t>18.023.0013-0</t>
  </si>
  <si>
    <t>BALCAO PARA PASSAGEM DE ALIMENTOS,EM CONCRETO APARENTE,GUARNICAO DE MADEIRA,CONFORME PROJETO N║6020/EMOP,EXCLUSIVE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</si>
  <si>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</si>
  <si>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</si>
  <si>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</si>
  <si>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</si>
  <si>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</si>
  <si>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</si>
  <si>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</si>
  <si>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</si>
  <si>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N║6022/EMOP,EXCLUSIVE FERRAGENS E PINTURA.FORNECIMENTO E COLOCACAO</t>
  </si>
  <si>
    <t>18.024.0001-A</t>
  </si>
  <si>
    <t>18.024.0002-0</t>
  </si>
  <si>
    <t>BALCAO DE ATENDIMENTO EM CONCRETO APARENTE,COM PASSAGEM,JANELA GRILHOTINA EM 3 MODULOS EM MADEIRA,PORTA EM COMPENSADO DECEDRO DE 3CM DE ESPESSURA,CONFORME PROJETO N║6023/EMOP,EXCLUSIVE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</si>
  <si>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</si>
  <si>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</si>
  <si>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</si>
  <si>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</si>
  <si>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</si>
  <si>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</si>
  <si>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</si>
  <si>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</si>
  <si>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</si>
  <si>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</si>
  <si>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</si>
  <si>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</si>
  <si>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</si>
  <si>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</si>
  <si>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</si>
  <si>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</si>
  <si>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</si>
  <si>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</si>
  <si>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</si>
  <si>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</si>
  <si>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</si>
  <si>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</si>
  <si>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</si>
  <si>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</si>
  <si>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</si>
  <si>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</si>
  <si>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</si>
  <si>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</si>
  <si>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</si>
  <si>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</si>
  <si>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</si>
  <si>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</si>
  <si>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</si>
  <si>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</si>
  <si>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</si>
  <si>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</si>
  <si>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</si>
  <si>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</si>
  <si>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</si>
  <si>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</si>
  <si>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</si>
  <si>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</si>
  <si>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</si>
  <si>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</si>
  <si>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</si>
  <si>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</si>
  <si>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</si>
  <si>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</si>
  <si>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</si>
  <si>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</si>
  <si>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</si>
  <si>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</si>
  <si>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</si>
  <si>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</si>
  <si>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</si>
  <si>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</si>
  <si>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</si>
  <si>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</si>
  <si>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</si>
  <si>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</si>
  <si>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</si>
  <si>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</si>
  <si>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</si>
  <si>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</si>
  <si>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</si>
  <si>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</si>
  <si>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</si>
  <si>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</si>
  <si>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</si>
  <si>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</si>
  <si>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</si>
  <si>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</si>
  <si>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</si>
  <si>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</si>
  <si>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</si>
  <si>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</si>
  <si>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</si>
  <si>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</si>
  <si>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</si>
  <si>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</si>
  <si>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</si>
  <si>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</si>
  <si>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</si>
  <si>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</si>
  <si>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</si>
  <si>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</si>
  <si>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</si>
  <si>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</si>
  <si>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</si>
  <si>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</si>
  <si>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</si>
  <si>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</si>
  <si>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</si>
  <si>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</si>
  <si>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</si>
  <si>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</si>
  <si>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</si>
  <si>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</si>
  <si>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</si>
  <si>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</si>
  <si>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</si>
  <si>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</si>
  <si>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</si>
  <si>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</si>
  <si>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</si>
  <si>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</si>
  <si>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</si>
  <si>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</si>
  <si>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</si>
  <si>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</si>
  <si>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</si>
  <si>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</si>
  <si>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</si>
  <si>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</si>
  <si>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</si>
  <si>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</si>
  <si>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</si>
  <si>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</si>
  <si>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</si>
  <si>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</si>
  <si>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</si>
  <si>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</si>
  <si>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</si>
  <si>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</si>
  <si>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</si>
  <si>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</si>
  <si>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</si>
  <si>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</si>
  <si>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</si>
  <si>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</si>
  <si>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</si>
  <si>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</si>
  <si>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</si>
  <si>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</si>
  <si>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</si>
  <si>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</si>
  <si>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</si>
  <si>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</si>
  <si>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</si>
  <si>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</si>
  <si>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</si>
  <si>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</si>
  <si>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</si>
  <si>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</si>
  <si>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</si>
  <si>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</si>
  <si>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</si>
  <si>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</si>
  <si>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</si>
  <si>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</si>
  <si>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</si>
  <si>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</si>
  <si>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</si>
  <si>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</si>
  <si>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</si>
  <si>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</si>
  <si>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</si>
  <si>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</si>
  <si>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</si>
  <si>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</si>
  <si>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</si>
  <si>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</si>
  <si>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</si>
  <si>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</si>
  <si>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</si>
  <si>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</si>
  <si>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</si>
  <si>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</si>
  <si>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</si>
  <si>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</si>
  <si>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</si>
  <si>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</si>
  <si>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</si>
  <si>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</si>
  <si>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</si>
  <si>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</si>
  <si>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</si>
  <si>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</si>
  <si>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</si>
  <si>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</si>
  <si>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</si>
  <si>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</si>
  <si>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</si>
  <si>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</si>
  <si>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</si>
  <si>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</si>
  <si>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</si>
  <si>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</si>
  <si>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</si>
  <si>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</si>
  <si>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</si>
  <si>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</si>
  <si>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</si>
  <si>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</si>
  <si>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</si>
  <si>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</si>
  <si>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</si>
  <si>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</si>
  <si>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</si>
  <si>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</si>
  <si>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</si>
  <si>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</si>
  <si>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</si>
  <si>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</si>
  <si>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</si>
  <si>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</si>
  <si>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</si>
  <si>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</si>
  <si>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</si>
  <si>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</si>
  <si>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</si>
  <si>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</si>
  <si>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</si>
  <si>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</si>
  <si>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</si>
  <si>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</si>
  <si>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</si>
  <si>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</si>
  <si>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</si>
  <si>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</si>
  <si>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</si>
  <si>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</si>
  <si>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</si>
  <si>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</si>
  <si>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</si>
  <si>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</si>
  <si>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</si>
  <si>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</si>
  <si>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</si>
  <si>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</si>
  <si>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</si>
  <si>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</si>
  <si>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</si>
  <si>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</si>
  <si>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</si>
  <si>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</si>
  <si>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</si>
  <si>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</si>
  <si>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</si>
  <si>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</si>
  <si>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</si>
  <si>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</si>
  <si>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</si>
  <si>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</si>
  <si>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</si>
  <si>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</si>
  <si>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</si>
  <si>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</si>
  <si>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</si>
  <si>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</si>
  <si>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</si>
  <si>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</si>
  <si>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</si>
  <si>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</si>
  <si>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</si>
  <si>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</si>
  <si>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</si>
  <si>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</si>
  <si>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</si>
  <si>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</si>
  <si>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</si>
  <si>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</si>
  <si>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</si>
  <si>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</si>
  <si>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</si>
  <si>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</si>
  <si>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</si>
  <si>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</si>
  <si>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</si>
  <si>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</si>
  <si>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</si>
  <si>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</si>
  <si>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</si>
  <si>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</si>
  <si>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</si>
  <si>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</si>
  <si>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</si>
  <si>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</si>
  <si>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</si>
  <si>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</si>
  <si>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</si>
  <si>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</si>
  <si>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</si>
  <si>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</si>
  <si>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</si>
  <si>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</si>
  <si>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</si>
  <si>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</si>
  <si>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</si>
  <si>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</si>
  <si>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</si>
  <si>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</si>
  <si>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</si>
  <si>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</si>
  <si>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</si>
  <si>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</si>
  <si>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</si>
  <si>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</si>
  <si>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</si>
  <si>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</si>
  <si>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</si>
  <si>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</si>
  <si>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</si>
  <si>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</si>
  <si>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</si>
  <si>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</si>
  <si>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</si>
  <si>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</si>
  <si>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</si>
  <si>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</si>
  <si>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</si>
  <si>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</si>
  <si>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</si>
  <si>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</si>
  <si>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</si>
  <si>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</si>
  <si>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</si>
  <si>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</si>
  <si>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</si>
  <si>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</si>
  <si>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</si>
  <si>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</si>
  <si>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</si>
  <si>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</si>
  <si>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</si>
  <si>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</si>
  <si>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</si>
  <si>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</si>
  <si>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</si>
  <si>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</si>
  <si>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</si>
  <si>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</si>
  <si>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</si>
  <si>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</si>
  <si>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</si>
  <si>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</si>
  <si>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</si>
  <si>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</si>
  <si>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</si>
  <si>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</si>
  <si>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</si>
  <si>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</si>
  <si>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</si>
  <si>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</si>
  <si>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</si>
  <si>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</si>
  <si>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</si>
  <si>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</si>
  <si>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</si>
  <si>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</si>
  <si>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</si>
  <si>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</si>
  <si>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</si>
  <si>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</si>
  <si>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</si>
  <si>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</si>
  <si>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</si>
  <si>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</si>
  <si>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</si>
  <si>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</si>
  <si>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</si>
  <si>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</si>
  <si>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</si>
  <si>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</si>
  <si>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</si>
  <si>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</si>
  <si>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</si>
  <si>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</si>
  <si>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</si>
  <si>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</si>
  <si>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</si>
  <si>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</si>
  <si>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</si>
  <si>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</si>
  <si>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</si>
  <si>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</si>
  <si>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</si>
  <si>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</si>
  <si>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</si>
  <si>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</si>
  <si>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</si>
  <si>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</si>
  <si>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</si>
  <si>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</si>
  <si>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</si>
  <si>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</si>
  <si>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</si>
  <si>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</si>
  <si>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</si>
  <si>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</si>
  <si>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</si>
  <si>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</si>
  <si>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</si>
  <si>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</si>
  <si>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</si>
  <si>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</si>
  <si>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</si>
  <si>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</si>
  <si>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</si>
  <si>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</si>
  <si>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</si>
  <si>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</si>
  <si>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</si>
  <si>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</si>
  <si>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</si>
  <si>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</si>
  <si>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</si>
  <si>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</si>
  <si>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</si>
  <si>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</si>
  <si>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</si>
  <si>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</si>
  <si>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</si>
  <si>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</si>
  <si>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</si>
  <si>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</si>
  <si>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</si>
  <si>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</si>
  <si>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</si>
  <si>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</si>
  <si>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</si>
  <si>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</si>
  <si>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</si>
  <si>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</si>
  <si>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</si>
  <si>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</si>
  <si>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</si>
  <si>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</si>
  <si>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</si>
  <si>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</si>
  <si>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</si>
  <si>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</si>
  <si>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</si>
  <si>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</si>
  <si>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</si>
  <si>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</si>
  <si>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</si>
  <si>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</si>
  <si>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</si>
  <si>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</si>
  <si>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</si>
  <si>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</si>
  <si>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</si>
  <si>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</si>
  <si>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</si>
  <si>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</si>
  <si>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</si>
  <si>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</si>
  <si>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</si>
  <si>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</si>
  <si>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</si>
  <si>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</si>
  <si>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</si>
  <si>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</si>
  <si>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</si>
  <si>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</si>
  <si>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</si>
  <si>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</si>
  <si>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</si>
  <si>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</si>
  <si>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</si>
  <si>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</si>
  <si>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</si>
  <si>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</si>
  <si>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</si>
  <si>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</si>
  <si>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</si>
  <si>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</si>
  <si>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</si>
  <si>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</si>
  <si>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</si>
  <si>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</si>
  <si>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</si>
  <si>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</si>
  <si>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</si>
  <si>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</si>
  <si>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</si>
  <si>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</si>
  <si>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</si>
  <si>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</si>
  <si>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</si>
  <si>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</si>
  <si>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</si>
  <si>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</si>
  <si>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</si>
  <si>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</si>
  <si>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</si>
  <si>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</si>
  <si>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</si>
  <si>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</si>
  <si>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</si>
  <si>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</si>
  <si>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</si>
  <si>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</si>
  <si>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</si>
  <si>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</si>
  <si>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</si>
  <si>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</si>
  <si>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</si>
  <si>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</si>
  <si>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</si>
  <si>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</si>
  <si>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</si>
  <si>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</si>
  <si>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</si>
  <si>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</si>
  <si>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</si>
  <si>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</si>
  <si>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</si>
  <si>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</si>
  <si>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</si>
  <si>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</si>
  <si>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</si>
  <si>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</si>
  <si>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</si>
  <si>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</si>
  <si>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</si>
  <si>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</si>
  <si>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</si>
  <si>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</si>
  <si>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</si>
  <si>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</si>
  <si>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</si>
  <si>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</si>
  <si>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</si>
  <si>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</si>
  <si>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</si>
  <si>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</si>
  <si>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</si>
  <si>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</si>
  <si>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</si>
  <si>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</si>
  <si>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</si>
  <si>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</si>
  <si>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</si>
  <si>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</si>
  <si>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</si>
  <si>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</si>
  <si>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</si>
  <si>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</si>
  <si>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</si>
  <si>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</si>
  <si>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</si>
  <si>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</si>
  <si>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</si>
  <si>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</si>
  <si>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</si>
  <si>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</si>
  <si>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</si>
  <si>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</si>
  <si>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</si>
  <si>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</si>
  <si>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</si>
  <si>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</si>
  <si>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</si>
  <si>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</si>
  <si>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</si>
  <si>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</si>
  <si>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</si>
  <si>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</si>
  <si>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</si>
  <si>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</si>
  <si>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</si>
  <si>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</si>
  <si>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</si>
  <si>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</si>
  <si>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</si>
  <si>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</si>
  <si>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</si>
  <si>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</si>
  <si>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</si>
  <si>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</si>
  <si>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</si>
  <si>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</si>
  <si>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</si>
  <si>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</si>
  <si>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BTU'S COMPREENDENDO 1 CONDENSADOR E 1 EVAPORADOR(VIDE INSTALACAO,ASSENTAMENTO E INTERLIGACOES FAMILIA 15.005).FORNECIMENTO</t>
  </si>
  <si>
    <t>18.030.0001-A</t>
  </si>
  <si>
    <t>18.030.0002-0</t>
  </si>
  <si>
    <t>CONDICIONADOR DE AR TIPO SPLIT 12000 BTU'S COMPREENDENDO 1 CONDENSADOR E 1 EVAPORADOR(VIDE INSTALACAO,ASSENTAMENTO E INTERLIGACOES FAMILIA 15.005).FORNECIMENTO</t>
  </si>
  <si>
    <t>18.030.0002-A</t>
  </si>
  <si>
    <t>18.030.0003-0</t>
  </si>
  <si>
    <t>CONDICIONADOR DE AR TIPO SPLIT 18000 BTU'S COMPREENDENDO 1 CONDENSADOR E 1 EVAPORADOR(VIDE INSTALACAO,ASSENTAMENTO E INTERLIGACOES FAMILIA 15.005).FORNECIMENTO</t>
  </si>
  <si>
    <t>18.030.0003-A</t>
  </si>
  <si>
    <t>18.030.0004-0</t>
  </si>
  <si>
    <t>CONDICIONADOR DE AR TIPO SPLIT 18000 BTU'S COMPREENDENDO 1 CONDENSADOR E 2 EVAPORADORES(VIDE INSTALACAO,ASSENTAMENTO E INTERLIGACOES FAMILIA 15.005).FORNECIMENTO</t>
  </si>
  <si>
    <t>18.030.0004-A</t>
  </si>
  <si>
    <t>18.030.0005-0</t>
  </si>
  <si>
    <t>CONDICIONADOR DE AR TIPO SPLIT 24000 BTU'S COMPREENDENDO 1 CONDENSADOR E 1 EVAPORADOR(VIDE INSTALACAO,ASSENTAMENTO E INTERLIGACOES FAMILIA 15.005).FORNECIMENTO</t>
  </si>
  <si>
    <t>18.030.0005-A</t>
  </si>
  <si>
    <t>18.030.0006-0</t>
  </si>
  <si>
    <t>CONDICIONADOR DE AR TIPO SPLIT 24000 BTU'S COMPREENDENDO 1 CONDENSADOR E 2 EVAPORADORES(VIDE INSTALACAO,ASSENTAMENTO E INTERLIGACOES FAMILIA 15.005).FORNECIMENTO</t>
  </si>
  <si>
    <t>18.030.0006-A</t>
  </si>
  <si>
    <t>18.030.0007-0</t>
  </si>
  <si>
    <t>CONDICIONADOR DE AR TIPO SPLIT 30000 BTU'S COMPREENDENDO 1 CONDENSADOR E 1 EVAPORADOR(VIDE INSTALACAO,ASSENTAMENTO E INTERLIGACOES FAMILIA 15.005).FORNECIMENTO</t>
  </si>
  <si>
    <t>18.030.0007-A</t>
  </si>
  <si>
    <t>18.030.0008-0</t>
  </si>
  <si>
    <t>CONDICIONADOR DE AR TIPO SPLIT 36000 BTU'S COMPREENDENDO 1 CONDENSADOR E  1 EVAPORADOR(VIDE INSTALACAO,ASSENTAMENTO E INTERLIGACOES FAMILIA 15.005).FORNECIMENTO</t>
  </si>
  <si>
    <t>18.030.0008-A</t>
  </si>
  <si>
    <t>18.030.0009-0</t>
  </si>
  <si>
    <t>CONDICIONADOR DE AR TIPO SPLIT 48000 BTU'S COMPREENDENDO 1 CONDENSADOR E 1 EVAPORADOR(VIDE INSTALACAO,ASSENTAMENTO E INTERLIGACOES FAMILIA 15.005).FORNECIMENTO</t>
  </si>
  <si>
    <t>18.030.0009-A</t>
  </si>
  <si>
    <t>18.030.0010-0</t>
  </si>
  <si>
    <t>CONDICIONADOR DE AR TIPO SPLIT 60000 BTU'S COMPREENDENDO 1 CONDENSADOR E 1 EVAPORADOR(VIDE INSTALACAO,ASSENTAMENTO E INTERLIGACOES FAMILIA 15.005).FORNECIMENTO</t>
  </si>
  <si>
    <t>18.030.0010-A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</si>
  <si>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</si>
  <si>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</si>
  <si>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</si>
  <si>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</si>
  <si>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</si>
  <si>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</si>
  <si>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</si>
  <si>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</si>
  <si>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</si>
  <si>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</si>
  <si>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</si>
  <si>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</si>
  <si>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</si>
  <si>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</si>
  <si>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</si>
  <si>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</si>
  <si>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</si>
  <si>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</si>
  <si>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</si>
  <si>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</si>
  <si>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</si>
  <si>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</si>
  <si>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</si>
  <si>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</si>
  <si>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</si>
  <si>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</si>
  <si>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</si>
  <si>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</si>
  <si>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</si>
  <si>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</si>
  <si>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</si>
  <si>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</si>
  <si>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</si>
  <si>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</si>
  <si>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</si>
  <si>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</si>
  <si>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18.031.0020-0</t>
  </si>
  <si>
    <t>PORTA FRIGORIFICA GIRATORIA PARA RESFRIADOS,MEDINDO (800X1800)MM, REVESTIDA INTERNA E EXTERNAMENTE EM CHAPA ACO INOX AISI 430,NUCLEO ISOLANTE EM POLIURETANO COM 60MM,BATENTE EM MADEIRA,REVESTIDA COM CHAPA DE ACABAMENTO,FERRAGENS GIRATORIA EM METAL CROMADO.FORNECIMENTO E COLOCACAO</t>
  </si>
  <si>
    <t>18.031.0020-A</t>
  </si>
  <si>
    <t>18.031.0025-0</t>
  </si>
  <si>
    <t>PORTA FRIGORIFICA GIRATORIA PARA CONGELADOS,MEDINDO (800X1800)MM,REVESTIDA INTERNA E EXTERNAMENTE EM CHAPA DE ACO INOX AISI 430,NUCLEO ISOLANTE EM POLIURETANO COM 80MM,BATENTE EM MADEIRA,REVESTIDA COM CHAPA DE ACABAMENTO, FERRAGENS GIRATORIA EM METAL CROMADO.FORNECIMENTO E COLOCACAO</t>
  </si>
  <si>
    <t>18.031.0025-A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</si>
  <si>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</si>
  <si>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</si>
  <si>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</si>
  <si>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</si>
  <si>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</si>
  <si>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</si>
  <si>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</si>
  <si>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</si>
  <si>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</si>
  <si>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</si>
  <si>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</si>
  <si>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</si>
  <si>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</si>
  <si>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</si>
  <si>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</si>
  <si>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</si>
  <si>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</si>
  <si>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</si>
  <si>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</si>
  <si>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</si>
  <si>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</si>
  <si>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</si>
  <si>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</si>
  <si>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</si>
  <si>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</si>
  <si>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</si>
  <si>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</si>
  <si>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</si>
  <si>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</si>
  <si>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</si>
  <si>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</si>
  <si>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</si>
  <si>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</si>
  <si>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</si>
  <si>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</si>
  <si>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</si>
  <si>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</si>
  <si>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</si>
  <si>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</si>
  <si>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</si>
  <si>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</si>
  <si>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</si>
  <si>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</si>
  <si>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</si>
  <si>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</si>
  <si>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</si>
  <si>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</si>
  <si>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</si>
  <si>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</si>
  <si>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</si>
  <si>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</si>
  <si>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</si>
  <si>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</si>
  <si>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</si>
  <si>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</si>
  <si>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</si>
  <si>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</si>
  <si>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</si>
  <si>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</si>
  <si>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</si>
  <si>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</si>
  <si>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</si>
  <si>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</si>
  <si>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</si>
  <si>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</si>
  <si>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</si>
  <si>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</si>
  <si>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</si>
  <si>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</si>
  <si>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</si>
  <si>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</si>
  <si>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</si>
  <si>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</si>
  <si>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</si>
  <si>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</si>
  <si>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</si>
  <si>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</si>
  <si>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</si>
  <si>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</si>
  <si>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</si>
  <si>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</si>
  <si>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</si>
  <si>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</si>
  <si>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</si>
  <si>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</si>
  <si>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</si>
  <si>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</si>
  <si>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</si>
  <si>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</si>
  <si>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</si>
  <si>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</si>
  <si>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</si>
  <si>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</si>
  <si>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</si>
  <si>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</si>
  <si>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</si>
  <si>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</si>
  <si>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</si>
  <si>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</si>
  <si>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</si>
  <si>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</si>
  <si>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</si>
  <si>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</si>
  <si>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</si>
  <si>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</si>
  <si>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</si>
  <si>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</si>
  <si>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</si>
  <si>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</si>
  <si>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</si>
  <si>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</si>
  <si>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</si>
  <si>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</si>
  <si>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</si>
  <si>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</si>
  <si>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</si>
  <si>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</si>
  <si>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</si>
  <si>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</si>
  <si>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</si>
  <si>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</si>
  <si>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</si>
  <si>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</si>
  <si>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</si>
  <si>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</si>
  <si>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</si>
  <si>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</si>
  <si>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</si>
  <si>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</si>
  <si>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</si>
  <si>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</si>
  <si>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</si>
  <si>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</si>
  <si>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</si>
  <si>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</si>
  <si>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</si>
  <si>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</si>
  <si>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</si>
  <si>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</si>
  <si>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</si>
  <si>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</si>
  <si>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</si>
  <si>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</si>
  <si>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</si>
  <si>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</si>
  <si>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</si>
  <si>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</si>
  <si>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</si>
  <si>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</si>
  <si>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</si>
  <si>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</si>
  <si>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</si>
  <si>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</si>
  <si>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</si>
  <si>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</si>
  <si>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</si>
  <si>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</si>
  <si>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</si>
  <si>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</si>
  <si>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</si>
  <si>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</si>
  <si>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</si>
  <si>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</si>
  <si>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</si>
  <si>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</si>
  <si>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</si>
  <si>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</si>
  <si>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</si>
  <si>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</si>
  <si>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</si>
  <si>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</si>
  <si>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</si>
  <si>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</si>
  <si>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</si>
  <si>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</si>
  <si>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</si>
  <si>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</si>
  <si>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</si>
  <si>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</si>
  <si>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</si>
  <si>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</si>
  <si>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</si>
  <si>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</si>
  <si>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</si>
  <si>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</si>
  <si>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</si>
  <si>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</si>
  <si>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</si>
  <si>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</si>
  <si>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</si>
  <si>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</si>
  <si>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</si>
  <si>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</si>
  <si>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</si>
  <si>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</si>
  <si>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</si>
  <si>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</si>
  <si>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</si>
  <si>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</si>
  <si>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</si>
  <si>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</si>
  <si>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</si>
  <si>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</si>
  <si>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</si>
  <si>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</si>
  <si>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</si>
  <si>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</si>
  <si>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</si>
  <si>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</si>
  <si>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</si>
  <si>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</si>
  <si>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</si>
  <si>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</si>
  <si>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</si>
  <si>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</si>
  <si>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</si>
  <si>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</si>
  <si>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</si>
  <si>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</si>
  <si>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</si>
  <si>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</si>
  <si>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</si>
  <si>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</si>
  <si>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</si>
  <si>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</si>
  <si>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</si>
  <si>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</si>
  <si>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</si>
  <si>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</si>
  <si>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</si>
  <si>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</si>
  <si>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</si>
  <si>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</si>
  <si>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</si>
  <si>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</si>
  <si>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</si>
  <si>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</si>
  <si>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</si>
  <si>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</si>
  <si>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</si>
  <si>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</si>
  <si>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</si>
  <si>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</si>
  <si>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</si>
  <si>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</si>
  <si>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</si>
  <si>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</si>
  <si>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</si>
  <si>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</si>
  <si>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</si>
  <si>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</si>
  <si>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</si>
  <si>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</si>
  <si>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</si>
  <si>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</si>
  <si>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</si>
  <si>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</si>
  <si>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</si>
  <si>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</si>
  <si>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</si>
  <si>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</si>
  <si>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</si>
  <si>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</si>
  <si>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</si>
  <si>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</si>
  <si>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</si>
  <si>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</si>
  <si>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</si>
  <si>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</si>
  <si>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</si>
  <si>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</si>
  <si>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</si>
  <si>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</si>
  <si>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</si>
  <si>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</si>
  <si>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</si>
  <si>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</si>
  <si>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</si>
  <si>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</si>
  <si>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</si>
  <si>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</si>
  <si>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</si>
  <si>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</si>
  <si>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</si>
  <si>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</si>
  <si>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</si>
  <si>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</si>
  <si>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</si>
  <si>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</si>
  <si>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</si>
  <si>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</si>
  <si>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</si>
  <si>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</si>
  <si>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</si>
  <si>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</si>
  <si>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</si>
  <si>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</si>
  <si>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</si>
  <si>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</si>
  <si>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</si>
  <si>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</si>
  <si>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</si>
  <si>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</si>
  <si>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</si>
  <si>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</si>
  <si>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</si>
  <si>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</si>
  <si>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</si>
  <si>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</si>
  <si>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</si>
  <si>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</si>
  <si>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</si>
  <si>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</si>
  <si>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</si>
  <si>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</si>
  <si>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</si>
  <si>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</si>
  <si>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</si>
  <si>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</si>
  <si>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</si>
  <si>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</si>
  <si>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</si>
  <si>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</si>
  <si>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</si>
  <si>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</si>
  <si>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</si>
  <si>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</si>
  <si>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</si>
  <si>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</si>
  <si>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</si>
  <si>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</si>
  <si>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</si>
  <si>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</si>
  <si>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</si>
  <si>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</si>
  <si>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</si>
  <si>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</si>
  <si>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</si>
  <si>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</si>
  <si>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</si>
  <si>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</si>
  <si>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</si>
  <si>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</si>
  <si>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</si>
  <si>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</si>
  <si>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</si>
  <si>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</si>
  <si>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</si>
  <si>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</si>
  <si>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</si>
  <si>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</si>
  <si>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</si>
  <si>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</si>
  <si>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</si>
  <si>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</si>
  <si>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</si>
  <si>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</si>
  <si>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</si>
  <si>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</si>
  <si>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</si>
  <si>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</si>
  <si>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</si>
  <si>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</si>
  <si>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</si>
  <si>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</si>
  <si>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</si>
  <si>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</si>
  <si>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</si>
  <si>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</si>
  <si>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</si>
  <si>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</si>
  <si>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</si>
  <si>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</si>
  <si>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</si>
  <si>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</si>
  <si>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</si>
  <si>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</si>
  <si>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</si>
  <si>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</si>
  <si>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</si>
  <si>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</si>
  <si>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</si>
  <si>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</si>
  <si>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</si>
  <si>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</si>
  <si>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</si>
  <si>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</si>
  <si>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</si>
  <si>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</si>
  <si>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</si>
  <si>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</si>
  <si>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</si>
  <si>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</si>
  <si>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</si>
  <si>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</si>
  <si>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</si>
  <si>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</si>
  <si>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</si>
  <si>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</si>
  <si>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</si>
  <si>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</si>
  <si>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</si>
  <si>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</si>
  <si>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</si>
  <si>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</si>
  <si>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</si>
  <si>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</si>
  <si>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</si>
  <si>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</si>
  <si>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</si>
  <si>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</si>
  <si>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</si>
  <si>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</si>
  <si>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</si>
  <si>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</si>
  <si>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</si>
  <si>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</si>
  <si>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</si>
  <si>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</si>
  <si>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</si>
  <si>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</si>
  <si>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</si>
  <si>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</si>
  <si>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</si>
  <si>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</si>
  <si>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</si>
  <si>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</si>
  <si>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</si>
  <si>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</si>
  <si>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</si>
  <si>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</si>
  <si>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</si>
  <si>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</si>
  <si>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</si>
  <si>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</si>
  <si>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</si>
  <si>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</si>
  <si>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</si>
  <si>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</si>
  <si>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</si>
  <si>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</si>
  <si>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</si>
  <si>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</si>
  <si>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</si>
  <si>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</si>
  <si>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</si>
  <si>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</si>
  <si>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</si>
  <si>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</si>
  <si>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</si>
  <si>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</si>
  <si>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</si>
  <si>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</si>
  <si>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</si>
  <si>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</si>
  <si>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</si>
  <si>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</si>
  <si>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</si>
  <si>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</si>
  <si>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</si>
  <si>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</si>
  <si>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</si>
  <si>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</si>
  <si>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</si>
  <si>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</si>
  <si>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</si>
  <si>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</si>
  <si>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</si>
  <si>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</si>
  <si>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</si>
  <si>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</si>
  <si>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</si>
  <si>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</si>
  <si>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</si>
  <si>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</si>
  <si>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</si>
  <si>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</si>
  <si>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</si>
  <si>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</si>
  <si>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</si>
  <si>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</si>
  <si>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</si>
  <si>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</si>
  <si>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</si>
  <si>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</si>
  <si>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</si>
  <si>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</si>
  <si>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</si>
  <si>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</si>
  <si>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</si>
  <si>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</si>
  <si>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</si>
  <si>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</si>
  <si>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</si>
  <si>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</si>
  <si>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</si>
  <si>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</si>
  <si>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</si>
  <si>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</si>
  <si>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</si>
  <si>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</si>
  <si>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</si>
  <si>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</si>
  <si>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</si>
  <si>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</si>
  <si>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</si>
  <si>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</si>
  <si>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</si>
  <si>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</si>
  <si>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</si>
  <si>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</si>
  <si>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</si>
  <si>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</si>
  <si>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</si>
  <si>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</si>
  <si>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</si>
  <si>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</si>
  <si>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</si>
  <si>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</si>
  <si>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</si>
  <si>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</si>
  <si>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</si>
  <si>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</si>
  <si>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</si>
  <si>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</si>
  <si>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</si>
  <si>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</si>
  <si>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</si>
  <si>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</si>
  <si>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</si>
  <si>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</si>
  <si>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</si>
  <si>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</si>
  <si>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</si>
  <si>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</si>
  <si>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</si>
  <si>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</si>
  <si>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</si>
  <si>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</si>
  <si>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</si>
  <si>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</si>
  <si>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</si>
  <si>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</si>
  <si>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</si>
  <si>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</si>
  <si>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</si>
  <si>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</si>
  <si>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</si>
  <si>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</si>
  <si>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</si>
  <si>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</si>
  <si>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</si>
  <si>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</si>
  <si>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</si>
  <si>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</si>
  <si>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</si>
  <si>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</si>
  <si>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</si>
  <si>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</si>
  <si>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</si>
  <si>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</si>
  <si>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</si>
  <si>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</si>
  <si>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</si>
  <si>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</si>
  <si>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</si>
  <si>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</si>
  <si>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</si>
  <si>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</si>
  <si>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</si>
  <si>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</si>
  <si>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</si>
  <si>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</si>
  <si>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</si>
  <si>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</si>
  <si>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</si>
  <si>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</si>
  <si>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</si>
  <si>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</si>
  <si>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</si>
  <si>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</si>
  <si>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</si>
  <si>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</si>
  <si>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</si>
  <si>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</si>
  <si>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</si>
  <si>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</si>
  <si>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</si>
  <si>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</si>
  <si>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</si>
  <si>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</si>
  <si>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</si>
  <si>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</si>
  <si>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</si>
  <si>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</si>
  <si>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</si>
  <si>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</si>
  <si>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</si>
  <si>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</si>
  <si>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</si>
  <si>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</si>
  <si>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</si>
  <si>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</si>
  <si>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</si>
  <si>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</si>
  <si>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</si>
  <si>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</si>
  <si>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</si>
  <si>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</si>
  <si>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</si>
  <si>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</si>
  <si>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</si>
  <si>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</si>
  <si>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</si>
  <si>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</si>
  <si>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</si>
  <si>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</si>
  <si>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</si>
  <si>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</si>
  <si>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</si>
  <si>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</si>
  <si>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</si>
  <si>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</si>
  <si>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</si>
  <si>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</si>
  <si>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</si>
  <si>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</si>
  <si>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</si>
  <si>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</si>
  <si>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</si>
  <si>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</si>
  <si>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</si>
  <si>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</si>
  <si>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</si>
  <si>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</si>
  <si>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</si>
  <si>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</si>
  <si>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</si>
  <si>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</si>
  <si>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</si>
  <si>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</si>
  <si>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</si>
  <si>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</si>
  <si>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</si>
  <si>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</si>
  <si>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</si>
  <si>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</si>
  <si>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</si>
  <si>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</si>
  <si>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</si>
  <si>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</si>
  <si>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</si>
  <si>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</si>
  <si>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</si>
  <si>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</si>
  <si>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</si>
  <si>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</si>
  <si>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</si>
  <si>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</si>
  <si>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</si>
  <si>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</si>
  <si>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</si>
  <si>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</si>
  <si>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</si>
  <si>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</si>
  <si>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</si>
  <si>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</si>
  <si>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</si>
  <si>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</si>
  <si>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</si>
  <si>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</si>
  <si>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</si>
  <si>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</si>
  <si>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</si>
  <si>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</si>
  <si>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</si>
  <si>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</si>
  <si>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</si>
  <si>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</si>
  <si>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</si>
  <si>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</si>
  <si>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</si>
  <si>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</si>
  <si>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</si>
  <si>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</si>
  <si>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</si>
  <si>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</si>
  <si>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</si>
  <si>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</si>
  <si>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</si>
  <si>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</si>
  <si>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</si>
  <si>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</si>
  <si>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</si>
  <si>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</si>
  <si>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</si>
  <si>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</si>
  <si>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</si>
  <si>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</si>
  <si>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</si>
  <si>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</si>
  <si>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</si>
  <si>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</si>
  <si>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</si>
  <si>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</si>
  <si>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</si>
  <si>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</si>
  <si>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</si>
  <si>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</si>
  <si>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</si>
  <si>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</si>
  <si>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</si>
  <si>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</si>
  <si>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</si>
  <si>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</si>
  <si>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</si>
  <si>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</si>
  <si>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</si>
  <si>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</si>
  <si>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</si>
  <si>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</si>
  <si>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</si>
  <si>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</si>
  <si>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</si>
  <si>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</si>
  <si>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</si>
  <si>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</si>
  <si>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</si>
  <si>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</si>
  <si>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</si>
  <si>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</si>
  <si>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</si>
  <si>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</si>
  <si>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</si>
  <si>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</si>
  <si>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</si>
  <si>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</si>
  <si>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</si>
  <si>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</si>
  <si>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</si>
  <si>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</si>
  <si>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</si>
  <si>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</si>
  <si>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</si>
  <si>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</si>
  <si>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</si>
  <si>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</si>
  <si>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</si>
  <si>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</si>
  <si>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</si>
  <si>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</si>
  <si>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</si>
  <si>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</si>
  <si>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</si>
  <si>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</si>
  <si>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</si>
  <si>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</si>
  <si>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</si>
  <si>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</si>
  <si>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</si>
  <si>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</si>
  <si>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</si>
  <si>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</si>
  <si>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</si>
  <si>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</si>
  <si>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</si>
  <si>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</si>
  <si>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</si>
  <si>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</si>
  <si>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</si>
  <si>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</si>
  <si>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</si>
  <si>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</si>
  <si>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</si>
  <si>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</si>
  <si>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</si>
  <si>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</si>
  <si>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</si>
  <si>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</si>
  <si>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</si>
  <si>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</si>
  <si>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</si>
  <si>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</si>
  <si>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</si>
  <si>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</si>
  <si>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</si>
  <si>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</si>
  <si>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</si>
  <si>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</si>
  <si>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</si>
  <si>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</si>
  <si>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</si>
  <si>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</si>
  <si>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</si>
  <si>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</si>
  <si>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</si>
  <si>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</si>
  <si>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</si>
  <si>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</si>
  <si>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</si>
  <si>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</si>
  <si>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</si>
  <si>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</si>
  <si>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</si>
  <si>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</si>
  <si>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</si>
  <si>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</si>
  <si>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</si>
  <si>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</si>
  <si>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</si>
  <si>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</si>
  <si>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</si>
  <si>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</si>
  <si>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</si>
  <si>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</si>
  <si>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</si>
  <si>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</si>
  <si>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</si>
  <si>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</si>
  <si>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</si>
  <si>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</si>
  <si>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</si>
  <si>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</si>
  <si>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</si>
  <si>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</si>
  <si>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</si>
  <si>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</si>
  <si>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</si>
  <si>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</si>
  <si>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</si>
  <si>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</si>
  <si>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</si>
  <si>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</si>
  <si>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</si>
  <si>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</si>
  <si>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</si>
  <si>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</si>
  <si>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</si>
  <si>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</si>
  <si>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</si>
  <si>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</si>
  <si>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</si>
  <si>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</si>
  <si>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</si>
  <si>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</si>
  <si>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</si>
  <si>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</si>
  <si>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</si>
  <si>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</si>
  <si>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</si>
  <si>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</si>
  <si>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</si>
  <si>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</si>
  <si>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</si>
  <si>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</si>
  <si>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</si>
  <si>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</si>
  <si>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</si>
  <si>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</si>
  <si>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</si>
  <si>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</si>
  <si>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</si>
  <si>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</si>
  <si>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</si>
  <si>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</si>
  <si>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</si>
  <si>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</si>
  <si>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</si>
  <si>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</si>
  <si>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</si>
  <si>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</si>
  <si>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</si>
  <si>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</si>
  <si>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</si>
  <si>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</si>
  <si>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</si>
  <si>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</si>
  <si>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</si>
  <si>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</si>
  <si>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</si>
  <si>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</si>
  <si>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</si>
  <si>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</si>
  <si>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</si>
  <si>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</si>
  <si>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</si>
  <si>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</si>
  <si>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</si>
  <si>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</si>
  <si>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</si>
  <si>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</si>
  <si>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CAMIONETE TIPO PICK-UP,COM CABINE SIMPLES E CACAMBA,TIPO LEVE,MOTOR BICOMBUSTIVEL (GASOLINA E ALCOOL) DE 1,6 LITROS,INCLUSIVE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</si>
  <si>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</si>
  <si>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</si>
  <si>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</si>
  <si>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</si>
  <si>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</si>
  <si>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</si>
  <si>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</si>
  <si>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</si>
  <si>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</si>
  <si>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</si>
  <si>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</si>
  <si>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</si>
  <si>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</si>
  <si>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</si>
  <si>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CAMIONETA TIPO PICK-UP COM CABINE DUPLA E CACAMBA,MOTOR DIESEL 2,8 LITROS,DIRECAO HIDRAULICA,TRACAO NAS 4 RODAS,INCLUSIVE MOTORISTA</t>
  </si>
  <si>
    <t>19.004.0049-3</t>
  </si>
  <si>
    <t>19.004.0049-4</t>
  </si>
  <si>
    <t>19.004.0049-C</t>
  </si>
  <si>
    <t>19.004.0049-D</t>
  </si>
  <si>
    <t>19.004.0049-E</t>
  </si>
  <si>
    <t>19.004.0050-2</t>
  </si>
  <si>
    <t>MOTOCICLETA,125 CILINDRADAS X/E,EXCLUSIVE MOTORISTA</t>
  </si>
  <si>
    <t>19.004.0050-4</t>
  </si>
  <si>
    <t>19.004.0050-C</t>
  </si>
  <si>
    <t>19.004.0050-E</t>
  </si>
  <si>
    <t>19.004.0051-2</t>
  </si>
  <si>
    <t>GUINDASTE SOBRE RODAS,MEIA LANCA,CAPACIDADE DE 6T,INCLUSIVEOPERADOR</t>
  </si>
  <si>
    <t>19.004.0051-3</t>
  </si>
  <si>
    <t>19.004.0051-4</t>
  </si>
  <si>
    <t>19.004.0051-C</t>
  </si>
  <si>
    <t>19.004.0051-D</t>
  </si>
  <si>
    <t>19.004.0051-E</t>
  </si>
  <si>
    <t>19.004.0054-2</t>
  </si>
  <si>
    <t>GUINDASTE SOBRE RODAS,CAPACIDADE DE 15T,RAIO DE CURVA DE 4,65M,LANCA TELESCOPICA DE ACIONAMENTO HIDRAULICO COM 7,60M RETRAIDA E 18,30M ESTENDIDA,INCLUSIVE OPERADOR E AUXILIAR</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</si>
  <si>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</si>
  <si>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</si>
  <si>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</si>
  <si>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</si>
  <si>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</si>
  <si>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</si>
  <si>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</si>
  <si>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</si>
  <si>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</si>
  <si>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</si>
  <si>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</si>
  <si>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</si>
  <si>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</si>
  <si>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</si>
  <si>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</si>
  <si>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</si>
  <si>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</si>
  <si>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</si>
  <si>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</si>
  <si>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</si>
  <si>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</si>
  <si>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</si>
  <si>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</si>
  <si>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</si>
  <si>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</si>
  <si>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</si>
  <si>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</si>
  <si>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</si>
  <si>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</si>
  <si>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</si>
  <si>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</si>
  <si>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</si>
  <si>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</si>
  <si>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</si>
  <si>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</si>
  <si>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</si>
  <si>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</si>
  <si>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</si>
  <si>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</si>
  <si>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</si>
  <si>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</si>
  <si>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</si>
  <si>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</si>
  <si>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</si>
  <si>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</si>
  <si>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</si>
  <si>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</si>
  <si>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</si>
  <si>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</si>
  <si>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</si>
  <si>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</si>
  <si>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</si>
  <si>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</si>
  <si>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</si>
  <si>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</si>
  <si>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</si>
  <si>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</si>
  <si>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</si>
  <si>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</si>
  <si>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</si>
  <si>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</si>
  <si>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</si>
  <si>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</si>
  <si>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</si>
  <si>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</si>
  <si>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</si>
  <si>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</si>
  <si>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</si>
  <si>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</si>
  <si>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</si>
  <si>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</si>
  <si>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</si>
  <si>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</si>
  <si>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</si>
  <si>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</si>
  <si>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</si>
  <si>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</si>
  <si>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</si>
  <si>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</si>
  <si>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</si>
  <si>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</si>
  <si>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</si>
  <si>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</si>
  <si>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</si>
  <si>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</si>
  <si>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CAMIONETA TIPO PICK-UP,COM CABINE SIMPLES E CACAMBA,TIPO LEVE,MOTOR BICOMBUSTIVEL(GASOLINA E ALCOOL) DE 1,6 LITROS,EXCLUSIVE MOTORISTA</t>
  </si>
  <si>
    <t>19.004.0110-3</t>
  </si>
  <si>
    <t>19.004.0110-4</t>
  </si>
  <si>
    <t>CAMIONETA TIPO PICK-UP,COM CABINE SIMPLES E CACAMBA,TIPO LEVE,MOTOR BICOMBUSTIVEL(GASOLINA E ALCOOL)DE 1,6 LITROS,EXCLUSIVE MOTORISTA</t>
  </si>
  <si>
    <t>19.004.0110-C</t>
  </si>
  <si>
    <t>19.004.0110-D</t>
  </si>
  <si>
    <t>19.004.0110-E</t>
  </si>
  <si>
    <t>19.004.0115-2</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</si>
  <si>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</si>
  <si>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19.004.0115-3</t>
  </si>
  <si>
    <t>19.004.0115-4</t>
  </si>
  <si>
    <t>19.004.0115-C</t>
  </si>
  <si>
    <t>19.004.0115-D</t>
  </si>
  <si>
    <t>19.004.0115-E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</si>
  <si>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</si>
  <si>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</si>
  <si>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</si>
  <si>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</si>
  <si>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</si>
  <si>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</si>
  <si>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</si>
  <si>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</si>
  <si>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</si>
  <si>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</si>
  <si>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</si>
  <si>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</si>
  <si>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</si>
  <si>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</si>
  <si>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</si>
  <si>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</si>
  <si>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</si>
  <si>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</si>
  <si>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</si>
  <si>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</si>
  <si>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</si>
  <si>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</si>
  <si>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</si>
  <si>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</si>
  <si>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</si>
  <si>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</si>
  <si>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</si>
  <si>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</si>
  <si>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CACAMBA,TIPO LEVE,MOTOR BICOMBUSTIVEL (GASOLINA E ALCOOL) DE 1,6 LITROS,EXCLUSIVE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</si>
  <si>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</si>
  <si>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</si>
  <si>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</si>
  <si>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</si>
  <si>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</si>
  <si>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</si>
  <si>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</si>
  <si>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</si>
  <si>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</si>
  <si>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</si>
  <si>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</si>
  <si>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</si>
  <si>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</si>
  <si>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</si>
  <si>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</si>
  <si>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</si>
  <si>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19.004.0500-0</t>
  </si>
  <si>
    <t>19.004.0500-A</t>
  </si>
  <si>
    <t>19.004.0501-0</t>
  </si>
  <si>
    <t>MOTOCICLETA,125 CILINDRADAS X/E,EXCLUSIVE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</si>
  <si>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</si>
  <si>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</si>
  <si>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</si>
  <si>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</si>
  <si>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</si>
  <si>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</si>
  <si>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</si>
  <si>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</si>
  <si>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</si>
  <si>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</si>
  <si>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</si>
  <si>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</si>
  <si>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</si>
  <si>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</si>
  <si>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</si>
  <si>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</si>
  <si>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</si>
  <si>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</si>
  <si>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</si>
  <si>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</si>
  <si>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</si>
  <si>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</si>
  <si>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</si>
  <si>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</si>
  <si>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</si>
  <si>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</si>
  <si>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</si>
  <si>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</si>
  <si>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</si>
  <si>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</si>
  <si>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</si>
  <si>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</si>
  <si>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</si>
  <si>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</si>
  <si>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</si>
  <si>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</si>
  <si>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</si>
  <si>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</si>
  <si>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</si>
  <si>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</si>
  <si>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</si>
  <si>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</si>
  <si>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</si>
  <si>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</si>
  <si>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</si>
  <si>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</si>
  <si>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</si>
  <si>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</si>
  <si>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</si>
  <si>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</si>
  <si>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</si>
  <si>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</si>
  <si>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</si>
  <si>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</si>
  <si>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</si>
  <si>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</si>
  <si>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</si>
  <si>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</si>
  <si>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</si>
  <si>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</si>
  <si>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</si>
  <si>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</si>
  <si>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</si>
  <si>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</si>
  <si>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</si>
  <si>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</si>
  <si>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</si>
  <si>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</si>
  <si>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</si>
  <si>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</si>
  <si>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</si>
  <si>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</si>
  <si>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</si>
  <si>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</si>
  <si>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</si>
  <si>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</si>
  <si>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</si>
  <si>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</si>
  <si>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</si>
  <si>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</si>
  <si>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</si>
  <si>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</si>
  <si>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</si>
  <si>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</si>
  <si>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</si>
  <si>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</si>
  <si>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</si>
  <si>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</si>
  <si>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</si>
  <si>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</si>
  <si>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</si>
  <si>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</si>
  <si>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</si>
  <si>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</si>
  <si>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</si>
  <si>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</si>
  <si>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</si>
  <si>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</si>
  <si>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</si>
  <si>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</si>
  <si>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</si>
  <si>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</si>
  <si>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</si>
  <si>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</si>
  <si>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</si>
  <si>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</si>
  <si>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</si>
  <si>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</si>
  <si>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</si>
  <si>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</si>
  <si>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</si>
  <si>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</si>
  <si>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</si>
  <si>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</si>
  <si>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</si>
  <si>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</si>
  <si>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</si>
  <si>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</si>
  <si>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</si>
  <si>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</si>
  <si>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</si>
  <si>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</si>
  <si>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</si>
  <si>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</si>
  <si>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</si>
  <si>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</si>
  <si>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</si>
  <si>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</si>
  <si>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</si>
  <si>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</si>
  <si>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</si>
  <si>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</si>
  <si>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</si>
  <si>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</si>
  <si>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</si>
  <si>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</si>
  <si>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</si>
  <si>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</si>
  <si>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</si>
  <si>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</si>
  <si>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</si>
  <si>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</si>
  <si>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</si>
  <si>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</si>
  <si>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</si>
  <si>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</si>
  <si>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</si>
  <si>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</si>
  <si>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</si>
  <si>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</si>
  <si>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</si>
  <si>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</si>
  <si>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</si>
  <si>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</si>
  <si>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</si>
  <si>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</si>
  <si>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</si>
  <si>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</si>
  <si>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</si>
  <si>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</si>
  <si>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</si>
  <si>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</si>
  <si>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</si>
  <si>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</si>
  <si>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</si>
  <si>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</si>
  <si>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</si>
  <si>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</si>
  <si>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</si>
  <si>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</si>
  <si>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</si>
  <si>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</si>
  <si>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</si>
  <si>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</si>
  <si>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</si>
  <si>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</si>
  <si>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</si>
  <si>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</si>
  <si>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</si>
  <si>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</si>
  <si>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</si>
  <si>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</si>
  <si>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</si>
  <si>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</si>
  <si>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</si>
  <si>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</si>
  <si>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</si>
  <si>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</si>
  <si>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</si>
  <si>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</si>
  <si>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</si>
  <si>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</si>
  <si>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</si>
  <si>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</si>
  <si>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</si>
  <si>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</si>
  <si>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</si>
  <si>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</si>
  <si>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</si>
  <si>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</si>
  <si>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</si>
  <si>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</si>
  <si>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</si>
  <si>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</si>
  <si>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</si>
  <si>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</si>
  <si>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</si>
  <si>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</si>
  <si>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</si>
  <si>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</si>
  <si>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</si>
  <si>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</si>
  <si>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</si>
  <si>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</si>
  <si>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</si>
  <si>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</si>
  <si>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</si>
  <si>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</si>
  <si>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</si>
  <si>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</si>
  <si>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</si>
  <si>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</si>
  <si>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</si>
  <si>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</si>
  <si>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</si>
  <si>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</si>
  <si>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</si>
  <si>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</si>
  <si>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</si>
  <si>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</si>
  <si>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</si>
  <si>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</si>
  <si>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</si>
  <si>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</si>
  <si>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</si>
  <si>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</si>
  <si>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</si>
  <si>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</si>
  <si>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</si>
  <si>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</si>
  <si>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</si>
  <si>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</si>
  <si>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</si>
  <si>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</si>
  <si>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</si>
  <si>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19.006.0010-3</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</si>
  <si>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</si>
  <si>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</si>
  <si>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</si>
  <si>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</si>
  <si>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</si>
  <si>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</si>
  <si>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</si>
  <si>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</si>
  <si>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</si>
  <si>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</si>
  <si>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</si>
  <si>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</si>
  <si>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</si>
  <si>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</si>
  <si>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</si>
  <si>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</si>
  <si>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</si>
  <si>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</si>
  <si>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</si>
  <si>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</si>
  <si>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</si>
  <si>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</si>
  <si>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</si>
  <si>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</si>
  <si>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</si>
  <si>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</si>
  <si>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</si>
  <si>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</si>
  <si>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</si>
  <si>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</si>
  <si>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19.006.0015-2</t>
  </si>
  <si>
    <t>DISTRIBUIDOR DE BETUME(ASFALTO) REBOCAVEL,MOTOR A GASOLINA,PARTIDA MANUAL,CAPACIDADE EFETIVA DO TANQUE DE 2.200L,BOMBA DE ENGRENAGEM DE DIAMETRO DE 2",180L/MIN,BARRA DE DISTRIBUICAO COM 2,00M,HASTE DE DISTRIBUICAO MANUAL PROVIDA DE REGISTROPROPRIO,EXCLUSIVE OPERADOR</t>
  </si>
  <si>
    <t>19.006.0015-3</t>
  </si>
  <si>
    <t>19.006.0015-4</t>
  </si>
  <si>
    <t>DISTRIBUIDOR DE BETUME(ASFALTO) REBOCAVEL,MOTOR A GASOLINA,PARTIDA MANUAL,CAPACIDADE EFETIVA DE TANQUE DE 2.200L,BOMBA DE ENGRENAGEM DE DIAMETRO DE 2",180L/MIN,BARRA DE DISTRIBUICAO COM 2,00M,HASTE DE DISTRIBUICAO MANUAL PROVIDA DE REGISTROPROPRIO,EXCLUSIVE OPERADOR</t>
  </si>
  <si>
    <t>19.006.0015-C</t>
  </si>
  <si>
    <t>19.006.0015-D</t>
  </si>
  <si>
    <t>19.006.0015-E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</si>
  <si>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</si>
  <si>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</si>
  <si>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</si>
  <si>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</si>
  <si>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</si>
  <si>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</si>
  <si>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</si>
  <si>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</si>
  <si>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</si>
  <si>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</si>
  <si>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</si>
  <si>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</si>
  <si>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</si>
  <si>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</si>
  <si>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</si>
  <si>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</si>
  <si>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</si>
  <si>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</si>
  <si>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</si>
  <si>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</si>
  <si>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</si>
  <si>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</si>
  <si>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</si>
  <si>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</si>
  <si>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</si>
  <si>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</si>
  <si>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</si>
  <si>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</si>
  <si>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</si>
  <si>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</si>
  <si>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</si>
  <si>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</si>
  <si>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</si>
  <si>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</si>
  <si>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</si>
  <si>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</si>
  <si>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</si>
  <si>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</si>
  <si>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</si>
  <si>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</si>
  <si>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</si>
  <si>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</si>
  <si>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</si>
  <si>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</si>
  <si>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</si>
  <si>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</si>
  <si>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</si>
  <si>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</si>
  <si>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</si>
  <si>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</si>
  <si>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</si>
  <si>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</si>
  <si>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</si>
  <si>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</si>
  <si>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</si>
  <si>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</si>
  <si>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</si>
  <si>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</si>
  <si>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</si>
  <si>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</si>
  <si>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</si>
  <si>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</si>
  <si>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</si>
  <si>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</si>
  <si>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</si>
  <si>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</si>
  <si>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</si>
  <si>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</si>
  <si>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</si>
  <si>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</si>
  <si>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</si>
  <si>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</si>
  <si>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</si>
  <si>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</si>
  <si>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</si>
  <si>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</si>
  <si>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</si>
  <si>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</si>
  <si>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</si>
  <si>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</si>
  <si>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</si>
  <si>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</si>
  <si>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</si>
  <si>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</si>
  <si>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</si>
  <si>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</si>
  <si>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</si>
  <si>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</si>
  <si>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</si>
  <si>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</si>
  <si>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</si>
  <si>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</si>
  <si>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</si>
  <si>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</si>
  <si>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19.006.0034-2</t>
  </si>
  <si>
    <t>DESEMPENADEIRA ELETRICA PARA ACABAMENTO DE PISOS DE CONCRETO,COMPACTADORA E ADENSADORA,EXCLUSIVE OPERADOR</t>
  </si>
  <si>
    <t>19.006.0034-4</t>
  </si>
  <si>
    <t>19.006.0034-C</t>
  </si>
  <si>
    <t>19.006.0034-E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</si>
  <si>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</si>
  <si>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</si>
  <si>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</si>
  <si>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</si>
  <si>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</si>
  <si>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</si>
  <si>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</si>
  <si>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</si>
  <si>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</si>
  <si>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</si>
  <si>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</si>
  <si>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</si>
  <si>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</si>
  <si>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</si>
  <si>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</si>
  <si>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</si>
  <si>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</si>
  <si>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</si>
  <si>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</si>
  <si>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</si>
  <si>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</si>
  <si>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</si>
  <si>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</si>
  <si>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</si>
  <si>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</si>
  <si>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</si>
  <si>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</si>
  <si>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</si>
  <si>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</si>
  <si>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</si>
  <si>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</si>
  <si>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</si>
  <si>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</si>
  <si>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</si>
  <si>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</si>
  <si>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</si>
  <si>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</si>
  <si>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</si>
  <si>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</si>
  <si>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</si>
  <si>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</si>
  <si>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</si>
  <si>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</si>
  <si>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</si>
  <si>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</si>
  <si>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</si>
  <si>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</si>
  <si>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</si>
  <si>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</si>
  <si>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</si>
  <si>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19.007.0008-3</t>
  </si>
  <si>
    <t>19.007.0008-4</t>
  </si>
  <si>
    <t>19.007.0008-C</t>
  </si>
  <si>
    <t>19.007.0008-D</t>
  </si>
  <si>
    <t>19.007.0008-E</t>
  </si>
  <si>
    <t>19.007.0009-2</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</si>
  <si>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</si>
  <si>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19.007.0009-3</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</si>
  <si>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</si>
  <si>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19.007.0009-4</t>
  </si>
  <si>
    <t>19.007.0009-C</t>
  </si>
  <si>
    <t>19.007.0009-D</t>
  </si>
  <si>
    <t>19.007.0009-E</t>
  </si>
  <si>
    <t>19.007.0010-2</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</si>
  <si>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</si>
  <si>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19.007.0010-3</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</si>
  <si>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</si>
  <si>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</si>
  <si>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</si>
  <si>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</si>
  <si>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</si>
  <si>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</si>
  <si>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</si>
  <si>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19.007.0011-3</t>
  </si>
  <si>
    <t>19.007.0011-4</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</si>
  <si>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</si>
  <si>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</si>
  <si>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</si>
  <si>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</si>
  <si>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</si>
  <si>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</si>
  <si>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</si>
  <si>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</si>
  <si>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</si>
  <si>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</si>
  <si>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</si>
  <si>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</si>
  <si>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</si>
  <si>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</si>
  <si>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19.007.0016-2</t>
  </si>
  <si>
    <t>REGUA VIBRADORA DUPLA,COM MOTOR A GASOLINA 4 TEMPOS,COM ATE6,00M,EXCLUSIVE OPERADOR</t>
  </si>
  <si>
    <t>19.007.0016-4</t>
  </si>
  <si>
    <t>19.007.0016-C</t>
  </si>
  <si>
    <t>19.007.0016-E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</si>
  <si>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</si>
  <si>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</si>
  <si>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</si>
  <si>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</si>
  <si>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</si>
  <si>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</si>
  <si>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</si>
  <si>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</si>
  <si>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</si>
  <si>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</si>
  <si>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</si>
  <si>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</si>
  <si>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</si>
  <si>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</si>
  <si>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</si>
  <si>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</si>
  <si>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</si>
  <si>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</si>
  <si>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</si>
  <si>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</si>
  <si>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</si>
  <si>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</si>
  <si>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</si>
  <si>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</si>
  <si>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</si>
  <si>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</si>
  <si>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</si>
  <si>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</si>
  <si>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</si>
  <si>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</si>
  <si>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</si>
  <si>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</si>
  <si>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</si>
  <si>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</si>
  <si>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</si>
  <si>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</si>
  <si>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</si>
  <si>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</si>
  <si>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</si>
  <si>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</si>
  <si>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</si>
  <si>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</si>
  <si>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</si>
  <si>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</si>
  <si>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</si>
  <si>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</si>
  <si>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</si>
  <si>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</si>
  <si>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</si>
  <si>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</si>
  <si>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</si>
  <si>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</si>
  <si>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</si>
  <si>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</si>
  <si>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</si>
  <si>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</si>
  <si>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</si>
  <si>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</si>
  <si>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</si>
  <si>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</si>
  <si>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</si>
  <si>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</si>
  <si>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</si>
  <si>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</si>
  <si>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</si>
  <si>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</si>
  <si>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</si>
  <si>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</si>
  <si>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</si>
  <si>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</si>
  <si>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</si>
  <si>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</si>
  <si>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</si>
  <si>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</si>
  <si>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</si>
  <si>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</si>
  <si>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</si>
  <si>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</si>
  <si>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</si>
  <si>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</si>
  <si>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</si>
  <si>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</si>
  <si>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</si>
  <si>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</si>
  <si>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</si>
  <si>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</si>
  <si>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</si>
  <si>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</si>
  <si>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</si>
  <si>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</si>
  <si>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</si>
  <si>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</si>
  <si>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</si>
  <si>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</si>
  <si>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</si>
  <si>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</si>
  <si>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</si>
  <si>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</si>
  <si>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</si>
  <si>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</si>
  <si>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</si>
  <si>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</si>
  <si>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</si>
  <si>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</si>
  <si>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</si>
  <si>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</si>
  <si>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</si>
  <si>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</si>
  <si>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</si>
  <si>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</si>
  <si>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</si>
  <si>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</si>
  <si>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</si>
  <si>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</si>
  <si>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</si>
  <si>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</si>
  <si>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</si>
  <si>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</si>
  <si>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</si>
  <si>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</si>
  <si>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</si>
  <si>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</si>
  <si>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</si>
  <si>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</si>
  <si>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</si>
  <si>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</si>
  <si>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</si>
  <si>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</si>
  <si>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</si>
  <si>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</si>
  <si>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</si>
  <si>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</si>
  <si>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</si>
  <si>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</si>
  <si>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</si>
  <si>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</si>
  <si>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</si>
  <si>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</si>
  <si>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</si>
  <si>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</si>
  <si>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</si>
  <si>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</si>
  <si>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</si>
  <si>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</si>
  <si>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</si>
  <si>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</si>
  <si>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</si>
  <si>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</si>
  <si>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</si>
  <si>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</si>
  <si>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</si>
  <si>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</si>
  <si>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</si>
  <si>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</si>
  <si>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</si>
  <si>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</si>
  <si>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</si>
  <si>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</si>
  <si>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</si>
  <si>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</si>
  <si>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</si>
  <si>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</si>
  <si>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</si>
  <si>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</si>
  <si>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</si>
  <si>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</si>
  <si>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</si>
  <si>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</si>
  <si>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</si>
  <si>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</si>
  <si>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</si>
  <si>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</si>
  <si>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</si>
  <si>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</si>
  <si>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</si>
  <si>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</si>
  <si>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</si>
  <si>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</si>
  <si>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</si>
  <si>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</si>
  <si>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</si>
  <si>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</si>
  <si>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</si>
  <si>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</si>
  <si>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</si>
  <si>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</si>
  <si>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</si>
  <si>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</si>
  <si>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</si>
  <si>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</si>
  <si>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</si>
  <si>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</si>
  <si>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</si>
  <si>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</si>
  <si>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</si>
  <si>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</si>
  <si>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</si>
  <si>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</si>
  <si>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</si>
  <si>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</si>
  <si>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</si>
  <si>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</si>
  <si>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</si>
  <si>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</si>
  <si>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</si>
  <si>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</si>
  <si>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</si>
  <si>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</si>
  <si>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</si>
  <si>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</si>
  <si>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</si>
  <si>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</si>
  <si>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</si>
  <si>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</si>
  <si>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</si>
  <si>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</si>
  <si>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</si>
  <si>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</si>
  <si>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</si>
  <si>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</si>
  <si>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</si>
  <si>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</si>
  <si>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</si>
  <si>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</si>
  <si>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</si>
  <si>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</si>
  <si>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</si>
  <si>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</si>
  <si>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</si>
  <si>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</si>
  <si>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</si>
  <si>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</si>
  <si>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</si>
  <si>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</si>
  <si>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</si>
  <si>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</si>
  <si>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</si>
  <si>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</si>
  <si>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</si>
  <si>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</si>
  <si>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</si>
  <si>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</si>
  <si>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</si>
  <si>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</si>
  <si>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</si>
  <si>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</si>
  <si>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</si>
  <si>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</si>
  <si>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</si>
  <si>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</si>
  <si>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</si>
  <si>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</si>
  <si>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</si>
  <si>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</si>
  <si>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</si>
  <si>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</si>
  <si>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</si>
  <si>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</si>
  <si>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</si>
  <si>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</si>
  <si>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</si>
  <si>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</si>
  <si>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</si>
  <si>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</si>
  <si>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</si>
  <si>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 CATEGORIA),PROVENIENTE DE DESLIZAMENTO DE BARREIRAS, UTILIZANDO PA CARREGADEIRA DE 3,10M3,EXCLUSIVE DESPESAS COM CAMINHAO</t>
  </si>
  <si>
    <t>20.004.0013-A</t>
  </si>
  <si>
    <t>20.004.0015-0</t>
  </si>
  <si>
    <t>EXECUCAO DE "TAPA-PANELA",COM MATERIAL DE 1¬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</si>
  <si>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</si>
  <si>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</si>
  <si>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</si>
  <si>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</si>
  <si>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</si>
  <si>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</si>
  <si>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</si>
  <si>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</si>
  <si>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</si>
  <si>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</si>
  <si>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</si>
  <si>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</si>
  <si>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</si>
  <si>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</si>
  <si>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</si>
  <si>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</si>
  <si>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</si>
  <si>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</si>
  <si>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</si>
  <si>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</si>
  <si>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</si>
  <si>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</si>
  <si>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</si>
  <si>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</si>
  <si>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</si>
  <si>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</si>
  <si>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</si>
  <si>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</si>
  <si>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</si>
  <si>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</si>
  <si>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</si>
  <si>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</si>
  <si>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</si>
  <si>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</si>
  <si>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</si>
  <si>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</si>
  <si>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</si>
  <si>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</si>
  <si>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</si>
  <si>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</si>
  <si>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</si>
  <si>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</si>
  <si>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</si>
  <si>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</si>
  <si>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</si>
  <si>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</si>
  <si>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</si>
  <si>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</si>
  <si>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</si>
  <si>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</si>
  <si>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</si>
  <si>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</si>
  <si>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</si>
  <si>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</si>
  <si>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</si>
  <si>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</si>
  <si>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</si>
  <si>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</si>
  <si>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</si>
  <si>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</si>
  <si>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</si>
  <si>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</si>
  <si>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</si>
  <si>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</si>
  <si>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</si>
  <si>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</si>
  <si>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</si>
  <si>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</si>
  <si>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</si>
  <si>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</si>
  <si>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</si>
  <si>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</si>
  <si>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</si>
  <si>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</si>
  <si>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</si>
  <si>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</si>
  <si>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</si>
  <si>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</si>
  <si>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</si>
  <si>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</si>
  <si>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</si>
  <si>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</si>
  <si>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</si>
  <si>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</si>
  <si>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</si>
  <si>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</si>
  <si>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</si>
  <si>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</si>
  <si>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</si>
  <si>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</si>
  <si>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</si>
  <si>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</si>
  <si>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</si>
  <si>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</si>
  <si>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</si>
  <si>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</si>
  <si>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</si>
  <si>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</si>
  <si>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</si>
  <si>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</si>
  <si>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</si>
  <si>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</si>
  <si>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</si>
  <si>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</si>
  <si>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</si>
  <si>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</si>
  <si>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</si>
  <si>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</si>
  <si>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</si>
  <si>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</si>
  <si>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</si>
  <si>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</si>
  <si>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</si>
  <si>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</si>
  <si>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</si>
  <si>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</si>
  <si>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</si>
  <si>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</si>
  <si>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</si>
  <si>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</si>
  <si>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</si>
  <si>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</si>
  <si>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</si>
  <si>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</si>
  <si>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</si>
  <si>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</si>
  <si>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</si>
  <si>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</si>
  <si>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</si>
  <si>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</si>
  <si>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</si>
  <si>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</si>
  <si>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</si>
  <si>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</si>
  <si>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</si>
  <si>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</si>
  <si>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</si>
  <si>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</si>
  <si>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</si>
  <si>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</si>
  <si>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</si>
  <si>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</si>
  <si>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</si>
  <si>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</si>
  <si>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</si>
  <si>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</si>
  <si>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</si>
  <si>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</si>
  <si>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</si>
  <si>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</si>
  <si>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</si>
  <si>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</si>
  <si>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</si>
  <si>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</si>
  <si>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</si>
  <si>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</si>
  <si>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</si>
  <si>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</si>
  <si>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</si>
  <si>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</si>
  <si>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</si>
  <si>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</si>
  <si>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</si>
  <si>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</si>
  <si>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</si>
  <si>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</si>
  <si>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</si>
  <si>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</si>
  <si>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</si>
  <si>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</si>
  <si>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</si>
  <si>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</si>
  <si>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</si>
  <si>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</si>
  <si>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</si>
  <si>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</si>
  <si>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</si>
  <si>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</si>
  <si>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</si>
  <si>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</si>
  <si>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</si>
  <si>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</si>
  <si>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</si>
  <si>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</si>
  <si>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</si>
  <si>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</si>
  <si>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</si>
  <si>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</si>
  <si>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</si>
  <si>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</si>
  <si>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</si>
  <si>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</si>
  <si>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</si>
  <si>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</si>
  <si>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</si>
  <si>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</si>
  <si>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</si>
  <si>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</si>
  <si>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</si>
  <si>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</si>
  <si>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</si>
  <si>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</si>
  <si>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</si>
  <si>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</si>
  <si>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</si>
  <si>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</si>
  <si>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</si>
  <si>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</si>
  <si>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</si>
  <si>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</si>
  <si>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</si>
  <si>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</si>
  <si>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</si>
  <si>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</si>
  <si>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</si>
  <si>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</si>
  <si>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</si>
  <si>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</si>
  <si>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</si>
  <si>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</si>
  <si>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</si>
  <si>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</si>
  <si>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</si>
  <si>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</si>
  <si>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</si>
  <si>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</si>
  <si>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</si>
  <si>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</si>
  <si>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</si>
  <si>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</si>
  <si>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</si>
  <si>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</si>
  <si>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</si>
  <si>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</si>
  <si>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</si>
  <si>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</si>
  <si>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</si>
  <si>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</si>
  <si>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</si>
  <si>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</si>
  <si>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</si>
  <si>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</si>
  <si>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</si>
  <si>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</si>
  <si>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</si>
  <si>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</si>
  <si>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</si>
  <si>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</si>
  <si>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</si>
  <si>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</si>
  <si>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</si>
  <si>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</si>
  <si>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</si>
  <si>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</si>
  <si>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</si>
  <si>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</si>
  <si>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</si>
  <si>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(1¬CATEGORIA),PROVENIENTE DE DESLIZAMENTO DE BARREIRA,EXCLUSIVE TRANSPORTE</t>
  </si>
  <si>
    <t>20.012.0009-A</t>
  </si>
  <si>
    <t>20.012.0010-0</t>
  </si>
  <si>
    <t>REMOCAO MANUAL DE MATERIAL SOLTO (1¬CATEGORIA),PROVENIENTE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</si>
  <si>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</si>
  <si>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</si>
  <si>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</si>
  <si>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</si>
  <si>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</si>
  <si>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</si>
  <si>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</si>
  <si>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</si>
  <si>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</si>
  <si>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</si>
  <si>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</si>
  <si>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</si>
  <si>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</si>
  <si>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</si>
  <si>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</si>
  <si>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</si>
  <si>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</si>
  <si>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</si>
  <si>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</si>
  <si>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</si>
  <si>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</si>
  <si>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</si>
  <si>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</si>
  <si>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</si>
  <si>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</si>
  <si>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</si>
  <si>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</si>
  <si>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</si>
  <si>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</si>
  <si>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</si>
  <si>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</si>
  <si>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</si>
  <si>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</si>
  <si>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</si>
  <si>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</si>
  <si>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</si>
  <si>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</si>
  <si>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</si>
  <si>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</si>
  <si>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</si>
  <si>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</si>
  <si>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</si>
  <si>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</si>
  <si>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</si>
  <si>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</si>
  <si>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</si>
  <si>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</si>
  <si>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</si>
  <si>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</si>
  <si>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</si>
  <si>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</si>
  <si>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</si>
  <si>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</si>
  <si>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</si>
  <si>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</si>
  <si>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</si>
  <si>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</si>
  <si>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</si>
  <si>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</si>
  <si>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</si>
  <si>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</si>
  <si>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</si>
  <si>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</si>
  <si>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</si>
  <si>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</si>
  <si>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</si>
  <si>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</si>
  <si>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</si>
  <si>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</si>
  <si>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</si>
  <si>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</si>
  <si>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</si>
  <si>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</si>
  <si>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</si>
  <si>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</si>
  <si>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</si>
  <si>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</si>
  <si>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</si>
  <si>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</si>
  <si>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</si>
  <si>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</si>
  <si>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</si>
  <si>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</si>
  <si>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</si>
  <si>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</si>
  <si>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</si>
  <si>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</si>
  <si>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</si>
  <si>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</si>
  <si>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</si>
  <si>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</si>
  <si>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</si>
  <si>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</si>
  <si>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</si>
  <si>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</si>
  <si>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</si>
  <si>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</si>
  <si>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</si>
  <si>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</si>
  <si>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</si>
  <si>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</si>
  <si>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</si>
  <si>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</si>
  <si>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</si>
  <si>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</si>
  <si>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</si>
  <si>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</si>
  <si>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</si>
  <si>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</si>
  <si>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</si>
  <si>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</si>
  <si>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</si>
  <si>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</si>
  <si>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</si>
  <si>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</si>
  <si>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</si>
  <si>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</si>
  <si>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</si>
  <si>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</si>
  <si>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</si>
  <si>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</si>
  <si>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</si>
  <si>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</si>
  <si>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</si>
  <si>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</si>
  <si>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</si>
  <si>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</si>
  <si>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</si>
  <si>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</si>
  <si>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</si>
  <si>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</si>
  <si>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</si>
  <si>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</si>
  <si>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</si>
  <si>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 COM O MEIO-FIO E DE OUTRO 90║,PARA DESCIDA D'AGUA,DE 0,70X0,30M,INCLUSIVE FORNECIMENTO DOS MATERIAIS</t>
  </si>
  <si>
    <t>20.027.0001-A</t>
  </si>
  <si>
    <t>20.027.0002-0</t>
  </si>
  <si>
    <t>SAIDA D'AGUA,DE UM SO LADO,COM 0,70M DE BASE,FORMANDO DE UMLADO UM ANGULO DE 30║ COM O MEIO-FIO E DO OUTRO 90║,PARA DESCIDA D'AGUA,DE 0,90X0,40M,INCLUSIVE FORNECIMENTO DOS MATERIAIS</t>
  </si>
  <si>
    <t>20.027.0002-A</t>
  </si>
  <si>
    <t>20.027.0003-0</t>
  </si>
  <si>
    <t>SAIDA D'AGUA,DE UM SO LADO,COM 0,70M DE BASE,FORMANDO DE UMLADO UM ANGULO DE 30║ COM O MEIO-FIO E DO OUTRO 90║,PARA DESCIDA D'AGUA,DE 1,10X0,50M,INCLUSIVE FORNECIMENTO DOS MATERIAIS</t>
  </si>
  <si>
    <t>20.027.0003-A</t>
  </si>
  <si>
    <t>20.027.0004-0</t>
  </si>
  <si>
    <t>SAIDA D'AGUA,DE DOIS LADOS,COM 0,70M DE BASE,FORMANDO DE UMLADO UM ANGULO DE 30║ COM O MEIO-FIO E DO OUTRO 90║,PARA DESCIDA D'AGUA,DE 0,70X0,30M,INCLUSIVE FORNECIMENTO DOS MATERIAIS</t>
  </si>
  <si>
    <t>20.027.0004-A</t>
  </si>
  <si>
    <t>20.027.0005-0</t>
  </si>
  <si>
    <t>SAIDA D'AGUA,DE DOIS LADOS,COM 0,70M DE BASE,FORMANDO DE UMLADO UM ANGULO DE 30║ COM O MEIO-FIO E DO OUTRO 90║,PARA DESCIDA D'AGUA,DE 0,90X0,40M,INCLUSIVE FORNECIMENTO DOS MATERIAIS</t>
  </si>
  <si>
    <t>20.027.0005-A</t>
  </si>
  <si>
    <t>20.027.0006-0</t>
  </si>
  <si>
    <t>SAIDA D'AGUA,DE DOIS LADOS,COM 0,70M DE BASE,FORMANDO DE UMLADO UM ANGULO DE 30║ COM O MEIO-FIO E DO OUTRO 90║,PARA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</si>
  <si>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</si>
  <si>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</si>
  <si>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</si>
  <si>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</si>
  <si>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</si>
  <si>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</si>
  <si>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</si>
  <si>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</si>
  <si>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</si>
  <si>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</si>
  <si>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</si>
  <si>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</si>
  <si>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</si>
  <si>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</si>
  <si>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</si>
  <si>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</si>
  <si>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</si>
  <si>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</si>
  <si>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</si>
  <si>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</si>
  <si>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</si>
  <si>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</si>
  <si>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</si>
  <si>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</si>
  <si>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</si>
  <si>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</si>
  <si>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</si>
  <si>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</si>
  <si>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</si>
  <si>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</si>
  <si>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</si>
  <si>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</si>
  <si>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</si>
  <si>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</si>
  <si>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</si>
  <si>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</si>
  <si>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</si>
  <si>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</si>
  <si>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</si>
  <si>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</si>
  <si>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</si>
  <si>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</si>
  <si>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</si>
  <si>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</si>
  <si>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</si>
  <si>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</si>
  <si>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</si>
  <si>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</si>
  <si>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</si>
  <si>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</si>
  <si>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</si>
  <si>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</si>
  <si>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</si>
  <si>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</si>
  <si>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</si>
  <si>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</si>
  <si>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</si>
  <si>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</si>
  <si>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</si>
  <si>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</si>
  <si>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</si>
  <si>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</si>
  <si>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</si>
  <si>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</si>
  <si>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</si>
  <si>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</si>
  <si>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</si>
  <si>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</si>
  <si>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</si>
  <si>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</si>
  <si>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</si>
  <si>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</si>
  <si>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</si>
  <si>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</si>
  <si>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</si>
  <si>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</si>
  <si>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</si>
  <si>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</si>
  <si>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</si>
  <si>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</si>
  <si>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</si>
  <si>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</si>
  <si>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</si>
  <si>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</si>
  <si>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</si>
  <si>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</si>
  <si>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</si>
  <si>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</si>
  <si>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</si>
  <si>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</si>
  <si>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</si>
  <si>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</si>
  <si>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</si>
  <si>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</si>
  <si>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</si>
  <si>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</si>
  <si>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</si>
  <si>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</si>
  <si>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</si>
  <si>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</si>
  <si>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</si>
  <si>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</si>
  <si>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</si>
  <si>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</si>
  <si>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</si>
  <si>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</si>
  <si>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</si>
  <si>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</si>
  <si>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</si>
  <si>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</si>
  <si>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</si>
  <si>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</si>
  <si>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</si>
  <si>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</si>
  <si>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</si>
  <si>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</si>
  <si>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</si>
  <si>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</si>
  <si>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</si>
  <si>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</si>
  <si>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</si>
  <si>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</si>
  <si>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</si>
  <si>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</si>
  <si>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</si>
  <si>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</si>
  <si>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</si>
  <si>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</si>
  <si>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</si>
  <si>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</si>
  <si>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</si>
  <si>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</si>
  <si>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</si>
  <si>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</si>
  <si>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</si>
  <si>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</si>
  <si>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</si>
  <si>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</si>
  <si>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</si>
  <si>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</si>
  <si>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</si>
  <si>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</si>
  <si>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</si>
  <si>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</si>
  <si>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</si>
  <si>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</si>
  <si>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</si>
  <si>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</si>
  <si>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</si>
  <si>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</si>
  <si>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</si>
  <si>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</si>
  <si>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</si>
  <si>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</si>
  <si>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</si>
  <si>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</si>
  <si>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</si>
  <si>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</si>
  <si>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</si>
  <si>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</si>
  <si>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</si>
  <si>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</si>
  <si>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</si>
  <si>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</si>
  <si>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</si>
  <si>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</si>
  <si>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</si>
  <si>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</si>
  <si>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</si>
  <si>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</si>
  <si>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</si>
  <si>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</si>
  <si>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</si>
  <si>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</si>
  <si>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</si>
  <si>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</si>
  <si>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</si>
  <si>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</si>
  <si>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</si>
  <si>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</si>
  <si>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</si>
  <si>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</si>
  <si>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</si>
  <si>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</si>
  <si>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</si>
  <si>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</si>
  <si>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</si>
  <si>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</si>
  <si>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</si>
  <si>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</si>
  <si>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</si>
  <si>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</si>
  <si>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</si>
  <si>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</si>
  <si>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</si>
  <si>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</si>
  <si>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</si>
  <si>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</si>
  <si>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</si>
  <si>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</si>
  <si>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</si>
  <si>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</si>
  <si>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</si>
  <si>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</si>
  <si>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</si>
  <si>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</si>
  <si>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</si>
  <si>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</si>
  <si>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</si>
  <si>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</si>
  <si>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</si>
  <si>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</si>
  <si>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</si>
  <si>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</si>
  <si>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</si>
  <si>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</si>
  <si>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</si>
  <si>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</si>
  <si>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</si>
  <si>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</si>
  <si>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</si>
  <si>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</si>
  <si>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</si>
  <si>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</si>
  <si>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</si>
  <si>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</si>
  <si>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</si>
  <si>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</si>
  <si>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</si>
  <si>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</si>
  <si>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</si>
  <si>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</si>
  <si>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</si>
  <si>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</si>
  <si>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</si>
  <si>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</si>
  <si>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</si>
  <si>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</si>
  <si>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</si>
  <si>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</si>
  <si>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</si>
  <si>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</si>
  <si>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</si>
  <si>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</si>
  <si>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</si>
  <si>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</si>
  <si>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</si>
  <si>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</si>
  <si>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</si>
  <si>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</si>
  <si>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</si>
  <si>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</si>
  <si>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</si>
  <si>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</si>
  <si>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</si>
  <si>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</si>
  <si>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</si>
  <si>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</si>
  <si>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</si>
  <si>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</si>
  <si>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</si>
  <si>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</si>
  <si>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</si>
  <si>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</si>
  <si>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</si>
  <si>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</si>
  <si>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</si>
  <si>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</si>
  <si>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</si>
  <si>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</si>
  <si>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</si>
  <si>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</si>
  <si>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</si>
  <si>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</si>
  <si>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</si>
  <si>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</si>
  <si>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</si>
  <si>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</si>
  <si>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</si>
  <si>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</si>
  <si>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</si>
  <si>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</si>
  <si>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</si>
  <si>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</si>
  <si>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</si>
  <si>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</si>
  <si>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</si>
  <si>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</si>
  <si>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</si>
  <si>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</si>
  <si>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</si>
  <si>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</si>
  <si>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</si>
  <si>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</si>
  <si>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</si>
  <si>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</si>
  <si>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</si>
  <si>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</si>
  <si>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</si>
  <si>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</si>
  <si>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</si>
  <si>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</si>
  <si>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</si>
  <si>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</si>
  <si>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</si>
  <si>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</si>
  <si>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</si>
  <si>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</si>
  <si>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</si>
  <si>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</si>
  <si>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</si>
  <si>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</si>
  <si>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</si>
  <si>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</si>
  <si>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</si>
  <si>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</si>
  <si>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</si>
  <si>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</si>
  <si>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</si>
  <si>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</si>
  <si>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</si>
  <si>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</si>
  <si>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</si>
  <si>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</si>
  <si>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</si>
  <si>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</si>
  <si>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</si>
  <si>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</si>
  <si>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</si>
  <si>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</si>
  <si>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</si>
  <si>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</si>
  <si>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</si>
  <si>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</si>
  <si>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</si>
  <si>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</si>
  <si>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</si>
  <si>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</si>
  <si>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</si>
  <si>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</si>
  <si>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</si>
  <si>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</si>
  <si>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</si>
  <si>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</si>
  <si>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</si>
  <si>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</si>
  <si>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</si>
  <si>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</si>
  <si>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</si>
  <si>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</si>
  <si>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</si>
  <si>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</si>
  <si>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</si>
  <si>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</si>
  <si>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</si>
  <si>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</si>
  <si>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</si>
  <si>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</si>
  <si>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</si>
  <si>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</si>
  <si>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</si>
  <si>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</si>
  <si>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</si>
  <si>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</si>
  <si>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</si>
  <si>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</si>
  <si>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</si>
  <si>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</si>
  <si>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</si>
  <si>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</si>
  <si>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</si>
  <si>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</si>
  <si>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</si>
  <si>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</si>
  <si>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</si>
  <si>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</si>
  <si>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</si>
  <si>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</si>
  <si>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</si>
  <si>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</si>
  <si>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</si>
  <si>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</si>
  <si>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</si>
  <si>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</si>
  <si>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</si>
  <si>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</si>
  <si>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</si>
  <si>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</si>
  <si>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</si>
  <si>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</si>
  <si>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</si>
  <si>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</si>
  <si>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</si>
  <si>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</si>
  <si>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</si>
  <si>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</si>
  <si>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</si>
  <si>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</si>
  <si>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</si>
  <si>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</si>
  <si>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</si>
  <si>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</si>
  <si>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</si>
  <si>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</si>
  <si>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</si>
  <si>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</si>
  <si>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</si>
  <si>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</si>
  <si>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</si>
  <si>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</si>
  <si>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</si>
  <si>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</si>
  <si>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</si>
  <si>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</si>
  <si>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</si>
  <si>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</si>
  <si>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</si>
  <si>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</si>
  <si>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</si>
  <si>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</si>
  <si>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</si>
  <si>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</si>
  <si>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</si>
  <si>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</si>
  <si>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</si>
  <si>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</si>
  <si>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</si>
  <si>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</si>
  <si>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</si>
  <si>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</si>
  <si>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</si>
  <si>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</si>
  <si>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</si>
  <si>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</si>
  <si>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</si>
  <si>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</si>
  <si>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</si>
  <si>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</si>
  <si>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</si>
  <si>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</si>
  <si>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</si>
  <si>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</si>
  <si>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</si>
  <si>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</si>
  <si>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</si>
  <si>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</si>
  <si>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</si>
  <si>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</si>
  <si>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</si>
  <si>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</si>
  <si>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</si>
  <si>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</si>
  <si>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</si>
  <si>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</si>
  <si>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</si>
  <si>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</si>
  <si>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</si>
  <si>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</si>
  <si>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</si>
  <si>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</si>
  <si>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</si>
  <si>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</si>
  <si>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</si>
  <si>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</si>
  <si>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</si>
  <si>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</si>
  <si>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</si>
  <si>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</si>
  <si>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</si>
  <si>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</si>
  <si>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</si>
  <si>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</si>
  <si>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</si>
  <si>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</si>
  <si>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</si>
  <si>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</si>
  <si>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</si>
  <si>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</si>
  <si>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</si>
  <si>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</si>
  <si>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</si>
  <si>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</si>
  <si>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</si>
  <si>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</si>
  <si>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</si>
  <si>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</si>
  <si>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</si>
  <si>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</si>
  <si>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</si>
  <si>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</si>
  <si>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</si>
  <si>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</si>
  <si>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</si>
  <si>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</si>
  <si>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</si>
  <si>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</si>
  <si>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</si>
  <si>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</si>
  <si>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</si>
  <si>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</si>
  <si>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</si>
  <si>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</si>
  <si>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</si>
  <si>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</si>
  <si>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</si>
  <si>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</si>
  <si>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</si>
  <si>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</si>
  <si>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</si>
  <si>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</si>
  <si>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</si>
  <si>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</si>
  <si>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</si>
  <si>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</si>
  <si>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</si>
  <si>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</si>
  <si>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</si>
  <si>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</si>
  <si>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</si>
  <si>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</si>
  <si>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</si>
  <si>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</si>
  <si>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</si>
  <si>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</si>
  <si>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</si>
  <si>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</si>
  <si>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</si>
  <si>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</si>
  <si>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</si>
  <si>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</si>
  <si>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</si>
  <si>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</si>
  <si>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</si>
  <si>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</si>
  <si>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</si>
  <si>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</si>
  <si>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</si>
  <si>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</si>
  <si>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</si>
  <si>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</si>
  <si>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</si>
  <si>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</si>
  <si>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</si>
  <si>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</si>
  <si>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</si>
  <si>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</si>
  <si>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</si>
  <si>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</si>
  <si>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</si>
  <si>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</si>
  <si>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</si>
  <si>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</si>
  <si>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</si>
  <si>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</si>
  <si>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</si>
  <si>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</si>
  <si>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</si>
  <si>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</si>
  <si>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</si>
  <si>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</si>
  <si>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</si>
  <si>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</si>
  <si>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</si>
  <si>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</si>
  <si>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</si>
  <si>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</si>
  <si>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</si>
  <si>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</si>
  <si>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</si>
  <si>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</si>
  <si>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</si>
  <si>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</si>
  <si>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</si>
  <si>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</si>
  <si>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</si>
  <si>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</si>
  <si>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</si>
  <si>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</si>
  <si>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</si>
  <si>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</si>
  <si>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</si>
  <si>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</si>
  <si>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</si>
  <si>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</si>
  <si>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</si>
  <si>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</si>
  <si>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</si>
  <si>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</si>
  <si>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</si>
  <si>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</si>
  <si>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</si>
  <si>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</si>
  <si>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</si>
  <si>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</si>
  <si>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</si>
  <si>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</si>
  <si>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</si>
  <si>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</si>
  <si>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</si>
  <si>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</si>
  <si>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</si>
  <si>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</si>
  <si>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</si>
  <si>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</si>
  <si>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</si>
  <si>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</si>
  <si>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</si>
  <si>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</si>
  <si>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</si>
  <si>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</si>
  <si>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</si>
  <si>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</si>
  <si>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</si>
  <si>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</si>
  <si>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</si>
  <si>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</si>
  <si>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</si>
  <si>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</si>
  <si>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</si>
  <si>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</si>
  <si>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</si>
  <si>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</si>
  <si>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</si>
  <si>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</si>
  <si>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</si>
  <si>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</si>
  <si>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</si>
  <si>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</si>
  <si>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</si>
  <si>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</si>
  <si>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</si>
  <si>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</si>
  <si>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</si>
  <si>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</si>
  <si>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</si>
  <si>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</si>
  <si>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</si>
  <si>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</si>
  <si>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</si>
  <si>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</si>
  <si>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</si>
  <si>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</si>
  <si>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</si>
  <si>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</si>
  <si>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</si>
  <si>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</si>
  <si>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</si>
  <si>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</si>
  <si>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</si>
  <si>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</si>
  <si>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</si>
  <si>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</si>
  <si>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</si>
  <si>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</si>
  <si>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</si>
  <si>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</si>
  <si>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</si>
  <si>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</si>
  <si>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</si>
  <si>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</si>
  <si>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</si>
  <si>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</si>
  <si>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</si>
  <si>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</si>
  <si>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</si>
  <si>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</si>
  <si>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</si>
  <si>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</si>
  <si>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</si>
  <si>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</si>
  <si>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</si>
  <si>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</si>
  <si>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</si>
  <si>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</si>
  <si>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</si>
  <si>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</si>
  <si>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</si>
  <si>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</si>
  <si>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</si>
  <si>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</si>
  <si>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</si>
  <si>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</si>
  <si>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</si>
  <si>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</si>
  <si>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</si>
  <si>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</si>
  <si>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</si>
  <si>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</si>
  <si>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</si>
  <si>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</si>
  <si>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</si>
  <si>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</si>
  <si>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</si>
  <si>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</si>
  <si>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</si>
  <si>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</si>
  <si>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</si>
  <si>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</si>
  <si>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</si>
  <si>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</si>
  <si>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</si>
  <si>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</si>
  <si>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</si>
  <si>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</si>
  <si>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</si>
  <si>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</si>
  <si>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</si>
  <si>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</si>
  <si>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</si>
  <si>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</si>
  <si>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</si>
  <si>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</si>
  <si>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</si>
  <si>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</si>
  <si>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</si>
  <si>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</si>
  <si>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</si>
  <si>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</si>
  <si>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</si>
  <si>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</si>
  <si>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</si>
  <si>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</si>
  <si>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</si>
  <si>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</si>
  <si>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</si>
  <si>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</si>
  <si>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</si>
  <si>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</si>
  <si>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</si>
  <si>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</si>
  <si>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</si>
  <si>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</si>
  <si>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</si>
  <si>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</si>
  <si>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</si>
  <si>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</si>
  <si>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</si>
  <si>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</si>
  <si>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</si>
  <si>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</si>
  <si>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</si>
  <si>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</si>
  <si>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</si>
  <si>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</si>
  <si>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</si>
  <si>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</si>
  <si>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</si>
  <si>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</si>
  <si>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</si>
  <si>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</si>
  <si>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</si>
  <si>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</si>
  <si>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</si>
  <si>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</si>
  <si>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</si>
  <si>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</si>
  <si>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</si>
  <si>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</si>
  <si>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</si>
  <si>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</si>
  <si>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</si>
  <si>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</si>
  <si>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</si>
  <si>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</si>
  <si>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</si>
  <si>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</si>
  <si>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</si>
  <si>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</si>
  <si>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</si>
  <si>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</si>
  <si>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</si>
  <si>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</si>
  <si>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</si>
  <si>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</si>
  <si>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</si>
  <si>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</si>
  <si>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</si>
  <si>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</si>
  <si>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</si>
  <si>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</si>
  <si>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</si>
  <si>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</si>
  <si>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</si>
  <si>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</si>
  <si>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</si>
  <si>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</si>
  <si>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</si>
  <si>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</si>
  <si>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</si>
  <si>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</si>
  <si>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</si>
  <si>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</si>
  <si>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</si>
  <si>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</si>
  <si>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</si>
  <si>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</si>
  <si>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</si>
  <si>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</si>
  <si>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</si>
  <si>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</si>
  <si>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</si>
  <si>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</si>
  <si>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</si>
  <si>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</si>
  <si>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</si>
  <si>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</si>
  <si>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</si>
  <si>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</si>
  <si>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</si>
  <si>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</si>
  <si>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</si>
  <si>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</si>
  <si>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</si>
  <si>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</si>
  <si>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</si>
  <si>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</si>
  <si>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</si>
  <si>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</si>
  <si>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</si>
  <si>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</si>
  <si>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</si>
  <si>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</si>
  <si>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</si>
  <si>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</si>
  <si>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</si>
  <si>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</si>
  <si>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</si>
  <si>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</si>
  <si>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</si>
  <si>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</si>
  <si>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</si>
  <si>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</si>
  <si>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</si>
  <si>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</si>
  <si>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</si>
  <si>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</si>
  <si>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</si>
  <si>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</si>
  <si>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</si>
  <si>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</si>
  <si>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</si>
  <si>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</si>
  <si>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</si>
  <si>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</si>
  <si>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</si>
  <si>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</si>
  <si>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</si>
  <si>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</si>
  <si>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</si>
  <si>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</si>
  <si>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</si>
  <si>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</si>
  <si>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</si>
  <si>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</si>
  <si>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</si>
  <si>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</si>
  <si>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</si>
  <si>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</si>
  <si>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</si>
  <si>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</si>
  <si>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</si>
  <si>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</si>
  <si>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</si>
  <si>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</si>
  <si>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</si>
  <si>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</si>
  <si>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</si>
  <si>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</si>
  <si>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</si>
  <si>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</si>
  <si>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</si>
  <si>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</si>
  <si>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</si>
  <si>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</si>
  <si>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</si>
  <si>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</si>
  <si>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</si>
  <si>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</si>
  <si>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</si>
  <si>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</si>
  <si>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</si>
  <si>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</si>
  <si>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</si>
  <si>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</si>
  <si>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</si>
  <si>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</si>
  <si>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</si>
  <si>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</si>
  <si>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</si>
  <si>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</si>
  <si>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</si>
  <si>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N║1,INCLUSIVE TRANSPORTE,PARA REGIAO METROPOLITANA DO RIO DE JANEIRO.FORNECIMENTO</t>
  </si>
  <si>
    <t>20.097.0001-A</t>
  </si>
  <si>
    <t>20.097.0002-0</t>
  </si>
  <si>
    <t>PEDRA BRITADA N║2,INCLUSIVE TRANSPORTE,PARA REGIAO METROPOLITANA DO RIO DE JANEIRO.FORNECIMENTO</t>
  </si>
  <si>
    <t>20.097.0002-A</t>
  </si>
  <si>
    <t>20.097.0003-0</t>
  </si>
  <si>
    <t>PEDRA BRITADA N║3,INCLUSIVE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</si>
  <si>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</si>
  <si>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</si>
  <si>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</si>
  <si>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</si>
  <si>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</si>
  <si>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</si>
  <si>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</si>
  <si>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</si>
  <si>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</si>
  <si>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</si>
  <si>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</si>
  <si>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</si>
  <si>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</si>
  <si>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</si>
  <si>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</si>
  <si>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</si>
  <si>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</si>
  <si>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</si>
  <si>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</si>
  <si>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</si>
  <si>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</si>
  <si>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</si>
  <si>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</si>
  <si>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</si>
  <si>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</si>
  <si>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</si>
  <si>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</si>
  <si>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</si>
  <si>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</si>
  <si>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</si>
  <si>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</si>
  <si>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</si>
  <si>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</si>
  <si>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</si>
  <si>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</si>
  <si>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</si>
  <si>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</si>
  <si>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</si>
  <si>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</si>
  <si>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</si>
  <si>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</si>
  <si>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</si>
  <si>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</si>
  <si>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</si>
  <si>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</si>
  <si>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</si>
  <si>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</si>
  <si>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</si>
  <si>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</si>
  <si>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</si>
  <si>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</si>
  <si>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</si>
  <si>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</si>
  <si>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</si>
  <si>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</si>
  <si>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</si>
  <si>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</si>
  <si>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</si>
  <si>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</si>
  <si>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</si>
  <si>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</si>
  <si>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</si>
  <si>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</si>
  <si>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</si>
  <si>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</si>
  <si>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</si>
  <si>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</si>
  <si>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</si>
  <si>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</si>
  <si>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</si>
  <si>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</si>
  <si>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</si>
  <si>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</si>
  <si>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</si>
  <si>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</si>
  <si>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</si>
  <si>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</si>
  <si>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</si>
  <si>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</si>
  <si>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</si>
  <si>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</si>
  <si>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</si>
  <si>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</si>
  <si>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</si>
  <si>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</si>
  <si>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</si>
  <si>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</si>
  <si>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</si>
  <si>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</si>
  <si>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</si>
  <si>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</si>
  <si>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</si>
  <si>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</si>
  <si>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</si>
  <si>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</si>
  <si>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</si>
  <si>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</si>
  <si>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</si>
  <si>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</si>
  <si>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</si>
  <si>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</si>
  <si>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</si>
  <si>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</si>
  <si>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</si>
  <si>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</si>
  <si>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</si>
  <si>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</si>
  <si>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</si>
  <si>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</si>
  <si>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</si>
  <si>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</si>
  <si>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</si>
  <si>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</si>
  <si>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</si>
  <si>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</si>
  <si>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</si>
  <si>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</si>
  <si>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</si>
  <si>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</si>
  <si>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</si>
  <si>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</si>
  <si>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</si>
  <si>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</si>
  <si>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</si>
  <si>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</si>
  <si>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</si>
  <si>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</si>
  <si>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</si>
  <si>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</si>
  <si>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</si>
  <si>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</si>
  <si>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</si>
  <si>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</si>
  <si>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</si>
  <si>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</si>
  <si>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</si>
  <si>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</si>
  <si>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</si>
  <si>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</si>
  <si>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</si>
  <si>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</si>
  <si>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</si>
  <si>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</si>
  <si>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</si>
  <si>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</si>
  <si>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</si>
  <si>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</si>
  <si>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</si>
  <si>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</si>
  <si>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</si>
  <si>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</si>
  <si>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</si>
  <si>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</si>
  <si>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</si>
  <si>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</si>
  <si>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</si>
  <si>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</si>
  <si>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</si>
  <si>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</si>
  <si>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</si>
  <si>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</si>
  <si>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</si>
  <si>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</si>
  <si>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</si>
  <si>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</si>
  <si>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</si>
  <si>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</si>
  <si>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</si>
  <si>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</si>
  <si>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</si>
  <si>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</si>
  <si>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</si>
  <si>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</si>
  <si>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</si>
  <si>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</si>
  <si>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</si>
  <si>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</si>
  <si>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</si>
  <si>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</si>
  <si>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</si>
  <si>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</si>
  <si>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</si>
  <si>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</si>
  <si>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</si>
  <si>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</si>
  <si>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</si>
  <si>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</si>
  <si>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</si>
  <si>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</si>
  <si>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</si>
  <si>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</si>
  <si>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</si>
  <si>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</si>
  <si>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</si>
  <si>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</si>
  <si>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</si>
  <si>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</si>
  <si>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</si>
  <si>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</si>
  <si>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</si>
  <si>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</si>
  <si>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</si>
  <si>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</si>
  <si>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</si>
  <si>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</si>
  <si>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</si>
  <si>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</si>
  <si>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</si>
  <si>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</si>
  <si>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</si>
  <si>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</si>
  <si>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</si>
  <si>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</si>
  <si>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</si>
  <si>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</si>
  <si>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</si>
  <si>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</si>
  <si>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</si>
  <si>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</si>
  <si>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</si>
  <si>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</si>
  <si>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N║3 PARA REGIAO METROPOLITANA DO RIO DE JANEIRO,EXCLUSIVE TRANSPORTE,INCLUSIVE CARGA NO CAMINHAO.FORNECIMENTO</t>
  </si>
  <si>
    <t>20.116.0005-A</t>
  </si>
  <si>
    <t>20.116.0006-0</t>
  </si>
  <si>
    <t>PEDRA BRITADA N║2,PARA REGIAO METROPOLITANA DO RIO DE JANEIRO,EXCLUSIVE TRANSPORTE,INCLUSIVE CARGA NO CAMINHAO.FORNECIMENTO</t>
  </si>
  <si>
    <t>20.116.0006-A</t>
  </si>
  <si>
    <t>20.116.0007-0</t>
  </si>
  <si>
    <t>PEDRA BRITADA N║1,PARA REGIAO METROPOLITANA DO RIO DE JANEIRO,EXCLUSIVE TRANSPORTE,INCLUSIVE CARGA NO CAMINHAO.FORNECIMENTO</t>
  </si>
  <si>
    <t>20.116.0007-A</t>
  </si>
  <si>
    <t>20.116.0008-0</t>
  </si>
  <si>
    <t>PEDRA BRITADA N║0,PARA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</si>
  <si>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</si>
  <si>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</si>
  <si>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</si>
  <si>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</si>
  <si>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</si>
  <si>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</si>
  <si>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</si>
  <si>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</si>
  <si>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</si>
  <si>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</si>
  <si>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</si>
  <si>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</si>
  <si>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</si>
  <si>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</si>
  <si>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</si>
  <si>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</si>
  <si>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</si>
  <si>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</si>
  <si>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</si>
  <si>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</si>
  <si>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</si>
  <si>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</si>
  <si>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</si>
  <si>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</si>
  <si>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</si>
  <si>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</si>
  <si>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</si>
  <si>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</si>
  <si>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</si>
  <si>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</si>
  <si>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</si>
  <si>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</si>
  <si>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</si>
  <si>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</si>
  <si>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</si>
  <si>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</si>
  <si>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</si>
  <si>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</si>
  <si>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</si>
  <si>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</si>
  <si>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</si>
  <si>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</si>
  <si>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</si>
  <si>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</si>
  <si>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</si>
  <si>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</si>
  <si>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</si>
  <si>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</si>
  <si>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</si>
  <si>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</si>
  <si>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</si>
  <si>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</si>
  <si>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</si>
  <si>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</si>
  <si>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</si>
  <si>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</si>
  <si>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</si>
  <si>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</si>
  <si>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</si>
  <si>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</si>
  <si>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</si>
  <si>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</si>
  <si>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</si>
  <si>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</si>
  <si>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</si>
  <si>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</si>
  <si>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</si>
  <si>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</si>
  <si>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</si>
  <si>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</si>
  <si>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</si>
  <si>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</si>
  <si>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</si>
  <si>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</si>
  <si>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</si>
  <si>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</si>
  <si>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</si>
  <si>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</si>
  <si>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</si>
  <si>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</si>
  <si>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</si>
  <si>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</si>
  <si>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</si>
  <si>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</si>
  <si>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</si>
  <si>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</si>
  <si>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</si>
  <si>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</si>
  <si>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</si>
  <si>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</si>
  <si>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</si>
  <si>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</si>
  <si>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</si>
  <si>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</si>
  <si>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</si>
  <si>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</si>
  <si>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</si>
  <si>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</si>
  <si>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</si>
  <si>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</si>
  <si>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</si>
  <si>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</si>
  <si>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</si>
  <si>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</si>
  <si>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</si>
  <si>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</si>
  <si>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</si>
  <si>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</si>
  <si>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</si>
  <si>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</si>
  <si>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</si>
  <si>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</si>
  <si>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</si>
  <si>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</si>
  <si>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</si>
  <si>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</si>
  <si>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</si>
  <si>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</si>
  <si>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</si>
  <si>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</si>
  <si>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</si>
  <si>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</si>
  <si>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</si>
  <si>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</si>
  <si>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</si>
  <si>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</si>
  <si>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</si>
  <si>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</si>
  <si>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</si>
  <si>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</si>
  <si>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</si>
  <si>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</si>
  <si>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</si>
  <si>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</si>
  <si>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</si>
  <si>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</si>
  <si>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</si>
  <si>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</si>
  <si>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</si>
  <si>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</si>
  <si>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</si>
  <si>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</si>
  <si>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</si>
  <si>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</si>
  <si>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</si>
  <si>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</si>
  <si>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</si>
  <si>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</si>
  <si>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</si>
  <si>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</si>
  <si>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</si>
  <si>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</si>
  <si>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</si>
  <si>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</si>
  <si>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</si>
  <si>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</si>
  <si>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</si>
  <si>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</si>
  <si>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</si>
  <si>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</si>
  <si>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</si>
  <si>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</si>
  <si>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</si>
  <si>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</si>
  <si>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</si>
  <si>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</si>
  <si>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</si>
  <si>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</si>
  <si>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</si>
  <si>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</si>
  <si>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</si>
  <si>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</si>
  <si>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</si>
  <si>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</si>
  <si>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</si>
  <si>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</si>
  <si>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</si>
  <si>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</si>
  <si>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</si>
  <si>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</si>
  <si>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</si>
  <si>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</si>
  <si>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</si>
  <si>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</si>
  <si>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</si>
  <si>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</si>
  <si>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</si>
  <si>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</si>
  <si>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</si>
  <si>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</si>
  <si>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</si>
  <si>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</si>
  <si>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</si>
  <si>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</si>
  <si>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</si>
  <si>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</si>
  <si>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</si>
  <si>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</si>
  <si>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</si>
  <si>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</si>
  <si>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</si>
  <si>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</si>
  <si>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</si>
  <si>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</si>
  <si>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</si>
  <si>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</si>
  <si>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</si>
  <si>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</si>
  <si>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</si>
  <si>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</si>
  <si>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</si>
  <si>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</si>
  <si>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</si>
  <si>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</si>
  <si>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</si>
  <si>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</si>
  <si>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</si>
  <si>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</si>
  <si>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</si>
  <si>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</si>
  <si>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</si>
  <si>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</si>
  <si>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</si>
  <si>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</si>
  <si>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</si>
  <si>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</si>
  <si>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</si>
  <si>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</si>
  <si>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</si>
  <si>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</si>
  <si>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</si>
  <si>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</si>
  <si>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</si>
  <si>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</si>
  <si>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</si>
  <si>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</si>
  <si>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</si>
  <si>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</si>
  <si>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</si>
  <si>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</si>
  <si>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</si>
  <si>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</si>
  <si>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</si>
  <si>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</si>
  <si>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</si>
  <si>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</si>
  <si>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</si>
  <si>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</si>
  <si>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</si>
  <si>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</si>
  <si>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</si>
  <si>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</si>
  <si>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</si>
  <si>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</si>
  <si>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</si>
  <si>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</si>
  <si>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</si>
  <si>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</si>
  <si>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</si>
  <si>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</si>
  <si>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</si>
  <si>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</si>
  <si>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</si>
  <si>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</si>
  <si>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</si>
  <si>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</si>
  <si>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</si>
  <si>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</si>
  <si>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</si>
  <si>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</si>
  <si>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</si>
  <si>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</si>
  <si>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</si>
  <si>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</si>
  <si>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</si>
  <si>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</si>
  <si>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</si>
  <si>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</si>
  <si>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</si>
  <si>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</si>
  <si>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</si>
  <si>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</si>
  <si>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</si>
  <si>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</si>
  <si>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</si>
  <si>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</si>
  <si>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</si>
  <si>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</si>
  <si>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</si>
  <si>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</si>
  <si>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</si>
  <si>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</si>
  <si>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</si>
  <si>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</si>
  <si>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</si>
  <si>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</si>
  <si>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</si>
  <si>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</si>
  <si>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</si>
  <si>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</si>
  <si>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</si>
  <si>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</si>
  <si>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</si>
  <si>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</si>
  <si>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</si>
  <si>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</si>
  <si>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</si>
  <si>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</si>
  <si>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</si>
  <si>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</si>
  <si>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</si>
  <si>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</si>
  <si>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</si>
  <si>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</si>
  <si>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</si>
  <si>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21.007.0010-0</t>
  </si>
  <si>
    <t>POSTE DE FERRO FUNDIDO,TIPO H-1,DE 4,50M DE ALTURA UTIL,EQUIPADO COM GLOBO.MONTAGEM</t>
  </si>
  <si>
    <t>21.007.0010-A</t>
  </si>
  <si>
    <t>21.007.0015-0</t>
  </si>
  <si>
    <t>POSTE DE FERRO FUNDIDO,TIPO H-3,DE 4,50M DE ALTURA UTIL,EQUIPADO COM GLOBO.MONTAGEM</t>
  </si>
  <si>
    <t>21.007.0015-A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</si>
  <si>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</si>
  <si>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</si>
  <si>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</si>
  <si>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</si>
  <si>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</si>
  <si>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</si>
  <si>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</si>
  <si>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</si>
  <si>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</si>
  <si>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</si>
  <si>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</si>
  <si>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</si>
  <si>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</si>
  <si>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</si>
  <si>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</si>
  <si>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</si>
  <si>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</si>
  <si>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</si>
  <si>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</si>
  <si>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</si>
  <si>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</si>
  <si>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</si>
  <si>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</si>
  <si>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</si>
  <si>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</si>
  <si>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</si>
  <si>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</si>
  <si>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</si>
  <si>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</si>
  <si>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</si>
  <si>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</si>
  <si>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</si>
  <si>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</si>
  <si>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</si>
  <si>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</si>
  <si>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</si>
  <si>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</si>
  <si>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</si>
  <si>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</si>
  <si>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</si>
  <si>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</si>
  <si>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</si>
  <si>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</si>
  <si>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</si>
  <si>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</si>
  <si>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</si>
  <si>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</si>
  <si>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</si>
  <si>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</si>
  <si>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N║A4-1188-PD,RIOLUZ,COM UMA DEMAO DE TINTA GRAFITE,COM PROPRIEDADES DE PRIMER E DE ACABAMENTO,COM ALTO TEOR DE ZARCAO</t>
  </si>
  <si>
    <t>21.009.0108-A</t>
  </si>
  <si>
    <t>21.009.0109-0</t>
  </si>
  <si>
    <t>PINTURA DE LUMINARIA LRJ-16,CONFORME PROJETO N║A4-1682-PD,RIOLUZ,COM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</si>
  <si>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</si>
  <si>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</si>
  <si>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</si>
  <si>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</si>
  <si>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</si>
  <si>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</si>
  <si>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</si>
  <si>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</si>
  <si>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</si>
  <si>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</si>
  <si>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</si>
  <si>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</si>
  <si>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</si>
  <si>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</si>
  <si>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N║A4-1792-PD,RIOLUZ,COM UMA DEMAO DE TINTAGRAFITE,COM PROPRIEDADES DE PRIMER E DE ACABAMENTO,COM ALTOTEOR DE ZARCAO</t>
  </si>
  <si>
    <t>21.009.0114-A</t>
  </si>
  <si>
    <t>21.009.0115-0</t>
  </si>
  <si>
    <t>PINTURA EM SUPORTE PARA LUMINARIA LRJ-11 OU LRJ-13,CONFORMEPROJETO N║A3-1812-PD,RIOLUZ,COM UMA DEMAO DE TINTA GRAFITE,COM PROPRIEDADES DE PRIMER E DE ACABAMENTO,COM ALTO TEOR DE ZARCAO</t>
  </si>
  <si>
    <t>21.009.0115-A</t>
  </si>
  <si>
    <t>21.009.0116-0</t>
  </si>
  <si>
    <t>PINTURA EM LUMINARIA LRJ-01,CONFORME PROJETO N║A4-1176-PD,RIOLUZ,COM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</si>
  <si>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</si>
  <si>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</si>
  <si>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</si>
  <si>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</si>
  <si>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</si>
  <si>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</si>
  <si>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</si>
  <si>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</si>
  <si>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</si>
  <si>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</si>
  <si>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</si>
  <si>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</si>
  <si>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</si>
  <si>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</si>
  <si>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</si>
  <si>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</si>
  <si>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</si>
  <si>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</si>
  <si>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</si>
  <si>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</si>
  <si>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</si>
  <si>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</si>
  <si>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</si>
  <si>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</si>
  <si>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</si>
  <si>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</si>
  <si>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</si>
  <si>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</si>
  <si>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</si>
  <si>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</si>
  <si>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</si>
  <si>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</si>
  <si>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</si>
  <si>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</si>
  <si>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</si>
  <si>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</si>
  <si>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</si>
  <si>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</si>
  <si>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</si>
  <si>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</si>
  <si>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</si>
  <si>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</si>
  <si>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</si>
  <si>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</si>
  <si>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</si>
  <si>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</si>
  <si>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</si>
  <si>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</si>
  <si>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</si>
  <si>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</si>
  <si>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</si>
  <si>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</si>
  <si>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</si>
  <si>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N║A4-1651-PD,RIOLUZ,EXCLUSIVE O POSTE</t>
  </si>
  <si>
    <t>21.011.0030-A</t>
  </si>
  <si>
    <t>21.011.0035-0</t>
  </si>
  <si>
    <t>FUNDACAO ESPECIAL PARA FIXACAO DE POSTE DE CONCRETO,CIRCULAR,RETO DE 13,00M,EM TERRENO PANTANOSO OU ATERRADO,CONFORME PROJETO N║A4-1651-PD,RIOLUZ,EXCLUSIVE O POSTE</t>
  </si>
  <si>
    <t>21.011.0035-A</t>
  </si>
  <si>
    <t>21.011.0040-0</t>
  </si>
  <si>
    <t>FUNDACAO ESPECIAL PARA FIXACAO DE POSTE DE CONCRETO,CIRCULAR,RETO,DE 17,00M,EM TERRENO PANTANOSO OU ATERRADO,CONFORME PROJETO N║ A4-1651-PD,RIOLUZ,EXCLUSIVE O POSTE</t>
  </si>
  <si>
    <t>21.011.0040-A</t>
  </si>
  <si>
    <t>21.011.0050-0</t>
  </si>
  <si>
    <t>FUNDACAO ESPECIAL PARA FIXACAO DE POSTE DE CONCRETO,CIRCULAR,RETO,DE 23,00M,EM TERRENO PANTANOSO OU ATERRADO,CONFORME PROJETO N║ A4-1651-PD,RIOLUZ,EXCLUSIVE O POSTE</t>
  </si>
  <si>
    <t>21.011.0050-A</t>
  </si>
  <si>
    <t>21.011.0060-0</t>
  </si>
  <si>
    <t>FUNDACAO ESPECIAL PARA FIXACAO DE POSTE DE CONCRETO,CIRCULAR,RETO,DE 33,00M,EM TERRENO PANTANOSO OU ATERRADO,CONFORME PROJETO N║ A4-1651-PD,RIOLUZ,EXCLUSIVE O POSTE</t>
  </si>
  <si>
    <t>21.011.0060-A</t>
  </si>
  <si>
    <t>21.011.0070-0</t>
  </si>
  <si>
    <t>FUNDACAO ESPECIAL PARA FIXACAO DE POSTE DE ACO,RETO OU CURVO,COM FLANGE DE 1 OU 2 BRACOS,DE 16,00 ATE 20,00M,EM TERRENOPANTANOSO OU ATERRADO,CONFORME PROJETO N║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</si>
  <si>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</si>
  <si>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</si>
  <si>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</si>
  <si>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</si>
  <si>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</si>
  <si>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</si>
  <si>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</si>
  <si>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</si>
  <si>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</si>
  <si>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</si>
  <si>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</si>
  <si>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</si>
  <si>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</si>
  <si>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</si>
  <si>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</si>
  <si>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</si>
  <si>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</si>
  <si>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</si>
  <si>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</si>
  <si>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</si>
  <si>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</si>
  <si>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</si>
  <si>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</si>
  <si>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</si>
  <si>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</si>
  <si>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</si>
  <si>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 E PONTO TERMINAL,EXCLUSIVE FORNECIMENTO DAS CINTAS DE FIXACAO(VER CONJUNTO BTV 1).FORNECIMENTO E INSTALACAO</t>
  </si>
  <si>
    <t>21.015.0181-A</t>
  </si>
  <si>
    <t>21.015.0182-0</t>
  </si>
  <si>
    <t>ARMACAO SECUNDARIA VERTICAL,DE 3(TRES)ESTRIBOS,COMPLETA,PARAUMA REDE DE B.T.,DE 3(TRES)CONDUTORES,PARA ALINHAMENTO RETO,ANGULO INFERIOR A 90║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</si>
  <si>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</si>
  <si>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</si>
  <si>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</si>
  <si>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</si>
  <si>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</si>
  <si>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</si>
  <si>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</si>
  <si>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</si>
  <si>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</si>
  <si>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</si>
  <si>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</si>
  <si>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</si>
  <si>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</si>
  <si>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</si>
  <si>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</si>
  <si>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</si>
  <si>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</si>
  <si>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</si>
  <si>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</si>
  <si>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</si>
  <si>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</si>
  <si>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</si>
  <si>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</si>
  <si>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</si>
  <si>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</si>
  <si>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</si>
  <si>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</si>
  <si>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</si>
  <si>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</si>
  <si>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</si>
  <si>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</si>
  <si>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</si>
  <si>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</si>
  <si>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</si>
  <si>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</si>
  <si>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</si>
  <si>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</si>
  <si>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</si>
  <si>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</si>
  <si>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</si>
  <si>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</si>
  <si>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</si>
  <si>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</si>
  <si>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</si>
  <si>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</si>
  <si>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</si>
  <si>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</si>
  <si>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</si>
  <si>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</si>
  <si>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</si>
  <si>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</si>
  <si>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</si>
  <si>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</si>
  <si>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</si>
  <si>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</si>
  <si>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</si>
  <si>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</si>
  <si>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</si>
  <si>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</si>
  <si>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</si>
  <si>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</si>
  <si>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</si>
  <si>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</si>
  <si>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</si>
  <si>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</si>
  <si>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</si>
  <si>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</si>
  <si>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</si>
  <si>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</si>
  <si>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</si>
  <si>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</si>
  <si>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</si>
  <si>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</si>
  <si>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</si>
  <si>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</si>
  <si>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</si>
  <si>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</si>
  <si>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</si>
  <si>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</si>
  <si>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</si>
  <si>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</si>
  <si>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</si>
  <si>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</si>
  <si>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</si>
  <si>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</si>
  <si>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</si>
  <si>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</si>
  <si>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</si>
  <si>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</si>
  <si>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</si>
  <si>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</si>
  <si>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</si>
  <si>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</si>
  <si>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</si>
  <si>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</si>
  <si>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</si>
  <si>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</si>
  <si>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</si>
  <si>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</si>
  <si>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</si>
  <si>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</si>
  <si>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</si>
  <si>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</si>
  <si>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</si>
  <si>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</si>
  <si>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</si>
  <si>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</si>
  <si>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</si>
  <si>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</si>
  <si>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</si>
  <si>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</si>
  <si>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</si>
  <si>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</si>
  <si>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</si>
  <si>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</si>
  <si>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</si>
  <si>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</si>
  <si>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</si>
  <si>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</si>
  <si>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</si>
  <si>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</si>
  <si>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</si>
  <si>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</si>
  <si>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</si>
  <si>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</si>
  <si>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</si>
  <si>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</si>
  <si>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</si>
  <si>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</si>
  <si>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</si>
  <si>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</si>
  <si>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</si>
  <si>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</si>
  <si>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</si>
  <si>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</si>
  <si>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</si>
  <si>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</si>
  <si>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</si>
  <si>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</si>
  <si>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</si>
  <si>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</si>
  <si>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</si>
  <si>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</si>
  <si>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</si>
  <si>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</si>
  <si>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</si>
  <si>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</si>
  <si>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</si>
  <si>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</si>
  <si>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</si>
  <si>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</si>
  <si>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</si>
  <si>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</si>
  <si>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</si>
  <si>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</si>
  <si>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</si>
  <si>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</si>
  <si>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</si>
  <si>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</si>
  <si>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</si>
  <si>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</si>
  <si>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</si>
  <si>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</si>
  <si>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</si>
  <si>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</si>
  <si>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</si>
  <si>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</si>
  <si>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</si>
  <si>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</si>
  <si>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</si>
  <si>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</si>
  <si>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</si>
  <si>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</si>
  <si>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</si>
  <si>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</si>
  <si>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</si>
  <si>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</si>
  <si>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</si>
  <si>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</si>
  <si>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</si>
  <si>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</si>
  <si>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</si>
  <si>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</si>
  <si>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</si>
  <si>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</si>
  <si>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</si>
  <si>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</si>
  <si>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</si>
  <si>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</si>
  <si>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</si>
  <si>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</si>
  <si>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</si>
  <si>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</si>
  <si>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</si>
  <si>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</si>
  <si>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</si>
  <si>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</si>
  <si>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</si>
  <si>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</si>
  <si>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</si>
  <si>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</si>
  <si>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</si>
  <si>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</si>
  <si>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</si>
  <si>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</si>
  <si>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</si>
  <si>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</si>
  <si>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</si>
  <si>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</si>
  <si>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</si>
  <si>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</si>
  <si>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</si>
  <si>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</si>
  <si>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</si>
  <si>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</si>
  <si>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</si>
  <si>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</si>
  <si>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</si>
  <si>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</si>
  <si>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</si>
  <si>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</si>
  <si>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</si>
  <si>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</si>
  <si>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</si>
  <si>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</si>
  <si>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</si>
  <si>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</si>
  <si>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</si>
  <si>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</si>
  <si>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</si>
  <si>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</si>
  <si>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</si>
  <si>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</si>
  <si>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</si>
  <si>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</si>
  <si>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</si>
  <si>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6,00MM2,PVC/70║C,CONFORME ABNT NBR 7288.FORNECIMENTO</t>
  </si>
  <si>
    <t>21.026.0100-A</t>
  </si>
  <si>
    <t>21.026.0105-0</t>
  </si>
  <si>
    <t>CABO DE COBRE RIGIDO,DE 1KV,SECAO DE 16MM2,PVC/70║C,CONFORMEABNT NBR 7288.FORNECIMENTO</t>
  </si>
  <si>
    <t>21.026.0105-A</t>
  </si>
  <si>
    <t>21.026.0110-0</t>
  </si>
  <si>
    <t>CABO DE COBRE RIGIDO,DE 1KV,SECAO DE 25MM2,PVC/70║C,CONFORMEABNT NBR 7288.FORNECIMENTO</t>
  </si>
  <si>
    <t>21.026.0110-A</t>
  </si>
  <si>
    <t>21.026.0120-0</t>
  </si>
  <si>
    <t>CABO DE COBRE RIGIDO,DE 1KV,SECAO DE 35MM2,PVC/70║C,CONFORMEABNT NBR 7288.FORNECIMENTO</t>
  </si>
  <si>
    <t>21.026.0120-A</t>
  </si>
  <si>
    <t>21.026.0130-0</t>
  </si>
  <si>
    <t>CABO DE COBRE RIGIDO,DE 1KV,SECAO DE 50MM2,PVC/70║C,CONFORMEABNT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</si>
  <si>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</si>
  <si>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</si>
  <si>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</si>
  <si>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</si>
  <si>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</si>
  <si>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</si>
  <si>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</si>
  <si>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</si>
  <si>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</si>
  <si>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</si>
  <si>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</si>
  <si>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</si>
  <si>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</si>
  <si>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</si>
  <si>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</si>
  <si>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</si>
  <si>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</si>
  <si>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</si>
  <si>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</si>
  <si>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</si>
  <si>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(Ï=7,41MM, 92,5KG/KM),CONFORME ABNT NBR 7271.FORNECIMENTO</t>
  </si>
  <si>
    <t>21.027.0010-A</t>
  </si>
  <si>
    <t>21.027.0020-0</t>
  </si>
  <si>
    <t>CABO DE ALUMINIO NU COM ALMA DE ACO (CAA),SECAO 1/0 AWG(Ï=9,36MM,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</si>
  <si>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</si>
  <si>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</si>
  <si>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</si>
  <si>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</si>
  <si>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</si>
  <si>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</si>
  <si>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</si>
  <si>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</si>
  <si>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</si>
  <si>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</si>
  <si>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</si>
  <si>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</si>
  <si>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</si>
  <si>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</si>
  <si>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</si>
  <si>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</si>
  <si>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</si>
  <si>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</si>
  <si>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</si>
  <si>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</si>
  <si>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</si>
  <si>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</si>
  <si>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</si>
  <si>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N║1,PADRAO RIOLUZ,TIPO G.FORNECIMENTO E INSTALACAO</t>
  </si>
  <si>
    <t>21.028.0060-A</t>
  </si>
  <si>
    <t>21.028.0065-0</t>
  </si>
  <si>
    <t>CONECTOR TIPO CUNHA,EM LIGA DE COBRE ESTANHADO,PARA A FIXACAO DE CONDUTORES DE ALUMINIO OU COBRE,POR EFEITO DE MOLA,MODELO N║2,PADRAO RIOLUZ,TIPO H.FORNECIMENTO E INSTALACAO</t>
  </si>
  <si>
    <t>21.028.0065-A</t>
  </si>
  <si>
    <t>21.028.0070-0</t>
  </si>
  <si>
    <t>CONECTOR TIPO CUNHA,EM LIGA DE COBRE ESTANHADO,PARA A FIXACAO DE CONDUTORES DE ALUMINIO OU COBRE,POR EFEITO DE MOLA.MODELO N║3,PADRAO RIOLUZ,TIPO K.FORNECIMENTO E INSTALACAO</t>
  </si>
  <si>
    <t>21.028.0070-A</t>
  </si>
  <si>
    <t>21.028.0075-0</t>
  </si>
  <si>
    <t>CONECTOR TIPO CUNHA,EM LIGA DE COBRE ESTANHADO,PARA A FIXACAO DE CONDUTORES DE ALUMINIO OU COBRE,POR EFEITO DE MOLA.MODELO N║4,PADRAO RIOLUZ,TIPO V.FORNECIMENTO E INSTALACAO</t>
  </si>
  <si>
    <t>21.028.0075-A</t>
  </si>
  <si>
    <t>21.028.0080-0</t>
  </si>
  <si>
    <t>CONECTOR TIPO CUNHA,EM LIGA DE COBRE ESTANHADO,PARA A FIXACAO DE CONDUTORES DE ALUMINIO OU COBRE,POR EFEITO DE MOLA.MODELO N║5,PADRAO RIOLUZ,TIPO IV.FORNECIMENTO E INSTALACAO</t>
  </si>
  <si>
    <t>21.028.0080-A</t>
  </si>
  <si>
    <t>21.028.0085-0</t>
  </si>
  <si>
    <t>CONECTOR TIPO CUNHA,EM LIGA DE COBRE ESTANHADO,PARA A FIXACAO DE CONDUTORES DE ALUMINIO OU COBRE,POR EFEITO DE MOLA.MODELO N║6,PADRAO RIOLUZ,TIPO B.FORNECIMENTO E INSTALACAO</t>
  </si>
  <si>
    <t>21.028.0085-A</t>
  </si>
  <si>
    <t>21.028.0090-0</t>
  </si>
  <si>
    <t>CONECTOR TIPO CUNHA,EM LIGA DE COBRE ESTANHADO,PARA A FIXACAO DE CONDUTORES DE ALUMINIO OU COBRE,POR EFEITO DE MOLA.MODELO N║7,PADRAO RIOLUZ,TIPO A.FORNECIMENTO E INSTALACAO</t>
  </si>
  <si>
    <t>21.028.0090-A</t>
  </si>
  <si>
    <t>21.028.0095-0</t>
  </si>
  <si>
    <t>CONECTOR TIPO CUNHA,EM LIGA DE COBRE ESTANHADO,PARA A FIXACAO DE CONDUTORES DE ALUMINIO OU COBRE,POR EFEITO DE MOLA.MODELO N║8,PADRAO RIOLUZ,TIPO C.FORNECIMENTO E INSTALACAO</t>
  </si>
  <si>
    <t>21.028.0095-A</t>
  </si>
  <si>
    <t>21.028.0100-0</t>
  </si>
  <si>
    <t>CONECTOR TIPO CUNHA,EM LIGA DE COBRE ESTANHADO,PARA A FIXACAO DE CONDUTORES DE ALUMINIO OU COBRE,POR EFEITO DE MOLA.MODELO N║9,PADRAO RIOLUZ,TIPO J.FORNECIMENTO E INSTALACAO</t>
  </si>
  <si>
    <t>21.028.0100-A</t>
  </si>
  <si>
    <t>21.028.0105-0</t>
  </si>
  <si>
    <t>CONECTOR TIPO CUNHA,EM LIGA DE COBRE ESTANHADO,PARA A FIXACAO DE CONDUTORES DE ALUMINIO OU COBRE,POR EFEITO DE MOLA.MODELO N║10,PADAO RIOLUZ,TIPO F.FORNECIMENTO E INSTALACAO</t>
  </si>
  <si>
    <t>21.028.0105-A</t>
  </si>
  <si>
    <t>21.028.0110-0</t>
  </si>
  <si>
    <t>CONECTOR TIPO CUNHA,EM LIGA DE COBRE ESTANHADO,PARA A FIXACAO DE CONDUTORES DE ALUMINIO OU COBRE,POR EFEITO DE MOLA.MODELO N║11,PADRAO RIOLUZ,TIPO D.FORNECIMENTO E INSTALACAO</t>
  </si>
  <si>
    <t>21.028.0110-A</t>
  </si>
  <si>
    <t>21.028.0115-0</t>
  </si>
  <si>
    <t>CONECTOR TIPO CUNHA,EM LIGA DE COBRE ESTANHADO,PARA A FIXACAO DE CONDUTORES DE ALUMINIO OU COBRE,POR EFEITO DE MOLA.MODELO N║12,PADRAO RIOLUZ,TIPO I.FORNECIMENTO E INSTALACAO</t>
  </si>
  <si>
    <t>21.028.0115-A</t>
  </si>
  <si>
    <t>21.028.0120-0</t>
  </si>
  <si>
    <t>CONECTOR TIPO CUNHA,EM LIGA DE COBRE ESTANHADO,PARA A FIXACAO DE CONDUTORES DE ALUMINIO OU COBRE,POR EFEITO DE MOLA.MODELO N║13,PADRAO RIOLUZ,TIPO VII.FORNECIMENTO E INSTALACAO</t>
  </si>
  <si>
    <t>21.028.0120-A</t>
  </si>
  <si>
    <t>21.028.0125-0</t>
  </si>
  <si>
    <t>CONECTOR TIPO CUNHA,EM LIGA DE COBRE ESTANHADO,PARA A FIXACAO DE CONDUTORES DE ALUMINIO OU COBRE,POR EFEITO DE MOLA.MODELO N║14,PADRAO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</si>
  <si>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</si>
  <si>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</si>
  <si>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</si>
  <si>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</si>
  <si>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</si>
  <si>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</si>
  <si>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</si>
  <si>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</si>
  <si>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</si>
  <si>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</si>
  <si>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</si>
  <si>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</si>
  <si>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</si>
  <si>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</si>
  <si>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</si>
  <si>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</si>
  <si>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</si>
  <si>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</si>
  <si>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</si>
  <si>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</si>
  <si>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</si>
  <si>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</si>
  <si>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</si>
  <si>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</si>
  <si>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</si>
  <si>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</si>
  <si>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</si>
  <si>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</si>
  <si>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</si>
  <si>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</si>
  <si>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</si>
  <si>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</si>
  <si>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</si>
  <si>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</si>
  <si>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</si>
  <si>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</si>
  <si>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</si>
  <si>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</si>
  <si>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</si>
  <si>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</si>
  <si>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</si>
  <si>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</si>
  <si>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</si>
  <si>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</si>
  <si>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</si>
  <si>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</si>
  <si>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</si>
  <si>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</si>
  <si>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</si>
  <si>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</si>
  <si>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</si>
  <si>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</si>
  <si>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</si>
  <si>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</si>
  <si>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</si>
  <si>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</si>
  <si>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</si>
  <si>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</si>
  <si>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</si>
  <si>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</si>
  <si>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</si>
  <si>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</si>
  <si>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</si>
  <si>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</si>
  <si>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</si>
  <si>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</si>
  <si>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</si>
  <si>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</si>
  <si>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 A4-1683-PD,RIOLUZ,COM DIMENSOES DE 0,60X0,30M,EXCLUSIVE ESCAVACAO,REATERRO E TAMPAO.FORNECIMENTO E ASSENTAMENTO</t>
  </si>
  <si>
    <t>21.035.0009-A</t>
  </si>
  <si>
    <t>21.035.0010-0</t>
  </si>
  <si>
    <t>CAIXA HAND-HOLE,PRE-MOLDADA,EM ANEL DE CONCRETO,CONFORME PROJETO N║ A4-1683-PD,RIOLUZ,COM DIMENSOES DE 0,60X0,60M,EXCLUSIVE ESCAVACAO,REATERRO E TAMPAO.FORNECIMENTO E ASSENTAMENTO</t>
  </si>
  <si>
    <t>21.035.0010-A</t>
  </si>
  <si>
    <t>21.035.0012-0</t>
  </si>
  <si>
    <t>CAIXA HAND-HOLE,PRE-MOLDADA,EM ANEL DE CONCRETO,CONFORME PROJETO N║ A4-1683-PD,RIOLUZ,COM DIMENSOES DE 0,60X0,90M,EXCLUSIVE ESCAVACAO,REATERRO E TAMPAO.FORNECIMENTO E ASSENTAMENTO</t>
  </si>
  <si>
    <t>21.035.0012-A</t>
  </si>
  <si>
    <t>21.035.0014-0</t>
  </si>
  <si>
    <t>CAIXA HAND-HOLE,PRE-MOLDADA,EM ANEL DE CONCRETO,CONFORME PROJETO N║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</si>
  <si>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</si>
  <si>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</si>
  <si>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</si>
  <si>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</si>
  <si>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</si>
  <si>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</si>
  <si>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</si>
  <si>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</si>
  <si>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</si>
  <si>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</si>
  <si>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</si>
  <si>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</si>
  <si>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</si>
  <si>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</si>
  <si>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</si>
  <si>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</si>
  <si>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</si>
  <si>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</si>
  <si>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</si>
  <si>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</si>
  <si>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21.035.0205-A</t>
  </si>
  <si>
    <t>21.035.0220-0</t>
  </si>
  <si>
    <t>TAMPAO DE FERRO FUNDIDO DUCTIL (NODULAR),ARTICULADO,DN 300MM,CLASSE B125,CONFORME ABNT NBR 10160,CONFORME DESENHO A4-1200-PD,ESPECIFICACAO EM RIO LUZ N║10.FORNECIMENTO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</si>
  <si>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</si>
  <si>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</si>
  <si>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</si>
  <si>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</si>
  <si>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</si>
  <si>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</si>
  <si>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</si>
  <si>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</si>
  <si>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</si>
  <si>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</si>
  <si>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</si>
  <si>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</si>
  <si>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</si>
  <si>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</si>
  <si>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</si>
  <si>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</si>
  <si>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</si>
  <si>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</si>
  <si>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</si>
  <si>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</si>
  <si>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</si>
  <si>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</si>
  <si>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</si>
  <si>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</si>
  <si>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</si>
  <si>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</si>
  <si>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</si>
  <si>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</si>
  <si>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</si>
  <si>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</si>
  <si>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</si>
  <si>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</si>
  <si>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</si>
  <si>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</si>
  <si>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</si>
  <si>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</si>
  <si>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</si>
  <si>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</si>
  <si>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</si>
  <si>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</si>
  <si>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</si>
  <si>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</si>
  <si>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</si>
  <si>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</si>
  <si>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</si>
  <si>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</si>
  <si>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</si>
  <si>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</si>
  <si>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</si>
  <si>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</si>
  <si>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</si>
  <si>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</si>
  <si>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</si>
  <si>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</si>
  <si>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</si>
  <si>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</si>
  <si>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</si>
  <si>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</si>
  <si>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</si>
  <si>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</si>
  <si>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</si>
  <si>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</si>
  <si>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</si>
  <si>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</si>
  <si>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</si>
  <si>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</si>
  <si>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</si>
  <si>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</si>
  <si>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</si>
  <si>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</si>
  <si>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</si>
  <si>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</si>
  <si>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</si>
  <si>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</si>
  <si>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</si>
  <si>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</si>
  <si>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</si>
  <si>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</si>
  <si>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</si>
  <si>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</si>
  <si>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</si>
  <si>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</si>
  <si>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</si>
  <si>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</si>
  <si>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</si>
  <si>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</si>
  <si>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</si>
  <si>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</si>
  <si>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</si>
  <si>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</si>
  <si>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</si>
  <si>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</si>
  <si>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</si>
  <si>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</si>
  <si>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</si>
  <si>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</si>
  <si>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</si>
  <si>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</si>
  <si>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</si>
  <si>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</si>
  <si>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</si>
  <si>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</si>
  <si>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</si>
  <si>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</si>
  <si>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</si>
  <si>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</si>
  <si>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</si>
  <si>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</si>
  <si>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</si>
  <si>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</si>
  <si>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</si>
  <si>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</si>
  <si>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</si>
  <si>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</si>
  <si>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</si>
  <si>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</si>
  <si>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</si>
  <si>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</si>
  <si>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</si>
  <si>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</si>
  <si>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</si>
  <si>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</si>
  <si>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 57.FORNECIMENTO</t>
  </si>
  <si>
    <t>21.045.0105-A</t>
  </si>
  <si>
    <t>21.045.0110-0</t>
  </si>
  <si>
    <t>LAMPADA A VAPOR DE SODIO,ALTA PRESSAO,POTENCIA DE 100W,BASEE-27,BULBO OVOIDE,POSICAO DE FUNCIONAMENTO UNIVERSAL,CONFORME ABNT NBR IEC 60662 E EM-RIOLUZ N║57.FORNECIMENTO</t>
  </si>
  <si>
    <t>21.045.0110-A</t>
  </si>
  <si>
    <t>21.045.0125-0</t>
  </si>
  <si>
    <t>LAMPADA A VAPOR DE SODIO,ALTA PRESSAO,POTENCIA DE 150W,BASEE-27,BULBO OVOIDE,POSICAO DE FUNCIONAMENTO UNIVERSAL,CONFORME ABNT NBR IEC 60662 E EM-RIOLUZ N║ 57.FORNECIMENTO</t>
  </si>
  <si>
    <t>21.045.0125-A</t>
  </si>
  <si>
    <t>21.045.0135-0</t>
  </si>
  <si>
    <t>LAMPADA A VAPOR DE SODIO,ALTA PRESSAO,POTENCIA DE 250W,BASEE-27,BULBO OVOIDE,POSICAO DE FUNCIONAMENTO UNIVERSAL,CONFORME ABNT NBR IEC 60662 E EM-RIOLUZ N║ 57.FORNECIMENTO</t>
  </si>
  <si>
    <t>21.045.0135-A</t>
  </si>
  <si>
    <t>21.045.0140-0</t>
  </si>
  <si>
    <t>LAMPADA A VAPOR DE SODIO,ALTA PRESSAO,POTENCIA DE 100W,BASEE-40,BULBO TUBULAR,POSICAO DE FUNCIONAMENTO UNIVERSAL,CONFORME ABNT NBR IEC 60662 E EM-RIOLUZ N║ 57.FORNECIMENTO</t>
  </si>
  <si>
    <t>21.045.0140-A</t>
  </si>
  <si>
    <t>21.045.0145-0</t>
  </si>
  <si>
    <t>LAMPADA A VAPOR DE SODIO,ALTA PRESSAO,POTENCIA DE 150W,BASEE-40,BULBO TUBULAR,POSICAO DE FUNCIONAMENTO UNIVERSAL,CONFORME ABNT NBR IEC 60662 E EM-RIOLUZ N║ 57.FORNECIMENTO</t>
  </si>
  <si>
    <t>21.045.0145-A</t>
  </si>
  <si>
    <t>21.045.0150-0</t>
  </si>
  <si>
    <t>LAMPADA A VAPOR DE SODIO,ALTA PRESSAO,POTENCIA DE 250W,BASEE-40,BULBO TUBULAR,POSICAO DE FUNCIONAMENTO UNIVERSAL,CONFORME ABNT NBR IEC 60662 E EM-RIOLUZ N║ 57.FORNECIMENTO</t>
  </si>
  <si>
    <t>21.045.0150-A</t>
  </si>
  <si>
    <t>21.045.0160-0</t>
  </si>
  <si>
    <t>LAMPADA A VAPOR DE SODIO,ALTA PRESSAO,POTENCIA DE 400W,BASEE-40,BULBO TUBULAR,POSICAO DE FUNCIONAMENTO UNIVERSAL,CONFORME ABNT NBR IEC 60662 E EM-RIOLUZ N║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</si>
  <si>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</si>
  <si>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</si>
  <si>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</si>
  <si>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</si>
  <si>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</si>
  <si>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</si>
  <si>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</si>
  <si>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</si>
  <si>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</si>
  <si>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</si>
  <si>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</si>
  <si>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</si>
  <si>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</si>
  <si>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</si>
  <si>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</si>
  <si>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</si>
  <si>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</si>
  <si>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</si>
  <si>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</si>
  <si>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</si>
  <si>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</si>
  <si>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</si>
  <si>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</si>
  <si>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</si>
  <si>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</si>
  <si>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</si>
  <si>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</si>
  <si>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</si>
  <si>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</si>
  <si>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</si>
  <si>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</si>
  <si>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</si>
  <si>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</si>
  <si>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</si>
  <si>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</si>
  <si>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</si>
  <si>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</si>
  <si>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</si>
  <si>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</si>
  <si>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</si>
  <si>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</si>
  <si>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</si>
  <si>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</si>
  <si>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</si>
  <si>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</si>
  <si>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</si>
  <si>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</si>
  <si>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</si>
  <si>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</si>
  <si>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</si>
  <si>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</si>
  <si>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</si>
  <si>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</si>
  <si>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</si>
  <si>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</si>
  <si>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</si>
  <si>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</si>
  <si>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</si>
  <si>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</si>
  <si>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</si>
  <si>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</si>
  <si>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</si>
  <si>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</si>
  <si>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</si>
  <si>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</si>
  <si>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</si>
  <si>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</si>
  <si>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</si>
  <si>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</si>
  <si>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</si>
  <si>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</si>
  <si>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</si>
  <si>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</si>
  <si>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</si>
  <si>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</si>
  <si>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</si>
  <si>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</si>
  <si>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</si>
  <si>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</si>
  <si>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</si>
  <si>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</si>
  <si>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</si>
  <si>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</si>
  <si>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</si>
  <si>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</si>
  <si>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</si>
  <si>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</si>
  <si>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</si>
  <si>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</si>
  <si>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</si>
  <si>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</si>
  <si>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</si>
  <si>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</si>
  <si>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</si>
  <si>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</si>
  <si>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</si>
  <si>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</si>
  <si>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</si>
  <si>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</si>
  <si>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</si>
  <si>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</si>
  <si>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</si>
  <si>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</si>
  <si>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</si>
  <si>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</si>
  <si>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</si>
  <si>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</si>
  <si>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</si>
  <si>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</si>
  <si>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</si>
  <si>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</si>
  <si>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</si>
  <si>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</si>
  <si>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</si>
  <si>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</si>
  <si>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</si>
  <si>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</si>
  <si>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</si>
  <si>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</si>
  <si>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</si>
  <si>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</si>
  <si>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</si>
  <si>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</si>
  <si>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</si>
  <si>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</si>
  <si>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</si>
  <si>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</si>
  <si>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</si>
  <si>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</si>
  <si>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</si>
  <si>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</si>
  <si>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</si>
  <si>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</si>
  <si>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</si>
  <si>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</si>
  <si>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</si>
  <si>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</si>
  <si>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</si>
  <si>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</si>
  <si>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</si>
  <si>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</si>
  <si>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</si>
  <si>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</si>
  <si>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</si>
  <si>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</si>
  <si>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</si>
  <si>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</si>
  <si>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</si>
  <si>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</si>
  <si>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</si>
  <si>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</si>
  <si>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</si>
  <si>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</si>
  <si>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</si>
  <si>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</si>
  <si>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</si>
  <si>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</si>
  <si>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</si>
  <si>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</si>
  <si>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</si>
  <si>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</si>
  <si>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</si>
  <si>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</si>
  <si>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</si>
  <si>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</si>
  <si>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</si>
  <si>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</si>
  <si>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</si>
  <si>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</si>
  <si>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</si>
  <si>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</si>
  <si>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</si>
  <si>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</si>
  <si>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</si>
  <si>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</si>
  <si>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</si>
  <si>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</si>
  <si>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</si>
  <si>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</si>
  <si>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</si>
  <si>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</si>
  <si>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</si>
  <si>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</si>
  <si>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</si>
  <si>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</si>
  <si>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</si>
  <si>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</si>
  <si>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</si>
  <si>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</si>
  <si>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</si>
  <si>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</si>
  <si>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</si>
  <si>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</si>
  <si>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</si>
  <si>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</si>
  <si>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</si>
  <si>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</si>
  <si>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</si>
  <si>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</si>
  <si>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</si>
  <si>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</si>
  <si>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</si>
  <si>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</si>
  <si>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</si>
  <si>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</si>
  <si>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</si>
  <si>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</si>
  <si>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</si>
  <si>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</si>
  <si>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</si>
  <si>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</si>
  <si>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</si>
  <si>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</si>
  <si>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</si>
  <si>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</si>
  <si>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</si>
  <si>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</si>
  <si>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</si>
  <si>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</si>
  <si>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</si>
  <si>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</si>
  <si>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</si>
  <si>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</si>
  <si>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</si>
  <si>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</si>
  <si>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</si>
  <si>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</si>
  <si>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</si>
  <si>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</si>
  <si>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</si>
  <si>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</si>
  <si>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</si>
  <si>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</si>
  <si>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</si>
  <si>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</si>
  <si>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</si>
  <si>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</si>
  <si>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</si>
  <si>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</si>
  <si>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</si>
  <si>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</si>
  <si>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</si>
  <si>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</si>
  <si>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</si>
  <si>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</si>
  <si>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</si>
  <si>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</si>
  <si>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</si>
  <si>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</si>
  <si>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</si>
  <si>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</si>
  <si>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</si>
  <si>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</si>
  <si>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</si>
  <si>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</si>
  <si>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</si>
  <si>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</si>
  <si>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</si>
  <si>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</si>
  <si>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</si>
  <si>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</si>
  <si>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</si>
  <si>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</si>
  <si>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</si>
  <si>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</si>
  <si>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</si>
  <si>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</si>
  <si>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</si>
  <si>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</si>
  <si>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</si>
  <si>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</si>
  <si>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</si>
  <si>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</si>
  <si>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</si>
  <si>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</si>
  <si>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</si>
  <si>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</si>
  <si>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</si>
  <si>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</si>
  <si>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</si>
  <si>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</si>
  <si>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</si>
  <si>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</si>
  <si>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</si>
  <si>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</si>
  <si>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</si>
  <si>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</si>
  <si>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</si>
  <si>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</si>
  <si>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</si>
  <si>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</si>
  <si>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</si>
  <si>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</si>
  <si>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</si>
  <si>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</si>
  <si>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</si>
  <si>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</si>
  <si>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</si>
  <si>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</si>
  <si>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</si>
  <si>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</si>
  <si>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</si>
  <si>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</si>
  <si>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</si>
  <si>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</si>
  <si>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</si>
  <si>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</si>
  <si>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</si>
  <si>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</si>
  <si>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</si>
  <si>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</si>
  <si>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</si>
  <si>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</si>
  <si>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</si>
  <si>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</si>
  <si>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</si>
  <si>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</si>
  <si>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</si>
  <si>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</si>
  <si>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</si>
  <si>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</si>
  <si>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</si>
  <si>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</si>
  <si>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</si>
  <si>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</si>
  <si>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</si>
  <si>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</si>
  <si>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</si>
  <si>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</si>
  <si>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</si>
  <si>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</si>
  <si>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</si>
  <si>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</si>
  <si>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</si>
  <si>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</si>
  <si>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</si>
  <si>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</si>
  <si>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</si>
  <si>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</si>
  <si>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</si>
  <si>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</si>
  <si>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</si>
  <si>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</si>
  <si>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</si>
  <si>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</si>
  <si>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</si>
  <si>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</si>
  <si>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</si>
  <si>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</si>
  <si>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</si>
  <si>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</si>
  <si>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</si>
  <si>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</si>
  <si>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</si>
  <si>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</si>
  <si>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</si>
  <si>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</si>
  <si>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</si>
  <si>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</si>
  <si>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</si>
  <si>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</si>
  <si>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</si>
  <si>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</si>
  <si>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</si>
  <si>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</si>
  <si>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</si>
  <si>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</si>
  <si>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</si>
  <si>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</si>
  <si>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</si>
  <si>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</si>
  <si>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</si>
  <si>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</si>
  <si>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</si>
  <si>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</si>
  <si>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</si>
  <si>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</si>
  <si>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</si>
  <si>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</si>
  <si>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</si>
  <si>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</si>
  <si>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</si>
  <si>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</si>
  <si>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</si>
  <si>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</si>
  <si>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</si>
  <si>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</si>
  <si>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</si>
  <si>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</si>
  <si>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</si>
  <si>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</si>
  <si>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</si>
  <si>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</si>
  <si>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</si>
  <si>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</si>
  <si>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</si>
  <si>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</si>
  <si>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</si>
  <si>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</si>
  <si>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</si>
  <si>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</si>
  <si>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</si>
  <si>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</si>
  <si>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</si>
  <si>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</si>
  <si>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</si>
  <si>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</si>
  <si>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</si>
  <si>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</si>
  <si>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</si>
  <si>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</si>
  <si>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</si>
  <si>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</si>
  <si>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</si>
  <si>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</si>
  <si>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</si>
  <si>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</si>
  <si>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</si>
  <si>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</si>
  <si>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</si>
  <si>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</si>
  <si>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</si>
  <si>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</si>
  <si>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</si>
  <si>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</si>
  <si>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</si>
  <si>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</si>
  <si>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</si>
  <si>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</si>
  <si>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</si>
  <si>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</si>
  <si>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</si>
  <si>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</si>
  <si>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</si>
  <si>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</si>
  <si>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</si>
  <si>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</si>
  <si>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</si>
  <si>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</si>
  <si>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</si>
  <si>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</si>
  <si>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</si>
  <si>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</si>
  <si>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</si>
  <si>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</si>
  <si>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</si>
  <si>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</si>
  <si>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</si>
  <si>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</si>
  <si>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</si>
  <si>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</si>
  <si>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</si>
  <si>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</si>
  <si>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</si>
  <si>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</si>
  <si>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</si>
  <si>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</si>
  <si>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</si>
  <si>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</si>
  <si>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</si>
  <si>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</si>
  <si>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</si>
  <si>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</si>
  <si>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</si>
  <si>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</si>
  <si>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</si>
  <si>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</si>
  <si>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</si>
  <si>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</si>
  <si>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</si>
  <si>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</si>
  <si>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</si>
  <si>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</si>
  <si>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</si>
  <si>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</si>
  <si>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</si>
  <si>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</si>
  <si>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</si>
  <si>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</si>
  <si>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</si>
  <si>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</si>
  <si>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</si>
  <si>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</si>
  <si>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</si>
  <si>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</si>
  <si>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</si>
  <si>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</si>
  <si>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</si>
  <si>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</si>
  <si>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</si>
  <si>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</si>
  <si>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</si>
  <si>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</si>
  <si>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</si>
  <si>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</si>
  <si>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</si>
  <si>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</si>
  <si>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</si>
  <si>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</si>
  <si>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</si>
  <si>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</si>
  <si>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</si>
  <si>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</si>
  <si>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</si>
  <si>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</si>
  <si>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</si>
  <si>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</si>
  <si>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</si>
  <si>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</si>
  <si>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</si>
  <si>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</si>
  <si>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</si>
  <si>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</si>
  <si>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</si>
  <si>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</si>
  <si>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</si>
  <si>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</si>
  <si>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</si>
  <si>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</si>
  <si>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</si>
  <si>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</si>
  <si>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</si>
  <si>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</si>
  <si>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</si>
  <si>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</si>
  <si>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</si>
  <si>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</si>
  <si>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</si>
  <si>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</si>
  <si>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</si>
  <si>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</si>
  <si>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</si>
  <si>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</si>
  <si>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</si>
  <si>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</si>
  <si>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</si>
  <si>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</si>
  <si>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</si>
  <si>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</si>
  <si>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</si>
  <si>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</si>
  <si>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</si>
  <si>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</si>
  <si>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</si>
  <si>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</si>
  <si>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</si>
  <si>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</si>
  <si>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</si>
  <si>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</si>
  <si>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</si>
  <si>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</si>
  <si>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</si>
  <si>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</si>
  <si>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</si>
  <si>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</si>
  <si>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</si>
  <si>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</si>
  <si>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</si>
  <si>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</si>
  <si>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</si>
  <si>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</si>
  <si>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</si>
  <si>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</si>
  <si>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</si>
  <si>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</si>
  <si>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</si>
  <si>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</si>
  <si>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</si>
  <si>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</si>
  <si>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</si>
  <si>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</si>
  <si>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</si>
  <si>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</si>
  <si>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</si>
  <si>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</si>
  <si>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</si>
  <si>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</si>
  <si>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</si>
  <si>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</si>
  <si>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</si>
  <si>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</si>
  <si>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</si>
  <si>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</si>
  <si>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</si>
  <si>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</si>
  <si>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</si>
  <si>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</si>
  <si>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</si>
  <si>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</si>
  <si>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</si>
  <si>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</si>
  <si>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</si>
  <si>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</si>
  <si>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</si>
  <si>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</si>
  <si>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</si>
  <si>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</si>
  <si>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</si>
  <si>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</si>
  <si>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</si>
  <si>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</si>
  <si>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</si>
  <si>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</si>
  <si>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</si>
  <si>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</si>
  <si>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</si>
  <si>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</si>
  <si>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</si>
  <si>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</si>
  <si>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</si>
  <si>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</si>
  <si>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</si>
  <si>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</si>
  <si>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</si>
  <si>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</si>
  <si>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</si>
  <si>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</si>
  <si>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</si>
  <si>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</si>
  <si>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</si>
  <si>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</si>
  <si>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</si>
  <si>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</si>
  <si>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</si>
  <si>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</si>
  <si>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</si>
  <si>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</si>
  <si>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</si>
  <si>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</si>
  <si>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</si>
  <si>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</si>
  <si>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</si>
  <si>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</si>
  <si>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</si>
  <si>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</si>
  <si>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</si>
  <si>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</si>
  <si>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</si>
  <si>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</si>
  <si>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</si>
  <si>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</si>
  <si>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</si>
  <si>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</si>
  <si>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</si>
  <si>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</si>
  <si>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</si>
  <si>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</si>
  <si>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</si>
  <si>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</si>
  <si>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</si>
  <si>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</si>
  <si>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</si>
  <si>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</si>
  <si>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</si>
  <si>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</si>
  <si>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</si>
  <si>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</si>
  <si>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</si>
  <si>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</si>
  <si>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</si>
  <si>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</si>
  <si>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</si>
  <si>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</si>
  <si>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</si>
  <si>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</si>
  <si>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</si>
  <si>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</si>
  <si>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</si>
  <si>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</si>
  <si>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</si>
  <si>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</si>
  <si>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</si>
  <si>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</si>
  <si>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</si>
  <si>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</si>
  <si>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</si>
  <si>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</si>
  <si>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</si>
  <si>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</si>
  <si>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</si>
  <si>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</si>
  <si>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</si>
  <si>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</si>
  <si>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</si>
  <si>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</si>
  <si>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</si>
  <si>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</si>
  <si>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</si>
  <si>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</si>
  <si>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</si>
  <si>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</si>
  <si>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</si>
  <si>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</si>
  <si>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</si>
  <si>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</si>
  <si>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</si>
  <si>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</si>
  <si>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</si>
  <si>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</si>
  <si>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</si>
  <si>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</si>
  <si>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</si>
  <si>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</si>
  <si>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</si>
  <si>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</si>
  <si>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</si>
  <si>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</si>
  <si>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</si>
  <si>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</si>
  <si>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</si>
  <si>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</si>
  <si>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</si>
  <si>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</si>
  <si>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</si>
  <si>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</si>
  <si>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</si>
  <si>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</si>
  <si>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</si>
  <si>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</si>
  <si>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</si>
  <si>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</si>
  <si>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</si>
  <si>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</si>
  <si>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</si>
  <si>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</si>
  <si>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</si>
  <si>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</si>
  <si>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</si>
  <si>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</si>
  <si>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</si>
  <si>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</si>
  <si>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</si>
  <si>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</si>
  <si>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</si>
  <si>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</si>
  <si>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</si>
  <si>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</si>
  <si>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</si>
  <si>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</si>
  <si>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</si>
  <si>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</si>
  <si>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</si>
  <si>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</si>
  <si>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</si>
  <si>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</si>
  <si>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</si>
  <si>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</si>
  <si>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</si>
  <si>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</si>
  <si>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</si>
  <si>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</si>
  <si>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</si>
  <si>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</si>
  <si>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</si>
  <si>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</si>
  <si>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</si>
  <si>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</si>
  <si>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</si>
  <si>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</si>
  <si>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</si>
  <si>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</si>
  <si>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</si>
  <si>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</si>
  <si>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</si>
  <si>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</si>
  <si>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</si>
  <si>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</si>
  <si>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</si>
  <si>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</si>
  <si>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</si>
  <si>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58.002.0322-1</t>
  </si>
  <si>
    <t>PAVIMENTACAO COM PARALELEPIPEDOS SENDO REJUNTAMENTO COM BETUME E CASCALINHO</t>
  </si>
  <si>
    <t>58.002.0322-B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</si>
  <si>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</si>
  <si>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</si>
  <si>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</si>
  <si>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</si>
  <si>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</si>
  <si>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</si>
  <si>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</si>
  <si>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</si>
  <si>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</si>
  <si>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</si>
  <si>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</si>
  <si>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</si>
  <si>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</si>
  <si>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</si>
  <si>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</si>
  <si>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</si>
  <si>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</si>
  <si>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</si>
  <si>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</si>
  <si>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</si>
  <si>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</si>
  <si>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</si>
  <si>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</si>
  <si>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</si>
  <si>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</si>
  <si>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</si>
  <si>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</si>
  <si>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</si>
  <si>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</si>
  <si>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</si>
  <si>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</si>
  <si>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</si>
  <si>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</si>
  <si>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</si>
  <si>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</si>
  <si>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</si>
  <si>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</si>
  <si>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</si>
  <si>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</si>
  <si>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</si>
  <si>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</si>
  <si>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</si>
  <si>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</si>
  <si>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</si>
  <si>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</si>
  <si>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</si>
  <si>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</si>
  <si>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</si>
  <si>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</si>
  <si>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</si>
  <si>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</si>
  <si>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</si>
  <si>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</si>
  <si>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</si>
  <si>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</si>
  <si>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</si>
  <si>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</si>
  <si>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</si>
  <si>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</si>
  <si>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</si>
  <si>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</si>
  <si>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</si>
  <si>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</si>
  <si>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</si>
  <si>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</si>
  <si>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</si>
  <si>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</si>
  <si>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</si>
  <si>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</si>
  <si>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</si>
  <si>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</si>
  <si>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</si>
  <si>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</si>
  <si>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</si>
  <si>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</si>
  <si>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</si>
  <si>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</si>
  <si>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</si>
  <si>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</si>
  <si>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</si>
  <si>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</si>
  <si>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</si>
  <si>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</si>
  <si>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</si>
  <si>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</si>
  <si>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</si>
  <si>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</si>
  <si>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</si>
  <si>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</si>
  <si>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</si>
  <si>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</si>
  <si>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</si>
  <si>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</si>
  <si>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</si>
  <si>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</si>
  <si>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</si>
  <si>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</si>
  <si>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</si>
  <si>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</si>
  <si>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</si>
  <si>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</si>
  <si>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</si>
  <si>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</si>
  <si>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</si>
  <si>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</si>
  <si>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</si>
  <si>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</si>
  <si>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</si>
  <si>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</si>
  <si>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</si>
  <si>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</si>
  <si>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</si>
  <si>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</si>
  <si>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</si>
  <si>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</si>
  <si>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</si>
  <si>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</si>
  <si>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</si>
  <si>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</si>
  <si>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</si>
  <si>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</si>
  <si>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</si>
  <si>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</si>
  <si>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</si>
  <si>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</si>
  <si>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</si>
  <si>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</si>
  <si>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</si>
  <si>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</si>
  <si>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</si>
  <si>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</si>
  <si>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</si>
  <si>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</si>
  <si>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</si>
  <si>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</si>
  <si>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</si>
  <si>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</si>
  <si>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CODIGO</t>
  </si>
  <si>
    <t>DESCRICAO</t>
  </si>
  <si>
    <t>UNIDADE</t>
  </si>
  <si>
    <t>QUANTIDADE</t>
  </si>
  <si>
    <t>PERCENTUAL</t>
  </si>
  <si>
    <t>ADMINISTRAÇÃO LOCAL</t>
  </si>
  <si>
    <t>EMOP</t>
  </si>
  <si>
    <t>30 CM DE ESPESSURA</t>
  </si>
  <si>
    <t>22.7</t>
  </si>
  <si>
    <t>22.8</t>
  </si>
  <si>
    <t>3X5</t>
  </si>
  <si>
    <t>1 UNID X MÊS</t>
  </si>
  <si>
    <t>COMP ADM</t>
  </si>
  <si>
    <t>MÊS</t>
  </si>
  <si>
    <t>2X3</t>
  </si>
  <si>
    <t>22.9</t>
  </si>
  <si>
    <t>22.10</t>
  </si>
  <si>
    <t>22.11</t>
  </si>
  <si>
    <t>23.1</t>
  </si>
  <si>
    <t>limite:</t>
  </si>
  <si>
    <t>itens de relevancia:</t>
  </si>
  <si>
    <t>CHAPA DE MADEIRA COMPENSADA, RESINADA, COM ESPESSURA DE 10MM</t>
  </si>
  <si>
    <t>CONCRETO FCK 10MPA</t>
  </si>
  <si>
    <t>CONCRETO FCK 20MPA</t>
  </si>
  <si>
    <t>PREPARO CONCR. BETON. 320L; 2,0M3/H</t>
  </si>
  <si>
    <t>LANCAMENTO CONC.C/ARM.2,0M3/H,HORIZ/VERT</t>
  </si>
  <si>
    <t>PINTURA C/EMULSAO OLEOSA</t>
  </si>
  <si>
    <t>ESCAVACAO MAN. 1ªCAT., ATE 1,50M</t>
  </si>
  <si>
    <t>REATERRO VALA/CAVA C/VIBRO-COMPACT. 30CM</t>
  </si>
  <si>
    <t>PRÓPRIA</t>
  </si>
  <si>
    <t>INSUMO EMOP</t>
  </si>
  <si>
    <t>PINUS, EM PECAS DE 2,50X30,00CM (1"X12") - GRUPOS:I,II,III E IV, DA TABELA CLASSIFICATORIA MUNICIPAL DE ESPECIFICACOES DE PRODUTOS MADEIREIROS DO MUNICIPIO RJ</t>
  </si>
  <si>
    <t>PARAFUSO DE LATAO, ROSCA SOBERBA, CABECA CHATA, DE 5,5MMX2.1/2"</t>
  </si>
  <si>
    <t>C036</t>
  </si>
  <si>
    <t>MAO-DE-OBRA DE CARPINTEIRO DE ESQUADRIASDE MADEIRA INCLUSIVE ENCARGOS SOCIAIS</t>
  </si>
  <si>
    <t>MAO-DE-OBRA DE SERVENTE DA CONSTRUCAO CIVIL, INCLUSIVE ENCARGOS SOCIAIS</t>
  </si>
  <si>
    <t>BARRA DE ACO CA-25,REDONDA,SEM SALIENCIA OU MOSSA,DIAMETRO IGUAL A 6,3MM</t>
  </si>
  <si>
    <t>FIO DE ACO CA-60,REDONDO,SEM SALIENCIA  OU MOSSA,DIAMETRO ENTRE 4,2 A 5MM</t>
  </si>
  <si>
    <t>PINUS, EM PECAS DE 7,50X7,50CM (3"X3") - GRUPOS: I,II,III E IV, DA TABELA CLASSIFICATORIA MUNICIPAL DE ESPECIFICACOES DE PRODUTOS MADEIREIROS DO MUNICIPIO DO RJ</t>
  </si>
  <si>
    <t>MESA DE JARDIM,MEDINDO (1,00X1,00X0,73)M,EXECUTADA EM PECAS DE PINUS ,FIXADAS EM 4(QUATRO) APOIOS DE CONCRETO,INCLUSIVE FUNDACAO.FORNECIMENTO E COLOCACAO</t>
  </si>
  <si>
    <t>C037</t>
  </si>
  <si>
    <t>JOGO COM 4 BANCOS (0,30 X 0,30)M EM MADEIRA  PINUS , COM ACABAMENTO EM VERNIZ, FIXADO EM 1(UM) APOIO DE CONCRETO INCLUSIVE FUNDACAO. FORNECIMENTO E COLOCACAO</t>
  </si>
  <si>
    <t>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t>
  </si>
  <si>
    <t>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t>
  </si>
  <si>
    <t>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t>
  </si>
  <si>
    <t>97141</t>
  </si>
  <si>
    <t>97142</t>
  </si>
  <si>
    <t>7,24</t>
  </si>
  <si>
    <t>97143</t>
  </si>
  <si>
    <t>9,77</t>
  </si>
  <si>
    <t>97144</t>
  </si>
  <si>
    <t>12,28</t>
  </si>
  <si>
    <t>97145</t>
  </si>
  <si>
    <t>97146</t>
  </si>
  <si>
    <t>17,37</t>
  </si>
  <si>
    <t>97147</t>
  </si>
  <si>
    <t>97148</t>
  </si>
  <si>
    <t>97149</t>
  </si>
  <si>
    <t>97150</t>
  </si>
  <si>
    <t>31,41</t>
  </si>
  <si>
    <t>97151</t>
  </si>
  <si>
    <t>37,11</t>
  </si>
  <si>
    <t>97152</t>
  </si>
  <si>
    <t>42,55</t>
  </si>
  <si>
    <t>97153</t>
  </si>
  <si>
    <t>48,16</t>
  </si>
  <si>
    <t>97154</t>
  </si>
  <si>
    <t>53,79</t>
  </si>
  <si>
    <t>97155</t>
  </si>
  <si>
    <t>59,46</t>
  </si>
  <si>
    <t>97156</t>
  </si>
  <si>
    <t>71,18</t>
  </si>
  <si>
    <t>97157</t>
  </si>
  <si>
    <t>4,77</t>
  </si>
  <si>
    <t>97158</t>
  </si>
  <si>
    <t>97159</t>
  </si>
  <si>
    <t>7,75</t>
  </si>
  <si>
    <t>97160</t>
  </si>
  <si>
    <t>9,85</t>
  </si>
  <si>
    <t>97161</t>
  </si>
  <si>
    <t>11,98</t>
  </si>
  <si>
    <t>97162</t>
  </si>
  <si>
    <t>14,11</t>
  </si>
  <si>
    <t>97163</t>
  </si>
  <si>
    <t>97164</t>
  </si>
  <si>
    <t>18,38</t>
  </si>
  <si>
    <t>97165</t>
  </si>
  <si>
    <t>20,51</t>
  </si>
  <si>
    <t>97166</t>
  </si>
  <si>
    <t>97167</t>
  </si>
  <si>
    <t>29,91</t>
  </si>
  <si>
    <t>97168</t>
  </si>
  <si>
    <t>34,34</t>
  </si>
  <si>
    <t>97169</t>
  </si>
  <si>
    <t>38,93</t>
  </si>
  <si>
    <t>97170</t>
  </si>
  <si>
    <t>97171</t>
  </si>
  <si>
    <t>97172</t>
  </si>
  <si>
    <t>57,90</t>
  </si>
  <si>
    <t>105249</t>
  </si>
  <si>
    <t>155,18</t>
  </si>
  <si>
    <t>105250</t>
  </si>
  <si>
    <t>19,61</t>
  </si>
  <si>
    <t>105251</t>
  </si>
  <si>
    <t>22,78</t>
  </si>
  <si>
    <t>105252</t>
  </si>
  <si>
    <t>30,67</t>
  </si>
  <si>
    <t>105253</t>
  </si>
  <si>
    <t>105254</t>
  </si>
  <si>
    <t>46,59</t>
  </si>
  <si>
    <t>105255</t>
  </si>
  <si>
    <t>54,63</t>
  </si>
  <si>
    <t>105256</t>
  </si>
  <si>
    <t>62,65</t>
  </si>
  <si>
    <t>105257</t>
  </si>
  <si>
    <t>70,67</t>
  </si>
  <si>
    <t>105258</t>
  </si>
  <si>
    <t>39,81</t>
  </si>
  <si>
    <t>105259</t>
  </si>
  <si>
    <t>24,44</t>
  </si>
  <si>
    <t>105261</t>
  </si>
  <si>
    <t>44,58</t>
  </si>
  <si>
    <t>105262</t>
  </si>
  <si>
    <t>54,57</t>
  </si>
  <si>
    <t>105263</t>
  </si>
  <si>
    <t>64,90</t>
  </si>
  <si>
    <t>105264</t>
  </si>
  <si>
    <t>74,47</t>
  </si>
  <si>
    <t>105265</t>
  </si>
  <si>
    <t>84,31</t>
  </si>
  <si>
    <t>105266</t>
  </si>
  <si>
    <t>94,39</t>
  </si>
  <si>
    <t>105267</t>
  </si>
  <si>
    <t>104,57</t>
  </si>
  <si>
    <t>105268</t>
  </si>
  <si>
    <t>127,91</t>
  </si>
  <si>
    <t>105269</t>
  </si>
  <si>
    <t>15,17</t>
  </si>
  <si>
    <t>105270</t>
  </si>
  <si>
    <t>78,85</t>
  </si>
  <si>
    <t>105271</t>
  </si>
  <si>
    <t>98,75</t>
  </si>
  <si>
    <t>105272</t>
  </si>
  <si>
    <t>116,85</t>
  </si>
  <si>
    <t>105273</t>
  </si>
  <si>
    <t>134,17</t>
  </si>
  <si>
    <t>105274</t>
  </si>
  <si>
    <t>151,76</t>
  </si>
  <si>
    <t>105275</t>
  </si>
  <si>
    <t>169,57</t>
  </si>
  <si>
    <t>105276</t>
  </si>
  <si>
    <t>187,51</t>
  </si>
  <si>
    <t>105277</t>
  </si>
  <si>
    <t>226,33</t>
  </si>
  <si>
    <t>105278</t>
  </si>
  <si>
    <t>105279</t>
  </si>
  <si>
    <t>31,02</t>
  </si>
  <si>
    <t>105280</t>
  </si>
  <si>
    <t>41,71</t>
  </si>
  <si>
    <t>105281</t>
  </si>
  <si>
    <t>52,40</t>
  </si>
  <si>
    <t>105282</t>
  </si>
  <si>
    <t>17,85</t>
  </si>
  <si>
    <t>105283</t>
  </si>
  <si>
    <t>33,42</t>
  </si>
  <si>
    <t>105284</t>
  </si>
  <si>
    <t>63,44</t>
  </si>
  <si>
    <t>105297</t>
  </si>
  <si>
    <t>13,32</t>
  </si>
  <si>
    <t>105298</t>
  </si>
  <si>
    <t>105299</t>
  </si>
  <si>
    <t>31,06</t>
  </si>
  <si>
    <t>105300</t>
  </si>
  <si>
    <t>37,84</t>
  </si>
  <si>
    <t>105301</t>
  </si>
  <si>
    <t>44,60</t>
  </si>
  <si>
    <t>105302</t>
  </si>
  <si>
    <t>51,36</t>
  </si>
  <si>
    <t>105303</t>
  </si>
  <si>
    <t>58,10</t>
  </si>
  <si>
    <t>105304</t>
  </si>
  <si>
    <t>65,01</t>
  </si>
  <si>
    <t>105305</t>
  </si>
  <si>
    <t>79,74</t>
  </si>
  <si>
    <t>105306</t>
  </si>
  <si>
    <t>94,70</t>
  </si>
  <si>
    <t>105307</t>
  </si>
  <si>
    <t>108,89</t>
  </si>
  <si>
    <t>105317</t>
  </si>
  <si>
    <t>105318</t>
  </si>
  <si>
    <t>35,16</t>
  </si>
  <si>
    <t>105319</t>
  </si>
  <si>
    <t>42,42</t>
  </si>
  <si>
    <t>105320</t>
  </si>
  <si>
    <t>51,76</t>
  </si>
  <si>
    <t>105321</t>
  </si>
  <si>
    <t>61,06</t>
  </si>
  <si>
    <t>105322</t>
  </si>
  <si>
    <t>70,34</t>
  </si>
  <si>
    <t>105323</t>
  </si>
  <si>
    <t>105324</t>
  </si>
  <si>
    <t>89,20</t>
  </si>
  <si>
    <t>105325</t>
  </si>
  <si>
    <t>109,15</t>
  </si>
  <si>
    <t>105326</t>
  </si>
  <si>
    <t>129,84</t>
  </si>
  <si>
    <t>105340</t>
  </si>
  <si>
    <t>123,36</t>
  </si>
  <si>
    <t>105341</t>
  </si>
  <si>
    <t>152,84</t>
  </si>
  <si>
    <t>105342</t>
  </si>
  <si>
    <t>185,41</t>
  </si>
  <si>
    <t>105343</t>
  </si>
  <si>
    <t>105344</t>
  </si>
  <si>
    <t>148,95</t>
  </si>
  <si>
    <t>105345</t>
  </si>
  <si>
    <t>188,77</t>
  </si>
  <si>
    <t>105346</t>
  </si>
  <si>
    <t>209,16</t>
  </si>
  <si>
    <t>105347</t>
  </si>
  <si>
    <t>255,81</t>
  </si>
  <si>
    <t>105348</t>
  </si>
  <si>
    <t>74,43</t>
  </si>
  <si>
    <t>105349</t>
  </si>
  <si>
    <t>85,41</t>
  </si>
  <si>
    <t>105350</t>
  </si>
  <si>
    <t>96,39</t>
  </si>
  <si>
    <t>105351</t>
  </si>
  <si>
    <t>107,66</t>
  </si>
  <si>
    <t>105352</t>
  </si>
  <si>
    <t>134,50</t>
  </si>
  <si>
    <t>105353</t>
  </si>
  <si>
    <t>159,37</t>
  </si>
  <si>
    <t>105354</t>
  </si>
  <si>
    <t>182,66</t>
  </si>
  <si>
    <t>105355</t>
  </si>
  <si>
    <t>206,52</t>
  </si>
  <si>
    <t>105356</t>
  </si>
  <si>
    <t>230,81</t>
  </si>
  <si>
    <t>105357</t>
  </si>
  <si>
    <t>255,36</t>
  </si>
  <si>
    <t>105358</t>
  </si>
  <si>
    <t>310,36</t>
  </si>
  <si>
    <t>105369</t>
  </si>
  <si>
    <t>73,72</t>
  </si>
  <si>
    <t>105377</t>
  </si>
  <si>
    <t>47,68</t>
  </si>
  <si>
    <t>105378</t>
  </si>
  <si>
    <t>105379</t>
  </si>
  <si>
    <t>105380</t>
  </si>
  <si>
    <t>127,67</t>
  </si>
  <si>
    <t>105388</t>
  </si>
  <si>
    <t>105389</t>
  </si>
  <si>
    <t>21,19</t>
  </si>
  <si>
    <t>105390</t>
  </si>
  <si>
    <t>138,04</t>
  </si>
  <si>
    <t>105391</t>
  </si>
  <si>
    <t>168,64</t>
  </si>
  <si>
    <t>105392</t>
  </si>
  <si>
    <t>26,19</t>
  </si>
  <si>
    <t>105393</t>
  </si>
  <si>
    <t>31,71</t>
  </si>
  <si>
    <t>105394</t>
  </si>
  <si>
    <t>37,19</t>
  </si>
  <si>
    <t>105395</t>
  </si>
  <si>
    <t>42,69</t>
  </si>
  <si>
    <t>105396</t>
  </si>
  <si>
    <t>48,19</t>
  </si>
  <si>
    <t>105397</t>
  </si>
  <si>
    <t>53,81</t>
  </si>
  <si>
    <t>105398</t>
  </si>
  <si>
    <t>67,24</t>
  </si>
  <si>
    <t>105399</t>
  </si>
  <si>
    <t>79,66</t>
  </si>
  <si>
    <t>105400</t>
  </si>
  <si>
    <t>91,33</t>
  </si>
  <si>
    <t>105401</t>
  </si>
  <si>
    <t>103,25</t>
  </si>
  <si>
    <t>105402</t>
  </si>
  <si>
    <t>115,43</t>
  </si>
  <si>
    <t>97173</t>
  </si>
  <si>
    <t>54,01</t>
  </si>
  <si>
    <t>97174</t>
  </si>
  <si>
    <t>64,68</t>
  </si>
  <si>
    <t>97175</t>
  </si>
  <si>
    <t>75,37</t>
  </si>
  <si>
    <t>97176</t>
  </si>
  <si>
    <t>86,06</t>
  </si>
  <si>
    <t>97177</t>
  </si>
  <si>
    <t>96,77</t>
  </si>
  <si>
    <t>97178</t>
  </si>
  <si>
    <t>118,11</t>
  </si>
  <si>
    <t>97179</t>
  </si>
  <si>
    <t>139,49</t>
  </si>
  <si>
    <t>97180</t>
  </si>
  <si>
    <t>160,86</t>
  </si>
  <si>
    <t>97181</t>
  </si>
  <si>
    <t>182,23</t>
  </si>
  <si>
    <t>97182</t>
  </si>
  <si>
    <t>208,27</t>
  </si>
  <si>
    <t>97183</t>
  </si>
  <si>
    <t>48,37</t>
  </si>
  <si>
    <t>97184</t>
  </si>
  <si>
    <t>58,03</t>
  </si>
  <si>
    <t>97185</t>
  </si>
  <si>
    <t>67,69</t>
  </si>
  <si>
    <t>97186</t>
  </si>
  <si>
    <t>77,36</t>
  </si>
  <si>
    <t>97187</t>
  </si>
  <si>
    <t>87,05</t>
  </si>
  <si>
    <t>97188</t>
  </si>
  <si>
    <t>106,38</t>
  </si>
  <si>
    <t>97189</t>
  </si>
  <si>
    <t>125,71</t>
  </si>
  <si>
    <t>97190</t>
  </si>
  <si>
    <t>145,05</t>
  </si>
  <si>
    <t>97191</t>
  </si>
  <si>
    <t>164,39</t>
  </si>
  <si>
    <t>97192</t>
  </si>
  <si>
    <t>187,24</t>
  </si>
  <si>
    <t>90694</t>
  </si>
  <si>
    <t>47,64</t>
  </si>
  <si>
    <t>90695</t>
  </si>
  <si>
    <t>89,42</t>
  </si>
  <si>
    <t>90696</t>
  </si>
  <si>
    <t>148,44</t>
  </si>
  <si>
    <t>90697</t>
  </si>
  <si>
    <t>229,43</t>
  </si>
  <si>
    <t>90698</t>
  </si>
  <si>
    <t>349,70</t>
  </si>
  <si>
    <t>90699</t>
  </si>
  <si>
    <t>491,37</t>
  </si>
  <si>
    <t>90700</t>
  </si>
  <si>
    <t>572,91</t>
  </si>
  <si>
    <t>90701</t>
  </si>
  <si>
    <t>70,89</t>
  </si>
  <si>
    <t>90702</t>
  </si>
  <si>
    <t>116,30</t>
  </si>
  <si>
    <t>90703</t>
  </si>
  <si>
    <t>181,19</t>
  </si>
  <si>
    <t>90704</t>
  </si>
  <si>
    <t>268,43</t>
  </si>
  <si>
    <t>90705</t>
  </si>
  <si>
    <t>350,00</t>
  </si>
  <si>
    <t>90706</t>
  </si>
  <si>
    <t>462,56</t>
  </si>
  <si>
    <t>90708</t>
  </si>
  <si>
    <t>985,04</t>
  </si>
  <si>
    <t>90724</t>
  </si>
  <si>
    <t>34,75</t>
  </si>
  <si>
    <t>90725</t>
  </si>
  <si>
    <t>42,65</t>
  </si>
  <si>
    <t>90726</t>
  </si>
  <si>
    <t>90727</t>
  </si>
  <si>
    <t>58,56</t>
  </si>
  <si>
    <t>90728</t>
  </si>
  <si>
    <t>66,49</t>
  </si>
  <si>
    <t>90729</t>
  </si>
  <si>
    <t>74,40</t>
  </si>
  <si>
    <t>90730</t>
  </si>
  <si>
    <t>82,32</t>
  </si>
  <si>
    <t>90731</t>
  </si>
  <si>
    <t>90,24</t>
  </si>
  <si>
    <t>90732</t>
  </si>
  <si>
    <t>114,00</t>
  </si>
  <si>
    <t>90733</t>
  </si>
  <si>
    <t>90734</t>
  </si>
  <si>
    <t>5,88</t>
  </si>
  <si>
    <t>90735</t>
  </si>
  <si>
    <t>90736</t>
  </si>
  <si>
    <t>90737</t>
  </si>
  <si>
    <t>90738</t>
  </si>
  <si>
    <t>90739</t>
  </si>
  <si>
    <t>90740</t>
  </si>
  <si>
    <t>90741</t>
  </si>
  <si>
    <t>7,47</t>
  </si>
  <si>
    <t>90742</t>
  </si>
  <si>
    <t>90743</t>
  </si>
  <si>
    <t>9,31</t>
  </si>
  <si>
    <t>90744</t>
  </si>
  <si>
    <t>10,22</t>
  </si>
  <si>
    <t>90745</t>
  </si>
  <si>
    <t>13,17</t>
  </si>
  <si>
    <t>90746</t>
  </si>
  <si>
    <t>5,37</t>
  </si>
  <si>
    <t>90747</t>
  </si>
  <si>
    <t>21,56</t>
  </si>
  <si>
    <t>94869</t>
  </si>
  <si>
    <t>173,70</t>
  </si>
  <si>
    <t>94870</t>
  </si>
  <si>
    <t>94871</t>
  </si>
  <si>
    <t>271,89</t>
  </si>
  <si>
    <t>94872</t>
  </si>
  <si>
    <t>94875</t>
  </si>
  <si>
    <t>1.599,52</t>
  </si>
  <si>
    <t>94876</t>
  </si>
  <si>
    <t>94878</t>
  </si>
  <si>
    <t>41,26</t>
  </si>
  <si>
    <t>94879</t>
  </si>
  <si>
    <t>2.462,00</t>
  </si>
  <si>
    <t>94880</t>
  </si>
  <si>
    <t>94881</t>
  </si>
  <si>
    <t>3.391,19</t>
  </si>
  <si>
    <t>94882</t>
  </si>
  <si>
    <t>61,52</t>
  </si>
  <si>
    <t>94884</t>
  </si>
  <si>
    <t>79,22</t>
  </si>
  <si>
    <t>97121</t>
  </si>
  <si>
    <t>97122</t>
  </si>
  <si>
    <t>97123</t>
  </si>
  <si>
    <t>97124</t>
  </si>
  <si>
    <t>97125</t>
  </si>
  <si>
    <t>97126</t>
  </si>
  <si>
    <t>4,92</t>
  </si>
  <si>
    <t>102264</t>
  </si>
  <si>
    <t>21,54</t>
  </si>
  <si>
    <t>102265</t>
  </si>
  <si>
    <t>145,67</t>
  </si>
  <si>
    <t>102266</t>
  </si>
  <si>
    <t>161,53</t>
  </si>
  <si>
    <t>102267</t>
  </si>
  <si>
    <t>185,35</t>
  </si>
  <si>
    <t>102268</t>
  </si>
  <si>
    <t>209,11</t>
  </si>
  <si>
    <t>102269</t>
  </si>
  <si>
    <t>105260</t>
  </si>
  <si>
    <t>23,47</t>
  </si>
  <si>
    <t>105285</t>
  </si>
  <si>
    <t>22,67</t>
  </si>
  <si>
    <t>105286</t>
  </si>
  <si>
    <t>32,80</t>
  </si>
  <si>
    <t>105287</t>
  </si>
  <si>
    <t>29,59</t>
  </si>
  <si>
    <t>105288</t>
  </si>
  <si>
    <t>50,41</t>
  </si>
  <si>
    <t>105289</t>
  </si>
  <si>
    <t>46,60</t>
  </si>
  <si>
    <t>105290</t>
  </si>
  <si>
    <t>66,02</t>
  </si>
  <si>
    <t>105291</t>
  </si>
  <si>
    <t>61,62</t>
  </si>
  <si>
    <t>105292</t>
  </si>
  <si>
    <t>53,29</t>
  </si>
  <si>
    <t>105293</t>
  </si>
  <si>
    <t>48,46</t>
  </si>
  <si>
    <t>105294</t>
  </si>
  <si>
    <t>98,06</t>
  </si>
  <si>
    <t>105295</t>
  </si>
  <si>
    <t>105296</t>
  </si>
  <si>
    <t>160,07</t>
  </si>
  <si>
    <t>105308</t>
  </si>
  <si>
    <t>6,90</t>
  </si>
  <si>
    <t>105309</t>
  </si>
  <si>
    <t>105310</t>
  </si>
  <si>
    <t>105311</t>
  </si>
  <si>
    <t>105312</t>
  </si>
  <si>
    <t>105313</t>
  </si>
  <si>
    <t>105314</t>
  </si>
  <si>
    <t>7,19</t>
  </si>
  <si>
    <t>105315</t>
  </si>
  <si>
    <t>14,56</t>
  </si>
  <si>
    <t>105316</t>
  </si>
  <si>
    <t>25,87</t>
  </si>
  <si>
    <t>105327</t>
  </si>
  <si>
    <t>42,81</t>
  </si>
  <si>
    <t>105328</t>
  </si>
  <si>
    <t>41,86</t>
  </si>
  <si>
    <t>105329</t>
  </si>
  <si>
    <t>68,88</t>
  </si>
  <si>
    <t>105330</t>
  </si>
  <si>
    <t>67,79</t>
  </si>
  <si>
    <t>105331</t>
  </si>
  <si>
    <t>49,31</t>
  </si>
  <si>
    <t>105332</t>
  </si>
  <si>
    <t>48,31</t>
  </si>
  <si>
    <t>105333</t>
  </si>
  <si>
    <t>212,73</t>
  </si>
  <si>
    <t>105334</t>
  </si>
  <si>
    <t>209,63</t>
  </si>
  <si>
    <t>105335</t>
  </si>
  <si>
    <t>319,35</t>
  </si>
  <si>
    <t>105336</t>
  </si>
  <si>
    <t>315,70</t>
  </si>
  <si>
    <t>105337</t>
  </si>
  <si>
    <t>449,36</t>
  </si>
  <si>
    <t>105338</t>
  </si>
  <si>
    <t>445,15</t>
  </si>
  <si>
    <t>105339</t>
  </si>
  <si>
    <t>105359</t>
  </si>
  <si>
    <t>17,77</t>
  </si>
  <si>
    <t>105360</t>
  </si>
  <si>
    <t>21,41</t>
  </si>
  <si>
    <t>105361</t>
  </si>
  <si>
    <t>105362</t>
  </si>
  <si>
    <t>26,32</t>
  </si>
  <si>
    <t>105363</t>
  </si>
  <si>
    <t>31,49</t>
  </si>
  <si>
    <t>105364</t>
  </si>
  <si>
    <t>36,50</t>
  </si>
  <si>
    <t>105365</t>
  </si>
  <si>
    <t>35,56</t>
  </si>
  <si>
    <t>105366</t>
  </si>
  <si>
    <t>105367</t>
  </si>
  <si>
    <t>49,73</t>
  </si>
  <si>
    <t>105368</t>
  </si>
  <si>
    <t>43,24</t>
  </si>
  <si>
    <t>105370</t>
  </si>
  <si>
    <t>105371</t>
  </si>
  <si>
    <t>105372</t>
  </si>
  <si>
    <t>105373</t>
  </si>
  <si>
    <t>12,20</t>
  </si>
  <si>
    <t>105374</t>
  </si>
  <si>
    <t>153,48</t>
  </si>
  <si>
    <t>105375</t>
  </si>
  <si>
    <t>133,39</t>
  </si>
  <si>
    <t>105376</t>
  </si>
  <si>
    <t>124,60</t>
  </si>
  <si>
    <t>105381</t>
  </si>
  <si>
    <t>105382</t>
  </si>
  <si>
    <t>20,47</t>
  </si>
  <si>
    <t>105383</t>
  </si>
  <si>
    <t>105384</t>
  </si>
  <si>
    <t>105385</t>
  </si>
  <si>
    <t>105386</t>
  </si>
  <si>
    <t>29,12</t>
  </si>
  <si>
    <t>105387</t>
  </si>
  <si>
    <t>92833</t>
  </si>
  <si>
    <t>265,91</t>
  </si>
  <si>
    <t>92834</t>
  </si>
  <si>
    <t>22,88</t>
  </si>
  <si>
    <t>92835</t>
  </si>
  <si>
    <t>279,85</t>
  </si>
  <si>
    <t>92836</t>
  </si>
  <si>
    <t>30,58</t>
  </si>
  <si>
    <t>92837</t>
  </si>
  <si>
    <t>499,80</t>
  </si>
  <si>
    <t>92838</t>
  </si>
  <si>
    <t>38,64</t>
  </si>
  <si>
    <t>92839</t>
  </si>
  <si>
    <t>612,82</t>
  </si>
  <si>
    <t>92840</t>
  </si>
  <si>
    <t>46,97</t>
  </si>
  <si>
    <t>92841</t>
  </si>
  <si>
    <t>797,47</t>
  </si>
  <si>
    <t>92842</t>
  </si>
  <si>
    <t>58,38</t>
  </si>
  <si>
    <t>92843</t>
  </si>
  <si>
    <t>824,52</t>
  </si>
  <si>
    <t>92844</t>
  </si>
  <si>
    <t>69,09</t>
  </si>
  <si>
    <t>92845</t>
  </si>
  <si>
    <t>1.224,56</t>
  </si>
  <si>
    <t>92846</t>
  </si>
  <si>
    <t>79,14</t>
  </si>
  <si>
    <t>92847</t>
  </si>
  <si>
    <t>1.254,20</t>
  </si>
  <si>
    <t>92848</t>
  </si>
  <si>
    <t>92849</t>
  </si>
  <si>
    <t>269,06</t>
  </si>
  <si>
    <t>92850</t>
  </si>
  <si>
    <t>92851</t>
  </si>
  <si>
    <t>284,34</t>
  </si>
  <si>
    <t>92852</t>
  </si>
  <si>
    <t>92853</t>
  </si>
  <si>
    <t>505,61</t>
  </si>
  <si>
    <t>92854</t>
  </si>
  <si>
    <t>44,45</t>
  </si>
  <si>
    <t>92855</t>
  </si>
  <si>
    <t>619,97</t>
  </si>
  <si>
    <t>92856</t>
  </si>
  <si>
    <t>92857</t>
  </si>
  <si>
    <t>805,99</t>
  </si>
  <si>
    <t>92858</t>
  </si>
  <si>
    <t>66,90</t>
  </si>
  <si>
    <t>92859</t>
  </si>
  <si>
    <t>834,38</t>
  </si>
  <si>
    <t>92860</t>
  </si>
  <si>
    <t>78,95</t>
  </si>
  <si>
    <t>92861</t>
  </si>
  <si>
    <t>1.235,74</t>
  </si>
  <si>
    <t>92862</t>
  </si>
  <si>
    <t>90,32</t>
  </si>
  <si>
    <t>92863</t>
  </si>
  <si>
    <t>1.266,71</t>
  </si>
  <si>
    <t>92864</t>
  </si>
  <si>
    <t>105,09</t>
  </si>
  <si>
    <t>92210</t>
  </si>
  <si>
    <t>196,62</t>
  </si>
  <si>
    <t>92211</t>
  </si>
  <si>
    <t>238,93</t>
  </si>
  <si>
    <t>92212</t>
  </si>
  <si>
    <t>364,97</t>
  </si>
  <si>
    <t>92213</t>
  </si>
  <si>
    <t>485,50</t>
  </si>
  <si>
    <t>92214</t>
  </si>
  <si>
    <t>587,84</t>
  </si>
  <si>
    <t>92215</t>
  </si>
  <si>
    <t>674,71</t>
  </si>
  <si>
    <t>92216</t>
  </si>
  <si>
    <t>699,49</t>
  </si>
  <si>
    <t>92219</t>
  </si>
  <si>
    <t>201,10</t>
  </si>
  <si>
    <t>92220</t>
  </si>
  <si>
    <t>244,75</t>
  </si>
  <si>
    <t>92221</t>
  </si>
  <si>
    <t>372,11</t>
  </si>
  <si>
    <t>92222</t>
  </si>
  <si>
    <t>493,98</t>
  </si>
  <si>
    <t>92223</t>
  </si>
  <si>
    <t>597,68</t>
  </si>
  <si>
    <t>92224</t>
  </si>
  <si>
    <t>685,93</t>
  </si>
  <si>
    <t>92226</t>
  </si>
  <si>
    <t>712,03</t>
  </si>
  <si>
    <t>92808</t>
  </si>
  <si>
    <t>92809</t>
  </si>
  <si>
    <t>43,32</t>
  </si>
  <si>
    <t>92810</t>
  </si>
  <si>
    <t>55,72</t>
  </si>
  <si>
    <t>92811</t>
  </si>
  <si>
    <t>68,33</t>
  </si>
  <si>
    <t>92812</t>
  </si>
  <si>
    <t>81,18</t>
  </si>
  <si>
    <t>92813</t>
  </si>
  <si>
    <t>94,28</t>
  </si>
  <si>
    <t>92814</t>
  </si>
  <si>
    <t>107,62</t>
  </si>
  <si>
    <t>92815</t>
  </si>
  <si>
    <t>121,18</t>
  </si>
  <si>
    <t>92816</t>
  </si>
  <si>
    <t>1.012,80</t>
  </si>
  <si>
    <t>92817</t>
  </si>
  <si>
    <t>149,07</t>
  </si>
  <si>
    <t>92818</t>
  </si>
  <si>
    <t>1.444,02</t>
  </si>
  <si>
    <t>92819</t>
  </si>
  <si>
    <t>192,66</t>
  </si>
  <si>
    <t>92820</t>
  </si>
  <si>
    <t>92821</t>
  </si>
  <si>
    <t>47,80</t>
  </si>
  <si>
    <t>92822</t>
  </si>
  <si>
    <t>61,54</t>
  </si>
  <si>
    <t>92824</t>
  </si>
  <si>
    <t>75,47</t>
  </si>
  <si>
    <t>92825</t>
  </si>
  <si>
    <t>89,66</t>
  </si>
  <si>
    <t>92826</t>
  </si>
  <si>
    <t>104,12</t>
  </si>
  <si>
    <t>92827</t>
  </si>
  <si>
    <t>118,84</t>
  </si>
  <si>
    <t>92828</t>
  </si>
  <si>
    <t>133,72</t>
  </si>
  <si>
    <t>92829</t>
  </si>
  <si>
    <t>1.028,00</t>
  </si>
  <si>
    <t>92830</t>
  </si>
  <si>
    <t>164,27</t>
  </si>
  <si>
    <t>92831</t>
  </si>
  <si>
    <t>1.463,26</t>
  </si>
  <si>
    <t>92832</t>
  </si>
  <si>
    <t>211,90</t>
  </si>
  <si>
    <t>95565</t>
  </si>
  <si>
    <t>167,07</t>
  </si>
  <si>
    <t>95566</t>
  </si>
  <si>
    <t>170,24</t>
  </si>
  <si>
    <t>95567</t>
  </si>
  <si>
    <t>117,23</t>
  </si>
  <si>
    <t>95568</t>
  </si>
  <si>
    <t>144,95</t>
  </si>
  <si>
    <t>95569</t>
  </si>
  <si>
    <t>206,97</t>
  </si>
  <si>
    <t>95570</t>
  </si>
  <si>
    <t>120,40</t>
  </si>
  <si>
    <t>95571</t>
  </si>
  <si>
    <t>149,43</t>
  </si>
  <si>
    <t>95572</t>
  </si>
  <si>
    <t>212,79</t>
  </si>
  <si>
    <t>97127</t>
  </si>
  <si>
    <t>7,25</t>
  </si>
  <si>
    <t>97128</t>
  </si>
  <si>
    <t>13,27</t>
  </si>
  <si>
    <t>97129</t>
  </si>
  <si>
    <t>97130</t>
  </si>
  <si>
    <t>97131</t>
  </si>
  <si>
    <t>97132</t>
  </si>
  <si>
    <t>23,06</t>
  </si>
  <si>
    <t>97133</t>
  </si>
  <si>
    <t>27,97</t>
  </si>
  <si>
    <t>97134</t>
  </si>
  <si>
    <t>97135</t>
  </si>
  <si>
    <t>97136</t>
  </si>
  <si>
    <t>12,05</t>
  </si>
  <si>
    <t>97137</t>
  </si>
  <si>
    <t>97138</t>
  </si>
  <si>
    <t>15,83</t>
  </si>
  <si>
    <t>97139</t>
  </si>
  <si>
    <t>17,72</t>
  </si>
  <si>
    <t>97140</t>
  </si>
  <si>
    <t>103089</t>
  </si>
  <si>
    <t>103090</t>
  </si>
  <si>
    <t>17,25</t>
  </si>
  <si>
    <t>103091</t>
  </si>
  <si>
    <t>24,30</t>
  </si>
  <si>
    <t>103092</t>
  </si>
  <si>
    <t>31,36</t>
  </si>
  <si>
    <t>103093</t>
  </si>
  <si>
    <t>47,94</t>
  </si>
  <si>
    <t>103094</t>
  </si>
  <si>
    <t>55,03</t>
  </si>
  <si>
    <t>103095</t>
  </si>
  <si>
    <t>71,60</t>
  </si>
  <si>
    <t>103096</t>
  </si>
  <si>
    <t>78,69</t>
  </si>
  <si>
    <t>103097</t>
  </si>
  <si>
    <t>95,27</t>
  </si>
  <si>
    <t>103098</t>
  </si>
  <si>
    <t>102,35</t>
  </si>
  <si>
    <t>103099</t>
  </si>
  <si>
    <t>116,46</t>
  </si>
  <si>
    <t>103100</t>
  </si>
  <si>
    <t>124,32</t>
  </si>
  <si>
    <t>103101</t>
  </si>
  <si>
    <t>136,96</t>
  </si>
  <si>
    <t>103102</t>
  </si>
  <si>
    <t>157,73</t>
  </si>
  <si>
    <t>103103</t>
  </si>
  <si>
    <t>170,37</t>
  </si>
  <si>
    <t>103104</t>
  </si>
  <si>
    <t>203,77</t>
  </si>
  <si>
    <t>103105</t>
  </si>
  <si>
    <t>59,73</t>
  </si>
  <si>
    <t>103106</t>
  </si>
  <si>
    <t>103107</t>
  </si>
  <si>
    <t>100,92</t>
  </si>
  <si>
    <t>103108</t>
  </si>
  <si>
    <t>130,31</t>
  </si>
  <si>
    <t>103109</t>
  </si>
  <si>
    <t>214,96</t>
  </si>
  <si>
    <t>103110</t>
  </si>
  <si>
    <t>244,36</t>
  </si>
  <si>
    <t>103111</t>
  </si>
  <si>
    <t>329,01</t>
  </si>
  <si>
    <t>103112</t>
  </si>
  <si>
    <t>358,41</t>
  </si>
  <si>
    <t>103113</t>
  </si>
  <si>
    <t>443,05</t>
  </si>
  <si>
    <t>103114</t>
  </si>
  <si>
    <t>472,47</t>
  </si>
  <si>
    <t>103115</t>
  </si>
  <si>
    <t>531,27</t>
  </si>
  <si>
    <t>103116</t>
  </si>
  <si>
    <t>645,32</t>
  </si>
  <si>
    <t>103117</t>
  </si>
  <si>
    <t>704,12</t>
  </si>
  <si>
    <t>103118</t>
  </si>
  <si>
    <t>818,17</t>
  </si>
  <si>
    <t>103119</t>
  </si>
  <si>
    <t>876,98</t>
  </si>
  <si>
    <t>103120</t>
  </si>
  <si>
    <t>1.049,83</t>
  </si>
  <si>
    <t>103121</t>
  </si>
  <si>
    <t>78,78</t>
  </si>
  <si>
    <t>103122</t>
  </si>
  <si>
    <t>96,41</t>
  </si>
  <si>
    <t>103123</t>
  </si>
  <si>
    <t>140,54</t>
  </si>
  <si>
    <t>103124</t>
  </si>
  <si>
    <t>184,63</t>
  </si>
  <si>
    <t>103125</t>
  </si>
  <si>
    <t>311,61</t>
  </si>
  <si>
    <t>103126</t>
  </si>
  <si>
    <t>355,70</t>
  </si>
  <si>
    <t>103127</t>
  </si>
  <si>
    <t>482,68</t>
  </si>
  <si>
    <t>103128</t>
  </si>
  <si>
    <t>526,77</t>
  </si>
  <si>
    <t>103129</t>
  </si>
  <si>
    <t>653,77</t>
  </si>
  <si>
    <t>103130</t>
  </si>
  <si>
    <t>697,85</t>
  </si>
  <si>
    <t>103131</t>
  </si>
  <si>
    <t>786,05</t>
  </si>
  <si>
    <t>103132</t>
  </si>
  <si>
    <t>957,13</t>
  </si>
  <si>
    <t>103133</t>
  </si>
  <si>
    <t>1.045,33</t>
  </si>
  <si>
    <t>103134</t>
  </si>
  <si>
    <t>1.216,41</t>
  </si>
  <si>
    <t>103135</t>
  </si>
  <si>
    <t>1.304,61</t>
  </si>
  <si>
    <t>103136</t>
  </si>
  <si>
    <t>1.563,89</t>
  </si>
  <si>
    <t>103137</t>
  </si>
  <si>
    <t>40,72</t>
  </si>
  <si>
    <t>103138</t>
  </si>
  <si>
    <t>103139</t>
  </si>
  <si>
    <t>61,32</t>
  </si>
  <si>
    <t>103140</t>
  </si>
  <si>
    <t>76,00</t>
  </si>
  <si>
    <t>103141</t>
  </si>
  <si>
    <t>103142</t>
  </si>
  <si>
    <t>133,03</t>
  </si>
  <si>
    <t>103143</t>
  </si>
  <si>
    <t>175,36</t>
  </si>
  <si>
    <t>103144</t>
  </si>
  <si>
    <t>190,05</t>
  </si>
  <si>
    <t>103145</t>
  </si>
  <si>
    <t>232,40</t>
  </si>
  <si>
    <t>103146</t>
  </si>
  <si>
    <t>247,07</t>
  </si>
  <si>
    <t>103147</t>
  </si>
  <si>
    <t>276,48</t>
  </si>
  <si>
    <t>103148</t>
  </si>
  <si>
    <t>333,51</t>
  </si>
  <si>
    <t>103149</t>
  </si>
  <si>
    <t>362,91</t>
  </si>
  <si>
    <t>103150</t>
  </si>
  <si>
    <t>419,89</t>
  </si>
  <si>
    <t>103151</t>
  </si>
  <si>
    <t>449,33</t>
  </si>
  <si>
    <t>103152</t>
  </si>
  <si>
    <t>535,75</t>
  </si>
  <si>
    <t>103372</t>
  </si>
  <si>
    <t>5,43</t>
  </si>
  <si>
    <t>103373</t>
  </si>
  <si>
    <t>103376</t>
  </si>
  <si>
    <t>124,84</t>
  </si>
  <si>
    <t>103377</t>
  </si>
  <si>
    <t>266,75</t>
  </si>
  <si>
    <t>103379</t>
  </si>
  <si>
    <t>415,03</t>
  </si>
  <si>
    <t>103383</t>
  </si>
  <si>
    <t>1.016,65</t>
  </si>
  <si>
    <t>103385</t>
  </si>
  <si>
    <t>1.639,79</t>
  </si>
  <si>
    <t>103387</t>
  </si>
  <si>
    <t>2.876,03</t>
  </si>
  <si>
    <t>103389</t>
  </si>
  <si>
    <t>4.277,02</t>
  </si>
  <si>
    <t>103391</t>
  </si>
  <si>
    <t>2.823,84</t>
  </si>
  <si>
    <t>103392</t>
  </si>
  <si>
    <t>4.610,10</t>
  </si>
  <si>
    <t>103393</t>
  </si>
  <si>
    <t>5.085,34</t>
  </si>
  <si>
    <t>103397</t>
  </si>
  <si>
    <t>103398</t>
  </si>
  <si>
    <t>103399</t>
  </si>
  <si>
    <t>17,41</t>
  </si>
  <si>
    <t>103400</t>
  </si>
  <si>
    <t>24,86</t>
  </si>
  <si>
    <t>103401</t>
  </si>
  <si>
    <t>30,40</t>
  </si>
  <si>
    <t>103402</t>
  </si>
  <si>
    <t>44,21</t>
  </si>
  <si>
    <t>103403</t>
  </si>
  <si>
    <t>49,74</t>
  </si>
  <si>
    <t>103404</t>
  </si>
  <si>
    <t>55,26</t>
  </si>
  <si>
    <t>103405</t>
  </si>
  <si>
    <t>62,18</t>
  </si>
  <si>
    <t>103406</t>
  </si>
  <si>
    <t>69,08</t>
  </si>
  <si>
    <t>103407</t>
  </si>
  <si>
    <t>77,38</t>
  </si>
  <si>
    <t>103408</t>
  </si>
  <si>
    <t>87,06</t>
  </si>
  <si>
    <t>103409</t>
  </si>
  <si>
    <t>98,11</t>
  </si>
  <si>
    <t>103410</t>
  </si>
  <si>
    <t>110,55</t>
  </si>
  <si>
    <t>103411</t>
  </si>
  <si>
    <t>103412</t>
  </si>
  <si>
    <t>103413</t>
  </si>
  <si>
    <t>34,81</t>
  </si>
  <si>
    <t>103414</t>
  </si>
  <si>
    <t>103415</t>
  </si>
  <si>
    <t>60,79</t>
  </si>
  <si>
    <t>103416</t>
  </si>
  <si>
    <t>88,43</t>
  </si>
  <si>
    <t>103417</t>
  </si>
  <si>
    <t>99,49</t>
  </si>
  <si>
    <t>103418</t>
  </si>
  <si>
    <t>103419</t>
  </si>
  <si>
    <t>124,36</t>
  </si>
  <si>
    <t>103420</t>
  </si>
  <si>
    <t>138,18</t>
  </si>
  <si>
    <t>103421</t>
  </si>
  <si>
    <t>154,77</t>
  </si>
  <si>
    <t>103422</t>
  </si>
  <si>
    <t>174,12</t>
  </si>
  <si>
    <t>103423</t>
  </si>
  <si>
    <t>196,22</t>
  </si>
  <si>
    <t>103424</t>
  </si>
  <si>
    <t>221,10</t>
  </si>
  <si>
    <t>103425</t>
  </si>
  <si>
    <t>103426</t>
  </si>
  <si>
    <t>21,32</t>
  </si>
  <si>
    <t>103427</t>
  </si>
  <si>
    <t>42,61</t>
  </si>
  <si>
    <t>103428</t>
  </si>
  <si>
    <t>262,43</t>
  </si>
  <si>
    <t>103429</t>
  </si>
  <si>
    <t>2.730,37</t>
  </si>
  <si>
    <t>103430</t>
  </si>
  <si>
    <t>103431</t>
  </si>
  <si>
    <t>63,19</t>
  </si>
  <si>
    <t>103432</t>
  </si>
  <si>
    <t>1.547,31</t>
  </si>
  <si>
    <t>103433</t>
  </si>
  <si>
    <t>34,12</t>
  </si>
  <si>
    <t>103434</t>
  </si>
  <si>
    <t>47,63</t>
  </si>
  <si>
    <t>103435</t>
  </si>
  <si>
    <t>103436</t>
  </si>
  <si>
    <t>2.183,12</t>
  </si>
  <si>
    <t>103437</t>
  </si>
  <si>
    <t>184,10</t>
  </si>
  <si>
    <t>103438</t>
  </si>
  <si>
    <t>103439</t>
  </si>
  <si>
    <t>214,63</t>
  </si>
  <si>
    <t>103440</t>
  </si>
  <si>
    <t>426,63</t>
  </si>
  <si>
    <t>103441</t>
  </si>
  <si>
    <t>431,57</t>
  </si>
  <si>
    <t>103442</t>
  </si>
  <si>
    <t>550,88</t>
  </si>
  <si>
    <t>98441</t>
  </si>
  <si>
    <t>108,39</t>
  </si>
  <si>
    <t>98443</t>
  </si>
  <si>
    <t>81,73</t>
  </si>
  <si>
    <t>98445</t>
  </si>
  <si>
    <t>128,30</t>
  </si>
  <si>
    <t>98446</t>
  </si>
  <si>
    <t>166,06</t>
  </si>
  <si>
    <t>98447</t>
  </si>
  <si>
    <t>97,26</t>
  </si>
  <si>
    <t>98448</t>
  </si>
  <si>
    <t>126,94</t>
  </si>
  <si>
    <t>98449</t>
  </si>
  <si>
    <t>148,80</t>
  </si>
  <si>
    <t>98451</t>
  </si>
  <si>
    <t>118,40</t>
  </si>
  <si>
    <t>98453</t>
  </si>
  <si>
    <t>174,06</t>
  </si>
  <si>
    <t>98454</t>
  </si>
  <si>
    <t>222,05</t>
  </si>
  <si>
    <t>98455</t>
  </si>
  <si>
    <t>138,17</t>
  </si>
  <si>
    <t>98456</t>
  </si>
  <si>
    <t>178,62</t>
  </si>
  <si>
    <t>98458</t>
  </si>
  <si>
    <t>107,69</t>
  </si>
  <si>
    <t>98459</t>
  </si>
  <si>
    <t>98460</t>
  </si>
  <si>
    <t>77,11</t>
  </si>
  <si>
    <t>98461</t>
  </si>
  <si>
    <t>6.717,59</t>
  </si>
  <si>
    <t>98462</t>
  </si>
  <si>
    <t>11.467,79</t>
  </si>
  <si>
    <t>105113</t>
  </si>
  <si>
    <t>8.876,18</t>
  </si>
  <si>
    <t>105114</t>
  </si>
  <si>
    <t>2.058,19</t>
  </si>
  <si>
    <t>105115</t>
  </si>
  <si>
    <t>159,62</t>
  </si>
  <si>
    <t>105116</t>
  </si>
  <si>
    <t>105126</t>
  </si>
  <si>
    <t>38,44</t>
  </si>
  <si>
    <t>105127</t>
  </si>
  <si>
    <t>35,04</t>
  </si>
  <si>
    <t>105128</t>
  </si>
  <si>
    <t>114,83</t>
  </si>
  <si>
    <t>105130</t>
  </si>
  <si>
    <t>34,60</t>
  </si>
  <si>
    <t>5631</t>
  </si>
  <si>
    <t>239,66</t>
  </si>
  <si>
    <t>5678</t>
  </si>
  <si>
    <t>164,90</t>
  </si>
  <si>
    <t>5680</t>
  </si>
  <si>
    <t>151,75</t>
  </si>
  <si>
    <t>5684</t>
  </si>
  <si>
    <t>176,79</t>
  </si>
  <si>
    <t>5689</t>
  </si>
  <si>
    <t>5795</t>
  </si>
  <si>
    <t>42,52</t>
  </si>
  <si>
    <t>5811</t>
  </si>
  <si>
    <t>228,94</t>
  </si>
  <si>
    <t>5823</t>
  </si>
  <si>
    <t>267,08</t>
  </si>
  <si>
    <t>5824</t>
  </si>
  <si>
    <t>5835</t>
  </si>
  <si>
    <t>383,56</t>
  </si>
  <si>
    <t>5839</t>
  </si>
  <si>
    <t>5843</t>
  </si>
  <si>
    <t>185,05</t>
  </si>
  <si>
    <t>5847</t>
  </si>
  <si>
    <t>311,92</t>
  </si>
  <si>
    <t>5851</t>
  </si>
  <si>
    <t>300,52</t>
  </si>
  <si>
    <t>5855</t>
  </si>
  <si>
    <t>799,67</t>
  </si>
  <si>
    <t>5863</t>
  </si>
  <si>
    <t>24,36</t>
  </si>
  <si>
    <t>5867</t>
  </si>
  <si>
    <t>5875</t>
  </si>
  <si>
    <t>153,16</t>
  </si>
  <si>
    <t>5879</t>
  </si>
  <si>
    <t>161,55</t>
  </si>
  <si>
    <t>5882</t>
  </si>
  <si>
    <t>132,03</t>
  </si>
  <si>
    <t>5890</t>
  </si>
  <si>
    <t>226,98</t>
  </si>
  <si>
    <t>5894</t>
  </si>
  <si>
    <t>235,39</t>
  </si>
  <si>
    <t>5901</t>
  </si>
  <si>
    <t>340,53</t>
  </si>
  <si>
    <t>5909</t>
  </si>
  <si>
    <t>42,16</t>
  </si>
  <si>
    <t>5921</t>
  </si>
  <si>
    <t>4,94</t>
  </si>
  <si>
    <t>5928</t>
  </si>
  <si>
    <t>302,58</t>
  </si>
  <si>
    <t>5932</t>
  </si>
  <si>
    <t>285,52</t>
  </si>
  <si>
    <t>5940</t>
  </si>
  <si>
    <t>200,48</t>
  </si>
  <si>
    <t>5944</t>
  </si>
  <si>
    <t>270,41</t>
  </si>
  <si>
    <t>5953</t>
  </si>
  <si>
    <t>60,13</t>
  </si>
  <si>
    <t>6259</t>
  </si>
  <si>
    <t>279,11</t>
  </si>
  <si>
    <t>6879</t>
  </si>
  <si>
    <t>229,51</t>
  </si>
  <si>
    <t>7030</t>
  </si>
  <si>
    <t>266,81</t>
  </si>
  <si>
    <t>7042</t>
  </si>
  <si>
    <t>24,78</t>
  </si>
  <si>
    <t>7049</t>
  </si>
  <si>
    <t>239,97</t>
  </si>
  <si>
    <t>67826</t>
  </si>
  <si>
    <t>211,87</t>
  </si>
  <si>
    <t>73417</t>
  </si>
  <si>
    <t>190,36</t>
  </si>
  <si>
    <t>73436</t>
  </si>
  <si>
    <t>180,07</t>
  </si>
  <si>
    <t>73467</t>
  </si>
  <si>
    <t>271,51</t>
  </si>
  <si>
    <t>73536</t>
  </si>
  <si>
    <t>20,97</t>
  </si>
  <si>
    <t>83362</t>
  </si>
  <si>
    <t>288,92</t>
  </si>
  <si>
    <t>83765</t>
  </si>
  <si>
    <t>113,18</t>
  </si>
  <si>
    <t>87445</t>
  </si>
  <si>
    <t>5,31</t>
  </si>
  <si>
    <t>88386</t>
  </si>
  <si>
    <t>88393</t>
  </si>
  <si>
    <t>88399</t>
  </si>
  <si>
    <t>88418</t>
  </si>
  <si>
    <t>88433</t>
  </si>
  <si>
    <t>88830</t>
  </si>
  <si>
    <t>88843</t>
  </si>
  <si>
    <t>253,09</t>
  </si>
  <si>
    <t>88907</t>
  </si>
  <si>
    <t>282,54</t>
  </si>
  <si>
    <t>89021</t>
  </si>
  <si>
    <t>89028</t>
  </si>
  <si>
    <t>179,65</t>
  </si>
  <si>
    <t>89032</t>
  </si>
  <si>
    <t>231,58</t>
  </si>
  <si>
    <t>89035</t>
  </si>
  <si>
    <t>143,29</t>
  </si>
  <si>
    <t>89225</t>
  </si>
  <si>
    <t>89234</t>
  </si>
  <si>
    <t>578,62</t>
  </si>
  <si>
    <t>89242</t>
  </si>
  <si>
    <t>1.352,69</t>
  </si>
  <si>
    <t>89250</t>
  </si>
  <si>
    <t>1.173,08</t>
  </si>
  <si>
    <t>89257</t>
  </si>
  <si>
    <t>332,83</t>
  </si>
  <si>
    <t>89272</t>
  </si>
  <si>
    <t>235,27</t>
  </si>
  <si>
    <t>89278</t>
  </si>
  <si>
    <t>89843</t>
  </si>
  <si>
    <t>240,91</t>
  </si>
  <si>
    <t>89876</t>
  </si>
  <si>
    <t>361,71</t>
  </si>
  <si>
    <t>89883</t>
  </si>
  <si>
    <t>396,32</t>
  </si>
  <si>
    <t>90586</t>
  </si>
  <si>
    <t>90625</t>
  </si>
  <si>
    <t>90631</t>
  </si>
  <si>
    <t>196,29</t>
  </si>
  <si>
    <t>90637</t>
  </si>
  <si>
    <t>17,42</t>
  </si>
  <si>
    <t>90643</t>
  </si>
  <si>
    <t>90650</t>
  </si>
  <si>
    <t>12,79</t>
  </si>
  <si>
    <t>90656</t>
  </si>
  <si>
    <t>90662</t>
  </si>
  <si>
    <t>90668</t>
  </si>
  <si>
    <t>32,73</t>
  </si>
  <si>
    <t>90674</t>
  </si>
  <si>
    <t>849,81</t>
  </si>
  <si>
    <t>90680</t>
  </si>
  <si>
    <t>437,01</t>
  </si>
  <si>
    <t>90686</t>
  </si>
  <si>
    <t>161,13</t>
  </si>
  <si>
    <t>90692</t>
  </si>
  <si>
    <t>149,15</t>
  </si>
  <si>
    <t>90964</t>
  </si>
  <si>
    <t>90972</t>
  </si>
  <si>
    <t>78,02</t>
  </si>
  <si>
    <t>90979</t>
  </si>
  <si>
    <t>201,43</t>
  </si>
  <si>
    <t>90999</t>
  </si>
  <si>
    <t>102,90</t>
  </si>
  <si>
    <t>91031</t>
  </si>
  <si>
    <t>282,50</t>
  </si>
  <si>
    <t>91277</t>
  </si>
  <si>
    <t>91283</t>
  </si>
  <si>
    <t>10,77</t>
  </si>
  <si>
    <t>91386</t>
  </si>
  <si>
    <t>292,29</t>
  </si>
  <si>
    <t>91533</t>
  </si>
  <si>
    <t>50,05</t>
  </si>
  <si>
    <t>91634</t>
  </si>
  <si>
    <t>260,75</t>
  </si>
  <si>
    <t>91645</t>
  </si>
  <si>
    <t>509,71</t>
  </si>
  <si>
    <t>91692</t>
  </si>
  <si>
    <t>43,55</t>
  </si>
  <si>
    <t>92043</t>
  </si>
  <si>
    <t>13,19</t>
  </si>
  <si>
    <t>92106</t>
  </si>
  <si>
    <t>379,31</t>
  </si>
  <si>
    <t>92112</t>
  </si>
  <si>
    <t>3,97</t>
  </si>
  <si>
    <t>92118</t>
  </si>
  <si>
    <t>0,48</t>
  </si>
  <si>
    <t>92138</t>
  </si>
  <si>
    <t>113,59</t>
  </si>
  <si>
    <t>92145</t>
  </si>
  <si>
    <t>96,97</t>
  </si>
  <si>
    <t>92242</t>
  </si>
  <si>
    <t>444,59</t>
  </si>
  <si>
    <t>92716</t>
  </si>
  <si>
    <t>99,66</t>
  </si>
  <si>
    <t>92960</t>
  </si>
  <si>
    <t>92966</t>
  </si>
  <si>
    <t>42,62</t>
  </si>
  <si>
    <t>93224</t>
  </si>
  <si>
    <t>1.253,78</t>
  </si>
  <si>
    <t>93233</t>
  </si>
  <si>
    <t>93272</t>
  </si>
  <si>
    <t>118,38</t>
  </si>
  <si>
    <t>93281</t>
  </si>
  <si>
    <t>93287</t>
  </si>
  <si>
    <t>371,09</t>
  </si>
  <si>
    <t>93402</t>
  </si>
  <si>
    <t>296,53</t>
  </si>
  <si>
    <t>93408</t>
  </si>
  <si>
    <t>100,35</t>
  </si>
  <si>
    <t>93415</t>
  </si>
  <si>
    <t>93421</t>
  </si>
  <si>
    <t>76,66</t>
  </si>
  <si>
    <t>93427</t>
  </si>
  <si>
    <t>173,41</t>
  </si>
  <si>
    <t>93433</t>
  </si>
  <si>
    <t>2.746,77</t>
  </si>
  <si>
    <t>93439</t>
  </si>
  <si>
    <t>296,32</t>
  </si>
  <si>
    <t>95121</t>
  </si>
  <si>
    <t>427,78</t>
  </si>
  <si>
    <t>95127</t>
  </si>
  <si>
    <t>230,92</t>
  </si>
  <si>
    <t>95133</t>
  </si>
  <si>
    <t>95139</t>
  </si>
  <si>
    <t>95212</t>
  </si>
  <si>
    <t>181,16</t>
  </si>
  <si>
    <t>95258</t>
  </si>
  <si>
    <t>42,08</t>
  </si>
  <si>
    <t>95264</t>
  </si>
  <si>
    <t>6,34</t>
  </si>
  <si>
    <t>95270</t>
  </si>
  <si>
    <t>9,59</t>
  </si>
  <si>
    <t>95276</t>
  </si>
  <si>
    <t>95282</t>
  </si>
  <si>
    <t>9,78</t>
  </si>
  <si>
    <t>95620</t>
  </si>
  <si>
    <t>95631</t>
  </si>
  <si>
    <t>248,75</t>
  </si>
  <si>
    <t>95702</t>
  </si>
  <si>
    <t>56,86</t>
  </si>
  <si>
    <t>95708</t>
  </si>
  <si>
    <t>200,82</t>
  </si>
  <si>
    <t>95720</t>
  </si>
  <si>
    <t>316,38</t>
  </si>
  <si>
    <t>95872</t>
  </si>
  <si>
    <t>293,93</t>
  </si>
  <si>
    <t>96013</t>
  </si>
  <si>
    <t>193,34</t>
  </si>
  <si>
    <t>96020</t>
  </si>
  <si>
    <t>192,87</t>
  </si>
  <si>
    <t>96028</t>
  </si>
  <si>
    <t>151,15</t>
  </si>
  <si>
    <t>96035</t>
  </si>
  <si>
    <t>305,99</t>
  </si>
  <si>
    <t>96157</t>
  </si>
  <si>
    <t>151,62</t>
  </si>
  <si>
    <t>96158</t>
  </si>
  <si>
    <t>158,46</t>
  </si>
  <si>
    <t>96245</t>
  </si>
  <si>
    <t>137,93</t>
  </si>
  <si>
    <t>96463</t>
  </si>
  <si>
    <t>236,67</t>
  </si>
  <si>
    <t>98764</t>
  </si>
  <si>
    <t>99833</t>
  </si>
  <si>
    <t>100641</t>
  </si>
  <si>
    <t>4.868,56</t>
  </si>
  <si>
    <t>100647</t>
  </si>
  <si>
    <t>6.690,52</t>
  </si>
  <si>
    <t>102275</t>
  </si>
  <si>
    <t>42,30</t>
  </si>
  <si>
    <t>104091</t>
  </si>
  <si>
    <t>104097</t>
  </si>
  <si>
    <t>5632</t>
  </si>
  <si>
    <t>109,23</t>
  </si>
  <si>
    <t>5679</t>
  </si>
  <si>
    <t>78,33</t>
  </si>
  <si>
    <t>5681</t>
  </si>
  <si>
    <t>74,31</t>
  </si>
  <si>
    <t>5685</t>
  </si>
  <si>
    <t>79,96</t>
  </si>
  <si>
    <t>5690</t>
  </si>
  <si>
    <t>5806</t>
  </si>
  <si>
    <t>5826</t>
  </si>
  <si>
    <t>85,75</t>
  </si>
  <si>
    <t>5829</t>
  </si>
  <si>
    <t>203,86</t>
  </si>
  <si>
    <t>5837</t>
  </si>
  <si>
    <t>155,26</t>
  </si>
  <si>
    <t>5841</t>
  </si>
  <si>
    <t>5845</t>
  </si>
  <si>
    <t>67,19</t>
  </si>
  <si>
    <t>5849</t>
  </si>
  <si>
    <t>115,26</t>
  </si>
  <si>
    <t>5853</t>
  </si>
  <si>
    <t>115,71</t>
  </si>
  <si>
    <t>5857</t>
  </si>
  <si>
    <t>283,92</t>
  </si>
  <si>
    <t>5865</t>
  </si>
  <si>
    <t>12,26</t>
  </si>
  <si>
    <t>5869</t>
  </si>
  <si>
    <t>89,23</t>
  </si>
  <si>
    <t>5877</t>
  </si>
  <si>
    <t>77,05</t>
  </si>
  <si>
    <t>5881</t>
  </si>
  <si>
    <t>94,86</t>
  </si>
  <si>
    <t>5884</t>
  </si>
  <si>
    <t>61,87</t>
  </si>
  <si>
    <t>5892</t>
  </si>
  <si>
    <t>80,75</t>
  </si>
  <si>
    <t>5896</t>
  </si>
  <si>
    <t>83,48</t>
  </si>
  <si>
    <t>5903</t>
  </si>
  <si>
    <t>97,88</t>
  </si>
  <si>
    <t>5911</t>
  </si>
  <si>
    <t>34,66</t>
  </si>
  <si>
    <t>5923</t>
  </si>
  <si>
    <t>3,20</t>
  </si>
  <si>
    <t>5930</t>
  </si>
  <si>
    <t>99,35</t>
  </si>
  <si>
    <t>5934</t>
  </si>
  <si>
    <t>5942</t>
  </si>
  <si>
    <t>96,65</t>
  </si>
  <si>
    <t>5946</t>
  </si>
  <si>
    <t>119,51</t>
  </si>
  <si>
    <t>5952</t>
  </si>
  <si>
    <t>40,57</t>
  </si>
  <si>
    <t>5954</t>
  </si>
  <si>
    <t>6,71</t>
  </si>
  <si>
    <t>5961</t>
  </si>
  <si>
    <t>88,65</t>
  </si>
  <si>
    <t>6260</t>
  </si>
  <si>
    <t>85,24</t>
  </si>
  <si>
    <t>6880</t>
  </si>
  <si>
    <t>7031</t>
  </si>
  <si>
    <t>7043</t>
  </si>
  <si>
    <t>7050</t>
  </si>
  <si>
    <t>95,74</t>
  </si>
  <si>
    <t>67827</t>
  </si>
  <si>
    <t>89,86</t>
  </si>
  <si>
    <t>73395</t>
  </si>
  <si>
    <t>83766</t>
  </si>
  <si>
    <t>54,85</t>
  </si>
  <si>
    <t>87446</t>
  </si>
  <si>
    <t>0,57</t>
  </si>
  <si>
    <t>88392</t>
  </si>
  <si>
    <t>1,13</t>
  </si>
  <si>
    <t>88398</t>
  </si>
  <si>
    <t>88404</t>
  </si>
  <si>
    <t>1,07</t>
  </si>
  <si>
    <t>88430</t>
  </si>
  <si>
    <t>6,99</t>
  </si>
  <si>
    <t>88438</t>
  </si>
  <si>
    <t>88831</t>
  </si>
  <si>
    <t>0,42</t>
  </si>
  <si>
    <t>88844</t>
  </si>
  <si>
    <t>101,46</t>
  </si>
  <si>
    <t>88908</t>
  </si>
  <si>
    <t>118,07</t>
  </si>
  <si>
    <t>89022</t>
  </si>
  <si>
    <t>0,37</t>
  </si>
  <si>
    <t>89027</t>
  </si>
  <si>
    <t>89031</t>
  </si>
  <si>
    <t>98,81</t>
  </si>
  <si>
    <t>89036</t>
  </si>
  <si>
    <t>60,38</t>
  </si>
  <si>
    <t>89218</t>
  </si>
  <si>
    <t>120,57</t>
  </si>
  <si>
    <t>89226</t>
  </si>
  <si>
    <t>89235</t>
  </si>
  <si>
    <t>196,14</t>
  </si>
  <si>
    <t>89243</t>
  </si>
  <si>
    <t>408,03</t>
  </si>
  <si>
    <t>89251</t>
  </si>
  <si>
    <t>359,47</t>
  </si>
  <si>
    <t>89258</t>
  </si>
  <si>
    <t>89273</t>
  </si>
  <si>
    <t>122,53</t>
  </si>
  <si>
    <t>89279</t>
  </si>
  <si>
    <t>89877</t>
  </si>
  <si>
    <t>116,15</t>
  </si>
  <si>
    <t>89884</t>
  </si>
  <si>
    <t>119,86</t>
  </si>
  <si>
    <t>90587</t>
  </si>
  <si>
    <t>90626</t>
  </si>
  <si>
    <t>90632</t>
  </si>
  <si>
    <t>118,69</t>
  </si>
  <si>
    <t>90638</t>
  </si>
  <si>
    <t>90644</t>
  </si>
  <si>
    <t>90651</t>
  </si>
  <si>
    <t>0,83</t>
  </si>
  <si>
    <t>90657</t>
  </si>
  <si>
    <t>90663</t>
  </si>
  <si>
    <t>90669</t>
  </si>
  <si>
    <t>8,99</t>
  </si>
  <si>
    <t>90675</t>
  </si>
  <si>
    <t>388,74</t>
  </si>
  <si>
    <t>90681</t>
  </si>
  <si>
    <t>195,80</t>
  </si>
  <si>
    <t>90687</t>
  </si>
  <si>
    <t>73,08</t>
  </si>
  <si>
    <t>90693</t>
  </si>
  <si>
    <t>72,79</t>
  </si>
  <si>
    <t>90965</t>
  </si>
  <si>
    <t>8,95</t>
  </si>
  <si>
    <t>90973</t>
  </si>
  <si>
    <t>8,98</t>
  </si>
  <si>
    <t>90982</t>
  </si>
  <si>
    <t>22,81</t>
  </si>
  <si>
    <t>91001</t>
  </si>
  <si>
    <t>10,65</t>
  </si>
  <si>
    <t>91032</t>
  </si>
  <si>
    <t>91,56</t>
  </si>
  <si>
    <t>91278</t>
  </si>
  <si>
    <t>91285</t>
  </si>
  <si>
    <t>1,05</t>
  </si>
  <si>
    <t>91387</t>
  </si>
  <si>
    <t>99,34</t>
  </si>
  <si>
    <t>91395</t>
  </si>
  <si>
    <t>82,87</t>
  </si>
  <si>
    <t>91486</t>
  </si>
  <si>
    <t>92,45</t>
  </si>
  <si>
    <t>91534</t>
  </si>
  <si>
    <t>91635</t>
  </si>
  <si>
    <t>90,86</t>
  </si>
  <si>
    <t>91646</t>
  </si>
  <si>
    <t>132,14</t>
  </si>
  <si>
    <t>91693</t>
  </si>
  <si>
    <t>41,92</t>
  </si>
  <si>
    <t>92044</t>
  </si>
  <si>
    <t>92107</t>
  </si>
  <si>
    <t>117,53</t>
  </si>
  <si>
    <t>92113</t>
  </si>
  <si>
    <t>92119</t>
  </si>
  <si>
    <t>92139</t>
  </si>
  <si>
    <t>62,76</t>
  </si>
  <si>
    <t>92146</t>
  </si>
  <si>
    <t>51,24</t>
  </si>
  <si>
    <t>92243</t>
  </si>
  <si>
    <t>113,54</t>
  </si>
  <si>
    <t>92717</t>
  </si>
  <si>
    <t>92961</t>
  </si>
  <si>
    <t>92967</t>
  </si>
  <si>
    <t>40,62</t>
  </si>
  <si>
    <t>93225</t>
  </si>
  <si>
    <t>573,78</t>
  </si>
  <si>
    <t>93234</t>
  </si>
  <si>
    <t>93244</t>
  </si>
  <si>
    <t>81,64</t>
  </si>
  <si>
    <t>93274</t>
  </si>
  <si>
    <t>81,42</t>
  </si>
  <si>
    <t>93282</t>
  </si>
  <si>
    <t>93288</t>
  </si>
  <si>
    <t>194,59</t>
  </si>
  <si>
    <t>93403</t>
  </si>
  <si>
    <t>96,19</t>
  </si>
  <si>
    <t>93409</t>
  </si>
  <si>
    <t>44,19</t>
  </si>
  <si>
    <t>93416</t>
  </si>
  <si>
    <t>0,46</t>
  </si>
  <si>
    <t>93422</t>
  </si>
  <si>
    <t>6,07</t>
  </si>
  <si>
    <t>93428</t>
  </si>
  <si>
    <t>93434</t>
  </si>
  <si>
    <t>389,75</t>
  </si>
  <si>
    <t>93440</t>
  </si>
  <si>
    <t>174,10</t>
  </si>
  <si>
    <t>95122</t>
  </si>
  <si>
    <t>266,14</t>
  </si>
  <si>
    <t>95128</t>
  </si>
  <si>
    <t>65,18</t>
  </si>
  <si>
    <t>95140</t>
  </si>
  <si>
    <t>95213</t>
  </si>
  <si>
    <t>111,12</t>
  </si>
  <si>
    <t>95259</t>
  </si>
  <si>
    <t>40,35</t>
  </si>
  <si>
    <t>95265</t>
  </si>
  <si>
    <t>95271</t>
  </si>
  <si>
    <t>95277</t>
  </si>
  <si>
    <t>95283</t>
  </si>
  <si>
    <t>0,66</t>
  </si>
  <si>
    <t>95621</t>
  </si>
  <si>
    <t>95632</t>
  </si>
  <si>
    <t>100,12</t>
  </si>
  <si>
    <t>95703</t>
  </si>
  <si>
    <t>47,47</t>
  </si>
  <si>
    <t>95709</t>
  </si>
  <si>
    <t>119,45</t>
  </si>
  <si>
    <t>95721</t>
  </si>
  <si>
    <t>135,08</t>
  </si>
  <si>
    <t>95873</t>
  </si>
  <si>
    <t>13,75</t>
  </si>
  <si>
    <t>96014</t>
  </si>
  <si>
    <t>71,62</t>
  </si>
  <si>
    <t>96021</t>
  </si>
  <si>
    <t>71,37</t>
  </si>
  <si>
    <t>96029</t>
  </si>
  <si>
    <t>64,60</t>
  </si>
  <si>
    <t>96036</t>
  </si>
  <si>
    <t>107,65</t>
  </si>
  <si>
    <t>96155</t>
  </si>
  <si>
    <t>64,85</t>
  </si>
  <si>
    <t>96156</t>
  </si>
  <si>
    <t>77,47</t>
  </si>
  <si>
    <t>96159</t>
  </si>
  <si>
    <t>102,80</t>
  </si>
  <si>
    <t>96246</t>
  </si>
  <si>
    <t>81,55</t>
  </si>
  <si>
    <t>96464</t>
  </si>
  <si>
    <t>106,75</t>
  </si>
  <si>
    <t>98765</t>
  </si>
  <si>
    <t>99834</t>
  </si>
  <si>
    <t>0,20</t>
  </si>
  <si>
    <t>100642</t>
  </si>
  <si>
    <t>323,23</t>
  </si>
  <si>
    <t>100648</t>
  </si>
  <si>
    <t>637,47</t>
  </si>
  <si>
    <t>102274</t>
  </si>
  <si>
    <t>39,48</t>
  </si>
  <si>
    <t>104092</t>
  </si>
  <si>
    <t>104098</t>
  </si>
  <si>
    <t>5089</t>
  </si>
  <si>
    <t>5627</t>
  </si>
  <si>
    <t>53,17</t>
  </si>
  <si>
    <t>5628</t>
  </si>
  <si>
    <t>14,05</t>
  </si>
  <si>
    <t>5629</t>
  </si>
  <si>
    <t>66,46</t>
  </si>
  <si>
    <t>5630</t>
  </si>
  <si>
    <t>63,97</t>
  </si>
  <si>
    <t>5658</t>
  </si>
  <si>
    <t>2,23</t>
  </si>
  <si>
    <t>5664</t>
  </si>
  <si>
    <t>35,91</t>
  </si>
  <si>
    <t>5667</t>
  </si>
  <si>
    <t>31,94</t>
  </si>
  <si>
    <t>5668</t>
  </si>
  <si>
    <t>45,50</t>
  </si>
  <si>
    <t>5674</t>
  </si>
  <si>
    <t>40,11</t>
  </si>
  <si>
    <t>5692</t>
  </si>
  <si>
    <t>0,21</t>
  </si>
  <si>
    <t>5693</t>
  </si>
  <si>
    <t>5695</t>
  </si>
  <si>
    <t>39,73</t>
  </si>
  <si>
    <t>5703</t>
  </si>
  <si>
    <t>5705</t>
  </si>
  <si>
    <t>38,36</t>
  </si>
  <si>
    <t>5707</t>
  </si>
  <si>
    <t>87,69</t>
  </si>
  <si>
    <t>5710</t>
  </si>
  <si>
    <t>139,92</t>
  </si>
  <si>
    <t>5711</t>
  </si>
  <si>
    <t>88,38</t>
  </si>
  <si>
    <t>5714</t>
  </si>
  <si>
    <t>16,03</t>
  </si>
  <si>
    <t>5715</t>
  </si>
  <si>
    <t>66,88</t>
  </si>
  <si>
    <t>5718</t>
  </si>
  <si>
    <t>105,49</t>
  </si>
  <si>
    <t>5721</t>
  </si>
  <si>
    <t>93,07</t>
  </si>
  <si>
    <t>5722</t>
  </si>
  <si>
    <t>215,26</t>
  </si>
  <si>
    <t>5724</t>
  </si>
  <si>
    <t>70,76</t>
  </si>
  <si>
    <t>5727</t>
  </si>
  <si>
    <t>5729</t>
  </si>
  <si>
    <t>49,26</t>
  </si>
  <si>
    <t>5730</t>
  </si>
  <si>
    <t>5735</t>
  </si>
  <si>
    <t>34,65</t>
  </si>
  <si>
    <t>5736</t>
  </si>
  <si>
    <t>5738</t>
  </si>
  <si>
    <t>43,80</t>
  </si>
  <si>
    <t>5739</t>
  </si>
  <si>
    <t>54,81</t>
  </si>
  <si>
    <t>5741</t>
  </si>
  <si>
    <t>42,78</t>
  </si>
  <si>
    <t>5742</t>
  </si>
  <si>
    <t>27,38</t>
  </si>
  <si>
    <t>5747</t>
  </si>
  <si>
    <t>156,99</t>
  </si>
  <si>
    <t>5751</t>
  </si>
  <si>
    <t>33,02</t>
  </si>
  <si>
    <t>5754</t>
  </si>
  <si>
    <t>36,26</t>
  </si>
  <si>
    <t>5763</t>
  </si>
  <si>
    <t>51,62</t>
  </si>
  <si>
    <t>5765</t>
  </si>
  <si>
    <t>4,64</t>
  </si>
  <si>
    <t>5766</t>
  </si>
  <si>
    <t>5779</t>
  </si>
  <si>
    <t>86,80</t>
  </si>
  <si>
    <t>5787</t>
  </si>
  <si>
    <t>69,85</t>
  </si>
  <si>
    <t>5797</t>
  </si>
  <si>
    <t>5800</t>
  </si>
  <si>
    <t>0,33</t>
  </si>
  <si>
    <t>7032</t>
  </si>
  <si>
    <t>7033</t>
  </si>
  <si>
    <t>7034</t>
  </si>
  <si>
    <t>7035</t>
  </si>
  <si>
    <t>254,60</t>
  </si>
  <si>
    <t>7038</t>
  </si>
  <si>
    <t>50,10</t>
  </si>
  <si>
    <t>7039</t>
  </si>
  <si>
    <t>7040</t>
  </si>
  <si>
    <t>62,69</t>
  </si>
  <si>
    <t>7044</t>
  </si>
  <si>
    <t>0,24</t>
  </si>
  <si>
    <t>7045</t>
  </si>
  <si>
    <t>7046</t>
  </si>
  <si>
    <t>0,26</t>
  </si>
  <si>
    <t>7047</t>
  </si>
  <si>
    <t>24,23</t>
  </si>
  <si>
    <t>7051</t>
  </si>
  <si>
    <t>44,43</t>
  </si>
  <si>
    <t>7052</t>
  </si>
  <si>
    <t>7053</t>
  </si>
  <si>
    <t>55,61</t>
  </si>
  <si>
    <t>7054</t>
  </si>
  <si>
    <t>88,62</t>
  </si>
  <si>
    <t>7058</t>
  </si>
  <si>
    <t>22,77</t>
  </si>
  <si>
    <t>7059</t>
  </si>
  <si>
    <t>7060</t>
  </si>
  <si>
    <t>41,11</t>
  </si>
  <si>
    <t>7061</t>
  </si>
  <si>
    <t>7063</t>
  </si>
  <si>
    <t>7064</t>
  </si>
  <si>
    <t>7065</t>
  </si>
  <si>
    <t>21,87</t>
  </si>
  <si>
    <t>7066</t>
  </si>
  <si>
    <t>95,99</t>
  </si>
  <si>
    <t>53786</t>
  </si>
  <si>
    <t>50,66</t>
  </si>
  <si>
    <t>53788</t>
  </si>
  <si>
    <t>56,72</t>
  </si>
  <si>
    <t>53792</t>
  </si>
  <si>
    <t>100,56</t>
  </si>
  <si>
    <t>53794</t>
  </si>
  <si>
    <t>35,62</t>
  </si>
  <si>
    <t>53797</t>
  </si>
  <si>
    <t>115,65</t>
  </si>
  <si>
    <t>53804</t>
  </si>
  <si>
    <t>4,63</t>
  </si>
  <si>
    <t>53806</t>
  </si>
  <si>
    <t>91,17</t>
  </si>
  <si>
    <t>53810</t>
  </si>
  <si>
    <t>91,74</t>
  </si>
  <si>
    <t>53814</t>
  </si>
  <si>
    <t>300,49</t>
  </si>
  <si>
    <t>53817</t>
  </si>
  <si>
    <t>62,01</t>
  </si>
  <si>
    <t>53818</t>
  </si>
  <si>
    <t>53827</t>
  </si>
  <si>
    <t>113,21</t>
  </si>
  <si>
    <t>53829</t>
  </si>
  <si>
    <t>53831</t>
  </si>
  <si>
    <t>191,03</t>
  </si>
  <si>
    <t>53840</t>
  </si>
  <si>
    <t>2,51</t>
  </si>
  <si>
    <t>53841</t>
  </si>
  <si>
    <t>53849</t>
  </si>
  <si>
    <t>83,10</t>
  </si>
  <si>
    <t>53857</t>
  </si>
  <si>
    <t>58,45</t>
  </si>
  <si>
    <t>53858</t>
  </si>
  <si>
    <t>45,38</t>
  </si>
  <si>
    <t>53861</t>
  </si>
  <si>
    <t>81,05</t>
  </si>
  <si>
    <t>53863</t>
  </si>
  <si>
    <t>53865</t>
  </si>
  <si>
    <t>46,80</t>
  </si>
  <si>
    <t>53866</t>
  </si>
  <si>
    <t>53882</t>
  </si>
  <si>
    <t>36,88</t>
  </si>
  <si>
    <t>55263</t>
  </si>
  <si>
    <t>73303</t>
  </si>
  <si>
    <t>7,15</t>
  </si>
  <si>
    <t>73307</t>
  </si>
  <si>
    <t>6,38</t>
  </si>
  <si>
    <t>73309</t>
  </si>
  <si>
    <t>33,33</t>
  </si>
  <si>
    <t>73311</t>
  </si>
  <si>
    <t>176,83</t>
  </si>
  <si>
    <t>73313</t>
  </si>
  <si>
    <t>73315</t>
  </si>
  <si>
    <t>73335</t>
  </si>
  <si>
    <t>73340</t>
  </si>
  <si>
    <t>153,66</t>
  </si>
  <si>
    <t>83361</t>
  </si>
  <si>
    <t>83761</t>
  </si>
  <si>
    <t>83762</t>
  </si>
  <si>
    <t>83763</t>
  </si>
  <si>
    <t>49,83</t>
  </si>
  <si>
    <t>83764</t>
  </si>
  <si>
    <t>87026</t>
  </si>
  <si>
    <t>87441</t>
  </si>
  <si>
    <t>0,47</t>
  </si>
  <si>
    <t>87442</t>
  </si>
  <si>
    <t>87443</t>
  </si>
  <si>
    <t>0,59</t>
  </si>
  <si>
    <t>87444</t>
  </si>
  <si>
    <t>4,15</t>
  </si>
  <si>
    <t>88387</t>
  </si>
  <si>
    <t>88389</t>
  </si>
  <si>
    <t>88390</t>
  </si>
  <si>
    <t>1,01</t>
  </si>
  <si>
    <t>88391</t>
  </si>
  <si>
    <t>3,63</t>
  </si>
  <si>
    <t>88394</t>
  </si>
  <si>
    <t>88395</t>
  </si>
  <si>
    <t>88396</t>
  </si>
  <si>
    <t>88397</t>
  </si>
  <si>
    <t>88400</t>
  </si>
  <si>
    <t>0,87</t>
  </si>
  <si>
    <t>88401</t>
  </si>
  <si>
    <t>88402</t>
  </si>
  <si>
    <t>0,95</t>
  </si>
  <si>
    <t>88403</t>
  </si>
  <si>
    <t>88419</t>
  </si>
  <si>
    <t>5,68</t>
  </si>
  <si>
    <t>88422</t>
  </si>
  <si>
    <t>88425</t>
  </si>
  <si>
    <t>88427</t>
  </si>
  <si>
    <t>88434</t>
  </si>
  <si>
    <t>88435</t>
  </si>
  <si>
    <t>88436</t>
  </si>
  <si>
    <t>9,41</t>
  </si>
  <si>
    <t>88437</t>
  </si>
  <si>
    <t>88569</t>
  </si>
  <si>
    <t>3,71</t>
  </si>
  <si>
    <t>88570</t>
  </si>
  <si>
    <t>88826</t>
  </si>
  <si>
    <t>0,34</t>
  </si>
  <si>
    <t>88827</t>
  </si>
  <si>
    <t>0,08</t>
  </si>
  <si>
    <t>88828</t>
  </si>
  <si>
    <t>88829</t>
  </si>
  <si>
    <t>1,45</t>
  </si>
  <si>
    <t>88839</t>
  </si>
  <si>
    <t>41,42</t>
  </si>
  <si>
    <t>88840</t>
  </si>
  <si>
    <t>88841</t>
  </si>
  <si>
    <t>88842</t>
  </si>
  <si>
    <t>77,57</t>
  </si>
  <si>
    <t>88847</t>
  </si>
  <si>
    <t>88848</t>
  </si>
  <si>
    <t>9,38</t>
  </si>
  <si>
    <t>88853</t>
  </si>
  <si>
    <t>88854</t>
  </si>
  <si>
    <t>88855</t>
  </si>
  <si>
    <t>3,21</t>
  </si>
  <si>
    <t>88856</t>
  </si>
  <si>
    <t>0,88</t>
  </si>
  <si>
    <t>88857</t>
  </si>
  <si>
    <t>28,73</t>
  </si>
  <si>
    <t>88858</t>
  </si>
  <si>
    <t>7,59</t>
  </si>
  <si>
    <t>88859</t>
  </si>
  <si>
    <t>25,55</t>
  </si>
  <si>
    <t>88860</t>
  </si>
  <si>
    <t>88900</t>
  </si>
  <si>
    <t>60,16</t>
  </si>
  <si>
    <t>88902</t>
  </si>
  <si>
    <t>88903</t>
  </si>
  <si>
    <t>75,20</t>
  </si>
  <si>
    <t>88904</t>
  </si>
  <si>
    <t>89,27</t>
  </si>
  <si>
    <t>89009</t>
  </si>
  <si>
    <t>51,31</t>
  </si>
  <si>
    <t>89010</t>
  </si>
  <si>
    <t>22,60</t>
  </si>
  <si>
    <t>89011</t>
  </si>
  <si>
    <t>89012</t>
  </si>
  <si>
    <t>7,32</t>
  </si>
  <si>
    <t>89013</t>
  </si>
  <si>
    <t>168,08</t>
  </si>
  <si>
    <t>89014</t>
  </si>
  <si>
    <t>74,04</t>
  </si>
  <si>
    <t>89015</t>
  </si>
  <si>
    <t>3,70</t>
  </si>
  <si>
    <t>89016</t>
  </si>
  <si>
    <t>0,98</t>
  </si>
  <si>
    <t>89017</t>
  </si>
  <si>
    <t>51,00</t>
  </si>
  <si>
    <t>89018</t>
  </si>
  <si>
    <t>22,46</t>
  </si>
  <si>
    <t>89019</t>
  </si>
  <si>
    <t>89020</t>
  </si>
  <si>
    <t>89023</t>
  </si>
  <si>
    <t>89024</t>
  </si>
  <si>
    <t>1,32</t>
  </si>
  <si>
    <t>89025</t>
  </si>
  <si>
    <t>4,78</t>
  </si>
  <si>
    <t>89026</t>
  </si>
  <si>
    <t>169,73</t>
  </si>
  <si>
    <t>89029</t>
  </si>
  <si>
    <t>39,58</t>
  </si>
  <si>
    <t>89030</t>
  </si>
  <si>
    <t>17,43</t>
  </si>
  <si>
    <t>89033</t>
  </si>
  <si>
    <t>14,65</t>
  </si>
  <si>
    <t>89034</t>
  </si>
  <si>
    <t>89128</t>
  </si>
  <si>
    <t>46,76</t>
  </si>
  <si>
    <t>89129</t>
  </si>
  <si>
    <t>89130</t>
  </si>
  <si>
    <t>89131</t>
  </si>
  <si>
    <t>89210</t>
  </si>
  <si>
    <t>89211</t>
  </si>
  <si>
    <t>89212</t>
  </si>
  <si>
    <t>89213</t>
  </si>
  <si>
    <t>89214</t>
  </si>
  <si>
    <t>28,16</t>
  </si>
  <si>
    <t>89215</t>
  </si>
  <si>
    <t>92,18</t>
  </si>
  <si>
    <t>89221</t>
  </si>
  <si>
    <t>1,41</t>
  </si>
  <si>
    <t>89222</t>
  </si>
  <si>
    <t>89223</t>
  </si>
  <si>
    <t>1,55</t>
  </si>
  <si>
    <t>89224</t>
  </si>
  <si>
    <t>89228</t>
  </si>
  <si>
    <t>54,00</t>
  </si>
  <si>
    <t>89229</t>
  </si>
  <si>
    <t>19,03</t>
  </si>
  <si>
    <t>89230</t>
  </si>
  <si>
    <t>121,42</t>
  </si>
  <si>
    <t>89231</t>
  </si>
  <si>
    <t>37,18</t>
  </si>
  <si>
    <t>89232</t>
  </si>
  <si>
    <t>216,58</t>
  </si>
  <si>
    <t>89233</t>
  </si>
  <si>
    <t>165,90</t>
  </si>
  <si>
    <t>89236</t>
  </si>
  <si>
    <t>283,64</t>
  </si>
  <si>
    <t>89237</t>
  </si>
  <si>
    <t>86,85</t>
  </si>
  <si>
    <t>89238</t>
  </si>
  <si>
    <t>505,94</t>
  </si>
  <si>
    <t>89239</t>
  </si>
  <si>
    <t>438,72</t>
  </si>
  <si>
    <t>89240</t>
  </si>
  <si>
    <t>87,04</t>
  </si>
  <si>
    <t>89241</t>
  </si>
  <si>
    <t>30,68</t>
  </si>
  <si>
    <t>89246</t>
  </si>
  <si>
    <t>246,46</t>
  </si>
  <si>
    <t>89247</t>
  </si>
  <si>
    <t>89248</t>
  </si>
  <si>
    <t>439,63</t>
  </si>
  <si>
    <t>89249</t>
  </si>
  <si>
    <t>373,98</t>
  </si>
  <si>
    <t>89253</t>
  </si>
  <si>
    <t>71,33</t>
  </si>
  <si>
    <t>89254</t>
  </si>
  <si>
    <t>25,14</t>
  </si>
  <si>
    <t>89255</t>
  </si>
  <si>
    <t>114,66</t>
  </si>
  <si>
    <t>89256</t>
  </si>
  <si>
    <t>84,16</t>
  </si>
  <si>
    <t>89259</t>
  </si>
  <si>
    <t>89260</t>
  </si>
  <si>
    <t>10,03</t>
  </si>
  <si>
    <t>89262</t>
  </si>
  <si>
    <t>46,24</t>
  </si>
  <si>
    <t>89264</t>
  </si>
  <si>
    <t>21,01</t>
  </si>
  <si>
    <t>89265</t>
  </si>
  <si>
    <t>89266</t>
  </si>
  <si>
    <t>89267</t>
  </si>
  <si>
    <t>52,21</t>
  </si>
  <si>
    <t>89268</t>
  </si>
  <si>
    <t>18,40</t>
  </si>
  <si>
    <t>89269</t>
  </si>
  <si>
    <t>7,44</t>
  </si>
  <si>
    <t>89270</t>
  </si>
  <si>
    <t>83,94</t>
  </si>
  <si>
    <t>89271</t>
  </si>
  <si>
    <t>89274</t>
  </si>
  <si>
    <t>89275</t>
  </si>
  <si>
    <t>0,39</t>
  </si>
  <si>
    <t>89276</t>
  </si>
  <si>
    <t>89277</t>
  </si>
  <si>
    <t>89280</t>
  </si>
  <si>
    <t>39,36</t>
  </si>
  <si>
    <t>89281</t>
  </si>
  <si>
    <t>10,56</t>
  </si>
  <si>
    <t>89870</t>
  </si>
  <si>
    <t>40,95</t>
  </si>
  <si>
    <t>89871</t>
  </si>
  <si>
    <t>14,57</t>
  </si>
  <si>
    <t>89872</t>
  </si>
  <si>
    <t>89873</t>
  </si>
  <si>
    <t>70,51</t>
  </si>
  <si>
    <t>89874</t>
  </si>
  <si>
    <t>175,05</t>
  </si>
  <si>
    <t>89878</t>
  </si>
  <si>
    <t>43,66</t>
  </si>
  <si>
    <t>89879</t>
  </si>
  <si>
    <t>15,28</t>
  </si>
  <si>
    <t>89880</t>
  </si>
  <si>
    <t>6,17</t>
  </si>
  <si>
    <t>89881</t>
  </si>
  <si>
    <t>74,50</t>
  </si>
  <si>
    <t>89882</t>
  </si>
  <si>
    <t>201,96</t>
  </si>
  <si>
    <t>90582</t>
  </si>
  <si>
    <t>0,43</t>
  </si>
  <si>
    <t>90583</t>
  </si>
  <si>
    <t>90584</t>
  </si>
  <si>
    <t>90585</t>
  </si>
  <si>
    <t>0,60</t>
  </si>
  <si>
    <t>90621</t>
  </si>
  <si>
    <t>90622</t>
  </si>
  <si>
    <t>90623</t>
  </si>
  <si>
    <t>90624</t>
  </si>
  <si>
    <t>90627</t>
  </si>
  <si>
    <t>60,63</t>
  </si>
  <si>
    <t>90628</t>
  </si>
  <si>
    <t>16,26</t>
  </si>
  <si>
    <t>90629</t>
  </si>
  <si>
    <t>75,88</t>
  </si>
  <si>
    <t>90630</t>
  </si>
  <si>
    <t>90633</t>
  </si>
  <si>
    <t>4,37</t>
  </si>
  <si>
    <t>90634</t>
  </si>
  <si>
    <t>90635</t>
  </si>
  <si>
    <t>90636</t>
  </si>
  <si>
    <t>7,26</t>
  </si>
  <si>
    <t>90639</t>
  </si>
  <si>
    <t>90640</t>
  </si>
  <si>
    <t>90641</t>
  </si>
  <si>
    <t>90642</t>
  </si>
  <si>
    <t>90646</t>
  </si>
  <si>
    <t>90647</t>
  </si>
  <si>
    <t>90648</t>
  </si>
  <si>
    <t>90649</t>
  </si>
  <si>
    <t>90652</t>
  </si>
  <si>
    <t>90653</t>
  </si>
  <si>
    <t>90654</t>
  </si>
  <si>
    <t>90655</t>
  </si>
  <si>
    <t>7,38</t>
  </si>
  <si>
    <t>90658</t>
  </si>
  <si>
    <t>90659</t>
  </si>
  <si>
    <t>90660</t>
  </si>
  <si>
    <t>90661</t>
  </si>
  <si>
    <t>90664</t>
  </si>
  <si>
    <t>90665</t>
  </si>
  <si>
    <t>90666</t>
  </si>
  <si>
    <t>90667</t>
  </si>
  <si>
    <t>14,85</t>
  </si>
  <si>
    <t>90670</t>
  </si>
  <si>
    <t>273,55</t>
  </si>
  <si>
    <t>90671</t>
  </si>
  <si>
    <t>73,39</t>
  </si>
  <si>
    <t>90672</t>
  </si>
  <si>
    <t>342,33</t>
  </si>
  <si>
    <t>90673</t>
  </si>
  <si>
    <t>118,74</t>
  </si>
  <si>
    <t>90676</t>
  </si>
  <si>
    <t>108,46</t>
  </si>
  <si>
    <t>90677</t>
  </si>
  <si>
    <t>90678</t>
  </si>
  <si>
    <t>150,15</t>
  </si>
  <si>
    <t>90679</t>
  </si>
  <si>
    <t>91,06</t>
  </si>
  <si>
    <t>90682</t>
  </si>
  <si>
    <t>28,87</t>
  </si>
  <si>
    <t>90683</t>
  </si>
  <si>
    <t>90684</t>
  </si>
  <si>
    <t>31,57</t>
  </si>
  <si>
    <t>90685</t>
  </si>
  <si>
    <t>90688</t>
  </si>
  <si>
    <t>29,44</t>
  </si>
  <si>
    <t>90689</t>
  </si>
  <si>
    <t>5,81</t>
  </si>
  <si>
    <t>90690</t>
  </si>
  <si>
    <t>36,80</t>
  </si>
  <si>
    <t>90691</t>
  </si>
  <si>
    <t>90957</t>
  </si>
  <si>
    <t>5,29</t>
  </si>
  <si>
    <t>90958</t>
  </si>
  <si>
    <t>1,42</t>
  </si>
  <si>
    <t>90960</t>
  </si>
  <si>
    <t>90961</t>
  </si>
  <si>
    <t>90962</t>
  </si>
  <si>
    <t>90963</t>
  </si>
  <si>
    <t>90968</t>
  </si>
  <si>
    <t>90969</t>
  </si>
  <si>
    <t>1,90</t>
  </si>
  <si>
    <t>90970</t>
  </si>
  <si>
    <t>8,87</t>
  </si>
  <si>
    <t>90971</t>
  </si>
  <si>
    <t>60,17</t>
  </si>
  <si>
    <t>90975</t>
  </si>
  <si>
    <t>90976</t>
  </si>
  <si>
    <t>90977</t>
  </si>
  <si>
    <t>90978</t>
  </si>
  <si>
    <t>156,10</t>
  </si>
  <si>
    <t>90992</t>
  </si>
  <si>
    <t>90993</t>
  </si>
  <si>
    <t>90994</t>
  </si>
  <si>
    <t>90995</t>
  </si>
  <si>
    <t>91021</t>
  </si>
  <si>
    <t>13,13</t>
  </si>
  <si>
    <t>91026</t>
  </si>
  <si>
    <t>24,68</t>
  </si>
  <si>
    <t>91027</t>
  </si>
  <si>
    <t>91028</t>
  </si>
  <si>
    <t>91029</t>
  </si>
  <si>
    <t>45,30</t>
  </si>
  <si>
    <t>91030</t>
  </si>
  <si>
    <t>145,64</t>
  </si>
  <si>
    <t>91273</t>
  </si>
  <si>
    <t>91274</t>
  </si>
  <si>
    <t>91275</t>
  </si>
  <si>
    <t>91276</t>
  </si>
  <si>
    <t>91279</t>
  </si>
  <si>
    <t>91280</t>
  </si>
  <si>
    <t>91281</t>
  </si>
  <si>
    <t>91282</t>
  </si>
  <si>
    <t>8,65</t>
  </si>
  <si>
    <t>91354</t>
  </si>
  <si>
    <t>17,61</t>
  </si>
  <si>
    <t>91355</t>
  </si>
  <si>
    <t>91356</t>
  </si>
  <si>
    <t>91359</t>
  </si>
  <si>
    <t>20,99</t>
  </si>
  <si>
    <t>91360</t>
  </si>
  <si>
    <t>91361</t>
  </si>
  <si>
    <t>91367</t>
  </si>
  <si>
    <t>22,01</t>
  </si>
  <si>
    <t>91368</t>
  </si>
  <si>
    <t>91369</t>
  </si>
  <si>
    <t>3,42</t>
  </si>
  <si>
    <t>91375</t>
  </si>
  <si>
    <t>19,34</t>
  </si>
  <si>
    <t>91376</t>
  </si>
  <si>
    <t>91377</t>
  </si>
  <si>
    <t>91380</t>
  </si>
  <si>
    <t>28,95</t>
  </si>
  <si>
    <t>91381</t>
  </si>
  <si>
    <t>91382</t>
  </si>
  <si>
    <t>91383</t>
  </si>
  <si>
    <t>52,18</t>
  </si>
  <si>
    <t>91384</t>
  </si>
  <si>
    <t>140,77</t>
  </si>
  <si>
    <t>91390</t>
  </si>
  <si>
    <t>19,17</t>
  </si>
  <si>
    <t>91391</t>
  </si>
  <si>
    <t>7,64</t>
  </si>
  <si>
    <t>91392</t>
  </si>
  <si>
    <t>91396</t>
  </si>
  <si>
    <t>29,11</t>
  </si>
  <si>
    <t>91397</t>
  </si>
  <si>
    <t>11,25</t>
  </si>
  <si>
    <t>91398</t>
  </si>
  <si>
    <t>4,54</t>
  </si>
  <si>
    <t>91402</t>
  </si>
  <si>
    <t>91466</t>
  </si>
  <si>
    <t>91467</t>
  </si>
  <si>
    <t>91468</t>
  </si>
  <si>
    <t>91469</t>
  </si>
  <si>
    <t>91484</t>
  </si>
  <si>
    <t>4,02</t>
  </si>
  <si>
    <t>91485</t>
  </si>
  <si>
    <t>91529</t>
  </si>
  <si>
    <t>91530</t>
  </si>
  <si>
    <t>91531</t>
  </si>
  <si>
    <t>91532</t>
  </si>
  <si>
    <t>91629</t>
  </si>
  <si>
    <t>21,63</t>
  </si>
  <si>
    <t>91630</t>
  </si>
  <si>
    <t>8,04</t>
  </si>
  <si>
    <t>91631</t>
  </si>
  <si>
    <t>91632</t>
  </si>
  <si>
    <t>37,02</t>
  </si>
  <si>
    <t>91633</t>
  </si>
  <si>
    <t>91640</t>
  </si>
  <si>
    <t>43,47</t>
  </si>
  <si>
    <t>91641</t>
  </si>
  <si>
    <t>17,56</t>
  </si>
  <si>
    <t>91642</t>
  </si>
  <si>
    <t>91643</t>
  </si>
  <si>
    <t>78,56</t>
  </si>
  <si>
    <t>91644</t>
  </si>
  <si>
    <t>299,01</t>
  </si>
  <si>
    <t>91688</t>
  </si>
  <si>
    <t>91689</t>
  </si>
  <si>
    <t>0,02</t>
  </si>
  <si>
    <t>91690</t>
  </si>
  <si>
    <t>91691</t>
  </si>
  <si>
    <t>92040</t>
  </si>
  <si>
    <t>92041</t>
  </si>
  <si>
    <t>92042</t>
  </si>
  <si>
    <t>92101</t>
  </si>
  <si>
    <t>44,82</t>
  </si>
  <si>
    <t>92102</t>
  </si>
  <si>
    <t>92103</t>
  </si>
  <si>
    <t>92104</t>
  </si>
  <si>
    <t>92105</t>
  </si>
  <si>
    <t>92108</t>
  </si>
  <si>
    <t>1,02</t>
  </si>
  <si>
    <t>92109</t>
  </si>
  <si>
    <t>92110</t>
  </si>
  <si>
    <t>1,27</t>
  </si>
  <si>
    <t>92111</t>
  </si>
  <si>
    <t>92114</t>
  </si>
  <si>
    <t>92115</t>
  </si>
  <si>
    <t>92116</t>
  </si>
  <si>
    <t>92133</t>
  </si>
  <si>
    <t>92134</t>
  </si>
  <si>
    <t>3,91</t>
  </si>
  <si>
    <t>92135</t>
  </si>
  <si>
    <t>92136</t>
  </si>
  <si>
    <t>15,85</t>
  </si>
  <si>
    <t>92137</t>
  </si>
  <si>
    <t>92140</t>
  </si>
  <si>
    <t>92141</t>
  </si>
  <si>
    <t>92142</t>
  </si>
  <si>
    <t>92143</t>
  </si>
  <si>
    <t>5,80</t>
  </si>
  <si>
    <t>92144</t>
  </si>
  <si>
    <t>39,93</t>
  </si>
  <si>
    <t>92237</t>
  </si>
  <si>
    <t>92238</t>
  </si>
  <si>
    <t>92239</t>
  </si>
  <si>
    <t>5,15</t>
  </si>
  <si>
    <t>92240</t>
  </si>
  <si>
    <t>56,92</t>
  </si>
  <si>
    <t>92241</t>
  </si>
  <si>
    <t>274,13</t>
  </si>
  <si>
    <t>92712</t>
  </si>
  <si>
    <t>92713</t>
  </si>
  <si>
    <t>92714</t>
  </si>
  <si>
    <t>92715</t>
  </si>
  <si>
    <t>99,09</t>
  </si>
  <si>
    <t>92956</t>
  </si>
  <si>
    <t>92957</t>
  </si>
  <si>
    <t>92958</t>
  </si>
  <si>
    <t>92959</t>
  </si>
  <si>
    <t>92963</t>
  </si>
  <si>
    <t>1,60</t>
  </si>
  <si>
    <t>92964</t>
  </si>
  <si>
    <t>92965</t>
  </si>
  <si>
    <t>93220</t>
  </si>
  <si>
    <t>419,45</t>
  </si>
  <si>
    <t>93221</t>
  </si>
  <si>
    <t>112,53</t>
  </si>
  <si>
    <t>93222</t>
  </si>
  <si>
    <t>524,91</t>
  </si>
  <si>
    <t>93223</t>
  </si>
  <si>
    <t>155,09</t>
  </si>
  <si>
    <t>93229</t>
  </si>
  <si>
    <t>93230</t>
  </si>
  <si>
    <t>93231</t>
  </si>
  <si>
    <t>0,54</t>
  </si>
  <si>
    <t>93232</t>
  </si>
  <si>
    <t>93235</t>
  </si>
  <si>
    <t>93238</t>
  </si>
  <si>
    <t>93239</t>
  </si>
  <si>
    <t>11,75</t>
  </si>
  <si>
    <t>93240</t>
  </si>
  <si>
    <t>11,88</t>
  </si>
  <si>
    <t>93267</t>
  </si>
  <si>
    <t>26,87</t>
  </si>
  <si>
    <t>93269</t>
  </si>
  <si>
    <t>10,07</t>
  </si>
  <si>
    <t>93270</t>
  </si>
  <si>
    <t>93271</t>
  </si>
  <si>
    <t>93277</t>
  </si>
  <si>
    <t>93278</t>
  </si>
  <si>
    <t>93279</t>
  </si>
  <si>
    <t>93280</t>
  </si>
  <si>
    <t>0,90</t>
  </si>
  <si>
    <t>93283</t>
  </si>
  <si>
    <t>100,42</t>
  </si>
  <si>
    <t>93284</t>
  </si>
  <si>
    <t>35,39</t>
  </si>
  <si>
    <t>93285</t>
  </si>
  <si>
    <t>161,42</t>
  </si>
  <si>
    <t>93286</t>
  </si>
  <si>
    <t>93296</t>
  </si>
  <si>
    <t>93397</t>
  </si>
  <si>
    <t>25,01</t>
  </si>
  <si>
    <t>93398</t>
  </si>
  <si>
    <t>93399</t>
  </si>
  <si>
    <t>93400</t>
  </si>
  <si>
    <t>43,35</t>
  </si>
  <si>
    <t>93401</t>
  </si>
  <si>
    <t>93404</t>
  </si>
  <si>
    <t>93405</t>
  </si>
  <si>
    <t>93406</t>
  </si>
  <si>
    <t>9,36</t>
  </si>
  <si>
    <t>93407</t>
  </si>
  <si>
    <t>93411</t>
  </si>
  <si>
    <t>93412</t>
  </si>
  <si>
    <t>0,12</t>
  </si>
  <si>
    <t>93413</t>
  </si>
  <si>
    <t>93414</t>
  </si>
  <si>
    <t>10,86</t>
  </si>
  <si>
    <t>93417</t>
  </si>
  <si>
    <t>93418</t>
  </si>
  <si>
    <t>93419</t>
  </si>
  <si>
    <t>93420</t>
  </si>
  <si>
    <t>66,58</t>
  </si>
  <si>
    <t>93423</t>
  </si>
  <si>
    <t>93424</t>
  </si>
  <si>
    <t>93425</t>
  </si>
  <si>
    <t>93426</t>
  </si>
  <si>
    <t>159,13</t>
  </si>
  <si>
    <t>93429</t>
  </si>
  <si>
    <t>174,76</t>
  </si>
  <si>
    <t>93430</t>
  </si>
  <si>
    <t>53,72</t>
  </si>
  <si>
    <t>93431</t>
  </si>
  <si>
    <t>93432</t>
  </si>
  <si>
    <t>2.138,40</t>
  </si>
  <si>
    <t>93435</t>
  </si>
  <si>
    <t>9,81</t>
  </si>
  <si>
    <t>93436</t>
  </si>
  <si>
    <t>93437</t>
  </si>
  <si>
    <t>10,73</t>
  </si>
  <si>
    <t>93438</t>
  </si>
  <si>
    <t>111,49</t>
  </si>
  <si>
    <t>95114</t>
  </si>
  <si>
    <t>95115</t>
  </si>
  <si>
    <t>95116</t>
  </si>
  <si>
    <t>32,55</t>
  </si>
  <si>
    <t>95117</t>
  </si>
  <si>
    <t>10,04</t>
  </si>
  <si>
    <t>95118</t>
  </si>
  <si>
    <t>95119</t>
  </si>
  <si>
    <t>24,72</t>
  </si>
  <si>
    <t>95120</t>
  </si>
  <si>
    <t>73,95</t>
  </si>
  <si>
    <t>95123</t>
  </si>
  <si>
    <t>17,87</t>
  </si>
  <si>
    <t>95124</t>
  </si>
  <si>
    <t>95125</t>
  </si>
  <si>
    <t>19,56</t>
  </si>
  <si>
    <t>95126</t>
  </si>
  <si>
    <t>146,18</t>
  </si>
  <si>
    <t>95129</t>
  </si>
  <si>
    <t>47,90</t>
  </si>
  <si>
    <t>95130</t>
  </si>
  <si>
    <t>17,36</t>
  </si>
  <si>
    <t>95131</t>
  </si>
  <si>
    <t>56,38</t>
  </si>
  <si>
    <t>95132</t>
  </si>
  <si>
    <t>32,01</t>
  </si>
  <si>
    <t>95136</t>
  </si>
  <si>
    <t>0,03</t>
  </si>
  <si>
    <t>95137</t>
  </si>
  <si>
    <t>95138</t>
  </si>
  <si>
    <t>95208</t>
  </si>
  <si>
    <t>95209</t>
  </si>
  <si>
    <t>12,51</t>
  </si>
  <si>
    <t>95210</t>
  </si>
  <si>
    <t>59,20</t>
  </si>
  <si>
    <t>95211</t>
  </si>
  <si>
    <t>95217</t>
  </si>
  <si>
    <t>95255</t>
  </si>
  <si>
    <t>95256</t>
  </si>
  <si>
    <t>95257</t>
  </si>
  <si>
    <t>95260</t>
  </si>
  <si>
    <t>0,67</t>
  </si>
  <si>
    <t>95261</t>
  </si>
  <si>
    <t>95262</t>
  </si>
  <si>
    <t>95263</t>
  </si>
  <si>
    <t>95266</t>
  </si>
  <si>
    <t>95267</t>
  </si>
  <si>
    <t>95268</t>
  </si>
  <si>
    <t>95269</t>
  </si>
  <si>
    <t>95272</t>
  </si>
  <si>
    <t>95273</t>
  </si>
  <si>
    <t>95274</t>
  </si>
  <si>
    <t>95275</t>
  </si>
  <si>
    <t>95278</t>
  </si>
  <si>
    <t>95279</t>
  </si>
  <si>
    <t>95280</t>
  </si>
  <si>
    <t>95281</t>
  </si>
  <si>
    <t>95617</t>
  </si>
  <si>
    <t>95618</t>
  </si>
  <si>
    <t>95619</t>
  </si>
  <si>
    <t>95627</t>
  </si>
  <si>
    <t>47,95</t>
  </si>
  <si>
    <t>95628</t>
  </si>
  <si>
    <t>12,86</t>
  </si>
  <si>
    <t>95629</t>
  </si>
  <si>
    <t>60,01</t>
  </si>
  <si>
    <t>95630</t>
  </si>
  <si>
    <t>95698</t>
  </si>
  <si>
    <t>95699</t>
  </si>
  <si>
    <t>95700</t>
  </si>
  <si>
    <t>5,76</t>
  </si>
  <si>
    <t>95701</t>
  </si>
  <si>
    <t>95704</t>
  </si>
  <si>
    <t>61,23</t>
  </si>
  <si>
    <t>95705</t>
  </si>
  <si>
    <t>16,42</t>
  </si>
  <si>
    <t>95706</t>
  </si>
  <si>
    <t>76,62</t>
  </si>
  <si>
    <t>95707</t>
  </si>
  <si>
    <t>4,75</t>
  </si>
  <si>
    <t>95716</t>
  </si>
  <si>
    <t>73,62</t>
  </si>
  <si>
    <t>95717</t>
  </si>
  <si>
    <t>19,45</t>
  </si>
  <si>
    <t>95718</t>
  </si>
  <si>
    <t>92,03</t>
  </si>
  <si>
    <t>95719</t>
  </si>
  <si>
    <t>95869</t>
  </si>
  <si>
    <t>95870</t>
  </si>
  <si>
    <t>95871</t>
  </si>
  <si>
    <t>271,10</t>
  </si>
  <si>
    <t>95874</t>
  </si>
  <si>
    <t>96008</t>
  </si>
  <si>
    <t>96009</t>
  </si>
  <si>
    <t>96011</t>
  </si>
  <si>
    <t>25,73</t>
  </si>
  <si>
    <t>96012</t>
  </si>
  <si>
    <t>96015</t>
  </si>
  <si>
    <t>23,32</t>
  </si>
  <si>
    <t>96016</t>
  </si>
  <si>
    <t>96018</t>
  </si>
  <si>
    <t>25,51</t>
  </si>
  <si>
    <t>96019</t>
  </si>
  <si>
    <t>96023</t>
  </si>
  <si>
    <t>96024</t>
  </si>
  <si>
    <t>96026</t>
  </si>
  <si>
    <t>19,67</t>
  </si>
  <si>
    <t>96027</t>
  </si>
  <si>
    <t>96030</t>
  </si>
  <si>
    <t>35,42</t>
  </si>
  <si>
    <t>96031</t>
  </si>
  <si>
    <t>96032</t>
  </si>
  <si>
    <t>5,01</t>
  </si>
  <si>
    <t>96033</t>
  </si>
  <si>
    <t>96034</t>
  </si>
  <si>
    <t>96053</t>
  </si>
  <si>
    <t>18,18</t>
  </si>
  <si>
    <t>96054</t>
  </si>
  <si>
    <t>33,14</t>
  </si>
  <si>
    <t>96055</t>
  </si>
  <si>
    <t>4,87</t>
  </si>
  <si>
    <t>96056</t>
  </si>
  <si>
    <t>96057</t>
  </si>
  <si>
    <t>96060</t>
  </si>
  <si>
    <t>96061</t>
  </si>
  <si>
    <t>41,43</t>
  </si>
  <si>
    <t>96062</t>
  </si>
  <si>
    <t>96241</t>
  </si>
  <si>
    <t>31,28</t>
  </si>
  <si>
    <t>96242</t>
  </si>
  <si>
    <t>96243</t>
  </si>
  <si>
    <t>39,10</t>
  </si>
  <si>
    <t>96244</t>
  </si>
  <si>
    <t>17,28</t>
  </si>
  <si>
    <t>96301</t>
  </si>
  <si>
    <t>48,76</t>
  </si>
  <si>
    <t>96457</t>
  </si>
  <si>
    <t>96458</t>
  </si>
  <si>
    <t>66,55</t>
  </si>
  <si>
    <t>96459</t>
  </si>
  <si>
    <t>14,26</t>
  </si>
  <si>
    <t>96460</t>
  </si>
  <si>
    <t>98760</t>
  </si>
  <si>
    <t>98761</t>
  </si>
  <si>
    <t>98762</t>
  </si>
  <si>
    <t>98763</t>
  </si>
  <si>
    <t>99829</t>
  </si>
  <si>
    <t>0,17</t>
  </si>
  <si>
    <t>99830</t>
  </si>
  <si>
    <t>99831</t>
  </si>
  <si>
    <t>99832</t>
  </si>
  <si>
    <t>100637</t>
  </si>
  <si>
    <t>214,66</t>
  </si>
  <si>
    <t>100638</t>
  </si>
  <si>
    <t>65,98</t>
  </si>
  <si>
    <t>100639</t>
  </si>
  <si>
    <t>268,53</t>
  </si>
  <si>
    <t>100640</t>
  </si>
  <si>
    <t>4.276,80</t>
  </si>
  <si>
    <t>100643</t>
  </si>
  <si>
    <t>439,84</t>
  </si>
  <si>
    <t>100644</t>
  </si>
  <si>
    <t>155,04</t>
  </si>
  <si>
    <t>100645</t>
  </si>
  <si>
    <t>707,05</t>
  </si>
  <si>
    <t>100646</t>
  </si>
  <si>
    <t>5.346,00</t>
  </si>
  <si>
    <t>102270</t>
  </si>
  <si>
    <t>102271</t>
  </si>
  <si>
    <t>102272</t>
  </si>
  <si>
    <t>102273</t>
  </si>
  <si>
    <t>102809</t>
  </si>
  <si>
    <t>15,81</t>
  </si>
  <si>
    <t>102815</t>
  </si>
  <si>
    <t>102826</t>
  </si>
  <si>
    <t>102832</t>
  </si>
  <si>
    <t>102843</t>
  </si>
  <si>
    <t>133,65</t>
  </si>
  <si>
    <t>102849</t>
  </si>
  <si>
    <t>65,34</t>
  </si>
  <si>
    <t>102855</t>
  </si>
  <si>
    <t>102861</t>
  </si>
  <si>
    <t>102867</t>
  </si>
  <si>
    <t>102873</t>
  </si>
  <si>
    <t>102879</t>
  </si>
  <si>
    <t>102885</t>
  </si>
  <si>
    <t>102891</t>
  </si>
  <si>
    <t>102897</t>
  </si>
  <si>
    <t>102903</t>
  </si>
  <si>
    <t>102909</t>
  </si>
  <si>
    <t>102915</t>
  </si>
  <si>
    <t>102927</t>
  </si>
  <si>
    <t>102933</t>
  </si>
  <si>
    <t>102939</t>
  </si>
  <si>
    <t>102945</t>
  </si>
  <si>
    <t>102951</t>
  </si>
  <si>
    <t>102957</t>
  </si>
  <si>
    <t>39,02</t>
  </si>
  <si>
    <t>102963</t>
  </si>
  <si>
    <t>102969</t>
  </si>
  <si>
    <t>102985</t>
  </si>
  <si>
    <t>103156</t>
  </si>
  <si>
    <t>103162</t>
  </si>
  <si>
    <t>103168</t>
  </si>
  <si>
    <t>103174</t>
  </si>
  <si>
    <t>103180</t>
  </si>
  <si>
    <t>5,06</t>
  </si>
  <si>
    <t>103223</t>
  </si>
  <si>
    <t>34,80</t>
  </si>
  <si>
    <t>103229</t>
  </si>
  <si>
    <t>86,42</t>
  </si>
  <si>
    <t>103235</t>
  </si>
  <si>
    <t>101,92</t>
  </si>
  <si>
    <t>103241</t>
  </si>
  <si>
    <t>103660</t>
  </si>
  <si>
    <t>103666</t>
  </si>
  <si>
    <t>134,71</t>
  </si>
  <si>
    <t>103792</t>
  </si>
  <si>
    <t>103937</t>
  </si>
  <si>
    <t>1,77</t>
  </si>
  <si>
    <t>103943</t>
  </si>
  <si>
    <t>104087</t>
  </si>
  <si>
    <t>104088</t>
  </si>
  <si>
    <t>104089</t>
  </si>
  <si>
    <t>104090</t>
  </si>
  <si>
    <t>104093</t>
  </si>
  <si>
    <t>104094</t>
  </si>
  <si>
    <t>104095</t>
  </si>
  <si>
    <t>104096</t>
  </si>
  <si>
    <t>104519</t>
  </si>
  <si>
    <t>104655</t>
  </si>
  <si>
    <t>104687</t>
  </si>
  <si>
    <t>446,21</t>
  </si>
  <si>
    <t>104694</t>
  </si>
  <si>
    <t>104703</t>
  </si>
  <si>
    <t>91,83</t>
  </si>
  <si>
    <t>104709</t>
  </si>
  <si>
    <t>1.161,27</t>
  </si>
  <si>
    <t>104715</t>
  </si>
  <si>
    <t>104906</t>
  </si>
  <si>
    <t>98,01</t>
  </si>
  <si>
    <t>104912</t>
  </si>
  <si>
    <t>44,37</t>
  </si>
  <si>
    <t>92259</t>
  </si>
  <si>
    <t>608,01</t>
  </si>
  <si>
    <t>92260</t>
  </si>
  <si>
    <t>698,70</t>
  </si>
  <si>
    <t>92261</t>
  </si>
  <si>
    <t>786,61</t>
  </si>
  <si>
    <t>92262</t>
  </si>
  <si>
    <t>928,17</t>
  </si>
  <si>
    <t>92539</t>
  </si>
  <si>
    <t>102,87</t>
  </si>
  <si>
    <t>92540</t>
  </si>
  <si>
    <t>116,36</t>
  </si>
  <si>
    <t>92541</t>
  </si>
  <si>
    <t>110,97</t>
  </si>
  <si>
    <t>92542</t>
  </si>
  <si>
    <t>135,52</t>
  </si>
  <si>
    <t>92543</t>
  </si>
  <si>
    <t>92544</t>
  </si>
  <si>
    <t>24,73</t>
  </si>
  <si>
    <t>92545</t>
  </si>
  <si>
    <t>1.360,89</t>
  </si>
  <si>
    <t>92546</t>
  </si>
  <si>
    <t>1.680,53</t>
  </si>
  <si>
    <t>92547</t>
  </si>
  <si>
    <t>1.774,18</t>
  </si>
  <si>
    <t>92548</t>
  </si>
  <si>
    <t>1.977,11</t>
  </si>
  <si>
    <t>92549</t>
  </si>
  <si>
    <t>2.489,99</t>
  </si>
  <si>
    <t>92550</t>
  </si>
  <si>
    <t>2.988,97</t>
  </si>
  <si>
    <t>92551</t>
  </si>
  <si>
    <t>3.109,69</t>
  </si>
  <si>
    <t>92552</t>
  </si>
  <si>
    <t>3.390,58</t>
  </si>
  <si>
    <t>92553</t>
  </si>
  <si>
    <t>3.914,49</t>
  </si>
  <si>
    <t>92554</t>
  </si>
  <si>
    <t>4.053,01</t>
  </si>
  <si>
    <t>92555</t>
  </si>
  <si>
    <t>1.342,29</t>
  </si>
  <si>
    <t>92556</t>
  </si>
  <si>
    <t>1.647,94</t>
  </si>
  <si>
    <t>92557</t>
  </si>
  <si>
    <t>1.741,58</t>
  </si>
  <si>
    <t>92558</t>
  </si>
  <si>
    <t>1.958,51</t>
  </si>
  <si>
    <t>92559</t>
  </si>
  <si>
    <t>2.455,35</t>
  </si>
  <si>
    <t>92560</t>
  </si>
  <si>
    <t>2.941,79</t>
  </si>
  <si>
    <t>92561</t>
  </si>
  <si>
    <t>3.063,79</t>
  </si>
  <si>
    <t>92562</t>
  </si>
  <si>
    <t>3.312,09</t>
  </si>
  <si>
    <t>92563</t>
  </si>
  <si>
    <t>3.822,70</t>
  </si>
  <si>
    <t>92564</t>
  </si>
  <si>
    <t>3.940,58</t>
  </si>
  <si>
    <t>100379</t>
  </si>
  <si>
    <t>50,28</t>
  </si>
  <si>
    <t>100380</t>
  </si>
  <si>
    <t>67,15</t>
  </si>
  <si>
    <t>100381</t>
  </si>
  <si>
    <t>75,91</t>
  </si>
  <si>
    <t>100383</t>
  </si>
  <si>
    <t>33,54</t>
  </si>
  <si>
    <t>100384</t>
  </si>
  <si>
    <t>35,53</t>
  </si>
  <si>
    <t>100385</t>
  </si>
  <si>
    <t>44,74</t>
  </si>
  <si>
    <t>100386</t>
  </si>
  <si>
    <t>57,89</t>
  </si>
  <si>
    <t>100387</t>
  </si>
  <si>
    <t>71,40</t>
  </si>
  <si>
    <t>100388</t>
  </si>
  <si>
    <t>26,20</t>
  </si>
  <si>
    <t>100389</t>
  </si>
  <si>
    <t>23,55</t>
  </si>
  <si>
    <t>100390</t>
  </si>
  <si>
    <t>31,55</t>
  </si>
  <si>
    <t>100391</t>
  </si>
  <si>
    <t>27,14</t>
  </si>
  <si>
    <t>100392</t>
  </si>
  <si>
    <t>100393</t>
  </si>
  <si>
    <t>27,06</t>
  </si>
  <si>
    <t>100394</t>
  </si>
  <si>
    <t>24,79</t>
  </si>
  <si>
    <t>100395</t>
  </si>
  <si>
    <t>32,43</t>
  </si>
  <si>
    <t>94189</t>
  </si>
  <si>
    <t>40,08</t>
  </si>
  <si>
    <t>94192</t>
  </si>
  <si>
    <t>43,74</t>
  </si>
  <si>
    <t>94195</t>
  </si>
  <si>
    <t>69,70</t>
  </si>
  <si>
    <t>94198</t>
  </si>
  <si>
    <t>74,53</t>
  </si>
  <si>
    <t>94201</t>
  </si>
  <si>
    <t>98,16</t>
  </si>
  <si>
    <t>94204</t>
  </si>
  <si>
    <t>106,37</t>
  </si>
  <si>
    <t>94224</t>
  </si>
  <si>
    <t>34,82</t>
  </si>
  <si>
    <t>94226</t>
  </si>
  <si>
    <t>24,40</t>
  </si>
  <si>
    <t>94232</t>
  </si>
  <si>
    <t>94440</t>
  </si>
  <si>
    <t>94441</t>
  </si>
  <si>
    <t>94442</t>
  </si>
  <si>
    <t>94443</t>
  </si>
  <si>
    <t>94445</t>
  </si>
  <si>
    <t>94446</t>
  </si>
  <si>
    <t>94447</t>
  </si>
  <si>
    <t>94448</t>
  </si>
  <si>
    <t>94207</t>
  </si>
  <si>
    <t>53,35</t>
  </si>
  <si>
    <t>94210</t>
  </si>
  <si>
    <t>56,66</t>
  </si>
  <si>
    <t>94218</t>
  </si>
  <si>
    <t>131,12</t>
  </si>
  <si>
    <t>94213</t>
  </si>
  <si>
    <t>94216</t>
  </si>
  <si>
    <t>195,06</t>
  </si>
  <si>
    <t>94219</t>
  </si>
  <si>
    <t>51,41</t>
  </si>
  <si>
    <t>94220</t>
  </si>
  <si>
    <t>60,14</t>
  </si>
  <si>
    <t>94221</t>
  </si>
  <si>
    <t>41,88</t>
  </si>
  <si>
    <t>94222</t>
  </si>
  <si>
    <t>94223</t>
  </si>
  <si>
    <t>91,38</t>
  </si>
  <si>
    <t>94451</t>
  </si>
  <si>
    <t>101,23</t>
  </si>
  <si>
    <t>100325</t>
  </si>
  <si>
    <t>98,17</t>
  </si>
  <si>
    <t>100327</t>
  </si>
  <si>
    <t>59,48</t>
  </si>
  <si>
    <t>100328</t>
  </si>
  <si>
    <t>23,31</t>
  </si>
  <si>
    <t>100329</t>
  </si>
  <si>
    <t>28,15</t>
  </si>
  <si>
    <t>100330</t>
  </si>
  <si>
    <t>100331</t>
  </si>
  <si>
    <t>39,88</t>
  </si>
  <si>
    <t>100434</t>
  </si>
  <si>
    <t>166,15</t>
  </si>
  <si>
    <t>100435</t>
  </si>
  <si>
    <t>67,43</t>
  </si>
  <si>
    <t>94227</t>
  </si>
  <si>
    <t>63,62</t>
  </si>
  <si>
    <t>94228</t>
  </si>
  <si>
    <t>94229</t>
  </si>
  <si>
    <t>94231</t>
  </si>
  <si>
    <t>52,28</t>
  </si>
  <si>
    <t>94449</t>
  </si>
  <si>
    <t>83,33</t>
  </si>
  <si>
    <t>92255</t>
  </si>
  <si>
    <t>260,00</t>
  </si>
  <si>
    <t>92256</t>
  </si>
  <si>
    <t>332,01</t>
  </si>
  <si>
    <t>92257</t>
  </si>
  <si>
    <t>403,01</t>
  </si>
  <si>
    <t>92258</t>
  </si>
  <si>
    <t>517,21</t>
  </si>
  <si>
    <t>92568</t>
  </si>
  <si>
    <t>141,43</t>
  </si>
  <si>
    <t>92569</t>
  </si>
  <si>
    <t>78,31</t>
  </si>
  <si>
    <t>92570</t>
  </si>
  <si>
    <t>49,47</t>
  </si>
  <si>
    <t>92571</t>
  </si>
  <si>
    <t>154,70</t>
  </si>
  <si>
    <t>92572</t>
  </si>
  <si>
    <t>92573</t>
  </si>
  <si>
    <t>55,24</t>
  </si>
  <si>
    <t>92574</t>
  </si>
  <si>
    <t>144,29</t>
  </si>
  <si>
    <t>92575</t>
  </si>
  <si>
    <t>71,91</t>
  </si>
  <si>
    <t>92576</t>
  </si>
  <si>
    <t>39,19</t>
  </si>
  <si>
    <t>92577</t>
  </si>
  <si>
    <t>157,96</t>
  </si>
  <si>
    <t>92578</t>
  </si>
  <si>
    <t>79,60</t>
  </si>
  <si>
    <t>92579</t>
  </si>
  <si>
    <t>43,81</t>
  </si>
  <si>
    <t>92580</t>
  </si>
  <si>
    <t>55,38</t>
  </si>
  <si>
    <t>92581</t>
  </si>
  <si>
    <t>57,12</t>
  </si>
  <si>
    <t>92582</t>
  </si>
  <si>
    <t>831,98</t>
  </si>
  <si>
    <t>92584</t>
  </si>
  <si>
    <t>959,30</t>
  </si>
  <si>
    <t>92586</t>
  </si>
  <si>
    <t>1.086,62</t>
  </si>
  <si>
    <t>92588</t>
  </si>
  <si>
    <t>1.390,07</t>
  </si>
  <si>
    <t>92590</t>
  </si>
  <si>
    <t>1.517,39</t>
  </si>
  <si>
    <t>92592</t>
  </si>
  <si>
    <t>1.715,71</t>
  </si>
  <si>
    <t>92594</t>
  </si>
  <si>
    <t>1.979,37</t>
  </si>
  <si>
    <t>92596</t>
  </si>
  <si>
    <t>2.226,34</t>
  </si>
  <si>
    <t>92598</t>
  </si>
  <si>
    <t>2.353,66</t>
  </si>
  <si>
    <t>92600</t>
  </si>
  <si>
    <t>2.513,19</t>
  </si>
  <si>
    <t>92602</t>
  </si>
  <si>
    <t>92604</t>
  </si>
  <si>
    <t>927,09</t>
  </si>
  <si>
    <t>92606</t>
  </si>
  <si>
    <t>1.054,41</t>
  </si>
  <si>
    <t>92608</t>
  </si>
  <si>
    <t>1.325,65</t>
  </si>
  <si>
    <t>92610</t>
  </si>
  <si>
    <t>1.452,97</t>
  </si>
  <si>
    <t>92612</t>
  </si>
  <si>
    <t>1.651,29</t>
  </si>
  <si>
    <t>92614</t>
  </si>
  <si>
    <t>1.850,54</t>
  </si>
  <si>
    <t>92616</t>
  </si>
  <si>
    <t>2.129,72</t>
  </si>
  <si>
    <t>92618</t>
  </si>
  <si>
    <t>2.257,04</t>
  </si>
  <si>
    <t>92620</t>
  </si>
  <si>
    <t>2.384,35</t>
  </si>
  <si>
    <t>100357</t>
  </si>
  <si>
    <t>1.414,01</t>
  </si>
  <si>
    <t>100358</t>
  </si>
  <si>
    <t>1.933,91</t>
  </si>
  <si>
    <t>100359</t>
  </si>
  <si>
    <t>2.029,91</t>
  </si>
  <si>
    <t>100360</t>
  </si>
  <si>
    <t>2.252,54</t>
  </si>
  <si>
    <t>100361</t>
  </si>
  <si>
    <t>2.813,69</t>
  </si>
  <si>
    <t>100362</t>
  </si>
  <si>
    <t>3.596,63</t>
  </si>
  <si>
    <t>100363</t>
  </si>
  <si>
    <t>3.713,01</t>
  </si>
  <si>
    <t>100364</t>
  </si>
  <si>
    <t>4.043,37</t>
  </si>
  <si>
    <t>100365</t>
  </si>
  <si>
    <t>4.674,85</t>
  </si>
  <si>
    <t>100366</t>
  </si>
  <si>
    <t>4.990,85</t>
  </si>
  <si>
    <t>100367</t>
  </si>
  <si>
    <t>1.376,81</t>
  </si>
  <si>
    <t>100368</t>
  </si>
  <si>
    <t>1.888,01</t>
  </si>
  <si>
    <t>100369</t>
  </si>
  <si>
    <t>1.984,02</t>
  </si>
  <si>
    <t>100370</t>
  </si>
  <si>
    <t>2.348,80</t>
  </si>
  <si>
    <t>100371</t>
  </si>
  <si>
    <t>2.691,29</t>
  </si>
  <si>
    <t>100372</t>
  </si>
  <si>
    <t>3.386,92</t>
  </si>
  <si>
    <t>100373</t>
  </si>
  <si>
    <t>3.503,36</t>
  </si>
  <si>
    <t>100374</t>
  </si>
  <si>
    <t>3.768,02</t>
  </si>
  <si>
    <t>100375</t>
  </si>
  <si>
    <t>4.263,68</t>
  </si>
  <si>
    <t>100376</t>
  </si>
  <si>
    <t>4.172,25</t>
  </si>
  <si>
    <t>100377</t>
  </si>
  <si>
    <t>100378</t>
  </si>
  <si>
    <t>100382</t>
  </si>
  <si>
    <t>104314</t>
  </si>
  <si>
    <t>94444</t>
  </si>
  <si>
    <t>714,70</t>
  </si>
  <si>
    <t>104482</t>
  </si>
  <si>
    <t>104184</t>
  </si>
  <si>
    <t>43,53</t>
  </si>
  <si>
    <t>104185</t>
  </si>
  <si>
    <t>32,75</t>
  </si>
  <si>
    <t>104189</t>
  </si>
  <si>
    <t>143,60</t>
  </si>
  <si>
    <t>104190</t>
  </si>
  <si>
    <t>884,09</t>
  </si>
  <si>
    <t>102661</t>
  </si>
  <si>
    <t>102662</t>
  </si>
  <si>
    <t>89,70</t>
  </si>
  <si>
    <t>102663</t>
  </si>
  <si>
    <t>79,93</t>
  </si>
  <si>
    <t>102664</t>
  </si>
  <si>
    <t>49,81</t>
  </si>
  <si>
    <t>102665</t>
  </si>
  <si>
    <t>28,47</t>
  </si>
  <si>
    <t>102666</t>
  </si>
  <si>
    <t>61,36</t>
  </si>
  <si>
    <t>102668</t>
  </si>
  <si>
    <t>115,90</t>
  </si>
  <si>
    <t>102669</t>
  </si>
  <si>
    <t>105,38</t>
  </si>
  <si>
    <t>102670</t>
  </si>
  <si>
    <t>97,18</t>
  </si>
  <si>
    <t>102672</t>
  </si>
  <si>
    <t>168,67</t>
  </si>
  <si>
    <t>102673</t>
  </si>
  <si>
    <t>175,59</t>
  </si>
  <si>
    <t>102674</t>
  </si>
  <si>
    <t>104,93</t>
  </si>
  <si>
    <t>102676</t>
  </si>
  <si>
    <t>163,85</t>
  </si>
  <si>
    <t>102677</t>
  </si>
  <si>
    <t>157,36</t>
  </si>
  <si>
    <t>102678</t>
  </si>
  <si>
    <t>144,62</t>
  </si>
  <si>
    <t>102679</t>
  </si>
  <si>
    <t>158,30</t>
  </si>
  <si>
    <t>102680</t>
  </si>
  <si>
    <t>157,75</t>
  </si>
  <si>
    <t>102681</t>
  </si>
  <si>
    <t>216,67</t>
  </si>
  <si>
    <t>102683</t>
  </si>
  <si>
    <t>214,04</t>
  </si>
  <si>
    <t>102684</t>
  </si>
  <si>
    <t>171,42</t>
  </si>
  <si>
    <t>102685</t>
  </si>
  <si>
    <t>230,33</t>
  </si>
  <si>
    <t>102687</t>
  </si>
  <si>
    <t>223,11</t>
  </si>
  <si>
    <t>102688</t>
  </si>
  <si>
    <t>102689</t>
  </si>
  <si>
    <t>93,82</t>
  </si>
  <si>
    <t>102690</t>
  </si>
  <si>
    <t>68,68</t>
  </si>
  <si>
    <t>102693</t>
  </si>
  <si>
    <t>120,01</t>
  </si>
  <si>
    <t>102694</t>
  </si>
  <si>
    <t>75,32</t>
  </si>
  <si>
    <t>102696</t>
  </si>
  <si>
    <t>126,92</t>
  </si>
  <si>
    <t>102697</t>
  </si>
  <si>
    <t>102703</t>
  </si>
  <si>
    <t>168,82</t>
  </si>
  <si>
    <t>102704</t>
  </si>
  <si>
    <t>102705</t>
  </si>
  <si>
    <t>62,23</t>
  </si>
  <si>
    <t>102707</t>
  </si>
  <si>
    <t>60,86</t>
  </si>
  <si>
    <t>102708</t>
  </si>
  <si>
    <t>102710</t>
  </si>
  <si>
    <t>72,84</t>
  </si>
  <si>
    <t>102711</t>
  </si>
  <si>
    <t>90,81</t>
  </si>
  <si>
    <t>102712</t>
  </si>
  <si>
    <t>8,44</t>
  </si>
  <si>
    <t>102713</t>
  </si>
  <si>
    <t>102715</t>
  </si>
  <si>
    <t>22,58</t>
  </si>
  <si>
    <t>102716</t>
  </si>
  <si>
    <t>119,97</t>
  </si>
  <si>
    <t>102717</t>
  </si>
  <si>
    <t>151,83</t>
  </si>
  <si>
    <t>102718</t>
  </si>
  <si>
    <t>136,42</t>
  </si>
  <si>
    <t>102719</t>
  </si>
  <si>
    <t>168,28</t>
  </si>
  <si>
    <t>102722</t>
  </si>
  <si>
    <t>57,20</t>
  </si>
  <si>
    <t>102723</t>
  </si>
  <si>
    <t>107,07</t>
  </si>
  <si>
    <t>102724</t>
  </si>
  <si>
    <t>33,35</t>
  </si>
  <si>
    <t>102725</t>
  </si>
  <si>
    <t>102726</t>
  </si>
  <si>
    <t>30,80</t>
  </si>
  <si>
    <t>103653</t>
  </si>
  <si>
    <t>26,92</t>
  </si>
  <si>
    <t>92743</t>
  </si>
  <si>
    <t>798,50</t>
  </si>
  <si>
    <t>92744</t>
  </si>
  <si>
    <t>736,77</t>
  </si>
  <si>
    <t>92745</t>
  </si>
  <si>
    <t>971,94</t>
  </si>
  <si>
    <t>92746</t>
  </si>
  <si>
    <t>877,78</t>
  </si>
  <si>
    <t>92747</t>
  </si>
  <si>
    <t>1.080,36</t>
  </si>
  <si>
    <t>92748</t>
  </si>
  <si>
    <t>963,15</t>
  </si>
  <si>
    <t>92749</t>
  </si>
  <si>
    <t>1.138,15</t>
  </si>
  <si>
    <t>92750</t>
  </si>
  <si>
    <t>1.901,29</t>
  </si>
  <si>
    <t>92751</t>
  </si>
  <si>
    <t>2.347,79</t>
  </si>
  <si>
    <t>92752</t>
  </si>
  <si>
    <t>2.791,15</t>
  </si>
  <si>
    <t>92753</t>
  </si>
  <si>
    <t>755,20</t>
  </si>
  <si>
    <t>92754</t>
  </si>
  <si>
    <t>740,50</t>
  </si>
  <si>
    <t>92755</t>
  </si>
  <si>
    <t>293,20</t>
  </si>
  <si>
    <t>92756</t>
  </si>
  <si>
    <t>336,48</t>
  </si>
  <si>
    <t>92757</t>
  </si>
  <si>
    <t>388,36</t>
  </si>
  <si>
    <t>92758</t>
  </si>
  <si>
    <t>813,79</t>
  </si>
  <si>
    <t>91069</t>
  </si>
  <si>
    <t>220,63</t>
  </si>
  <si>
    <t>91070</t>
  </si>
  <si>
    <t>230,51</t>
  </si>
  <si>
    <t>91071</t>
  </si>
  <si>
    <t>380,94</t>
  </si>
  <si>
    <t>91072</t>
  </si>
  <si>
    <t>387,97</t>
  </si>
  <si>
    <t>91073</t>
  </si>
  <si>
    <t>293,90</t>
  </si>
  <si>
    <t>91074</t>
  </si>
  <si>
    <t>273,80</t>
  </si>
  <si>
    <t>91075</t>
  </si>
  <si>
    <t>490,21</t>
  </si>
  <si>
    <t>91076</t>
  </si>
  <si>
    <t>91077</t>
  </si>
  <si>
    <t>193,84</t>
  </si>
  <si>
    <t>91078</t>
  </si>
  <si>
    <t>209,31</t>
  </si>
  <si>
    <t>91079</t>
  </si>
  <si>
    <t>214,30</t>
  </si>
  <si>
    <t>91080</t>
  </si>
  <si>
    <t>225,12</t>
  </si>
  <si>
    <t>91081</t>
  </si>
  <si>
    <t>297,77</t>
  </si>
  <si>
    <t>91082</t>
  </si>
  <si>
    <t>262,71</t>
  </si>
  <si>
    <t>91083</t>
  </si>
  <si>
    <t>382,35</t>
  </si>
  <si>
    <t>91084</t>
  </si>
  <si>
    <t>296,72</t>
  </si>
  <si>
    <t>91086</t>
  </si>
  <si>
    <t>247,39</t>
  </si>
  <si>
    <t>91087</t>
  </si>
  <si>
    <t>259,23</t>
  </si>
  <si>
    <t>91088</t>
  </si>
  <si>
    <t>408,35</t>
  </si>
  <si>
    <t>91089</t>
  </si>
  <si>
    <t>418,40</t>
  </si>
  <si>
    <t>91090</t>
  </si>
  <si>
    <t>302,68</t>
  </si>
  <si>
    <t>91091</t>
  </si>
  <si>
    <t>295,31</t>
  </si>
  <si>
    <t>91092</t>
  </si>
  <si>
    <t>486,73</t>
  </si>
  <si>
    <t>91093</t>
  </si>
  <si>
    <t>464,72</t>
  </si>
  <si>
    <t>91094</t>
  </si>
  <si>
    <t>183,78</t>
  </si>
  <si>
    <t>91095</t>
  </si>
  <si>
    <t>202,15</t>
  </si>
  <si>
    <t>91096</t>
  </si>
  <si>
    <t>200,60</t>
  </si>
  <si>
    <t>91097</t>
  </si>
  <si>
    <t>216,05</t>
  </si>
  <si>
    <t>91098</t>
  </si>
  <si>
    <t>258,11</t>
  </si>
  <si>
    <t>91099</t>
  </si>
  <si>
    <t>245,81</t>
  </si>
  <si>
    <t>91100</t>
  </si>
  <si>
    <t>311,82</t>
  </si>
  <si>
    <t>91101</t>
  </si>
  <si>
    <t>272,82</t>
  </si>
  <si>
    <t>93957</t>
  </si>
  <si>
    <t>433,51</t>
  </si>
  <si>
    <t>93959</t>
  </si>
  <si>
    <t>348,03</t>
  </si>
  <si>
    <t>93961</t>
  </si>
  <si>
    <t>311,97</t>
  </si>
  <si>
    <t>93967</t>
  </si>
  <si>
    <t>359,74</t>
  </si>
  <si>
    <t>93969</t>
  </si>
  <si>
    <t>288,71</t>
  </si>
  <si>
    <t>93971</t>
  </si>
  <si>
    <t>259,69</t>
  </si>
  <si>
    <t>95108</t>
  </si>
  <si>
    <t>47,05</t>
  </si>
  <si>
    <t>100332</t>
  </si>
  <si>
    <t>CONTENÇÃO EM PERFIL PRANCHADO COM PRANCHÃO DE MADEIRA, PERFIS ESPAÇADOS A 1,5 M PARA 1 SUBSOLO. AF_07/2019</t>
  </si>
  <si>
    <t>927,45</t>
  </si>
  <si>
    <t>100333</t>
  </si>
  <si>
    <t>CONTENÇÃO EM PERFIL PRANCHADO COM PRANCHÃO DE MADEIRA, PERFIS ESPAÇADOS A 1,5 M PARA 2 OU MAIS SUBSOLOS. AF_07/2019</t>
  </si>
  <si>
    <t>574,18</t>
  </si>
  <si>
    <t>100334</t>
  </si>
  <si>
    <t>CONTENÇÃO EM PERFIL PRANCHADO COM PRANCHÃO DE MADEIRA, PERFIS ESPAÇADOS A 2 M PARA 1 SUBSOLO. AF_07/2019</t>
  </si>
  <si>
    <t>735,31</t>
  </si>
  <si>
    <t>100335</t>
  </si>
  <si>
    <t>CONTENÇÃO EM PERFIL PRANCHADO COM PRANCHÃO DE MADEIRA, PERFIS ESPAÇADOS A 2 M PARA 2 OU MAIS SUBSOLOS. AF_07/2019</t>
  </si>
  <si>
    <t>470,36</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</si>
  <si>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</si>
  <si>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</si>
  <si>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</si>
  <si>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</si>
  <si>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16,08</t>
  </si>
  <si>
    <t>100343</t>
  </si>
  <si>
    <t>ARMAÇÃO DE CORTINA DE CONTENÇÃO EM CONCRETO ARMADO, COM AÇO CA-50 DE 8 MM - MONTAGEM. AF_07/2019</t>
  </si>
  <si>
    <t>100344</t>
  </si>
  <si>
    <t>ARMAÇÃO DE CORTINA DE CONTENÇÃO EM CONCRETO ARMADO, COM AÇO CA-50 DE 10 MM - MONTAGEM. AF_07/2019</t>
  </si>
  <si>
    <t>12,88</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</si>
  <si>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</si>
  <si>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</si>
  <si>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</si>
  <si>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</si>
  <si>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</si>
  <si>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</si>
  <si>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11,01</t>
  </si>
  <si>
    <t>100348</t>
  </si>
  <si>
    <t>ARMAÇÃO DE CORTINA DE CONTENÇÃO EM CONCRETO ARMADO, COM AÇO CA-50 DE 25 MM - MONTAGEM. AF_07/2019</t>
  </si>
  <si>
    <t>10,66</t>
  </si>
  <si>
    <t>100349</t>
  </si>
  <si>
    <t>CONCRETAGEM DE CORTINA DE CONTENÇÃO, ATRAVÉS DE BOMBA  - LANÇAMENTO, ADENSAMENTO E ACABAMENTO. AF_07/2019</t>
  </si>
  <si>
    <t>611,75</t>
  </si>
  <si>
    <t>104841</t>
  </si>
  <si>
    <t>101,87</t>
  </si>
  <si>
    <t>104842</t>
  </si>
  <si>
    <t>87,13</t>
  </si>
  <si>
    <t>104843</t>
  </si>
  <si>
    <t>139,57</t>
  </si>
  <si>
    <t>104844</t>
  </si>
  <si>
    <t>112,38</t>
  </si>
  <si>
    <t>104845</t>
  </si>
  <si>
    <t>159,03</t>
  </si>
  <si>
    <t>104846</t>
  </si>
  <si>
    <t>128,00</t>
  </si>
  <si>
    <t>104847</t>
  </si>
  <si>
    <t>108,93</t>
  </si>
  <si>
    <t>104848</t>
  </si>
  <si>
    <t>80,88</t>
  </si>
  <si>
    <t>104849</t>
  </si>
  <si>
    <t>69,64</t>
  </si>
  <si>
    <t>104850</t>
  </si>
  <si>
    <t>104851</t>
  </si>
  <si>
    <t>89,56</t>
  </si>
  <si>
    <t>104852</t>
  </si>
  <si>
    <t>104853</t>
  </si>
  <si>
    <t>104854</t>
  </si>
  <si>
    <t>86,94</t>
  </si>
  <si>
    <t>104855</t>
  </si>
  <si>
    <t>76,55</t>
  </si>
  <si>
    <t>104876</t>
  </si>
  <si>
    <t>34,89</t>
  </si>
  <si>
    <t>104877</t>
  </si>
  <si>
    <t>697,02</t>
  </si>
  <si>
    <t>104878</t>
  </si>
  <si>
    <t>2.564,55</t>
  </si>
  <si>
    <t>104879</t>
  </si>
  <si>
    <t>95,93</t>
  </si>
  <si>
    <t>104880</t>
  </si>
  <si>
    <t>102,41</t>
  </si>
  <si>
    <t>104886</t>
  </si>
  <si>
    <t>61,81</t>
  </si>
  <si>
    <t>104887</t>
  </si>
  <si>
    <t>54,45</t>
  </si>
  <si>
    <t>104888</t>
  </si>
  <si>
    <t>49,50</t>
  </si>
  <si>
    <t>104889</t>
  </si>
  <si>
    <t>71,61</t>
  </si>
  <si>
    <t>104890</t>
  </si>
  <si>
    <t>104891</t>
  </si>
  <si>
    <t>56,15</t>
  </si>
  <si>
    <t>104892</t>
  </si>
  <si>
    <t>126,47</t>
  </si>
  <si>
    <t>102989</t>
  </si>
  <si>
    <t>51,97</t>
  </si>
  <si>
    <t>102990</t>
  </si>
  <si>
    <t>63,00</t>
  </si>
  <si>
    <t>102991</t>
  </si>
  <si>
    <t>102992</t>
  </si>
  <si>
    <t>119,72</t>
  </si>
  <si>
    <t>102993</t>
  </si>
  <si>
    <t>155,98</t>
  </si>
  <si>
    <t>102994</t>
  </si>
  <si>
    <t>265,23</t>
  </si>
  <si>
    <t>102995</t>
  </si>
  <si>
    <t>56,77</t>
  </si>
  <si>
    <t>102996</t>
  </si>
  <si>
    <t>102997</t>
  </si>
  <si>
    <t>104,98</t>
  </si>
  <si>
    <t>102998</t>
  </si>
  <si>
    <t>100,97</t>
  </si>
  <si>
    <t>102999</t>
  </si>
  <si>
    <t>127,61</t>
  </si>
  <si>
    <t>103000</t>
  </si>
  <si>
    <t>128,13</t>
  </si>
  <si>
    <t>103001</t>
  </si>
  <si>
    <t>103002</t>
  </si>
  <si>
    <t>291,30</t>
  </si>
  <si>
    <t>103003</t>
  </si>
  <si>
    <t>403,17</t>
  </si>
  <si>
    <t>103005</t>
  </si>
  <si>
    <t>643,26</t>
  </si>
  <si>
    <t>103006</t>
  </si>
  <si>
    <t>884,55</t>
  </si>
  <si>
    <t>103007</t>
  </si>
  <si>
    <t>1.166,67</t>
  </si>
  <si>
    <t>97933</t>
  </si>
  <si>
    <t>1.352,66</t>
  </si>
  <si>
    <t>97934</t>
  </si>
  <si>
    <t>2.765,23</t>
  </si>
  <si>
    <t>97935</t>
  </si>
  <si>
    <t>1.083,10</t>
  </si>
  <si>
    <t>97936</t>
  </si>
  <si>
    <t>2.259,39</t>
  </si>
  <si>
    <t>97947</t>
  </si>
  <si>
    <t>2.106,69</t>
  </si>
  <si>
    <t>97948</t>
  </si>
  <si>
    <t>3.891,04</t>
  </si>
  <si>
    <t>97949</t>
  </si>
  <si>
    <t>2.061,14</t>
  </si>
  <si>
    <t>97950</t>
  </si>
  <si>
    <t>3.625,40</t>
  </si>
  <si>
    <t>97951</t>
  </si>
  <si>
    <t>3.358,76</t>
  </si>
  <si>
    <t>97952</t>
  </si>
  <si>
    <t>5.824,86</t>
  </si>
  <si>
    <t>97953</t>
  </si>
  <si>
    <t>1.607,28</t>
  </si>
  <si>
    <t>97955</t>
  </si>
  <si>
    <t>3.409,33</t>
  </si>
  <si>
    <t>97956</t>
  </si>
  <si>
    <t>1.625,97</t>
  </si>
  <si>
    <t>97957</t>
  </si>
  <si>
    <t>2.926,37</t>
  </si>
  <si>
    <t>97961</t>
  </si>
  <si>
    <t>2.732,86</t>
  </si>
  <si>
    <t>97973</t>
  </si>
  <si>
    <t>5.102,97</t>
  </si>
  <si>
    <t>97974</t>
  </si>
  <si>
    <t>584,64</t>
  </si>
  <si>
    <t>97975</t>
  </si>
  <si>
    <t>769,01</t>
  </si>
  <si>
    <t>97976</t>
  </si>
  <si>
    <t>1.289,60</t>
  </si>
  <si>
    <t>97977</t>
  </si>
  <si>
    <t>1.857,63</t>
  </si>
  <si>
    <t>97978</t>
  </si>
  <si>
    <t>1.157,89</t>
  </si>
  <si>
    <t>97980</t>
  </si>
  <si>
    <t>2.381,48</t>
  </si>
  <si>
    <t>97981</t>
  </si>
  <si>
    <t>1.408,60</t>
  </si>
  <si>
    <t>97983</t>
  </si>
  <si>
    <t>649,32</t>
  </si>
  <si>
    <t>97985</t>
  </si>
  <si>
    <t>1.704,19</t>
  </si>
  <si>
    <t>97987</t>
  </si>
  <si>
    <t>864,35</t>
  </si>
  <si>
    <t>97988</t>
  </si>
  <si>
    <t>3.473,73</t>
  </si>
  <si>
    <t>97989</t>
  </si>
  <si>
    <t>1.999,71</t>
  </si>
  <si>
    <t>97991</t>
  </si>
  <si>
    <t>1.184,66</t>
  </si>
  <si>
    <t>97992</t>
  </si>
  <si>
    <t>4.430,95</t>
  </si>
  <si>
    <t>97993</t>
  </si>
  <si>
    <t>2.443,11</t>
  </si>
  <si>
    <t>97994</t>
  </si>
  <si>
    <t>2.928,65</t>
  </si>
  <si>
    <t>97995</t>
  </si>
  <si>
    <t>1.523,84</t>
  </si>
  <si>
    <t>97996</t>
  </si>
  <si>
    <t>3.701,11</t>
  </si>
  <si>
    <t>97997</t>
  </si>
  <si>
    <t>1.822,31</t>
  </si>
  <si>
    <t>97999</t>
  </si>
  <si>
    <t>2.120,87</t>
  </si>
  <si>
    <t>98001</t>
  </si>
  <si>
    <t>2.419,36</t>
  </si>
  <si>
    <t>98002</t>
  </si>
  <si>
    <t>6.058,53</t>
  </si>
  <si>
    <t>98003</t>
  </si>
  <si>
    <t>2.717,90</t>
  </si>
  <si>
    <t>98005</t>
  </si>
  <si>
    <t>3.016,46</t>
  </si>
  <si>
    <t>98006</t>
  </si>
  <si>
    <t>7.613,54</t>
  </si>
  <si>
    <t>98007</t>
  </si>
  <si>
    <t>3.314,95</t>
  </si>
  <si>
    <t>98008</t>
  </si>
  <si>
    <t>4.558,29</t>
  </si>
  <si>
    <t>98009</t>
  </si>
  <si>
    <t>98010</t>
  </si>
  <si>
    <t>5.556,95</t>
  </si>
  <si>
    <t>98011</t>
  </si>
  <si>
    <t>98012</t>
  </si>
  <si>
    <t>6.523,76</t>
  </si>
  <si>
    <t>98013</t>
  </si>
  <si>
    <t>98014</t>
  </si>
  <si>
    <t>7.490,47</t>
  </si>
  <si>
    <t>98015</t>
  </si>
  <si>
    <t>98016</t>
  </si>
  <si>
    <t>8.457,36</t>
  </si>
  <si>
    <t>98017</t>
  </si>
  <si>
    <t>98018</t>
  </si>
  <si>
    <t>9.424,17</t>
  </si>
  <si>
    <t>98019</t>
  </si>
  <si>
    <t>3.639,81</t>
  </si>
  <si>
    <t>98020</t>
  </si>
  <si>
    <t>6.694,64</t>
  </si>
  <si>
    <t>98021</t>
  </si>
  <si>
    <t>2.744,27</t>
  </si>
  <si>
    <t>98022</t>
  </si>
  <si>
    <t>7.836,77</t>
  </si>
  <si>
    <t>98023</t>
  </si>
  <si>
    <t>3.042,77</t>
  </si>
  <si>
    <t>98024</t>
  </si>
  <si>
    <t>9.049,29</t>
  </si>
  <si>
    <t>98025</t>
  </si>
  <si>
    <t>3.341,32</t>
  </si>
  <si>
    <t>98026</t>
  </si>
  <si>
    <t>10.200,33</t>
  </si>
  <si>
    <t>98027</t>
  </si>
  <si>
    <t>98028</t>
  </si>
  <si>
    <t>11.351,38</t>
  </si>
  <si>
    <t>98029</t>
  </si>
  <si>
    <t>3.943,75</t>
  </si>
  <si>
    <t>98030</t>
  </si>
  <si>
    <t>9.219,30</t>
  </si>
  <si>
    <t>98031</t>
  </si>
  <si>
    <t>3.346,82</t>
  </si>
  <si>
    <t>98032</t>
  </si>
  <si>
    <t>10.595,30</t>
  </si>
  <si>
    <t>98033</t>
  </si>
  <si>
    <t>3.645,31</t>
  </si>
  <si>
    <t>98034</t>
  </si>
  <si>
    <t>11.971,33</t>
  </si>
  <si>
    <t>98035</t>
  </si>
  <si>
    <t>98036</t>
  </si>
  <si>
    <t>13.347,34</t>
  </si>
  <si>
    <t>98037</t>
  </si>
  <si>
    <t>4.247,74</t>
  </si>
  <si>
    <t>98038</t>
  </si>
  <si>
    <t>12.211,79</t>
  </si>
  <si>
    <t>98039</t>
  </si>
  <si>
    <t>3.949,25</t>
  </si>
  <si>
    <t>98040</t>
  </si>
  <si>
    <t>13.787,38</t>
  </si>
  <si>
    <t>98041</t>
  </si>
  <si>
    <t>98042</t>
  </si>
  <si>
    <t>15.363,03</t>
  </si>
  <si>
    <t>98043</t>
  </si>
  <si>
    <t>4.551,78</t>
  </si>
  <si>
    <t>98044</t>
  </si>
  <si>
    <t>15.603,53</t>
  </si>
  <si>
    <t>98045</t>
  </si>
  <si>
    <t>98046</t>
  </si>
  <si>
    <t>17.378,61</t>
  </si>
  <si>
    <t>98047</t>
  </si>
  <si>
    <t>4.855,76</t>
  </si>
  <si>
    <t>98048</t>
  </si>
  <si>
    <t>19.394,32</t>
  </si>
  <si>
    <t>98049</t>
  </si>
  <si>
    <t>5.106,02</t>
  </si>
  <si>
    <t>98050</t>
  </si>
  <si>
    <t>360,28</t>
  </si>
  <si>
    <t>98051</t>
  </si>
  <si>
    <t>1.118,26</t>
  </si>
  <si>
    <t>98405</t>
  </si>
  <si>
    <t>2.930,24</t>
  </si>
  <si>
    <t>98406</t>
  </si>
  <si>
    <t>6.835,99</t>
  </si>
  <si>
    <t>98407</t>
  </si>
  <si>
    <t>4.473,48</t>
  </si>
  <si>
    <t>98408</t>
  </si>
  <si>
    <t>5.245,95</t>
  </si>
  <si>
    <t>98409</t>
  </si>
  <si>
    <t>491,79</t>
  </si>
  <si>
    <t>98410</t>
  </si>
  <si>
    <t>1.469,67</t>
  </si>
  <si>
    <t>99240</t>
  </si>
  <si>
    <t>860,38</t>
  </si>
  <si>
    <t>99241</t>
  </si>
  <si>
    <t>2.037,58</t>
  </si>
  <si>
    <t>99242</t>
  </si>
  <si>
    <t>3.360,47</t>
  </si>
  <si>
    <t>99243</t>
  </si>
  <si>
    <t>1.892,44</t>
  </si>
  <si>
    <t>99244</t>
  </si>
  <si>
    <t>5.420,87</t>
  </si>
  <si>
    <t>99246</t>
  </si>
  <si>
    <t>1.179,24</t>
  </si>
  <si>
    <t>99247</t>
  </si>
  <si>
    <t>2.323,83</t>
  </si>
  <si>
    <t>99248</t>
  </si>
  <si>
    <t>4.294,26</t>
  </si>
  <si>
    <t>99249</t>
  </si>
  <si>
    <t>2.319,14</t>
  </si>
  <si>
    <t>99252</t>
  </si>
  <si>
    <t>2.857,71</t>
  </si>
  <si>
    <t>99254</t>
  </si>
  <si>
    <t>1.465,04</t>
  </si>
  <si>
    <t>99256</t>
  </si>
  <si>
    <t>6.363,15</t>
  </si>
  <si>
    <t>99259</t>
  </si>
  <si>
    <t>3.610,59</t>
  </si>
  <si>
    <t>99261</t>
  </si>
  <si>
    <t>1.751,27</t>
  </si>
  <si>
    <t>99263</t>
  </si>
  <si>
    <t>2.610,11</t>
  </si>
  <si>
    <t>99265</t>
  </si>
  <si>
    <t>4.363,41</t>
  </si>
  <si>
    <t>99266</t>
  </si>
  <si>
    <t>99267</t>
  </si>
  <si>
    <t>5.116,29</t>
  </si>
  <si>
    <t>99268</t>
  </si>
  <si>
    <t>579,57</t>
  </si>
  <si>
    <t>99269</t>
  </si>
  <si>
    <t>99270</t>
  </si>
  <si>
    <t>763,08</t>
  </si>
  <si>
    <t>99271</t>
  </si>
  <si>
    <t>7.305,31</t>
  </si>
  <si>
    <t>99272</t>
  </si>
  <si>
    <t>1.238,62</t>
  </si>
  <si>
    <t>99273</t>
  </si>
  <si>
    <t>1.767,25</t>
  </si>
  <si>
    <t>99274</t>
  </si>
  <si>
    <t>5.909,31</t>
  </si>
  <si>
    <t>99275</t>
  </si>
  <si>
    <t>1.147,94</t>
  </si>
  <si>
    <t>99276</t>
  </si>
  <si>
    <t>2.896,42</t>
  </si>
  <si>
    <t>99277</t>
  </si>
  <si>
    <t>99278</t>
  </si>
  <si>
    <t>489,38</t>
  </si>
  <si>
    <t>99279</t>
  </si>
  <si>
    <t>6.667,18</t>
  </si>
  <si>
    <t>99280</t>
  </si>
  <si>
    <t>2.292,16</t>
  </si>
  <si>
    <t>99281</t>
  </si>
  <si>
    <t>99282</t>
  </si>
  <si>
    <t>3.210,08</t>
  </si>
  <si>
    <t>99283</t>
  </si>
  <si>
    <t>1.323,58</t>
  </si>
  <si>
    <t>99284</t>
  </si>
  <si>
    <t>8.247,66</t>
  </si>
  <si>
    <t>99285</t>
  </si>
  <si>
    <t>1.523,56</t>
  </si>
  <si>
    <t>99286</t>
  </si>
  <si>
    <t>7.425,17</t>
  </si>
  <si>
    <t>99287</t>
  </si>
  <si>
    <t>10.328,41</t>
  </si>
  <si>
    <t>99288</t>
  </si>
  <si>
    <t>646,15</t>
  </si>
  <si>
    <t>99289</t>
  </si>
  <si>
    <t>3.182,66</t>
  </si>
  <si>
    <t>99290</t>
  </si>
  <si>
    <t>4.446,76</t>
  </si>
  <si>
    <t>99291</t>
  </si>
  <si>
    <t>99292</t>
  </si>
  <si>
    <t>2.828,40</t>
  </si>
  <si>
    <t>99293</t>
  </si>
  <si>
    <t>1.608,05</t>
  </si>
  <si>
    <t>99294</t>
  </si>
  <si>
    <t>9.189,94</t>
  </si>
  <si>
    <t>99296</t>
  </si>
  <si>
    <t>3.496,33</t>
  </si>
  <si>
    <t>99297</t>
  </si>
  <si>
    <t>3.491,60</t>
  </si>
  <si>
    <t>99298</t>
  </si>
  <si>
    <t>11.668,58</t>
  </si>
  <si>
    <t>99299</t>
  </si>
  <si>
    <t>3.782,51</t>
  </si>
  <si>
    <t>99300</t>
  </si>
  <si>
    <t>13.008,73</t>
  </si>
  <si>
    <t>99301</t>
  </si>
  <si>
    <t>6.528,87</t>
  </si>
  <si>
    <t>99302</t>
  </si>
  <si>
    <t>4.073,50</t>
  </si>
  <si>
    <t>99303</t>
  </si>
  <si>
    <t>11.902,18</t>
  </si>
  <si>
    <t>99304</t>
  </si>
  <si>
    <t>3.787,24</t>
  </si>
  <si>
    <t>99305</t>
  </si>
  <si>
    <t>13.436,69</t>
  </si>
  <si>
    <t>99306</t>
  </si>
  <si>
    <t>99307</t>
  </si>
  <si>
    <t>2.632,80</t>
  </si>
  <si>
    <t>99308</t>
  </si>
  <si>
    <t>14.971,25</t>
  </si>
  <si>
    <t>99309</t>
  </si>
  <si>
    <t>4.364,51</t>
  </si>
  <si>
    <t>99310</t>
  </si>
  <si>
    <t>15.204,88</t>
  </si>
  <si>
    <t>99311</t>
  </si>
  <si>
    <t>99312</t>
  </si>
  <si>
    <t>7.642,10</t>
  </si>
  <si>
    <t>99313</t>
  </si>
  <si>
    <t>16.933,66</t>
  </si>
  <si>
    <t>99314</t>
  </si>
  <si>
    <t>4.655,48</t>
  </si>
  <si>
    <t>99315</t>
  </si>
  <si>
    <t>18.896,20</t>
  </si>
  <si>
    <t>99317</t>
  </si>
  <si>
    <t>2.919,05</t>
  </si>
  <si>
    <t>99318</t>
  </si>
  <si>
    <t>359,20</t>
  </si>
  <si>
    <t>99319</t>
  </si>
  <si>
    <t>1.047,14</t>
  </si>
  <si>
    <t>99320</t>
  </si>
  <si>
    <t>8.825,70</t>
  </si>
  <si>
    <t>99321</t>
  </si>
  <si>
    <t>3.205,35</t>
  </si>
  <si>
    <t>99322</t>
  </si>
  <si>
    <t>9.947,84</t>
  </si>
  <si>
    <t>99323</t>
  </si>
  <si>
    <t>99324</t>
  </si>
  <si>
    <t>11.069,97</t>
  </si>
  <si>
    <t>99325</t>
  </si>
  <si>
    <t>99326</t>
  </si>
  <si>
    <t>8.988,26</t>
  </si>
  <si>
    <t>99327</t>
  </si>
  <si>
    <t>4.900,23</t>
  </si>
  <si>
    <t>101800</t>
  </si>
  <si>
    <t>1.648,47</t>
  </si>
  <si>
    <t>101801</t>
  </si>
  <si>
    <t>1.144,47</t>
  </si>
  <si>
    <t>101806</t>
  </si>
  <si>
    <t>653,43</t>
  </si>
  <si>
    <t>101807</t>
  </si>
  <si>
    <t>101808</t>
  </si>
  <si>
    <t>669,66</t>
  </si>
  <si>
    <t>101809</t>
  </si>
  <si>
    <t>3.153,49</t>
  </si>
  <si>
    <t>102139</t>
  </si>
  <si>
    <t>2.015,50</t>
  </si>
  <si>
    <t>102141</t>
  </si>
  <si>
    <t>3.103,91</t>
  </si>
  <si>
    <t>102142</t>
  </si>
  <si>
    <t>3.058,98</t>
  </si>
  <si>
    <t>102457</t>
  </si>
  <si>
    <t>1.923,57</t>
  </si>
  <si>
    <t>94263</t>
  </si>
  <si>
    <t>94264</t>
  </si>
  <si>
    <t>94265</t>
  </si>
  <si>
    <t>50,71</t>
  </si>
  <si>
    <t>94266</t>
  </si>
  <si>
    <t>57,71</t>
  </si>
  <si>
    <t>94267</t>
  </si>
  <si>
    <t>94268</t>
  </si>
  <si>
    <t>67,42</t>
  </si>
  <si>
    <t>94269</t>
  </si>
  <si>
    <t>83,93</t>
  </si>
  <si>
    <t>94270</t>
  </si>
  <si>
    <t>94,67</t>
  </si>
  <si>
    <t>94271</t>
  </si>
  <si>
    <t>102,44</t>
  </si>
  <si>
    <t>94272</t>
  </si>
  <si>
    <t>116,78</t>
  </si>
  <si>
    <t>94273</t>
  </si>
  <si>
    <t>55,28</t>
  </si>
  <si>
    <t>94274</t>
  </si>
  <si>
    <t>59,12</t>
  </si>
  <si>
    <t>94275</t>
  </si>
  <si>
    <t>94276</t>
  </si>
  <si>
    <t>54,16</t>
  </si>
  <si>
    <t>94277</t>
  </si>
  <si>
    <t>44,44</t>
  </si>
  <si>
    <t>94278</t>
  </si>
  <si>
    <t>48,27</t>
  </si>
  <si>
    <t>94279</t>
  </si>
  <si>
    <t>53,02</t>
  </si>
  <si>
    <t>94280</t>
  </si>
  <si>
    <t>94281</t>
  </si>
  <si>
    <t>45,49</t>
  </si>
  <si>
    <t>94282</t>
  </si>
  <si>
    <t>55,63</t>
  </si>
  <si>
    <t>94283</t>
  </si>
  <si>
    <t>60,44</t>
  </si>
  <si>
    <t>94284</t>
  </si>
  <si>
    <t>70,59</t>
  </si>
  <si>
    <t>94285</t>
  </si>
  <si>
    <t>78,55</t>
  </si>
  <si>
    <t>94286</t>
  </si>
  <si>
    <t>88,69</t>
  </si>
  <si>
    <t>94287</t>
  </si>
  <si>
    <t>94288</t>
  </si>
  <si>
    <t>44,30</t>
  </si>
  <si>
    <t>94289</t>
  </si>
  <si>
    <t>94290</t>
  </si>
  <si>
    <t>53,49</t>
  </si>
  <si>
    <t>94291</t>
  </si>
  <si>
    <t>54,31</t>
  </si>
  <si>
    <t>94292</t>
  </si>
  <si>
    <t>94293</t>
  </si>
  <si>
    <t>176,24</t>
  </si>
  <si>
    <t>94294</t>
  </si>
  <si>
    <t>8,06</t>
  </si>
  <si>
    <t>104491</t>
  </si>
  <si>
    <t>4.942,08</t>
  </si>
  <si>
    <t>104492</t>
  </si>
  <si>
    <t>6.179,86</t>
  </si>
  <si>
    <t>104494</t>
  </si>
  <si>
    <t>8.347,33</t>
  </si>
  <si>
    <t>104497</t>
  </si>
  <si>
    <t>9.990,01</t>
  </si>
  <si>
    <t>104515</t>
  </si>
  <si>
    <t>23,28</t>
  </si>
  <si>
    <t>102727</t>
  </si>
  <si>
    <t>116,94</t>
  </si>
  <si>
    <t>102728</t>
  </si>
  <si>
    <t>16,65</t>
  </si>
  <si>
    <t>102729</t>
  </si>
  <si>
    <t>102730</t>
  </si>
  <si>
    <t>102731</t>
  </si>
  <si>
    <t>102732</t>
  </si>
  <si>
    <t>10,19</t>
  </si>
  <si>
    <t>102733</t>
  </si>
  <si>
    <t>102734</t>
  </si>
  <si>
    <t>102735</t>
  </si>
  <si>
    <t>13,94</t>
  </si>
  <si>
    <t>102736</t>
  </si>
  <si>
    <t>599,61</t>
  </si>
  <si>
    <t>102737</t>
  </si>
  <si>
    <t>1.184,53</t>
  </si>
  <si>
    <t>102738</t>
  </si>
  <si>
    <t>2.409,90</t>
  </si>
  <si>
    <t>102739</t>
  </si>
  <si>
    <t>4.022,37</t>
  </si>
  <si>
    <t>102740</t>
  </si>
  <si>
    <t>6.009,33</t>
  </si>
  <si>
    <t>102741</t>
  </si>
  <si>
    <t>8.408,36</t>
  </si>
  <si>
    <t>102742</t>
  </si>
  <si>
    <t>14.512,08</t>
  </si>
  <si>
    <t>102743</t>
  </si>
  <si>
    <t>4.873,21</t>
  </si>
  <si>
    <t>102744</t>
  </si>
  <si>
    <t>7.275,44</t>
  </si>
  <si>
    <t>102745</t>
  </si>
  <si>
    <t>10.192,83</t>
  </si>
  <si>
    <t>102746</t>
  </si>
  <si>
    <t>17.609,70</t>
  </si>
  <si>
    <t>102747</t>
  </si>
  <si>
    <t>9.019,60</t>
  </si>
  <si>
    <t>102748</t>
  </si>
  <si>
    <t>12.583,51</t>
  </si>
  <si>
    <t>102749</t>
  </si>
  <si>
    <t>21.531,24</t>
  </si>
  <si>
    <t>102750</t>
  </si>
  <si>
    <t>2.931,68</t>
  </si>
  <si>
    <t>102751</t>
  </si>
  <si>
    <t>5.063,86</t>
  </si>
  <si>
    <t>102752</t>
  </si>
  <si>
    <t>8.032,95</t>
  </si>
  <si>
    <t>102753</t>
  </si>
  <si>
    <t>11.847,53</t>
  </si>
  <si>
    <t>102754</t>
  </si>
  <si>
    <t>22.435,21</t>
  </si>
  <si>
    <t>102755</t>
  </si>
  <si>
    <t>11.192,62</t>
  </si>
  <si>
    <t>102756</t>
  </si>
  <si>
    <t>16.560,08</t>
  </si>
  <si>
    <t>102757</t>
  </si>
  <si>
    <t>30.687,60</t>
  </si>
  <si>
    <t>102758</t>
  </si>
  <si>
    <t>14.368,04</t>
  </si>
  <si>
    <t>102759</t>
  </si>
  <si>
    <t>21.296,56</t>
  </si>
  <si>
    <t>102760</t>
  </si>
  <si>
    <t>39.102,97</t>
  </si>
  <si>
    <t>102761</t>
  </si>
  <si>
    <t>14.072,87</t>
  </si>
  <si>
    <t>102762</t>
  </si>
  <si>
    <t>21.542,70</t>
  </si>
  <si>
    <t>102763</t>
  </si>
  <si>
    <t>29.849,21</t>
  </si>
  <si>
    <t>102764</t>
  </si>
  <si>
    <t>41.769,22</t>
  </si>
  <si>
    <t>102765</t>
  </si>
  <si>
    <t>17.513,83</t>
  </si>
  <si>
    <t>102766</t>
  </si>
  <si>
    <t>26.140,14</t>
  </si>
  <si>
    <t>102767</t>
  </si>
  <si>
    <t>36.454,64</t>
  </si>
  <si>
    <t>102768</t>
  </si>
  <si>
    <t>50.558,34</t>
  </si>
  <si>
    <t>102769</t>
  </si>
  <si>
    <t>20.199,41</t>
  </si>
  <si>
    <t>102770</t>
  </si>
  <si>
    <t>30.792,67</t>
  </si>
  <si>
    <t>102771</t>
  </si>
  <si>
    <t>42.922,11</t>
  </si>
  <si>
    <t>102772</t>
  </si>
  <si>
    <t>59.928,50</t>
  </si>
  <si>
    <t>102773</t>
  </si>
  <si>
    <t>9.752,80</t>
  </si>
  <si>
    <t>102774</t>
  </si>
  <si>
    <t>102775</t>
  </si>
  <si>
    <t>14.543,80</t>
  </si>
  <si>
    <t>102776</t>
  </si>
  <si>
    <t>102777</t>
  </si>
  <si>
    <t>22.004,01</t>
  </si>
  <si>
    <t>102778</t>
  </si>
  <si>
    <t>32.483,52</t>
  </si>
  <si>
    <t>102779</t>
  </si>
  <si>
    <t>102780</t>
  </si>
  <si>
    <t>11.224,26</t>
  </si>
  <si>
    <t>102781</t>
  </si>
  <si>
    <t>16.614,13</t>
  </si>
  <si>
    <t>102782</t>
  </si>
  <si>
    <t>18.437,55</t>
  </si>
  <si>
    <t>102783</t>
  </si>
  <si>
    <t>24.426,30</t>
  </si>
  <si>
    <t>102784</t>
  </si>
  <si>
    <t>37.723,27</t>
  </si>
  <si>
    <t>102785</t>
  </si>
  <si>
    <t>102786</t>
  </si>
  <si>
    <t>12.448,80</t>
  </si>
  <si>
    <t>102787</t>
  </si>
  <si>
    <t>102788</t>
  </si>
  <si>
    <t>20.214,66</t>
  </si>
  <si>
    <t>102789</t>
  </si>
  <si>
    <t>26.570,80</t>
  </si>
  <si>
    <t>102790</t>
  </si>
  <si>
    <t>43.734,65</t>
  </si>
  <si>
    <t>102791</t>
  </si>
  <si>
    <t>35.405,72</t>
  </si>
  <si>
    <t>102792</t>
  </si>
  <si>
    <t>57.481,90</t>
  </si>
  <si>
    <t>102793</t>
  </si>
  <si>
    <t>77.247,03</t>
  </si>
  <si>
    <t>102794</t>
  </si>
  <si>
    <t>110.537,32</t>
  </si>
  <si>
    <t>102795</t>
  </si>
  <si>
    <t>37.792,98</t>
  </si>
  <si>
    <t>102796</t>
  </si>
  <si>
    <t>60.817,91</t>
  </si>
  <si>
    <t>102797</t>
  </si>
  <si>
    <t>86.178,66</t>
  </si>
  <si>
    <t>102798</t>
  </si>
  <si>
    <t>105.394,24</t>
  </si>
  <si>
    <t>102799</t>
  </si>
  <si>
    <t>38.591,48</t>
  </si>
  <si>
    <t>102800</t>
  </si>
  <si>
    <t>66.779,92</t>
  </si>
  <si>
    <t>102801</t>
  </si>
  <si>
    <t>93.426,94</t>
  </si>
  <si>
    <t>102802</t>
  </si>
  <si>
    <t>111.990,11</t>
  </si>
  <si>
    <t>101570</t>
  </si>
  <si>
    <t>101571</t>
  </si>
  <si>
    <t>101572</t>
  </si>
  <si>
    <t>25,13</t>
  </si>
  <si>
    <t>101573</t>
  </si>
  <si>
    <t>37,04</t>
  </si>
  <si>
    <t>101574</t>
  </si>
  <si>
    <t>101575</t>
  </si>
  <si>
    <t>31,20</t>
  </si>
  <si>
    <t>101576</t>
  </si>
  <si>
    <t>56,07</t>
  </si>
  <si>
    <t>101577</t>
  </si>
  <si>
    <t>71,32</t>
  </si>
  <si>
    <t>101578</t>
  </si>
  <si>
    <t>46,04</t>
  </si>
  <si>
    <t>101579</t>
  </si>
  <si>
    <t>61,30</t>
  </si>
  <si>
    <t>101580</t>
  </si>
  <si>
    <t>40,14</t>
  </si>
  <si>
    <t>101581</t>
  </si>
  <si>
    <t>101582</t>
  </si>
  <si>
    <t>91,82</t>
  </si>
  <si>
    <t>101583</t>
  </si>
  <si>
    <t>115,59</t>
  </si>
  <si>
    <t>101584</t>
  </si>
  <si>
    <t>75,02</t>
  </si>
  <si>
    <t>101585</t>
  </si>
  <si>
    <t>98,77</t>
  </si>
  <si>
    <t>101586</t>
  </si>
  <si>
    <t>63,93</t>
  </si>
  <si>
    <t>101587</t>
  </si>
  <si>
    <t>87,92</t>
  </si>
  <si>
    <t>101588</t>
  </si>
  <si>
    <t>115,28</t>
  </si>
  <si>
    <t>101589</t>
  </si>
  <si>
    <t>168,03</t>
  </si>
  <si>
    <t>101590</t>
  </si>
  <si>
    <t>87,31</t>
  </si>
  <si>
    <t>101591</t>
  </si>
  <si>
    <t>140,06</t>
  </si>
  <si>
    <t>101592</t>
  </si>
  <si>
    <t>101593</t>
  </si>
  <si>
    <t>114,38</t>
  </si>
  <si>
    <t>101600</t>
  </si>
  <si>
    <t>101601</t>
  </si>
  <si>
    <t>101602</t>
  </si>
  <si>
    <t>16,02</t>
  </si>
  <si>
    <t>101603</t>
  </si>
  <si>
    <t>26,38</t>
  </si>
  <si>
    <t>101604</t>
  </si>
  <si>
    <t>101605</t>
  </si>
  <si>
    <t>20,85</t>
  </si>
  <si>
    <t>90788</t>
  </si>
  <si>
    <t>950,85</t>
  </si>
  <si>
    <t>90789</t>
  </si>
  <si>
    <t>953,52</t>
  </si>
  <si>
    <t>90790</t>
  </si>
  <si>
    <t>984,01</t>
  </si>
  <si>
    <t>90791</t>
  </si>
  <si>
    <t>1.155,21</t>
  </si>
  <si>
    <t>90793</t>
  </si>
  <si>
    <t>1.218,17</t>
  </si>
  <si>
    <t>90794</t>
  </si>
  <si>
    <t>835,91</t>
  </si>
  <si>
    <t>90795</t>
  </si>
  <si>
    <t>846,44</t>
  </si>
  <si>
    <t>90796</t>
  </si>
  <si>
    <t>856,96</t>
  </si>
  <si>
    <t>90797</t>
  </si>
  <si>
    <t>867,48</t>
  </si>
  <si>
    <t>90798</t>
  </si>
  <si>
    <t>1.247,66</t>
  </si>
  <si>
    <t>90799</t>
  </si>
  <si>
    <t>1.289,37</t>
  </si>
  <si>
    <t>90801</t>
  </si>
  <si>
    <t>390,85</t>
  </si>
  <si>
    <t>90806</t>
  </si>
  <si>
    <t>514,71</t>
  </si>
  <si>
    <t>90820</t>
  </si>
  <si>
    <t>377,83</t>
  </si>
  <si>
    <t>90821</t>
  </si>
  <si>
    <t>387,27</t>
  </si>
  <si>
    <t>90822</t>
  </si>
  <si>
    <t>416,28</t>
  </si>
  <si>
    <t>90823</t>
  </si>
  <si>
    <t>509,70</t>
  </si>
  <si>
    <t>90824</t>
  </si>
  <si>
    <t>727,60</t>
  </si>
  <si>
    <t>90825</t>
  </si>
  <si>
    <t>810,09</t>
  </si>
  <si>
    <t>90830</t>
  </si>
  <si>
    <t>213,69</t>
  </si>
  <si>
    <t>90831</t>
  </si>
  <si>
    <t>185,82</t>
  </si>
  <si>
    <t>90841</t>
  </si>
  <si>
    <t>1.212,37</t>
  </si>
  <si>
    <t>90842</t>
  </si>
  <si>
    <t>1.224,60</t>
  </si>
  <si>
    <t>90843</t>
  </si>
  <si>
    <t>1.284,28</t>
  </si>
  <si>
    <t>90844</t>
  </si>
  <si>
    <t>1.380,49</t>
  </si>
  <si>
    <t>90845</t>
  </si>
  <si>
    <t>1.595,60</t>
  </si>
  <si>
    <t>90846</t>
  </si>
  <si>
    <t>1.680,88</t>
  </si>
  <si>
    <t>90847</t>
  </si>
  <si>
    <t>1.026,55</t>
  </si>
  <si>
    <t>90848</t>
  </si>
  <si>
    <t>1.038,78</t>
  </si>
  <si>
    <t>90849</t>
  </si>
  <si>
    <t>1.070,59</t>
  </si>
  <si>
    <t>90850</t>
  </si>
  <si>
    <t>1.166,80</t>
  </si>
  <si>
    <t>90851</t>
  </si>
  <si>
    <t>1.381,91</t>
  </si>
  <si>
    <t>90852</t>
  </si>
  <si>
    <t>1.467,19</t>
  </si>
  <si>
    <t>91009</t>
  </si>
  <si>
    <t>390,72</t>
  </si>
  <si>
    <t>91010</t>
  </si>
  <si>
    <t>400,77</t>
  </si>
  <si>
    <t>91011</t>
  </si>
  <si>
    <t>468,62</t>
  </si>
  <si>
    <t>91012</t>
  </si>
  <si>
    <t>521,12</t>
  </si>
  <si>
    <t>91013</t>
  </si>
  <si>
    <t>1.039,44</t>
  </si>
  <si>
    <t>91014</t>
  </si>
  <si>
    <t>1.052,28</t>
  </si>
  <si>
    <t>91015</t>
  </si>
  <si>
    <t>1.122,93</t>
  </si>
  <si>
    <t>91016</t>
  </si>
  <si>
    <t>1.178,22</t>
  </si>
  <si>
    <t>91287</t>
  </si>
  <si>
    <t>300,63</t>
  </si>
  <si>
    <t>91292</t>
  </si>
  <si>
    <t>424,49</t>
  </si>
  <si>
    <t>91295</t>
  </si>
  <si>
    <t>401,88</t>
  </si>
  <si>
    <t>91296</t>
  </si>
  <si>
    <t>431,96</t>
  </si>
  <si>
    <t>91297</t>
  </si>
  <si>
    <t>476,06</t>
  </si>
  <si>
    <t>91298</t>
  </si>
  <si>
    <t>891,12</t>
  </si>
  <si>
    <t>91299</t>
  </si>
  <si>
    <t>1.245,92</t>
  </si>
  <si>
    <t>91304</t>
  </si>
  <si>
    <t>135,51</t>
  </si>
  <si>
    <t>91305</t>
  </si>
  <si>
    <t>132,04</t>
  </si>
  <si>
    <t>91306</t>
  </si>
  <si>
    <t>91307</t>
  </si>
  <si>
    <t>113,89</t>
  </si>
  <si>
    <t>91312</t>
  </si>
  <si>
    <t>1.029,30</t>
  </si>
  <si>
    <t>91313</t>
  </si>
  <si>
    <t>1.022,57</t>
  </si>
  <si>
    <t>91314</t>
  </si>
  <si>
    <t>1.075,18</t>
  </si>
  <si>
    <t>91315</t>
  </si>
  <si>
    <t>1.170,57</t>
  </si>
  <si>
    <t>91316</t>
  </si>
  <si>
    <t>1.386,50</t>
  </si>
  <si>
    <t>91317</t>
  </si>
  <si>
    <t>1.470,96</t>
  </si>
  <si>
    <t>91318</t>
  </si>
  <si>
    <t>897,26</t>
  </si>
  <si>
    <t>91319</t>
  </si>
  <si>
    <t>908,68</t>
  </si>
  <si>
    <t>91320</t>
  </si>
  <si>
    <t>939,67</t>
  </si>
  <si>
    <t>91321</t>
  </si>
  <si>
    <t>1.035,06</t>
  </si>
  <si>
    <t>91322</t>
  </si>
  <si>
    <t>1.250,99</t>
  </si>
  <si>
    <t>91323</t>
  </si>
  <si>
    <t>1.335,45</t>
  </si>
  <si>
    <t>91324</t>
  </si>
  <si>
    <t>910,15</t>
  </si>
  <si>
    <t>91325</t>
  </si>
  <si>
    <t>922,18</t>
  </si>
  <si>
    <t>91326</t>
  </si>
  <si>
    <t>992,01</t>
  </si>
  <si>
    <t>91327</t>
  </si>
  <si>
    <t>1.046,48</t>
  </si>
  <si>
    <t>91328</t>
  </si>
  <si>
    <t>1.050,60</t>
  </si>
  <si>
    <t>91329</t>
  </si>
  <si>
    <t>921,31</t>
  </si>
  <si>
    <t>91330</t>
  </si>
  <si>
    <t>1.083,47</t>
  </si>
  <si>
    <t>91331</t>
  </si>
  <si>
    <t>953,37</t>
  </si>
  <si>
    <t>91332</t>
  </si>
  <si>
    <t>1.130,37</t>
  </si>
  <si>
    <t>91333</t>
  </si>
  <si>
    <t>999,45</t>
  </si>
  <si>
    <t>91334</t>
  </si>
  <si>
    <t>1.545,43</t>
  </si>
  <si>
    <t>91335</t>
  </si>
  <si>
    <t>1.414,51</t>
  </si>
  <si>
    <t>91336</t>
  </si>
  <si>
    <t>1.900,23</t>
  </si>
  <si>
    <t>91337</t>
  </si>
  <si>
    <t>1.769,31</t>
  </si>
  <si>
    <t>100659</t>
  </si>
  <si>
    <t>100660</t>
  </si>
  <si>
    <t>100675</t>
  </si>
  <si>
    <t>1.082,60</t>
  </si>
  <si>
    <t>100676</t>
  </si>
  <si>
    <t>250,59</t>
  </si>
  <si>
    <t>100678</t>
  </si>
  <si>
    <t>1.225,26</t>
  </si>
  <si>
    <t>100679</t>
  </si>
  <si>
    <t>1.042,19</t>
  </si>
  <si>
    <t>100680</t>
  </si>
  <si>
    <t>1.238,10</t>
  </si>
  <si>
    <t>100681</t>
  </si>
  <si>
    <t>1.269,29</t>
  </si>
  <si>
    <t>100682</t>
  </si>
  <si>
    <t>1.067,26</t>
  </si>
  <si>
    <t>100683</t>
  </si>
  <si>
    <t>1.336,62</t>
  </si>
  <si>
    <t>100684</t>
  </si>
  <si>
    <t>1.127,52</t>
  </si>
  <si>
    <t>100685</t>
  </si>
  <si>
    <t>1.391,91</t>
  </si>
  <si>
    <t>100686</t>
  </si>
  <si>
    <t>1.181,99</t>
  </si>
  <si>
    <t>100687</t>
  </si>
  <si>
    <t>1.236,42</t>
  </si>
  <si>
    <t>100688</t>
  </si>
  <si>
    <t>1.053,35</t>
  </si>
  <si>
    <t>100689</t>
  </si>
  <si>
    <t>1.344,06</t>
  </si>
  <si>
    <t>100690</t>
  </si>
  <si>
    <t>1.134,96</t>
  </si>
  <si>
    <t>100691</t>
  </si>
  <si>
    <t>1.759,12</t>
  </si>
  <si>
    <t>100692</t>
  </si>
  <si>
    <t>1.550,02</t>
  </si>
  <si>
    <t>100693</t>
  </si>
  <si>
    <t>2.113,92</t>
  </si>
  <si>
    <t>100694</t>
  </si>
  <si>
    <t>1.904,82</t>
  </si>
  <si>
    <t>100695</t>
  </si>
  <si>
    <t>89,14</t>
  </si>
  <si>
    <t>100696</t>
  </si>
  <si>
    <t>99,11</t>
  </si>
  <si>
    <t>100697</t>
  </si>
  <si>
    <t>109,14</t>
  </si>
  <si>
    <t>100698</t>
  </si>
  <si>
    <t>100699</t>
  </si>
  <si>
    <t>142,37</t>
  </si>
  <si>
    <t>100700</t>
  </si>
  <si>
    <t>1.014,06</t>
  </si>
  <si>
    <t>100712</t>
  </si>
  <si>
    <t>1.036,07</t>
  </si>
  <si>
    <t>100665</t>
  </si>
  <si>
    <t>JANELA DE MADEIRA - CEDRINHO/ANGELIM OU EQUIVALENTE DA REGIÃO - DE ABRIR COM 4 FOLHAS (2 VENEZIANAS E 2 GUILHOTINAS PARA VIDRO), COM BATENTE, ALIZAR E FERRAGENS. EXCLUSIVE VIDROS, ACABAMENTO E CONTRAMARCO. FORNECIMENTO E INSTALAÇÃO. AF_12/2019</t>
  </si>
  <si>
    <t>809,96</t>
  </si>
  <si>
    <t>100666</t>
  </si>
  <si>
    <t>JANELA DE MADEIRA (PINUS/EUCALIPTO OU EQUIV.) DE ABRIR COM 4 FOLHAS (2 VENEZIANAS E 2 GUILHOTINAS PARA VIDRO), COM BATENTE, ALIZAR E FERRAGENS. EXCLUSIVE VIDROS, ACABAMENTO E CONTRAMARCO. FORNECIMENTO E INSTALAÇÃO. AF_12/2019</t>
  </si>
  <si>
    <t>655,98</t>
  </si>
  <si>
    <t>100667</t>
  </si>
  <si>
    <t>JANELA DE MADEIRA (IMBUIA/CEDRO OU EQUIV.) DE ABRIR COM 4 FOLHAS (2 VENEZIANAS E 2 GUILHOTINAS PARA VIDRO), COM BATENTE, ALIZAR E FERRAGENS. EXCLUSIVE VIDROS, ACABAMENTO E CONTRAMARCO. FORNECIMENTO E INSTALAÇÃO. AF_12/2019</t>
  </si>
  <si>
    <t>1.027,63</t>
  </si>
  <si>
    <t>100668</t>
  </si>
  <si>
    <t>JANELA DE MADEIRA (CEDRINHO/ANGELIM OU EQUIV.) TIPO MAXIM-AR, PARA VIDRO, COM BATENTE, ALIZAR E FERRAGENS. EXCLUSIVE VIDRO, ACABAMENTO E CONTRAMARCO. FORNECIMENTO E INSTALAÇÃO. AF_12/2019</t>
  </si>
  <si>
    <t>1.337,16</t>
  </si>
  <si>
    <t>100669</t>
  </si>
  <si>
    <t>JANELA DE MADEIRA (PINUS/EUCALIPTO OU EQUIV.) TIPO BASCULANTE COM 2 FOLHAS PARA VIDRO, COM BATENTE, ALIZAR E FERRAGENS. EXCLUSIVE VIDROS, ACABAMENTO E CONTRAMARCO. FORNECIMENTO E INSTALAÇÃO. AF_12/2019</t>
  </si>
  <si>
    <t>777,20</t>
  </si>
  <si>
    <t>100670</t>
  </si>
  <si>
    <t>JANELA DE MADEIRA (CEDRINHO/ANGELIM OU EQUIV.) DE CORRER COM 6 FOLHAS (2 VENEZ. FIXAS, 2 VENEZ. DE CORRER E 2 DE CORRER PARA VIDRO), COM BATENTE, ALIZAR E FERRAGENS. EXCLUSIVE VIDROS, ACABAMENTO E CONTRAMARCO. FORNECIMENTO E INSTALAÇÃO. AF_12/2019</t>
  </si>
  <si>
    <t>998,61</t>
  </si>
  <si>
    <t>100671</t>
  </si>
  <si>
    <t>JANELA DE MADEIRA (IMBUIA/CEDRO OU EQUIV) DE CORRER COM 6 FOLHAS (2 VENEZIANAS FIXAS, 2 VENEZIANAS DE CORRER E 2 DE CORRER PARA VIDRO), COM BATENTE, ALIZAR E FERRAGENS. EXCLUSIVE VIDROS, ACABAMENTO E CONTRAMARCO. FORNECIMENTO E INSTALAÇÃO. AF_12/2019</t>
  </si>
  <si>
    <t>1.220,04</t>
  </si>
  <si>
    <t>100672</t>
  </si>
  <si>
    <t>JANELA DE MADEIRA (PINUS/EUCALIPTO OU EQUIV.) DE CORRER COM 6 FOLHAS (2 VENEZ. FIXAS, 2 VENEZ. DE CORRER E 2 DE CORRER PARA VIDRO), COM BATENTE, ALIZAR E FERRAGENS. EXCLUSIVE VIDROS, ACABAMENTO E CONTRAMARCO. FORNECIMENTO EINSTALAÇÃO. AF_12/2019</t>
  </si>
  <si>
    <t>816,35</t>
  </si>
  <si>
    <t>100701</t>
  </si>
  <si>
    <t>562,44</t>
  </si>
  <si>
    <t>94559</t>
  </si>
  <si>
    <t>JANELA DE AÇO TIPO BASCULANTE PARA VIDROS, COM BATENTE, FERRAGENS E PINTURA ANTICORROSIVA. EXCLUSIVE VIDROS, ACABAMENTO, ALIZAR E CONTRAMARCO. FORNECIMENTO E INSTALAÇÃO. AF_12/2019</t>
  </si>
  <si>
    <t>743,25</t>
  </si>
  <si>
    <t>94562</t>
  </si>
  <si>
    <t>JANELA DE AÇO DE CORRER COM 4 FOLHAS PARA VIDRO, COM BATENTE, FERRAGENS E PINTURA ANTICORROSIVA. EXCLUSIVE VIDROS, ALIZAR E CONTRAMARCO. FORNECIMENTO E INSTALAÇÃO. AF_12/2019</t>
  </si>
  <si>
    <t>653,78</t>
  </si>
  <si>
    <t>94587</t>
  </si>
  <si>
    <t>CONTRAMARCO DE AÇO, FIXAÇÃO COM ARGAMASSA - FORNECIMENTO E INSTALAÇÃO. AF_12/2019</t>
  </si>
  <si>
    <t>76,57</t>
  </si>
  <si>
    <t>94588</t>
  </si>
  <si>
    <t>CONTRAMARCO DE AÇO, FIXAÇÃO COM PARAFUSO - FORNECIMENTO E INSTALAÇÃO. AF_12/2019</t>
  </si>
  <si>
    <t>99837</t>
  </si>
  <si>
    <t>99839</t>
  </si>
  <si>
    <t>591,38</t>
  </si>
  <si>
    <t>99841</t>
  </si>
  <si>
    <t>1.151,17</t>
  </si>
  <si>
    <t>99855</t>
  </si>
  <si>
    <t>99857</t>
  </si>
  <si>
    <t>117,20</t>
  </si>
  <si>
    <t>99861</t>
  </si>
  <si>
    <t>752,99</t>
  </si>
  <si>
    <t>99862</t>
  </si>
  <si>
    <t>752,90</t>
  </si>
  <si>
    <t>90838</t>
  </si>
  <si>
    <t>1.462,98</t>
  </si>
  <si>
    <t>91338</t>
  </si>
  <si>
    <t>925,29</t>
  </si>
  <si>
    <t>91341</t>
  </si>
  <si>
    <t>740,23</t>
  </si>
  <si>
    <t>94805</t>
  </si>
  <si>
    <t>853,87</t>
  </si>
  <si>
    <t>94806</t>
  </si>
  <si>
    <t>684,87</t>
  </si>
  <si>
    <t>94807</t>
  </si>
  <si>
    <t>628,71</t>
  </si>
  <si>
    <t>100702</t>
  </si>
  <si>
    <t>493,79</t>
  </si>
  <si>
    <t>102188</t>
  </si>
  <si>
    <t>1.107,07</t>
  </si>
  <si>
    <t>102189</t>
  </si>
  <si>
    <t>311,58</t>
  </si>
  <si>
    <t>100703</t>
  </si>
  <si>
    <t>40,63</t>
  </si>
  <si>
    <t>100704</t>
  </si>
  <si>
    <t>83,36</t>
  </si>
  <si>
    <t>100705</t>
  </si>
  <si>
    <t>100,86</t>
  </si>
  <si>
    <t>100706</t>
  </si>
  <si>
    <t>95,92</t>
  </si>
  <si>
    <t>100707</t>
  </si>
  <si>
    <t>176,39</t>
  </si>
  <si>
    <t>100708</t>
  </si>
  <si>
    <t>218,27</t>
  </si>
  <si>
    <t>100709</t>
  </si>
  <si>
    <t>100710</t>
  </si>
  <si>
    <t>136,98</t>
  </si>
  <si>
    <t>102151</t>
  </si>
  <si>
    <t>185,34</t>
  </si>
  <si>
    <t>102152</t>
  </si>
  <si>
    <t>203,78</t>
  </si>
  <si>
    <t>102153</t>
  </si>
  <si>
    <t>252,94</t>
  </si>
  <si>
    <t>102154</t>
  </si>
  <si>
    <t>217,32</t>
  </si>
  <si>
    <t>102155</t>
  </si>
  <si>
    <t>257,54</t>
  </si>
  <si>
    <t>102156</t>
  </si>
  <si>
    <t>243,62</t>
  </si>
  <si>
    <t>102157</t>
  </si>
  <si>
    <t>329,67</t>
  </si>
  <si>
    <t>102158</t>
  </si>
  <si>
    <t>330,58</t>
  </si>
  <si>
    <t>102159</t>
  </si>
  <si>
    <t>391,29</t>
  </si>
  <si>
    <t>102160</t>
  </si>
  <si>
    <t>179,19</t>
  </si>
  <si>
    <t>102161</t>
  </si>
  <si>
    <t>291,18</t>
  </si>
  <si>
    <t>102162</t>
  </si>
  <si>
    <t>309,62</t>
  </si>
  <si>
    <t>102163</t>
  </si>
  <si>
    <t>358,78</t>
  </si>
  <si>
    <t>102164</t>
  </si>
  <si>
    <t>303,65</t>
  </si>
  <si>
    <t>102165</t>
  </si>
  <si>
    <t>343,87</t>
  </si>
  <si>
    <t>102166</t>
  </si>
  <si>
    <t>310,47</t>
  </si>
  <si>
    <t>102167</t>
  </si>
  <si>
    <t>396,52</t>
  </si>
  <si>
    <t>102168</t>
  </si>
  <si>
    <t>380,12</t>
  </si>
  <si>
    <t>102169</t>
  </si>
  <si>
    <t>434,43</t>
  </si>
  <si>
    <t>102170</t>
  </si>
  <si>
    <t>285,03</t>
  </si>
  <si>
    <t>102171</t>
  </si>
  <si>
    <t>500,32</t>
  </si>
  <si>
    <t>102172</t>
  </si>
  <si>
    <t>482,56</t>
  </si>
  <si>
    <t>102176</t>
  </si>
  <si>
    <t>905,87</t>
  </si>
  <si>
    <t>102177</t>
  </si>
  <si>
    <t>1.775,87</t>
  </si>
  <si>
    <t>102178</t>
  </si>
  <si>
    <t>2.029,32</t>
  </si>
  <si>
    <t>102179</t>
  </si>
  <si>
    <t>469,31</t>
  </si>
  <si>
    <t>102180</t>
  </si>
  <si>
    <t>550,80</t>
  </si>
  <si>
    <t>102181</t>
  </si>
  <si>
    <t>659,16</t>
  </si>
  <si>
    <t>102182</t>
  </si>
  <si>
    <t>1.373,10</t>
  </si>
  <si>
    <t>102183</t>
  </si>
  <si>
    <t>2.762,64</t>
  </si>
  <si>
    <t>102184</t>
  </si>
  <si>
    <t>2.449,57</t>
  </si>
  <si>
    <t>102185</t>
  </si>
  <si>
    <t>4.915,15</t>
  </si>
  <si>
    <t>102190</t>
  </si>
  <si>
    <t>102191</t>
  </si>
  <si>
    <t>30,72</t>
  </si>
  <si>
    <t>102192</t>
  </si>
  <si>
    <t>94569</t>
  </si>
  <si>
    <t>JANELA DE ALUMÍNIO TIPO MAXIM-AR, COM VIDROS, BATENTE E FERRAGENS. EXCLUSIVE ALIZAR, ACABAMENTO E CONTRAMARCO. FORNECIMENTO E INSTALAÇÃO. AF_12/2019</t>
  </si>
  <si>
    <t>927,63</t>
  </si>
  <si>
    <t>94570</t>
  </si>
  <si>
    <t>JANELA DE ALUMÍNIO DE CORRER COM 2 FOLHAS PARA VIDROS, COM VIDROS, BATENTE, ACABAMENTO COM ACETATO OU BRILHANTE E FERRAGENS. EXCLUSIVE ALIZAR E CONTRAMARCO. FORNECIMENTO E INSTALAÇÃO. AF_12/2019</t>
  </si>
  <si>
    <t>479,65</t>
  </si>
  <si>
    <t>94572</t>
  </si>
  <si>
    <t>JANELA DE ALUMÍNIO DE CORRER COM 3 FOLHAS (2 VENEZIANAS E 1 PARA VIDRO), COM VIDROS, BATENTE E FERRAGENS. EXCLUSIVE ACABAMENTO, ALIZAR E CONTRAMARCO. FORNECIMENTO E INSTALAÇÃO. AF_12/2019</t>
  </si>
  <si>
    <t>684,66</t>
  </si>
  <si>
    <t>94573</t>
  </si>
  <si>
    <t>JANELA DE ALUMÍNIO DE CORRER COM 4 FOLHAS PARA VIDROS, COM VIDROS, BATENTE, ACABAMENTO COM ACETATO OU BRILHANTE E FERRAGENS. EXCLUSIVE ALIZAR E CONTRAMARCO. FORNECIMENTO E INSTALAÇÃO. AF_12/2019</t>
  </si>
  <si>
    <t>557,47</t>
  </si>
  <si>
    <t>94580</t>
  </si>
  <si>
    <t>JANELA DE ALUMÍNIO DE CORRER COM 6 FOLHAS (2 VENEZIANAS FIXAS, 2 VENEZIANAS DE CORRER E 2 PARA VIDRO), COM VIDROS, BATENTE, ACABAMENTO COM ACETATO OU BRILHANTE E FERRAGENS. EXCLUSIVE ALIZAR E CONTRAMARCO. FORNECIMENTO E INSTALAÇÃO. AF_12/2019</t>
  </si>
  <si>
    <t>764,90</t>
  </si>
  <si>
    <t>94589</t>
  </si>
  <si>
    <t>CONTRAMARCO DE ALUMÍNIO, FIXAÇÃO COM ARGAMASSA - FORNECIMENTO E INSTALAÇÃO. AF_12/2019</t>
  </si>
  <si>
    <t>94590</t>
  </si>
  <si>
    <t>CONTRAMARCO DE ALUMÍNIO, FIXAÇÃO COM PARAFUSO - FORNECIMENTO E INSTALAÇÃO. AF_12/2019</t>
  </si>
  <si>
    <t>100674</t>
  </si>
  <si>
    <t>JANELA FIXA DE ALUMÍNIO PARA VIDRO, COM VIDRO, BATENTE E FERRAGENS. EXCLUSIVE ACABAMENTO, ALIZAR E CONTRAMARCO. FORNECIMENTO E INSTALAÇÃO. AF_12/2019</t>
  </si>
  <si>
    <t>1.002,26</t>
  </si>
  <si>
    <t>101096</t>
  </si>
  <si>
    <t>1.423,30</t>
  </si>
  <si>
    <t>101097</t>
  </si>
  <si>
    <t>1.334,06</t>
  </si>
  <si>
    <t>101098</t>
  </si>
  <si>
    <t>1.217,53</t>
  </si>
  <si>
    <t>101099</t>
  </si>
  <si>
    <t>1.106,07</t>
  </si>
  <si>
    <t>101100</t>
  </si>
  <si>
    <t>946,50</t>
  </si>
  <si>
    <t>101101</t>
  </si>
  <si>
    <t>921,40</t>
  </si>
  <si>
    <t>101102</t>
  </si>
  <si>
    <t>893,21</t>
  </si>
  <si>
    <t>101103</t>
  </si>
  <si>
    <t>839,12</t>
  </si>
  <si>
    <t>101104</t>
  </si>
  <si>
    <t>1.410,28</t>
  </si>
  <si>
    <t>101105</t>
  </si>
  <si>
    <t>1.321,53</t>
  </si>
  <si>
    <t>101106</t>
  </si>
  <si>
    <t>1.206,35</t>
  </si>
  <si>
    <t>101107</t>
  </si>
  <si>
    <t>1.095,87</t>
  </si>
  <si>
    <t>101108</t>
  </si>
  <si>
    <t>925,95</t>
  </si>
  <si>
    <t>101109</t>
  </si>
  <si>
    <t>901,76</t>
  </si>
  <si>
    <t>101110</t>
  </si>
  <si>
    <t>875,76</t>
  </si>
  <si>
    <t>101111</t>
  </si>
  <si>
    <t>823,50</t>
  </si>
  <si>
    <t>101112</t>
  </si>
  <si>
    <t>977,64</t>
  </si>
  <si>
    <t>101113</t>
  </si>
  <si>
    <t>970,74</t>
  </si>
  <si>
    <t>95601</t>
  </si>
  <si>
    <t>95602</t>
  </si>
  <si>
    <t>40,89</t>
  </si>
  <si>
    <t>95603</t>
  </si>
  <si>
    <t>69,75</t>
  </si>
  <si>
    <t>95604</t>
  </si>
  <si>
    <t>108,24</t>
  </si>
  <si>
    <t>95605</t>
  </si>
  <si>
    <t>198,75</t>
  </si>
  <si>
    <t>95607</t>
  </si>
  <si>
    <t>28,26</t>
  </si>
  <si>
    <t>95608</t>
  </si>
  <si>
    <t>40,99</t>
  </si>
  <si>
    <t>95609</t>
  </si>
  <si>
    <t>51,98</t>
  </si>
  <si>
    <t>100651</t>
  </si>
  <si>
    <t>145,95</t>
  </si>
  <si>
    <t>100652</t>
  </si>
  <si>
    <t>267,00</t>
  </si>
  <si>
    <t>100653</t>
  </si>
  <si>
    <t>433,85</t>
  </si>
  <si>
    <t>100654</t>
  </si>
  <si>
    <t>579,19</t>
  </si>
  <si>
    <t>100655</t>
  </si>
  <si>
    <t>667,01</t>
  </si>
  <si>
    <t>100656</t>
  </si>
  <si>
    <t>121,55</t>
  </si>
  <si>
    <t>100657</t>
  </si>
  <si>
    <t>100658</t>
  </si>
  <si>
    <t>351,06</t>
  </si>
  <si>
    <t>100889</t>
  </si>
  <si>
    <t>13,28</t>
  </si>
  <si>
    <t>100890</t>
  </si>
  <si>
    <t>13,07</t>
  </si>
  <si>
    <t>100892</t>
  </si>
  <si>
    <t>100893</t>
  </si>
  <si>
    <t>13,64</t>
  </si>
  <si>
    <t>100894</t>
  </si>
  <si>
    <t>13,48</t>
  </si>
  <si>
    <t>100896</t>
  </si>
  <si>
    <t>63,40</t>
  </si>
  <si>
    <t>100897</t>
  </si>
  <si>
    <t>119,19</t>
  </si>
  <si>
    <t>100898</t>
  </si>
  <si>
    <t>223,96</t>
  </si>
  <si>
    <t>100899</t>
  </si>
  <si>
    <t>97,47</t>
  </si>
  <si>
    <t>100900</t>
  </si>
  <si>
    <t>257,64</t>
  </si>
  <si>
    <t>101173</t>
  </si>
  <si>
    <t>70,13</t>
  </si>
  <si>
    <t>101174</t>
  </si>
  <si>
    <t>100,14</t>
  </si>
  <si>
    <t>101175</t>
  </si>
  <si>
    <t>136,60</t>
  </si>
  <si>
    <t>101176</t>
  </si>
  <si>
    <t>167,80</t>
  </si>
  <si>
    <t>102521</t>
  </si>
  <si>
    <t>163,96</t>
  </si>
  <si>
    <t>102522</t>
  </si>
  <si>
    <t>240,54</t>
  </si>
  <si>
    <t>102523</t>
  </si>
  <si>
    <t>317,11</t>
  </si>
  <si>
    <t>95240</t>
  </si>
  <si>
    <t>95241</t>
  </si>
  <si>
    <t>38,33</t>
  </si>
  <si>
    <t>96616</t>
  </si>
  <si>
    <t>850,49</t>
  </si>
  <si>
    <t>96617</t>
  </si>
  <si>
    <t>21,35</t>
  </si>
  <si>
    <t>96619</t>
  </si>
  <si>
    <t>42,50</t>
  </si>
  <si>
    <t>96620</t>
  </si>
  <si>
    <t>767,03</t>
  </si>
  <si>
    <t>96621</t>
  </si>
  <si>
    <t>269,26</t>
  </si>
  <si>
    <t>96622</t>
  </si>
  <si>
    <t>249,40</t>
  </si>
  <si>
    <t>96623</t>
  </si>
  <si>
    <t>230,53</t>
  </si>
  <si>
    <t>96624</t>
  </si>
  <si>
    <t>210,68</t>
  </si>
  <si>
    <t>97082</t>
  </si>
  <si>
    <t>86,16</t>
  </si>
  <si>
    <t>97083</t>
  </si>
  <si>
    <t>97084</t>
  </si>
  <si>
    <t>97086</t>
  </si>
  <si>
    <t>175,14</t>
  </si>
  <si>
    <t>97087</t>
  </si>
  <si>
    <t>97088</t>
  </si>
  <si>
    <t>17,47</t>
  </si>
  <si>
    <t>97089</t>
  </si>
  <si>
    <t>15,93</t>
  </si>
  <si>
    <t>97090</t>
  </si>
  <si>
    <t>15,57</t>
  </si>
  <si>
    <t>97091</t>
  </si>
  <si>
    <t>97092</t>
  </si>
  <si>
    <t>14,51</t>
  </si>
  <si>
    <t>97093</t>
  </si>
  <si>
    <t>13,55</t>
  </si>
  <si>
    <t>97096</t>
  </si>
  <si>
    <t>575,71</t>
  </si>
  <si>
    <t>97097</t>
  </si>
  <si>
    <t>97101</t>
  </si>
  <si>
    <t>180,64</t>
  </si>
  <si>
    <t>97102</t>
  </si>
  <si>
    <t>224,08</t>
  </si>
  <si>
    <t>97103</t>
  </si>
  <si>
    <t>263,72</t>
  </si>
  <si>
    <t>100322</t>
  </si>
  <si>
    <t>202,77</t>
  </si>
  <si>
    <t>100323</t>
  </si>
  <si>
    <t>174,98</t>
  </si>
  <si>
    <t>100324</t>
  </si>
  <si>
    <t>210,33</t>
  </si>
  <si>
    <t>103072</t>
  </si>
  <si>
    <t>310,40</t>
  </si>
  <si>
    <t>103073</t>
  </si>
  <si>
    <t>373,85</t>
  </si>
  <si>
    <t>103074</t>
  </si>
  <si>
    <t>176,97</t>
  </si>
  <si>
    <t>103075</t>
  </si>
  <si>
    <t>221,24</t>
  </si>
  <si>
    <t>103076</t>
  </si>
  <si>
    <t>156,91</t>
  </si>
  <si>
    <t>103077</t>
  </si>
  <si>
    <t>200,35</t>
  </si>
  <si>
    <t>103078</t>
  </si>
  <si>
    <t>239,99</t>
  </si>
  <si>
    <t>103079</t>
  </si>
  <si>
    <t>286,67</t>
  </si>
  <si>
    <t>103080</t>
  </si>
  <si>
    <t>350,12</t>
  </si>
  <si>
    <t>92263</t>
  </si>
  <si>
    <t>184,48</t>
  </si>
  <si>
    <t>92264</t>
  </si>
  <si>
    <t>231,00</t>
  </si>
  <si>
    <t>92265</t>
  </si>
  <si>
    <t>135,88</t>
  </si>
  <si>
    <t>92266</t>
  </si>
  <si>
    <t>175,78</t>
  </si>
  <si>
    <t>92267</t>
  </si>
  <si>
    <t>54,20</t>
  </si>
  <si>
    <t>92268</t>
  </si>
  <si>
    <t>90,76</t>
  </si>
  <si>
    <t>92269</t>
  </si>
  <si>
    <t>145,25</t>
  </si>
  <si>
    <t>92270</t>
  </si>
  <si>
    <t>224,03</t>
  </si>
  <si>
    <t>92271</t>
  </si>
  <si>
    <t>140,61</t>
  </si>
  <si>
    <t>92272</t>
  </si>
  <si>
    <t>40,48</t>
  </si>
  <si>
    <t>92273</t>
  </si>
  <si>
    <t>92409</t>
  </si>
  <si>
    <t>281,66</t>
  </si>
  <si>
    <t>92411</t>
  </si>
  <si>
    <t>194,90</t>
  </si>
  <si>
    <t>92413</t>
  </si>
  <si>
    <t>130,81</t>
  </si>
  <si>
    <t>92415</t>
  </si>
  <si>
    <t>168,30</t>
  </si>
  <si>
    <t>92417</t>
  </si>
  <si>
    <t>200,26</t>
  </si>
  <si>
    <t>92419</t>
  </si>
  <si>
    <t>108,60</t>
  </si>
  <si>
    <t>92421</t>
  </si>
  <si>
    <t>133,10</t>
  </si>
  <si>
    <t>92423</t>
  </si>
  <si>
    <t>89,76</t>
  </si>
  <si>
    <t>92425</t>
  </si>
  <si>
    <t>111,06</t>
  </si>
  <si>
    <t>92427</t>
  </si>
  <si>
    <t>80,23</t>
  </si>
  <si>
    <t>92429</t>
  </si>
  <si>
    <t>92431</t>
  </si>
  <si>
    <t>75,29</t>
  </si>
  <si>
    <t>92433</t>
  </si>
  <si>
    <t>94,03</t>
  </si>
  <si>
    <t>92435</t>
  </si>
  <si>
    <t>71,74</t>
  </si>
  <si>
    <t>92437</t>
  </si>
  <si>
    <t>89,85</t>
  </si>
  <si>
    <t>92439</t>
  </si>
  <si>
    <t>69,18</t>
  </si>
  <si>
    <t>92441</t>
  </si>
  <si>
    <t>92443</t>
  </si>
  <si>
    <t>63,83</t>
  </si>
  <si>
    <t>92445</t>
  </si>
  <si>
    <t>80,87</t>
  </si>
  <si>
    <t>92446</t>
  </si>
  <si>
    <t>390,82</t>
  </si>
  <si>
    <t>92447</t>
  </si>
  <si>
    <t>271,22</t>
  </si>
  <si>
    <t>92448</t>
  </si>
  <si>
    <t>210,12</t>
  </si>
  <si>
    <t>92449</t>
  </si>
  <si>
    <t>323,40</t>
  </si>
  <si>
    <t>92450</t>
  </si>
  <si>
    <t>390,29</t>
  </si>
  <si>
    <t>92451</t>
  </si>
  <si>
    <t>220,73</t>
  </si>
  <si>
    <t>92452</t>
  </si>
  <si>
    <t>225,37</t>
  </si>
  <si>
    <t>92453</t>
  </si>
  <si>
    <t>276,73</t>
  </si>
  <si>
    <t>92454</t>
  </si>
  <si>
    <t>353,68</t>
  </si>
  <si>
    <t>92455</t>
  </si>
  <si>
    <t>181,06</t>
  </si>
  <si>
    <t>92456</t>
  </si>
  <si>
    <t>188,92</t>
  </si>
  <si>
    <t>92457</t>
  </si>
  <si>
    <t>241,30</t>
  </si>
  <si>
    <t>92458</t>
  </si>
  <si>
    <t>330,51</t>
  </si>
  <si>
    <t>92459</t>
  </si>
  <si>
    <t>154,51</t>
  </si>
  <si>
    <t>92460</t>
  </si>
  <si>
    <t>159,74</t>
  </si>
  <si>
    <t>92461</t>
  </si>
  <si>
    <t>222,75</t>
  </si>
  <si>
    <t>92462</t>
  </si>
  <si>
    <t>315,51</t>
  </si>
  <si>
    <t>92463</t>
  </si>
  <si>
    <t>92464</t>
  </si>
  <si>
    <t>152,37</t>
  </si>
  <si>
    <t>92465</t>
  </si>
  <si>
    <t>179,32</t>
  </si>
  <si>
    <t>92466</t>
  </si>
  <si>
    <t>306,24</t>
  </si>
  <si>
    <t>92467</t>
  </si>
  <si>
    <t>116,21</t>
  </si>
  <si>
    <t>92468</t>
  </si>
  <si>
    <t>143,88</t>
  </si>
  <si>
    <t>92469</t>
  </si>
  <si>
    <t>92470</t>
  </si>
  <si>
    <t>297,54</t>
  </si>
  <si>
    <t>92471</t>
  </si>
  <si>
    <t>106,19</t>
  </si>
  <si>
    <t>92472</t>
  </si>
  <si>
    <t>136,40</t>
  </si>
  <si>
    <t>92473</t>
  </si>
  <si>
    <t>150,84</t>
  </si>
  <si>
    <t>92474</t>
  </si>
  <si>
    <t>289,98</t>
  </si>
  <si>
    <t>92475</t>
  </si>
  <si>
    <t>97,99</t>
  </si>
  <si>
    <t>92476</t>
  </si>
  <si>
    <t>92477</t>
  </si>
  <si>
    <t>123,76</t>
  </si>
  <si>
    <t>92478</t>
  </si>
  <si>
    <t>275,24</t>
  </si>
  <si>
    <t>92479</t>
  </si>
  <si>
    <t>80,61</t>
  </si>
  <si>
    <t>92480</t>
  </si>
  <si>
    <t>117,36</t>
  </si>
  <si>
    <t>92482</t>
  </si>
  <si>
    <t>438,52</t>
  </si>
  <si>
    <t>92484</t>
  </si>
  <si>
    <t>303,45</t>
  </si>
  <si>
    <t>92486</t>
  </si>
  <si>
    <t>217,03</t>
  </si>
  <si>
    <t>92488</t>
  </si>
  <si>
    <t>92490</t>
  </si>
  <si>
    <t>89,16</t>
  </si>
  <si>
    <t>92492</t>
  </si>
  <si>
    <t>129,27</t>
  </si>
  <si>
    <t>92494</t>
  </si>
  <si>
    <t>83,58</t>
  </si>
  <si>
    <t>92496</t>
  </si>
  <si>
    <t>123,24</t>
  </si>
  <si>
    <t>92498</t>
  </si>
  <si>
    <t>92500</t>
  </si>
  <si>
    <t>92502</t>
  </si>
  <si>
    <t>75,10</t>
  </si>
  <si>
    <t>92504</t>
  </si>
  <si>
    <t>109,17</t>
  </si>
  <si>
    <t>92506</t>
  </si>
  <si>
    <t>68,24</t>
  </si>
  <si>
    <t>92508</t>
  </si>
  <si>
    <t>126,87</t>
  </si>
  <si>
    <t>92510</t>
  </si>
  <si>
    <t>77,03</t>
  </si>
  <si>
    <t>92512</t>
  </si>
  <si>
    <t>110,15</t>
  </si>
  <si>
    <t>92514</t>
  </si>
  <si>
    <t>61,94</t>
  </si>
  <si>
    <t>92515</t>
  </si>
  <si>
    <t>101,30</t>
  </si>
  <si>
    <t>92518</t>
  </si>
  <si>
    <t>54,65</t>
  </si>
  <si>
    <t>92520</t>
  </si>
  <si>
    <t>95,22</t>
  </si>
  <si>
    <t>92522</t>
  </si>
  <si>
    <t>49,98</t>
  </si>
  <si>
    <t>92524</t>
  </si>
  <si>
    <t>93,84</t>
  </si>
  <si>
    <t>92526</t>
  </si>
  <si>
    <t>92528</t>
  </si>
  <si>
    <t>89,67</t>
  </si>
  <si>
    <t>92530</t>
  </si>
  <si>
    <t>47,00</t>
  </si>
  <si>
    <t>92532</t>
  </si>
  <si>
    <t>86,04</t>
  </si>
  <si>
    <t>92534</t>
  </si>
  <si>
    <t>92536</t>
  </si>
  <si>
    <t>79,10</t>
  </si>
  <si>
    <t>92538</t>
  </si>
  <si>
    <t>39,51</t>
  </si>
  <si>
    <t>96252</t>
  </si>
  <si>
    <t>165,81</t>
  </si>
  <si>
    <t>96258</t>
  </si>
  <si>
    <t>170,04</t>
  </si>
  <si>
    <t>96529</t>
  </si>
  <si>
    <t>319,48</t>
  </si>
  <si>
    <t>96530</t>
  </si>
  <si>
    <t>166,99</t>
  </si>
  <si>
    <t>96531</t>
  </si>
  <si>
    <t>126,79</t>
  </si>
  <si>
    <t>96532</t>
  </si>
  <si>
    <t>220,95</t>
  </si>
  <si>
    <t>96533</t>
  </si>
  <si>
    <t>112,22</t>
  </si>
  <si>
    <t>96534</t>
  </si>
  <si>
    <t>97,22</t>
  </si>
  <si>
    <t>96535</t>
  </si>
  <si>
    <t>169,69</t>
  </si>
  <si>
    <t>96536</t>
  </si>
  <si>
    <t>83,71</t>
  </si>
  <si>
    <t>96537</t>
  </si>
  <si>
    <t>219,38</t>
  </si>
  <si>
    <t>96538</t>
  </si>
  <si>
    <t>304,73</t>
  </si>
  <si>
    <t>96539</t>
  </si>
  <si>
    <t>156,74</t>
  </si>
  <si>
    <t>96540</t>
  </si>
  <si>
    <t>159,75</t>
  </si>
  <si>
    <t>96541</t>
  </si>
  <si>
    <t>228,79</t>
  </si>
  <si>
    <t>96542</t>
  </si>
  <si>
    <t>120,19</t>
  </si>
  <si>
    <t>96543</t>
  </si>
  <si>
    <t>24,14</t>
  </si>
  <si>
    <t>101791</t>
  </si>
  <si>
    <t>27,77</t>
  </si>
  <si>
    <t>101792</t>
  </si>
  <si>
    <t>101793</t>
  </si>
  <si>
    <t>30,71</t>
  </si>
  <si>
    <t>101969</t>
  </si>
  <si>
    <t>204,98</t>
  </si>
  <si>
    <t>101971</t>
  </si>
  <si>
    <t>163,27</t>
  </si>
  <si>
    <t>101973</t>
  </si>
  <si>
    <t>270,79</t>
  </si>
  <si>
    <t>101974</t>
  </si>
  <si>
    <t>635,21</t>
  </si>
  <si>
    <t>101975</t>
  </si>
  <si>
    <t>537,35</t>
  </si>
  <si>
    <t>101977</t>
  </si>
  <si>
    <t>383,34</t>
  </si>
  <si>
    <t>101980</t>
  </si>
  <si>
    <t>351,32</t>
  </si>
  <si>
    <t>101981</t>
  </si>
  <si>
    <t>303,86</t>
  </si>
  <si>
    <t>101982</t>
  </si>
  <si>
    <t>273,70</t>
  </si>
  <si>
    <t>101983</t>
  </si>
  <si>
    <t>254,77</t>
  </si>
  <si>
    <t>101985</t>
  </si>
  <si>
    <t>214,84</t>
  </si>
  <si>
    <t>101986</t>
  </si>
  <si>
    <t>161,81</t>
  </si>
  <si>
    <t>101987</t>
  </si>
  <si>
    <t>320,27</t>
  </si>
  <si>
    <t>101988</t>
  </si>
  <si>
    <t>214,99</t>
  </si>
  <si>
    <t>101989</t>
  </si>
  <si>
    <t>173,80</t>
  </si>
  <si>
    <t>101990</t>
  </si>
  <si>
    <t>291,59</t>
  </si>
  <si>
    <t>101991</t>
  </si>
  <si>
    <t>101992</t>
  </si>
  <si>
    <t>166,66</t>
  </si>
  <si>
    <t>101993</t>
  </si>
  <si>
    <t>376,05</t>
  </si>
  <si>
    <t>101994</t>
  </si>
  <si>
    <t>226,08</t>
  </si>
  <si>
    <t>101995</t>
  </si>
  <si>
    <t>179,84</t>
  </si>
  <si>
    <t>101996</t>
  </si>
  <si>
    <t>313,23</t>
  </si>
  <si>
    <t>101997</t>
  </si>
  <si>
    <t>216,79</t>
  </si>
  <si>
    <t>101998</t>
  </si>
  <si>
    <t>164,94</t>
  </si>
  <si>
    <t>101999</t>
  </si>
  <si>
    <t>402,90</t>
  </si>
  <si>
    <t>102000</t>
  </si>
  <si>
    <t>655,53</t>
  </si>
  <si>
    <t>102001</t>
  </si>
  <si>
    <t>561,89</t>
  </si>
  <si>
    <t>102002</t>
  </si>
  <si>
    <t>373,34</t>
  </si>
  <si>
    <t>102003</t>
  </si>
  <si>
    <t>339,35</t>
  </si>
  <si>
    <t>102004</t>
  </si>
  <si>
    <t>296,55</t>
  </si>
  <si>
    <t>102005</t>
  </si>
  <si>
    <t>265,30</t>
  </si>
  <si>
    <t>102006</t>
  </si>
  <si>
    <t>245,68</t>
  </si>
  <si>
    <t>102007</t>
  </si>
  <si>
    <t>630,28</t>
  </si>
  <si>
    <t>102008</t>
  </si>
  <si>
    <t>524,00</t>
  </si>
  <si>
    <t>102009</t>
  </si>
  <si>
    <t>385,94</t>
  </si>
  <si>
    <t>102010</t>
  </si>
  <si>
    <t>350,48</t>
  </si>
  <si>
    <t>102011</t>
  </si>
  <si>
    <t>300,07</t>
  </si>
  <si>
    <t>102012</t>
  </si>
  <si>
    <t>268,80</t>
  </si>
  <si>
    <t>102013</t>
  </si>
  <si>
    <t>251,32</t>
  </si>
  <si>
    <t>102014</t>
  </si>
  <si>
    <t>711,44</t>
  </si>
  <si>
    <t>102015</t>
  </si>
  <si>
    <t>593,85</t>
  </si>
  <si>
    <t>102016</t>
  </si>
  <si>
    <t>372,63</t>
  </si>
  <si>
    <t>102017</t>
  </si>
  <si>
    <t>336,14</t>
  </si>
  <si>
    <t>102036</t>
  </si>
  <si>
    <t>290,89</t>
  </si>
  <si>
    <t>102037</t>
  </si>
  <si>
    <t>259,36</t>
  </si>
  <si>
    <t>102038</t>
  </si>
  <si>
    <t>241,74</t>
  </si>
  <si>
    <t>102039</t>
  </si>
  <si>
    <t>659,06</t>
  </si>
  <si>
    <t>102040</t>
  </si>
  <si>
    <t>546,42</t>
  </si>
  <si>
    <t>102041</t>
  </si>
  <si>
    <t>384,41</t>
  </si>
  <si>
    <t>102042</t>
  </si>
  <si>
    <t>345,49</t>
  </si>
  <si>
    <t>102043</t>
  </si>
  <si>
    <t>296,69</t>
  </si>
  <si>
    <t>102044</t>
  </si>
  <si>
    <t>266,46</t>
  </si>
  <si>
    <t>102045</t>
  </si>
  <si>
    <t>248,31</t>
  </si>
  <si>
    <t>102046</t>
  </si>
  <si>
    <t>726,41</t>
  </si>
  <si>
    <t>102047</t>
  </si>
  <si>
    <t>616,78</t>
  </si>
  <si>
    <t>102048</t>
  </si>
  <si>
    <t>362,80</t>
  </si>
  <si>
    <t>102049</t>
  </si>
  <si>
    <t>321,69</t>
  </si>
  <si>
    <t>102050</t>
  </si>
  <si>
    <t>278,83</t>
  </si>
  <si>
    <t>102051</t>
  </si>
  <si>
    <t>247,36</t>
  </si>
  <si>
    <t>102052</t>
  </si>
  <si>
    <t>229,78</t>
  </si>
  <si>
    <t>102059</t>
  </si>
  <si>
    <t>610,77</t>
  </si>
  <si>
    <t>102060</t>
  </si>
  <si>
    <t>510,74</t>
  </si>
  <si>
    <t>102061</t>
  </si>
  <si>
    <t>354,35</t>
  </si>
  <si>
    <t>102062</t>
  </si>
  <si>
    <t>326,32</t>
  </si>
  <si>
    <t>102063</t>
  </si>
  <si>
    <t>279,38</t>
  </si>
  <si>
    <t>102064</t>
  </si>
  <si>
    <t>249,06</t>
  </si>
  <si>
    <t>102065</t>
  </si>
  <si>
    <t>232,17</t>
  </si>
  <si>
    <t>102066</t>
  </si>
  <si>
    <t>643,69</t>
  </si>
  <si>
    <t>102067</t>
  </si>
  <si>
    <t>549,07</t>
  </si>
  <si>
    <t>102068</t>
  </si>
  <si>
    <t>331,14</t>
  </si>
  <si>
    <t>102069</t>
  </si>
  <si>
    <t>302,08</t>
  </si>
  <si>
    <t>102070</t>
  </si>
  <si>
    <t>262,09</t>
  </si>
  <si>
    <t>102071</t>
  </si>
  <si>
    <t>233,11</t>
  </si>
  <si>
    <t>102072</t>
  </si>
  <si>
    <t>221,36</t>
  </si>
  <si>
    <t>102073</t>
  </si>
  <si>
    <t>4.260,43</t>
  </si>
  <si>
    <t>102074</t>
  </si>
  <si>
    <t>5.070,51</t>
  </si>
  <si>
    <t>102075</t>
  </si>
  <si>
    <t>5.252,61</t>
  </si>
  <si>
    <t>102076</t>
  </si>
  <si>
    <t>5.373,20</t>
  </si>
  <si>
    <t>102077</t>
  </si>
  <si>
    <t>5.922,02</t>
  </si>
  <si>
    <t>102078</t>
  </si>
  <si>
    <t>6.072,35</t>
  </si>
  <si>
    <t>102079</t>
  </si>
  <si>
    <t>5.803,62</t>
  </si>
  <si>
    <t>102080</t>
  </si>
  <si>
    <t>5.017,62</t>
  </si>
  <si>
    <t>102086</t>
  </si>
  <si>
    <t>217,45</t>
  </si>
  <si>
    <t>102087</t>
  </si>
  <si>
    <t>174,21</t>
  </si>
  <si>
    <t>102088</t>
  </si>
  <si>
    <t>291,71</t>
  </si>
  <si>
    <t>102089</t>
  </si>
  <si>
    <t>205,27</t>
  </si>
  <si>
    <t>102090</t>
  </si>
  <si>
    <t>156,20</t>
  </si>
  <si>
    <t>102091</t>
  </si>
  <si>
    <t>341,09</t>
  </si>
  <si>
    <t>103760</t>
  </si>
  <si>
    <t>143,27</t>
  </si>
  <si>
    <t>103761</t>
  </si>
  <si>
    <t>98,05</t>
  </si>
  <si>
    <t>103762</t>
  </si>
  <si>
    <t>84,44</t>
  </si>
  <si>
    <t>103763</t>
  </si>
  <si>
    <t>74,63</t>
  </si>
  <si>
    <t>104925</t>
  </si>
  <si>
    <t>186,76</t>
  </si>
  <si>
    <t>104926</t>
  </si>
  <si>
    <t>122,82</t>
  </si>
  <si>
    <t>104927</t>
  </si>
  <si>
    <t>89,58</t>
  </si>
  <si>
    <t>104928</t>
  </si>
  <si>
    <t>180,23</t>
  </si>
  <si>
    <t>104929</t>
  </si>
  <si>
    <t>112,28</t>
  </si>
  <si>
    <t>105403</t>
  </si>
  <si>
    <t>200,00</t>
  </si>
  <si>
    <t>105406</t>
  </si>
  <si>
    <t>235,44</t>
  </si>
  <si>
    <t>89996</t>
  </si>
  <si>
    <t>11,86</t>
  </si>
  <si>
    <t>89997</t>
  </si>
  <si>
    <t>9,47</t>
  </si>
  <si>
    <t>89998</t>
  </si>
  <si>
    <t>11,12</t>
  </si>
  <si>
    <t>89999</t>
  </si>
  <si>
    <t>19,16</t>
  </si>
  <si>
    <t>90000</t>
  </si>
  <si>
    <t>14,93</t>
  </si>
  <si>
    <t>91593</t>
  </si>
  <si>
    <t>91594</t>
  </si>
  <si>
    <t>11,56</t>
  </si>
  <si>
    <t>91595</t>
  </si>
  <si>
    <t>91596</t>
  </si>
  <si>
    <t>11,42</t>
  </si>
  <si>
    <t>91597</t>
  </si>
  <si>
    <t>91598</t>
  </si>
  <si>
    <t>91599</t>
  </si>
  <si>
    <t>91600</t>
  </si>
  <si>
    <t>91601</t>
  </si>
  <si>
    <t>91602</t>
  </si>
  <si>
    <t>91603</t>
  </si>
  <si>
    <t>92759</t>
  </si>
  <si>
    <t>16,31</t>
  </si>
  <si>
    <t>92760</t>
  </si>
  <si>
    <t>92761</t>
  </si>
  <si>
    <t>13,66</t>
  </si>
  <si>
    <t>92762</t>
  </si>
  <si>
    <t>12,01</t>
  </si>
  <si>
    <t>92763</t>
  </si>
  <si>
    <t>92764</t>
  </si>
  <si>
    <t>92765</t>
  </si>
  <si>
    <t>92766</t>
  </si>
  <si>
    <t>92767</t>
  </si>
  <si>
    <t>18,08</t>
  </si>
  <si>
    <t>92768</t>
  </si>
  <si>
    <t>92769</t>
  </si>
  <si>
    <t>92770</t>
  </si>
  <si>
    <t>92771</t>
  </si>
  <si>
    <t>11,40</t>
  </si>
  <si>
    <t>92772</t>
  </si>
  <si>
    <t>9,48</t>
  </si>
  <si>
    <t>92773</t>
  </si>
  <si>
    <t>92774</t>
  </si>
  <si>
    <t>92798</t>
  </si>
  <si>
    <t>92799</t>
  </si>
  <si>
    <t>92800</t>
  </si>
  <si>
    <t>10,88</t>
  </si>
  <si>
    <t>92801</t>
  </si>
  <si>
    <t>92802</t>
  </si>
  <si>
    <t>92803</t>
  </si>
  <si>
    <t>92804</t>
  </si>
  <si>
    <t>8,19</t>
  </si>
  <si>
    <t>92805</t>
  </si>
  <si>
    <t>8,09</t>
  </si>
  <si>
    <t>92806</t>
  </si>
  <si>
    <t>92875</t>
  </si>
  <si>
    <t>92876</t>
  </si>
  <si>
    <t>92877</t>
  </si>
  <si>
    <t>92878</t>
  </si>
  <si>
    <t>92879</t>
  </si>
  <si>
    <t>92880</t>
  </si>
  <si>
    <t>92881</t>
  </si>
  <si>
    <t>92882</t>
  </si>
  <si>
    <t>15,14</t>
  </si>
  <si>
    <t>92883</t>
  </si>
  <si>
    <t>13,58</t>
  </si>
  <si>
    <t>92884</t>
  </si>
  <si>
    <t>13,43</t>
  </si>
  <si>
    <t>92885</t>
  </si>
  <si>
    <t>92886</t>
  </si>
  <si>
    <t>92887</t>
  </si>
  <si>
    <t>11,66</t>
  </si>
  <si>
    <t>92888</t>
  </si>
  <si>
    <t>11,30</t>
  </si>
  <si>
    <t>92915</t>
  </si>
  <si>
    <t>19,96</t>
  </si>
  <si>
    <t>92916</t>
  </si>
  <si>
    <t>17,59</t>
  </si>
  <si>
    <t>92917</t>
  </si>
  <si>
    <t>92919</t>
  </si>
  <si>
    <t>13,35</t>
  </si>
  <si>
    <t>92921</t>
  </si>
  <si>
    <t>92922</t>
  </si>
  <si>
    <t>92923</t>
  </si>
  <si>
    <t>92924</t>
  </si>
  <si>
    <t>95448</t>
  </si>
  <si>
    <t>95576</t>
  </si>
  <si>
    <t>95577</t>
  </si>
  <si>
    <t>11,55</t>
  </si>
  <si>
    <t>95578</t>
  </si>
  <si>
    <t>95579</t>
  </si>
  <si>
    <t>9,11</t>
  </si>
  <si>
    <t>95580</t>
  </si>
  <si>
    <t>95581</t>
  </si>
  <si>
    <t>10,37</t>
  </si>
  <si>
    <t>95582</t>
  </si>
  <si>
    <t>11,26</t>
  </si>
  <si>
    <t>95583</t>
  </si>
  <si>
    <t>18,83</t>
  </si>
  <si>
    <t>95584</t>
  </si>
  <si>
    <t>95592</t>
  </si>
  <si>
    <t>95593</t>
  </si>
  <si>
    <t>95943</t>
  </si>
  <si>
    <t>27,16</t>
  </si>
  <si>
    <t>95944</t>
  </si>
  <si>
    <t>24,03</t>
  </si>
  <si>
    <t>95945</t>
  </si>
  <si>
    <t>18,63</t>
  </si>
  <si>
    <t>95946</t>
  </si>
  <si>
    <t>14,29</t>
  </si>
  <si>
    <t>95947</t>
  </si>
  <si>
    <t>95948</t>
  </si>
  <si>
    <t>96544</t>
  </si>
  <si>
    <t>96545</t>
  </si>
  <si>
    <t>18,58</t>
  </si>
  <si>
    <t>96546</t>
  </si>
  <si>
    <t>100064</t>
  </si>
  <si>
    <t>100066</t>
  </si>
  <si>
    <t>11,15</t>
  </si>
  <si>
    <t>100067</t>
  </si>
  <si>
    <t>13,57</t>
  </si>
  <si>
    <t>100068</t>
  </si>
  <si>
    <t>102920</t>
  </si>
  <si>
    <t>102921</t>
  </si>
  <si>
    <t>102922</t>
  </si>
  <si>
    <t>9,79</t>
  </si>
  <si>
    <t>102923</t>
  </si>
  <si>
    <t>103088</t>
  </si>
  <si>
    <t>11,44</t>
  </si>
  <si>
    <t>104104</t>
  </si>
  <si>
    <t>11,45</t>
  </si>
  <si>
    <t>104105</t>
  </si>
  <si>
    <t>11,46</t>
  </si>
  <si>
    <t>104106</t>
  </si>
  <si>
    <t>11,16</t>
  </si>
  <si>
    <t>104107</t>
  </si>
  <si>
    <t>12,06</t>
  </si>
  <si>
    <t>104108</t>
  </si>
  <si>
    <t>104109</t>
  </si>
  <si>
    <t>104110</t>
  </si>
  <si>
    <t>104111</t>
  </si>
  <si>
    <t>104915</t>
  </si>
  <si>
    <t>104917</t>
  </si>
  <si>
    <t>17,90</t>
  </si>
  <si>
    <t>104918</t>
  </si>
  <si>
    <t>16,23</t>
  </si>
  <si>
    <t>104919</t>
  </si>
  <si>
    <t>104920</t>
  </si>
  <si>
    <t>104921</t>
  </si>
  <si>
    <t>11,20</t>
  </si>
  <si>
    <t>104922</t>
  </si>
  <si>
    <t>89993</t>
  </si>
  <si>
    <t>1.130,57</t>
  </si>
  <si>
    <t>89994</t>
  </si>
  <si>
    <t>929,84</t>
  </si>
  <si>
    <t>89995</t>
  </si>
  <si>
    <t>1.079,23</t>
  </si>
  <si>
    <t>90278</t>
  </si>
  <si>
    <t>489,13</t>
  </si>
  <si>
    <t>90279</t>
  </si>
  <si>
    <t>538,53</t>
  </si>
  <si>
    <t>90280</t>
  </si>
  <si>
    <t>587,06</t>
  </si>
  <si>
    <t>90281</t>
  </si>
  <si>
    <t>670,34</t>
  </si>
  <si>
    <t>90282</t>
  </si>
  <si>
    <t>473,74</t>
  </si>
  <si>
    <t>90283</t>
  </si>
  <si>
    <t>522,58</t>
  </si>
  <si>
    <t>90284</t>
  </si>
  <si>
    <t>576,37</t>
  </si>
  <si>
    <t>90285</t>
  </si>
  <si>
    <t>665,82</t>
  </si>
  <si>
    <t>94962</t>
  </si>
  <si>
    <t>381,81</t>
  </si>
  <si>
    <t>94963</t>
  </si>
  <si>
    <t>417,09</t>
  </si>
  <si>
    <t>94964</t>
  </si>
  <si>
    <t>455,82</t>
  </si>
  <si>
    <t>94965</t>
  </si>
  <si>
    <t>466,99</t>
  </si>
  <si>
    <t>94966</t>
  </si>
  <si>
    <t>480,61</t>
  </si>
  <si>
    <t>94967</t>
  </si>
  <si>
    <t>543,05</t>
  </si>
  <si>
    <t>94968</t>
  </si>
  <si>
    <t>374,87</t>
  </si>
  <si>
    <t>94969</t>
  </si>
  <si>
    <t>406,16</t>
  </si>
  <si>
    <t>94970</t>
  </si>
  <si>
    <t>435,00</t>
  </si>
  <si>
    <t>94971</t>
  </si>
  <si>
    <t>455,24</t>
  </si>
  <si>
    <t>94972</t>
  </si>
  <si>
    <t>468,92</t>
  </si>
  <si>
    <t>94973</t>
  </si>
  <si>
    <t>528,09</t>
  </si>
  <si>
    <t>94974</t>
  </si>
  <si>
    <t>455,85</t>
  </si>
  <si>
    <t>94975</t>
  </si>
  <si>
    <t>486,39</t>
  </si>
  <si>
    <t>96555</t>
  </si>
  <si>
    <t>723,63</t>
  </si>
  <si>
    <t>96556</t>
  </si>
  <si>
    <t>925,31</t>
  </si>
  <si>
    <t>96557</t>
  </si>
  <si>
    <t>663,33</t>
  </si>
  <si>
    <t>96558</t>
  </si>
  <si>
    <t>699,96</t>
  </si>
  <si>
    <t>99235</t>
  </si>
  <si>
    <t>605,19</t>
  </si>
  <si>
    <t>99431</t>
  </si>
  <si>
    <t>678,50</t>
  </si>
  <si>
    <t>99432</t>
  </si>
  <si>
    <t>662,67</t>
  </si>
  <si>
    <t>99433</t>
  </si>
  <si>
    <t>725,20</t>
  </si>
  <si>
    <t>99434</t>
  </si>
  <si>
    <t>683,47</t>
  </si>
  <si>
    <t>99435</t>
  </si>
  <si>
    <t>666,21</t>
  </si>
  <si>
    <t>99436</t>
  </si>
  <si>
    <t>753,61</t>
  </si>
  <si>
    <t>99437</t>
  </si>
  <si>
    <t>645,57</t>
  </si>
  <si>
    <t>99438</t>
  </si>
  <si>
    <t>654,98</t>
  </si>
  <si>
    <t>99439</t>
  </si>
  <si>
    <t>670,82</t>
  </si>
  <si>
    <t>102473</t>
  </si>
  <si>
    <t>539,81</t>
  </si>
  <si>
    <t>102474</t>
  </si>
  <si>
    <t>571,24</t>
  </si>
  <si>
    <t>102475</t>
  </si>
  <si>
    <t>615,78</t>
  </si>
  <si>
    <t>102476</t>
  </si>
  <si>
    <t>622,78</t>
  </si>
  <si>
    <t>102477</t>
  </si>
  <si>
    <t>658,38</t>
  </si>
  <si>
    <t>102478</t>
  </si>
  <si>
    <t>695,58</t>
  </si>
  <si>
    <t>102479</t>
  </si>
  <si>
    <t>533,40</t>
  </si>
  <si>
    <t>102480</t>
  </si>
  <si>
    <t>560,82</t>
  </si>
  <si>
    <t>102481</t>
  </si>
  <si>
    <t>595,31</t>
  </si>
  <si>
    <t>102482</t>
  </si>
  <si>
    <t>616,33</t>
  </si>
  <si>
    <t>102483</t>
  </si>
  <si>
    <t>644,93</t>
  </si>
  <si>
    <t>102484</t>
  </si>
  <si>
    <t>691,98</t>
  </si>
  <si>
    <t>102485</t>
  </si>
  <si>
    <t>616,81</t>
  </si>
  <si>
    <t>102486</t>
  </si>
  <si>
    <t>641,39</t>
  </si>
  <si>
    <t>102487</t>
  </si>
  <si>
    <t>639,16</t>
  </si>
  <si>
    <t>103183</t>
  </si>
  <si>
    <t>769,73</t>
  </si>
  <si>
    <t>103184</t>
  </si>
  <si>
    <t>633,75</t>
  </si>
  <si>
    <t>103669</t>
  </si>
  <si>
    <t>996,39</t>
  </si>
  <si>
    <t>103670</t>
  </si>
  <si>
    <t>409,76</t>
  </si>
  <si>
    <t>103671</t>
  </si>
  <si>
    <t>653,07</t>
  </si>
  <si>
    <t>103672</t>
  </si>
  <si>
    <t>610,13</t>
  </si>
  <si>
    <t>103673</t>
  </si>
  <si>
    <t>57,27</t>
  </si>
  <si>
    <t>103674</t>
  </si>
  <si>
    <t>638,67</t>
  </si>
  <si>
    <t>103675</t>
  </si>
  <si>
    <t>611,28</t>
  </si>
  <si>
    <t>103676</t>
  </si>
  <si>
    <t>1.072,53</t>
  </si>
  <si>
    <t>103677</t>
  </si>
  <si>
    <t>838,49</t>
  </si>
  <si>
    <t>103678</t>
  </si>
  <si>
    <t>941,11</t>
  </si>
  <si>
    <t>103679</t>
  </si>
  <si>
    <t>780,10</t>
  </si>
  <si>
    <t>103680</t>
  </si>
  <si>
    <t>847,89</t>
  </si>
  <si>
    <t>103681</t>
  </si>
  <si>
    <t>689,47</t>
  </si>
  <si>
    <t>103682</t>
  </si>
  <si>
    <t>1.020,26</t>
  </si>
  <si>
    <t>103683</t>
  </si>
  <si>
    <t>1.417,29</t>
  </si>
  <si>
    <t>103684</t>
  </si>
  <si>
    <t>634,97</t>
  </si>
  <si>
    <t>103685</t>
  </si>
  <si>
    <t>617,69</t>
  </si>
  <si>
    <t>103686</t>
  </si>
  <si>
    <t>701,93</t>
  </si>
  <si>
    <t>103687</t>
  </si>
  <si>
    <t>1.165,81</t>
  </si>
  <si>
    <t>103688</t>
  </si>
  <si>
    <t>829,82</t>
  </si>
  <si>
    <t>104916</t>
  </si>
  <si>
    <t>19,86</t>
  </si>
  <si>
    <t>104923</t>
  </si>
  <si>
    <t>792,22</t>
  </si>
  <si>
    <t>104924</t>
  </si>
  <si>
    <t>687,68</t>
  </si>
  <si>
    <t>101963</t>
  </si>
  <si>
    <t>202,11</t>
  </si>
  <si>
    <t>101964</t>
  </si>
  <si>
    <t>189,82</t>
  </si>
  <si>
    <t>101165</t>
  </si>
  <si>
    <t>1.081,28</t>
  </si>
  <si>
    <t>101166</t>
  </si>
  <si>
    <t>790,82</t>
  </si>
  <si>
    <t>98575</t>
  </si>
  <si>
    <t>98576</t>
  </si>
  <si>
    <t>22,49</t>
  </si>
  <si>
    <t>98577</t>
  </si>
  <si>
    <t>93184</t>
  </si>
  <si>
    <t>93187</t>
  </si>
  <si>
    <t>89,08</t>
  </si>
  <si>
    <t>93191</t>
  </si>
  <si>
    <t>74,91</t>
  </si>
  <si>
    <t>93194</t>
  </si>
  <si>
    <t>30,48</t>
  </si>
  <si>
    <t>93197</t>
  </si>
  <si>
    <t>64,12</t>
  </si>
  <si>
    <t>93199</t>
  </si>
  <si>
    <t>51,80</t>
  </si>
  <si>
    <t>93200</t>
  </si>
  <si>
    <t>15,10</t>
  </si>
  <si>
    <t>93202</t>
  </si>
  <si>
    <t>35,41</t>
  </si>
  <si>
    <t>93203</t>
  </si>
  <si>
    <t>14,47</t>
  </si>
  <si>
    <t>93205</t>
  </si>
  <si>
    <t>72,78</t>
  </si>
  <si>
    <t>105021</t>
  </si>
  <si>
    <t>105022</t>
  </si>
  <si>
    <t>24,57</t>
  </si>
  <si>
    <t>105023</t>
  </si>
  <si>
    <t>75,92</t>
  </si>
  <si>
    <t>105024</t>
  </si>
  <si>
    <t>62,74</t>
  </si>
  <si>
    <t>105025</t>
  </si>
  <si>
    <t>62,08</t>
  </si>
  <si>
    <t>105026</t>
  </si>
  <si>
    <t>44,38</t>
  </si>
  <si>
    <t>105027</t>
  </si>
  <si>
    <t>105028</t>
  </si>
  <si>
    <t>105029</t>
  </si>
  <si>
    <t>55,84</t>
  </si>
  <si>
    <t>105030</t>
  </si>
  <si>
    <t>47,58</t>
  </si>
  <si>
    <t>105031</t>
  </si>
  <si>
    <t>105032</t>
  </si>
  <si>
    <t>33,05</t>
  </si>
  <si>
    <t>105033</t>
  </si>
  <si>
    <t>60,50</t>
  </si>
  <si>
    <t>105034</t>
  </si>
  <si>
    <t>43,85</t>
  </si>
  <si>
    <t>105035</t>
  </si>
  <si>
    <t>105036</t>
  </si>
  <si>
    <t>58,34</t>
  </si>
  <si>
    <t>105037</t>
  </si>
  <si>
    <t>39,50</t>
  </si>
  <si>
    <t>105038</t>
  </si>
  <si>
    <t>80,62</t>
  </si>
  <si>
    <t>105039</t>
  </si>
  <si>
    <t>58,05</t>
  </si>
  <si>
    <t>105040</t>
  </si>
  <si>
    <t>39,29</t>
  </si>
  <si>
    <t>97733</t>
  </si>
  <si>
    <t>4.180,11</t>
  </si>
  <si>
    <t>97734</t>
  </si>
  <si>
    <t>3.657,64</t>
  </si>
  <si>
    <t>97735</t>
  </si>
  <si>
    <t>2.919,46</t>
  </si>
  <si>
    <t>97736</t>
  </si>
  <si>
    <t>1.640,24</t>
  </si>
  <si>
    <t>97737</t>
  </si>
  <si>
    <t>3.804,59</t>
  </si>
  <si>
    <t>97738</t>
  </si>
  <si>
    <t>4.844,82</t>
  </si>
  <si>
    <t>97739</t>
  </si>
  <si>
    <t>3.404,71</t>
  </si>
  <si>
    <t>97740</t>
  </si>
  <si>
    <t>2.285,99</t>
  </si>
  <si>
    <t>98615</t>
  </si>
  <si>
    <t>156,21</t>
  </si>
  <si>
    <t>98616</t>
  </si>
  <si>
    <t>118,42</t>
  </si>
  <si>
    <t>98617</t>
  </si>
  <si>
    <t>107,79</t>
  </si>
  <si>
    <t>98618</t>
  </si>
  <si>
    <t>148,89</t>
  </si>
  <si>
    <t>98619</t>
  </si>
  <si>
    <t>132,82</t>
  </si>
  <si>
    <t>98620</t>
  </si>
  <si>
    <t>124,73</t>
  </si>
  <si>
    <t>98621</t>
  </si>
  <si>
    <t>165,13</t>
  </si>
  <si>
    <t>98622</t>
  </si>
  <si>
    <t>152,23</t>
  </si>
  <si>
    <t>98623</t>
  </si>
  <si>
    <t>98624</t>
  </si>
  <si>
    <t>183,76</t>
  </si>
  <si>
    <t>98625</t>
  </si>
  <si>
    <t>172,88</t>
  </si>
  <si>
    <t>98626</t>
  </si>
  <si>
    <t>167,31</t>
  </si>
  <si>
    <t>98655</t>
  </si>
  <si>
    <t>754,92</t>
  </si>
  <si>
    <t>98656</t>
  </si>
  <si>
    <t>767,40</t>
  </si>
  <si>
    <t>98657</t>
  </si>
  <si>
    <t>779,89</t>
  </si>
  <si>
    <t>98658</t>
  </si>
  <si>
    <t>792,37</t>
  </si>
  <si>
    <t>98659</t>
  </si>
  <si>
    <t>817,34</t>
  </si>
  <si>
    <t>98746</t>
  </si>
  <si>
    <t>89,59</t>
  </si>
  <si>
    <t>98749</t>
  </si>
  <si>
    <t>104,38</t>
  </si>
  <si>
    <t>98750</t>
  </si>
  <si>
    <t>122,01</t>
  </si>
  <si>
    <t>98751</t>
  </si>
  <si>
    <t>167,93</t>
  </si>
  <si>
    <t>98752</t>
  </si>
  <si>
    <t>222,84</t>
  </si>
  <si>
    <t>98753</t>
  </si>
  <si>
    <t>290,81</t>
  </si>
  <si>
    <t>100763</t>
  </si>
  <si>
    <t>17,65</t>
  </si>
  <si>
    <t>100764</t>
  </si>
  <si>
    <t>17,38</t>
  </si>
  <si>
    <t>100765</t>
  </si>
  <si>
    <t>15,26</t>
  </si>
  <si>
    <t>100766</t>
  </si>
  <si>
    <t>15,67</t>
  </si>
  <si>
    <t>100767</t>
  </si>
  <si>
    <t>100768</t>
  </si>
  <si>
    <t>18,62</t>
  </si>
  <si>
    <t>100769</t>
  </si>
  <si>
    <t>100770</t>
  </si>
  <si>
    <t>100771</t>
  </si>
  <si>
    <t>100772</t>
  </si>
  <si>
    <t>18,66</t>
  </si>
  <si>
    <t>100773</t>
  </si>
  <si>
    <t>100774</t>
  </si>
  <si>
    <t>12,58</t>
  </si>
  <si>
    <t>100775</t>
  </si>
  <si>
    <t>14,18</t>
  </si>
  <si>
    <t>100776</t>
  </si>
  <si>
    <t>100777</t>
  </si>
  <si>
    <t>100778</t>
  </si>
  <si>
    <t>14,13</t>
  </si>
  <si>
    <t>103795</t>
  </si>
  <si>
    <t>101,07</t>
  </si>
  <si>
    <t>103796</t>
  </si>
  <si>
    <t>65,32</t>
  </si>
  <si>
    <t>103797</t>
  </si>
  <si>
    <t>103798</t>
  </si>
  <si>
    <t>623,33</t>
  </si>
  <si>
    <t>103799</t>
  </si>
  <si>
    <t>462,47</t>
  </si>
  <si>
    <t>103800</t>
  </si>
  <si>
    <t>552,60</t>
  </si>
  <si>
    <t>103801</t>
  </si>
  <si>
    <t>660,91</t>
  </si>
  <si>
    <t>103925</t>
  </si>
  <si>
    <t>1.858,29</t>
  </si>
  <si>
    <t>103926</t>
  </si>
  <si>
    <t>1.473,76</t>
  </si>
  <si>
    <t>103928</t>
  </si>
  <si>
    <t>103929</t>
  </si>
  <si>
    <t>1.314,18</t>
  </si>
  <si>
    <t>103930</t>
  </si>
  <si>
    <t>823,34</t>
  </si>
  <si>
    <t>103931</t>
  </si>
  <si>
    <t>607,00</t>
  </si>
  <si>
    <t>103932</t>
  </si>
  <si>
    <t>575,30</t>
  </si>
  <si>
    <t>103933</t>
  </si>
  <si>
    <t>1.631,65</t>
  </si>
  <si>
    <t>105041</t>
  </si>
  <si>
    <t>64,65</t>
  </si>
  <si>
    <t>105042</t>
  </si>
  <si>
    <t>80,65</t>
  </si>
  <si>
    <t>105045</t>
  </si>
  <si>
    <t>72,88</t>
  </si>
  <si>
    <t>105046</t>
  </si>
  <si>
    <t>67,17</t>
  </si>
  <si>
    <t>105050</t>
  </si>
  <si>
    <t>105053</t>
  </si>
  <si>
    <t>231,47</t>
  </si>
  <si>
    <t>105056</t>
  </si>
  <si>
    <t>337,24</t>
  </si>
  <si>
    <t>105058</t>
  </si>
  <si>
    <t>324,90</t>
  </si>
  <si>
    <t>105061</t>
  </si>
  <si>
    <t>123,82</t>
  </si>
  <si>
    <t>105064</t>
  </si>
  <si>
    <t>106,49</t>
  </si>
  <si>
    <t>105068</t>
  </si>
  <si>
    <t>205,99</t>
  </si>
  <si>
    <t>105071</t>
  </si>
  <si>
    <t>188,69</t>
  </si>
  <si>
    <t>105074</t>
  </si>
  <si>
    <t>321,00</t>
  </si>
  <si>
    <t>105077</t>
  </si>
  <si>
    <t>303,78</t>
  </si>
  <si>
    <t>105080</t>
  </si>
  <si>
    <t>83,70</t>
  </si>
  <si>
    <t>105081</t>
  </si>
  <si>
    <t>96,72</t>
  </si>
  <si>
    <t>105082</t>
  </si>
  <si>
    <t>87,20</t>
  </si>
  <si>
    <t>105083</t>
  </si>
  <si>
    <t>98,33</t>
  </si>
  <si>
    <t>105084</t>
  </si>
  <si>
    <t>121,91</t>
  </si>
  <si>
    <t>105085</t>
  </si>
  <si>
    <t>127,39</t>
  </si>
  <si>
    <t>105086</t>
  </si>
  <si>
    <t>105087</t>
  </si>
  <si>
    <t>127,26</t>
  </si>
  <si>
    <t>105088</t>
  </si>
  <si>
    <t>229,40</t>
  </si>
  <si>
    <t>105089</t>
  </si>
  <si>
    <t>211,80</t>
  </si>
  <si>
    <t>105090</t>
  </si>
  <si>
    <t>342,90</t>
  </si>
  <si>
    <t>105091</t>
  </si>
  <si>
    <t>168,04</t>
  </si>
  <si>
    <t>105092</t>
  </si>
  <si>
    <t>182,70</t>
  </si>
  <si>
    <t>105093</t>
  </si>
  <si>
    <t>185,40</t>
  </si>
  <si>
    <t>105095</t>
  </si>
  <si>
    <t>119,08</t>
  </si>
  <si>
    <t>105098</t>
  </si>
  <si>
    <t>105,62</t>
  </si>
  <si>
    <t>105099</t>
  </si>
  <si>
    <t>102,05</t>
  </si>
  <si>
    <t>105100</t>
  </si>
  <si>
    <t>144,19</t>
  </si>
  <si>
    <t>105101</t>
  </si>
  <si>
    <t>277,63</t>
  </si>
  <si>
    <t>105102</t>
  </si>
  <si>
    <t>380,23</t>
  </si>
  <si>
    <t>98562</t>
  </si>
  <si>
    <t>60,43</t>
  </si>
  <si>
    <t>98555</t>
  </si>
  <si>
    <t>40,60</t>
  </si>
  <si>
    <t>98556</t>
  </si>
  <si>
    <t>71,51</t>
  </si>
  <si>
    <t>98558</t>
  </si>
  <si>
    <t>98559</t>
  </si>
  <si>
    <t>98546</t>
  </si>
  <si>
    <t>128,18</t>
  </si>
  <si>
    <t>98547</t>
  </si>
  <si>
    <t>213,13</t>
  </si>
  <si>
    <t>98553</t>
  </si>
  <si>
    <t>204,73</t>
  </si>
  <si>
    <t>98554</t>
  </si>
  <si>
    <t>58,01</t>
  </si>
  <si>
    <t>98557</t>
  </si>
  <si>
    <t>57,07</t>
  </si>
  <si>
    <t>98563</t>
  </si>
  <si>
    <t>42,38</t>
  </si>
  <si>
    <t>98564</t>
  </si>
  <si>
    <t>98565</t>
  </si>
  <si>
    <t>98566</t>
  </si>
  <si>
    <t>75,71</t>
  </si>
  <si>
    <t>98567</t>
  </si>
  <si>
    <t>78,87</t>
  </si>
  <si>
    <t>98568</t>
  </si>
  <si>
    <t>93,56</t>
  </si>
  <si>
    <t>98569</t>
  </si>
  <si>
    <t>97,51</t>
  </si>
  <si>
    <t>98570</t>
  </si>
  <si>
    <t>112,20</t>
  </si>
  <si>
    <t>98571</t>
  </si>
  <si>
    <t>98572</t>
  </si>
  <si>
    <t>62,87</t>
  </si>
  <si>
    <t>98573</t>
  </si>
  <si>
    <t>76,78</t>
  </si>
  <si>
    <t>91831</t>
  </si>
  <si>
    <t>21,77</t>
  </si>
  <si>
    <t>91833</t>
  </si>
  <si>
    <t>22,35</t>
  </si>
  <si>
    <t>91834</t>
  </si>
  <si>
    <t>22,74</t>
  </si>
  <si>
    <t>91835</t>
  </si>
  <si>
    <t>91836</t>
  </si>
  <si>
    <t>25,74</t>
  </si>
  <si>
    <t>91837</t>
  </si>
  <si>
    <t>29,26</t>
  </si>
  <si>
    <t>91839</t>
  </si>
  <si>
    <t>91840</t>
  </si>
  <si>
    <t>91841</t>
  </si>
  <si>
    <t>91843</t>
  </si>
  <si>
    <t>91845</t>
  </si>
  <si>
    <t>91847</t>
  </si>
  <si>
    <t>91849</t>
  </si>
  <si>
    <t>91850</t>
  </si>
  <si>
    <t>91851</t>
  </si>
  <si>
    <t>91852</t>
  </si>
  <si>
    <t>91853</t>
  </si>
  <si>
    <t>11,50</t>
  </si>
  <si>
    <t>91854</t>
  </si>
  <si>
    <t>91855</t>
  </si>
  <si>
    <t>13,25</t>
  </si>
  <si>
    <t>91856</t>
  </si>
  <si>
    <t>14,78</t>
  </si>
  <si>
    <t>91857</t>
  </si>
  <si>
    <t>91859</t>
  </si>
  <si>
    <t>91860</t>
  </si>
  <si>
    <t>16,88</t>
  </si>
  <si>
    <t>91861</t>
  </si>
  <si>
    <t>16,04</t>
  </si>
  <si>
    <t>91862</t>
  </si>
  <si>
    <t>91863</t>
  </si>
  <si>
    <t>13,23</t>
  </si>
  <si>
    <t>91864</t>
  </si>
  <si>
    <t>17,44</t>
  </si>
  <si>
    <t>91865</t>
  </si>
  <si>
    <t>21,65</t>
  </si>
  <si>
    <t>91866</t>
  </si>
  <si>
    <t>91867</t>
  </si>
  <si>
    <t>91868</t>
  </si>
  <si>
    <t>91869</t>
  </si>
  <si>
    <t>91870</t>
  </si>
  <si>
    <t>91871</t>
  </si>
  <si>
    <t>17,21</t>
  </si>
  <si>
    <t>91872</t>
  </si>
  <si>
    <t>21,43</t>
  </si>
  <si>
    <t>91873</t>
  </si>
  <si>
    <t>25,57</t>
  </si>
  <si>
    <t>93008</t>
  </si>
  <si>
    <t>20,21</t>
  </si>
  <si>
    <t>93009</t>
  </si>
  <si>
    <t>93010</t>
  </si>
  <si>
    <t>93011</t>
  </si>
  <si>
    <t>49,18</t>
  </si>
  <si>
    <t>93012</t>
  </si>
  <si>
    <t>73,64</t>
  </si>
  <si>
    <t>95726</t>
  </si>
  <si>
    <t>20,45</t>
  </si>
  <si>
    <t>95727</t>
  </si>
  <si>
    <t>25,05</t>
  </si>
  <si>
    <t>95728</t>
  </si>
  <si>
    <t>32,28</t>
  </si>
  <si>
    <t>97667</t>
  </si>
  <si>
    <t>97668</t>
  </si>
  <si>
    <t>97669</t>
  </si>
  <si>
    <t>97670</t>
  </si>
  <si>
    <t>30,88</t>
  </si>
  <si>
    <t>91874</t>
  </si>
  <si>
    <t>91875</t>
  </si>
  <si>
    <t>91876</t>
  </si>
  <si>
    <t>91877</t>
  </si>
  <si>
    <t>16,16</t>
  </si>
  <si>
    <t>91878</t>
  </si>
  <si>
    <t>91879</t>
  </si>
  <si>
    <t>91880</t>
  </si>
  <si>
    <t>11,18</t>
  </si>
  <si>
    <t>91881</t>
  </si>
  <si>
    <t>91882</t>
  </si>
  <si>
    <t>13,49</t>
  </si>
  <si>
    <t>91884</t>
  </si>
  <si>
    <t>91885</t>
  </si>
  <si>
    <t>17,23</t>
  </si>
  <si>
    <t>91886</t>
  </si>
  <si>
    <t>20,15</t>
  </si>
  <si>
    <t>91887</t>
  </si>
  <si>
    <t>16,06</t>
  </si>
  <si>
    <t>91889</t>
  </si>
  <si>
    <t>91890</t>
  </si>
  <si>
    <t>91892</t>
  </si>
  <si>
    <t>20,34</t>
  </si>
  <si>
    <t>91893</t>
  </si>
  <si>
    <t>21,95</t>
  </si>
  <si>
    <t>91895</t>
  </si>
  <si>
    <t>91896</t>
  </si>
  <si>
    <t>25,26</t>
  </si>
  <si>
    <t>91898</t>
  </si>
  <si>
    <t>28,08</t>
  </si>
  <si>
    <t>91899</t>
  </si>
  <si>
    <t>13,04</t>
  </si>
  <si>
    <t>91901</t>
  </si>
  <si>
    <t>91902</t>
  </si>
  <si>
    <t>91904</t>
  </si>
  <si>
    <t>91905</t>
  </si>
  <si>
    <t>91907</t>
  </si>
  <si>
    <t>91908</t>
  </si>
  <si>
    <t>91910</t>
  </si>
  <si>
    <t>91911</t>
  </si>
  <si>
    <t>91913</t>
  </si>
  <si>
    <t>91914</t>
  </si>
  <si>
    <t>23,87</t>
  </si>
  <si>
    <t>91916</t>
  </si>
  <si>
    <t>26,45</t>
  </si>
  <si>
    <t>91917</t>
  </si>
  <si>
    <t>28,00</t>
  </si>
  <si>
    <t>91919</t>
  </si>
  <si>
    <t>30,63</t>
  </si>
  <si>
    <t>91920</t>
  </si>
  <si>
    <t>31,24</t>
  </si>
  <si>
    <t>91922</t>
  </si>
  <si>
    <t>34,06</t>
  </si>
  <si>
    <t>93013</t>
  </si>
  <si>
    <t>20,07</t>
  </si>
  <si>
    <t>93014</t>
  </si>
  <si>
    <t>24,46</t>
  </si>
  <si>
    <t>93015</t>
  </si>
  <si>
    <t>93016</t>
  </si>
  <si>
    <t>93017</t>
  </si>
  <si>
    <t>64,74</t>
  </si>
  <si>
    <t>93018</t>
  </si>
  <si>
    <t>93020</t>
  </si>
  <si>
    <t>38,73</t>
  </si>
  <si>
    <t>93022</t>
  </si>
  <si>
    <t>62,80</t>
  </si>
  <si>
    <t>93024</t>
  </si>
  <si>
    <t>66,31</t>
  </si>
  <si>
    <t>93026</t>
  </si>
  <si>
    <t>106,32</t>
  </si>
  <si>
    <t>97559</t>
  </si>
  <si>
    <t>97562</t>
  </si>
  <si>
    <t>97564</t>
  </si>
  <si>
    <t>104395</t>
  </si>
  <si>
    <t>27,88</t>
  </si>
  <si>
    <t>91924</t>
  </si>
  <si>
    <t>91925</t>
  </si>
  <si>
    <t>91926</t>
  </si>
  <si>
    <t>91927</t>
  </si>
  <si>
    <t>5,62</t>
  </si>
  <si>
    <t>91928</t>
  </si>
  <si>
    <t>91929</t>
  </si>
  <si>
    <t>8,20</t>
  </si>
  <si>
    <t>91930</t>
  </si>
  <si>
    <t>10,72</t>
  </si>
  <si>
    <t>91931</t>
  </si>
  <si>
    <t>91932</t>
  </si>
  <si>
    <t>18,96</t>
  </si>
  <si>
    <t>91933</t>
  </si>
  <si>
    <t>18,33</t>
  </si>
  <si>
    <t>91934</t>
  </si>
  <si>
    <t>27,43</t>
  </si>
  <si>
    <t>91935</t>
  </si>
  <si>
    <t>28,64</t>
  </si>
  <si>
    <t>92979</t>
  </si>
  <si>
    <t>11,99</t>
  </si>
  <si>
    <t>92980</t>
  </si>
  <si>
    <t>11,47</t>
  </si>
  <si>
    <t>92981</t>
  </si>
  <si>
    <t>92982</t>
  </si>
  <si>
    <t>92984</t>
  </si>
  <si>
    <t>92986</t>
  </si>
  <si>
    <t>41,97</t>
  </si>
  <si>
    <t>92988</t>
  </si>
  <si>
    <t>60,65</t>
  </si>
  <si>
    <t>92990</t>
  </si>
  <si>
    <t>83,75</t>
  </si>
  <si>
    <t>92992</t>
  </si>
  <si>
    <t>108,19</t>
  </si>
  <si>
    <t>92994</t>
  </si>
  <si>
    <t>140,37</t>
  </si>
  <si>
    <t>92996</t>
  </si>
  <si>
    <t>169,77</t>
  </si>
  <si>
    <t>92998</t>
  </si>
  <si>
    <t>207,94</t>
  </si>
  <si>
    <t>93000</t>
  </si>
  <si>
    <t>275,07</t>
  </si>
  <si>
    <t>93002</t>
  </si>
  <si>
    <t>355,41</t>
  </si>
  <si>
    <t>101884</t>
  </si>
  <si>
    <t>11,63</t>
  </si>
  <si>
    <t>101885</t>
  </si>
  <si>
    <t>101886</t>
  </si>
  <si>
    <t>16,70</t>
  </si>
  <si>
    <t>101887</t>
  </si>
  <si>
    <t>101888</t>
  </si>
  <si>
    <t>26,16</t>
  </si>
  <si>
    <t>101889</t>
  </si>
  <si>
    <t>27,47</t>
  </si>
  <si>
    <t>91936</t>
  </si>
  <si>
    <t>91937</t>
  </si>
  <si>
    <t>91939</t>
  </si>
  <si>
    <t>91940</t>
  </si>
  <si>
    <t>23,67</t>
  </si>
  <si>
    <t>91941</t>
  </si>
  <si>
    <t>91942</t>
  </si>
  <si>
    <t>91943</t>
  </si>
  <si>
    <t>91944</t>
  </si>
  <si>
    <t>18,56</t>
  </si>
  <si>
    <t>92865</t>
  </si>
  <si>
    <t>92866</t>
  </si>
  <si>
    <t>16,55</t>
  </si>
  <si>
    <t>92867</t>
  </si>
  <si>
    <t>92868</t>
  </si>
  <si>
    <t>21,91</t>
  </si>
  <si>
    <t>92869</t>
  </si>
  <si>
    <t>92870</t>
  </si>
  <si>
    <t>42,70</t>
  </si>
  <si>
    <t>92871</t>
  </si>
  <si>
    <t>92872</t>
  </si>
  <si>
    <t>15,23</t>
  </si>
  <si>
    <t>95777</t>
  </si>
  <si>
    <t>27,64</t>
  </si>
  <si>
    <t>95778</t>
  </si>
  <si>
    <t>31,25</t>
  </si>
  <si>
    <t>95779</t>
  </si>
  <si>
    <t>26,05</t>
  </si>
  <si>
    <t>95780</t>
  </si>
  <si>
    <t>32,50</t>
  </si>
  <si>
    <t>95781</t>
  </si>
  <si>
    <t>37,65</t>
  </si>
  <si>
    <t>95782</t>
  </si>
  <si>
    <t>95785</t>
  </si>
  <si>
    <t>40,37</t>
  </si>
  <si>
    <t>95787</t>
  </si>
  <si>
    <t>32,23</t>
  </si>
  <si>
    <t>95789</t>
  </si>
  <si>
    <t>43,07</t>
  </si>
  <si>
    <t>95791</t>
  </si>
  <si>
    <t>58,84</t>
  </si>
  <si>
    <t>95795</t>
  </si>
  <si>
    <t>36,70</t>
  </si>
  <si>
    <t>95796</t>
  </si>
  <si>
    <t>50,55</t>
  </si>
  <si>
    <t>95797</t>
  </si>
  <si>
    <t>69,12</t>
  </si>
  <si>
    <t>95801</t>
  </si>
  <si>
    <t>43,30</t>
  </si>
  <si>
    <t>95802</t>
  </si>
  <si>
    <t>54,40</t>
  </si>
  <si>
    <t>95803</t>
  </si>
  <si>
    <t>77,73</t>
  </si>
  <si>
    <t>95804</t>
  </si>
  <si>
    <t>28,48</t>
  </si>
  <si>
    <t>95805</t>
  </si>
  <si>
    <t>30,19</t>
  </si>
  <si>
    <t>95806</t>
  </si>
  <si>
    <t>33,19</t>
  </si>
  <si>
    <t>95807</t>
  </si>
  <si>
    <t>33,58</t>
  </si>
  <si>
    <t>95808</t>
  </si>
  <si>
    <t>95809</t>
  </si>
  <si>
    <t>95810</t>
  </si>
  <si>
    <t>20,09</t>
  </si>
  <si>
    <t>95811</t>
  </si>
  <si>
    <t>95812</t>
  </si>
  <si>
    <t>34,78</t>
  </si>
  <si>
    <t>95813</t>
  </si>
  <si>
    <t>95814</t>
  </si>
  <si>
    <t>30,30</t>
  </si>
  <si>
    <t>95815</t>
  </si>
  <si>
    <t>95816</t>
  </si>
  <si>
    <t>40,64</t>
  </si>
  <si>
    <t>95817</t>
  </si>
  <si>
    <t>95818</t>
  </si>
  <si>
    <t>67,45</t>
  </si>
  <si>
    <t>97881</t>
  </si>
  <si>
    <t>168,01</t>
  </si>
  <si>
    <t>97882</t>
  </si>
  <si>
    <t>265,64</t>
  </si>
  <si>
    <t>97883</t>
  </si>
  <si>
    <t>510,43</t>
  </si>
  <si>
    <t>97884</t>
  </si>
  <si>
    <t>1.003,57</t>
  </si>
  <si>
    <t>97885</t>
  </si>
  <si>
    <t>1.544,00</t>
  </si>
  <si>
    <t>97886</t>
  </si>
  <si>
    <t>201,47</t>
  </si>
  <si>
    <t>97887</t>
  </si>
  <si>
    <t>317,15</t>
  </si>
  <si>
    <t>97888</t>
  </si>
  <si>
    <t>607,31</t>
  </si>
  <si>
    <t>97889</t>
  </si>
  <si>
    <t>823,55</t>
  </si>
  <si>
    <t>97890</t>
  </si>
  <si>
    <t>918,38</t>
  </si>
  <si>
    <t>97891</t>
  </si>
  <si>
    <t>242,51</t>
  </si>
  <si>
    <t>97892</t>
  </si>
  <si>
    <t>449,50</t>
  </si>
  <si>
    <t>97893</t>
  </si>
  <si>
    <t>622,30</t>
  </si>
  <si>
    <t>97894</t>
  </si>
  <si>
    <t>674,52</t>
  </si>
  <si>
    <t>104396</t>
  </si>
  <si>
    <t>28,58</t>
  </si>
  <si>
    <t>104397</t>
  </si>
  <si>
    <t>33,95</t>
  </si>
  <si>
    <t>104398</t>
  </si>
  <si>
    <t>33,56</t>
  </si>
  <si>
    <t>104399</t>
  </si>
  <si>
    <t>37,10</t>
  </si>
  <si>
    <t>104400</t>
  </si>
  <si>
    <t>104401</t>
  </si>
  <si>
    <t>104402</t>
  </si>
  <si>
    <t>104403</t>
  </si>
  <si>
    <t>104404</t>
  </si>
  <si>
    <t>43,29</t>
  </si>
  <si>
    <t>104405</t>
  </si>
  <si>
    <t>93653</t>
  </si>
  <si>
    <t>93654</t>
  </si>
  <si>
    <t>93655</t>
  </si>
  <si>
    <t>93656</t>
  </si>
  <si>
    <t>93657</t>
  </si>
  <si>
    <t>15,01</t>
  </si>
  <si>
    <t>93658</t>
  </si>
  <si>
    <t>93659</t>
  </si>
  <si>
    <t>93660</t>
  </si>
  <si>
    <t>47,96</t>
  </si>
  <si>
    <t>93661</t>
  </si>
  <si>
    <t>49,68</t>
  </si>
  <si>
    <t>93662</t>
  </si>
  <si>
    <t>52,86</t>
  </si>
  <si>
    <t>93663</t>
  </si>
  <si>
    <t>93664</t>
  </si>
  <si>
    <t>93665</t>
  </si>
  <si>
    <t>62,49</t>
  </si>
  <si>
    <t>93666</t>
  </si>
  <si>
    <t>70,56</t>
  </si>
  <si>
    <t>93667</t>
  </si>
  <si>
    <t>60,68</t>
  </si>
  <si>
    <t>93668</t>
  </si>
  <si>
    <t>63,24</t>
  </si>
  <si>
    <t>93669</t>
  </si>
  <si>
    <t>68,01</t>
  </si>
  <si>
    <t>93670</t>
  </si>
  <si>
    <t>93671</t>
  </si>
  <si>
    <t>73,92</t>
  </si>
  <si>
    <t>93672</t>
  </si>
  <si>
    <t>83,40</t>
  </si>
  <si>
    <t>93673</t>
  </si>
  <si>
    <t>95,51</t>
  </si>
  <si>
    <t>97359</t>
  </si>
  <si>
    <t>4.064,58</t>
  </si>
  <si>
    <t>97360</t>
  </si>
  <si>
    <t>7.812,81</t>
  </si>
  <si>
    <t>97361</t>
  </si>
  <si>
    <t>10.417,09</t>
  </si>
  <si>
    <t>97362</t>
  </si>
  <si>
    <t>1.576,82</t>
  </si>
  <si>
    <t>101875</t>
  </si>
  <si>
    <t>349,43</t>
  </si>
  <si>
    <t>101876</t>
  </si>
  <si>
    <t>94,66</t>
  </si>
  <si>
    <t>101877</t>
  </si>
  <si>
    <t>66,22</t>
  </si>
  <si>
    <t>101878</t>
  </si>
  <si>
    <t>503,67</t>
  </si>
  <si>
    <t>101879</t>
  </si>
  <si>
    <t>500,57</t>
  </si>
  <si>
    <t>101880</t>
  </si>
  <si>
    <t>577,49</t>
  </si>
  <si>
    <t>101881</t>
  </si>
  <si>
    <t>820,44</t>
  </si>
  <si>
    <t>101882</t>
  </si>
  <si>
    <t>1.155,15</t>
  </si>
  <si>
    <t>101883</t>
  </si>
  <si>
    <t>477,81</t>
  </si>
  <si>
    <t>101890</t>
  </si>
  <si>
    <t>15,18</t>
  </si>
  <si>
    <t>101891</t>
  </si>
  <si>
    <t>26,57</t>
  </si>
  <si>
    <t>101892</t>
  </si>
  <si>
    <t>61,73</t>
  </si>
  <si>
    <t>101893</t>
  </si>
  <si>
    <t>79,98</t>
  </si>
  <si>
    <t>101894</t>
  </si>
  <si>
    <t>150,13</t>
  </si>
  <si>
    <t>101895</t>
  </si>
  <si>
    <t>382,16</t>
  </si>
  <si>
    <t>101896</t>
  </si>
  <si>
    <t>553,68</t>
  </si>
  <si>
    <t>101897</t>
  </si>
  <si>
    <t>858,97</t>
  </si>
  <si>
    <t>101898</t>
  </si>
  <si>
    <t>1.132,40</t>
  </si>
  <si>
    <t>101899</t>
  </si>
  <si>
    <t>1.782,79</t>
  </si>
  <si>
    <t>101900</t>
  </si>
  <si>
    <t>3.666,61</t>
  </si>
  <si>
    <t>101901</t>
  </si>
  <si>
    <t>112,80</t>
  </si>
  <si>
    <t>101902</t>
  </si>
  <si>
    <t>140,16</t>
  </si>
  <si>
    <t>101903</t>
  </si>
  <si>
    <t>291,07</t>
  </si>
  <si>
    <t>101904</t>
  </si>
  <si>
    <t>1.043,70</t>
  </si>
  <si>
    <t>101938</t>
  </si>
  <si>
    <t>101946</t>
  </si>
  <si>
    <t>198,80</t>
  </si>
  <si>
    <t>91945</t>
  </si>
  <si>
    <t>17,17</t>
  </si>
  <si>
    <t>91946</t>
  </si>
  <si>
    <t>91947</t>
  </si>
  <si>
    <t>91949</t>
  </si>
  <si>
    <t>23,48</t>
  </si>
  <si>
    <t>91950</t>
  </si>
  <si>
    <t>18,54</t>
  </si>
  <si>
    <t>91951</t>
  </si>
  <si>
    <t>15,58</t>
  </si>
  <si>
    <t>91952</t>
  </si>
  <si>
    <t>91953</t>
  </si>
  <si>
    <t>35,79</t>
  </si>
  <si>
    <t>91954</t>
  </si>
  <si>
    <t>30,55</t>
  </si>
  <si>
    <t>91955</t>
  </si>
  <si>
    <t>91956</t>
  </si>
  <si>
    <t>48,92</t>
  </si>
  <si>
    <t>91957</t>
  </si>
  <si>
    <t>62,04</t>
  </si>
  <si>
    <t>91958</t>
  </si>
  <si>
    <t>91959</t>
  </si>
  <si>
    <t>54,22</t>
  </si>
  <si>
    <t>91960</t>
  </si>
  <si>
    <t>91961</t>
  </si>
  <si>
    <t>69,98</t>
  </si>
  <si>
    <t>91962</t>
  </si>
  <si>
    <t>75,22</t>
  </si>
  <si>
    <t>91963</t>
  </si>
  <si>
    <t>88,34</t>
  </si>
  <si>
    <t>91964</t>
  </si>
  <si>
    <t>67,34</t>
  </si>
  <si>
    <t>91965</t>
  </si>
  <si>
    <t>80,46</t>
  </si>
  <si>
    <t>91966</t>
  </si>
  <si>
    <t>59,53</t>
  </si>
  <si>
    <t>91967</t>
  </si>
  <si>
    <t>72,65</t>
  </si>
  <si>
    <t>91968</t>
  </si>
  <si>
    <t>91969</t>
  </si>
  <si>
    <t>96,22</t>
  </si>
  <si>
    <t>91970</t>
  </si>
  <si>
    <t>86,25</t>
  </si>
  <si>
    <t>91971</t>
  </si>
  <si>
    <t>104,79</t>
  </si>
  <si>
    <t>91972</t>
  </si>
  <si>
    <t>94,19</t>
  </si>
  <si>
    <t>91973</t>
  </si>
  <si>
    <t>112,73</t>
  </si>
  <si>
    <t>91974</t>
  </si>
  <si>
    <t>78,37</t>
  </si>
  <si>
    <t>91975</t>
  </si>
  <si>
    <t>96,91</t>
  </si>
  <si>
    <t>91976</t>
  </si>
  <si>
    <t>115,29</t>
  </si>
  <si>
    <t>91977</t>
  </si>
  <si>
    <t>133,83</t>
  </si>
  <si>
    <t>91978</t>
  </si>
  <si>
    <t>46,28</t>
  </si>
  <si>
    <t>91979</t>
  </si>
  <si>
    <t>59,40</t>
  </si>
  <si>
    <t>91980</t>
  </si>
  <si>
    <t>45,09</t>
  </si>
  <si>
    <t>91981</t>
  </si>
  <si>
    <t>58,21</t>
  </si>
  <si>
    <t>91982</t>
  </si>
  <si>
    <t>91,08</t>
  </si>
  <si>
    <t>91983</t>
  </si>
  <si>
    <t>104,20</t>
  </si>
  <si>
    <t>91984</t>
  </si>
  <si>
    <t>21,58</t>
  </si>
  <si>
    <t>91985</t>
  </si>
  <si>
    <t>34,70</t>
  </si>
  <si>
    <t>91986</t>
  </si>
  <si>
    <t>42,88</t>
  </si>
  <si>
    <t>91987</t>
  </si>
  <si>
    <t>91988</t>
  </si>
  <si>
    <t>91989</t>
  </si>
  <si>
    <t>38,67</t>
  </si>
  <si>
    <t>91990</t>
  </si>
  <si>
    <t>42,77</t>
  </si>
  <si>
    <t>91991</t>
  </si>
  <si>
    <t>91992</t>
  </si>
  <si>
    <t>55,89</t>
  </si>
  <si>
    <t>91993</t>
  </si>
  <si>
    <t>58,04</t>
  </si>
  <si>
    <t>91994</t>
  </si>
  <si>
    <t>91995</t>
  </si>
  <si>
    <t>31,59</t>
  </si>
  <si>
    <t>91996</t>
  </si>
  <si>
    <t>42,56</t>
  </si>
  <si>
    <t>91997</t>
  </si>
  <si>
    <t>91998</t>
  </si>
  <si>
    <t>24,29</t>
  </si>
  <si>
    <t>91999</t>
  </si>
  <si>
    <t>26,44</t>
  </si>
  <si>
    <t>92000</t>
  </si>
  <si>
    <t>37,41</t>
  </si>
  <si>
    <t>92001</t>
  </si>
  <si>
    <t>92002</t>
  </si>
  <si>
    <t>92003</t>
  </si>
  <si>
    <t>58,94</t>
  </si>
  <si>
    <t>92004</t>
  </si>
  <si>
    <t>67,76</t>
  </si>
  <si>
    <t>92005</t>
  </si>
  <si>
    <t>72,06</t>
  </si>
  <si>
    <t>92006</t>
  </si>
  <si>
    <t>44,26</t>
  </si>
  <si>
    <t>92007</t>
  </si>
  <si>
    <t>48,56</t>
  </si>
  <si>
    <t>92008</t>
  </si>
  <si>
    <t>57,38</t>
  </si>
  <si>
    <t>92009</t>
  </si>
  <si>
    <t>61,68</t>
  </si>
  <si>
    <t>92010</t>
  </si>
  <si>
    <t>92011</t>
  </si>
  <si>
    <t>86,22</t>
  </si>
  <si>
    <t>92012</t>
  </si>
  <si>
    <t>92,89</t>
  </si>
  <si>
    <t>92013</t>
  </si>
  <si>
    <t>92014</t>
  </si>
  <si>
    <t>92015</t>
  </si>
  <si>
    <t>70,69</t>
  </si>
  <si>
    <t>92016</t>
  </si>
  <si>
    <t>92017</t>
  </si>
  <si>
    <t>83,81</t>
  </si>
  <si>
    <t>92018</t>
  </si>
  <si>
    <t>84,98</t>
  </si>
  <si>
    <t>92019</t>
  </si>
  <si>
    <t>103,52</t>
  </si>
  <si>
    <t>92020</t>
  </si>
  <si>
    <t>125,27</t>
  </si>
  <si>
    <t>92021</t>
  </si>
  <si>
    <t>143,81</t>
  </si>
  <si>
    <t>92022</t>
  </si>
  <si>
    <t>47,81</t>
  </si>
  <si>
    <t>92023</t>
  </si>
  <si>
    <t>60,93</t>
  </si>
  <si>
    <t>92024</t>
  </si>
  <si>
    <t>73,00</t>
  </si>
  <si>
    <t>92025</t>
  </si>
  <si>
    <t>86,12</t>
  </si>
  <si>
    <t>92026</t>
  </si>
  <si>
    <t>66,23</t>
  </si>
  <si>
    <t>92027</t>
  </si>
  <si>
    <t>79,35</t>
  </si>
  <si>
    <t>92028</t>
  </si>
  <si>
    <t>55,75</t>
  </si>
  <si>
    <t>92029</t>
  </si>
  <si>
    <t>68,87</t>
  </si>
  <si>
    <t>92030</t>
  </si>
  <si>
    <t>92031</t>
  </si>
  <si>
    <t>94,00</t>
  </si>
  <si>
    <t>92032</t>
  </si>
  <si>
    <t>81,99</t>
  </si>
  <si>
    <t>92033</t>
  </si>
  <si>
    <t>95,11</t>
  </si>
  <si>
    <t>92034</t>
  </si>
  <si>
    <t>74,11</t>
  </si>
  <si>
    <t>92035</t>
  </si>
  <si>
    <t>87,23</t>
  </si>
  <si>
    <t>97595</t>
  </si>
  <si>
    <t>83,50</t>
  </si>
  <si>
    <t>97596</t>
  </si>
  <si>
    <t>62,94</t>
  </si>
  <si>
    <t>97597</t>
  </si>
  <si>
    <t>59,24</t>
  </si>
  <si>
    <t>97598</t>
  </si>
  <si>
    <t>97599</t>
  </si>
  <si>
    <t>23,14</t>
  </si>
  <si>
    <t>97609</t>
  </si>
  <si>
    <t>15,88</t>
  </si>
  <si>
    <t>97610</t>
  </si>
  <si>
    <t>16,66</t>
  </si>
  <si>
    <t>100902</t>
  </si>
  <si>
    <t>32,91</t>
  </si>
  <si>
    <t>100903</t>
  </si>
  <si>
    <t>36,34</t>
  </si>
  <si>
    <t>103782</t>
  </si>
  <si>
    <t>36,33</t>
  </si>
  <si>
    <t>105554</t>
  </si>
  <si>
    <t>101489</t>
  </si>
  <si>
    <t>1.641,07</t>
  </si>
  <si>
    <t>101490</t>
  </si>
  <si>
    <t>1.754,48</t>
  </si>
  <si>
    <t>101491</t>
  </si>
  <si>
    <t>1.775,05</t>
  </si>
  <si>
    <t>101492</t>
  </si>
  <si>
    <t>1.935,74</t>
  </si>
  <si>
    <t>101493</t>
  </si>
  <si>
    <t>1.618,78</t>
  </si>
  <si>
    <t>101494</t>
  </si>
  <si>
    <t>1.732,19</t>
  </si>
  <si>
    <t>101495</t>
  </si>
  <si>
    <t>1.752,76</t>
  </si>
  <si>
    <t>101496</t>
  </si>
  <si>
    <t>1.913,45</t>
  </si>
  <si>
    <t>101497</t>
  </si>
  <si>
    <t>1.917,02</t>
  </si>
  <si>
    <t>101498</t>
  </si>
  <si>
    <t>2.088,68</t>
  </si>
  <si>
    <t>101499</t>
  </si>
  <si>
    <t>2.119,82</t>
  </si>
  <si>
    <t>101500</t>
  </si>
  <si>
    <t>2.345,26</t>
  </si>
  <si>
    <t>101501</t>
  </si>
  <si>
    <t>1.903,77</t>
  </si>
  <si>
    <t>101502</t>
  </si>
  <si>
    <t>2.075,43</t>
  </si>
  <si>
    <t>101503</t>
  </si>
  <si>
    <t>2.106,57</t>
  </si>
  <si>
    <t>101504</t>
  </si>
  <si>
    <t>2.332,01</t>
  </si>
  <si>
    <t>101505</t>
  </si>
  <si>
    <t>2.043,70</t>
  </si>
  <si>
    <t>101506</t>
  </si>
  <si>
    <t>2.272,58</t>
  </si>
  <si>
    <t>101507</t>
  </si>
  <si>
    <t>2.314,10</t>
  </si>
  <si>
    <t>101508</t>
  </si>
  <si>
    <t>2.603,14</t>
  </si>
  <si>
    <t>101509</t>
  </si>
  <si>
    <t>2.042,32</t>
  </si>
  <si>
    <t>101510</t>
  </si>
  <si>
    <t>2.271,20</t>
  </si>
  <si>
    <t>101511</t>
  </si>
  <si>
    <t>2.312,72</t>
  </si>
  <si>
    <t>101512</t>
  </si>
  <si>
    <t>2.601,76</t>
  </si>
  <si>
    <t>101513</t>
  </si>
  <si>
    <t>881,75</t>
  </si>
  <si>
    <t>101514</t>
  </si>
  <si>
    <t>1.017,84</t>
  </si>
  <si>
    <t>101515</t>
  </si>
  <si>
    <t>1.042,53</t>
  </si>
  <si>
    <t>101516</t>
  </si>
  <si>
    <t>1.193,80</t>
  </si>
  <si>
    <t>101517</t>
  </si>
  <si>
    <t>859,44</t>
  </si>
  <si>
    <t>101518</t>
  </si>
  <si>
    <t>995,53</t>
  </si>
  <si>
    <t>101519</t>
  </si>
  <si>
    <t>1.020,22</t>
  </si>
  <si>
    <t>101520</t>
  </si>
  <si>
    <t>1.171,49</t>
  </si>
  <si>
    <t>101521</t>
  </si>
  <si>
    <t>1.175,12</t>
  </si>
  <si>
    <t>101522</t>
  </si>
  <si>
    <t>1.379,26</t>
  </si>
  <si>
    <t>101523</t>
  </si>
  <si>
    <t>1.416,28</t>
  </si>
  <si>
    <t>101524</t>
  </si>
  <si>
    <t>1.643,19</t>
  </si>
  <si>
    <t>101525</t>
  </si>
  <si>
    <t>1.161,86</t>
  </si>
  <si>
    <t>101526</t>
  </si>
  <si>
    <t>1.366,00</t>
  </si>
  <si>
    <t>101527</t>
  </si>
  <si>
    <t>1.403,02</t>
  </si>
  <si>
    <t>101528</t>
  </si>
  <si>
    <t>1.629,93</t>
  </si>
  <si>
    <t>101529</t>
  </si>
  <si>
    <t>1.321,05</t>
  </si>
  <si>
    <t>101530</t>
  </si>
  <si>
    <t>1.593,23</t>
  </si>
  <si>
    <t>101531</t>
  </si>
  <si>
    <t>1.642,60</t>
  </si>
  <si>
    <t>101532</t>
  </si>
  <si>
    <t>1.945,14</t>
  </si>
  <si>
    <t>101533</t>
  </si>
  <si>
    <t>1.319,66</t>
  </si>
  <si>
    <t>101534</t>
  </si>
  <si>
    <t>1.591,84</t>
  </si>
  <si>
    <t>101535</t>
  </si>
  <si>
    <t>1.641,21</t>
  </si>
  <si>
    <t>101536</t>
  </si>
  <si>
    <t>1.943,75</t>
  </si>
  <si>
    <t>101537</t>
  </si>
  <si>
    <t>119,67</t>
  </si>
  <si>
    <t>101538</t>
  </si>
  <si>
    <t>63,80</t>
  </si>
  <si>
    <t>101539</t>
  </si>
  <si>
    <t>104,84</t>
  </si>
  <si>
    <t>101540</t>
  </si>
  <si>
    <t>177,51</t>
  </si>
  <si>
    <t>101541</t>
  </si>
  <si>
    <t>231,34</t>
  </si>
  <si>
    <t>101542</t>
  </si>
  <si>
    <t>101543</t>
  </si>
  <si>
    <t>84,86</t>
  </si>
  <si>
    <t>101544</t>
  </si>
  <si>
    <t>136,07</t>
  </si>
  <si>
    <t>101545</t>
  </si>
  <si>
    <t>198,02</t>
  </si>
  <si>
    <t>101546</t>
  </si>
  <si>
    <t>101547</t>
  </si>
  <si>
    <t>101548</t>
  </si>
  <si>
    <t>101549</t>
  </si>
  <si>
    <t>101553</t>
  </si>
  <si>
    <t>22,70</t>
  </si>
  <si>
    <t>101554</t>
  </si>
  <si>
    <t>101555</t>
  </si>
  <si>
    <t>101556</t>
  </si>
  <si>
    <t>9,42</t>
  </si>
  <si>
    <t>101560</t>
  </si>
  <si>
    <t>101561</t>
  </si>
  <si>
    <t>101562</t>
  </si>
  <si>
    <t>27,00</t>
  </si>
  <si>
    <t>101563</t>
  </si>
  <si>
    <t>38,13</t>
  </si>
  <si>
    <t>101564</t>
  </si>
  <si>
    <t>56,33</t>
  </si>
  <si>
    <t>101565</t>
  </si>
  <si>
    <t>78,77</t>
  </si>
  <si>
    <t>101567</t>
  </si>
  <si>
    <t>102,24</t>
  </si>
  <si>
    <t>101568</t>
  </si>
  <si>
    <t>133,67</t>
  </si>
  <si>
    <t>101630</t>
  </si>
  <si>
    <t>91,31</t>
  </si>
  <si>
    <t>101632</t>
  </si>
  <si>
    <t>101633</t>
  </si>
  <si>
    <t>99,14</t>
  </si>
  <si>
    <t>101636</t>
  </si>
  <si>
    <t>159,59</t>
  </si>
  <si>
    <t>101637</t>
  </si>
  <si>
    <t>153,87</t>
  </si>
  <si>
    <t>101651</t>
  </si>
  <si>
    <t>76,25</t>
  </si>
  <si>
    <t>101653</t>
  </si>
  <si>
    <t>272,91</t>
  </si>
  <si>
    <t>101654</t>
  </si>
  <si>
    <t>240,77</t>
  </si>
  <si>
    <t>101655</t>
  </si>
  <si>
    <t>369,29</t>
  </si>
  <si>
    <t>101656</t>
  </si>
  <si>
    <t>399,29</t>
  </si>
  <si>
    <t>101657</t>
  </si>
  <si>
    <t>463,21</t>
  </si>
  <si>
    <t>101658</t>
  </si>
  <si>
    <t>594,65</t>
  </si>
  <si>
    <t>101659</t>
  </si>
  <si>
    <t>676,39</t>
  </si>
  <si>
    <t>101660</t>
  </si>
  <si>
    <t>1.062,28</t>
  </si>
  <si>
    <t>101661</t>
  </si>
  <si>
    <t>144,28</t>
  </si>
  <si>
    <t>101663</t>
  </si>
  <si>
    <t>35,97</t>
  </si>
  <si>
    <t>101664</t>
  </si>
  <si>
    <t>37,54</t>
  </si>
  <si>
    <t>101665</t>
  </si>
  <si>
    <t>100578</t>
  </si>
  <si>
    <t>570,88</t>
  </si>
  <si>
    <t>100579</t>
  </si>
  <si>
    <t>625,41</t>
  </si>
  <si>
    <t>100580</t>
  </si>
  <si>
    <t>690,47</t>
  </si>
  <si>
    <t>100581</t>
  </si>
  <si>
    <t>652,41</t>
  </si>
  <si>
    <t>100582</t>
  </si>
  <si>
    <t>769,75</t>
  </si>
  <si>
    <t>100583</t>
  </si>
  <si>
    <t>681,51</t>
  </si>
  <si>
    <t>100584</t>
  </si>
  <si>
    <t>752,03</t>
  </si>
  <si>
    <t>100585</t>
  </si>
  <si>
    <t>737,93</t>
  </si>
  <si>
    <t>100586</t>
  </si>
  <si>
    <t>850,25</t>
  </si>
  <si>
    <t>100587</t>
  </si>
  <si>
    <t>796,58</t>
  </si>
  <si>
    <t>100588</t>
  </si>
  <si>
    <t>883,88</t>
  </si>
  <si>
    <t>100589</t>
  </si>
  <si>
    <t>886,62</t>
  </si>
  <si>
    <t>100590</t>
  </si>
  <si>
    <t>973,03</t>
  </si>
  <si>
    <t>100591</t>
  </si>
  <si>
    <t>878,06</t>
  </si>
  <si>
    <t>100592</t>
  </si>
  <si>
    <t>949,64</t>
  </si>
  <si>
    <t>100593</t>
  </si>
  <si>
    <t>940,61</t>
  </si>
  <si>
    <t>100594</t>
  </si>
  <si>
    <t>1.061,87</t>
  </si>
  <si>
    <t>100595</t>
  </si>
  <si>
    <t>1.128,35</t>
  </si>
  <si>
    <t>100596</t>
  </si>
  <si>
    <t>1.291,83</t>
  </si>
  <si>
    <t>100597</t>
  </si>
  <si>
    <t>1.309,15</t>
  </si>
  <si>
    <t>100598</t>
  </si>
  <si>
    <t>1.443,93</t>
  </si>
  <si>
    <t>100599</t>
  </si>
  <si>
    <t>578,16</t>
  </si>
  <si>
    <t>100600</t>
  </si>
  <si>
    <t>686,65</t>
  </si>
  <si>
    <t>100601</t>
  </si>
  <si>
    <t>865,89</t>
  </si>
  <si>
    <t>100602</t>
  </si>
  <si>
    <t>1.089,51</t>
  </si>
  <si>
    <t>100603</t>
  </si>
  <si>
    <t>1.666,19</t>
  </si>
  <si>
    <t>100604</t>
  </si>
  <si>
    <t>730,33</t>
  </si>
  <si>
    <t>100605</t>
  </si>
  <si>
    <t>1.145,19</t>
  </si>
  <si>
    <t>100606</t>
  </si>
  <si>
    <t>1.737,54</t>
  </si>
  <si>
    <t>100607</t>
  </si>
  <si>
    <t>751,18</t>
  </si>
  <si>
    <t>100608</t>
  </si>
  <si>
    <t>1.172,66</t>
  </si>
  <si>
    <t>100609</t>
  </si>
  <si>
    <t>1.775,78</t>
  </si>
  <si>
    <t>100610</t>
  </si>
  <si>
    <t>771,92</t>
  </si>
  <si>
    <t>100611</t>
  </si>
  <si>
    <t>961,81</t>
  </si>
  <si>
    <t>100612</t>
  </si>
  <si>
    <t>1.199,66</t>
  </si>
  <si>
    <t>100613</t>
  </si>
  <si>
    <t>1.813,22</t>
  </si>
  <si>
    <t>100614</t>
  </si>
  <si>
    <t>1.008,93</t>
  </si>
  <si>
    <t>100615</t>
  </si>
  <si>
    <t>1.253,30</t>
  </si>
  <si>
    <t>100616</t>
  </si>
  <si>
    <t>1.892,11</t>
  </si>
  <si>
    <t>100617</t>
  </si>
  <si>
    <t>1.306,82</t>
  </si>
  <si>
    <t>100618</t>
  </si>
  <si>
    <t>1.974,49</t>
  </si>
  <si>
    <t>100619</t>
  </si>
  <si>
    <t>642,09</t>
  </si>
  <si>
    <t>100620</t>
  </si>
  <si>
    <t>2.794,89</t>
  </si>
  <si>
    <t>100621</t>
  </si>
  <si>
    <t>3.211,28</t>
  </si>
  <si>
    <t>100622</t>
  </si>
  <si>
    <t>2.397,05</t>
  </si>
  <si>
    <t>100623</t>
  </si>
  <si>
    <t>2.560,03</t>
  </si>
  <si>
    <t>97605</t>
  </si>
  <si>
    <t>68,09</t>
  </si>
  <si>
    <t>97607</t>
  </si>
  <si>
    <t>87,89</t>
  </si>
  <si>
    <t>102102</t>
  </si>
  <si>
    <t>11.125,43</t>
  </si>
  <si>
    <t>102103</t>
  </si>
  <si>
    <t>12.367,46</t>
  </si>
  <si>
    <t>102104</t>
  </si>
  <si>
    <t>15.827,42</t>
  </si>
  <si>
    <t>102105</t>
  </si>
  <si>
    <t>19.422,24</t>
  </si>
  <si>
    <t>102106</t>
  </si>
  <si>
    <t>24.324,89</t>
  </si>
  <si>
    <t>102107</t>
  </si>
  <si>
    <t>33.889,11</t>
  </si>
  <si>
    <t>102108</t>
  </si>
  <si>
    <t>39.442,13</t>
  </si>
  <si>
    <t>102109</t>
  </si>
  <si>
    <t>85,57</t>
  </si>
  <si>
    <t>102110</t>
  </si>
  <si>
    <t>270,77</t>
  </si>
  <si>
    <t>103654</t>
  </si>
  <si>
    <t>63.745,87</t>
  </si>
  <si>
    <t>103655</t>
  </si>
  <si>
    <t>87.292,62</t>
  </si>
  <si>
    <t>103656</t>
  </si>
  <si>
    <t>122.001,17</t>
  </si>
  <si>
    <t>96973</t>
  </si>
  <si>
    <t>79,48</t>
  </si>
  <si>
    <t>96974</t>
  </si>
  <si>
    <t>102,12</t>
  </si>
  <si>
    <t>96975</t>
  </si>
  <si>
    <t>125,83</t>
  </si>
  <si>
    <t>96976</t>
  </si>
  <si>
    <t>164,53</t>
  </si>
  <si>
    <t>96977</t>
  </si>
  <si>
    <t>96978</t>
  </si>
  <si>
    <t>81,57</t>
  </si>
  <si>
    <t>96979</t>
  </si>
  <si>
    <t>116,56</t>
  </si>
  <si>
    <t>96984</t>
  </si>
  <si>
    <t>69,94</t>
  </si>
  <si>
    <t>96985</t>
  </si>
  <si>
    <t>73,53</t>
  </si>
  <si>
    <t>96986</t>
  </si>
  <si>
    <t>96987</t>
  </si>
  <si>
    <t>139,95</t>
  </si>
  <si>
    <t>96988</t>
  </si>
  <si>
    <t>157,48</t>
  </si>
  <si>
    <t>96989</t>
  </si>
  <si>
    <t>131,74</t>
  </si>
  <si>
    <t>98463</t>
  </si>
  <si>
    <t>30,81</t>
  </si>
  <si>
    <t>104746</t>
  </si>
  <si>
    <t>29,65</t>
  </si>
  <si>
    <t>104749</t>
  </si>
  <si>
    <t>104750</t>
  </si>
  <si>
    <t>18,14</t>
  </si>
  <si>
    <t>104751</t>
  </si>
  <si>
    <t>104752</t>
  </si>
  <si>
    <t>23,36</t>
  </si>
  <si>
    <t>104753</t>
  </si>
  <si>
    <t>27,62</t>
  </si>
  <si>
    <t>104754</t>
  </si>
  <si>
    <t>34,93</t>
  </si>
  <si>
    <t>104755</t>
  </si>
  <si>
    <t>46,27</t>
  </si>
  <si>
    <t>103490</t>
  </si>
  <si>
    <t>3.867,49</t>
  </si>
  <si>
    <t>103491</t>
  </si>
  <si>
    <t>631,72</t>
  </si>
  <si>
    <t>104758</t>
  </si>
  <si>
    <t>20,18</t>
  </si>
  <si>
    <t>104759</t>
  </si>
  <si>
    <t>53,80</t>
  </si>
  <si>
    <t>104760</t>
  </si>
  <si>
    <t>78,57</t>
  </si>
  <si>
    <t>104761</t>
  </si>
  <si>
    <t>104762</t>
  </si>
  <si>
    <t>104763</t>
  </si>
  <si>
    <t>56,10</t>
  </si>
  <si>
    <t>104764</t>
  </si>
  <si>
    <t>104765</t>
  </si>
  <si>
    <t>20,04</t>
  </si>
  <si>
    <t>104766</t>
  </si>
  <si>
    <t>19,50</t>
  </si>
  <si>
    <t>104768</t>
  </si>
  <si>
    <t>104770</t>
  </si>
  <si>
    <t>104772</t>
  </si>
  <si>
    <t>104774</t>
  </si>
  <si>
    <t>104776</t>
  </si>
  <si>
    <t>104778</t>
  </si>
  <si>
    <t>104780</t>
  </si>
  <si>
    <t>8,63</t>
  </si>
  <si>
    <t>104785</t>
  </si>
  <si>
    <t>96765</t>
  </si>
  <si>
    <t>1.647,07</t>
  </si>
  <si>
    <t>101905</t>
  </si>
  <si>
    <t>269,82</t>
  </si>
  <si>
    <t>101906</t>
  </si>
  <si>
    <t>784,29</t>
  </si>
  <si>
    <t>101907</t>
  </si>
  <si>
    <t>846,97</t>
  </si>
  <si>
    <t>101908</t>
  </si>
  <si>
    <t>261,98</t>
  </si>
  <si>
    <t>101909</t>
  </si>
  <si>
    <t>303,77</t>
  </si>
  <si>
    <t>101910</t>
  </si>
  <si>
    <t>356,00</t>
  </si>
  <si>
    <t>101911</t>
  </si>
  <si>
    <t>408,23</t>
  </si>
  <si>
    <t>101912</t>
  </si>
  <si>
    <t>2.066,01</t>
  </si>
  <si>
    <t>101913</t>
  </si>
  <si>
    <t>383,85</t>
  </si>
  <si>
    <t>101914</t>
  </si>
  <si>
    <t>487,99</t>
  </si>
  <si>
    <t>101915</t>
  </si>
  <si>
    <t>383,41</t>
  </si>
  <si>
    <t>101916</t>
  </si>
  <si>
    <t>3.461,06</t>
  </si>
  <si>
    <t>101917</t>
  </si>
  <si>
    <t>178,73</t>
  </si>
  <si>
    <t>98261</t>
  </si>
  <si>
    <t>98262</t>
  </si>
  <si>
    <t>5,67</t>
  </si>
  <si>
    <t>98263</t>
  </si>
  <si>
    <t>98264</t>
  </si>
  <si>
    <t>98265</t>
  </si>
  <si>
    <t>98266</t>
  </si>
  <si>
    <t>98267</t>
  </si>
  <si>
    <t>98268</t>
  </si>
  <si>
    <t>18,27</t>
  </si>
  <si>
    <t>98269</t>
  </si>
  <si>
    <t>24,12</t>
  </si>
  <si>
    <t>98270</t>
  </si>
  <si>
    <t>35,02</t>
  </si>
  <si>
    <t>98271</t>
  </si>
  <si>
    <t>98272</t>
  </si>
  <si>
    <t>106,46</t>
  </si>
  <si>
    <t>98273</t>
  </si>
  <si>
    <t>98274</t>
  </si>
  <si>
    <t>98275</t>
  </si>
  <si>
    <t>98276</t>
  </si>
  <si>
    <t>8,01</t>
  </si>
  <si>
    <t>98277</t>
  </si>
  <si>
    <t>14,14</t>
  </si>
  <si>
    <t>98278</t>
  </si>
  <si>
    <t>98279</t>
  </si>
  <si>
    <t>98280</t>
  </si>
  <si>
    <t>98281</t>
  </si>
  <si>
    <t>98282</t>
  </si>
  <si>
    <t>98283</t>
  </si>
  <si>
    <t>12,08</t>
  </si>
  <si>
    <t>98284</t>
  </si>
  <si>
    <t>98285</t>
  </si>
  <si>
    <t>98286</t>
  </si>
  <si>
    <t>98287</t>
  </si>
  <si>
    <t>98288</t>
  </si>
  <si>
    <t>98289</t>
  </si>
  <si>
    <t>2,72</t>
  </si>
  <si>
    <t>98290</t>
  </si>
  <si>
    <t>98291</t>
  </si>
  <si>
    <t>4,13</t>
  </si>
  <si>
    <t>98292</t>
  </si>
  <si>
    <t>98293</t>
  </si>
  <si>
    <t>98400</t>
  </si>
  <si>
    <t>14,31</t>
  </si>
  <si>
    <t>98401</t>
  </si>
  <si>
    <t>98402</t>
  </si>
  <si>
    <t>100556</t>
  </si>
  <si>
    <t>43,10</t>
  </si>
  <si>
    <t>100557</t>
  </si>
  <si>
    <t>432,50</t>
  </si>
  <si>
    <t>100560</t>
  </si>
  <si>
    <t>116,24</t>
  </si>
  <si>
    <t>100561</t>
  </si>
  <si>
    <t>193,23</t>
  </si>
  <si>
    <t>100562</t>
  </si>
  <si>
    <t>286,43</t>
  </si>
  <si>
    <t>100563</t>
  </si>
  <si>
    <t>402,24</t>
  </si>
  <si>
    <t>101795</t>
  </si>
  <si>
    <t>655,63</t>
  </si>
  <si>
    <t>101798</t>
  </si>
  <si>
    <t>368,65</t>
  </si>
  <si>
    <t>101799</t>
  </si>
  <si>
    <t>878,12</t>
  </si>
  <si>
    <t>98397</t>
  </si>
  <si>
    <t>16,71</t>
  </si>
  <si>
    <t>103244</t>
  </si>
  <si>
    <t>2.909,32</t>
  </si>
  <si>
    <t>103245</t>
  </si>
  <si>
    <t>2.291,78</t>
  </si>
  <si>
    <t>103246</t>
  </si>
  <si>
    <t>2.500,62</t>
  </si>
  <si>
    <t>103247</t>
  </si>
  <si>
    <t>3.230,52</t>
  </si>
  <si>
    <t>103248</t>
  </si>
  <si>
    <t>2.637,37</t>
  </si>
  <si>
    <t>103249</t>
  </si>
  <si>
    <t>2.834,46</t>
  </si>
  <si>
    <t>103250</t>
  </si>
  <si>
    <t>4.698,45</t>
  </si>
  <si>
    <t>103251</t>
  </si>
  <si>
    <t>3.707,78</t>
  </si>
  <si>
    <t>103252</t>
  </si>
  <si>
    <t>4.107,29</t>
  </si>
  <si>
    <t>103253</t>
  </si>
  <si>
    <t>6.409,74</t>
  </si>
  <si>
    <t>103254</t>
  </si>
  <si>
    <t>4.790,11</t>
  </si>
  <si>
    <t>103255</t>
  </si>
  <si>
    <t>5.361,55</t>
  </si>
  <si>
    <t>103256</t>
  </si>
  <si>
    <t>11.911,82</t>
  </si>
  <si>
    <t>103257</t>
  </si>
  <si>
    <t>6.798,30</t>
  </si>
  <si>
    <t>103258</t>
  </si>
  <si>
    <t>13.318,96</t>
  </si>
  <si>
    <t>103259</t>
  </si>
  <si>
    <t>7.169,52</t>
  </si>
  <si>
    <t>103260</t>
  </si>
  <si>
    <t>7.365,21</t>
  </si>
  <si>
    <t>103261</t>
  </si>
  <si>
    <t>15.027,05</t>
  </si>
  <si>
    <t>103262</t>
  </si>
  <si>
    <t>9.424,08</t>
  </si>
  <si>
    <t>103263</t>
  </si>
  <si>
    <t>20.840,78</t>
  </si>
  <si>
    <t>103264</t>
  </si>
  <si>
    <t>11.667,11</t>
  </si>
  <si>
    <t>103265</t>
  </si>
  <si>
    <t>25.134,79</t>
  </si>
  <si>
    <t>103266</t>
  </si>
  <si>
    <t>13.035,50</t>
  </si>
  <si>
    <t>103267</t>
  </si>
  <si>
    <t>7.433,96</t>
  </si>
  <si>
    <t>103268</t>
  </si>
  <si>
    <t>8.827,79</t>
  </si>
  <si>
    <t>103269</t>
  </si>
  <si>
    <t>9.141,15</t>
  </si>
  <si>
    <t>103270</t>
  </si>
  <si>
    <t>9.489,36</t>
  </si>
  <si>
    <t>103271</t>
  </si>
  <si>
    <t>13.451,71</t>
  </si>
  <si>
    <t>103272</t>
  </si>
  <si>
    <t>13.894,51</t>
  </si>
  <si>
    <t>103273</t>
  </si>
  <si>
    <t>14.261,35</t>
  </si>
  <si>
    <t>103274</t>
  </si>
  <si>
    <t>16.343,87</t>
  </si>
  <si>
    <t>103275</t>
  </si>
  <si>
    <t>16.258,85</t>
  </si>
  <si>
    <t>103276</t>
  </si>
  <si>
    <t>17.064,31</t>
  </si>
  <si>
    <t>103277</t>
  </si>
  <si>
    <t>31.512,38</t>
  </si>
  <si>
    <t>103278</t>
  </si>
  <si>
    <t>40.361,20</t>
  </si>
  <si>
    <t>103288</t>
  </si>
  <si>
    <t>19,19</t>
  </si>
  <si>
    <t>103289</t>
  </si>
  <si>
    <t>32,56</t>
  </si>
  <si>
    <t>103290</t>
  </si>
  <si>
    <t>49,87</t>
  </si>
  <si>
    <t>103291</t>
  </si>
  <si>
    <t>62,06</t>
  </si>
  <si>
    <t>103292</t>
  </si>
  <si>
    <t>74,56</t>
  </si>
  <si>
    <t>101936</t>
  </si>
  <si>
    <t>8.770,77</t>
  </si>
  <si>
    <t>101937</t>
  </si>
  <si>
    <t>16.516,04</t>
  </si>
  <si>
    <t>98294</t>
  </si>
  <si>
    <t>98295</t>
  </si>
  <si>
    <t>5,35</t>
  </si>
  <si>
    <t>98296</t>
  </si>
  <si>
    <t>98297</t>
  </si>
  <si>
    <t>98298</t>
  </si>
  <si>
    <t>21,88</t>
  </si>
  <si>
    <t>98299</t>
  </si>
  <si>
    <t>98300</t>
  </si>
  <si>
    <t>98301</t>
  </si>
  <si>
    <t>722,67</t>
  </si>
  <si>
    <t>98302</t>
  </si>
  <si>
    <t>1.220,66</t>
  </si>
  <si>
    <t>98304</t>
  </si>
  <si>
    <t>3.647,59</t>
  </si>
  <si>
    <t>98305</t>
  </si>
  <si>
    <t>2.485,44</t>
  </si>
  <si>
    <t>98306</t>
  </si>
  <si>
    <t>73,10</t>
  </si>
  <si>
    <t>98307</t>
  </si>
  <si>
    <t>98308</t>
  </si>
  <si>
    <t>98593</t>
  </si>
  <si>
    <t>2.632,18</t>
  </si>
  <si>
    <t>100553</t>
  </si>
  <si>
    <t>100554</t>
  </si>
  <si>
    <t>100555</t>
  </si>
  <si>
    <t>1.257,29</t>
  </si>
  <si>
    <t>89355</t>
  </si>
  <si>
    <t>25,99</t>
  </si>
  <si>
    <t>89356</t>
  </si>
  <si>
    <t>30,01</t>
  </si>
  <si>
    <t>89357</t>
  </si>
  <si>
    <t>40,17</t>
  </si>
  <si>
    <t>89401</t>
  </si>
  <si>
    <t>89402</t>
  </si>
  <si>
    <t>89403</t>
  </si>
  <si>
    <t>89446</t>
  </si>
  <si>
    <t>5,83</t>
  </si>
  <si>
    <t>89447</t>
  </si>
  <si>
    <t>11,36</t>
  </si>
  <si>
    <t>89448</t>
  </si>
  <si>
    <t>89449</t>
  </si>
  <si>
    <t>19,15</t>
  </si>
  <si>
    <t>89450</t>
  </si>
  <si>
    <t>30,45</t>
  </si>
  <si>
    <t>89451</t>
  </si>
  <si>
    <t>49,33</t>
  </si>
  <si>
    <t>89452</t>
  </si>
  <si>
    <t>67,74</t>
  </si>
  <si>
    <t>89508</t>
  </si>
  <si>
    <t>89509</t>
  </si>
  <si>
    <t>25,97</t>
  </si>
  <si>
    <t>89511</t>
  </si>
  <si>
    <t>43,77</t>
  </si>
  <si>
    <t>89512</t>
  </si>
  <si>
    <t>56,02</t>
  </si>
  <si>
    <t>89576</t>
  </si>
  <si>
    <t>89578</t>
  </si>
  <si>
    <t>89580</t>
  </si>
  <si>
    <t>70,60</t>
  </si>
  <si>
    <t>89633</t>
  </si>
  <si>
    <t>89634</t>
  </si>
  <si>
    <t>89635</t>
  </si>
  <si>
    <t>61,89</t>
  </si>
  <si>
    <t>89636</t>
  </si>
  <si>
    <t>89711</t>
  </si>
  <si>
    <t>26,40</t>
  </si>
  <si>
    <t>89712</t>
  </si>
  <si>
    <t>32,59</t>
  </si>
  <si>
    <t>89713</t>
  </si>
  <si>
    <t>40,36</t>
  </si>
  <si>
    <t>89714</t>
  </si>
  <si>
    <t>45,40</t>
  </si>
  <si>
    <t>89716</t>
  </si>
  <si>
    <t>29,73</t>
  </si>
  <si>
    <t>89717</t>
  </si>
  <si>
    <t>45,95</t>
  </si>
  <si>
    <t>89770</t>
  </si>
  <si>
    <t>89771</t>
  </si>
  <si>
    <t>62,35</t>
  </si>
  <si>
    <t>89773</t>
  </si>
  <si>
    <t>146,19</t>
  </si>
  <si>
    <t>89775</t>
  </si>
  <si>
    <t>228,27</t>
  </si>
  <si>
    <t>89798</t>
  </si>
  <si>
    <t>89799</t>
  </si>
  <si>
    <t>25,11</t>
  </si>
  <si>
    <t>89800</t>
  </si>
  <si>
    <t>89848</t>
  </si>
  <si>
    <t>31,76</t>
  </si>
  <si>
    <t>89849</t>
  </si>
  <si>
    <t>89865</t>
  </si>
  <si>
    <t>92275</t>
  </si>
  <si>
    <t>56,44</t>
  </si>
  <si>
    <t>92276</t>
  </si>
  <si>
    <t>71,71</t>
  </si>
  <si>
    <t>92277</t>
  </si>
  <si>
    <t>92278</t>
  </si>
  <si>
    <t>138,99</t>
  </si>
  <si>
    <t>92279</t>
  </si>
  <si>
    <t>200,67</t>
  </si>
  <si>
    <t>92280</t>
  </si>
  <si>
    <t>281,37</t>
  </si>
  <si>
    <t>92281</t>
  </si>
  <si>
    <t>114,95</t>
  </si>
  <si>
    <t>92282</t>
  </si>
  <si>
    <t>132,58</t>
  </si>
  <si>
    <t>92283</t>
  </si>
  <si>
    <t>180,18</t>
  </si>
  <si>
    <t>92284</t>
  </si>
  <si>
    <t>226,40</t>
  </si>
  <si>
    <t>92285</t>
  </si>
  <si>
    <t>305,02</t>
  </si>
  <si>
    <t>92286</t>
  </si>
  <si>
    <t>387,16</t>
  </si>
  <si>
    <t>92305</t>
  </si>
  <si>
    <t>92306</t>
  </si>
  <si>
    <t>63,94</t>
  </si>
  <si>
    <t>92307</t>
  </si>
  <si>
    <t>92308</t>
  </si>
  <si>
    <t>56,83</t>
  </si>
  <si>
    <t>92309</t>
  </si>
  <si>
    <t>126,19</t>
  </si>
  <si>
    <t>92310</t>
  </si>
  <si>
    <t>144,16</t>
  </si>
  <si>
    <t>92320</t>
  </si>
  <si>
    <t>55,56</t>
  </si>
  <si>
    <t>92321</t>
  </si>
  <si>
    <t>90,49</t>
  </si>
  <si>
    <t>92322</t>
  </si>
  <si>
    <t>115,64</t>
  </si>
  <si>
    <t>92323</t>
  </si>
  <si>
    <t>92324</t>
  </si>
  <si>
    <t>149,03</t>
  </si>
  <si>
    <t>92325</t>
  </si>
  <si>
    <t>176,55</t>
  </si>
  <si>
    <t>92335</t>
  </si>
  <si>
    <t>99,80</t>
  </si>
  <si>
    <t>92336</t>
  </si>
  <si>
    <t>122,28</t>
  </si>
  <si>
    <t>92337</t>
  </si>
  <si>
    <t>160,18</t>
  </si>
  <si>
    <t>92338</t>
  </si>
  <si>
    <t>157,93</t>
  </si>
  <si>
    <t>92339</t>
  </si>
  <si>
    <t>234,92</t>
  </si>
  <si>
    <t>92341</t>
  </si>
  <si>
    <t>113,92</t>
  </si>
  <si>
    <t>92342</t>
  </si>
  <si>
    <t>136,51</t>
  </si>
  <si>
    <t>92343</t>
  </si>
  <si>
    <t>174,54</t>
  </si>
  <si>
    <t>92359</t>
  </si>
  <si>
    <t>70,65</t>
  </si>
  <si>
    <t>92360</t>
  </si>
  <si>
    <t>94,37</t>
  </si>
  <si>
    <t>92361</t>
  </si>
  <si>
    <t>127,77</t>
  </si>
  <si>
    <t>92362</t>
  </si>
  <si>
    <t>203,56</t>
  </si>
  <si>
    <t>92364</t>
  </si>
  <si>
    <t>60,87</t>
  </si>
  <si>
    <t>92365</t>
  </si>
  <si>
    <t>92366</t>
  </si>
  <si>
    <t>96,44</t>
  </si>
  <si>
    <t>92367</t>
  </si>
  <si>
    <t>118,22</t>
  </si>
  <si>
    <t>92368</t>
  </si>
  <si>
    <t>155,53</t>
  </si>
  <si>
    <t>92645</t>
  </si>
  <si>
    <t>76,08</t>
  </si>
  <si>
    <t>92646</t>
  </si>
  <si>
    <t>92648</t>
  </si>
  <si>
    <t>109,38</t>
  </si>
  <si>
    <t>92649</t>
  </si>
  <si>
    <t>133,19</t>
  </si>
  <si>
    <t>92650</t>
  </si>
  <si>
    <t>208,99</t>
  </si>
  <si>
    <t>92652</t>
  </si>
  <si>
    <t>67,32</t>
  </si>
  <si>
    <t>92653</t>
  </si>
  <si>
    <t>76,37</t>
  </si>
  <si>
    <t>92654</t>
  </si>
  <si>
    <t>102,95</t>
  </si>
  <si>
    <t>92655</t>
  </si>
  <si>
    <t>124,88</t>
  </si>
  <si>
    <t>92656</t>
  </si>
  <si>
    <t>162,17</t>
  </si>
  <si>
    <t>92687</t>
  </si>
  <si>
    <t>32,21</t>
  </si>
  <si>
    <t>92688</t>
  </si>
  <si>
    <t>45,94</t>
  </si>
  <si>
    <t>92689</t>
  </si>
  <si>
    <t>92690</t>
  </si>
  <si>
    <t>79,23</t>
  </si>
  <si>
    <t>92691</t>
  </si>
  <si>
    <t>106,67</t>
  </si>
  <si>
    <t>94462</t>
  </si>
  <si>
    <t>107,30</t>
  </si>
  <si>
    <t>94463</t>
  </si>
  <si>
    <t>131,33</t>
  </si>
  <si>
    <t>94464</t>
  </si>
  <si>
    <t>171,87</t>
  </si>
  <si>
    <t>94602</t>
  </si>
  <si>
    <t>226,14</t>
  </si>
  <si>
    <t>94603</t>
  </si>
  <si>
    <t>306,58</t>
  </si>
  <si>
    <t>94604</t>
  </si>
  <si>
    <t>94605</t>
  </si>
  <si>
    <t>625,69</t>
  </si>
  <si>
    <t>94648</t>
  </si>
  <si>
    <t>7,62</t>
  </si>
  <si>
    <t>94649</t>
  </si>
  <si>
    <t>94650</t>
  </si>
  <si>
    <t>20,78</t>
  </si>
  <si>
    <t>94651</t>
  </si>
  <si>
    <t>94652</t>
  </si>
  <si>
    <t>37,89</t>
  </si>
  <si>
    <t>94653</t>
  </si>
  <si>
    <t>60,95</t>
  </si>
  <si>
    <t>94654</t>
  </si>
  <si>
    <t>82,73</t>
  </si>
  <si>
    <t>94655</t>
  </si>
  <si>
    <t>130,44</t>
  </si>
  <si>
    <t>94716</t>
  </si>
  <si>
    <t>22,80</t>
  </si>
  <si>
    <t>94717</t>
  </si>
  <si>
    <t>94718</t>
  </si>
  <si>
    <t>49,61</t>
  </si>
  <si>
    <t>94719</t>
  </si>
  <si>
    <t>66,17</t>
  </si>
  <si>
    <t>94720</t>
  </si>
  <si>
    <t>96,90</t>
  </si>
  <si>
    <t>94721</t>
  </si>
  <si>
    <t>157,14</t>
  </si>
  <si>
    <t>94722</t>
  </si>
  <si>
    <t>244,71</t>
  </si>
  <si>
    <t>94723</t>
  </si>
  <si>
    <t>459,38</t>
  </si>
  <si>
    <t>95697</t>
  </si>
  <si>
    <t>103,96</t>
  </si>
  <si>
    <t>96635</t>
  </si>
  <si>
    <t>96636</t>
  </si>
  <si>
    <t>52,75</t>
  </si>
  <si>
    <t>96644</t>
  </si>
  <si>
    <t>25,35</t>
  </si>
  <si>
    <t>96645</t>
  </si>
  <si>
    <t>22,76</t>
  </si>
  <si>
    <t>96646</t>
  </si>
  <si>
    <t>27,36</t>
  </si>
  <si>
    <t>96647</t>
  </si>
  <si>
    <t>27,37</t>
  </si>
  <si>
    <t>96648</t>
  </si>
  <si>
    <t>33,24</t>
  </si>
  <si>
    <t>96649</t>
  </si>
  <si>
    <t>43,17</t>
  </si>
  <si>
    <t>96668</t>
  </si>
  <si>
    <t>18,78</t>
  </si>
  <si>
    <t>96669</t>
  </si>
  <si>
    <t>19,26</t>
  </si>
  <si>
    <t>96670</t>
  </si>
  <si>
    <t>24,85</t>
  </si>
  <si>
    <t>96671</t>
  </si>
  <si>
    <t>36,89</t>
  </si>
  <si>
    <t>96672</t>
  </si>
  <si>
    <t>55,37</t>
  </si>
  <si>
    <t>96673</t>
  </si>
  <si>
    <t>69,51</t>
  </si>
  <si>
    <t>96674</t>
  </si>
  <si>
    <t>110,60</t>
  </si>
  <si>
    <t>96675</t>
  </si>
  <si>
    <t>159,60</t>
  </si>
  <si>
    <t>96676</t>
  </si>
  <si>
    <t>96677</t>
  </si>
  <si>
    <t>96678</t>
  </si>
  <si>
    <t>43,00</t>
  </si>
  <si>
    <t>96679</t>
  </si>
  <si>
    <t>63,20</t>
  </si>
  <si>
    <t>96680</t>
  </si>
  <si>
    <t>96681</t>
  </si>
  <si>
    <t>137,58</t>
  </si>
  <si>
    <t>96682</t>
  </si>
  <si>
    <t>224,38</t>
  </si>
  <si>
    <t>96683</t>
  </si>
  <si>
    <t>306,88</t>
  </si>
  <si>
    <t>96718</t>
  </si>
  <si>
    <t>15,68</t>
  </si>
  <si>
    <t>96719</t>
  </si>
  <si>
    <t>96720</t>
  </si>
  <si>
    <t>18,32</t>
  </si>
  <si>
    <t>96721</t>
  </si>
  <si>
    <t>23,66</t>
  </si>
  <si>
    <t>96722</t>
  </si>
  <si>
    <t>35,82</t>
  </si>
  <si>
    <t>96723</t>
  </si>
  <si>
    <t>96724</t>
  </si>
  <si>
    <t>70,81</t>
  </si>
  <si>
    <t>96725</t>
  </si>
  <si>
    <t>114,77</t>
  </si>
  <si>
    <t>96726</t>
  </si>
  <si>
    <t>169,26</t>
  </si>
  <si>
    <t>96727</t>
  </si>
  <si>
    <t>17,94</t>
  </si>
  <si>
    <t>96728</t>
  </si>
  <si>
    <t>22,90</t>
  </si>
  <si>
    <t>96729</t>
  </si>
  <si>
    <t>29,35</t>
  </si>
  <si>
    <t>96730</t>
  </si>
  <si>
    <t>40,23</t>
  </si>
  <si>
    <t>96731</t>
  </si>
  <si>
    <t>96732</t>
  </si>
  <si>
    <t>100,69</t>
  </si>
  <si>
    <t>96733</t>
  </si>
  <si>
    <t>136,93</t>
  </si>
  <si>
    <t>96734</t>
  </si>
  <si>
    <t>226,84</t>
  </si>
  <si>
    <t>96735</t>
  </si>
  <si>
    <t>315,53</t>
  </si>
  <si>
    <t>96798</t>
  </si>
  <si>
    <t>96799</t>
  </si>
  <si>
    <t>96800</t>
  </si>
  <si>
    <t>96801</t>
  </si>
  <si>
    <t>97327</t>
  </si>
  <si>
    <t>27,24</t>
  </si>
  <si>
    <t>97328</t>
  </si>
  <si>
    <t>44,48</t>
  </si>
  <si>
    <t>97329</t>
  </si>
  <si>
    <t>97330</t>
  </si>
  <si>
    <t>68,97</t>
  </si>
  <si>
    <t>97331</t>
  </si>
  <si>
    <t>27,70</t>
  </si>
  <si>
    <t>97332</t>
  </si>
  <si>
    <t>97333</t>
  </si>
  <si>
    <t>97334</t>
  </si>
  <si>
    <t>97335</t>
  </si>
  <si>
    <t>97336</t>
  </si>
  <si>
    <t>97337</t>
  </si>
  <si>
    <t>154,56</t>
  </si>
  <si>
    <t>97338</t>
  </si>
  <si>
    <t>185,98</t>
  </si>
  <si>
    <t>97339</t>
  </si>
  <si>
    <t>97340</t>
  </si>
  <si>
    <t>202,37</t>
  </si>
  <si>
    <t>97498</t>
  </si>
  <si>
    <t>49,70</t>
  </si>
  <si>
    <t>97535</t>
  </si>
  <si>
    <t>56,16</t>
  </si>
  <si>
    <t>97536</t>
  </si>
  <si>
    <t>70,99</t>
  </si>
  <si>
    <t>100788</t>
  </si>
  <si>
    <t>672,60</t>
  </si>
  <si>
    <t>100791</t>
  </si>
  <si>
    <t>100792</t>
  </si>
  <si>
    <t>27,49</t>
  </si>
  <si>
    <t>100793</t>
  </si>
  <si>
    <t>35,74</t>
  </si>
  <si>
    <t>100794</t>
  </si>
  <si>
    <t>100799</t>
  </si>
  <si>
    <t>100800</t>
  </si>
  <si>
    <t>28,14</t>
  </si>
  <si>
    <t>100801</t>
  </si>
  <si>
    <t>36,40</t>
  </si>
  <si>
    <t>100802</t>
  </si>
  <si>
    <t>48,09</t>
  </si>
  <si>
    <t>100803</t>
  </si>
  <si>
    <t>100804</t>
  </si>
  <si>
    <t>25,89</t>
  </si>
  <si>
    <t>100805</t>
  </si>
  <si>
    <t>100806</t>
  </si>
  <si>
    <t>100807</t>
  </si>
  <si>
    <t>27,95</t>
  </si>
  <si>
    <t>100808</t>
  </si>
  <si>
    <t>37,24</t>
  </si>
  <si>
    <t>100809</t>
  </si>
  <si>
    <t>100810</t>
  </si>
  <si>
    <t>61,46</t>
  </si>
  <si>
    <t>101918</t>
  </si>
  <si>
    <t>230,27</t>
  </si>
  <si>
    <t>101919</t>
  </si>
  <si>
    <t>465,97</t>
  </si>
  <si>
    <t>101920</t>
  </si>
  <si>
    <t>227,00</t>
  </si>
  <si>
    <t>101921</t>
  </si>
  <si>
    <t>257,77</t>
  </si>
  <si>
    <t>101922</t>
  </si>
  <si>
    <t>101923</t>
  </si>
  <si>
    <t>101924</t>
  </si>
  <si>
    <t>214,12</t>
  </si>
  <si>
    <t>101925</t>
  </si>
  <si>
    <t>356,63</t>
  </si>
  <si>
    <t>101926</t>
  </si>
  <si>
    <t>460,37</t>
  </si>
  <si>
    <t>101927</t>
  </si>
  <si>
    <t>210,15</t>
  </si>
  <si>
    <t>101928</t>
  </si>
  <si>
    <t>473,66</t>
  </si>
  <si>
    <t>101929</t>
  </si>
  <si>
    <t>234,69</t>
  </si>
  <si>
    <t>101930</t>
  </si>
  <si>
    <t>265,46</t>
  </si>
  <si>
    <t>101931</t>
  </si>
  <si>
    <t>101932</t>
  </si>
  <si>
    <t>101933</t>
  </si>
  <si>
    <t>221,81</t>
  </si>
  <si>
    <t>101934</t>
  </si>
  <si>
    <t>368,18</t>
  </si>
  <si>
    <t>101935</t>
  </si>
  <si>
    <t>475,76</t>
  </si>
  <si>
    <t>103802</t>
  </si>
  <si>
    <t>103803</t>
  </si>
  <si>
    <t>74,07</t>
  </si>
  <si>
    <t>103804</t>
  </si>
  <si>
    <t>88,49</t>
  </si>
  <si>
    <t>103835</t>
  </si>
  <si>
    <t>67,53</t>
  </si>
  <si>
    <t>103836</t>
  </si>
  <si>
    <t>103,74</t>
  </si>
  <si>
    <t>103837</t>
  </si>
  <si>
    <t>130,48</t>
  </si>
  <si>
    <t>103868</t>
  </si>
  <si>
    <t>56,40</t>
  </si>
  <si>
    <t>103869</t>
  </si>
  <si>
    <t>83,38</t>
  </si>
  <si>
    <t>103870</t>
  </si>
  <si>
    <t>101,73</t>
  </si>
  <si>
    <t>103871</t>
  </si>
  <si>
    <t>69,23</t>
  </si>
  <si>
    <t>103872</t>
  </si>
  <si>
    <t>141,77</t>
  </si>
  <si>
    <t>103873</t>
  </si>
  <si>
    <t>162,48</t>
  </si>
  <si>
    <t>103978</t>
  </si>
  <si>
    <t>103979</t>
  </si>
  <si>
    <t>104021</t>
  </si>
  <si>
    <t>104166</t>
  </si>
  <si>
    <t>78,59</t>
  </si>
  <si>
    <t>104194</t>
  </si>
  <si>
    <t>104195</t>
  </si>
  <si>
    <t>104315</t>
  </si>
  <si>
    <t>20,20</t>
  </si>
  <si>
    <t>104316</t>
  </si>
  <si>
    <t>28,01</t>
  </si>
  <si>
    <t>105138</t>
  </si>
  <si>
    <t>105139</t>
  </si>
  <si>
    <t>21,68</t>
  </si>
  <si>
    <t>105140</t>
  </si>
  <si>
    <t>27,83</t>
  </si>
  <si>
    <t>105141</t>
  </si>
  <si>
    <t>33,23</t>
  </si>
  <si>
    <t>105142</t>
  </si>
  <si>
    <t>105143</t>
  </si>
  <si>
    <t>105144</t>
  </si>
  <si>
    <t>23,38</t>
  </si>
  <si>
    <t>105145</t>
  </si>
  <si>
    <t>105153</t>
  </si>
  <si>
    <t>55,52</t>
  </si>
  <si>
    <t>89358</t>
  </si>
  <si>
    <t>10,16</t>
  </si>
  <si>
    <t>89359</t>
  </si>
  <si>
    <t>89360</t>
  </si>
  <si>
    <t>11,74</t>
  </si>
  <si>
    <t>89361</t>
  </si>
  <si>
    <t>11,82</t>
  </si>
  <si>
    <t>89362</t>
  </si>
  <si>
    <t>12,03</t>
  </si>
  <si>
    <t>89363</t>
  </si>
  <si>
    <t>89364</t>
  </si>
  <si>
    <t>89365</t>
  </si>
  <si>
    <t>89366</t>
  </si>
  <si>
    <t>89367</t>
  </si>
  <si>
    <t>89368</t>
  </si>
  <si>
    <t>89369</t>
  </si>
  <si>
    <t>20,35</t>
  </si>
  <si>
    <t>89370</t>
  </si>
  <si>
    <t>89371</t>
  </si>
  <si>
    <t>89372</t>
  </si>
  <si>
    <t>17,69</t>
  </si>
  <si>
    <t>89373</t>
  </si>
  <si>
    <t>89374</t>
  </si>
  <si>
    <t>89375</t>
  </si>
  <si>
    <t>89376</t>
  </si>
  <si>
    <t>89377</t>
  </si>
  <si>
    <t>89378</t>
  </si>
  <si>
    <t>8,76</t>
  </si>
  <si>
    <t>89379</t>
  </si>
  <si>
    <t>89380</t>
  </si>
  <si>
    <t>89381</t>
  </si>
  <si>
    <t>89382</t>
  </si>
  <si>
    <t>89383</t>
  </si>
  <si>
    <t>8,21</t>
  </si>
  <si>
    <t>89384</t>
  </si>
  <si>
    <t>89385</t>
  </si>
  <si>
    <t>89386</t>
  </si>
  <si>
    <t>11,68</t>
  </si>
  <si>
    <t>89387</t>
  </si>
  <si>
    <t>32,44</t>
  </si>
  <si>
    <t>89389</t>
  </si>
  <si>
    <t>89390</t>
  </si>
  <si>
    <t>23,63</t>
  </si>
  <si>
    <t>89391</t>
  </si>
  <si>
    <t>10,63</t>
  </si>
  <si>
    <t>89392</t>
  </si>
  <si>
    <t>26,80</t>
  </si>
  <si>
    <t>89393</t>
  </si>
  <si>
    <t>89394</t>
  </si>
  <si>
    <t>21,52</t>
  </si>
  <si>
    <t>89395</t>
  </si>
  <si>
    <t>16,49</t>
  </si>
  <si>
    <t>89396</t>
  </si>
  <si>
    <t>89397</t>
  </si>
  <si>
    <t>89398</t>
  </si>
  <si>
    <t>22,37</t>
  </si>
  <si>
    <t>89399</t>
  </si>
  <si>
    <t>28,39</t>
  </si>
  <si>
    <t>89400</t>
  </si>
  <si>
    <t>23,81</t>
  </si>
  <si>
    <t>89404</t>
  </si>
  <si>
    <t>89405</t>
  </si>
  <si>
    <t>89406</t>
  </si>
  <si>
    <t>10,83</t>
  </si>
  <si>
    <t>89407</t>
  </si>
  <si>
    <t>10,91</t>
  </si>
  <si>
    <t>89408</t>
  </si>
  <si>
    <t>89409</t>
  </si>
  <si>
    <t>89410</t>
  </si>
  <si>
    <t>89411</t>
  </si>
  <si>
    <t>89412</t>
  </si>
  <si>
    <t>89413</t>
  </si>
  <si>
    <t>14,87</t>
  </si>
  <si>
    <t>89414</t>
  </si>
  <si>
    <t>89415</t>
  </si>
  <si>
    <t>89416</t>
  </si>
  <si>
    <t>17,00</t>
  </si>
  <si>
    <t>89417</t>
  </si>
  <si>
    <t>89418</t>
  </si>
  <si>
    <t>89419</t>
  </si>
  <si>
    <t>89421</t>
  </si>
  <si>
    <t>89423</t>
  </si>
  <si>
    <t>89424</t>
  </si>
  <si>
    <t>89425</t>
  </si>
  <si>
    <t>20,05</t>
  </si>
  <si>
    <t>89426</t>
  </si>
  <si>
    <t>11,21</t>
  </si>
  <si>
    <t>89427</t>
  </si>
  <si>
    <t>89428</t>
  </si>
  <si>
    <t>89429</t>
  </si>
  <si>
    <t>89430</t>
  </si>
  <si>
    <t>89431</t>
  </si>
  <si>
    <t>89432</t>
  </si>
  <si>
    <t>89433</t>
  </si>
  <si>
    <t>89434</t>
  </si>
  <si>
    <t>12,67</t>
  </si>
  <si>
    <t>89435</t>
  </si>
  <si>
    <t>89436</t>
  </si>
  <si>
    <t>9,84</t>
  </si>
  <si>
    <t>89437</t>
  </si>
  <si>
    <t>25,95</t>
  </si>
  <si>
    <t>89438</t>
  </si>
  <si>
    <t>89439</t>
  </si>
  <si>
    <t>89440</t>
  </si>
  <si>
    <t>89442</t>
  </si>
  <si>
    <t>16,73</t>
  </si>
  <si>
    <t>89443</t>
  </si>
  <si>
    <t>20,66</t>
  </si>
  <si>
    <t>89444</t>
  </si>
  <si>
    <t>27,55</t>
  </si>
  <si>
    <t>89445</t>
  </si>
  <si>
    <t>22,25</t>
  </si>
  <si>
    <t>89481</t>
  </si>
  <si>
    <t>89485</t>
  </si>
  <si>
    <t>7,36</t>
  </si>
  <si>
    <t>89489</t>
  </si>
  <si>
    <t>89490</t>
  </si>
  <si>
    <t>89492</t>
  </si>
  <si>
    <t>9,75</t>
  </si>
  <si>
    <t>89493</t>
  </si>
  <si>
    <t>11,54</t>
  </si>
  <si>
    <t>89494</t>
  </si>
  <si>
    <t>89496</t>
  </si>
  <si>
    <t>89497</t>
  </si>
  <si>
    <t>15,03</t>
  </si>
  <si>
    <t>89498</t>
  </si>
  <si>
    <t>89499</t>
  </si>
  <si>
    <t>89500</t>
  </si>
  <si>
    <t>14,53</t>
  </si>
  <si>
    <t>89501</t>
  </si>
  <si>
    <t>16,53</t>
  </si>
  <si>
    <t>89502</t>
  </si>
  <si>
    <t>19,12</t>
  </si>
  <si>
    <t>89503</t>
  </si>
  <si>
    <t>24,92</t>
  </si>
  <si>
    <t>89504</t>
  </si>
  <si>
    <t>89505</t>
  </si>
  <si>
    <t>44,02</t>
  </si>
  <si>
    <t>89506</t>
  </si>
  <si>
    <t>42,20</t>
  </si>
  <si>
    <t>89507</t>
  </si>
  <si>
    <t>49,39</t>
  </si>
  <si>
    <t>89510</t>
  </si>
  <si>
    <t>29,45</t>
  </si>
  <si>
    <t>89513</t>
  </si>
  <si>
    <t>107,02</t>
  </si>
  <si>
    <t>89514</t>
  </si>
  <si>
    <t>89515</t>
  </si>
  <si>
    <t>86,00</t>
  </si>
  <si>
    <t>89516</t>
  </si>
  <si>
    <t>89517</t>
  </si>
  <si>
    <t>72,59</t>
  </si>
  <si>
    <t>89518</t>
  </si>
  <si>
    <t>89519</t>
  </si>
  <si>
    <t>89520</t>
  </si>
  <si>
    <t>89521</t>
  </si>
  <si>
    <t>127,36</t>
  </si>
  <si>
    <t>89522</t>
  </si>
  <si>
    <t>89523</t>
  </si>
  <si>
    <t>89524</t>
  </si>
  <si>
    <t>31,17</t>
  </si>
  <si>
    <t>89525</t>
  </si>
  <si>
    <t>90,87</t>
  </si>
  <si>
    <t>89526</t>
  </si>
  <si>
    <t>39,63</t>
  </si>
  <si>
    <t>89527</t>
  </si>
  <si>
    <t>89528</t>
  </si>
  <si>
    <t>5,09</t>
  </si>
  <si>
    <t>89529</t>
  </si>
  <si>
    <t>89530</t>
  </si>
  <si>
    <t>89531</t>
  </si>
  <si>
    <t>89532</t>
  </si>
  <si>
    <t>89535</t>
  </si>
  <si>
    <t>43,83</t>
  </si>
  <si>
    <t>89536</t>
  </si>
  <si>
    <t>89540</t>
  </si>
  <si>
    <t>89541</t>
  </si>
  <si>
    <t>89542</t>
  </si>
  <si>
    <t>28,18</t>
  </si>
  <si>
    <t>89544</t>
  </si>
  <si>
    <t>89545</t>
  </si>
  <si>
    <t>17,19</t>
  </si>
  <si>
    <t>89546</t>
  </si>
  <si>
    <t>11,59</t>
  </si>
  <si>
    <t>89547</t>
  </si>
  <si>
    <t>23,03</t>
  </si>
  <si>
    <t>89548</t>
  </si>
  <si>
    <t>23,53</t>
  </si>
  <si>
    <t>89549</t>
  </si>
  <si>
    <t>19,48</t>
  </si>
  <si>
    <t>89550</t>
  </si>
  <si>
    <t>89551</t>
  </si>
  <si>
    <t>9,49</t>
  </si>
  <si>
    <t>89552</t>
  </si>
  <si>
    <t>19,37</t>
  </si>
  <si>
    <t>89553</t>
  </si>
  <si>
    <t>89554</t>
  </si>
  <si>
    <t>29,38</t>
  </si>
  <si>
    <t>89555</t>
  </si>
  <si>
    <t>22,54</t>
  </si>
  <si>
    <t>89556</t>
  </si>
  <si>
    <t>89557</t>
  </si>
  <si>
    <t>32,37</t>
  </si>
  <si>
    <t>89558</t>
  </si>
  <si>
    <t>89559</t>
  </si>
  <si>
    <t>66,85</t>
  </si>
  <si>
    <t>89560</t>
  </si>
  <si>
    <t>36,07</t>
  </si>
  <si>
    <t>89561</t>
  </si>
  <si>
    <t>89562</t>
  </si>
  <si>
    <t>89563</t>
  </si>
  <si>
    <t>35,28</t>
  </si>
  <si>
    <t>89564</t>
  </si>
  <si>
    <t>89565</t>
  </si>
  <si>
    <t>89566</t>
  </si>
  <si>
    <t>89567</t>
  </si>
  <si>
    <t>81,36</t>
  </si>
  <si>
    <t>89568</t>
  </si>
  <si>
    <t>33,52</t>
  </si>
  <si>
    <t>89569</t>
  </si>
  <si>
    <t>94,16</t>
  </si>
  <si>
    <t>89570</t>
  </si>
  <si>
    <t>89571</t>
  </si>
  <si>
    <t>89572</t>
  </si>
  <si>
    <t>89573</t>
  </si>
  <si>
    <t>77,22</t>
  </si>
  <si>
    <t>89574</t>
  </si>
  <si>
    <t>155,65</t>
  </si>
  <si>
    <t>89575</t>
  </si>
  <si>
    <t>89577</t>
  </si>
  <si>
    <t>38,29</t>
  </si>
  <si>
    <t>89579</t>
  </si>
  <si>
    <t>89581</t>
  </si>
  <si>
    <t>36,00</t>
  </si>
  <si>
    <t>89582</t>
  </si>
  <si>
    <t>36,46</t>
  </si>
  <si>
    <t>89583</t>
  </si>
  <si>
    <t>89584</t>
  </si>
  <si>
    <t>89585</t>
  </si>
  <si>
    <t>48,98</t>
  </si>
  <si>
    <t>89587</t>
  </si>
  <si>
    <t>53,41</t>
  </si>
  <si>
    <t>89590</t>
  </si>
  <si>
    <t>89591</t>
  </si>
  <si>
    <t>135,02</t>
  </si>
  <si>
    <t>89592</t>
  </si>
  <si>
    <t>162,75</t>
  </si>
  <si>
    <t>89593</t>
  </si>
  <si>
    <t>89594</t>
  </si>
  <si>
    <t>37,32</t>
  </si>
  <si>
    <t>89595</t>
  </si>
  <si>
    <t>89596</t>
  </si>
  <si>
    <t>89597</t>
  </si>
  <si>
    <t>89598</t>
  </si>
  <si>
    <t>89599</t>
  </si>
  <si>
    <t>89600</t>
  </si>
  <si>
    <t>89605</t>
  </si>
  <si>
    <t>89609</t>
  </si>
  <si>
    <t>85,44</t>
  </si>
  <si>
    <t>89610</t>
  </si>
  <si>
    <t>21,14</t>
  </si>
  <si>
    <t>89611</t>
  </si>
  <si>
    <t>34,23</t>
  </si>
  <si>
    <t>89612</t>
  </si>
  <si>
    <t>166,53</t>
  </si>
  <si>
    <t>89613</t>
  </si>
  <si>
    <t>89614</t>
  </si>
  <si>
    <t>89615</t>
  </si>
  <si>
    <t>196,57</t>
  </si>
  <si>
    <t>89616</t>
  </si>
  <si>
    <t>89617</t>
  </si>
  <si>
    <t>9,18</t>
  </si>
  <si>
    <t>89620</t>
  </si>
  <si>
    <t>89622</t>
  </si>
  <si>
    <t>15,92</t>
  </si>
  <si>
    <t>89623</t>
  </si>
  <si>
    <t>21,81</t>
  </si>
  <si>
    <t>89624</t>
  </si>
  <si>
    <t>89625</t>
  </si>
  <si>
    <t>89626</t>
  </si>
  <si>
    <t>89627</t>
  </si>
  <si>
    <t>89628</t>
  </si>
  <si>
    <t>51,32</t>
  </si>
  <si>
    <t>89629</t>
  </si>
  <si>
    <t>84,82</t>
  </si>
  <si>
    <t>89630</t>
  </si>
  <si>
    <t>89631</t>
  </si>
  <si>
    <t>89632</t>
  </si>
  <si>
    <t>126,70</t>
  </si>
  <si>
    <t>89637</t>
  </si>
  <si>
    <t>89638</t>
  </si>
  <si>
    <t>13,69</t>
  </si>
  <si>
    <t>89639</t>
  </si>
  <si>
    <t>14,34</t>
  </si>
  <si>
    <t>89640</t>
  </si>
  <si>
    <t>21,33</t>
  </si>
  <si>
    <t>89641</t>
  </si>
  <si>
    <t>89642</t>
  </si>
  <si>
    <t>89643</t>
  </si>
  <si>
    <t>89644</t>
  </si>
  <si>
    <t>25,85</t>
  </si>
  <si>
    <t>89645</t>
  </si>
  <si>
    <t>35,38</t>
  </si>
  <si>
    <t>89646</t>
  </si>
  <si>
    <t>89647</t>
  </si>
  <si>
    <t>23,33</t>
  </si>
  <si>
    <t>89648</t>
  </si>
  <si>
    <t>28,37</t>
  </si>
  <si>
    <t>89649</t>
  </si>
  <si>
    <t>89650</t>
  </si>
  <si>
    <t>89651</t>
  </si>
  <si>
    <t>89652</t>
  </si>
  <si>
    <t>13,77</t>
  </si>
  <si>
    <t>89653</t>
  </si>
  <si>
    <t>89654</t>
  </si>
  <si>
    <t>89655</t>
  </si>
  <si>
    <t>25,65</t>
  </si>
  <si>
    <t>89656</t>
  </si>
  <si>
    <t>89657</t>
  </si>
  <si>
    <t>89658</t>
  </si>
  <si>
    <t>89659</t>
  </si>
  <si>
    <t>89660</t>
  </si>
  <si>
    <t>89661</t>
  </si>
  <si>
    <t>25,53</t>
  </si>
  <si>
    <t>89662</t>
  </si>
  <si>
    <t>89663</t>
  </si>
  <si>
    <t>32,07</t>
  </si>
  <si>
    <t>89664</t>
  </si>
  <si>
    <t>89666</t>
  </si>
  <si>
    <t>9,06</t>
  </si>
  <si>
    <t>89667</t>
  </si>
  <si>
    <t>44,79</t>
  </si>
  <si>
    <t>89668</t>
  </si>
  <si>
    <t>89669</t>
  </si>
  <si>
    <t>35,80</t>
  </si>
  <si>
    <t>89670</t>
  </si>
  <si>
    <t>16,45</t>
  </si>
  <si>
    <t>89671</t>
  </si>
  <si>
    <t>89672</t>
  </si>
  <si>
    <t>26,09</t>
  </si>
  <si>
    <t>89673</t>
  </si>
  <si>
    <t>89674</t>
  </si>
  <si>
    <t>89675</t>
  </si>
  <si>
    <t>73,23</t>
  </si>
  <si>
    <t>89676</t>
  </si>
  <si>
    <t>39,25</t>
  </si>
  <si>
    <t>89677</t>
  </si>
  <si>
    <t>81,13</t>
  </si>
  <si>
    <t>89678</t>
  </si>
  <si>
    <t>89679</t>
  </si>
  <si>
    <t>125,49</t>
  </si>
  <si>
    <t>89680</t>
  </si>
  <si>
    <t>25,30</t>
  </si>
  <si>
    <t>89681</t>
  </si>
  <si>
    <t>91,88</t>
  </si>
  <si>
    <t>89682</t>
  </si>
  <si>
    <t>89683</t>
  </si>
  <si>
    <t>280,98</t>
  </si>
  <si>
    <t>89684</t>
  </si>
  <si>
    <t>89685</t>
  </si>
  <si>
    <t>89686</t>
  </si>
  <si>
    <t>59,34</t>
  </si>
  <si>
    <t>89687</t>
  </si>
  <si>
    <t>89689</t>
  </si>
  <si>
    <t>40,32</t>
  </si>
  <si>
    <t>89690</t>
  </si>
  <si>
    <t>94,13</t>
  </si>
  <si>
    <t>89691</t>
  </si>
  <si>
    <t>16,54</t>
  </si>
  <si>
    <t>89692</t>
  </si>
  <si>
    <t>105,03</t>
  </si>
  <si>
    <t>89693</t>
  </si>
  <si>
    <t>83,66</t>
  </si>
  <si>
    <t>89694</t>
  </si>
  <si>
    <t>23,13</t>
  </si>
  <si>
    <t>89695</t>
  </si>
  <si>
    <t>89696</t>
  </si>
  <si>
    <t>88,09</t>
  </si>
  <si>
    <t>89697</t>
  </si>
  <si>
    <t>21,53</t>
  </si>
  <si>
    <t>89698</t>
  </si>
  <si>
    <t>269,61</t>
  </si>
  <si>
    <t>89699</t>
  </si>
  <si>
    <t>204,87</t>
  </si>
  <si>
    <t>89700</t>
  </si>
  <si>
    <t>89701</t>
  </si>
  <si>
    <t>202,39</t>
  </si>
  <si>
    <t>89702</t>
  </si>
  <si>
    <t>25,84</t>
  </si>
  <si>
    <t>89703</t>
  </si>
  <si>
    <t>51,73</t>
  </si>
  <si>
    <t>89704</t>
  </si>
  <si>
    <t>157,49</t>
  </si>
  <si>
    <t>89705</t>
  </si>
  <si>
    <t>30,11</t>
  </si>
  <si>
    <t>89706</t>
  </si>
  <si>
    <t>61,96</t>
  </si>
  <si>
    <t>89718</t>
  </si>
  <si>
    <t>58,57</t>
  </si>
  <si>
    <t>89719</t>
  </si>
  <si>
    <t>15,48</t>
  </si>
  <si>
    <t>89720</t>
  </si>
  <si>
    <t>17,09</t>
  </si>
  <si>
    <t>89721</t>
  </si>
  <si>
    <t>89723</t>
  </si>
  <si>
    <t>22,85</t>
  </si>
  <si>
    <t>89724</t>
  </si>
  <si>
    <t>12,42</t>
  </si>
  <si>
    <t>89725</t>
  </si>
  <si>
    <t>89726</t>
  </si>
  <si>
    <t>89727</t>
  </si>
  <si>
    <t>27,22</t>
  </si>
  <si>
    <t>89728</t>
  </si>
  <si>
    <t>15,35</t>
  </si>
  <si>
    <t>89729</t>
  </si>
  <si>
    <t>33,04</t>
  </si>
  <si>
    <t>89730</t>
  </si>
  <si>
    <t>89731</t>
  </si>
  <si>
    <t>89732</t>
  </si>
  <si>
    <t>89733</t>
  </si>
  <si>
    <t>89734</t>
  </si>
  <si>
    <t>31,39</t>
  </si>
  <si>
    <t>89735</t>
  </si>
  <si>
    <t>89736</t>
  </si>
  <si>
    <t>89737</t>
  </si>
  <si>
    <t>25,07</t>
  </si>
  <si>
    <t>89738</t>
  </si>
  <si>
    <t>18,51</t>
  </si>
  <si>
    <t>89739</t>
  </si>
  <si>
    <t>89740</t>
  </si>
  <si>
    <t>89741</t>
  </si>
  <si>
    <t>89742</t>
  </si>
  <si>
    <t>89743</t>
  </si>
  <si>
    <t>89744</t>
  </si>
  <si>
    <t>30,42</t>
  </si>
  <si>
    <t>89746</t>
  </si>
  <si>
    <t>31,26</t>
  </si>
  <si>
    <t>89747</t>
  </si>
  <si>
    <t>89748</t>
  </si>
  <si>
    <t>45,51</t>
  </si>
  <si>
    <t>89749</t>
  </si>
  <si>
    <t>18,44</t>
  </si>
  <si>
    <t>89750</t>
  </si>
  <si>
    <t>80,69</t>
  </si>
  <si>
    <t>89752</t>
  </si>
  <si>
    <t>89753</t>
  </si>
  <si>
    <t>89754</t>
  </si>
  <si>
    <t>89755</t>
  </si>
  <si>
    <t>89756</t>
  </si>
  <si>
    <t>25,31</t>
  </si>
  <si>
    <t>89757</t>
  </si>
  <si>
    <t>89758</t>
  </si>
  <si>
    <t>89759</t>
  </si>
  <si>
    <t>89760</t>
  </si>
  <si>
    <t>89761</t>
  </si>
  <si>
    <t>33,50</t>
  </si>
  <si>
    <t>89762</t>
  </si>
  <si>
    <t>46,52</t>
  </si>
  <si>
    <t>89763</t>
  </si>
  <si>
    <t>89764</t>
  </si>
  <si>
    <t>89765</t>
  </si>
  <si>
    <t>89767</t>
  </si>
  <si>
    <t>89768</t>
  </si>
  <si>
    <t>28,57</t>
  </si>
  <si>
    <t>89769</t>
  </si>
  <si>
    <t>89772</t>
  </si>
  <si>
    <t>90,84</t>
  </si>
  <si>
    <t>89774</t>
  </si>
  <si>
    <t>89776</t>
  </si>
  <si>
    <t>89777</t>
  </si>
  <si>
    <t>27,69</t>
  </si>
  <si>
    <t>89778</t>
  </si>
  <si>
    <t>89779</t>
  </si>
  <si>
    <t>36,35</t>
  </si>
  <si>
    <t>89780</t>
  </si>
  <si>
    <t>26,04</t>
  </si>
  <si>
    <t>89781</t>
  </si>
  <si>
    <t>38,82</t>
  </si>
  <si>
    <t>89782</t>
  </si>
  <si>
    <t>89783</t>
  </si>
  <si>
    <t>17,82</t>
  </si>
  <si>
    <t>89784</t>
  </si>
  <si>
    <t>89785</t>
  </si>
  <si>
    <t>29,33</t>
  </si>
  <si>
    <t>89786</t>
  </si>
  <si>
    <t>42,00</t>
  </si>
  <si>
    <t>89787</t>
  </si>
  <si>
    <t>89788</t>
  </si>
  <si>
    <t>82,35</t>
  </si>
  <si>
    <t>89789</t>
  </si>
  <si>
    <t>70,29</t>
  </si>
  <si>
    <t>89790</t>
  </si>
  <si>
    <t>162,74</t>
  </si>
  <si>
    <t>89791</t>
  </si>
  <si>
    <t>89792</t>
  </si>
  <si>
    <t>192,58</t>
  </si>
  <si>
    <t>89793</t>
  </si>
  <si>
    <t>226,51</t>
  </si>
  <si>
    <t>89794</t>
  </si>
  <si>
    <t>20,87</t>
  </si>
  <si>
    <t>89795</t>
  </si>
  <si>
    <t>44,08</t>
  </si>
  <si>
    <t>89796</t>
  </si>
  <si>
    <t>47,06</t>
  </si>
  <si>
    <t>89797</t>
  </si>
  <si>
    <t>55,13</t>
  </si>
  <si>
    <t>89801</t>
  </si>
  <si>
    <t>10,15</t>
  </si>
  <si>
    <t>89802</t>
  </si>
  <si>
    <t>89803</t>
  </si>
  <si>
    <t>18,64</t>
  </si>
  <si>
    <t>89804</t>
  </si>
  <si>
    <t>89805</t>
  </si>
  <si>
    <t>89806</t>
  </si>
  <si>
    <t>89807</t>
  </si>
  <si>
    <t>39,59</t>
  </si>
  <si>
    <t>89808</t>
  </si>
  <si>
    <t>89809</t>
  </si>
  <si>
    <t>32,06</t>
  </si>
  <si>
    <t>89810</t>
  </si>
  <si>
    <t>32,90</t>
  </si>
  <si>
    <t>89811</t>
  </si>
  <si>
    <t>89812</t>
  </si>
  <si>
    <t>82,33</t>
  </si>
  <si>
    <t>89813</t>
  </si>
  <si>
    <t>89814</t>
  </si>
  <si>
    <t>17,62</t>
  </si>
  <si>
    <t>89815</t>
  </si>
  <si>
    <t>29,97</t>
  </si>
  <si>
    <t>89816</t>
  </si>
  <si>
    <t>42,99</t>
  </si>
  <si>
    <t>89817</t>
  </si>
  <si>
    <t>15,54</t>
  </si>
  <si>
    <t>89818</t>
  </si>
  <si>
    <t>55,02</t>
  </si>
  <si>
    <t>89819</t>
  </si>
  <si>
    <t>89821</t>
  </si>
  <si>
    <t>89822</t>
  </si>
  <si>
    <t>27,13</t>
  </si>
  <si>
    <t>89823</t>
  </si>
  <si>
    <t>37,44</t>
  </si>
  <si>
    <t>89824</t>
  </si>
  <si>
    <t>40,50</t>
  </si>
  <si>
    <t>89825</t>
  </si>
  <si>
    <t>89826</t>
  </si>
  <si>
    <t>129,06</t>
  </si>
  <si>
    <t>89827</t>
  </si>
  <si>
    <t>20,14</t>
  </si>
  <si>
    <t>89828</t>
  </si>
  <si>
    <t>89829</t>
  </si>
  <si>
    <t>38,49</t>
  </si>
  <si>
    <t>89830</t>
  </si>
  <si>
    <t>89831</t>
  </si>
  <si>
    <t>89832</t>
  </si>
  <si>
    <t>89833</t>
  </si>
  <si>
    <t>49,24</t>
  </si>
  <si>
    <t>89834</t>
  </si>
  <si>
    <t>57,31</t>
  </si>
  <si>
    <t>89835</t>
  </si>
  <si>
    <t>46,09</t>
  </si>
  <si>
    <t>89836</t>
  </si>
  <si>
    <t>202,63</t>
  </si>
  <si>
    <t>89837</t>
  </si>
  <si>
    <t>136,44</t>
  </si>
  <si>
    <t>89838</t>
  </si>
  <si>
    <t>156,57</t>
  </si>
  <si>
    <t>89839</t>
  </si>
  <si>
    <t>177,25</t>
  </si>
  <si>
    <t>89840</t>
  </si>
  <si>
    <t>184,70</t>
  </si>
  <si>
    <t>89841</t>
  </si>
  <si>
    <t>268,60</t>
  </si>
  <si>
    <t>89842</t>
  </si>
  <si>
    <t>53,08</t>
  </si>
  <si>
    <t>89844</t>
  </si>
  <si>
    <t>66,65</t>
  </si>
  <si>
    <t>89845</t>
  </si>
  <si>
    <t>103,68</t>
  </si>
  <si>
    <t>89846</t>
  </si>
  <si>
    <t>219,02</t>
  </si>
  <si>
    <t>89847</t>
  </si>
  <si>
    <t>261,71</t>
  </si>
  <si>
    <t>89850</t>
  </si>
  <si>
    <t>36,06</t>
  </si>
  <si>
    <t>89851</t>
  </si>
  <si>
    <t>89852</t>
  </si>
  <si>
    <t>89853</t>
  </si>
  <si>
    <t>86,33</t>
  </si>
  <si>
    <t>89854</t>
  </si>
  <si>
    <t>110,50</t>
  </si>
  <si>
    <t>89855</t>
  </si>
  <si>
    <t>115,73</t>
  </si>
  <si>
    <t>89856</t>
  </si>
  <si>
    <t>23,68</t>
  </si>
  <si>
    <t>89857</t>
  </si>
  <si>
    <t>40,10</t>
  </si>
  <si>
    <t>89860</t>
  </si>
  <si>
    <t>89861</t>
  </si>
  <si>
    <t>62,64</t>
  </si>
  <si>
    <t>89866</t>
  </si>
  <si>
    <t>89867</t>
  </si>
  <si>
    <t>89868</t>
  </si>
  <si>
    <t>89869</t>
  </si>
  <si>
    <t>12,71</t>
  </si>
  <si>
    <t>89979</t>
  </si>
  <si>
    <t>89981</t>
  </si>
  <si>
    <t>90373</t>
  </si>
  <si>
    <t>90374</t>
  </si>
  <si>
    <t>25,54</t>
  </si>
  <si>
    <t>92287</t>
  </si>
  <si>
    <t>18,98</t>
  </si>
  <si>
    <t>92288</t>
  </si>
  <si>
    <t>29,48</t>
  </si>
  <si>
    <t>92289</t>
  </si>
  <si>
    <t>51,25</t>
  </si>
  <si>
    <t>92290</t>
  </si>
  <si>
    <t>76,88</t>
  </si>
  <si>
    <t>92291</t>
  </si>
  <si>
    <t>92292</t>
  </si>
  <si>
    <t>359,50</t>
  </si>
  <si>
    <t>92293</t>
  </si>
  <si>
    <t>92294</t>
  </si>
  <si>
    <t>92295</t>
  </si>
  <si>
    <t>33,28</t>
  </si>
  <si>
    <t>92296</t>
  </si>
  <si>
    <t>43,91</t>
  </si>
  <si>
    <t>92297</t>
  </si>
  <si>
    <t>67,62</t>
  </si>
  <si>
    <t>92298</t>
  </si>
  <si>
    <t>185,92</t>
  </si>
  <si>
    <t>92299</t>
  </si>
  <si>
    <t>92300</t>
  </si>
  <si>
    <t>37,60</t>
  </si>
  <si>
    <t>92301</t>
  </si>
  <si>
    <t>72,57</t>
  </si>
  <si>
    <t>92302</t>
  </si>
  <si>
    <t>95,50</t>
  </si>
  <si>
    <t>92303</t>
  </si>
  <si>
    <t>173,17</t>
  </si>
  <si>
    <t>92304</t>
  </si>
  <si>
    <t>442,53</t>
  </si>
  <si>
    <t>92311</t>
  </si>
  <si>
    <t>92312</t>
  </si>
  <si>
    <t>92313</t>
  </si>
  <si>
    <t>92314</t>
  </si>
  <si>
    <t>10,39</t>
  </si>
  <si>
    <t>92315</t>
  </si>
  <si>
    <t>92316</t>
  </si>
  <si>
    <t>92317</t>
  </si>
  <si>
    <t>92318</t>
  </si>
  <si>
    <t>32,46</t>
  </si>
  <si>
    <t>92319</t>
  </si>
  <si>
    <t>44,50</t>
  </si>
  <si>
    <t>92326</t>
  </si>
  <si>
    <t>92327</t>
  </si>
  <si>
    <t>28,70</t>
  </si>
  <si>
    <t>92328</t>
  </si>
  <si>
    <t>42,04</t>
  </si>
  <si>
    <t>92329</t>
  </si>
  <si>
    <t>10,64</t>
  </si>
  <si>
    <t>92330</t>
  </si>
  <si>
    <t>92331</t>
  </si>
  <si>
    <t>26,49</t>
  </si>
  <si>
    <t>92332</t>
  </si>
  <si>
    <t>22,09</t>
  </si>
  <si>
    <t>92333</t>
  </si>
  <si>
    <t>92334</t>
  </si>
  <si>
    <t>54,36</t>
  </si>
  <si>
    <t>92344</t>
  </si>
  <si>
    <t>82,70</t>
  </si>
  <si>
    <t>92345</t>
  </si>
  <si>
    <t>82,67</t>
  </si>
  <si>
    <t>92346</t>
  </si>
  <si>
    <t>92347</t>
  </si>
  <si>
    <t>118,90</t>
  </si>
  <si>
    <t>92348</t>
  </si>
  <si>
    <t>148,91</t>
  </si>
  <si>
    <t>92349</t>
  </si>
  <si>
    <t>159,12</t>
  </si>
  <si>
    <t>92350</t>
  </si>
  <si>
    <t>123,12</t>
  </si>
  <si>
    <t>92351</t>
  </si>
  <si>
    <t>92352</t>
  </si>
  <si>
    <t>183,25</t>
  </si>
  <si>
    <t>92353</t>
  </si>
  <si>
    <t>172,02</t>
  </si>
  <si>
    <t>92354</t>
  </si>
  <si>
    <t>241,03</t>
  </si>
  <si>
    <t>92355</t>
  </si>
  <si>
    <t>219,39</t>
  </si>
  <si>
    <t>92356</t>
  </si>
  <si>
    <t>160,71</t>
  </si>
  <si>
    <t>92357</t>
  </si>
  <si>
    <t>235,00</t>
  </si>
  <si>
    <t>92358</t>
  </si>
  <si>
    <t>290,43</t>
  </si>
  <si>
    <t>92369</t>
  </si>
  <si>
    <t>45,77</t>
  </si>
  <si>
    <t>92370</t>
  </si>
  <si>
    <t>47,83</t>
  </si>
  <si>
    <t>92371</t>
  </si>
  <si>
    <t>54,83</t>
  </si>
  <si>
    <t>92372</t>
  </si>
  <si>
    <t>56,76</t>
  </si>
  <si>
    <t>92373</t>
  </si>
  <si>
    <t>64,39</t>
  </si>
  <si>
    <t>92374</t>
  </si>
  <si>
    <t>92375</t>
  </si>
  <si>
    <t>82,63</t>
  </si>
  <si>
    <t>92376</t>
  </si>
  <si>
    <t>82,60</t>
  </si>
  <si>
    <t>92377</t>
  </si>
  <si>
    <t>109,69</t>
  </si>
  <si>
    <t>92378</t>
  </si>
  <si>
    <t>121,16</t>
  </si>
  <si>
    <t>92379</t>
  </si>
  <si>
    <t>153,56</t>
  </si>
  <si>
    <t>92380</t>
  </si>
  <si>
    <t>163,77</t>
  </si>
  <si>
    <t>92381</t>
  </si>
  <si>
    <t>92382</t>
  </si>
  <si>
    <t>92383</t>
  </si>
  <si>
    <t>92384</t>
  </si>
  <si>
    <t>80,77</t>
  </si>
  <si>
    <t>92385</t>
  </si>
  <si>
    <t>98,50</t>
  </si>
  <si>
    <t>92386</t>
  </si>
  <si>
    <t>94,74</t>
  </si>
  <si>
    <t>92387</t>
  </si>
  <si>
    <t>122,99</t>
  </si>
  <si>
    <t>92388</t>
  </si>
  <si>
    <t>120,44</t>
  </si>
  <si>
    <t>92389</t>
  </si>
  <si>
    <t>186,71</t>
  </si>
  <si>
    <t>92390</t>
  </si>
  <si>
    <t>175,48</t>
  </si>
  <si>
    <t>92635</t>
  </si>
  <si>
    <t>248,01</t>
  </si>
  <si>
    <t>92636</t>
  </si>
  <si>
    <t>226,37</t>
  </si>
  <si>
    <t>92637</t>
  </si>
  <si>
    <t>89,75</t>
  </si>
  <si>
    <t>92638</t>
  </si>
  <si>
    <t>108,37</t>
  </si>
  <si>
    <t>92639</t>
  </si>
  <si>
    <t>124,83</t>
  </si>
  <si>
    <t>92640</t>
  </si>
  <si>
    <t>160,51</t>
  </si>
  <si>
    <t>92642</t>
  </si>
  <si>
    <t>239,52</t>
  </si>
  <si>
    <t>92644</t>
  </si>
  <si>
    <t>299,73</t>
  </si>
  <si>
    <t>92657</t>
  </si>
  <si>
    <t>33,21</t>
  </si>
  <si>
    <t>92658</t>
  </si>
  <si>
    <t>35,27</t>
  </si>
  <si>
    <t>92659</t>
  </si>
  <si>
    <t>40,52</t>
  </si>
  <si>
    <t>92660</t>
  </si>
  <si>
    <t>42,45</t>
  </si>
  <si>
    <t>92661</t>
  </si>
  <si>
    <t>48,11</t>
  </si>
  <si>
    <t>92662</t>
  </si>
  <si>
    <t>48,48</t>
  </si>
  <si>
    <t>92663</t>
  </si>
  <si>
    <t>92664</t>
  </si>
  <si>
    <t>63,85</t>
  </si>
  <si>
    <t>92665</t>
  </si>
  <si>
    <t>87,21</t>
  </si>
  <si>
    <t>92666</t>
  </si>
  <si>
    <t>98,68</t>
  </si>
  <si>
    <t>92667</t>
  </si>
  <si>
    <t>127,43</t>
  </si>
  <si>
    <t>92668</t>
  </si>
  <si>
    <t>137,64</t>
  </si>
  <si>
    <t>92669</t>
  </si>
  <si>
    <t>92670</t>
  </si>
  <si>
    <t>47,67</t>
  </si>
  <si>
    <t>92671</t>
  </si>
  <si>
    <t>64,81</t>
  </si>
  <si>
    <t>92672</t>
  </si>
  <si>
    <t>92673</t>
  </si>
  <si>
    <t>74,10</t>
  </si>
  <si>
    <t>92674</t>
  </si>
  <si>
    <t>92675</t>
  </si>
  <si>
    <t>94,93</t>
  </si>
  <si>
    <t>92676</t>
  </si>
  <si>
    <t>92,38</t>
  </si>
  <si>
    <t>92677</t>
  </si>
  <si>
    <t>153,06</t>
  </si>
  <si>
    <t>92678</t>
  </si>
  <si>
    <t>141,83</t>
  </si>
  <si>
    <t>92679</t>
  </si>
  <si>
    <t>208,84</t>
  </si>
  <si>
    <t>92680</t>
  </si>
  <si>
    <t>187,20</t>
  </si>
  <si>
    <t>92681</t>
  </si>
  <si>
    <t>64,55</t>
  </si>
  <si>
    <t>92682</t>
  </si>
  <si>
    <t>79,71</t>
  </si>
  <si>
    <t>92683</t>
  </si>
  <si>
    <t>92,32</t>
  </si>
  <si>
    <t>92684</t>
  </si>
  <si>
    <t>123,06</t>
  </si>
  <si>
    <t>92685</t>
  </si>
  <si>
    <t>194,70</t>
  </si>
  <si>
    <t>92686</t>
  </si>
  <si>
    <t>247,47</t>
  </si>
  <si>
    <t>92692</t>
  </si>
  <si>
    <t>92693</t>
  </si>
  <si>
    <t>18,45</t>
  </si>
  <si>
    <t>92694</t>
  </si>
  <si>
    <t>28,76</t>
  </si>
  <si>
    <t>92695</t>
  </si>
  <si>
    <t>29,22</t>
  </si>
  <si>
    <t>92696</t>
  </si>
  <si>
    <t>45,24</t>
  </si>
  <si>
    <t>92697</t>
  </si>
  <si>
    <t>47,30</t>
  </si>
  <si>
    <t>92698</t>
  </si>
  <si>
    <t>26,64</t>
  </si>
  <si>
    <t>92699</t>
  </si>
  <si>
    <t>25,15</t>
  </si>
  <si>
    <t>92700</t>
  </si>
  <si>
    <t>92701</t>
  </si>
  <si>
    <t>41,44</t>
  </si>
  <si>
    <t>92702</t>
  </si>
  <si>
    <t>68,56</t>
  </si>
  <si>
    <t>92703</t>
  </si>
  <si>
    <t>92704</t>
  </si>
  <si>
    <t>33,82</t>
  </si>
  <si>
    <t>92705</t>
  </si>
  <si>
    <t>92706</t>
  </si>
  <si>
    <t>88,75</t>
  </si>
  <si>
    <t>92889</t>
  </si>
  <si>
    <t>157,16</t>
  </si>
  <si>
    <t>92890</t>
  </si>
  <si>
    <t>235,49</t>
  </si>
  <si>
    <t>92891</t>
  </si>
  <si>
    <t>342,66</t>
  </si>
  <si>
    <t>92892</t>
  </si>
  <si>
    <t>70,00</t>
  </si>
  <si>
    <t>92893</t>
  </si>
  <si>
    <t>97,97</t>
  </si>
  <si>
    <t>92894</t>
  </si>
  <si>
    <t>116,48</t>
  </si>
  <si>
    <t>92895</t>
  </si>
  <si>
    <t>157,09</t>
  </si>
  <si>
    <t>92896</t>
  </si>
  <si>
    <t>237,75</t>
  </si>
  <si>
    <t>92897</t>
  </si>
  <si>
    <t>347,31</t>
  </si>
  <si>
    <t>92898</t>
  </si>
  <si>
    <t>57,44</t>
  </si>
  <si>
    <t>92899</t>
  </si>
  <si>
    <t>92900</t>
  </si>
  <si>
    <t>100,20</t>
  </si>
  <si>
    <t>92901</t>
  </si>
  <si>
    <t>138,34</t>
  </si>
  <si>
    <t>92902</t>
  </si>
  <si>
    <t>215,27</t>
  </si>
  <si>
    <t>92903</t>
  </si>
  <si>
    <t>321,18</t>
  </si>
  <si>
    <t>92904</t>
  </si>
  <si>
    <t>92905</t>
  </si>
  <si>
    <t>55,92</t>
  </si>
  <si>
    <t>92906</t>
  </si>
  <si>
    <t>92907</t>
  </si>
  <si>
    <t>87,00</t>
  </si>
  <si>
    <t>92908</t>
  </si>
  <si>
    <t>92909</t>
  </si>
  <si>
    <t>92910</t>
  </si>
  <si>
    <t>123,75</t>
  </si>
  <si>
    <t>92911</t>
  </si>
  <si>
    <t>92912</t>
  </si>
  <si>
    <t>92913</t>
  </si>
  <si>
    <t>167,58</t>
  </si>
  <si>
    <t>92914</t>
  </si>
  <si>
    <t>92918</t>
  </si>
  <si>
    <t>47,66</t>
  </si>
  <si>
    <t>92920</t>
  </si>
  <si>
    <t>92925</t>
  </si>
  <si>
    <t>58,29</t>
  </si>
  <si>
    <t>92926</t>
  </si>
  <si>
    <t>58,28</t>
  </si>
  <si>
    <t>92927</t>
  </si>
  <si>
    <t>92928</t>
  </si>
  <si>
    <t>66,36</t>
  </si>
  <si>
    <t>92929</t>
  </si>
  <si>
    <t>92930</t>
  </si>
  <si>
    <t>92931</t>
  </si>
  <si>
    <t>86,93</t>
  </si>
  <si>
    <t>92932</t>
  </si>
  <si>
    <t>92933</t>
  </si>
  <si>
    <t>92934</t>
  </si>
  <si>
    <t>126,01</t>
  </si>
  <si>
    <t>92935</t>
  </si>
  <si>
    <t>92936</t>
  </si>
  <si>
    <t>172,23</t>
  </si>
  <si>
    <t>92937</t>
  </si>
  <si>
    <t>92938</t>
  </si>
  <si>
    <t>35,10</t>
  </si>
  <si>
    <t>92939</t>
  </si>
  <si>
    <t>92940</t>
  </si>
  <si>
    <t>43,98</t>
  </si>
  <si>
    <t>92941</t>
  </si>
  <si>
    <t>43,97</t>
  </si>
  <si>
    <t>92942</t>
  </si>
  <si>
    <t>92943</t>
  </si>
  <si>
    <t>92944</t>
  </si>
  <si>
    <t>92945</t>
  </si>
  <si>
    <t>92946</t>
  </si>
  <si>
    <t>68,18</t>
  </si>
  <si>
    <t>92947</t>
  </si>
  <si>
    <t>92948</t>
  </si>
  <si>
    <t>92949</t>
  </si>
  <si>
    <t>103,53</t>
  </si>
  <si>
    <t>92950</t>
  </si>
  <si>
    <t>92951</t>
  </si>
  <si>
    <t>146,10</t>
  </si>
  <si>
    <t>92952</t>
  </si>
  <si>
    <t>92953</t>
  </si>
  <si>
    <t>93050</t>
  </si>
  <si>
    <t>12,23</t>
  </si>
  <si>
    <t>93052</t>
  </si>
  <si>
    <t>516,83</t>
  </si>
  <si>
    <t>93054</t>
  </si>
  <si>
    <t>23,75</t>
  </si>
  <si>
    <t>93055</t>
  </si>
  <si>
    <t>45,65</t>
  </si>
  <si>
    <t>93056</t>
  </si>
  <si>
    <t>93057</t>
  </si>
  <si>
    <t>93058</t>
  </si>
  <si>
    <t>568,80</t>
  </si>
  <si>
    <t>93059</t>
  </si>
  <si>
    <t>30,36</t>
  </si>
  <si>
    <t>93060</t>
  </si>
  <si>
    <t>79,53</t>
  </si>
  <si>
    <t>93061</t>
  </si>
  <si>
    <t>93062</t>
  </si>
  <si>
    <t>28,25</t>
  </si>
  <si>
    <t>93063</t>
  </si>
  <si>
    <t>651,95</t>
  </si>
  <si>
    <t>93064</t>
  </si>
  <si>
    <t>50,73</t>
  </si>
  <si>
    <t>93065</t>
  </si>
  <si>
    <t>45,59</t>
  </si>
  <si>
    <t>93066</t>
  </si>
  <si>
    <t>818,09</t>
  </si>
  <si>
    <t>93067</t>
  </si>
  <si>
    <t>75,04</t>
  </si>
  <si>
    <t>93068</t>
  </si>
  <si>
    <t>63,90</t>
  </si>
  <si>
    <t>93069</t>
  </si>
  <si>
    <t>1.133,80</t>
  </si>
  <si>
    <t>93070</t>
  </si>
  <si>
    <t>93071</t>
  </si>
  <si>
    <t>170,88</t>
  </si>
  <si>
    <t>93072</t>
  </si>
  <si>
    <t>1.496,07</t>
  </si>
  <si>
    <t>93074</t>
  </si>
  <si>
    <t>93075</t>
  </si>
  <si>
    <t>21,50</t>
  </si>
  <si>
    <t>93076</t>
  </si>
  <si>
    <t>24,28</t>
  </si>
  <si>
    <t>93077</t>
  </si>
  <si>
    <t>29,82</t>
  </si>
  <si>
    <t>93078</t>
  </si>
  <si>
    <t>93079</t>
  </si>
  <si>
    <t>32,89</t>
  </si>
  <si>
    <t>93080</t>
  </si>
  <si>
    <t>93081</t>
  </si>
  <si>
    <t>93082</t>
  </si>
  <si>
    <t>25,63</t>
  </si>
  <si>
    <t>93083</t>
  </si>
  <si>
    <t>448,41</t>
  </si>
  <si>
    <t>93084</t>
  </si>
  <si>
    <t>93085</t>
  </si>
  <si>
    <t>17,83</t>
  </si>
  <si>
    <t>93086</t>
  </si>
  <si>
    <t>520,58</t>
  </si>
  <si>
    <t>93087</t>
  </si>
  <si>
    <t>93088</t>
  </si>
  <si>
    <t>25,93</t>
  </si>
  <si>
    <t>93089</t>
  </si>
  <si>
    <t>49,40</t>
  </si>
  <si>
    <t>93090</t>
  </si>
  <si>
    <t>93091</t>
  </si>
  <si>
    <t>93092</t>
  </si>
  <si>
    <t>572,26</t>
  </si>
  <si>
    <t>93093</t>
  </si>
  <si>
    <t>32,09</t>
  </si>
  <si>
    <t>93094</t>
  </si>
  <si>
    <t>82,99</t>
  </si>
  <si>
    <t>93097</t>
  </si>
  <si>
    <t>93098</t>
  </si>
  <si>
    <t>21,69</t>
  </si>
  <si>
    <t>93099</t>
  </si>
  <si>
    <t>28,41</t>
  </si>
  <si>
    <t>93100</t>
  </si>
  <si>
    <t>31,89</t>
  </si>
  <si>
    <t>93101</t>
  </si>
  <si>
    <t>35,71</t>
  </si>
  <si>
    <t>93102</t>
  </si>
  <si>
    <t>40,28</t>
  </si>
  <si>
    <t>93103</t>
  </si>
  <si>
    <t>93104</t>
  </si>
  <si>
    <t>93105</t>
  </si>
  <si>
    <t>25,88</t>
  </si>
  <si>
    <t>93106</t>
  </si>
  <si>
    <t>448,66</t>
  </si>
  <si>
    <t>93107</t>
  </si>
  <si>
    <t>18,75</t>
  </si>
  <si>
    <t>93108</t>
  </si>
  <si>
    <t>93109</t>
  </si>
  <si>
    <t>523,35</t>
  </si>
  <si>
    <t>93110</t>
  </si>
  <si>
    <t>22,36</t>
  </si>
  <si>
    <t>93111</t>
  </si>
  <si>
    <t>27,01</t>
  </si>
  <si>
    <t>93112</t>
  </si>
  <si>
    <t>52,17</t>
  </si>
  <si>
    <t>93113</t>
  </si>
  <si>
    <t>93114</t>
  </si>
  <si>
    <t>34,57</t>
  </si>
  <si>
    <t>93115</t>
  </si>
  <si>
    <t>87,94</t>
  </si>
  <si>
    <t>93116</t>
  </si>
  <si>
    <t>577,21</t>
  </si>
  <si>
    <t>93117</t>
  </si>
  <si>
    <t>93118</t>
  </si>
  <si>
    <t>88,73</t>
  </si>
  <si>
    <t>93119</t>
  </si>
  <si>
    <t>93120</t>
  </si>
  <si>
    <t>27,02</t>
  </si>
  <si>
    <t>93121</t>
  </si>
  <si>
    <t>30,83</t>
  </si>
  <si>
    <t>93122</t>
  </si>
  <si>
    <t>93123</t>
  </si>
  <si>
    <t>93124</t>
  </si>
  <si>
    <t>93125</t>
  </si>
  <si>
    <t>136,31</t>
  </si>
  <si>
    <t>93126</t>
  </si>
  <si>
    <t>297,18</t>
  </si>
  <si>
    <t>93133</t>
  </si>
  <si>
    <t>22,57</t>
  </si>
  <si>
    <t>94465</t>
  </si>
  <si>
    <t>60,59</t>
  </si>
  <si>
    <t>94466</t>
  </si>
  <si>
    <t>60,62</t>
  </si>
  <si>
    <t>94467</t>
  </si>
  <si>
    <t>96,57</t>
  </si>
  <si>
    <t>94468</t>
  </si>
  <si>
    <t>85,10</t>
  </si>
  <si>
    <t>94469</t>
  </si>
  <si>
    <t>94470</t>
  </si>
  <si>
    <t>127,24</t>
  </si>
  <si>
    <t>94471</t>
  </si>
  <si>
    <t>87,50</t>
  </si>
  <si>
    <t>94472</t>
  </si>
  <si>
    <t>90,05</t>
  </si>
  <si>
    <t>94473</t>
  </si>
  <si>
    <t>138,57</t>
  </si>
  <si>
    <t>94474</t>
  </si>
  <si>
    <t>149,80</t>
  </si>
  <si>
    <t>94475</t>
  </si>
  <si>
    <t>186,88</t>
  </si>
  <si>
    <t>94476</t>
  </si>
  <si>
    <t>208,52</t>
  </si>
  <si>
    <t>94477</t>
  </si>
  <si>
    <t>116,54</t>
  </si>
  <si>
    <t>94478</t>
  </si>
  <si>
    <t>94479</t>
  </si>
  <si>
    <t>247,03</t>
  </si>
  <si>
    <t>94606</t>
  </si>
  <si>
    <t>84,68</t>
  </si>
  <si>
    <t>94608</t>
  </si>
  <si>
    <t>201,82</t>
  </si>
  <si>
    <t>94610</t>
  </si>
  <si>
    <t>292,14</t>
  </si>
  <si>
    <t>94612</t>
  </si>
  <si>
    <t>412,57</t>
  </si>
  <si>
    <t>94614</t>
  </si>
  <si>
    <t>143,00</t>
  </si>
  <si>
    <t>94615</t>
  </si>
  <si>
    <t>160,93</t>
  </si>
  <si>
    <t>94616</t>
  </si>
  <si>
    <t>382,14</t>
  </si>
  <si>
    <t>94617</t>
  </si>
  <si>
    <t>319,82</t>
  </si>
  <si>
    <t>94618</t>
  </si>
  <si>
    <t>372,26</t>
  </si>
  <si>
    <t>94620</t>
  </si>
  <si>
    <t>844,84</t>
  </si>
  <si>
    <t>94622</t>
  </si>
  <si>
    <t>207,28</t>
  </si>
  <si>
    <t>94623</t>
  </si>
  <si>
    <t>474,35</t>
  </si>
  <si>
    <t>94624</t>
  </si>
  <si>
    <t>707,63</t>
  </si>
  <si>
    <t>94625</t>
  </si>
  <si>
    <t>1.466,47</t>
  </si>
  <si>
    <t>94656</t>
  </si>
  <si>
    <t>94657</t>
  </si>
  <si>
    <t>94658</t>
  </si>
  <si>
    <t>94659</t>
  </si>
  <si>
    <t>94660</t>
  </si>
  <si>
    <t>94661</t>
  </si>
  <si>
    <t>10,80</t>
  </si>
  <si>
    <t>94662</t>
  </si>
  <si>
    <t>94663</t>
  </si>
  <si>
    <t>94664</t>
  </si>
  <si>
    <t>22,04</t>
  </si>
  <si>
    <t>94665</t>
  </si>
  <si>
    <t>26,11</t>
  </si>
  <si>
    <t>94666</t>
  </si>
  <si>
    <t>94667</t>
  </si>
  <si>
    <t>94668</t>
  </si>
  <si>
    <t>94669</t>
  </si>
  <si>
    <t>68,34</t>
  </si>
  <si>
    <t>94670</t>
  </si>
  <si>
    <t>75,09</t>
  </si>
  <si>
    <t>94671</t>
  </si>
  <si>
    <t>112,19</t>
  </si>
  <si>
    <t>94672</t>
  </si>
  <si>
    <t>94673</t>
  </si>
  <si>
    <t>94674</t>
  </si>
  <si>
    <t>94675</t>
  </si>
  <si>
    <t>94676</t>
  </si>
  <si>
    <t>94677</t>
  </si>
  <si>
    <t>94678</t>
  </si>
  <si>
    <t>94679</t>
  </si>
  <si>
    <t>25,77</t>
  </si>
  <si>
    <t>94680</t>
  </si>
  <si>
    <t>94681</t>
  </si>
  <si>
    <t>51,91</t>
  </si>
  <si>
    <t>94682</t>
  </si>
  <si>
    <t>94683</t>
  </si>
  <si>
    <t>94684</t>
  </si>
  <si>
    <t>136,76</t>
  </si>
  <si>
    <t>94685</t>
  </si>
  <si>
    <t>100,27</t>
  </si>
  <si>
    <t>94686</t>
  </si>
  <si>
    <t>262,65</t>
  </si>
  <si>
    <t>94687</t>
  </si>
  <si>
    <t>238,43</t>
  </si>
  <si>
    <t>94688</t>
  </si>
  <si>
    <t>94689</t>
  </si>
  <si>
    <t>94690</t>
  </si>
  <si>
    <t>94691</t>
  </si>
  <si>
    <t>94692</t>
  </si>
  <si>
    <t>21,40</t>
  </si>
  <si>
    <t>94693</t>
  </si>
  <si>
    <t>94694</t>
  </si>
  <si>
    <t>94695</t>
  </si>
  <si>
    <t>33,94</t>
  </si>
  <si>
    <t>94696</t>
  </si>
  <si>
    <t>94697</t>
  </si>
  <si>
    <t>93,10</t>
  </si>
  <si>
    <t>94698</t>
  </si>
  <si>
    <t>72,13</t>
  </si>
  <si>
    <t>94699</t>
  </si>
  <si>
    <t>123,05</t>
  </si>
  <si>
    <t>94700</t>
  </si>
  <si>
    <t>137,87</t>
  </si>
  <si>
    <t>94701</t>
  </si>
  <si>
    <t>239,13</t>
  </si>
  <si>
    <t>94702</t>
  </si>
  <si>
    <t>198,81</t>
  </si>
  <si>
    <t>94703</t>
  </si>
  <si>
    <t>94704</t>
  </si>
  <si>
    <t>29,20</t>
  </si>
  <si>
    <t>94705</t>
  </si>
  <si>
    <t>94706</t>
  </si>
  <si>
    <t>94707</t>
  </si>
  <si>
    <t>59,81</t>
  </si>
  <si>
    <t>94713</t>
  </si>
  <si>
    <t>243,64</t>
  </si>
  <si>
    <t>94714</t>
  </si>
  <si>
    <t>340,65</t>
  </si>
  <si>
    <t>94715</t>
  </si>
  <si>
    <t>303,54</t>
  </si>
  <si>
    <t>94724</t>
  </si>
  <si>
    <t>94725</t>
  </si>
  <si>
    <t>7,52</t>
  </si>
  <si>
    <t>94726</t>
  </si>
  <si>
    <t>94727</t>
  </si>
  <si>
    <t>94728</t>
  </si>
  <si>
    <t>94729</t>
  </si>
  <si>
    <t>20,44</t>
  </si>
  <si>
    <t>94730</t>
  </si>
  <si>
    <t>64,44</t>
  </si>
  <si>
    <t>94731</t>
  </si>
  <si>
    <t>94732</t>
  </si>
  <si>
    <t>103,17</t>
  </si>
  <si>
    <t>94733</t>
  </si>
  <si>
    <t>47,10</t>
  </si>
  <si>
    <t>94734</t>
  </si>
  <si>
    <t>372,93</t>
  </si>
  <si>
    <t>94736</t>
  </si>
  <si>
    <t>542,20</t>
  </si>
  <si>
    <t>94737</t>
  </si>
  <si>
    <t>191,87</t>
  </si>
  <si>
    <t>94738</t>
  </si>
  <si>
    <t>1.627,42</t>
  </si>
  <si>
    <t>94739</t>
  </si>
  <si>
    <t>94740</t>
  </si>
  <si>
    <t>94741</t>
  </si>
  <si>
    <t>94742</t>
  </si>
  <si>
    <t>94743</t>
  </si>
  <si>
    <t>21,73</t>
  </si>
  <si>
    <t>94744</t>
  </si>
  <si>
    <t>94746</t>
  </si>
  <si>
    <t>94748</t>
  </si>
  <si>
    <t>94750</t>
  </si>
  <si>
    <t>168,36</t>
  </si>
  <si>
    <t>94752</t>
  </si>
  <si>
    <t>203,36</t>
  </si>
  <si>
    <t>94754</t>
  </si>
  <si>
    <t>292,26</t>
  </si>
  <si>
    <t>94756</t>
  </si>
  <si>
    <t>94757</t>
  </si>
  <si>
    <t>94758</t>
  </si>
  <si>
    <t>52,24</t>
  </si>
  <si>
    <t>94759</t>
  </si>
  <si>
    <t>94760</t>
  </si>
  <si>
    <t>105,60</t>
  </si>
  <si>
    <t>94761</t>
  </si>
  <si>
    <t>226,52</t>
  </si>
  <si>
    <t>94762</t>
  </si>
  <si>
    <t>276,11</t>
  </si>
  <si>
    <t>94763</t>
  </si>
  <si>
    <t>365,17</t>
  </si>
  <si>
    <t>94764</t>
  </si>
  <si>
    <t>94765</t>
  </si>
  <si>
    <t>42,17</t>
  </si>
  <si>
    <t>94766</t>
  </si>
  <si>
    <t>46,98</t>
  </si>
  <si>
    <t>94767</t>
  </si>
  <si>
    <t>68,78</t>
  </si>
  <si>
    <t>94768</t>
  </si>
  <si>
    <t>77,71</t>
  </si>
  <si>
    <t>94769</t>
  </si>
  <si>
    <t>103,18</t>
  </si>
  <si>
    <t>94783</t>
  </si>
  <si>
    <t>20,90</t>
  </si>
  <si>
    <t>94863</t>
  </si>
  <si>
    <t>160,32</t>
  </si>
  <si>
    <t>95237</t>
  </si>
  <si>
    <t>26,08</t>
  </si>
  <si>
    <t>95693</t>
  </si>
  <si>
    <t>54,98</t>
  </si>
  <si>
    <t>95694</t>
  </si>
  <si>
    <t>54,52</t>
  </si>
  <si>
    <t>95695</t>
  </si>
  <si>
    <t>64,10</t>
  </si>
  <si>
    <t>95696</t>
  </si>
  <si>
    <t>96637</t>
  </si>
  <si>
    <t>96638</t>
  </si>
  <si>
    <t>96639</t>
  </si>
  <si>
    <t>13,79</t>
  </si>
  <si>
    <t>96640</t>
  </si>
  <si>
    <t>27,39</t>
  </si>
  <si>
    <t>96641</t>
  </si>
  <si>
    <t>96642</t>
  </si>
  <si>
    <t>26,36</t>
  </si>
  <si>
    <t>96643</t>
  </si>
  <si>
    <t>48,52</t>
  </si>
  <si>
    <t>96650</t>
  </si>
  <si>
    <t>96651</t>
  </si>
  <si>
    <t>96652</t>
  </si>
  <si>
    <t>96653</t>
  </si>
  <si>
    <t>96654</t>
  </si>
  <si>
    <t>96655</t>
  </si>
  <si>
    <t>23,18</t>
  </si>
  <si>
    <t>96656</t>
  </si>
  <si>
    <t>96657</t>
  </si>
  <si>
    <t>96658</t>
  </si>
  <si>
    <t>96659</t>
  </si>
  <si>
    <t>96660</t>
  </si>
  <si>
    <t>96661</t>
  </si>
  <si>
    <t>96662</t>
  </si>
  <si>
    <t>10,57</t>
  </si>
  <si>
    <t>96663</t>
  </si>
  <si>
    <t>96664</t>
  </si>
  <si>
    <t>96665</t>
  </si>
  <si>
    <t>96666</t>
  </si>
  <si>
    <t>96667</t>
  </si>
  <si>
    <t>26,28</t>
  </si>
  <si>
    <t>96684</t>
  </si>
  <si>
    <t>96685</t>
  </si>
  <si>
    <t>96686</t>
  </si>
  <si>
    <t>96687</t>
  </si>
  <si>
    <t>96688</t>
  </si>
  <si>
    <t>25,69</t>
  </si>
  <si>
    <t>96689</t>
  </si>
  <si>
    <t>96690</t>
  </si>
  <si>
    <t>35,00</t>
  </si>
  <si>
    <t>96691</t>
  </si>
  <si>
    <t>43,43</t>
  </si>
  <si>
    <t>96692</t>
  </si>
  <si>
    <t>48,62</t>
  </si>
  <si>
    <t>96693</t>
  </si>
  <si>
    <t>63,68</t>
  </si>
  <si>
    <t>96694</t>
  </si>
  <si>
    <t>97,14</t>
  </si>
  <si>
    <t>96695</t>
  </si>
  <si>
    <t>96696</t>
  </si>
  <si>
    <t>120,82</t>
  </si>
  <si>
    <t>96697</t>
  </si>
  <si>
    <t>342,26</t>
  </si>
  <si>
    <t>96698</t>
  </si>
  <si>
    <t>96699</t>
  </si>
  <si>
    <t>96700</t>
  </si>
  <si>
    <t>96701</t>
  </si>
  <si>
    <t>13,29</t>
  </si>
  <si>
    <t>96702</t>
  </si>
  <si>
    <t>96703</t>
  </si>
  <si>
    <t>22,34</t>
  </si>
  <si>
    <t>96704</t>
  </si>
  <si>
    <t>22,29</t>
  </si>
  <si>
    <t>96705</t>
  </si>
  <si>
    <t>96706</t>
  </si>
  <si>
    <t>96707</t>
  </si>
  <si>
    <t>61,35</t>
  </si>
  <si>
    <t>96708</t>
  </si>
  <si>
    <t>91,37</t>
  </si>
  <si>
    <t>96709</t>
  </si>
  <si>
    <t>116,17</t>
  </si>
  <si>
    <t>96710</t>
  </si>
  <si>
    <t>96711</t>
  </si>
  <si>
    <t>26,54</t>
  </si>
  <si>
    <t>96712</t>
  </si>
  <si>
    <t>96713</t>
  </si>
  <si>
    <t>54,51</t>
  </si>
  <si>
    <t>96714</t>
  </si>
  <si>
    <t>76,20</t>
  </si>
  <si>
    <t>96715</t>
  </si>
  <si>
    <t>130,58</t>
  </si>
  <si>
    <t>96716</t>
  </si>
  <si>
    <t>168,87</t>
  </si>
  <si>
    <t>96717</t>
  </si>
  <si>
    <t>315,89</t>
  </si>
  <si>
    <t>96736</t>
  </si>
  <si>
    <t>6,86</t>
  </si>
  <si>
    <t>96737</t>
  </si>
  <si>
    <t>96738</t>
  </si>
  <si>
    <t>96739</t>
  </si>
  <si>
    <t>9,58</t>
  </si>
  <si>
    <t>96740</t>
  </si>
  <si>
    <t>33,13</t>
  </si>
  <si>
    <t>96741</t>
  </si>
  <si>
    <t>96742</t>
  </si>
  <si>
    <t>96743</t>
  </si>
  <si>
    <t>96744</t>
  </si>
  <si>
    <t>56,24</t>
  </si>
  <si>
    <t>96745</t>
  </si>
  <si>
    <t>87,49</t>
  </si>
  <si>
    <t>96746</t>
  </si>
  <si>
    <t>96747</t>
  </si>
  <si>
    <t>96748</t>
  </si>
  <si>
    <t>9,94</t>
  </si>
  <si>
    <t>96749</t>
  </si>
  <si>
    <t>96750</t>
  </si>
  <si>
    <t>18,91</t>
  </si>
  <si>
    <t>96751</t>
  </si>
  <si>
    <t>96752</t>
  </si>
  <si>
    <t>40,46</t>
  </si>
  <si>
    <t>96753</t>
  </si>
  <si>
    <t>89,48</t>
  </si>
  <si>
    <t>96754</t>
  </si>
  <si>
    <t>115,00</t>
  </si>
  <si>
    <t>96755</t>
  </si>
  <si>
    <t>340,99</t>
  </si>
  <si>
    <t>96758</t>
  </si>
  <si>
    <t>96759</t>
  </si>
  <si>
    <t>96760</t>
  </si>
  <si>
    <t>44,16</t>
  </si>
  <si>
    <t>96761</t>
  </si>
  <si>
    <t>65,31</t>
  </si>
  <si>
    <t>96762</t>
  </si>
  <si>
    <t>120,34</t>
  </si>
  <si>
    <t>96763</t>
  </si>
  <si>
    <t>161,12</t>
  </si>
  <si>
    <t>96764</t>
  </si>
  <si>
    <t>314,21</t>
  </si>
  <si>
    <t>96802</t>
  </si>
  <si>
    <t>411,55</t>
  </si>
  <si>
    <t>96803</t>
  </si>
  <si>
    <t>78,68</t>
  </si>
  <si>
    <t>96804</t>
  </si>
  <si>
    <t>96805</t>
  </si>
  <si>
    <t>217,47</t>
  </si>
  <si>
    <t>96806</t>
  </si>
  <si>
    <t>87,46</t>
  </si>
  <si>
    <t>96807</t>
  </si>
  <si>
    <t>142,89</t>
  </si>
  <si>
    <t>96808</t>
  </si>
  <si>
    <t>96809</t>
  </si>
  <si>
    <t>20,81</t>
  </si>
  <si>
    <t>96810</t>
  </si>
  <si>
    <t>22,68</t>
  </si>
  <si>
    <t>96811</t>
  </si>
  <si>
    <t>96812</t>
  </si>
  <si>
    <t>96813</t>
  </si>
  <si>
    <t>96814</t>
  </si>
  <si>
    <t>96815</t>
  </si>
  <si>
    <t>96816</t>
  </si>
  <si>
    <t>96817</t>
  </si>
  <si>
    <t>36,31</t>
  </si>
  <si>
    <t>96818</t>
  </si>
  <si>
    <t>23,30</t>
  </si>
  <si>
    <t>96819</t>
  </si>
  <si>
    <t>24,98</t>
  </si>
  <si>
    <t>96820</t>
  </si>
  <si>
    <t>43,45</t>
  </si>
  <si>
    <t>96821</t>
  </si>
  <si>
    <t>40,33</t>
  </si>
  <si>
    <t>96822</t>
  </si>
  <si>
    <t>96823</t>
  </si>
  <si>
    <t>12,31</t>
  </si>
  <si>
    <t>96824</t>
  </si>
  <si>
    <t>96826</t>
  </si>
  <si>
    <t>96827</t>
  </si>
  <si>
    <t>96828</t>
  </si>
  <si>
    <t>25,68</t>
  </si>
  <si>
    <t>96829</t>
  </si>
  <si>
    <t>19,30</t>
  </si>
  <si>
    <t>96830</t>
  </si>
  <si>
    <t>96832</t>
  </si>
  <si>
    <t>96833</t>
  </si>
  <si>
    <t>96834</t>
  </si>
  <si>
    <t>96836</t>
  </si>
  <si>
    <t>96837</t>
  </si>
  <si>
    <t>23,21</t>
  </si>
  <si>
    <t>96838</t>
  </si>
  <si>
    <t>96839</t>
  </si>
  <si>
    <t>29,16</t>
  </si>
  <si>
    <t>96840</t>
  </si>
  <si>
    <t>27,96</t>
  </si>
  <si>
    <t>96841</t>
  </si>
  <si>
    <t>96842</t>
  </si>
  <si>
    <t>96843</t>
  </si>
  <si>
    <t>32,42</t>
  </si>
  <si>
    <t>96844</t>
  </si>
  <si>
    <t>37,15</t>
  </si>
  <si>
    <t>96845</t>
  </si>
  <si>
    <t>96846</t>
  </si>
  <si>
    <t>96847</t>
  </si>
  <si>
    <t>40,69</t>
  </si>
  <si>
    <t>96848</t>
  </si>
  <si>
    <t>56,28</t>
  </si>
  <si>
    <t>96849</t>
  </si>
  <si>
    <t>18,21</t>
  </si>
  <si>
    <t>96850</t>
  </si>
  <si>
    <t>96852</t>
  </si>
  <si>
    <t>96853</t>
  </si>
  <si>
    <t>28,13</t>
  </si>
  <si>
    <t>96854</t>
  </si>
  <si>
    <t>34,26</t>
  </si>
  <si>
    <t>96855</t>
  </si>
  <si>
    <t>35,19</t>
  </si>
  <si>
    <t>96856</t>
  </si>
  <si>
    <t>38,47</t>
  </si>
  <si>
    <t>96860</t>
  </si>
  <si>
    <t>96861</t>
  </si>
  <si>
    <t>41,45</t>
  </si>
  <si>
    <t>96862</t>
  </si>
  <si>
    <t>40,29</t>
  </si>
  <si>
    <t>96863</t>
  </si>
  <si>
    <t>42,83</t>
  </si>
  <si>
    <t>96864</t>
  </si>
  <si>
    <t>55,91</t>
  </si>
  <si>
    <t>96865</t>
  </si>
  <si>
    <t>50,60</t>
  </si>
  <si>
    <t>96866</t>
  </si>
  <si>
    <t>72,36</t>
  </si>
  <si>
    <t>96868</t>
  </si>
  <si>
    <t>96869</t>
  </si>
  <si>
    <t>96870</t>
  </si>
  <si>
    <t>47,48</t>
  </si>
  <si>
    <t>96871</t>
  </si>
  <si>
    <t>54,61</t>
  </si>
  <si>
    <t>96872</t>
  </si>
  <si>
    <t>51,60</t>
  </si>
  <si>
    <t>96873</t>
  </si>
  <si>
    <t>96874</t>
  </si>
  <si>
    <t>62,56</t>
  </si>
  <si>
    <t>96875</t>
  </si>
  <si>
    <t>80,78</t>
  </si>
  <si>
    <t>96876</t>
  </si>
  <si>
    <t>179,53</t>
  </si>
  <si>
    <t>96878</t>
  </si>
  <si>
    <t>96879</t>
  </si>
  <si>
    <t>195,27</t>
  </si>
  <si>
    <t>96881</t>
  </si>
  <si>
    <t>230,79</t>
  </si>
  <si>
    <t>97430</t>
  </si>
  <si>
    <t>43,44</t>
  </si>
  <si>
    <t>97431</t>
  </si>
  <si>
    <t>48,81</t>
  </si>
  <si>
    <t>97432</t>
  </si>
  <si>
    <t>97433</t>
  </si>
  <si>
    <t>92,01</t>
  </si>
  <si>
    <t>97434</t>
  </si>
  <si>
    <t>93,48</t>
  </si>
  <si>
    <t>97435</t>
  </si>
  <si>
    <t>107,42</t>
  </si>
  <si>
    <t>97436</t>
  </si>
  <si>
    <t>110,24</t>
  </si>
  <si>
    <t>97437</t>
  </si>
  <si>
    <t>122,76</t>
  </si>
  <si>
    <t>97438</t>
  </si>
  <si>
    <t>125,78</t>
  </si>
  <si>
    <t>97439</t>
  </si>
  <si>
    <t>97440</t>
  </si>
  <si>
    <t>163,14</t>
  </si>
  <si>
    <t>97442</t>
  </si>
  <si>
    <t>180,70</t>
  </si>
  <si>
    <t>97443</t>
  </si>
  <si>
    <t>138,72</t>
  </si>
  <si>
    <t>97444</t>
  </si>
  <si>
    <t>161,86</t>
  </si>
  <si>
    <t>97446</t>
  </si>
  <si>
    <t>274,97</t>
  </si>
  <si>
    <t>97447</t>
  </si>
  <si>
    <t>97449</t>
  </si>
  <si>
    <t>293,14</t>
  </si>
  <si>
    <t>97450</t>
  </si>
  <si>
    <t>356,17</t>
  </si>
  <si>
    <t>97452</t>
  </si>
  <si>
    <t>227,03</t>
  </si>
  <si>
    <t>97453</t>
  </si>
  <si>
    <t>240,24</t>
  </si>
  <si>
    <t>97454</t>
  </si>
  <si>
    <t>379,14</t>
  </si>
  <si>
    <t>97455</t>
  </si>
  <si>
    <t>400,28</t>
  </si>
  <si>
    <t>97456</t>
  </si>
  <si>
    <t>843,06</t>
  </si>
  <si>
    <t>97457</t>
  </si>
  <si>
    <t>748,25</t>
  </si>
  <si>
    <t>97458</t>
  </si>
  <si>
    <t>355,80</t>
  </si>
  <si>
    <t>97459</t>
  </si>
  <si>
    <t>600,44</t>
  </si>
  <si>
    <t>97460</t>
  </si>
  <si>
    <t>914,92</t>
  </si>
  <si>
    <t>97461</t>
  </si>
  <si>
    <t>97462</t>
  </si>
  <si>
    <t>36,76</t>
  </si>
  <si>
    <t>97464</t>
  </si>
  <si>
    <t>62,32</t>
  </si>
  <si>
    <t>97465</t>
  </si>
  <si>
    <t>73,76</t>
  </si>
  <si>
    <t>97467</t>
  </si>
  <si>
    <t>79,02</t>
  </si>
  <si>
    <t>97468</t>
  </si>
  <si>
    <t>93,66</t>
  </si>
  <si>
    <t>97470</t>
  </si>
  <si>
    <t>97471</t>
  </si>
  <si>
    <t>138,96</t>
  </si>
  <si>
    <t>97474</t>
  </si>
  <si>
    <t>209,20</t>
  </si>
  <si>
    <t>97475</t>
  </si>
  <si>
    <t>255,99</t>
  </si>
  <si>
    <t>97477</t>
  </si>
  <si>
    <t>278,06</t>
  </si>
  <si>
    <t>97478</t>
  </si>
  <si>
    <t>97479</t>
  </si>
  <si>
    <t>69,95</t>
  </si>
  <si>
    <t>97480</t>
  </si>
  <si>
    <t>97481</t>
  </si>
  <si>
    <t>100,73</t>
  </si>
  <si>
    <t>97482</t>
  </si>
  <si>
    <t>97483</t>
  </si>
  <si>
    <t>140,34</t>
  </si>
  <si>
    <t>97484</t>
  </si>
  <si>
    <t>97485</t>
  </si>
  <si>
    <t>192,76</t>
  </si>
  <si>
    <t>97486</t>
  </si>
  <si>
    <t>205,97</t>
  </si>
  <si>
    <t>97487</t>
  </si>
  <si>
    <t>350,72</t>
  </si>
  <si>
    <t>97488</t>
  </si>
  <si>
    <t>371,86</t>
  </si>
  <si>
    <t>97489</t>
  </si>
  <si>
    <t>820,37</t>
  </si>
  <si>
    <t>97490</t>
  </si>
  <si>
    <t>725,56</t>
  </si>
  <si>
    <t>97491</t>
  </si>
  <si>
    <t>97492</t>
  </si>
  <si>
    <t>97493</t>
  </si>
  <si>
    <t>201,44</t>
  </si>
  <si>
    <t>97494</t>
  </si>
  <si>
    <t>310,01</t>
  </si>
  <si>
    <t>97495</t>
  </si>
  <si>
    <t>562,48</t>
  </si>
  <si>
    <t>97496</t>
  </si>
  <si>
    <t>884,76</t>
  </si>
  <si>
    <t>97499</t>
  </si>
  <si>
    <t>39,86</t>
  </si>
  <si>
    <t>97500</t>
  </si>
  <si>
    <t>33,08</t>
  </si>
  <si>
    <t>97502</t>
  </si>
  <si>
    <t>55,48</t>
  </si>
  <si>
    <t>97503</t>
  </si>
  <si>
    <t>67,25</t>
  </si>
  <si>
    <t>97505</t>
  </si>
  <si>
    <t>69,36</t>
  </si>
  <si>
    <t>97506</t>
  </si>
  <si>
    <t>84,00</t>
  </si>
  <si>
    <t>97508</t>
  </si>
  <si>
    <t>102,16</t>
  </si>
  <si>
    <t>97509</t>
  </si>
  <si>
    <t>125,30</t>
  </si>
  <si>
    <t>97511</t>
  </si>
  <si>
    <t>189,57</t>
  </si>
  <si>
    <t>97512</t>
  </si>
  <si>
    <t>236,36</t>
  </si>
  <si>
    <t>97514</t>
  </si>
  <si>
    <t>252,25</t>
  </si>
  <si>
    <t>97515</t>
  </si>
  <si>
    <t>315,28</t>
  </si>
  <si>
    <t>97517</t>
  </si>
  <si>
    <t>64,43</t>
  </si>
  <si>
    <t>97518</t>
  </si>
  <si>
    <t>97519</t>
  </si>
  <si>
    <t>90,97</t>
  </si>
  <si>
    <t>97520</t>
  </si>
  <si>
    <t>97521</t>
  </si>
  <si>
    <t>125,80</t>
  </si>
  <si>
    <t>97522</t>
  </si>
  <si>
    <t>97523</t>
  </si>
  <si>
    <t>172,25</t>
  </si>
  <si>
    <t>97524</t>
  </si>
  <si>
    <t>185,46</t>
  </si>
  <si>
    <t>97525</t>
  </si>
  <si>
    <t>321,09</t>
  </si>
  <si>
    <t>97526</t>
  </si>
  <si>
    <t>342,23</t>
  </si>
  <si>
    <t>97527</t>
  </si>
  <si>
    <t>781,76</t>
  </si>
  <si>
    <t>97528</t>
  </si>
  <si>
    <t>686,95</t>
  </si>
  <si>
    <t>97529</t>
  </si>
  <si>
    <t>99,98</t>
  </si>
  <si>
    <t>97530</t>
  </si>
  <si>
    <t>143,39</t>
  </si>
  <si>
    <t>97531</t>
  </si>
  <si>
    <t>182,02</t>
  </si>
  <si>
    <t>97532</t>
  </si>
  <si>
    <t>282,68</t>
  </si>
  <si>
    <t>97533</t>
  </si>
  <si>
    <t>528,85</t>
  </si>
  <si>
    <t>97534</t>
  </si>
  <si>
    <t>833,23</t>
  </si>
  <si>
    <t>97537</t>
  </si>
  <si>
    <t>97540</t>
  </si>
  <si>
    <t>97541</t>
  </si>
  <si>
    <t>97543</t>
  </si>
  <si>
    <t>97544</t>
  </si>
  <si>
    <t>61,83</t>
  </si>
  <si>
    <t>97546</t>
  </si>
  <si>
    <t>97547</t>
  </si>
  <si>
    <t>97548</t>
  </si>
  <si>
    <t>63,95</t>
  </si>
  <si>
    <t>97549</t>
  </si>
  <si>
    <t>97550</t>
  </si>
  <si>
    <t>107,59</t>
  </si>
  <si>
    <t>97551</t>
  </si>
  <si>
    <t>97552</t>
  </si>
  <si>
    <t>97553</t>
  </si>
  <si>
    <t>90,17</t>
  </si>
  <si>
    <t>97554</t>
  </si>
  <si>
    <t>157,59</t>
  </si>
  <si>
    <t>98602</t>
  </si>
  <si>
    <t>19,09</t>
  </si>
  <si>
    <t>103805</t>
  </si>
  <si>
    <t>103806</t>
  </si>
  <si>
    <t>103807</t>
  </si>
  <si>
    <t>103808</t>
  </si>
  <si>
    <t>40,98</t>
  </si>
  <si>
    <t>103809</t>
  </si>
  <si>
    <t>103810</t>
  </si>
  <si>
    <t>38,03</t>
  </si>
  <si>
    <t>103811</t>
  </si>
  <si>
    <t>41,84</t>
  </si>
  <si>
    <t>103812</t>
  </si>
  <si>
    <t>59,75</t>
  </si>
  <si>
    <t>103813</t>
  </si>
  <si>
    <t>57,99</t>
  </si>
  <si>
    <t>103814</t>
  </si>
  <si>
    <t>103815</t>
  </si>
  <si>
    <t>103816</t>
  </si>
  <si>
    <t>29,85</t>
  </si>
  <si>
    <t>103817</t>
  </si>
  <si>
    <t>452,63</t>
  </si>
  <si>
    <t>103818</t>
  </si>
  <si>
    <t>22,06</t>
  </si>
  <si>
    <t>103819</t>
  </si>
  <si>
    <t>103820</t>
  </si>
  <si>
    <t>103821</t>
  </si>
  <si>
    <t>531,58</t>
  </si>
  <si>
    <t>103822</t>
  </si>
  <si>
    <t>60,40</t>
  </si>
  <si>
    <t>103823</t>
  </si>
  <si>
    <t>103824</t>
  </si>
  <si>
    <t>103825</t>
  </si>
  <si>
    <t>31,13</t>
  </si>
  <si>
    <t>103826</t>
  </si>
  <si>
    <t>103827</t>
  </si>
  <si>
    <t>103828</t>
  </si>
  <si>
    <t>103829</t>
  </si>
  <si>
    <t>588,61</t>
  </si>
  <si>
    <t>103830</t>
  </si>
  <si>
    <t>40,27</t>
  </si>
  <si>
    <t>103831</t>
  </si>
  <si>
    <t>32,63</t>
  </si>
  <si>
    <t>103832</t>
  </si>
  <si>
    <t>103833</t>
  </si>
  <si>
    <t>54,37</t>
  </si>
  <si>
    <t>103834</t>
  </si>
  <si>
    <t>78,01</t>
  </si>
  <si>
    <t>103838</t>
  </si>
  <si>
    <t>21,31</t>
  </si>
  <si>
    <t>103839</t>
  </si>
  <si>
    <t>21,28</t>
  </si>
  <si>
    <t>103840</t>
  </si>
  <si>
    <t>103841</t>
  </si>
  <si>
    <t>33,47</t>
  </si>
  <si>
    <t>103842</t>
  </si>
  <si>
    <t>103843</t>
  </si>
  <si>
    <t>34,28</t>
  </si>
  <si>
    <t>103844</t>
  </si>
  <si>
    <t>38,08</t>
  </si>
  <si>
    <t>103845</t>
  </si>
  <si>
    <t>103846</t>
  </si>
  <si>
    <t>44,84</t>
  </si>
  <si>
    <t>103847</t>
  </si>
  <si>
    <t>13,98</t>
  </si>
  <si>
    <t>103848</t>
  </si>
  <si>
    <t>14,01</t>
  </si>
  <si>
    <t>103849</t>
  </si>
  <si>
    <t>103850</t>
  </si>
  <si>
    <t>452,00</t>
  </si>
  <si>
    <t>103851</t>
  </si>
  <si>
    <t>103852</t>
  </si>
  <si>
    <t>103853</t>
  </si>
  <si>
    <t>103854</t>
  </si>
  <si>
    <t>526,54</t>
  </si>
  <si>
    <t>103855</t>
  </si>
  <si>
    <t>55,36</t>
  </si>
  <si>
    <t>103856</t>
  </si>
  <si>
    <t>103857</t>
  </si>
  <si>
    <t>23,96</t>
  </si>
  <si>
    <t>103858</t>
  </si>
  <si>
    <t>28,61</t>
  </si>
  <si>
    <t>103859</t>
  </si>
  <si>
    <t>103860</t>
  </si>
  <si>
    <t>103861</t>
  </si>
  <si>
    <t>91,00</t>
  </si>
  <si>
    <t>103862</t>
  </si>
  <si>
    <t>580,27</t>
  </si>
  <si>
    <t>103863</t>
  </si>
  <si>
    <t>103864</t>
  </si>
  <si>
    <t>103865</t>
  </si>
  <si>
    <t>28,72</t>
  </si>
  <si>
    <t>103866</t>
  </si>
  <si>
    <t>44,34</t>
  </si>
  <si>
    <t>103867</t>
  </si>
  <si>
    <t>60,47</t>
  </si>
  <si>
    <t>103874</t>
  </si>
  <si>
    <t>103875</t>
  </si>
  <si>
    <t>103876</t>
  </si>
  <si>
    <t>103877</t>
  </si>
  <si>
    <t>103878</t>
  </si>
  <si>
    <t>103879</t>
  </si>
  <si>
    <t>103880</t>
  </si>
  <si>
    <t>103881</t>
  </si>
  <si>
    <t>43,70</t>
  </si>
  <si>
    <t>103882</t>
  </si>
  <si>
    <t>41,94</t>
  </si>
  <si>
    <t>103883</t>
  </si>
  <si>
    <t>103884</t>
  </si>
  <si>
    <t>14,69</t>
  </si>
  <si>
    <t>103885</t>
  </si>
  <si>
    <t>103886</t>
  </si>
  <si>
    <t>452,68</t>
  </si>
  <si>
    <t>103887</t>
  </si>
  <si>
    <t>22,08</t>
  </si>
  <si>
    <t>103888</t>
  </si>
  <si>
    <t>19,88</t>
  </si>
  <si>
    <t>103889</t>
  </si>
  <si>
    <t>103890</t>
  </si>
  <si>
    <t>525,79</t>
  </si>
  <si>
    <t>103891</t>
  </si>
  <si>
    <t>103892</t>
  </si>
  <si>
    <t>103893</t>
  </si>
  <si>
    <t>103894</t>
  </si>
  <si>
    <t>103895</t>
  </si>
  <si>
    <t>27,56</t>
  </si>
  <si>
    <t>103896</t>
  </si>
  <si>
    <t>103897</t>
  </si>
  <si>
    <t>103898</t>
  </si>
  <si>
    <t>578,28</t>
  </si>
  <si>
    <t>103899</t>
  </si>
  <si>
    <t>35,11</t>
  </si>
  <si>
    <t>103900</t>
  </si>
  <si>
    <t>103901</t>
  </si>
  <si>
    <t>30,12</t>
  </si>
  <si>
    <t>103902</t>
  </si>
  <si>
    <t>42,87</t>
  </si>
  <si>
    <t>103903</t>
  </si>
  <si>
    <t>56,56</t>
  </si>
  <si>
    <t>103947</t>
  </si>
  <si>
    <t>103948</t>
  </si>
  <si>
    <t>103949</t>
  </si>
  <si>
    <t>103950</t>
  </si>
  <si>
    <t>103951</t>
  </si>
  <si>
    <t>103952</t>
  </si>
  <si>
    <t>103953</t>
  </si>
  <si>
    <t>103954</t>
  </si>
  <si>
    <t>10,31</t>
  </si>
  <si>
    <t>103955</t>
  </si>
  <si>
    <t>103956</t>
  </si>
  <si>
    <t>103957</t>
  </si>
  <si>
    <t>5,78</t>
  </si>
  <si>
    <t>103958</t>
  </si>
  <si>
    <t>103959</t>
  </si>
  <si>
    <t>16,60</t>
  </si>
  <si>
    <t>103962</t>
  </si>
  <si>
    <t>103964</t>
  </si>
  <si>
    <t>103966</t>
  </si>
  <si>
    <t>103967</t>
  </si>
  <si>
    <t>103968</t>
  </si>
  <si>
    <t>17,97</t>
  </si>
  <si>
    <t>103969</t>
  </si>
  <si>
    <t>21,09</t>
  </si>
  <si>
    <t>103971</t>
  </si>
  <si>
    <t>103972</t>
  </si>
  <si>
    <t>103974</t>
  </si>
  <si>
    <t>11,91</t>
  </si>
  <si>
    <t>103975</t>
  </si>
  <si>
    <t>103976</t>
  </si>
  <si>
    <t>28,20</t>
  </si>
  <si>
    <t>103980</t>
  </si>
  <si>
    <t>20,91</t>
  </si>
  <si>
    <t>103981</t>
  </si>
  <si>
    <t>103982</t>
  </si>
  <si>
    <t>103983</t>
  </si>
  <si>
    <t>20,41</t>
  </si>
  <si>
    <t>103984</t>
  </si>
  <si>
    <t>23,41</t>
  </si>
  <si>
    <t>103985</t>
  </si>
  <si>
    <t>103986</t>
  </si>
  <si>
    <t>31,80</t>
  </si>
  <si>
    <t>103987</t>
  </si>
  <si>
    <t>27,87</t>
  </si>
  <si>
    <t>103988</t>
  </si>
  <si>
    <t>103990</t>
  </si>
  <si>
    <t>103991</t>
  </si>
  <si>
    <t>103992</t>
  </si>
  <si>
    <t>103993</t>
  </si>
  <si>
    <t>103994</t>
  </si>
  <si>
    <t>103995</t>
  </si>
  <si>
    <t>17,67</t>
  </si>
  <si>
    <t>103996</t>
  </si>
  <si>
    <t>42,90</t>
  </si>
  <si>
    <t>103997</t>
  </si>
  <si>
    <t>103998</t>
  </si>
  <si>
    <t>103999</t>
  </si>
  <si>
    <t>104000</t>
  </si>
  <si>
    <t>104001</t>
  </si>
  <si>
    <t>16,05</t>
  </si>
  <si>
    <t>104002</t>
  </si>
  <si>
    <t>104003</t>
  </si>
  <si>
    <t>104004</t>
  </si>
  <si>
    <t>34,83</t>
  </si>
  <si>
    <t>104005</t>
  </si>
  <si>
    <t>104006</t>
  </si>
  <si>
    <t>29,08</t>
  </si>
  <si>
    <t>104007</t>
  </si>
  <si>
    <t>25,49</t>
  </si>
  <si>
    <t>104008</t>
  </si>
  <si>
    <t>36,19</t>
  </si>
  <si>
    <t>104009</t>
  </si>
  <si>
    <t>104011</t>
  </si>
  <si>
    <t>29,63</t>
  </si>
  <si>
    <t>104012</t>
  </si>
  <si>
    <t>27,42</t>
  </si>
  <si>
    <t>104014</t>
  </si>
  <si>
    <t>12,63</t>
  </si>
  <si>
    <t>104015</t>
  </si>
  <si>
    <t>104016</t>
  </si>
  <si>
    <t>104017</t>
  </si>
  <si>
    <t>50,13</t>
  </si>
  <si>
    <t>104018</t>
  </si>
  <si>
    <t>104019</t>
  </si>
  <si>
    <t>104020</t>
  </si>
  <si>
    <t>58,86</t>
  </si>
  <si>
    <t>104022</t>
  </si>
  <si>
    <t>74,64</t>
  </si>
  <si>
    <t>104023</t>
  </si>
  <si>
    <t>44,81</t>
  </si>
  <si>
    <t>104024</t>
  </si>
  <si>
    <t>44,40</t>
  </si>
  <si>
    <t>104025</t>
  </si>
  <si>
    <t>104026</t>
  </si>
  <si>
    <t>44,49</t>
  </si>
  <si>
    <t>104027</t>
  </si>
  <si>
    <t>66,28</t>
  </si>
  <si>
    <t>104028</t>
  </si>
  <si>
    <t>132,83</t>
  </si>
  <si>
    <t>104029</t>
  </si>
  <si>
    <t>70,17</t>
  </si>
  <si>
    <t>104030</t>
  </si>
  <si>
    <t>66,39</t>
  </si>
  <si>
    <t>104159</t>
  </si>
  <si>
    <t>104167</t>
  </si>
  <si>
    <t>124,14</t>
  </si>
  <si>
    <t>104168</t>
  </si>
  <si>
    <t>120,98</t>
  </si>
  <si>
    <t>104169</t>
  </si>
  <si>
    <t>148,71</t>
  </si>
  <si>
    <t>104170</t>
  </si>
  <si>
    <t>71,55</t>
  </si>
  <si>
    <t>104171</t>
  </si>
  <si>
    <t>97,09</t>
  </si>
  <si>
    <t>104172</t>
  </si>
  <si>
    <t>271,61</t>
  </si>
  <si>
    <t>104173</t>
  </si>
  <si>
    <t>85,48</t>
  </si>
  <si>
    <t>104174</t>
  </si>
  <si>
    <t>190,08</t>
  </si>
  <si>
    <t>104175</t>
  </si>
  <si>
    <t>142,70</t>
  </si>
  <si>
    <t>104176</t>
  </si>
  <si>
    <t>250,88</t>
  </si>
  <si>
    <t>104177</t>
  </si>
  <si>
    <t>183,66</t>
  </si>
  <si>
    <t>104178</t>
  </si>
  <si>
    <t>22,38</t>
  </si>
  <si>
    <t>104179</t>
  </si>
  <si>
    <t>82,91</t>
  </si>
  <si>
    <t>104191</t>
  </si>
  <si>
    <t>12,29</t>
  </si>
  <si>
    <t>104192</t>
  </si>
  <si>
    <t>32,58</t>
  </si>
  <si>
    <t>104193</t>
  </si>
  <si>
    <t>172,87</t>
  </si>
  <si>
    <t>104196</t>
  </si>
  <si>
    <t>17,48</t>
  </si>
  <si>
    <t>104197</t>
  </si>
  <si>
    <t>33,80</t>
  </si>
  <si>
    <t>104198</t>
  </si>
  <si>
    <t>104199</t>
  </si>
  <si>
    <t>104200</t>
  </si>
  <si>
    <t>104201</t>
  </si>
  <si>
    <t>104202</t>
  </si>
  <si>
    <t>104317</t>
  </si>
  <si>
    <t>104318</t>
  </si>
  <si>
    <t>104319</t>
  </si>
  <si>
    <t>104320</t>
  </si>
  <si>
    <t>104321</t>
  </si>
  <si>
    <t>104322</t>
  </si>
  <si>
    <t>8,81</t>
  </si>
  <si>
    <t>104323</t>
  </si>
  <si>
    <t>11,73</t>
  </si>
  <si>
    <t>104324</t>
  </si>
  <si>
    <t>104341</t>
  </si>
  <si>
    <t>104343</t>
  </si>
  <si>
    <t>37,06</t>
  </si>
  <si>
    <t>104344</t>
  </si>
  <si>
    <t>44,22</t>
  </si>
  <si>
    <t>104345</t>
  </si>
  <si>
    <t>46,30</t>
  </si>
  <si>
    <t>104346</t>
  </si>
  <si>
    <t>48,71</t>
  </si>
  <si>
    <t>104347</t>
  </si>
  <si>
    <t>51,39</t>
  </si>
  <si>
    <t>104348</t>
  </si>
  <si>
    <t>104350</t>
  </si>
  <si>
    <t>31,66</t>
  </si>
  <si>
    <t>104351</t>
  </si>
  <si>
    <t>104352</t>
  </si>
  <si>
    <t>104353</t>
  </si>
  <si>
    <t>44,69</t>
  </si>
  <si>
    <t>104354</t>
  </si>
  <si>
    <t>49,00</t>
  </si>
  <si>
    <t>104355</t>
  </si>
  <si>
    <t>51,68</t>
  </si>
  <si>
    <t>104356</t>
  </si>
  <si>
    <t>104357</t>
  </si>
  <si>
    <t>20,48</t>
  </si>
  <si>
    <t>104576</t>
  </si>
  <si>
    <t>104577</t>
  </si>
  <si>
    <t>104578</t>
  </si>
  <si>
    <t>104579</t>
  </si>
  <si>
    <t>104581</t>
  </si>
  <si>
    <t>104582</t>
  </si>
  <si>
    <t>20,46</t>
  </si>
  <si>
    <t>104583</t>
  </si>
  <si>
    <t>31,90</t>
  </si>
  <si>
    <t>104584</t>
  </si>
  <si>
    <t>38,35</t>
  </si>
  <si>
    <t>105146</t>
  </si>
  <si>
    <t>105147</t>
  </si>
  <si>
    <t>16,92</t>
  </si>
  <si>
    <t>105148</t>
  </si>
  <si>
    <t>105149</t>
  </si>
  <si>
    <t>105150</t>
  </si>
  <si>
    <t>105151</t>
  </si>
  <si>
    <t>105152</t>
  </si>
  <si>
    <t>35,68</t>
  </si>
  <si>
    <t>105154</t>
  </si>
  <si>
    <t>105155</t>
  </si>
  <si>
    <t>105156</t>
  </si>
  <si>
    <t>14,24</t>
  </si>
  <si>
    <t>105157</t>
  </si>
  <si>
    <t>105158</t>
  </si>
  <si>
    <t>105159</t>
  </si>
  <si>
    <t>105160</t>
  </si>
  <si>
    <t>69,74</t>
  </si>
  <si>
    <t>105161</t>
  </si>
  <si>
    <t>98,66</t>
  </si>
  <si>
    <t>105162</t>
  </si>
  <si>
    <t>167,05</t>
  </si>
  <si>
    <t>105163</t>
  </si>
  <si>
    <t>105164</t>
  </si>
  <si>
    <t>12,59</t>
  </si>
  <si>
    <t>105165</t>
  </si>
  <si>
    <t>12,97</t>
  </si>
  <si>
    <t>105166</t>
  </si>
  <si>
    <t>38,30</t>
  </si>
  <si>
    <t>105167</t>
  </si>
  <si>
    <t>232,01</t>
  </si>
  <si>
    <t>105169</t>
  </si>
  <si>
    <t>99,15</t>
  </si>
  <si>
    <t>105170</t>
  </si>
  <si>
    <t>105172</t>
  </si>
  <si>
    <t>99,02</t>
  </si>
  <si>
    <t>105173</t>
  </si>
  <si>
    <t>105174</t>
  </si>
  <si>
    <t>143,66</t>
  </si>
  <si>
    <t>105175</t>
  </si>
  <si>
    <t>141,84</t>
  </si>
  <si>
    <t>105176</t>
  </si>
  <si>
    <t>179,22</t>
  </si>
  <si>
    <t>105177</t>
  </si>
  <si>
    <t>159,65</t>
  </si>
  <si>
    <t>105178</t>
  </si>
  <si>
    <t>154,82</t>
  </si>
  <si>
    <t>105179</t>
  </si>
  <si>
    <t>105180</t>
  </si>
  <si>
    <t>14,80</t>
  </si>
  <si>
    <t>105181</t>
  </si>
  <si>
    <t>105182</t>
  </si>
  <si>
    <t>44,72</t>
  </si>
  <si>
    <t>105183</t>
  </si>
  <si>
    <t>92,19</t>
  </si>
  <si>
    <t>105184</t>
  </si>
  <si>
    <t>114,26</t>
  </si>
  <si>
    <t>105189</t>
  </si>
  <si>
    <t>105190</t>
  </si>
  <si>
    <t>105193</t>
  </si>
  <si>
    <t>169,40</t>
  </si>
  <si>
    <t>105194</t>
  </si>
  <si>
    <t>97,05</t>
  </si>
  <si>
    <t>105195</t>
  </si>
  <si>
    <t>244,97</t>
  </si>
  <si>
    <t>105196</t>
  </si>
  <si>
    <t>260,64</t>
  </si>
  <si>
    <t>105197</t>
  </si>
  <si>
    <t>180,12</t>
  </si>
  <si>
    <t>105198</t>
  </si>
  <si>
    <t>368,86</t>
  </si>
  <si>
    <t>105199</t>
  </si>
  <si>
    <t>237,21</t>
  </si>
  <si>
    <t>105200</t>
  </si>
  <si>
    <t>142,74</t>
  </si>
  <si>
    <t>105201</t>
  </si>
  <si>
    <t>323,95</t>
  </si>
  <si>
    <t>105202</t>
  </si>
  <si>
    <t>293,24</t>
  </si>
  <si>
    <t>105203</t>
  </si>
  <si>
    <t>179,34</t>
  </si>
  <si>
    <t>105204</t>
  </si>
  <si>
    <t>389,52</t>
  </si>
  <si>
    <t>105205</t>
  </si>
  <si>
    <t>271,13</t>
  </si>
  <si>
    <t>105206</t>
  </si>
  <si>
    <t>171,04</t>
  </si>
  <si>
    <t>105207</t>
  </si>
  <si>
    <t>378,46</t>
  </si>
  <si>
    <t>105208</t>
  </si>
  <si>
    <t>356,16</t>
  </si>
  <si>
    <t>105209</t>
  </si>
  <si>
    <t>174,52</t>
  </si>
  <si>
    <t>105210</t>
  </si>
  <si>
    <t>459,32</t>
  </si>
  <si>
    <t>105211</t>
  </si>
  <si>
    <t>274,33</t>
  </si>
  <si>
    <t>105212</t>
  </si>
  <si>
    <t>105213</t>
  </si>
  <si>
    <t>187,36</t>
  </si>
  <si>
    <t>105214</t>
  </si>
  <si>
    <t>42,28</t>
  </si>
  <si>
    <t>105215</t>
  </si>
  <si>
    <t>105216</t>
  </si>
  <si>
    <t>105217</t>
  </si>
  <si>
    <t>40,13</t>
  </si>
  <si>
    <t>105218</t>
  </si>
  <si>
    <t>69,39</t>
  </si>
  <si>
    <t>105219</t>
  </si>
  <si>
    <t>12,21</t>
  </si>
  <si>
    <t>105220</t>
  </si>
  <si>
    <t>105221</t>
  </si>
  <si>
    <t>105222</t>
  </si>
  <si>
    <t>71,75</t>
  </si>
  <si>
    <t>105223</t>
  </si>
  <si>
    <t>162,91</t>
  </si>
  <si>
    <t>105224</t>
  </si>
  <si>
    <t>237,29</t>
  </si>
  <si>
    <t>105225</t>
  </si>
  <si>
    <t>105226</t>
  </si>
  <si>
    <t>41,36</t>
  </si>
  <si>
    <t>105227</t>
  </si>
  <si>
    <t>105228</t>
  </si>
  <si>
    <t>12,91</t>
  </si>
  <si>
    <t>105229</t>
  </si>
  <si>
    <t>28,99</t>
  </si>
  <si>
    <t>105230</t>
  </si>
  <si>
    <t>105231</t>
  </si>
  <si>
    <t>105232</t>
  </si>
  <si>
    <t>105233</t>
  </si>
  <si>
    <t>105234</t>
  </si>
  <si>
    <t>97895</t>
  </si>
  <si>
    <t>230,16</t>
  </si>
  <si>
    <t>97896</t>
  </si>
  <si>
    <t>426,72</t>
  </si>
  <si>
    <t>97897</t>
  </si>
  <si>
    <t>552,77</t>
  </si>
  <si>
    <t>97898</t>
  </si>
  <si>
    <t>1.058,90</t>
  </si>
  <si>
    <t>97900</t>
  </si>
  <si>
    <t>222,60</t>
  </si>
  <si>
    <t>97901</t>
  </si>
  <si>
    <t>349,40</t>
  </si>
  <si>
    <t>97902</t>
  </si>
  <si>
    <t>673,45</t>
  </si>
  <si>
    <t>97903</t>
  </si>
  <si>
    <t>935,24</t>
  </si>
  <si>
    <t>97904</t>
  </si>
  <si>
    <t>1.083,35</t>
  </si>
  <si>
    <t>97905</t>
  </si>
  <si>
    <t>282,61</t>
  </si>
  <si>
    <t>97906</t>
  </si>
  <si>
    <t>519,06</t>
  </si>
  <si>
    <t>97907</t>
  </si>
  <si>
    <t>738,23</t>
  </si>
  <si>
    <t>97908</t>
  </si>
  <si>
    <t>850,24</t>
  </si>
  <si>
    <t>98102</t>
  </si>
  <si>
    <t>218,30</t>
  </si>
  <si>
    <t>98104</t>
  </si>
  <si>
    <t>440,92</t>
  </si>
  <si>
    <t>98105</t>
  </si>
  <si>
    <t>768,18</t>
  </si>
  <si>
    <t>98106</t>
  </si>
  <si>
    <t>1.265,84</t>
  </si>
  <si>
    <t>98107</t>
  </si>
  <si>
    <t>321,32</t>
  </si>
  <si>
    <t>98108</t>
  </si>
  <si>
    <t>575,11</t>
  </si>
  <si>
    <t>99250</t>
  </si>
  <si>
    <t>99251</t>
  </si>
  <si>
    <t>340,39</t>
  </si>
  <si>
    <t>99253</t>
  </si>
  <si>
    <t>653,24</t>
  </si>
  <si>
    <t>99255</t>
  </si>
  <si>
    <t>907,53</t>
  </si>
  <si>
    <t>99257</t>
  </si>
  <si>
    <t>1.047,51</t>
  </si>
  <si>
    <t>99258</t>
  </si>
  <si>
    <t>276,90</t>
  </si>
  <si>
    <t>99260</t>
  </si>
  <si>
    <t>506,33</t>
  </si>
  <si>
    <t>99262</t>
  </si>
  <si>
    <t>720,07</t>
  </si>
  <si>
    <t>99264</t>
  </si>
  <si>
    <t>825,70</t>
  </si>
  <si>
    <t>102587</t>
  </si>
  <si>
    <t>102588</t>
  </si>
  <si>
    <t>6,72</t>
  </si>
  <si>
    <t>102589</t>
  </si>
  <si>
    <t>102590</t>
  </si>
  <si>
    <t>102591</t>
  </si>
  <si>
    <t>5,69</t>
  </si>
  <si>
    <t>102592</t>
  </si>
  <si>
    <t>7,77</t>
  </si>
  <si>
    <t>102593</t>
  </si>
  <si>
    <t>6,42</t>
  </si>
  <si>
    <t>102594</t>
  </si>
  <si>
    <t>102595</t>
  </si>
  <si>
    <t>102596</t>
  </si>
  <si>
    <t>102597</t>
  </si>
  <si>
    <t>102598</t>
  </si>
  <si>
    <t>102599</t>
  </si>
  <si>
    <t>102600</t>
  </si>
  <si>
    <t>102601</t>
  </si>
  <si>
    <t>10,93</t>
  </si>
  <si>
    <t>102602</t>
  </si>
  <si>
    <t>102603</t>
  </si>
  <si>
    <t>102604</t>
  </si>
  <si>
    <t>102605</t>
  </si>
  <si>
    <t>254,32</t>
  </si>
  <si>
    <t>102606</t>
  </si>
  <si>
    <t>391,20</t>
  </si>
  <si>
    <t>102607</t>
  </si>
  <si>
    <t>419,03</t>
  </si>
  <si>
    <t>102608</t>
  </si>
  <si>
    <t>957,38</t>
  </si>
  <si>
    <t>102609</t>
  </si>
  <si>
    <t>1.088,73</t>
  </si>
  <si>
    <t>102610</t>
  </si>
  <si>
    <t>1.868,52</t>
  </si>
  <si>
    <t>102611</t>
  </si>
  <si>
    <t>421,27</t>
  </si>
  <si>
    <t>102612</t>
  </si>
  <si>
    <t>604,02</t>
  </si>
  <si>
    <t>102613</t>
  </si>
  <si>
    <t>586,16</t>
  </si>
  <si>
    <t>102614</t>
  </si>
  <si>
    <t>900,46</t>
  </si>
  <si>
    <t>102615</t>
  </si>
  <si>
    <t>1.130,06</t>
  </si>
  <si>
    <t>102616</t>
  </si>
  <si>
    <t>1.671,99</t>
  </si>
  <si>
    <t>102617</t>
  </si>
  <si>
    <t>3.200,82</t>
  </si>
  <si>
    <t>102618</t>
  </si>
  <si>
    <t>3.825,37</t>
  </si>
  <si>
    <t>102619</t>
  </si>
  <si>
    <t>5.092,47</t>
  </si>
  <si>
    <t>102620</t>
  </si>
  <si>
    <t>7.341,85</t>
  </si>
  <si>
    <t>102621</t>
  </si>
  <si>
    <t>11.218,12</t>
  </si>
  <si>
    <t>102622</t>
  </si>
  <si>
    <t>651,52</t>
  </si>
  <si>
    <t>102623</t>
  </si>
  <si>
    <t>873,25</t>
  </si>
  <si>
    <t>89482</t>
  </si>
  <si>
    <t>89491</t>
  </si>
  <si>
    <t>130,41</t>
  </si>
  <si>
    <t>89495</t>
  </si>
  <si>
    <t>89707</t>
  </si>
  <si>
    <t>63,98</t>
  </si>
  <si>
    <t>89708</t>
  </si>
  <si>
    <t>136,22</t>
  </si>
  <si>
    <t>89709</t>
  </si>
  <si>
    <t>28,02</t>
  </si>
  <si>
    <t>89710</t>
  </si>
  <si>
    <t>104326</t>
  </si>
  <si>
    <t>26,70</t>
  </si>
  <si>
    <t>104327</t>
  </si>
  <si>
    <t>104328</t>
  </si>
  <si>
    <t>93,50</t>
  </si>
  <si>
    <t>104329</t>
  </si>
  <si>
    <t>105,81</t>
  </si>
  <si>
    <t>86872</t>
  </si>
  <si>
    <t>794,50</t>
  </si>
  <si>
    <t>86874</t>
  </si>
  <si>
    <t>550,14</t>
  </si>
  <si>
    <t>86875</t>
  </si>
  <si>
    <t>702,21</t>
  </si>
  <si>
    <t>86876</t>
  </si>
  <si>
    <t>401,82</t>
  </si>
  <si>
    <t>86877</t>
  </si>
  <si>
    <t>64,69</t>
  </si>
  <si>
    <t>86878</t>
  </si>
  <si>
    <t>69,54</t>
  </si>
  <si>
    <t>86879</t>
  </si>
  <si>
    <t>86880</t>
  </si>
  <si>
    <t>39,46</t>
  </si>
  <si>
    <t>86881</t>
  </si>
  <si>
    <t>192,49</t>
  </si>
  <si>
    <t>86882</t>
  </si>
  <si>
    <t>86883</t>
  </si>
  <si>
    <t>17,95</t>
  </si>
  <si>
    <t>86884</t>
  </si>
  <si>
    <t>86885</t>
  </si>
  <si>
    <t>86886</t>
  </si>
  <si>
    <t>86887</t>
  </si>
  <si>
    <t>86888</t>
  </si>
  <si>
    <t>531,55</t>
  </si>
  <si>
    <t>86889</t>
  </si>
  <si>
    <t>823,45</t>
  </si>
  <si>
    <t>86893</t>
  </si>
  <si>
    <t>752,83</t>
  </si>
  <si>
    <t>86894</t>
  </si>
  <si>
    <t>383,97</t>
  </si>
  <si>
    <t>86895</t>
  </si>
  <si>
    <t>401,73</t>
  </si>
  <si>
    <t>86899</t>
  </si>
  <si>
    <t>375,24</t>
  </si>
  <si>
    <t>86900</t>
  </si>
  <si>
    <t>237,60</t>
  </si>
  <si>
    <t>86901</t>
  </si>
  <si>
    <t>156,36</t>
  </si>
  <si>
    <t>86902</t>
  </si>
  <si>
    <t>363,51</t>
  </si>
  <si>
    <t>86903</t>
  </si>
  <si>
    <t>412,66</t>
  </si>
  <si>
    <t>86904</t>
  </si>
  <si>
    <t>166,67</t>
  </si>
  <si>
    <t>86905</t>
  </si>
  <si>
    <t>390,80</t>
  </si>
  <si>
    <t>86906</t>
  </si>
  <si>
    <t>72,44</t>
  </si>
  <si>
    <t>86908</t>
  </si>
  <si>
    <t>463,06</t>
  </si>
  <si>
    <t>86909</t>
  </si>
  <si>
    <t>86910</t>
  </si>
  <si>
    <t>123,13</t>
  </si>
  <si>
    <t>86911</t>
  </si>
  <si>
    <t>84,83</t>
  </si>
  <si>
    <t>86913</t>
  </si>
  <si>
    <t>86914</t>
  </si>
  <si>
    <t>95,58</t>
  </si>
  <si>
    <t>86915</t>
  </si>
  <si>
    <t>137,36</t>
  </si>
  <si>
    <t>86916</t>
  </si>
  <si>
    <t>33,85</t>
  </si>
  <si>
    <t>86919</t>
  </si>
  <si>
    <t>972,72</t>
  </si>
  <si>
    <t>86920</t>
  </si>
  <si>
    <t>880,72</t>
  </si>
  <si>
    <t>86921</t>
  </si>
  <si>
    <t>860,26</t>
  </si>
  <si>
    <t>86922</t>
  </si>
  <si>
    <t>902,90</t>
  </si>
  <si>
    <t>86923</t>
  </si>
  <si>
    <t>651,64</t>
  </si>
  <si>
    <t>86924</t>
  </si>
  <si>
    <t>631,18</t>
  </si>
  <si>
    <t>86925</t>
  </si>
  <si>
    <t>788,43</t>
  </si>
  <si>
    <t>86926</t>
  </si>
  <si>
    <t>767,97</t>
  </si>
  <si>
    <t>86927</t>
  </si>
  <si>
    <t>503,32</t>
  </si>
  <si>
    <t>86928</t>
  </si>
  <si>
    <t>482,86</t>
  </si>
  <si>
    <t>86929</t>
  </si>
  <si>
    <t>488,04</t>
  </si>
  <si>
    <t>86930</t>
  </si>
  <si>
    <t>467,58</t>
  </si>
  <si>
    <t>86931</t>
  </si>
  <si>
    <t>549,25</t>
  </si>
  <si>
    <t>86932</t>
  </si>
  <si>
    <t>583,72</t>
  </si>
  <si>
    <t>86933</t>
  </si>
  <si>
    <t>541,49</t>
  </si>
  <si>
    <t>86934</t>
  </si>
  <si>
    <t>526,21</t>
  </si>
  <si>
    <t>86935</t>
  </si>
  <si>
    <t>325,09</t>
  </si>
  <si>
    <t>86936</t>
  </si>
  <si>
    <t>499,63</t>
  </si>
  <si>
    <t>86937</t>
  </si>
  <si>
    <t>239,00</t>
  </si>
  <si>
    <t>86938</t>
  </si>
  <si>
    <t>413,54</t>
  </si>
  <si>
    <t>86939</t>
  </si>
  <si>
    <t>483,35</t>
  </si>
  <si>
    <t>86940</t>
  </si>
  <si>
    <t>1.164,98</t>
  </si>
  <si>
    <t>86941</t>
  </si>
  <si>
    <t>859,37</t>
  </si>
  <si>
    <t>86942</t>
  </si>
  <si>
    <t>301,79</t>
  </si>
  <si>
    <t>86943</t>
  </si>
  <si>
    <t>286,51</t>
  </si>
  <si>
    <t>86947</t>
  </si>
  <si>
    <t>1.283,92</t>
  </si>
  <si>
    <t>93396</t>
  </si>
  <si>
    <t>728,66</t>
  </si>
  <si>
    <t>93441</t>
  </si>
  <si>
    <t>1.248,86</t>
  </si>
  <si>
    <t>93442</t>
  </si>
  <si>
    <t>1.393,75</t>
  </si>
  <si>
    <t>95469</t>
  </si>
  <si>
    <t>330,89</t>
  </si>
  <si>
    <t>95470</t>
  </si>
  <si>
    <t>339,57</t>
  </si>
  <si>
    <t>95471</t>
  </si>
  <si>
    <t>824,49</t>
  </si>
  <si>
    <t>95472</t>
  </si>
  <si>
    <t>833,17</t>
  </si>
  <si>
    <t>95542</t>
  </si>
  <si>
    <t>53,63</t>
  </si>
  <si>
    <t>95543</t>
  </si>
  <si>
    <t>89,93</t>
  </si>
  <si>
    <t>95544</t>
  </si>
  <si>
    <t>65,74</t>
  </si>
  <si>
    <t>95545</t>
  </si>
  <si>
    <t>64,45</t>
  </si>
  <si>
    <t>95546</t>
  </si>
  <si>
    <t>218,55</t>
  </si>
  <si>
    <t>95547</t>
  </si>
  <si>
    <t>59,86</t>
  </si>
  <si>
    <t>100848</t>
  </si>
  <si>
    <t>593,49</t>
  </si>
  <si>
    <t>100849</t>
  </si>
  <si>
    <t>42,96</t>
  </si>
  <si>
    <t>100851</t>
  </si>
  <si>
    <t>83,51</t>
  </si>
  <si>
    <t>100852</t>
  </si>
  <si>
    <t>260,01</t>
  </si>
  <si>
    <t>100853</t>
  </si>
  <si>
    <t>333,15</t>
  </si>
  <si>
    <t>100854</t>
  </si>
  <si>
    <t>1.710,17</t>
  </si>
  <si>
    <t>100856</t>
  </si>
  <si>
    <t>37,47</t>
  </si>
  <si>
    <t>100857</t>
  </si>
  <si>
    <t>503,53</t>
  </si>
  <si>
    <t>100858</t>
  </si>
  <si>
    <t>679,45</t>
  </si>
  <si>
    <t>100859</t>
  </si>
  <si>
    <t>1.079,43</t>
  </si>
  <si>
    <t>100860</t>
  </si>
  <si>
    <t>112,02</t>
  </si>
  <si>
    <t>100861</t>
  </si>
  <si>
    <t>42,94</t>
  </si>
  <si>
    <t>100862</t>
  </si>
  <si>
    <t>46,67</t>
  </si>
  <si>
    <t>100863</t>
  </si>
  <si>
    <t>514,73</t>
  </si>
  <si>
    <t>100864</t>
  </si>
  <si>
    <t>550,41</t>
  </si>
  <si>
    <t>100865</t>
  </si>
  <si>
    <t>421,45</t>
  </si>
  <si>
    <t>100866</t>
  </si>
  <si>
    <t>288,42</t>
  </si>
  <si>
    <t>100867</t>
  </si>
  <si>
    <t>300,19</t>
  </si>
  <si>
    <t>100868</t>
  </si>
  <si>
    <t>308,02</t>
  </si>
  <si>
    <t>100869</t>
  </si>
  <si>
    <t>314,02</t>
  </si>
  <si>
    <t>100870</t>
  </si>
  <si>
    <t>337,62</t>
  </si>
  <si>
    <t>100871</t>
  </si>
  <si>
    <t>360,44</t>
  </si>
  <si>
    <t>100872</t>
  </si>
  <si>
    <t>375,01</t>
  </si>
  <si>
    <t>100873</t>
  </si>
  <si>
    <t>384,11</t>
  </si>
  <si>
    <t>100874</t>
  </si>
  <si>
    <t>100875</t>
  </si>
  <si>
    <t>788,33</t>
  </si>
  <si>
    <t>100878</t>
  </si>
  <si>
    <t>711,05</t>
  </si>
  <si>
    <t>98052</t>
  </si>
  <si>
    <t>2.502,21</t>
  </si>
  <si>
    <t>98053</t>
  </si>
  <si>
    <t>3.442,21</t>
  </si>
  <si>
    <t>98054</t>
  </si>
  <si>
    <t>5.574,38</t>
  </si>
  <si>
    <t>98055</t>
  </si>
  <si>
    <t>7.564,49</t>
  </si>
  <si>
    <t>98056</t>
  </si>
  <si>
    <t>8.858,72</t>
  </si>
  <si>
    <t>98057</t>
  </si>
  <si>
    <t>10.513,28</t>
  </si>
  <si>
    <t>98058</t>
  </si>
  <si>
    <t>2.116,26</t>
  </si>
  <si>
    <t>98059</t>
  </si>
  <si>
    <t>4.502,05</t>
  </si>
  <si>
    <t>98060</t>
  </si>
  <si>
    <t>6.259,66</t>
  </si>
  <si>
    <t>98061</t>
  </si>
  <si>
    <t>8.721,90</t>
  </si>
  <si>
    <t>98062</t>
  </si>
  <si>
    <t>3.667,95</t>
  </si>
  <si>
    <t>98063</t>
  </si>
  <si>
    <t>5.603,33</t>
  </si>
  <si>
    <t>98064</t>
  </si>
  <si>
    <t>6.506,42</t>
  </si>
  <si>
    <t>98065</t>
  </si>
  <si>
    <t>9.040,30</t>
  </si>
  <si>
    <t>98066</t>
  </si>
  <si>
    <t>5.264,77</t>
  </si>
  <si>
    <t>98067</t>
  </si>
  <si>
    <t>7.020,66</t>
  </si>
  <si>
    <t>98068</t>
  </si>
  <si>
    <t>9.922,84</t>
  </si>
  <si>
    <t>98069</t>
  </si>
  <si>
    <t>13.356,24</t>
  </si>
  <si>
    <t>98070</t>
  </si>
  <si>
    <t>15.255,30</t>
  </si>
  <si>
    <t>98071</t>
  </si>
  <si>
    <t>16.630,48</t>
  </si>
  <si>
    <t>98072</t>
  </si>
  <si>
    <t>4.445,08</t>
  </si>
  <si>
    <t>98073</t>
  </si>
  <si>
    <t>6.991,34</t>
  </si>
  <si>
    <t>98074</t>
  </si>
  <si>
    <t>10.905,69</t>
  </si>
  <si>
    <t>98075</t>
  </si>
  <si>
    <t>14.205,97</t>
  </si>
  <si>
    <t>98076</t>
  </si>
  <si>
    <t>16.401,92</t>
  </si>
  <si>
    <t>98077</t>
  </si>
  <si>
    <t>19.327,13</t>
  </si>
  <si>
    <t>98078</t>
  </si>
  <si>
    <t>4.896,36</t>
  </si>
  <si>
    <t>98079</t>
  </si>
  <si>
    <t>8.579,90</t>
  </si>
  <si>
    <t>98080</t>
  </si>
  <si>
    <t>11.044,11</t>
  </si>
  <si>
    <t>98081</t>
  </si>
  <si>
    <t>16.370,32</t>
  </si>
  <si>
    <t>98082</t>
  </si>
  <si>
    <t>4.102,28</t>
  </si>
  <si>
    <t>98083</t>
  </si>
  <si>
    <t>5.413,69</t>
  </si>
  <si>
    <t>98084</t>
  </si>
  <si>
    <t>7.598,45</t>
  </si>
  <si>
    <t>98085</t>
  </si>
  <si>
    <t>10.323,17</t>
  </si>
  <si>
    <t>98086</t>
  </si>
  <si>
    <t>11.645,18</t>
  </si>
  <si>
    <t>98087</t>
  </si>
  <si>
    <t>12.407,39</t>
  </si>
  <si>
    <t>98088</t>
  </si>
  <si>
    <t>3.554,40</t>
  </si>
  <si>
    <t>98089</t>
  </si>
  <si>
    <t>5.649,24</t>
  </si>
  <si>
    <t>98090</t>
  </si>
  <si>
    <t>8.911,47</t>
  </si>
  <si>
    <t>98091</t>
  </si>
  <si>
    <t>11.659,66</t>
  </si>
  <si>
    <t>98092</t>
  </si>
  <si>
    <t>13.563,73</t>
  </si>
  <si>
    <t>98093</t>
  </si>
  <si>
    <t>16.023,58</t>
  </si>
  <si>
    <t>98094</t>
  </si>
  <si>
    <t>2.934,71</t>
  </si>
  <si>
    <t>98099</t>
  </si>
  <si>
    <t>5.023,63</t>
  </si>
  <si>
    <t>98100</t>
  </si>
  <si>
    <t>6.601,84</t>
  </si>
  <si>
    <t>98101</t>
  </si>
  <si>
    <t>9.777,74</t>
  </si>
  <si>
    <t>98109</t>
  </si>
  <si>
    <t>931,60</t>
  </si>
  <si>
    <t>98110</t>
  </si>
  <si>
    <t>98111</t>
  </si>
  <si>
    <t>70,46</t>
  </si>
  <si>
    <t>98112</t>
  </si>
  <si>
    <t>103,32</t>
  </si>
  <si>
    <t>98114</t>
  </si>
  <si>
    <t>678,05</t>
  </si>
  <si>
    <t>98115</t>
  </si>
  <si>
    <t>118,64</t>
  </si>
  <si>
    <t>89349</t>
  </si>
  <si>
    <t>89351</t>
  </si>
  <si>
    <t>24,89</t>
  </si>
  <si>
    <t>89352</t>
  </si>
  <si>
    <t>89353</t>
  </si>
  <si>
    <t>29,19</t>
  </si>
  <si>
    <t>89354</t>
  </si>
  <si>
    <t>529,16</t>
  </si>
  <si>
    <t>89984</t>
  </si>
  <si>
    <t>60,69</t>
  </si>
  <si>
    <t>89985</t>
  </si>
  <si>
    <t>89986</t>
  </si>
  <si>
    <t>59,31</t>
  </si>
  <si>
    <t>89987</t>
  </si>
  <si>
    <t>67,92</t>
  </si>
  <si>
    <t>90371</t>
  </si>
  <si>
    <t>39,03</t>
  </si>
  <si>
    <t>94489</t>
  </si>
  <si>
    <t>38,96</t>
  </si>
  <si>
    <t>94490</t>
  </si>
  <si>
    <t>57,80</t>
  </si>
  <si>
    <t>94491</t>
  </si>
  <si>
    <t>94492</t>
  </si>
  <si>
    <t>80,82</t>
  </si>
  <si>
    <t>94493</t>
  </si>
  <si>
    <t>147,60</t>
  </si>
  <si>
    <t>94495</t>
  </si>
  <si>
    <t>94496</t>
  </si>
  <si>
    <t>94497</t>
  </si>
  <si>
    <t>76,83</t>
  </si>
  <si>
    <t>94498</t>
  </si>
  <si>
    <t>105,21</t>
  </si>
  <si>
    <t>94499</t>
  </si>
  <si>
    <t>201,33</t>
  </si>
  <si>
    <t>94500</t>
  </si>
  <si>
    <t>245,00</t>
  </si>
  <si>
    <t>94501</t>
  </si>
  <si>
    <t>479,34</t>
  </si>
  <si>
    <t>94792</t>
  </si>
  <si>
    <t>82,40</t>
  </si>
  <si>
    <t>94793</t>
  </si>
  <si>
    <t>111,38</t>
  </si>
  <si>
    <t>94794</t>
  </si>
  <si>
    <t>119,62</t>
  </si>
  <si>
    <t>94795</t>
  </si>
  <si>
    <t>66,63</t>
  </si>
  <si>
    <t>94796</t>
  </si>
  <si>
    <t>94797</t>
  </si>
  <si>
    <t>158,85</t>
  </si>
  <si>
    <t>94798</t>
  </si>
  <si>
    <t>264,68</t>
  </si>
  <si>
    <t>94799</t>
  </si>
  <si>
    <t>324,56</t>
  </si>
  <si>
    <t>94800</t>
  </si>
  <si>
    <t>416,67</t>
  </si>
  <si>
    <t>95248</t>
  </si>
  <si>
    <t>95249</t>
  </si>
  <si>
    <t>43,13</t>
  </si>
  <si>
    <t>95250</t>
  </si>
  <si>
    <t>58,22</t>
  </si>
  <si>
    <t>95251</t>
  </si>
  <si>
    <t>85,46</t>
  </si>
  <si>
    <t>95252</t>
  </si>
  <si>
    <t>104,29</t>
  </si>
  <si>
    <t>95253</t>
  </si>
  <si>
    <t>99619</t>
  </si>
  <si>
    <t>124,41</t>
  </si>
  <si>
    <t>99620</t>
  </si>
  <si>
    <t>169,01</t>
  </si>
  <si>
    <t>99621</t>
  </si>
  <si>
    <t>251,64</t>
  </si>
  <si>
    <t>99622</t>
  </si>
  <si>
    <t>283,72</t>
  </si>
  <si>
    <t>99623</t>
  </si>
  <si>
    <t>395,54</t>
  </si>
  <si>
    <t>99624</t>
  </si>
  <si>
    <t>563,51</t>
  </si>
  <si>
    <t>99625</t>
  </si>
  <si>
    <t>774,36</t>
  </si>
  <si>
    <t>99626</t>
  </si>
  <si>
    <t>1.190,26</t>
  </si>
  <si>
    <t>99627</t>
  </si>
  <si>
    <t>75,13</t>
  </si>
  <si>
    <t>99628</t>
  </si>
  <si>
    <t>82,42</t>
  </si>
  <si>
    <t>99629</t>
  </si>
  <si>
    <t>91,95</t>
  </si>
  <si>
    <t>99630</t>
  </si>
  <si>
    <t>136,54</t>
  </si>
  <si>
    <t>99631</t>
  </si>
  <si>
    <t>159,33</t>
  </si>
  <si>
    <t>99632</t>
  </si>
  <si>
    <t>229,21</t>
  </si>
  <si>
    <t>99633</t>
  </si>
  <si>
    <t>489,78</t>
  </si>
  <si>
    <t>99634</t>
  </si>
  <si>
    <t>832,19</t>
  </si>
  <si>
    <t>99635</t>
  </si>
  <si>
    <t>296,65</t>
  </si>
  <si>
    <t>103008</t>
  </si>
  <si>
    <t>101,39</t>
  </si>
  <si>
    <t>103009</t>
  </si>
  <si>
    <t>361,21</t>
  </si>
  <si>
    <t>103010</t>
  </si>
  <si>
    <t>76,90</t>
  </si>
  <si>
    <t>103011</t>
  </si>
  <si>
    <t>85,92</t>
  </si>
  <si>
    <t>103012</t>
  </si>
  <si>
    <t>135,27</t>
  </si>
  <si>
    <t>103013</t>
  </si>
  <si>
    <t>103014</t>
  </si>
  <si>
    <t>219,10</t>
  </si>
  <si>
    <t>103015</t>
  </si>
  <si>
    <t>386,38</t>
  </si>
  <si>
    <t>103016</t>
  </si>
  <si>
    <t>527,88</t>
  </si>
  <si>
    <t>103017</t>
  </si>
  <si>
    <t>919,64</t>
  </si>
  <si>
    <t>103018</t>
  </si>
  <si>
    <t>243,87</t>
  </si>
  <si>
    <t>103019</t>
  </si>
  <si>
    <t>259,57</t>
  </si>
  <si>
    <t>103029</t>
  </si>
  <si>
    <t>32,79</t>
  </si>
  <si>
    <t>103036</t>
  </si>
  <si>
    <t>103037</t>
  </si>
  <si>
    <t>61,58</t>
  </si>
  <si>
    <t>103038</t>
  </si>
  <si>
    <t>82,47</t>
  </si>
  <si>
    <t>103039</t>
  </si>
  <si>
    <t>90,01</t>
  </si>
  <si>
    <t>103040</t>
  </si>
  <si>
    <t>133,51</t>
  </si>
  <si>
    <t>103041</t>
  </si>
  <si>
    <t>103042</t>
  </si>
  <si>
    <t>103043</t>
  </si>
  <si>
    <t>30,07</t>
  </si>
  <si>
    <t>103044</t>
  </si>
  <si>
    <t>40,66</t>
  </si>
  <si>
    <t>103045</t>
  </si>
  <si>
    <t>13,02</t>
  </si>
  <si>
    <t>103046</t>
  </si>
  <si>
    <t>103047</t>
  </si>
  <si>
    <t>103048</t>
  </si>
  <si>
    <t>23,89</t>
  </si>
  <si>
    <t>103049</t>
  </si>
  <si>
    <t>25,81</t>
  </si>
  <si>
    <t>103050</t>
  </si>
  <si>
    <t>31,52</t>
  </si>
  <si>
    <t>103051</t>
  </si>
  <si>
    <t>38,20</t>
  </si>
  <si>
    <t>103052</t>
  </si>
  <si>
    <t>50,57</t>
  </si>
  <si>
    <t>95634</t>
  </si>
  <si>
    <t>231,21</t>
  </si>
  <si>
    <t>95635</t>
  </si>
  <si>
    <t>245,09</t>
  </si>
  <si>
    <t>95636</t>
  </si>
  <si>
    <t>444,22</t>
  </si>
  <si>
    <t>95637</t>
  </si>
  <si>
    <t>583,23</t>
  </si>
  <si>
    <t>95638</t>
  </si>
  <si>
    <t>717,44</t>
  </si>
  <si>
    <t>95639</t>
  </si>
  <si>
    <t>974,61</t>
  </si>
  <si>
    <t>95641</t>
  </si>
  <si>
    <t>321,34</t>
  </si>
  <si>
    <t>95642</t>
  </si>
  <si>
    <t>474,82</t>
  </si>
  <si>
    <t>95643</t>
  </si>
  <si>
    <t>619,51</t>
  </si>
  <si>
    <t>95644</t>
  </si>
  <si>
    <t>230,46</t>
  </si>
  <si>
    <t>95645</t>
  </si>
  <si>
    <t>416,60</t>
  </si>
  <si>
    <t>95646</t>
  </si>
  <si>
    <t>620,51</t>
  </si>
  <si>
    <t>95647</t>
  </si>
  <si>
    <t>811,52</t>
  </si>
  <si>
    <t>95648</t>
  </si>
  <si>
    <t>597,27</t>
  </si>
  <si>
    <t>95649</t>
  </si>
  <si>
    <t>1.027,38</t>
  </si>
  <si>
    <t>95650</t>
  </si>
  <si>
    <t>1.500,34</t>
  </si>
  <si>
    <t>95651</t>
  </si>
  <si>
    <t>1.947,59</t>
  </si>
  <si>
    <t>95652</t>
  </si>
  <si>
    <t>732,87</t>
  </si>
  <si>
    <t>95653</t>
  </si>
  <si>
    <t>1.296,64</t>
  </si>
  <si>
    <t>95654</t>
  </si>
  <si>
    <t>1.909,08</t>
  </si>
  <si>
    <t>95655</t>
  </si>
  <si>
    <t>2.488,69</t>
  </si>
  <si>
    <t>95657</t>
  </si>
  <si>
    <t>334,13</t>
  </si>
  <si>
    <t>95658</t>
  </si>
  <si>
    <t>603,77</t>
  </si>
  <si>
    <t>95659</t>
  </si>
  <si>
    <t>897,52</t>
  </si>
  <si>
    <t>95660</t>
  </si>
  <si>
    <t>1.174,70</t>
  </si>
  <si>
    <t>95661</t>
  </si>
  <si>
    <t>405,60</t>
  </si>
  <si>
    <t>95662</t>
  </si>
  <si>
    <t>745,17</t>
  </si>
  <si>
    <t>95663</t>
  </si>
  <si>
    <t>1.113,45</t>
  </si>
  <si>
    <t>95664</t>
  </si>
  <si>
    <t>1.459,55</t>
  </si>
  <si>
    <t>95665</t>
  </si>
  <si>
    <t>369,98</t>
  </si>
  <si>
    <t>95666</t>
  </si>
  <si>
    <t>651,06</t>
  </si>
  <si>
    <t>95667</t>
  </si>
  <si>
    <t>963,46</t>
  </si>
  <si>
    <t>95668</t>
  </si>
  <si>
    <t>1.256,93</t>
  </si>
  <si>
    <t>95669</t>
  </si>
  <si>
    <t>437,90</t>
  </si>
  <si>
    <t>95670</t>
  </si>
  <si>
    <t>785,55</t>
  </si>
  <si>
    <t>95671</t>
  </si>
  <si>
    <t>1.168,53</t>
  </si>
  <si>
    <t>95672</t>
  </si>
  <si>
    <t>1.527,69</t>
  </si>
  <si>
    <t>95673</t>
  </si>
  <si>
    <t>276,75</t>
  </si>
  <si>
    <t>95674</t>
  </si>
  <si>
    <t>294,98</t>
  </si>
  <si>
    <t>95675</t>
  </si>
  <si>
    <t>363,83</t>
  </si>
  <si>
    <t>95676</t>
  </si>
  <si>
    <t>165,12</t>
  </si>
  <si>
    <t>97741</t>
  </si>
  <si>
    <t>182,26</t>
  </si>
  <si>
    <t>104992</t>
  </si>
  <si>
    <t>3.083,48</t>
  </si>
  <si>
    <t>104997</t>
  </si>
  <si>
    <t>991,31</t>
  </si>
  <si>
    <t>104998</t>
  </si>
  <si>
    <t>1.337,71</t>
  </si>
  <si>
    <t>105135</t>
  </si>
  <si>
    <t>2.201,47</t>
  </si>
  <si>
    <t>90436</t>
  </si>
  <si>
    <t>19,59</t>
  </si>
  <si>
    <t>90437</t>
  </si>
  <si>
    <t>90438</t>
  </si>
  <si>
    <t>76,26</t>
  </si>
  <si>
    <t>90439</t>
  </si>
  <si>
    <t>90440</t>
  </si>
  <si>
    <t>38,15</t>
  </si>
  <si>
    <t>90441</t>
  </si>
  <si>
    <t>55,73</t>
  </si>
  <si>
    <t>90443</t>
  </si>
  <si>
    <t>90444</t>
  </si>
  <si>
    <t>90445</t>
  </si>
  <si>
    <t>90446</t>
  </si>
  <si>
    <t>35,36</t>
  </si>
  <si>
    <t>90447</t>
  </si>
  <si>
    <t>90451</t>
  </si>
  <si>
    <t>90452</t>
  </si>
  <si>
    <t>28,86</t>
  </si>
  <si>
    <t>90453</t>
  </si>
  <si>
    <t>90454</t>
  </si>
  <si>
    <t>7,55</t>
  </si>
  <si>
    <t>90455</t>
  </si>
  <si>
    <t>90456</t>
  </si>
  <si>
    <t>90457</t>
  </si>
  <si>
    <t>16,40</t>
  </si>
  <si>
    <t>90458</t>
  </si>
  <si>
    <t>90459</t>
  </si>
  <si>
    <t>90460</t>
  </si>
  <si>
    <t>28,98</t>
  </si>
  <si>
    <t>90461</t>
  </si>
  <si>
    <t>90462</t>
  </si>
  <si>
    <t>5,20</t>
  </si>
  <si>
    <t>90463</t>
  </si>
  <si>
    <t>90466</t>
  </si>
  <si>
    <t>90467</t>
  </si>
  <si>
    <t>28,55</t>
  </si>
  <si>
    <t>90468</t>
  </si>
  <si>
    <t>8,77</t>
  </si>
  <si>
    <t>90469</t>
  </si>
  <si>
    <t>90470</t>
  </si>
  <si>
    <t>91166</t>
  </si>
  <si>
    <t>91167</t>
  </si>
  <si>
    <t>91170</t>
  </si>
  <si>
    <t>91171</t>
  </si>
  <si>
    <t>91172</t>
  </si>
  <si>
    <t>91173</t>
  </si>
  <si>
    <t>91174</t>
  </si>
  <si>
    <t>91175</t>
  </si>
  <si>
    <t>13,78</t>
  </si>
  <si>
    <t>91176</t>
  </si>
  <si>
    <t>22,53</t>
  </si>
  <si>
    <t>91179</t>
  </si>
  <si>
    <t>91180</t>
  </si>
  <si>
    <t>91181</t>
  </si>
  <si>
    <t>91182</t>
  </si>
  <si>
    <t>33,11</t>
  </si>
  <si>
    <t>91185</t>
  </si>
  <si>
    <t>91186</t>
  </si>
  <si>
    <t>36,52</t>
  </si>
  <si>
    <t>91187</t>
  </si>
  <si>
    <t>32,83</t>
  </si>
  <si>
    <t>91188</t>
  </si>
  <si>
    <t>15,96</t>
  </si>
  <si>
    <t>91189</t>
  </si>
  <si>
    <t>82,25</t>
  </si>
  <si>
    <t>91190</t>
  </si>
  <si>
    <t>91191</t>
  </si>
  <si>
    <t>16,51</t>
  </si>
  <si>
    <t>91192</t>
  </si>
  <si>
    <t>91222</t>
  </si>
  <si>
    <t>94480</t>
  </si>
  <si>
    <t>2.857,57</t>
  </si>
  <si>
    <t>94481</t>
  </si>
  <si>
    <t>2.057,69</t>
  </si>
  <si>
    <t>94482</t>
  </si>
  <si>
    <t>1.630,44</t>
  </si>
  <si>
    <t>94483</t>
  </si>
  <si>
    <t>1.379,50</t>
  </si>
  <si>
    <t>95541</t>
  </si>
  <si>
    <t>96559</t>
  </si>
  <si>
    <t>38,24</t>
  </si>
  <si>
    <t>96560</t>
  </si>
  <si>
    <t>36,58</t>
  </si>
  <si>
    <t>96562</t>
  </si>
  <si>
    <t>96563</t>
  </si>
  <si>
    <t>65,86</t>
  </si>
  <si>
    <t>100128</t>
  </si>
  <si>
    <t>1.582,89</t>
  </si>
  <si>
    <t>101802</t>
  </si>
  <si>
    <t>1.893,06</t>
  </si>
  <si>
    <t>101803</t>
  </si>
  <si>
    <t>1.233,71</t>
  </si>
  <si>
    <t>101804</t>
  </si>
  <si>
    <t>1.532,49</t>
  </si>
  <si>
    <t>101805</t>
  </si>
  <si>
    <t>1.950,35</t>
  </si>
  <si>
    <t>102111</t>
  </si>
  <si>
    <t>904,52</t>
  </si>
  <si>
    <t>102112</t>
  </si>
  <si>
    <t>187,29</t>
  </si>
  <si>
    <t>102113</t>
  </si>
  <si>
    <t>1.401,10</t>
  </si>
  <si>
    <t>102114</t>
  </si>
  <si>
    <t>192,08</t>
  </si>
  <si>
    <t>102115</t>
  </si>
  <si>
    <t>2.420,96</t>
  </si>
  <si>
    <t>102116</t>
  </si>
  <si>
    <t>1.493,95</t>
  </si>
  <si>
    <t>102117</t>
  </si>
  <si>
    <t>197,89</t>
  </si>
  <si>
    <t>102118</t>
  </si>
  <si>
    <t>2.011,33</t>
  </si>
  <si>
    <t>102119</t>
  </si>
  <si>
    <t>202,91</t>
  </si>
  <si>
    <t>102121</t>
  </si>
  <si>
    <t>255,26</t>
  </si>
  <si>
    <t>102122</t>
  </si>
  <si>
    <t>6.648,20</t>
  </si>
  <si>
    <t>102123</t>
  </si>
  <si>
    <t>270,18</t>
  </si>
  <si>
    <t>102136</t>
  </si>
  <si>
    <t>97,65</t>
  </si>
  <si>
    <t>102137</t>
  </si>
  <si>
    <t>102138</t>
  </si>
  <si>
    <t>294,46</t>
  </si>
  <si>
    <t>103517</t>
  </si>
  <si>
    <t>3.630,13</t>
  </si>
  <si>
    <t>103519</t>
  </si>
  <si>
    <t>103520</t>
  </si>
  <si>
    <t>5.940,34</t>
  </si>
  <si>
    <t>103521</t>
  </si>
  <si>
    <t>7.888,54</t>
  </si>
  <si>
    <t>103522</t>
  </si>
  <si>
    <t>8.033,10</t>
  </si>
  <si>
    <t>103523</t>
  </si>
  <si>
    <t>12.043,33</t>
  </si>
  <si>
    <t>104767</t>
  </si>
  <si>
    <t>104769</t>
  </si>
  <si>
    <t>104771</t>
  </si>
  <si>
    <t>104773</t>
  </si>
  <si>
    <t>2,81</t>
  </si>
  <si>
    <t>104775</t>
  </si>
  <si>
    <t>104777</t>
  </si>
  <si>
    <t>104779</t>
  </si>
  <si>
    <t>8,58</t>
  </si>
  <si>
    <t>104781</t>
  </si>
  <si>
    <t>104782</t>
  </si>
  <si>
    <t>104783</t>
  </si>
  <si>
    <t>104784</t>
  </si>
  <si>
    <t>104786</t>
  </si>
  <si>
    <t>104787</t>
  </si>
  <si>
    <t>104788</t>
  </si>
  <si>
    <t>16,78</t>
  </si>
  <si>
    <t>104031</t>
  </si>
  <si>
    <t>104032</t>
  </si>
  <si>
    <t>104033</t>
  </si>
  <si>
    <t>104034</t>
  </si>
  <si>
    <t>32,18</t>
  </si>
  <si>
    <t>104035</t>
  </si>
  <si>
    <t>47,54</t>
  </si>
  <si>
    <t>104036</t>
  </si>
  <si>
    <t>49,10</t>
  </si>
  <si>
    <t>104039</t>
  </si>
  <si>
    <t>81,85</t>
  </si>
  <si>
    <t>104043</t>
  </si>
  <si>
    <t>10,27</t>
  </si>
  <si>
    <t>104044</t>
  </si>
  <si>
    <t>104045</t>
  </si>
  <si>
    <t>104046</t>
  </si>
  <si>
    <t>104047</t>
  </si>
  <si>
    <t>104048</t>
  </si>
  <si>
    <t>16,18</t>
  </si>
  <si>
    <t>104049</t>
  </si>
  <si>
    <t>104050</t>
  </si>
  <si>
    <t>104051</t>
  </si>
  <si>
    <t>104052</t>
  </si>
  <si>
    <t>104053</t>
  </si>
  <si>
    <t>10,49</t>
  </si>
  <si>
    <t>104054</t>
  </si>
  <si>
    <t>104055</t>
  </si>
  <si>
    <t>104056</t>
  </si>
  <si>
    <t>31,69</t>
  </si>
  <si>
    <t>104058</t>
  </si>
  <si>
    <t>104059</t>
  </si>
  <si>
    <t>104060</t>
  </si>
  <si>
    <t>104061</t>
  </si>
  <si>
    <t>104062</t>
  </si>
  <si>
    <t>104063</t>
  </si>
  <si>
    <t>71,93</t>
  </si>
  <si>
    <t>104064</t>
  </si>
  <si>
    <t>178,23</t>
  </si>
  <si>
    <t>104065</t>
  </si>
  <si>
    <t>151,56</t>
  </si>
  <si>
    <t>104072</t>
  </si>
  <si>
    <t>277,43</t>
  </si>
  <si>
    <t>104076</t>
  </si>
  <si>
    <t>51,45</t>
  </si>
  <si>
    <t>104082</t>
  </si>
  <si>
    <t>104083</t>
  </si>
  <si>
    <t>73,31</t>
  </si>
  <si>
    <t>104084</t>
  </si>
  <si>
    <t>104085</t>
  </si>
  <si>
    <t>104086</t>
  </si>
  <si>
    <t>101,79</t>
  </si>
  <si>
    <t>104947</t>
  </si>
  <si>
    <t>104948</t>
  </si>
  <si>
    <t>96520</t>
  </si>
  <si>
    <t>114,06</t>
  </si>
  <si>
    <t>96521</t>
  </si>
  <si>
    <t>48,12</t>
  </si>
  <si>
    <t>96522</t>
  </si>
  <si>
    <t>196,38</t>
  </si>
  <si>
    <t>96523</t>
  </si>
  <si>
    <t>129,83</t>
  </si>
  <si>
    <t>96524</t>
  </si>
  <si>
    <t>196,11</t>
  </si>
  <si>
    <t>96525</t>
  </si>
  <si>
    <t>96526</t>
  </si>
  <si>
    <t>281,05</t>
  </si>
  <si>
    <t>96527</t>
  </si>
  <si>
    <t>142,84</t>
  </si>
  <si>
    <t>96528</t>
  </si>
  <si>
    <t>183,51</t>
  </si>
  <si>
    <t>101114</t>
  </si>
  <si>
    <t>5,49</t>
  </si>
  <si>
    <t>101115</t>
  </si>
  <si>
    <t>101116</t>
  </si>
  <si>
    <t>101117</t>
  </si>
  <si>
    <t>101118</t>
  </si>
  <si>
    <t>101119</t>
  </si>
  <si>
    <t>101120</t>
  </si>
  <si>
    <t>101121</t>
  </si>
  <si>
    <t>101122</t>
  </si>
  <si>
    <t>101123</t>
  </si>
  <si>
    <t>101124</t>
  </si>
  <si>
    <t>101125</t>
  </si>
  <si>
    <t>101126</t>
  </si>
  <si>
    <t>101127</t>
  </si>
  <si>
    <t>16,20</t>
  </si>
  <si>
    <t>101128</t>
  </si>
  <si>
    <t>16,96</t>
  </si>
  <si>
    <t>101129</t>
  </si>
  <si>
    <t>23,25</t>
  </si>
  <si>
    <t>101130</t>
  </si>
  <si>
    <t>101131</t>
  </si>
  <si>
    <t>101132</t>
  </si>
  <si>
    <t>101133</t>
  </si>
  <si>
    <t>101134</t>
  </si>
  <si>
    <t>101135</t>
  </si>
  <si>
    <t>101136</t>
  </si>
  <si>
    <t>101137</t>
  </si>
  <si>
    <t>101138</t>
  </si>
  <si>
    <t>101139</t>
  </si>
  <si>
    <t>101140</t>
  </si>
  <si>
    <t>101141</t>
  </si>
  <si>
    <t>18,93</t>
  </si>
  <si>
    <t>101142</t>
  </si>
  <si>
    <t>101143</t>
  </si>
  <si>
    <t>101144</t>
  </si>
  <si>
    <t>18,47</t>
  </si>
  <si>
    <t>101145</t>
  </si>
  <si>
    <t>101146</t>
  </si>
  <si>
    <t>15,79</t>
  </si>
  <si>
    <t>101147</t>
  </si>
  <si>
    <t>16,91</t>
  </si>
  <si>
    <t>101148</t>
  </si>
  <si>
    <t>101149</t>
  </si>
  <si>
    <t>101150</t>
  </si>
  <si>
    <t>22,19</t>
  </si>
  <si>
    <t>101151</t>
  </si>
  <si>
    <t>18,89</t>
  </si>
  <si>
    <t>101152</t>
  </si>
  <si>
    <t>101153</t>
  </si>
  <si>
    <t>101206</t>
  </si>
  <si>
    <t>101207</t>
  </si>
  <si>
    <t>101208</t>
  </si>
  <si>
    <t>101209</t>
  </si>
  <si>
    <t>101210</t>
  </si>
  <si>
    <t>19,83</t>
  </si>
  <si>
    <t>101211</t>
  </si>
  <si>
    <t>21,25</t>
  </si>
  <si>
    <t>101212</t>
  </si>
  <si>
    <t>101213</t>
  </si>
  <si>
    <t>27,93</t>
  </si>
  <si>
    <t>101214</t>
  </si>
  <si>
    <t>101215</t>
  </si>
  <si>
    <t>101216</t>
  </si>
  <si>
    <t>101217</t>
  </si>
  <si>
    <t>101218</t>
  </si>
  <si>
    <t>24,49</t>
  </si>
  <si>
    <t>101219</t>
  </si>
  <si>
    <t>101220</t>
  </si>
  <si>
    <t>18,76</t>
  </si>
  <si>
    <t>101221</t>
  </si>
  <si>
    <t>101222</t>
  </si>
  <si>
    <t>22,92</t>
  </si>
  <si>
    <t>101223</t>
  </si>
  <si>
    <t>25,58</t>
  </si>
  <si>
    <t>101224</t>
  </si>
  <si>
    <t>101225</t>
  </si>
  <si>
    <t>101226</t>
  </si>
  <si>
    <t>18,01</t>
  </si>
  <si>
    <t>101227</t>
  </si>
  <si>
    <t>20,89</t>
  </si>
  <si>
    <t>101228</t>
  </si>
  <si>
    <t>101229</t>
  </si>
  <si>
    <t>101230</t>
  </si>
  <si>
    <t>101231</t>
  </si>
  <si>
    <t>101232</t>
  </si>
  <si>
    <t>10,74</t>
  </si>
  <si>
    <t>101233</t>
  </si>
  <si>
    <t>101234</t>
  </si>
  <si>
    <t>101235</t>
  </si>
  <si>
    <t>20,55</t>
  </si>
  <si>
    <t>101236</t>
  </si>
  <si>
    <t>23,95</t>
  </si>
  <si>
    <t>101237</t>
  </si>
  <si>
    <t>101238</t>
  </si>
  <si>
    <t>32,12</t>
  </si>
  <si>
    <t>101239</t>
  </si>
  <si>
    <t>101240</t>
  </si>
  <si>
    <t>101241</t>
  </si>
  <si>
    <t>101242</t>
  </si>
  <si>
    <t>101243</t>
  </si>
  <si>
    <t>101244</t>
  </si>
  <si>
    <t>101245</t>
  </si>
  <si>
    <t>101246</t>
  </si>
  <si>
    <t>101247</t>
  </si>
  <si>
    <t>101248</t>
  </si>
  <si>
    <t>101249</t>
  </si>
  <si>
    <t>101250</t>
  </si>
  <si>
    <t>101251</t>
  </si>
  <si>
    <t>101252</t>
  </si>
  <si>
    <t>21,23</t>
  </si>
  <si>
    <t>101253</t>
  </si>
  <si>
    <t>26,72</t>
  </si>
  <si>
    <t>101254</t>
  </si>
  <si>
    <t>101255</t>
  </si>
  <si>
    <t>101256</t>
  </si>
  <si>
    <t>101257</t>
  </si>
  <si>
    <t>23,40</t>
  </si>
  <si>
    <t>101258</t>
  </si>
  <si>
    <t>101259</t>
  </si>
  <si>
    <t>30,23</t>
  </si>
  <si>
    <t>101260</t>
  </si>
  <si>
    <t>37,77</t>
  </si>
  <si>
    <t>101261</t>
  </si>
  <si>
    <t>101262</t>
  </si>
  <si>
    <t>101263</t>
  </si>
  <si>
    <t>25,56</t>
  </si>
  <si>
    <t>101264</t>
  </si>
  <si>
    <t>101265</t>
  </si>
  <si>
    <t>35,25</t>
  </si>
  <si>
    <t>101266</t>
  </si>
  <si>
    <t>101267</t>
  </si>
  <si>
    <t>101268</t>
  </si>
  <si>
    <t>101269</t>
  </si>
  <si>
    <t>101270</t>
  </si>
  <si>
    <t>26,02</t>
  </si>
  <si>
    <t>101271</t>
  </si>
  <si>
    <t>28,90</t>
  </si>
  <si>
    <t>101272</t>
  </si>
  <si>
    <t>101273</t>
  </si>
  <si>
    <t>19,20</t>
  </si>
  <si>
    <t>101274</t>
  </si>
  <si>
    <t>101275</t>
  </si>
  <si>
    <t>24,55</t>
  </si>
  <si>
    <t>101276</t>
  </si>
  <si>
    <t>101277</t>
  </si>
  <si>
    <t>34,72</t>
  </si>
  <si>
    <t>102354</t>
  </si>
  <si>
    <t>193,06</t>
  </si>
  <si>
    <t>102355</t>
  </si>
  <si>
    <t>232,83</t>
  </si>
  <si>
    <t>102360</t>
  </si>
  <si>
    <t>29,42</t>
  </si>
  <si>
    <t>102361</t>
  </si>
  <si>
    <t>90082</t>
  </si>
  <si>
    <t>90084</t>
  </si>
  <si>
    <t>90086</t>
  </si>
  <si>
    <t>90087</t>
  </si>
  <si>
    <t>90090</t>
  </si>
  <si>
    <t>9,76</t>
  </si>
  <si>
    <t>90091</t>
  </si>
  <si>
    <t>90092</t>
  </si>
  <si>
    <t>6,81</t>
  </si>
  <si>
    <t>90094</t>
  </si>
  <si>
    <t>6,44</t>
  </si>
  <si>
    <t>90095</t>
  </si>
  <si>
    <t>6,27</t>
  </si>
  <si>
    <t>90098</t>
  </si>
  <si>
    <t>90099</t>
  </si>
  <si>
    <t>90100</t>
  </si>
  <si>
    <t>15,39</t>
  </si>
  <si>
    <t>90101</t>
  </si>
  <si>
    <t>90102</t>
  </si>
  <si>
    <t>90105</t>
  </si>
  <si>
    <t>90106</t>
  </si>
  <si>
    <t>9,70</t>
  </si>
  <si>
    <t>90107</t>
  </si>
  <si>
    <t>90108</t>
  </si>
  <si>
    <t>93358</t>
  </si>
  <si>
    <t>102276</t>
  </si>
  <si>
    <t>102277</t>
  </si>
  <si>
    <t>102278</t>
  </si>
  <si>
    <t>102279</t>
  </si>
  <si>
    <t>102280</t>
  </si>
  <si>
    <t>102281</t>
  </si>
  <si>
    <t>6,51</t>
  </si>
  <si>
    <t>102282</t>
  </si>
  <si>
    <t>16,46</t>
  </si>
  <si>
    <t>102283</t>
  </si>
  <si>
    <t>102284</t>
  </si>
  <si>
    <t>102285</t>
  </si>
  <si>
    <t>102286</t>
  </si>
  <si>
    <t>102287</t>
  </si>
  <si>
    <t>102288</t>
  </si>
  <si>
    <t>102289</t>
  </si>
  <si>
    <t>102290</t>
  </si>
  <si>
    <t>102291</t>
  </si>
  <si>
    <t>9,21</t>
  </si>
  <si>
    <t>102292</t>
  </si>
  <si>
    <t>8,92</t>
  </si>
  <si>
    <t>102293</t>
  </si>
  <si>
    <t>102294</t>
  </si>
  <si>
    <t>102295</t>
  </si>
  <si>
    <t>102296</t>
  </si>
  <si>
    <t>102297</t>
  </si>
  <si>
    <t>102298</t>
  </si>
  <si>
    <t>23,50</t>
  </si>
  <si>
    <t>102299</t>
  </si>
  <si>
    <t>102300</t>
  </si>
  <si>
    <t>102301</t>
  </si>
  <si>
    <t>18,22</t>
  </si>
  <si>
    <t>102302</t>
  </si>
  <si>
    <t>102303</t>
  </si>
  <si>
    <t>102304</t>
  </si>
  <si>
    <t>12,54</t>
  </si>
  <si>
    <t>102305</t>
  </si>
  <si>
    <t>102306</t>
  </si>
  <si>
    <t>15,72</t>
  </si>
  <si>
    <t>102307</t>
  </si>
  <si>
    <t>102308</t>
  </si>
  <si>
    <t>102309</t>
  </si>
  <si>
    <t>102310</t>
  </si>
  <si>
    <t>102311</t>
  </si>
  <si>
    <t>12,95</t>
  </si>
  <si>
    <t>102312</t>
  </si>
  <si>
    <t>102313</t>
  </si>
  <si>
    <t>102314</t>
  </si>
  <si>
    <t>102315</t>
  </si>
  <si>
    <t>102316</t>
  </si>
  <si>
    <t>8,51</t>
  </si>
  <si>
    <t>102317</t>
  </si>
  <si>
    <t>102318</t>
  </si>
  <si>
    <t>102319</t>
  </si>
  <si>
    <t>8,16</t>
  </si>
  <si>
    <t>102320</t>
  </si>
  <si>
    <t>102321</t>
  </si>
  <si>
    <t>102322</t>
  </si>
  <si>
    <t>102323</t>
  </si>
  <si>
    <t>19,24</t>
  </si>
  <si>
    <t>102324</t>
  </si>
  <si>
    <t>102325</t>
  </si>
  <si>
    <t>102326</t>
  </si>
  <si>
    <t>102327</t>
  </si>
  <si>
    <t>102328</t>
  </si>
  <si>
    <t>102329</t>
  </si>
  <si>
    <t>94304</t>
  </si>
  <si>
    <t>79,88</t>
  </si>
  <si>
    <t>94306</t>
  </si>
  <si>
    <t>72,18</t>
  </si>
  <si>
    <t>94310</t>
  </si>
  <si>
    <t>68,71</t>
  </si>
  <si>
    <t>94316</t>
  </si>
  <si>
    <t>94318</t>
  </si>
  <si>
    <t>94319</t>
  </si>
  <si>
    <t>86,89</t>
  </si>
  <si>
    <t>94327</t>
  </si>
  <si>
    <t>94329</t>
  </si>
  <si>
    <t>75,86</t>
  </si>
  <si>
    <t>94333</t>
  </si>
  <si>
    <t>72,39</t>
  </si>
  <si>
    <t>94339</t>
  </si>
  <si>
    <t>77,74</t>
  </si>
  <si>
    <t>94341</t>
  </si>
  <si>
    <t>70,92</t>
  </si>
  <si>
    <t>94342</t>
  </si>
  <si>
    <t>90,57</t>
  </si>
  <si>
    <t>96385</t>
  </si>
  <si>
    <t>96386</t>
  </si>
  <si>
    <t>105556</t>
  </si>
  <si>
    <t>105557</t>
  </si>
  <si>
    <t>105558</t>
  </si>
  <si>
    <t>105559</t>
  </si>
  <si>
    <t>12,18</t>
  </si>
  <si>
    <t>105560</t>
  </si>
  <si>
    <t>105561</t>
  </si>
  <si>
    <t>105562</t>
  </si>
  <si>
    <t>105563</t>
  </si>
  <si>
    <t>105564</t>
  </si>
  <si>
    <t>7,02</t>
  </si>
  <si>
    <t>105565</t>
  </si>
  <si>
    <t>7,07</t>
  </si>
  <si>
    <t>93367</t>
  </si>
  <si>
    <t>93368</t>
  </si>
  <si>
    <t>93369</t>
  </si>
  <si>
    <t>20,31</t>
  </si>
  <si>
    <t>93372</t>
  </si>
  <si>
    <t>19,54</t>
  </si>
  <si>
    <t>93373</t>
  </si>
  <si>
    <t>16,84</t>
  </si>
  <si>
    <t>93378</t>
  </si>
  <si>
    <t>93379</t>
  </si>
  <si>
    <t>93380</t>
  </si>
  <si>
    <t>93381</t>
  </si>
  <si>
    <t>15,37</t>
  </si>
  <si>
    <t>93382</t>
  </si>
  <si>
    <t>104728</t>
  </si>
  <si>
    <t>104729</t>
  </si>
  <si>
    <t>104730</t>
  </si>
  <si>
    <t>104731</t>
  </si>
  <si>
    <t>104732</t>
  </si>
  <si>
    <t>104733</t>
  </si>
  <si>
    <t>104734</t>
  </si>
  <si>
    <t>104735</t>
  </si>
  <si>
    <t>13,37</t>
  </si>
  <si>
    <t>104736</t>
  </si>
  <si>
    <t>104737</t>
  </si>
  <si>
    <t>104738</t>
  </si>
  <si>
    <t>85,42</t>
  </si>
  <si>
    <t>104739</t>
  </si>
  <si>
    <t>89,10</t>
  </si>
  <si>
    <t>104740</t>
  </si>
  <si>
    <t>33,55</t>
  </si>
  <si>
    <t>104741</t>
  </si>
  <si>
    <t>104742</t>
  </si>
  <si>
    <t>9,17</t>
  </si>
  <si>
    <t>97916</t>
  </si>
  <si>
    <t>97917</t>
  </si>
  <si>
    <t>97918</t>
  </si>
  <si>
    <t>97919</t>
  </si>
  <si>
    <t>101616</t>
  </si>
  <si>
    <t>101617</t>
  </si>
  <si>
    <t>101618</t>
  </si>
  <si>
    <t>262,06</t>
  </si>
  <si>
    <t>101619</t>
  </si>
  <si>
    <t>352,14</t>
  </si>
  <si>
    <t>101620</t>
  </si>
  <si>
    <t>226,64</t>
  </si>
  <si>
    <t>101621</t>
  </si>
  <si>
    <t>316,72</t>
  </si>
  <si>
    <t>101622</t>
  </si>
  <si>
    <t>214,08</t>
  </si>
  <si>
    <t>101623</t>
  </si>
  <si>
    <t>292,98</t>
  </si>
  <si>
    <t>101624</t>
  </si>
  <si>
    <t>233,48</t>
  </si>
  <si>
    <t>101625</t>
  </si>
  <si>
    <t>162,02</t>
  </si>
  <si>
    <t>101159</t>
  </si>
  <si>
    <t>169,43</t>
  </si>
  <si>
    <t>103322</t>
  </si>
  <si>
    <t>66,59</t>
  </si>
  <si>
    <t>103323</t>
  </si>
  <si>
    <t>103324</t>
  </si>
  <si>
    <t>90,14</t>
  </si>
  <si>
    <t>103325</t>
  </si>
  <si>
    <t>92,12</t>
  </si>
  <si>
    <t>103326</t>
  </si>
  <si>
    <t>103327</t>
  </si>
  <si>
    <t>110,22</t>
  </si>
  <si>
    <t>103328</t>
  </si>
  <si>
    <t>103329</t>
  </si>
  <si>
    <t>103330</t>
  </si>
  <si>
    <t>101,36</t>
  </si>
  <si>
    <t>103331</t>
  </si>
  <si>
    <t>103,00</t>
  </si>
  <si>
    <t>103332</t>
  </si>
  <si>
    <t>151,85</t>
  </si>
  <si>
    <t>103333</t>
  </si>
  <si>
    <t>153,61</t>
  </si>
  <si>
    <t>103334</t>
  </si>
  <si>
    <t>178,85</t>
  </si>
  <si>
    <t>103335</t>
  </si>
  <si>
    <t>181,92</t>
  </si>
  <si>
    <t>103350</t>
  </si>
  <si>
    <t>223,10</t>
  </si>
  <si>
    <t>103351</t>
  </si>
  <si>
    <t>225,35</t>
  </si>
  <si>
    <t>103356</t>
  </si>
  <si>
    <t>103357</t>
  </si>
  <si>
    <t>89282</t>
  </si>
  <si>
    <t>80,60</t>
  </si>
  <si>
    <t>89283</t>
  </si>
  <si>
    <t>82,58</t>
  </si>
  <si>
    <t>89290</t>
  </si>
  <si>
    <t>93,20</t>
  </si>
  <si>
    <t>89291</t>
  </si>
  <si>
    <t>95,40</t>
  </si>
  <si>
    <t>89298</t>
  </si>
  <si>
    <t>95,25</t>
  </si>
  <si>
    <t>89299</t>
  </si>
  <si>
    <t>97,89</t>
  </si>
  <si>
    <t>89306</t>
  </si>
  <si>
    <t>114,22</t>
  </si>
  <si>
    <t>89307</t>
  </si>
  <si>
    <t>117,17</t>
  </si>
  <si>
    <t>101157</t>
  </si>
  <si>
    <t>101158</t>
  </si>
  <si>
    <t>92,62</t>
  </si>
  <si>
    <t>101162</t>
  </si>
  <si>
    <t>186,63</t>
  </si>
  <si>
    <t>103316</t>
  </si>
  <si>
    <t>82,94</t>
  </si>
  <si>
    <t>103317</t>
  </si>
  <si>
    <t>84,40</t>
  </si>
  <si>
    <t>103318</t>
  </si>
  <si>
    <t>103319</t>
  </si>
  <si>
    <t>110,31</t>
  </si>
  <si>
    <t>103320</t>
  </si>
  <si>
    <t>129,31</t>
  </si>
  <si>
    <t>103321</t>
  </si>
  <si>
    <t>131,46</t>
  </si>
  <si>
    <t>103336</t>
  </si>
  <si>
    <t>95,34</t>
  </si>
  <si>
    <t>103337</t>
  </si>
  <si>
    <t>96,80</t>
  </si>
  <si>
    <t>103338</t>
  </si>
  <si>
    <t>126,34</t>
  </si>
  <si>
    <t>103339</t>
  </si>
  <si>
    <t>128,05</t>
  </si>
  <si>
    <t>103340</t>
  </si>
  <si>
    <t>151,07</t>
  </si>
  <si>
    <t>103341</t>
  </si>
  <si>
    <t>153,22</t>
  </si>
  <si>
    <t>103342</t>
  </si>
  <si>
    <t>126,00</t>
  </si>
  <si>
    <t>103343</t>
  </si>
  <si>
    <t>127,89</t>
  </si>
  <si>
    <t>89453</t>
  </si>
  <si>
    <t>89,84</t>
  </si>
  <si>
    <t>89455</t>
  </si>
  <si>
    <t>106,94</t>
  </si>
  <si>
    <t>89462</t>
  </si>
  <si>
    <t>121,50</t>
  </si>
  <si>
    <t>89464</t>
  </si>
  <si>
    <t>140,88</t>
  </si>
  <si>
    <t>89470</t>
  </si>
  <si>
    <t>104,53</t>
  </si>
  <si>
    <t>89472</t>
  </si>
  <si>
    <t>89478</t>
  </si>
  <si>
    <t>146,15</t>
  </si>
  <si>
    <t>89480</t>
  </si>
  <si>
    <t>101161</t>
  </si>
  <si>
    <t>241,82</t>
  </si>
  <si>
    <t>101163</t>
  </si>
  <si>
    <t>781,90</t>
  </si>
  <si>
    <t>101164</t>
  </si>
  <si>
    <t>792,82</t>
  </si>
  <si>
    <t>96358</t>
  </si>
  <si>
    <t>102,63</t>
  </si>
  <si>
    <t>96359</t>
  </si>
  <si>
    <t>114,42</t>
  </si>
  <si>
    <t>96360</t>
  </si>
  <si>
    <t>130,84</t>
  </si>
  <si>
    <t>96361</t>
  </si>
  <si>
    <t>96362</t>
  </si>
  <si>
    <t>132,96</t>
  </si>
  <si>
    <t>96363</t>
  </si>
  <si>
    <t>145,68</t>
  </si>
  <si>
    <t>96364</t>
  </si>
  <si>
    <t>161,18</t>
  </si>
  <si>
    <t>96365</t>
  </si>
  <si>
    <t>183,90</t>
  </si>
  <si>
    <t>96366</t>
  </si>
  <si>
    <t>163,30</t>
  </si>
  <si>
    <t>96367</t>
  </si>
  <si>
    <t>176,93</t>
  </si>
  <si>
    <t>96368</t>
  </si>
  <si>
    <t>191,54</t>
  </si>
  <si>
    <t>96369</t>
  </si>
  <si>
    <t>215,16</t>
  </si>
  <si>
    <t>96370</t>
  </si>
  <si>
    <t>96371</t>
  </si>
  <si>
    <t>78,15</t>
  </si>
  <si>
    <t>96373</t>
  </si>
  <si>
    <t>96374</t>
  </si>
  <si>
    <t>39,94</t>
  </si>
  <si>
    <t>102235</t>
  </si>
  <si>
    <t>637,90</t>
  </si>
  <si>
    <t>102253</t>
  </si>
  <si>
    <t>936,53</t>
  </si>
  <si>
    <t>102254</t>
  </si>
  <si>
    <t>955,10</t>
  </si>
  <si>
    <t>102255</t>
  </si>
  <si>
    <t>987,21</t>
  </si>
  <si>
    <t>102256</t>
  </si>
  <si>
    <t>1.004,90</t>
  </si>
  <si>
    <t>102257</t>
  </si>
  <si>
    <t>360,37</t>
  </si>
  <si>
    <t>102258</t>
  </si>
  <si>
    <t>428,21</t>
  </si>
  <si>
    <t>104718</t>
  </si>
  <si>
    <t>136,10</t>
  </si>
  <si>
    <t>104719</t>
  </si>
  <si>
    <t>191,36</t>
  </si>
  <si>
    <t>104720</t>
  </si>
  <si>
    <t>169,19</t>
  </si>
  <si>
    <t>104721</t>
  </si>
  <si>
    <t>224,45</t>
  </si>
  <si>
    <t>104722</t>
  </si>
  <si>
    <t>202,28</t>
  </si>
  <si>
    <t>104723</t>
  </si>
  <si>
    <t>104724</t>
  </si>
  <si>
    <t>98,00</t>
  </si>
  <si>
    <t>101154</t>
  </si>
  <si>
    <t>145,80</t>
  </si>
  <si>
    <t>101155</t>
  </si>
  <si>
    <t>204,20</t>
  </si>
  <si>
    <t>101156</t>
  </si>
  <si>
    <t>298,59</t>
  </si>
  <si>
    <t>101814</t>
  </si>
  <si>
    <t>55,50</t>
  </si>
  <si>
    <t>101816</t>
  </si>
  <si>
    <t>79,15</t>
  </si>
  <si>
    <t>101817</t>
  </si>
  <si>
    <t>62,10</t>
  </si>
  <si>
    <t>101819</t>
  </si>
  <si>
    <t>76,32</t>
  </si>
  <si>
    <t>101820</t>
  </si>
  <si>
    <t>56,35</t>
  </si>
  <si>
    <t>101822</t>
  </si>
  <si>
    <t>171,08</t>
  </si>
  <si>
    <t>101823</t>
  </si>
  <si>
    <t>101824</t>
  </si>
  <si>
    <t>228,75</t>
  </si>
  <si>
    <t>101825</t>
  </si>
  <si>
    <t>101826</t>
  </si>
  <si>
    <t>282,51</t>
  </si>
  <si>
    <t>101827</t>
  </si>
  <si>
    <t>261,37</t>
  </si>
  <si>
    <t>101828</t>
  </si>
  <si>
    <t>246,32</t>
  </si>
  <si>
    <t>101829</t>
  </si>
  <si>
    <t>315,43</t>
  </si>
  <si>
    <t>101830</t>
  </si>
  <si>
    <t>340,68</t>
  </si>
  <si>
    <t>101831</t>
  </si>
  <si>
    <t>365,58</t>
  </si>
  <si>
    <t>101832</t>
  </si>
  <si>
    <t>300,98</t>
  </si>
  <si>
    <t>101833</t>
  </si>
  <si>
    <t>326,53</t>
  </si>
  <si>
    <t>101834</t>
  </si>
  <si>
    <t>351,74</t>
  </si>
  <si>
    <t>101835</t>
  </si>
  <si>
    <t>345,40</t>
  </si>
  <si>
    <t>101836</t>
  </si>
  <si>
    <t>31,81</t>
  </si>
  <si>
    <t>101837</t>
  </si>
  <si>
    <t>61,67</t>
  </si>
  <si>
    <t>101838</t>
  </si>
  <si>
    <t>101839</t>
  </si>
  <si>
    <t>116,53</t>
  </si>
  <si>
    <t>101840</t>
  </si>
  <si>
    <t>203,37</t>
  </si>
  <si>
    <t>101841</t>
  </si>
  <si>
    <t>122,10</t>
  </si>
  <si>
    <t>101842</t>
  </si>
  <si>
    <t>107,05</t>
  </si>
  <si>
    <t>101843</t>
  </si>
  <si>
    <t>176,16</t>
  </si>
  <si>
    <t>101844</t>
  </si>
  <si>
    <t>201,41</t>
  </si>
  <si>
    <t>101845</t>
  </si>
  <si>
    <t>226,31</t>
  </si>
  <si>
    <t>101846</t>
  </si>
  <si>
    <t>161,71</t>
  </si>
  <si>
    <t>101847</t>
  </si>
  <si>
    <t>187,26</t>
  </si>
  <si>
    <t>101848</t>
  </si>
  <si>
    <t>212,47</t>
  </si>
  <si>
    <t>101849</t>
  </si>
  <si>
    <t>206,13</t>
  </si>
  <si>
    <t>101850</t>
  </si>
  <si>
    <t>74,49</t>
  </si>
  <si>
    <t>101852</t>
  </si>
  <si>
    <t>89,29</t>
  </si>
  <si>
    <t>101853</t>
  </si>
  <si>
    <t>101855</t>
  </si>
  <si>
    <t>89,45</t>
  </si>
  <si>
    <t>101856</t>
  </si>
  <si>
    <t>35,34</t>
  </si>
  <si>
    <t>101857</t>
  </si>
  <si>
    <t>44,65</t>
  </si>
  <si>
    <t>101858</t>
  </si>
  <si>
    <t>36,13</t>
  </si>
  <si>
    <t>101859</t>
  </si>
  <si>
    <t>40,12</t>
  </si>
  <si>
    <t>101860</t>
  </si>
  <si>
    <t>46,40</t>
  </si>
  <si>
    <t>101861</t>
  </si>
  <si>
    <t>101862</t>
  </si>
  <si>
    <t>47,36</t>
  </si>
  <si>
    <t>101863</t>
  </si>
  <si>
    <t>36,68</t>
  </si>
  <si>
    <t>101864</t>
  </si>
  <si>
    <t>101865</t>
  </si>
  <si>
    <t>101866</t>
  </si>
  <si>
    <t>101867</t>
  </si>
  <si>
    <t>101868</t>
  </si>
  <si>
    <t>39,20</t>
  </si>
  <si>
    <t>101869</t>
  </si>
  <si>
    <t>101870</t>
  </si>
  <si>
    <t>102098</t>
  </si>
  <si>
    <t>2.386,09</t>
  </si>
  <si>
    <t>102988</t>
  </si>
  <si>
    <t>75,43</t>
  </si>
  <si>
    <t>100576</t>
  </si>
  <si>
    <t>100577</t>
  </si>
  <si>
    <t>105597</t>
  </si>
  <si>
    <t>105598</t>
  </si>
  <si>
    <t>96388</t>
  </si>
  <si>
    <t>96389</t>
  </si>
  <si>
    <t>45,55</t>
  </si>
  <si>
    <t>96390</t>
  </si>
  <si>
    <t>73,36</t>
  </si>
  <si>
    <t>96391</t>
  </si>
  <si>
    <t>96392</t>
  </si>
  <si>
    <t>127,12</t>
  </si>
  <si>
    <t>96396</t>
  </si>
  <si>
    <t>190,57</t>
  </si>
  <si>
    <t>96397</t>
  </si>
  <si>
    <t>243,98</t>
  </si>
  <si>
    <t>96398</t>
  </si>
  <si>
    <t>314,19</t>
  </si>
  <si>
    <t>96399</t>
  </si>
  <si>
    <t>96400</t>
  </si>
  <si>
    <t>174,43</t>
  </si>
  <si>
    <t>100564</t>
  </si>
  <si>
    <t>118,77</t>
  </si>
  <si>
    <t>100565</t>
  </si>
  <si>
    <t>103,72</t>
  </si>
  <si>
    <t>100566</t>
  </si>
  <si>
    <t>172,74</t>
  </si>
  <si>
    <t>100567</t>
  </si>
  <si>
    <t>197,99</t>
  </si>
  <si>
    <t>100568</t>
  </si>
  <si>
    <t>222,88</t>
  </si>
  <si>
    <t>100569</t>
  </si>
  <si>
    <t>158,29</t>
  </si>
  <si>
    <t>100570</t>
  </si>
  <si>
    <t>183,84</t>
  </si>
  <si>
    <t>100571</t>
  </si>
  <si>
    <t>209,04</t>
  </si>
  <si>
    <t>100572</t>
  </si>
  <si>
    <t>125,12</t>
  </si>
  <si>
    <t>100573</t>
  </si>
  <si>
    <t>110,07</t>
  </si>
  <si>
    <t>100574</t>
  </si>
  <si>
    <t>100575</t>
  </si>
  <si>
    <t>101767</t>
  </si>
  <si>
    <t>101768</t>
  </si>
  <si>
    <t>30,02</t>
  </si>
  <si>
    <t>105566</t>
  </si>
  <si>
    <t>105567</t>
  </si>
  <si>
    <t>105568</t>
  </si>
  <si>
    <t>13,73</t>
  </si>
  <si>
    <t>105569</t>
  </si>
  <si>
    <t>105570</t>
  </si>
  <si>
    <t>105571</t>
  </si>
  <si>
    <t>52,33</t>
  </si>
  <si>
    <t>105572</t>
  </si>
  <si>
    <t>60,55</t>
  </si>
  <si>
    <t>105573</t>
  </si>
  <si>
    <t>88,36</t>
  </si>
  <si>
    <t>105574</t>
  </si>
  <si>
    <t>105575</t>
  </si>
  <si>
    <t>44,52</t>
  </si>
  <si>
    <t>105576</t>
  </si>
  <si>
    <t>49,75</t>
  </si>
  <si>
    <t>105577</t>
  </si>
  <si>
    <t>141,58</t>
  </si>
  <si>
    <t>105578</t>
  </si>
  <si>
    <t>129,71</t>
  </si>
  <si>
    <t>105579</t>
  </si>
  <si>
    <t>126,53</t>
  </si>
  <si>
    <t>105580</t>
  </si>
  <si>
    <t>105581</t>
  </si>
  <si>
    <t>99,48</t>
  </si>
  <si>
    <t>105582</t>
  </si>
  <si>
    <t>108,72</t>
  </si>
  <si>
    <t>105585</t>
  </si>
  <si>
    <t>136,74</t>
  </si>
  <si>
    <t>105586</t>
  </si>
  <si>
    <t>155,29</t>
  </si>
  <si>
    <t>105587</t>
  </si>
  <si>
    <t>138,85</t>
  </si>
  <si>
    <t>105588</t>
  </si>
  <si>
    <t>124,02</t>
  </si>
  <si>
    <t>105589</t>
  </si>
  <si>
    <t>105592</t>
  </si>
  <si>
    <t>121,69</t>
  </si>
  <si>
    <t>105593</t>
  </si>
  <si>
    <t>105594</t>
  </si>
  <si>
    <t>123,80</t>
  </si>
  <si>
    <t>105595</t>
  </si>
  <si>
    <t>108,97</t>
  </si>
  <si>
    <t>105596</t>
  </si>
  <si>
    <t>122,34</t>
  </si>
  <si>
    <t>105623</t>
  </si>
  <si>
    <t>80,14</t>
  </si>
  <si>
    <t>105624</t>
  </si>
  <si>
    <t>107,20</t>
  </si>
  <si>
    <t>105625</t>
  </si>
  <si>
    <t>133,90</t>
  </si>
  <si>
    <t>105626</t>
  </si>
  <si>
    <t>115,42</t>
  </si>
  <si>
    <t>105627</t>
  </si>
  <si>
    <t>142,12</t>
  </si>
  <si>
    <t>105628</t>
  </si>
  <si>
    <t>78,84</t>
  </si>
  <si>
    <t>105629</t>
  </si>
  <si>
    <t>105,90</t>
  </si>
  <si>
    <t>105630</t>
  </si>
  <si>
    <t>132,60</t>
  </si>
  <si>
    <t>105631</t>
  </si>
  <si>
    <t>72,33</t>
  </si>
  <si>
    <t>105632</t>
  </si>
  <si>
    <t>99,39</t>
  </si>
  <si>
    <t>105633</t>
  </si>
  <si>
    <t>126,09</t>
  </si>
  <si>
    <t>105634</t>
  </si>
  <si>
    <t>77,56</t>
  </si>
  <si>
    <t>105635</t>
  </si>
  <si>
    <t>104,62</t>
  </si>
  <si>
    <t>105636</t>
  </si>
  <si>
    <t>131,32</t>
  </si>
  <si>
    <t>105657</t>
  </si>
  <si>
    <t>181,18</t>
  </si>
  <si>
    <t>105658</t>
  </si>
  <si>
    <t>206,43</t>
  </si>
  <si>
    <t>105659</t>
  </si>
  <si>
    <t>231,32</t>
  </si>
  <si>
    <t>105660</t>
  </si>
  <si>
    <t>195,54</t>
  </si>
  <si>
    <t>105661</t>
  </si>
  <si>
    <t>220,79</t>
  </si>
  <si>
    <t>105662</t>
  </si>
  <si>
    <t>105663</t>
  </si>
  <si>
    <t>183,68</t>
  </si>
  <si>
    <t>105664</t>
  </si>
  <si>
    <t>208,93</t>
  </si>
  <si>
    <t>105665</t>
  </si>
  <si>
    <t>233,82</t>
  </si>
  <si>
    <t>105666</t>
  </si>
  <si>
    <t>168,50</t>
  </si>
  <si>
    <t>105667</t>
  </si>
  <si>
    <t>193,75</t>
  </si>
  <si>
    <t>105668</t>
  </si>
  <si>
    <t>218,64</t>
  </si>
  <si>
    <t>105669</t>
  </si>
  <si>
    <t>177,73</t>
  </si>
  <si>
    <t>105670</t>
  </si>
  <si>
    <t>202,98</t>
  </si>
  <si>
    <t>105671</t>
  </si>
  <si>
    <t>227,87</t>
  </si>
  <si>
    <t>105690</t>
  </si>
  <si>
    <t>166,73</t>
  </si>
  <si>
    <t>105691</t>
  </si>
  <si>
    <t>192,28</t>
  </si>
  <si>
    <t>105692</t>
  </si>
  <si>
    <t>217,48</t>
  </si>
  <si>
    <t>105693</t>
  </si>
  <si>
    <t>181,09</t>
  </si>
  <si>
    <t>105694</t>
  </si>
  <si>
    <t>206,64</t>
  </si>
  <si>
    <t>105695</t>
  </si>
  <si>
    <t>231,84</t>
  </si>
  <si>
    <t>105696</t>
  </si>
  <si>
    <t>169,23</t>
  </si>
  <si>
    <t>105697</t>
  </si>
  <si>
    <t>194,78</t>
  </si>
  <si>
    <t>105698</t>
  </si>
  <si>
    <t>219,98</t>
  </si>
  <si>
    <t>105699</t>
  </si>
  <si>
    <t>105700</t>
  </si>
  <si>
    <t>179,60</t>
  </si>
  <si>
    <t>105701</t>
  </si>
  <si>
    <t>204,80</t>
  </si>
  <si>
    <t>105702</t>
  </si>
  <si>
    <t>163,28</t>
  </si>
  <si>
    <t>105703</t>
  </si>
  <si>
    <t>188,83</t>
  </si>
  <si>
    <t>105704</t>
  </si>
  <si>
    <t>214,03</t>
  </si>
  <si>
    <t>105710</t>
  </si>
  <si>
    <t>127,21</t>
  </si>
  <si>
    <t>105711</t>
  </si>
  <si>
    <t>114,53</t>
  </si>
  <si>
    <t>105712</t>
  </si>
  <si>
    <t>123,77</t>
  </si>
  <si>
    <t>105718</t>
  </si>
  <si>
    <t>112,16</t>
  </si>
  <si>
    <t>105727</t>
  </si>
  <si>
    <t>194,57</t>
  </si>
  <si>
    <t>105728</t>
  </si>
  <si>
    <t>202,16</t>
  </si>
  <si>
    <t>105729</t>
  </si>
  <si>
    <t>196,64</t>
  </si>
  <si>
    <t>105730</t>
  </si>
  <si>
    <t>188,55</t>
  </si>
  <si>
    <t>105731</t>
  </si>
  <si>
    <t>193,85</t>
  </si>
  <si>
    <t>105732</t>
  </si>
  <si>
    <t>249,18</t>
  </si>
  <si>
    <t>105733</t>
  </si>
  <si>
    <t>258,28</t>
  </si>
  <si>
    <t>105734</t>
  </si>
  <si>
    <t>251,07</t>
  </si>
  <si>
    <t>105735</t>
  </si>
  <si>
    <t>241,37</t>
  </si>
  <si>
    <t>105736</t>
  </si>
  <si>
    <t>247,43</t>
  </si>
  <si>
    <t>105737</t>
  </si>
  <si>
    <t>318,09</t>
  </si>
  <si>
    <t>105738</t>
  </si>
  <si>
    <t>325,68</t>
  </si>
  <si>
    <t>105739</t>
  </si>
  <si>
    <t>320,26</t>
  </si>
  <si>
    <t>105740</t>
  </si>
  <si>
    <t>312,12</t>
  </si>
  <si>
    <t>105741</t>
  </si>
  <si>
    <t>317,42</t>
  </si>
  <si>
    <t>105742</t>
  </si>
  <si>
    <t>134,97</t>
  </si>
  <si>
    <t>105743</t>
  </si>
  <si>
    <t>105744</t>
  </si>
  <si>
    <t>140,69</t>
  </si>
  <si>
    <t>105745</t>
  </si>
  <si>
    <t>131,10</t>
  </si>
  <si>
    <t>105746</t>
  </si>
  <si>
    <t>137,98</t>
  </si>
  <si>
    <t>105747</t>
  </si>
  <si>
    <t>129,16</t>
  </si>
  <si>
    <t>105748</t>
  </si>
  <si>
    <t>135,25</t>
  </si>
  <si>
    <t>105749</t>
  </si>
  <si>
    <t>176,49</t>
  </si>
  <si>
    <t>105750</t>
  </si>
  <si>
    <t>188,48</t>
  </si>
  <si>
    <t>105751</t>
  </si>
  <si>
    <t>185,78</t>
  </si>
  <si>
    <t>105752</t>
  </si>
  <si>
    <t>172,60</t>
  </si>
  <si>
    <t>105753</t>
  </si>
  <si>
    <t>183,29</t>
  </si>
  <si>
    <t>105754</t>
  </si>
  <si>
    <t>170,85</t>
  </si>
  <si>
    <t>105755</t>
  </si>
  <si>
    <t>180,89</t>
  </si>
  <si>
    <t>92391</t>
  </si>
  <si>
    <t>69,32</t>
  </si>
  <si>
    <t>92392</t>
  </si>
  <si>
    <t>142,76</t>
  </si>
  <si>
    <t>92393</t>
  </si>
  <si>
    <t>68,86</t>
  </si>
  <si>
    <t>92394</t>
  </si>
  <si>
    <t>86,20</t>
  </si>
  <si>
    <t>92395</t>
  </si>
  <si>
    <t>92396</t>
  </si>
  <si>
    <t>87,44</t>
  </si>
  <si>
    <t>92397</t>
  </si>
  <si>
    <t>92398</t>
  </si>
  <si>
    <t>92,66</t>
  </si>
  <si>
    <t>92400</t>
  </si>
  <si>
    <t>109,24</t>
  </si>
  <si>
    <t>92402</t>
  </si>
  <si>
    <t>84,37</t>
  </si>
  <si>
    <t>92403</t>
  </si>
  <si>
    <t>70,64</t>
  </si>
  <si>
    <t>92404</t>
  </si>
  <si>
    <t>89,26</t>
  </si>
  <si>
    <t>92406</t>
  </si>
  <si>
    <t>93679</t>
  </si>
  <si>
    <t>96,35</t>
  </si>
  <si>
    <t>93680</t>
  </si>
  <si>
    <t>82,72</t>
  </si>
  <si>
    <t>93681</t>
  </si>
  <si>
    <t>99,62</t>
  </si>
  <si>
    <t>97104</t>
  </si>
  <si>
    <t>131,98</t>
  </si>
  <si>
    <t>97105</t>
  </si>
  <si>
    <t>148,65</t>
  </si>
  <si>
    <t>97106</t>
  </si>
  <si>
    <t>164,25</t>
  </si>
  <si>
    <t>97107</t>
  </si>
  <si>
    <t>97108</t>
  </si>
  <si>
    <t>212,94</t>
  </si>
  <si>
    <t>97109</t>
  </si>
  <si>
    <t>235,09</t>
  </si>
  <si>
    <t>97111</t>
  </si>
  <si>
    <t>255,38</t>
  </si>
  <si>
    <t>97112</t>
  </si>
  <si>
    <t>222,83</t>
  </si>
  <si>
    <t>97113</t>
  </si>
  <si>
    <t>97114</t>
  </si>
  <si>
    <t>0,52</t>
  </si>
  <si>
    <t>97115</t>
  </si>
  <si>
    <t>97116</t>
  </si>
  <si>
    <t>97117</t>
  </si>
  <si>
    <t>22,43</t>
  </si>
  <si>
    <t>97118</t>
  </si>
  <si>
    <t>18,23</t>
  </si>
  <si>
    <t>97119</t>
  </si>
  <si>
    <t>97120</t>
  </si>
  <si>
    <t>101167</t>
  </si>
  <si>
    <t>177,18</t>
  </si>
  <si>
    <t>101169</t>
  </si>
  <si>
    <t>192,02</t>
  </si>
  <si>
    <t>101170</t>
  </si>
  <si>
    <t>52,51</t>
  </si>
  <si>
    <t>101172</t>
  </si>
  <si>
    <t>76,76</t>
  </si>
  <si>
    <t>103904</t>
  </si>
  <si>
    <t>128,59</t>
  </si>
  <si>
    <t>103905</t>
  </si>
  <si>
    <t>135,60</t>
  </si>
  <si>
    <t>103906</t>
  </si>
  <si>
    <t>166,37</t>
  </si>
  <si>
    <t>103907</t>
  </si>
  <si>
    <t>142,58</t>
  </si>
  <si>
    <t>103908</t>
  </si>
  <si>
    <t>103909</t>
  </si>
  <si>
    <t>182,03</t>
  </si>
  <si>
    <t>103911</t>
  </si>
  <si>
    <t>207,29</t>
  </si>
  <si>
    <t>103912</t>
  </si>
  <si>
    <t>228,88</t>
  </si>
  <si>
    <t>103913</t>
  </si>
  <si>
    <t>122,57</t>
  </si>
  <si>
    <t>103914</t>
  </si>
  <si>
    <t>142,56</t>
  </si>
  <si>
    <t>103915</t>
  </si>
  <si>
    <t>155,40</t>
  </si>
  <si>
    <t>103916</t>
  </si>
  <si>
    <t>103917</t>
  </si>
  <si>
    <t>204,16</t>
  </si>
  <si>
    <t>103918</t>
  </si>
  <si>
    <t>215,65</t>
  </si>
  <si>
    <t>104432</t>
  </si>
  <si>
    <t>93,02</t>
  </si>
  <si>
    <t>104433</t>
  </si>
  <si>
    <t>78,03</t>
  </si>
  <si>
    <t>103689</t>
  </si>
  <si>
    <t>476,81</t>
  </si>
  <si>
    <t>103694</t>
  </si>
  <si>
    <t>126,44</t>
  </si>
  <si>
    <t>103695</t>
  </si>
  <si>
    <t>113,58</t>
  </si>
  <si>
    <t>103696</t>
  </si>
  <si>
    <t>164,81</t>
  </si>
  <si>
    <t>103697</t>
  </si>
  <si>
    <t>151,95</t>
  </si>
  <si>
    <t>95995</t>
  </si>
  <si>
    <t>1.805,57</t>
  </si>
  <si>
    <t>95996</t>
  </si>
  <si>
    <t>1.560,46</t>
  </si>
  <si>
    <t>96001</t>
  </si>
  <si>
    <t>7,96</t>
  </si>
  <si>
    <t>96393</t>
  </si>
  <si>
    <t>174,32</t>
  </si>
  <si>
    <t>96394</t>
  </si>
  <si>
    <t>225,34</t>
  </si>
  <si>
    <t>96395</t>
  </si>
  <si>
    <t>297,94</t>
  </si>
  <si>
    <t>88411</t>
  </si>
  <si>
    <t>88412</t>
  </si>
  <si>
    <t>5,04</t>
  </si>
  <si>
    <t>88413</t>
  </si>
  <si>
    <t>88414</t>
  </si>
  <si>
    <t>88415</t>
  </si>
  <si>
    <t>88416</t>
  </si>
  <si>
    <t>88417</t>
  </si>
  <si>
    <t>88420</t>
  </si>
  <si>
    <t>88421</t>
  </si>
  <si>
    <t>88423</t>
  </si>
  <si>
    <t>88424</t>
  </si>
  <si>
    <t>88426</t>
  </si>
  <si>
    <t>88428</t>
  </si>
  <si>
    <t>88429</t>
  </si>
  <si>
    <t>43,04</t>
  </si>
  <si>
    <t>88431</t>
  </si>
  <si>
    <t>88432</t>
  </si>
  <si>
    <t>36,79</t>
  </si>
  <si>
    <t>88484</t>
  </si>
  <si>
    <t>88485</t>
  </si>
  <si>
    <t>88488</t>
  </si>
  <si>
    <t>88489</t>
  </si>
  <si>
    <t>88494</t>
  </si>
  <si>
    <t>88495</t>
  </si>
  <si>
    <t>88496</t>
  </si>
  <si>
    <t>41,78</t>
  </si>
  <si>
    <t>88497</t>
  </si>
  <si>
    <t>95305</t>
  </si>
  <si>
    <t>15,55</t>
  </si>
  <si>
    <t>95306</t>
  </si>
  <si>
    <t>95622</t>
  </si>
  <si>
    <t>17,55</t>
  </si>
  <si>
    <t>95623</t>
  </si>
  <si>
    <t>95624</t>
  </si>
  <si>
    <t>95625</t>
  </si>
  <si>
    <t>32,32</t>
  </si>
  <si>
    <t>95626</t>
  </si>
  <si>
    <t>96126</t>
  </si>
  <si>
    <t>22,79</t>
  </si>
  <si>
    <t>96127</t>
  </si>
  <si>
    <t>96128</t>
  </si>
  <si>
    <t>37,88</t>
  </si>
  <si>
    <t>96129</t>
  </si>
  <si>
    <t>44,53</t>
  </si>
  <si>
    <t>96130</t>
  </si>
  <si>
    <t>96131</t>
  </si>
  <si>
    <t>35,78</t>
  </si>
  <si>
    <t>96132</t>
  </si>
  <si>
    <t>96133</t>
  </si>
  <si>
    <t>96134</t>
  </si>
  <si>
    <t>68,03</t>
  </si>
  <si>
    <t>96135</t>
  </si>
  <si>
    <t>38,48</t>
  </si>
  <si>
    <t>104639</t>
  </si>
  <si>
    <t>104640</t>
  </si>
  <si>
    <t>104641</t>
  </si>
  <si>
    <t>104642</t>
  </si>
  <si>
    <t>12,62</t>
  </si>
  <si>
    <t>102193</t>
  </si>
  <si>
    <t>102194</t>
  </si>
  <si>
    <t>102197</t>
  </si>
  <si>
    <t>33,44</t>
  </si>
  <si>
    <t>102200</t>
  </si>
  <si>
    <t>26,59</t>
  </si>
  <si>
    <t>102201</t>
  </si>
  <si>
    <t>102202</t>
  </si>
  <si>
    <t>63,49</t>
  </si>
  <si>
    <t>102203</t>
  </si>
  <si>
    <t>102204</t>
  </si>
  <si>
    <t>13,41</t>
  </si>
  <si>
    <t>102205</t>
  </si>
  <si>
    <t>102207</t>
  </si>
  <si>
    <t>102208</t>
  </si>
  <si>
    <t>10,54</t>
  </si>
  <si>
    <t>102209</t>
  </si>
  <si>
    <t>102210</t>
  </si>
  <si>
    <t>102213</t>
  </si>
  <si>
    <t>102214</t>
  </si>
  <si>
    <t>26,84</t>
  </si>
  <si>
    <t>102215</t>
  </si>
  <si>
    <t>24,51</t>
  </si>
  <si>
    <t>102217</t>
  </si>
  <si>
    <t>102218</t>
  </si>
  <si>
    <t>21,10</t>
  </si>
  <si>
    <t>102219</t>
  </si>
  <si>
    <t>102220</t>
  </si>
  <si>
    <t>102223</t>
  </si>
  <si>
    <t>39,15</t>
  </si>
  <si>
    <t>102224</t>
  </si>
  <si>
    <t>40,25</t>
  </si>
  <si>
    <t>102225</t>
  </si>
  <si>
    <t>36,77</t>
  </si>
  <si>
    <t>102227</t>
  </si>
  <si>
    <t>33,10</t>
  </si>
  <si>
    <t>102228</t>
  </si>
  <si>
    <t>31,67</t>
  </si>
  <si>
    <t>102229</t>
  </si>
  <si>
    <t>102230</t>
  </si>
  <si>
    <t>102233</t>
  </si>
  <si>
    <t>102234</t>
  </si>
  <si>
    <t>29,68</t>
  </si>
  <si>
    <t>100716</t>
  </si>
  <si>
    <t>100717</t>
  </si>
  <si>
    <t>100718</t>
  </si>
  <si>
    <t>100719</t>
  </si>
  <si>
    <t>100720</t>
  </si>
  <si>
    <t>13,87</t>
  </si>
  <si>
    <t>100721</t>
  </si>
  <si>
    <t>100722</t>
  </si>
  <si>
    <t>31,82</t>
  </si>
  <si>
    <t>100723</t>
  </si>
  <si>
    <t>14,41</t>
  </si>
  <si>
    <t>100724</t>
  </si>
  <si>
    <t>100725</t>
  </si>
  <si>
    <t>100726</t>
  </si>
  <si>
    <t>100727</t>
  </si>
  <si>
    <t>32,87</t>
  </si>
  <si>
    <t>100728</t>
  </si>
  <si>
    <t>100729</t>
  </si>
  <si>
    <t>24,77</t>
  </si>
  <si>
    <t>100730</t>
  </si>
  <si>
    <t>100733</t>
  </si>
  <si>
    <t>100734</t>
  </si>
  <si>
    <t>100735</t>
  </si>
  <si>
    <t>100736</t>
  </si>
  <si>
    <t>100739</t>
  </si>
  <si>
    <t>100740</t>
  </si>
  <si>
    <t>100741</t>
  </si>
  <si>
    <t>100742</t>
  </si>
  <si>
    <t>32,48</t>
  </si>
  <si>
    <t>100743</t>
  </si>
  <si>
    <t>100744</t>
  </si>
  <si>
    <t>100745</t>
  </si>
  <si>
    <t>31,34</t>
  </si>
  <si>
    <t>100746</t>
  </si>
  <si>
    <t>100747</t>
  </si>
  <si>
    <t>100748</t>
  </si>
  <si>
    <t>100749</t>
  </si>
  <si>
    <t>100750</t>
  </si>
  <si>
    <t>100751</t>
  </si>
  <si>
    <t>49,54</t>
  </si>
  <si>
    <t>100752</t>
  </si>
  <si>
    <t>58,93</t>
  </si>
  <si>
    <t>100753</t>
  </si>
  <si>
    <t>100754</t>
  </si>
  <si>
    <t>38,87</t>
  </si>
  <si>
    <t>100757</t>
  </si>
  <si>
    <t>100758</t>
  </si>
  <si>
    <t>64,99</t>
  </si>
  <si>
    <t>100759</t>
  </si>
  <si>
    <t>100760</t>
  </si>
  <si>
    <t>64,59</t>
  </si>
  <si>
    <t>100761</t>
  </si>
  <si>
    <t>62,95</t>
  </si>
  <si>
    <t>100762</t>
  </si>
  <si>
    <t>102488</t>
  </si>
  <si>
    <t>102489</t>
  </si>
  <si>
    <t>102491</t>
  </si>
  <si>
    <t>24,93</t>
  </si>
  <si>
    <t>102492</t>
  </si>
  <si>
    <t>102494</t>
  </si>
  <si>
    <t>78,25</t>
  </si>
  <si>
    <t>102496</t>
  </si>
  <si>
    <t>102497</t>
  </si>
  <si>
    <t>102498</t>
  </si>
  <si>
    <t>102499</t>
  </si>
  <si>
    <t>3,95</t>
  </si>
  <si>
    <t>102500</t>
  </si>
  <si>
    <t>102501</t>
  </si>
  <si>
    <t>30,82</t>
  </si>
  <si>
    <t>102504</t>
  </si>
  <si>
    <t>102505</t>
  </si>
  <si>
    <t>102506</t>
  </si>
  <si>
    <t>102507</t>
  </si>
  <si>
    <t>102508</t>
  </si>
  <si>
    <t>56,65</t>
  </si>
  <si>
    <t>102509</t>
  </si>
  <si>
    <t>40,51</t>
  </si>
  <si>
    <t>102512</t>
  </si>
  <si>
    <t>102513</t>
  </si>
  <si>
    <t>102520</t>
  </si>
  <si>
    <t>101749</t>
  </si>
  <si>
    <t>56,95</t>
  </si>
  <si>
    <t>101750</t>
  </si>
  <si>
    <t>101729</t>
  </si>
  <si>
    <t>201,55</t>
  </si>
  <si>
    <t>101746</t>
  </si>
  <si>
    <t>301,83</t>
  </si>
  <si>
    <t>101751</t>
  </si>
  <si>
    <t>210,62</t>
  </si>
  <si>
    <t>87246</t>
  </si>
  <si>
    <t>73,69</t>
  </si>
  <si>
    <t>87247</t>
  </si>
  <si>
    <t>87248</t>
  </si>
  <si>
    <t>87249</t>
  </si>
  <si>
    <t>80,07</t>
  </si>
  <si>
    <t>87250</t>
  </si>
  <si>
    <t>65,76</t>
  </si>
  <si>
    <t>87251</t>
  </si>
  <si>
    <t>53,82</t>
  </si>
  <si>
    <t>87255</t>
  </si>
  <si>
    <t>92,17</t>
  </si>
  <si>
    <t>87256</t>
  </si>
  <si>
    <t>76,64</t>
  </si>
  <si>
    <t>87257</t>
  </si>
  <si>
    <t>63,35</t>
  </si>
  <si>
    <t>87261</t>
  </si>
  <si>
    <t>145,00</t>
  </si>
  <si>
    <t>87262</t>
  </si>
  <si>
    <t>128,35</t>
  </si>
  <si>
    <t>87263</t>
  </si>
  <si>
    <t>104593</t>
  </si>
  <si>
    <t>96,69</t>
  </si>
  <si>
    <t>104594</t>
  </si>
  <si>
    <t>79,39</t>
  </si>
  <si>
    <t>104595</t>
  </si>
  <si>
    <t>104596</t>
  </si>
  <si>
    <t>150,04</t>
  </si>
  <si>
    <t>104597</t>
  </si>
  <si>
    <t>131,43</t>
  </si>
  <si>
    <t>104598</t>
  </si>
  <si>
    <t>115,34</t>
  </si>
  <si>
    <t>104599</t>
  </si>
  <si>
    <t>91,05</t>
  </si>
  <si>
    <t>104601</t>
  </si>
  <si>
    <t>70,49</t>
  </si>
  <si>
    <t>104603</t>
  </si>
  <si>
    <t>56,68</t>
  </si>
  <si>
    <t>104605</t>
  </si>
  <si>
    <t>116,83</t>
  </si>
  <si>
    <t>104606</t>
  </si>
  <si>
    <t>76,17</t>
  </si>
  <si>
    <t>104607</t>
  </si>
  <si>
    <t>98671</t>
  </si>
  <si>
    <t>466,58</t>
  </si>
  <si>
    <t>98672</t>
  </si>
  <si>
    <t>657,01</t>
  </si>
  <si>
    <t>98678</t>
  </si>
  <si>
    <t>554,52</t>
  </si>
  <si>
    <t>98679</t>
  </si>
  <si>
    <t>98680</t>
  </si>
  <si>
    <t>98681</t>
  </si>
  <si>
    <t>36,87</t>
  </si>
  <si>
    <t>98682</t>
  </si>
  <si>
    <t>46,10</t>
  </si>
  <si>
    <t>98685</t>
  </si>
  <si>
    <t>85,43</t>
  </si>
  <si>
    <t>98686</t>
  </si>
  <si>
    <t>57,52</t>
  </si>
  <si>
    <t>98688</t>
  </si>
  <si>
    <t>66,80</t>
  </si>
  <si>
    <t>98689</t>
  </si>
  <si>
    <t>122,29</t>
  </si>
  <si>
    <t>101090</t>
  </si>
  <si>
    <t>237,04</t>
  </si>
  <si>
    <t>101091</t>
  </si>
  <si>
    <t>172,99</t>
  </si>
  <si>
    <t>101725</t>
  </si>
  <si>
    <t>364,02</t>
  </si>
  <si>
    <t>101726</t>
  </si>
  <si>
    <t>231,40</t>
  </si>
  <si>
    <t>101731</t>
  </si>
  <si>
    <t>361,74</t>
  </si>
  <si>
    <t>101732</t>
  </si>
  <si>
    <t>112,64</t>
  </si>
  <si>
    <t>101094</t>
  </si>
  <si>
    <t>204,00</t>
  </si>
  <si>
    <t>101727</t>
  </si>
  <si>
    <t>238,39</t>
  </si>
  <si>
    <t>101733</t>
  </si>
  <si>
    <t>327,64</t>
  </si>
  <si>
    <t>101734</t>
  </si>
  <si>
    <t>494,44</t>
  </si>
  <si>
    <t>101735</t>
  </si>
  <si>
    <t>506,54</t>
  </si>
  <si>
    <t>101736</t>
  </si>
  <si>
    <t>132,21</t>
  </si>
  <si>
    <t>101737</t>
  </si>
  <si>
    <t>156,15</t>
  </si>
  <si>
    <t>101748</t>
  </si>
  <si>
    <t>4,95</t>
  </si>
  <si>
    <t>104162</t>
  </si>
  <si>
    <t>100,26</t>
  </si>
  <si>
    <t>101092</t>
  </si>
  <si>
    <t>479,92</t>
  </si>
  <si>
    <t>101093</t>
  </si>
  <si>
    <t>670,35</t>
  </si>
  <si>
    <t>98695</t>
  </si>
  <si>
    <t>117,38</t>
  </si>
  <si>
    <t>98697</t>
  </si>
  <si>
    <t>77,66</t>
  </si>
  <si>
    <t>101738</t>
  </si>
  <si>
    <t>101739</t>
  </si>
  <si>
    <t>88648</t>
  </si>
  <si>
    <t>88649</t>
  </si>
  <si>
    <t>88650</t>
  </si>
  <si>
    <t>101740</t>
  </si>
  <si>
    <t>63,02</t>
  </si>
  <si>
    <t>101741</t>
  </si>
  <si>
    <t>94990</t>
  </si>
  <si>
    <t>795,06</t>
  </si>
  <si>
    <t>94991</t>
  </si>
  <si>
    <t>702,20</t>
  </si>
  <si>
    <t>94992</t>
  </si>
  <si>
    <t>82,61</t>
  </si>
  <si>
    <t>94993</t>
  </si>
  <si>
    <t>77,04</t>
  </si>
  <si>
    <t>94994</t>
  </si>
  <si>
    <t>94995</t>
  </si>
  <si>
    <t>91,66</t>
  </si>
  <si>
    <t>101747</t>
  </si>
  <si>
    <t>83,20</t>
  </si>
  <si>
    <t>104626</t>
  </si>
  <si>
    <t>717,82</t>
  </si>
  <si>
    <t>104658</t>
  </si>
  <si>
    <t>169,51</t>
  </si>
  <si>
    <t>87620</t>
  </si>
  <si>
    <t>87622</t>
  </si>
  <si>
    <t>38,16</t>
  </si>
  <si>
    <t>87623</t>
  </si>
  <si>
    <t>78,93</t>
  </si>
  <si>
    <t>87624</t>
  </si>
  <si>
    <t>87,82</t>
  </si>
  <si>
    <t>87630</t>
  </si>
  <si>
    <t>41,72</t>
  </si>
  <si>
    <t>87632</t>
  </si>
  <si>
    <t>87633</t>
  </si>
  <si>
    <t>105,18</t>
  </si>
  <si>
    <t>87634</t>
  </si>
  <si>
    <t>87640</t>
  </si>
  <si>
    <t>48,66</t>
  </si>
  <si>
    <t>87642</t>
  </si>
  <si>
    <t>56,97</t>
  </si>
  <si>
    <t>87643</t>
  </si>
  <si>
    <t>126,69</t>
  </si>
  <si>
    <t>87644</t>
  </si>
  <si>
    <t>141,88</t>
  </si>
  <si>
    <t>87680</t>
  </si>
  <si>
    <t>87682</t>
  </si>
  <si>
    <t>51,17</t>
  </si>
  <si>
    <t>87683</t>
  </si>
  <si>
    <t>120,89</t>
  </si>
  <si>
    <t>87684</t>
  </si>
  <si>
    <t>136,08</t>
  </si>
  <si>
    <t>87690</t>
  </si>
  <si>
    <t>49,13</t>
  </si>
  <si>
    <t>87692</t>
  </si>
  <si>
    <t>58,65</t>
  </si>
  <si>
    <t>87693</t>
  </si>
  <si>
    <t>138,49</t>
  </si>
  <si>
    <t>87694</t>
  </si>
  <si>
    <t>155,89</t>
  </si>
  <si>
    <t>87700</t>
  </si>
  <si>
    <t>52,90</t>
  </si>
  <si>
    <t>87702</t>
  </si>
  <si>
    <t>87703</t>
  </si>
  <si>
    <t>150,22</t>
  </si>
  <si>
    <t>87704</t>
  </si>
  <si>
    <t>169,16</t>
  </si>
  <si>
    <t>87735</t>
  </si>
  <si>
    <t>87737</t>
  </si>
  <si>
    <t>54,95</t>
  </si>
  <si>
    <t>87738</t>
  </si>
  <si>
    <t>95,72</t>
  </si>
  <si>
    <t>87739</t>
  </si>
  <si>
    <t>104,61</t>
  </si>
  <si>
    <t>87745</t>
  </si>
  <si>
    <t>58,52</t>
  </si>
  <si>
    <t>87747</t>
  </si>
  <si>
    <t>65,29</t>
  </si>
  <si>
    <t>87748</t>
  </si>
  <si>
    <t>121,98</t>
  </si>
  <si>
    <t>87749</t>
  </si>
  <si>
    <t>134,33</t>
  </si>
  <si>
    <t>87755</t>
  </si>
  <si>
    <t>55,76</t>
  </si>
  <si>
    <t>87757</t>
  </si>
  <si>
    <t>62,53</t>
  </si>
  <si>
    <t>87758</t>
  </si>
  <si>
    <t>119,22</t>
  </si>
  <si>
    <t>87759</t>
  </si>
  <si>
    <t>131,57</t>
  </si>
  <si>
    <t>87765</t>
  </si>
  <si>
    <t>87767</t>
  </si>
  <si>
    <t>71,07</t>
  </si>
  <si>
    <t>87768</t>
  </si>
  <si>
    <t>140,79</t>
  </si>
  <si>
    <t>87769</t>
  </si>
  <si>
    <t>88470</t>
  </si>
  <si>
    <t>88471</t>
  </si>
  <si>
    <t>32,15</t>
  </si>
  <si>
    <t>88472</t>
  </si>
  <si>
    <t>37,39</t>
  </si>
  <si>
    <t>88476</t>
  </si>
  <si>
    <t>88477</t>
  </si>
  <si>
    <t>88478</t>
  </si>
  <si>
    <t>90930</t>
  </si>
  <si>
    <t>81,88</t>
  </si>
  <si>
    <t>90932</t>
  </si>
  <si>
    <t>90933</t>
  </si>
  <si>
    <t>171,24</t>
  </si>
  <si>
    <t>90934</t>
  </si>
  <si>
    <t>188,64</t>
  </si>
  <si>
    <t>90940</t>
  </si>
  <si>
    <t>87,45</t>
  </si>
  <si>
    <t>90942</t>
  </si>
  <si>
    <t>97,82</t>
  </si>
  <si>
    <t>90943</t>
  </si>
  <si>
    <t>184,77</t>
  </si>
  <si>
    <t>90944</t>
  </si>
  <si>
    <t>203,71</t>
  </si>
  <si>
    <t>90950</t>
  </si>
  <si>
    <t>97,64</t>
  </si>
  <si>
    <t>90952</t>
  </si>
  <si>
    <t>109,57</t>
  </si>
  <si>
    <t>90953</t>
  </si>
  <si>
    <t>209,54</t>
  </si>
  <si>
    <t>90954</t>
  </si>
  <si>
    <t>102803</t>
  </si>
  <si>
    <t>3,07</t>
  </si>
  <si>
    <t>101742</t>
  </si>
  <si>
    <t>76,21</t>
  </si>
  <si>
    <t>87878</t>
  </si>
  <si>
    <t>5,82</t>
  </si>
  <si>
    <t>87879</t>
  </si>
  <si>
    <t>87881</t>
  </si>
  <si>
    <t>87882</t>
  </si>
  <si>
    <t>8,25</t>
  </si>
  <si>
    <t>87884</t>
  </si>
  <si>
    <t>87885</t>
  </si>
  <si>
    <t>9,98</t>
  </si>
  <si>
    <t>87886</t>
  </si>
  <si>
    <t>87887</t>
  </si>
  <si>
    <t>87888</t>
  </si>
  <si>
    <t>87889</t>
  </si>
  <si>
    <t>10,51</t>
  </si>
  <si>
    <t>87891</t>
  </si>
  <si>
    <t>87892</t>
  </si>
  <si>
    <t>87893</t>
  </si>
  <si>
    <t>87894</t>
  </si>
  <si>
    <t>87896</t>
  </si>
  <si>
    <t>6,53</t>
  </si>
  <si>
    <t>87897</t>
  </si>
  <si>
    <t>87899</t>
  </si>
  <si>
    <t>87900</t>
  </si>
  <si>
    <t>87902</t>
  </si>
  <si>
    <t>87903</t>
  </si>
  <si>
    <t>87904</t>
  </si>
  <si>
    <t>10,78</t>
  </si>
  <si>
    <t>87905</t>
  </si>
  <si>
    <t>87907</t>
  </si>
  <si>
    <t>87908</t>
  </si>
  <si>
    <t>87910</t>
  </si>
  <si>
    <t>26,60</t>
  </si>
  <si>
    <t>87911</t>
  </si>
  <si>
    <t>104410</t>
  </si>
  <si>
    <t>104411</t>
  </si>
  <si>
    <t>87411</t>
  </si>
  <si>
    <t>87412</t>
  </si>
  <si>
    <t>31,15</t>
  </si>
  <si>
    <t>87413</t>
  </si>
  <si>
    <t>37,58</t>
  </si>
  <si>
    <t>87414</t>
  </si>
  <si>
    <t>87415</t>
  </si>
  <si>
    <t>42,54</t>
  </si>
  <si>
    <t>87416</t>
  </si>
  <si>
    <t>48,96</t>
  </si>
  <si>
    <t>87418</t>
  </si>
  <si>
    <t>87421</t>
  </si>
  <si>
    <t>35,40</t>
  </si>
  <si>
    <t>87424</t>
  </si>
  <si>
    <t>47,91</t>
  </si>
  <si>
    <t>87427</t>
  </si>
  <si>
    <t>56,17</t>
  </si>
  <si>
    <t>87430</t>
  </si>
  <si>
    <t>87433</t>
  </si>
  <si>
    <t>87436</t>
  </si>
  <si>
    <t>87439</t>
  </si>
  <si>
    <t>47,17</t>
  </si>
  <si>
    <t>87527</t>
  </si>
  <si>
    <t>47,79</t>
  </si>
  <si>
    <t>87528</t>
  </si>
  <si>
    <t>52,88</t>
  </si>
  <si>
    <t>87529</t>
  </si>
  <si>
    <t>43,58</t>
  </si>
  <si>
    <t>87530</t>
  </si>
  <si>
    <t>48,67</t>
  </si>
  <si>
    <t>87531</t>
  </si>
  <si>
    <t>87532</t>
  </si>
  <si>
    <t>46,96</t>
  </si>
  <si>
    <t>87535</t>
  </si>
  <si>
    <t>38,34</t>
  </si>
  <si>
    <t>87536</t>
  </si>
  <si>
    <t>87539</t>
  </si>
  <si>
    <t>70,93</t>
  </si>
  <si>
    <t>87543</t>
  </si>
  <si>
    <t>27,79</t>
  </si>
  <si>
    <t>87545</t>
  </si>
  <si>
    <t>87546</t>
  </si>
  <si>
    <t>87547</t>
  </si>
  <si>
    <t>31,91</t>
  </si>
  <si>
    <t>87548</t>
  </si>
  <si>
    <t>35,17</t>
  </si>
  <si>
    <t>87549</t>
  </si>
  <si>
    <t>30,21</t>
  </si>
  <si>
    <t>87550</t>
  </si>
  <si>
    <t>87553</t>
  </si>
  <si>
    <t>26,68</t>
  </si>
  <si>
    <t>87554</t>
  </si>
  <si>
    <t>29,94</t>
  </si>
  <si>
    <t>87557</t>
  </si>
  <si>
    <t>87561</t>
  </si>
  <si>
    <t>87775</t>
  </si>
  <si>
    <t>87777</t>
  </si>
  <si>
    <t>73,05</t>
  </si>
  <si>
    <t>87778</t>
  </si>
  <si>
    <t>100,79</t>
  </si>
  <si>
    <t>87779</t>
  </si>
  <si>
    <t>87781</t>
  </si>
  <si>
    <t>94,26</t>
  </si>
  <si>
    <t>87783</t>
  </si>
  <si>
    <t>87784</t>
  </si>
  <si>
    <t>93,70</t>
  </si>
  <si>
    <t>87786</t>
  </si>
  <si>
    <t>102,55</t>
  </si>
  <si>
    <t>87787</t>
  </si>
  <si>
    <t>150,99</t>
  </si>
  <si>
    <t>87788</t>
  </si>
  <si>
    <t>111,62</t>
  </si>
  <si>
    <t>87791</t>
  </si>
  <si>
    <t>166,55</t>
  </si>
  <si>
    <t>87792</t>
  </si>
  <si>
    <t>87794</t>
  </si>
  <si>
    <t>53,39</t>
  </si>
  <si>
    <t>87795</t>
  </si>
  <si>
    <t>80,70</t>
  </si>
  <si>
    <t>87797</t>
  </si>
  <si>
    <t>67,56</t>
  </si>
  <si>
    <t>87799</t>
  </si>
  <si>
    <t>74,15</t>
  </si>
  <si>
    <t>87800</t>
  </si>
  <si>
    <t>110,40</t>
  </si>
  <si>
    <t>87801</t>
  </si>
  <si>
    <t>73,63</t>
  </si>
  <si>
    <t>87803</t>
  </si>
  <si>
    <t>81,89</t>
  </si>
  <si>
    <t>87804</t>
  </si>
  <si>
    <t>128,33</t>
  </si>
  <si>
    <t>87805</t>
  </si>
  <si>
    <t>87807</t>
  </si>
  <si>
    <t>89,50</t>
  </si>
  <si>
    <t>87808</t>
  </si>
  <si>
    <t>136,34</t>
  </si>
  <si>
    <t>87809</t>
  </si>
  <si>
    <t>100,53</t>
  </si>
  <si>
    <t>87811</t>
  </si>
  <si>
    <t>105,44</t>
  </si>
  <si>
    <t>87812</t>
  </si>
  <si>
    <t>127,72</t>
  </si>
  <si>
    <t>87813</t>
  </si>
  <si>
    <t>119,60</t>
  </si>
  <si>
    <t>87815</t>
  </si>
  <si>
    <t>87816</t>
  </si>
  <si>
    <t>87817</t>
  </si>
  <si>
    <t>125,67</t>
  </si>
  <si>
    <t>87819</t>
  </si>
  <si>
    <t>133,93</t>
  </si>
  <si>
    <t>87820</t>
  </si>
  <si>
    <t>175,41</t>
  </si>
  <si>
    <t>87821</t>
  </si>
  <si>
    <t>87823</t>
  </si>
  <si>
    <t>174,35</t>
  </si>
  <si>
    <t>87824</t>
  </si>
  <si>
    <t>204,65</t>
  </si>
  <si>
    <t>87825</t>
  </si>
  <si>
    <t>92,36</t>
  </si>
  <si>
    <t>87827</t>
  </si>
  <si>
    <t>98,37</t>
  </si>
  <si>
    <t>87828</t>
  </si>
  <si>
    <t>128,58</t>
  </si>
  <si>
    <t>87829</t>
  </si>
  <si>
    <t>110,86</t>
  </si>
  <si>
    <t>87831</t>
  </si>
  <si>
    <t>118,92</t>
  </si>
  <si>
    <t>87832</t>
  </si>
  <si>
    <t>160,53</t>
  </si>
  <si>
    <t>87838</t>
  </si>
  <si>
    <t>87839</t>
  </si>
  <si>
    <t>148,62</t>
  </si>
  <si>
    <t>87840</t>
  </si>
  <si>
    <t>196,34</t>
  </si>
  <si>
    <t>87841</t>
  </si>
  <si>
    <t>87850</t>
  </si>
  <si>
    <t>222,25</t>
  </si>
  <si>
    <t>87851</t>
  </si>
  <si>
    <t>166,11</t>
  </si>
  <si>
    <t>87852</t>
  </si>
  <si>
    <t>213,16</t>
  </si>
  <si>
    <t>87853</t>
  </si>
  <si>
    <t>157,43</t>
  </si>
  <si>
    <t>90406</t>
  </si>
  <si>
    <t>90408</t>
  </si>
  <si>
    <t>40,09</t>
  </si>
  <si>
    <t>104203</t>
  </si>
  <si>
    <t>104204</t>
  </si>
  <si>
    <t>104205</t>
  </si>
  <si>
    <t>98,57</t>
  </si>
  <si>
    <t>104206</t>
  </si>
  <si>
    <t>108,98</t>
  </si>
  <si>
    <t>104207</t>
  </si>
  <si>
    <t>104208</t>
  </si>
  <si>
    <t>71,10</t>
  </si>
  <si>
    <t>104209</t>
  </si>
  <si>
    <t>77,85</t>
  </si>
  <si>
    <t>104210</t>
  </si>
  <si>
    <t>104211</t>
  </si>
  <si>
    <t>104212</t>
  </si>
  <si>
    <t>124,78</t>
  </si>
  <si>
    <t>104213</t>
  </si>
  <si>
    <t>131,53</t>
  </si>
  <si>
    <t>104214</t>
  </si>
  <si>
    <t>157,86</t>
  </si>
  <si>
    <t>104215</t>
  </si>
  <si>
    <t>96,20</t>
  </si>
  <si>
    <t>104216</t>
  </si>
  <si>
    <t>115,70</t>
  </si>
  <si>
    <t>104217</t>
  </si>
  <si>
    <t>62,48</t>
  </si>
  <si>
    <t>104218</t>
  </si>
  <si>
    <t>104219</t>
  </si>
  <si>
    <t>96,02</t>
  </si>
  <si>
    <t>104220</t>
  </si>
  <si>
    <t>104221</t>
  </si>
  <si>
    <t>104222</t>
  </si>
  <si>
    <t>104223</t>
  </si>
  <si>
    <t>125,62</t>
  </si>
  <si>
    <t>104224</t>
  </si>
  <si>
    <t>104225</t>
  </si>
  <si>
    <t>104226</t>
  </si>
  <si>
    <t>104227</t>
  </si>
  <si>
    <t>144,80</t>
  </si>
  <si>
    <t>104228</t>
  </si>
  <si>
    <t>104229</t>
  </si>
  <si>
    <t>104230</t>
  </si>
  <si>
    <t>112,92</t>
  </si>
  <si>
    <t>104231</t>
  </si>
  <si>
    <t>104232</t>
  </si>
  <si>
    <t>101,28</t>
  </si>
  <si>
    <t>104233</t>
  </si>
  <si>
    <t>45,35</t>
  </si>
  <si>
    <t>104234</t>
  </si>
  <si>
    <t>50,26</t>
  </si>
  <si>
    <t>104235</t>
  </si>
  <si>
    <t>77,78</t>
  </si>
  <si>
    <t>104236</t>
  </si>
  <si>
    <t>47,69</t>
  </si>
  <si>
    <t>104237</t>
  </si>
  <si>
    <t>62,92</t>
  </si>
  <si>
    <t>104238</t>
  </si>
  <si>
    <t>104239</t>
  </si>
  <si>
    <t>106,18</t>
  </si>
  <si>
    <t>104240</t>
  </si>
  <si>
    <t>66,32</t>
  </si>
  <si>
    <t>104241</t>
  </si>
  <si>
    <t>68,99</t>
  </si>
  <si>
    <t>104242</t>
  </si>
  <si>
    <t>77,25</t>
  </si>
  <si>
    <t>104243</t>
  </si>
  <si>
    <t>124,11</t>
  </si>
  <si>
    <t>104244</t>
  </si>
  <si>
    <t>73,07</t>
  </si>
  <si>
    <t>104245</t>
  </si>
  <si>
    <t>104246</t>
  </si>
  <si>
    <t>104247</t>
  </si>
  <si>
    <t>132,25</t>
  </si>
  <si>
    <t>104248</t>
  </si>
  <si>
    <t>75,51</t>
  </si>
  <si>
    <t>104249</t>
  </si>
  <si>
    <t>104250</t>
  </si>
  <si>
    <t>95,91</t>
  </si>
  <si>
    <t>104251</t>
  </si>
  <si>
    <t>119,14</t>
  </si>
  <si>
    <t>104252</t>
  </si>
  <si>
    <t>94,90</t>
  </si>
  <si>
    <t>104253</t>
  </si>
  <si>
    <t>108,57</t>
  </si>
  <si>
    <t>104254</t>
  </si>
  <si>
    <t>115,16</t>
  </si>
  <si>
    <t>104255</t>
  </si>
  <si>
    <t>104256</t>
  </si>
  <si>
    <t>113,52</t>
  </si>
  <si>
    <t>104257</t>
  </si>
  <si>
    <t>114,64</t>
  </si>
  <si>
    <t>104258</t>
  </si>
  <si>
    <t>122,90</t>
  </si>
  <si>
    <t>104259</t>
  </si>
  <si>
    <t>165,47</t>
  </si>
  <si>
    <t>104260</t>
  </si>
  <si>
    <t>120,27</t>
  </si>
  <si>
    <t>104261</t>
  </si>
  <si>
    <t>104262</t>
  </si>
  <si>
    <t>159,32</t>
  </si>
  <si>
    <t>104263</t>
  </si>
  <si>
    <t>104264</t>
  </si>
  <si>
    <t>104627</t>
  </si>
  <si>
    <t>23,49</t>
  </si>
  <si>
    <t>104628</t>
  </si>
  <si>
    <t>38,01</t>
  </si>
  <si>
    <t>104629</t>
  </si>
  <si>
    <t>104630</t>
  </si>
  <si>
    <t>104631</t>
  </si>
  <si>
    <t>50,92</t>
  </si>
  <si>
    <t>104632</t>
  </si>
  <si>
    <t>59,27</t>
  </si>
  <si>
    <t>104633</t>
  </si>
  <si>
    <t>104634</t>
  </si>
  <si>
    <t>48,36</t>
  </si>
  <si>
    <t>104635</t>
  </si>
  <si>
    <t>68,59</t>
  </si>
  <si>
    <t>104636</t>
  </si>
  <si>
    <t>104951</t>
  </si>
  <si>
    <t>39,22</t>
  </si>
  <si>
    <t>104952</t>
  </si>
  <si>
    <t>44,31</t>
  </si>
  <si>
    <t>104953</t>
  </si>
  <si>
    <t>68,84</t>
  </si>
  <si>
    <t>104954</t>
  </si>
  <si>
    <t>59,83</t>
  </si>
  <si>
    <t>104955</t>
  </si>
  <si>
    <t>104956</t>
  </si>
  <si>
    <t>104957</t>
  </si>
  <si>
    <t>104958</t>
  </si>
  <si>
    <t>104959</t>
  </si>
  <si>
    <t>104960</t>
  </si>
  <si>
    <t>45,19</t>
  </si>
  <si>
    <t>104961</t>
  </si>
  <si>
    <t>63,91</t>
  </si>
  <si>
    <t>104962</t>
  </si>
  <si>
    <t>104963</t>
  </si>
  <si>
    <t>57,39</t>
  </si>
  <si>
    <t>104964</t>
  </si>
  <si>
    <t>104965</t>
  </si>
  <si>
    <t>54,74</t>
  </si>
  <si>
    <t>104966</t>
  </si>
  <si>
    <t>104967</t>
  </si>
  <si>
    <t>49,52</t>
  </si>
  <si>
    <t>104968</t>
  </si>
  <si>
    <t>52,78</t>
  </si>
  <si>
    <t>104969</t>
  </si>
  <si>
    <t>104970</t>
  </si>
  <si>
    <t>104971</t>
  </si>
  <si>
    <t>104972</t>
  </si>
  <si>
    <t>43,61</t>
  </si>
  <si>
    <t>104973</t>
  </si>
  <si>
    <t>36,25</t>
  </si>
  <si>
    <t>104974</t>
  </si>
  <si>
    <t>104975</t>
  </si>
  <si>
    <t>104976</t>
  </si>
  <si>
    <t>104977</t>
  </si>
  <si>
    <t>104978</t>
  </si>
  <si>
    <t>46,34</t>
  </si>
  <si>
    <t>105185</t>
  </si>
  <si>
    <t>218,43</t>
  </si>
  <si>
    <t>105186</t>
  </si>
  <si>
    <t>162,36</t>
  </si>
  <si>
    <t>105187</t>
  </si>
  <si>
    <t>210,29</t>
  </si>
  <si>
    <t>105188</t>
  </si>
  <si>
    <t>87244</t>
  </si>
  <si>
    <t>278,48</t>
  </si>
  <si>
    <t>87245</t>
  </si>
  <si>
    <t>332,90</t>
  </si>
  <si>
    <t>87265</t>
  </si>
  <si>
    <t>64,64</t>
  </si>
  <si>
    <t>87267</t>
  </si>
  <si>
    <t>87269</t>
  </si>
  <si>
    <t>70,11</t>
  </si>
  <si>
    <t>87271</t>
  </si>
  <si>
    <t>87273</t>
  </si>
  <si>
    <t>73,90</t>
  </si>
  <si>
    <t>87275</t>
  </si>
  <si>
    <t>83,59</t>
  </si>
  <si>
    <t>88788</t>
  </si>
  <si>
    <t>357,79</t>
  </si>
  <si>
    <t>88789</t>
  </si>
  <si>
    <t>428,43</t>
  </si>
  <si>
    <t>104611</t>
  </si>
  <si>
    <t>104612</t>
  </si>
  <si>
    <t>104613</t>
  </si>
  <si>
    <t>104614</t>
  </si>
  <si>
    <t>104615</t>
  </si>
  <si>
    <t>274,65</t>
  </si>
  <si>
    <t>104616</t>
  </si>
  <si>
    <t>356,55</t>
  </si>
  <si>
    <t>104617</t>
  </si>
  <si>
    <t>289,51</t>
  </si>
  <si>
    <t>104618</t>
  </si>
  <si>
    <t>371,41</t>
  </si>
  <si>
    <t>104619</t>
  </si>
  <si>
    <t>101965</t>
  </si>
  <si>
    <t>162,40</t>
  </si>
  <si>
    <t>101966</t>
  </si>
  <si>
    <t>201,97</t>
  </si>
  <si>
    <t>101979</t>
  </si>
  <si>
    <t>96112</t>
  </si>
  <si>
    <t>96122</t>
  </si>
  <si>
    <t>57,70</t>
  </si>
  <si>
    <t>104756</t>
  </si>
  <si>
    <t>238,83</t>
  </si>
  <si>
    <t>96109</t>
  </si>
  <si>
    <t>65,43</t>
  </si>
  <si>
    <t>96110</t>
  </si>
  <si>
    <t>96113</t>
  </si>
  <si>
    <t>58,60</t>
  </si>
  <si>
    <t>96114</t>
  </si>
  <si>
    <t>85,59</t>
  </si>
  <si>
    <t>96120</t>
  </si>
  <si>
    <t>3,69</t>
  </si>
  <si>
    <t>96123</t>
  </si>
  <si>
    <t>99054</t>
  </si>
  <si>
    <t>75,49</t>
  </si>
  <si>
    <t>96111</t>
  </si>
  <si>
    <t>81,71</t>
  </si>
  <si>
    <t>96116</t>
  </si>
  <si>
    <t>82,11</t>
  </si>
  <si>
    <t>96121</t>
  </si>
  <si>
    <t>96485</t>
  </si>
  <si>
    <t>95,20</t>
  </si>
  <si>
    <t>96486</t>
  </si>
  <si>
    <t>95,60</t>
  </si>
  <si>
    <t>91515</t>
  </si>
  <si>
    <t>91519</t>
  </si>
  <si>
    <t>11,64</t>
  </si>
  <si>
    <t>91520</t>
  </si>
  <si>
    <t>91522</t>
  </si>
  <si>
    <t>91525</t>
  </si>
  <si>
    <t>104412</t>
  </si>
  <si>
    <t>104413</t>
  </si>
  <si>
    <t>104414</t>
  </si>
  <si>
    <t>8,49</t>
  </si>
  <si>
    <t>104415</t>
  </si>
  <si>
    <t>15,36</t>
  </si>
  <si>
    <t>104416</t>
  </si>
  <si>
    <t>2,74</t>
  </si>
  <si>
    <t>104417</t>
  </si>
  <si>
    <t>104418</t>
  </si>
  <si>
    <t>104419</t>
  </si>
  <si>
    <t>15,59</t>
  </si>
  <si>
    <t>104420</t>
  </si>
  <si>
    <t>104421</t>
  </si>
  <si>
    <t>18,48</t>
  </si>
  <si>
    <t>104422</t>
  </si>
  <si>
    <t>104423</t>
  </si>
  <si>
    <t>104424</t>
  </si>
  <si>
    <t>104425</t>
  </si>
  <si>
    <t>87280</t>
  </si>
  <si>
    <t>422,46</t>
  </si>
  <si>
    <t>87281</t>
  </si>
  <si>
    <t>407,18</t>
  </si>
  <si>
    <t>87283</t>
  </si>
  <si>
    <t>429,11</t>
  </si>
  <si>
    <t>87284</t>
  </si>
  <si>
    <t>412,20</t>
  </si>
  <si>
    <t>87286</t>
  </si>
  <si>
    <t>594,24</t>
  </si>
  <si>
    <t>87287</t>
  </si>
  <si>
    <t>559,11</t>
  </si>
  <si>
    <t>87289</t>
  </si>
  <si>
    <t>585,47</t>
  </si>
  <si>
    <t>87290</t>
  </si>
  <si>
    <t>565,90</t>
  </si>
  <si>
    <t>87292</t>
  </si>
  <si>
    <t>606,70</t>
  </si>
  <si>
    <t>87294</t>
  </si>
  <si>
    <t>575,22</t>
  </si>
  <si>
    <t>87295</t>
  </si>
  <si>
    <t>614,93</t>
  </si>
  <si>
    <t>87296</t>
  </si>
  <si>
    <t>566,37</t>
  </si>
  <si>
    <t>87298</t>
  </si>
  <si>
    <t>608,45</t>
  </si>
  <si>
    <t>87299</t>
  </si>
  <si>
    <t>413,80</t>
  </si>
  <si>
    <t>87301</t>
  </si>
  <si>
    <t>559,84</t>
  </si>
  <si>
    <t>87302</t>
  </si>
  <si>
    <t>539,61</t>
  </si>
  <si>
    <t>87304</t>
  </si>
  <si>
    <t>505,00</t>
  </si>
  <si>
    <t>87305</t>
  </si>
  <si>
    <t>503,69</t>
  </si>
  <si>
    <t>87307</t>
  </si>
  <si>
    <t>490,42</t>
  </si>
  <si>
    <t>87308</t>
  </si>
  <si>
    <t>471,69</t>
  </si>
  <si>
    <t>87310</t>
  </si>
  <si>
    <t>413,21</t>
  </si>
  <si>
    <t>87311</t>
  </si>
  <si>
    <t>394,39</t>
  </si>
  <si>
    <t>87313</t>
  </si>
  <si>
    <t>489,21</t>
  </si>
  <si>
    <t>87314</t>
  </si>
  <si>
    <t>471,87</t>
  </si>
  <si>
    <t>87316</t>
  </si>
  <si>
    <t>454,39</t>
  </si>
  <si>
    <t>87317</t>
  </si>
  <si>
    <t>426,22</t>
  </si>
  <si>
    <t>87319</t>
  </si>
  <si>
    <t>4.199,54</t>
  </si>
  <si>
    <t>87320</t>
  </si>
  <si>
    <t>4.198,63</t>
  </si>
  <si>
    <t>87322</t>
  </si>
  <si>
    <t>4.304,69</t>
  </si>
  <si>
    <t>87323</t>
  </si>
  <si>
    <t>4.293,58</t>
  </si>
  <si>
    <t>87325</t>
  </si>
  <si>
    <t>4.224,85</t>
  </si>
  <si>
    <t>87326</t>
  </si>
  <si>
    <t>4.222,97</t>
  </si>
  <si>
    <t>87327</t>
  </si>
  <si>
    <t>459,65</t>
  </si>
  <si>
    <t>87328</t>
  </si>
  <si>
    <t>368,07</t>
  </si>
  <si>
    <t>87329</t>
  </si>
  <si>
    <t>495,10</t>
  </si>
  <si>
    <t>87330</t>
  </si>
  <si>
    <t>391,82</t>
  </si>
  <si>
    <t>87331</t>
  </si>
  <si>
    <t>629,70</t>
  </si>
  <si>
    <t>87332</t>
  </si>
  <si>
    <t>534,29</t>
  </si>
  <si>
    <t>87333</t>
  </si>
  <si>
    <t>597,07</t>
  </si>
  <si>
    <t>87334</t>
  </si>
  <si>
    <t>538,38</t>
  </si>
  <si>
    <t>87335</t>
  </si>
  <si>
    <t>584,99</t>
  </si>
  <si>
    <t>87336</t>
  </si>
  <si>
    <t>566,48</t>
  </si>
  <si>
    <t>87337</t>
  </si>
  <si>
    <t>585,77</t>
  </si>
  <si>
    <t>87338</t>
  </si>
  <si>
    <t>570,01</t>
  </si>
  <si>
    <t>87339</t>
  </si>
  <si>
    <t>803,27</t>
  </si>
  <si>
    <t>87340</t>
  </si>
  <si>
    <t>614,43</t>
  </si>
  <si>
    <t>87341</t>
  </si>
  <si>
    <t>564,72</t>
  </si>
  <si>
    <t>87342</t>
  </si>
  <si>
    <t>674,86</t>
  </si>
  <si>
    <t>87343</t>
  </si>
  <si>
    <t>568,05</t>
  </si>
  <si>
    <t>87344</t>
  </si>
  <si>
    <t>505,50</t>
  </si>
  <si>
    <t>87345</t>
  </si>
  <si>
    <t>603,38</t>
  </si>
  <si>
    <t>87346</t>
  </si>
  <si>
    <t>514,80</t>
  </si>
  <si>
    <t>87347</t>
  </si>
  <si>
    <t>465,26</t>
  </si>
  <si>
    <t>87348</t>
  </si>
  <si>
    <t>87349</t>
  </si>
  <si>
    <t>429,99</t>
  </si>
  <si>
    <t>87350</t>
  </si>
  <si>
    <t>486,16</t>
  </si>
  <si>
    <t>87351</t>
  </si>
  <si>
    <t>375,83</t>
  </si>
  <si>
    <t>87352</t>
  </si>
  <si>
    <t>617,03</t>
  </si>
  <si>
    <t>87353</t>
  </si>
  <si>
    <t>501,65</t>
  </si>
  <si>
    <t>87354</t>
  </si>
  <si>
    <t>445,84</t>
  </si>
  <si>
    <t>87355</t>
  </si>
  <si>
    <t>517,22</t>
  </si>
  <si>
    <t>87356</t>
  </si>
  <si>
    <t>437,98</t>
  </si>
  <si>
    <t>87357</t>
  </si>
  <si>
    <t>397,82</t>
  </si>
  <si>
    <t>87358</t>
  </si>
  <si>
    <t>4.160,55</t>
  </si>
  <si>
    <t>87359</t>
  </si>
  <si>
    <t>4.112,94</t>
  </si>
  <si>
    <t>87360</t>
  </si>
  <si>
    <t>4.272,09</t>
  </si>
  <si>
    <t>87361</t>
  </si>
  <si>
    <t>4.200,43</t>
  </si>
  <si>
    <t>87362</t>
  </si>
  <si>
    <t>4.190,05</t>
  </si>
  <si>
    <t>87363</t>
  </si>
  <si>
    <t>4.198,15</t>
  </si>
  <si>
    <t>87364</t>
  </si>
  <si>
    <t>4.144,54</t>
  </si>
  <si>
    <t>87365</t>
  </si>
  <si>
    <t>576,16</t>
  </si>
  <si>
    <t>87366</t>
  </si>
  <si>
    <t>605,22</t>
  </si>
  <si>
    <t>87367</t>
  </si>
  <si>
    <t>747,82</t>
  </si>
  <si>
    <t>87368</t>
  </si>
  <si>
    <t>747,59</t>
  </si>
  <si>
    <t>87369</t>
  </si>
  <si>
    <t>774,33</t>
  </si>
  <si>
    <t>87370</t>
  </si>
  <si>
    <t>747,24</t>
  </si>
  <si>
    <t>87371</t>
  </si>
  <si>
    <t>744,48</t>
  </si>
  <si>
    <t>87372</t>
  </si>
  <si>
    <t>795,07</t>
  </si>
  <si>
    <t>87373</t>
  </si>
  <si>
    <t>716,79</t>
  </si>
  <si>
    <t>87374</t>
  </si>
  <si>
    <t>678,28</t>
  </si>
  <si>
    <t>87375</t>
  </si>
  <si>
    <t>655,58</t>
  </si>
  <si>
    <t>87376</t>
  </si>
  <si>
    <t>583,01</t>
  </si>
  <si>
    <t>87377</t>
  </si>
  <si>
    <t>665,16</t>
  </si>
  <si>
    <t>87378</t>
  </si>
  <si>
    <t>609,18</t>
  </si>
  <si>
    <t>87379</t>
  </si>
  <si>
    <t>4.341,27</t>
  </si>
  <si>
    <t>87380</t>
  </si>
  <si>
    <t>4.428,36</t>
  </si>
  <si>
    <t>87381</t>
  </si>
  <si>
    <t>4.369,25</t>
  </si>
  <si>
    <t>87382</t>
  </si>
  <si>
    <t>1.757,32</t>
  </si>
  <si>
    <t>87383</t>
  </si>
  <si>
    <t>1.741,26</t>
  </si>
  <si>
    <t>87384</t>
  </si>
  <si>
    <t>1.721,03</t>
  </si>
  <si>
    <t>87385</t>
  </si>
  <si>
    <t>2.057,23</t>
  </si>
  <si>
    <t>87386</t>
  </si>
  <si>
    <t>2.032,12</t>
  </si>
  <si>
    <t>87387</t>
  </si>
  <si>
    <t>2.012,90</t>
  </si>
  <si>
    <t>87388</t>
  </si>
  <si>
    <t>4.796,88</t>
  </si>
  <si>
    <t>87389</t>
  </si>
  <si>
    <t>4.801,62</t>
  </si>
  <si>
    <t>87390</t>
  </si>
  <si>
    <t>4.813,16</t>
  </si>
  <si>
    <t>87391</t>
  </si>
  <si>
    <t>5.346,26</t>
  </si>
  <si>
    <t>87393</t>
  </si>
  <si>
    <t>5.378,56</t>
  </si>
  <si>
    <t>87394</t>
  </si>
  <si>
    <t>5.410,51</t>
  </si>
  <si>
    <t>87395</t>
  </si>
  <si>
    <t>3.391,29</t>
  </si>
  <si>
    <t>87396</t>
  </si>
  <si>
    <t>3.397,33</t>
  </si>
  <si>
    <t>87397</t>
  </si>
  <si>
    <t>3.404,20</t>
  </si>
  <si>
    <t>87398</t>
  </si>
  <si>
    <t>2.017,84</t>
  </si>
  <si>
    <t>87399</t>
  </si>
  <si>
    <t>2.318,73</t>
  </si>
  <si>
    <t>87401</t>
  </si>
  <si>
    <t>5.715,04</t>
  </si>
  <si>
    <t>87402</t>
  </si>
  <si>
    <t>3.720,04</t>
  </si>
  <si>
    <t>87404</t>
  </si>
  <si>
    <t>5.011,51</t>
  </si>
  <si>
    <t>87405</t>
  </si>
  <si>
    <t>5.002,20</t>
  </si>
  <si>
    <t>87407</t>
  </si>
  <si>
    <t>1.792,32</t>
  </si>
  <si>
    <t>87408</t>
  </si>
  <si>
    <t>1.766,68</t>
  </si>
  <si>
    <t>87410</t>
  </si>
  <si>
    <t>955,53</t>
  </si>
  <si>
    <t>88626</t>
  </si>
  <si>
    <t>537,08</t>
  </si>
  <si>
    <t>88627</t>
  </si>
  <si>
    <t>664,85</t>
  </si>
  <si>
    <t>88628</t>
  </si>
  <si>
    <t>88629</t>
  </si>
  <si>
    <t>639,30</t>
  </si>
  <si>
    <t>88630</t>
  </si>
  <si>
    <t>433,47</t>
  </si>
  <si>
    <t>88631</t>
  </si>
  <si>
    <t>579,47</t>
  </si>
  <si>
    <t>88715</t>
  </si>
  <si>
    <t>569,56</t>
  </si>
  <si>
    <t>100464</t>
  </si>
  <si>
    <t>580,91</t>
  </si>
  <si>
    <t>100465</t>
  </si>
  <si>
    <t>521,68</t>
  </si>
  <si>
    <t>100466</t>
  </si>
  <si>
    <t>490,25</t>
  </si>
  <si>
    <t>100468</t>
  </si>
  <si>
    <t>663,17</t>
  </si>
  <si>
    <t>100469</t>
  </si>
  <si>
    <t>493,21</t>
  </si>
  <si>
    <t>100470</t>
  </si>
  <si>
    <t>451,03</t>
  </si>
  <si>
    <t>100472</t>
  </si>
  <si>
    <t>526,42</t>
  </si>
  <si>
    <t>100473</t>
  </si>
  <si>
    <t>452,08</t>
  </si>
  <si>
    <t>100474</t>
  </si>
  <si>
    <t>416,42</t>
  </si>
  <si>
    <t>100475</t>
  </si>
  <si>
    <t>677,35</t>
  </si>
  <si>
    <t>100477</t>
  </si>
  <si>
    <t>780,85</t>
  </si>
  <si>
    <t>100478</t>
  </si>
  <si>
    <t>664,16</t>
  </si>
  <si>
    <t>100479</t>
  </si>
  <si>
    <t>636,82</t>
  </si>
  <si>
    <t>100480</t>
  </si>
  <si>
    <t>811,88</t>
  </si>
  <si>
    <t>100481</t>
  </si>
  <si>
    <t>584,63</t>
  </si>
  <si>
    <t>100483</t>
  </si>
  <si>
    <t>662,06</t>
  </si>
  <si>
    <t>100484</t>
  </si>
  <si>
    <t>588,82</t>
  </si>
  <si>
    <t>100485</t>
  </si>
  <si>
    <t>555,18</t>
  </si>
  <si>
    <t>100486</t>
  </si>
  <si>
    <t>723,06</t>
  </si>
  <si>
    <t>100487</t>
  </si>
  <si>
    <t>533,44</t>
  </si>
  <si>
    <t>100488</t>
  </si>
  <si>
    <t>100489</t>
  </si>
  <si>
    <t>495,92</t>
  </si>
  <si>
    <t>100490</t>
  </si>
  <si>
    <t>438,87</t>
  </si>
  <si>
    <t>100491</t>
  </si>
  <si>
    <t>671,99</t>
  </si>
  <si>
    <t>100492</t>
  </si>
  <si>
    <t>579,64</t>
  </si>
  <si>
    <t>105515</t>
  </si>
  <si>
    <t>778,60</t>
  </si>
  <si>
    <t>92121</t>
  </si>
  <si>
    <t>41,96</t>
  </si>
  <si>
    <t>92122</t>
  </si>
  <si>
    <t>71,14</t>
  </si>
  <si>
    <t>92123</t>
  </si>
  <si>
    <t>63,96</t>
  </si>
  <si>
    <t>100195</t>
  </si>
  <si>
    <t>1,08</t>
  </si>
  <si>
    <t>100196</t>
  </si>
  <si>
    <t>100197</t>
  </si>
  <si>
    <t>100198</t>
  </si>
  <si>
    <t>100199</t>
  </si>
  <si>
    <t>100200</t>
  </si>
  <si>
    <t>100201</t>
  </si>
  <si>
    <t>100202</t>
  </si>
  <si>
    <t>100203</t>
  </si>
  <si>
    <t>100204</t>
  </si>
  <si>
    <t>100205</t>
  </si>
  <si>
    <t>2.026,65</t>
  </si>
  <si>
    <t>100206</t>
  </si>
  <si>
    <t>1.464,92</t>
  </si>
  <si>
    <t>100207</t>
  </si>
  <si>
    <t>592,68</t>
  </si>
  <si>
    <t>100208</t>
  </si>
  <si>
    <t>100209</t>
  </si>
  <si>
    <t>13,40</t>
  </si>
  <si>
    <t>100210</t>
  </si>
  <si>
    <t>100211</t>
  </si>
  <si>
    <t>100212</t>
  </si>
  <si>
    <t>100213</t>
  </si>
  <si>
    <t>100214</t>
  </si>
  <si>
    <t>100215</t>
  </si>
  <si>
    <t>100216</t>
  </si>
  <si>
    <t>100217</t>
  </si>
  <si>
    <t>3,30</t>
  </si>
  <si>
    <t>100218</t>
  </si>
  <si>
    <t>100219</t>
  </si>
  <si>
    <t>0,50</t>
  </si>
  <si>
    <t>100220</t>
  </si>
  <si>
    <t>38,51</t>
  </si>
  <si>
    <t>100221</t>
  </si>
  <si>
    <t>100222</t>
  </si>
  <si>
    <t>100223</t>
  </si>
  <si>
    <t>100224</t>
  </si>
  <si>
    <t>100225</t>
  </si>
  <si>
    <t>100226</t>
  </si>
  <si>
    <t>100227</t>
  </si>
  <si>
    <t>100228</t>
  </si>
  <si>
    <t>100229</t>
  </si>
  <si>
    <t>100230</t>
  </si>
  <si>
    <t>100231</t>
  </si>
  <si>
    <t>100232</t>
  </si>
  <si>
    <t>0,51</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</si>
  <si>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</si>
  <si>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</si>
  <si>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</si>
  <si>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</si>
  <si>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</si>
  <si>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</si>
  <si>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</si>
  <si>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</si>
  <si>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</si>
  <si>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</si>
  <si>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</si>
  <si>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</si>
  <si>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</si>
  <si>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</si>
  <si>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</si>
  <si>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</si>
  <si>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</si>
  <si>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</si>
  <si>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</si>
  <si>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</si>
  <si>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</si>
  <si>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</si>
  <si>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</si>
  <si>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</si>
  <si>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</si>
  <si>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</si>
  <si>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</si>
  <si>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</si>
  <si>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</si>
  <si>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</si>
  <si>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</si>
  <si>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</si>
  <si>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</si>
  <si>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1,14</t>
  </si>
  <si>
    <t>100266</t>
  </si>
  <si>
    <t>115,55</t>
  </si>
  <si>
    <t>100267</t>
  </si>
  <si>
    <t>100268</t>
  </si>
  <si>
    <t>100269</t>
  </si>
  <si>
    <t>100270</t>
  </si>
  <si>
    <t>86,61</t>
  </si>
  <si>
    <t>100271</t>
  </si>
  <si>
    <t>86,66</t>
  </si>
  <si>
    <t>100272</t>
  </si>
  <si>
    <t>100273</t>
  </si>
  <si>
    <t>100274</t>
  </si>
  <si>
    <t>38,53</t>
  </si>
  <si>
    <t>100275</t>
  </si>
  <si>
    <t>24,91</t>
  </si>
  <si>
    <t>100276</t>
  </si>
  <si>
    <t>45,46</t>
  </si>
  <si>
    <t>100277</t>
  </si>
  <si>
    <t>100278</t>
  </si>
  <si>
    <t>100279</t>
  </si>
  <si>
    <t>100280</t>
  </si>
  <si>
    <t>25,38</t>
  </si>
  <si>
    <t>100281</t>
  </si>
  <si>
    <t>4,04</t>
  </si>
  <si>
    <t>100282</t>
  </si>
  <si>
    <t>216,49</t>
  </si>
  <si>
    <t>100283</t>
  </si>
  <si>
    <t>100284</t>
  </si>
  <si>
    <t>100285</t>
  </si>
  <si>
    <t>58,16</t>
  </si>
  <si>
    <t>100286</t>
  </si>
  <si>
    <t>100287</t>
  </si>
  <si>
    <t>99802</t>
  </si>
  <si>
    <t>99803</t>
  </si>
  <si>
    <t>2,87</t>
  </si>
  <si>
    <t>99804</t>
  </si>
  <si>
    <t>99805</t>
  </si>
  <si>
    <t>99806</t>
  </si>
  <si>
    <t>99807</t>
  </si>
  <si>
    <t>99808</t>
  </si>
  <si>
    <t>99809</t>
  </si>
  <si>
    <t>99810</t>
  </si>
  <si>
    <t>99811</t>
  </si>
  <si>
    <t>4,89</t>
  </si>
  <si>
    <t>99812</t>
  </si>
  <si>
    <t>99813</t>
  </si>
  <si>
    <t>99814</t>
  </si>
  <si>
    <t>99815</t>
  </si>
  <si>
    <t>99816</t>
  </si>
  <si>
    <t>99817</t>
  </si>
  <si>
    <t>99818</t>
  </si>
  <si>
    <t>99819</t>
  </si>
  <si>
    <t>23,26</t>
  </si>
  <si>
    <t>99820</t>
  </si>
  <si>
    <t>99821</t>
  </si>
  <si>
    <t>99822</t>
  </si>
  <si>
    <t>99823</t>
  </si>
  <si>
    <t>99824</t>
  </si>
  <si>
    <t>99825</t>
  </si>
  <si>
    <t>99826</t>
  </si>
  <si>
    <t>97013</t>
  </si>
  <si>
    <t>102,83</t>
  </si>
  <si>
    <t>97014</t>
  </si>
  <si>
    <t>77,18</t>
  </si>
  <si>
    <t>97015</t>
  </si>
  <si>
    <t>97016</t>
  </si>
  <si>
    <t>81,40</t>
  </si>
  <si>
    <t>97017</t>
  </si>
  <si>
    <t>97018</t>
  </si>
  <si>
    <t>50,83</t>
  </si>
  <si>
    <t>97031</t>
  </si>
  <si>
    <t>117,99</t>
  </si>
  <si>
    <t>97032</t>
  </si>
  <si>
    <t>72,77</t>
  </si>
  <si>
    <t>97033</t>
  </si>
  <si>
    <t>97034</t>
  </si>
  <si>
    <t>74,59</t>
  </si>
  <si>
    <t>97039</t>
  </si>
  <si>
    <t>89,43</t>
  </si>
  <si>
    <t>97040</t>
  </si>
  <si>
    <t>97041</t>
  </si>
  <si>
    <t>97046</t>
  </si>
  <si>
    <t>97047</t>
  </si>
  <si>
    <t>97048</t>
  </si>
  <si>
    <t>97054</t>
  </si>
  <si>
    <t>97062</t>
  </si>
  <si>
    <t>97063</t>
  </si>
  <si>
    <t>28,97</t>
  </si>
  <si>
    <t>97064</t>
  </si>
  <si>
    <t>97065</t>
  </si>
  <si>
    <t>97066</t>
  </si>
  <si>
    <t>393,36</t>
  </si>
  <si>
    <t>97067</t>
  </si>
  <si>
    <t>850,56</t>
  </si>
  <si>
    <t>104989</t>
  </si>
  <si>
    <t>53,28</t>
  </si>
  <si>
    <t>104990</t>
  </si>
  <si>
    <t>14,92</t>
  </si>
  <si>
    <t>105103</t>
  </si>
  <si>
    <t>131,67</t>
  </si>
  <si>
    <t>105104</t>
  </si>
  <si>
    <t>5.850,42</t>
  </si>
  <si>
    <t>105105</t>
  </si>
  <si>
    <t>92,46</t>
  </si>
  <si>
    <t>105106</t>
  </si>
  <si>
    <t>2.997,16</t>
  </si>
  <si>
    <t>105107</t>
  </si>
  <si>
    <t>4.425,58</t>
  </si>
  <si>
    <t>105110</t>
  </si>
  <si>
    <t>278,56</t>
  </si>
  <si>
    <t>105111</t>
  </si>
  <si>
    <t>20.839,43</t>
  </si>
  <si>
    <t>105112</t>
  </si>
  <si>
    <t>232,65</t>
  </si>
  <si>
    <t>97621</t>
  </si>
  <si>
    <t>97622</t>
  </si>
  <si>
    <t>78,73</t>
  </si>
  <si>
    <t>97623</t>
  </si>
  <si>
    <t>241,19</t>
  </si>
  <si>
    <t>97624</t>
  </si>
  <si>
    <t>148,03</t>
  </si>
  <si>
    <t>97625</t>
  </si>
  <si>
    <t>97626</t>
  </si>
  <si>
    <t>791,27</t>
  </si>
  <si>
    <t>97627</t>
  </si>
  <si>
    <t>97628</t>
  </si>
  <si>
    <t>368,52</t>
  </si>
  <si>
    <t>97629</t>
  </si>
  <si>
    <t>131,05</t>
  </si>
  <si>
    <t>97631</t>
  </si>
  <si>
    <t>15,89</t>
  </si>
  <si>
    <t>97632</t>
  </si>
  <si>
    <t>97633</t>
  </si>
  <si>
    <t>97634</t>
  </si>
  <si>
    <t>97635</t>
  </si>
  <si>
    <t>24,06</t>
  </si>
  <si>
    <t>97636</t>
  </si>
  <si>
    <t>97637</t>
  </si>
  <si>
    <t>97638</t>
  </si>
  <si>
    <t>12,22</t>
  </si>
  <si>
    <t>97639</t>
  </si>
  <si>
    <t>28,69</t>
  </si>
  <si>
    <t>97640</t>
  </si>
  <si>
    <t>97641</t>
  </si>
  <si>
    <t>97642</t>
  </si>
  <si>
    <t>97643</t>
  </si>
  <si>
    <t>35,31</t>
  </si>
  <si>
    <t>97644</t>
  </si>
  <si>
    <t>97645</t>
  </si>
  <si>
    <t>97647</t>
  </si>
  <si>
    <t>97648</t>
  </si>
  <si>
    <t>97649</t>
  </si>
  <si>
    <t>97650</t>
  </si>
  <si>
    <t>10,70</t>
  </si>
  <si>
    <t>97651</t>
  </si>
  <si>
    <t>116,61</t>
  </si>
  <si>
    <t>97652</t>
  </si>
  <si>
    <t>264,36</t>
  </si>
  <si>
    <t>97653</t>
  </si>
  <si>
    <t>162,64</t>
  </si>
  <si>
    <t>97654</t>
  </si>
  <si>
    <t>211,00</t>
  </si>
  <si>
    <t>97655</t>
  </si>
  <si>
    <t>42,79</t>
  </si>
  <si>
    <t>97656</t>
  </si>
  <si>
    <t>400,38</t>
  </si>
  <si>
    <t>97657</t>
  </si>
  <si>
    <t>793,60</t>
  </si>
  <si>
    <t>97658</t>
  </si>
  <si>
    <t>255,50</t>
  </si>
  <si>
    <t>97659</t>
  </si>
  <si>
    <t>361,19</t>
  </si>
  <si>
    <t>97660</t>
  </si>
  <si>
    <t>0,91</t>
  </si>
  <si>
    <t>97661</t>
  </si>
  <si>
    <t>97662</t>
  </si>
  <si>
    <t>97663</t>
  </si>
  <si>
    <t>97664</t>
  </si>
  <si>
    <t>97665</t>
  </si>
  <si>
    <t>97666</t>
  </si>
  <si>
    <t>104789</t>
  </si>
  <si>
    <t>277,09</t>
  </si>
  <si>
    <t>104790</t>
  </si>
  <si>
    <t>144,55</t>
  </si>
  <si>
    <t>104791</t>
  </si>
  <si>
    <t>104792</t>
  </si>
  <si>
    <t>104793</t>
  </si>
  <si>
    <t>104794</t>
  </si>
  <si>
    <t>104795</t>
  </si>
  <si>
    <t>1,86</t>
  </si>
  <si>
    <t>104796</t>
  </si>
  <si>
    <t>104797</t>
  </si>
  <si>
    <t>104798</t>
  </si>
  <si>
    <t>104799</t>
  </si>
  <si>
    <t>104800</t>
  </si>
  <si>
    <t>104801</t>
  </si>
  <si>
    <t>104802</t>
  </si>
  <si>
    <t>104803</t>
  </si>
  <si>
    <t>6,43</t>
  </si>
  <si>
    <t>95967</t>
  </si>
  <si>
    <t>199,78</t>
  </si>
  <si>
    <t>99059</t>
  </si>
  <si>
    <t>82,71</t>
  </si>
  <si>
    <t>99060</t>
  </si>
  <si>
    <t>249,20</t>
  </si>
  <si>
    <t>99061</t>
  </si>
  <si>
    <t>99062</t>
  </si>
  <si>
    <t>99063</t>
  </si>
  <si>
    <t>105007</t>
  </si>
  <si>
    <t>50,95</t>
  </si>
  <si>
    <t>105009</t>
  </si>
  <si>
    <t>105011</t>
  </si>
  <si>
    <t>93588</t>
  </si>
  <si>
    <t>93589</t>
  </si>
  <si>
    <t>93590</t>
  </si>
  <si>
    <t>93591</t>
  </si>
  <si>
    <t>93592</t>
  </si>
  <si>
    <t>93593</t>
  </si>
  <si>
    <t>93594</t>
  </si>
  <si>
    <t>93595</t>
  </si>
  <si>
    <t>93596</t>
  </si>
  <si>
    <t>93597</t>
  </si>
  <si>
    <t>93598</t>
  </si>
  <si>
    <t>93599</t>
  </si>
  <si>
    <t>95425</t>
  </si>
  <si>
    <t>95426</t>
  </si>
  <si>
    <t>95427</t>
  </si>
  <si>
    <t>95428</t>
  </si>
  <si>
    <t>95429</t>
  </si>
  <si>
    <t>95430</t>
  </si>
  <si>
    <t>95875</t>
  </si>
  <si>
    <t>95876</t>
  </si>
  <si>
    <t>95877</t>
  </si>
  <si>
    <t>95878</t>
  </si>
  <si>
    <t>95879</t>
  </si>
  <si>
    <t>95880</t>
  </si>
  <si>
    <t>97912</t>
  </si>
  <si>
    <t>97913</t>
  </si>
  <si>
    <t>97914</t>
  </si>
  <si>
    <t>3,47</t>
  </si>
  <si>
    <t>97915</t>
  </si>
  <si>
    <t>100937</t>
  </si>
  <si>
    <t>100938</t>
  </si>
  <si>
    <t>100939</t>
  </si>
  <si>
    <t>100940</t>
  </si>
  <si>
    <t>100941</t>
  </si>
  <si>
    <t>6,94</t>
  </si>
  <si>
    <t>100942</t>
  </si>
  <si>
    <t>100943</t>
  </si>
  <si>
    <t>100944</t>
  </si>
  <si>
    <t>100945</t>
  </si>
  <si>
    <t>100946</t>
  </si>
  <si>
    <t>100947</t>
  </si>
  <si>
    <t>100948</t>
  </si>
  <si>
    <t>100949</t>
  </si>
  <si>
    <t>100950</t>
  </si>
  <si>
    <t>4,03</t>
  </si>
  <si>
    <t>100951</t>
  </si>
  <si>
    <t>100952</t>
  </si>
  <si>
    <t>100953</t>
  </si>
  <si>
    <t>100954</t>
  </si>
  <si>
    <t>100955</t>
  </si>
  <si>
    <t>100956</t>
  </si>
  <si>
    <t>100957</t>
  </si>
  <si>
    <t>100958</t>
  </si>
  <si>
    <t>1,76</t>
  </si>
  <si>
    <t>100959</t>
  </si>
  <si>
    <t>13,15</t>
  </si>
  <si>
    <t>100960</t>
  </si>
  <si>
    <t>100961</t>
  </si>
  <si>
    <t>100962</t>
  </si>
  <si>
    <t>3,17</t>
  </si>
  <si>
    <t>100963</t>
  </si>
  <si>
    <t>100964</t>
  </si>
  <si>
    <t>100973</t>
  </si>
  <si>
    <t>100974</t>
  </si>
  <si>
    <t>100975</t>
  </si>
  <si>
    <t>100965</t>
  </si>
  <si>
    <t>100966</t>
  </si>
  <si>
    <t>100969</t>
  </si>
  <si>
    <t>100970</t>
  </si>
  <si>
    <t>102330</t>
  </si>
  <si>
    <t>102331</t>
  </si>
  <si>
    <t>102332</t>
  </si>
  <si>
    <t>102333</t>
  </si>
  <si>
    <t>101019</t>
  </si>
  <si>
    <t>692,72</t>
  </si>
  <si>
    <t>101479</t>
  </si>
  <si>
    <t>102568</t>
  </si>
  <si>
    <t>343,81</t>
  </si>
  <si>
    <t>100976</t>
  </si>
  <si>
    <t>100977</t>
  </si>
  <si>
    <t>100978</t>
  </si>
  <si>
    <t>100979</t>
  </si>
  <si>
    <t>100980</t>
  </si>
  <si>
    <t>100981</t>
  </si>
  <si>
    <t>11,09</t>
  </si>
  <si>
    <t>100982</t>
  </si>
  <si>
    <t>100983</t>
  </si>
  <si>
    <t>100984</t>
  </si>
  <si>
    <t>100985</t>
  </si>
  <si>
    <t>100986</t>
  </si>
  <si>
    <t>100987</t>
  </si>
  <si>
    <t>100988</t>
  </si>
  <si>
    <t>100989</t>
  </si>
  <si>
    <t>100990</t>
  </si>
  <si>
    <t>100991</t>
  </si>
  <si>
    <t>100992</t>
  </si>
  <si>
    <t>100993</t>
  </si>
  <si>
    <t>6,11</t>
  </si>
  <si>
    <t>100994</t>
  </si>
  <si>
    <t>100995</t>
  </si>
  <si>
    <t>100996</t>
  </si>
  <si>
    <t>100997</t>
  </si>
  <si>
    <t>100998</t>
  </si>
  <si>
    <t>100999</t>
  </si>
  <si>
    <t>101000</t>
  </si>
  <si>
    <t>101001</t>
  </si>
  <si>
    <t>101002</t>
  </si>
  <si>
    <t>101003</t>
  </si>
  <si>
    <t>7,81</t>
  </si>
  <si>
    <t>101004</t>
  </si>
  <si>
    <t>101005</t>
  </si>
  <si>
    <t>20,98</t>
  </si>
  <si>
    <t>101006</t>
  </si>
  <si>
    <t>101007</t>
  </si>
  <si>
    <t>6,08</t>
  </si>
  <si>
    <t>101008</t>
  </si>
  <si>
    <t>101009</t>
  </si>
  <si>
    <t>101010</t>
  </si>
  <si>
    <t>30,57</t>
  </si>
  <si>
    <t>101013</t>
  </si>
  <si>
    <t>52,83</t>
  </si>
  <si>
    <t>101014</t>
  </si>
  <si>
    <t>48,40</t>
  </si>
  <si>
    <t>101015</t>
  </si>
  <si>
    <t>39,76</t>
  </si>
  <si>
    <t>101016</t>
  </si>
  <si>
    <t>101017</t>
  </si>
  <si>
    <t>101018</t>
  </si>
  <si>
    <t>101463</t>
  </si>
  <si>
    <t>52,98</t>
  </si>
  <si>
    <t>101464</t>
  </si>
  <si>
    <t>40,70</t>
  </si>
  <si>
    <t>101465</t>
  </si>
  <si>
    <t>31,10</t>
  </si>
  <si>
    <t>101466</t>
  </si>
  <si>
    <t>101467</t>
  </si>
  <si>
    <t>101468</t>
  </si>
  <si>
    <t>101469</t>
  </si>
  <si>
    <t>101470</t>
  </si>
  <si>
    <t>101471</t>
  </si>
  <si>
    <t>101472</t>
  </si>
  <si>
    <t>101473</t>
  </si>
  <si>
    <t>101474</t>
  </si>
  <si>
    <t>101475</t>
  </si>
  <si>
    <t>21,00</t>
  </si>
  <si>
    <t>101476</t>
  </si>
  <si>
    <t>101477</t>
  </si>
  <si>
    <t>15,34</t>
  </si>
  <si>
    <t>101478</t>
  </si>
  <si>
    <t>101480</t>
  </si>
  <si>
    <t>77,54</t>
  </si>
  <si>
    <t>101481</t>
  </si>
  <si>
    <t>101482</t>
  </si>
  <si>
    <t>101483</t>
  </si>
  <si>
    <t>43,46</t>
  </si>
  <si>
    <t>101484</t>
  </si>
  <si>
    <t>225,19</t>
  </si>
  <si>
    <t>101485</t>
  </si>
  <si>
    <t>172,85</t>
  </si>
  <si>
    <t>101486</t>
  </si>
  <si>
    <t>101487</t>
  </si>
  <si>
    <t>114,01</t>
  </si>
  <si>
    <t>101488</t>
  </si>
  <si>
    <t>101188</t>
  </si>
  <si>
    <t>101189</t>
  </si>
  <si>
    <t>82,12</t>
  </si>
  <si>
    <t>101190</t>
  </si>
  <si>
    <t>81,29</t>
  </si>
  <si>
    <t>101191</t>
  </si>
  <si>
    <t>81,70</t>
  </si>
  <si>
    <t>101192</t>
  </si>
  <si>
    <t>82,54</t>
  </si>
  <si>
    <t>101193</t>
  </si>
  <si>
    <t>74,87</t>
  </si>
  <si>
    <t>101194</t>
  </si>
  <si>
    <t>75,28</t>
  </si>
  <si>
    <t>101197</t>
  </si>
  <si>
    <t>146,91</t>
  </si>
  <si>
    <t>101198</t>
  </si>
  <si>
    <t>113,69</t>
  </si>
  <si>
    <t>101199</t>
  </si>
  <si>
    <t>114,73</t>
  </si>
  <si>
    <t>101200</t>
  </si>
  <si>
    <t>75,08</t>
  </si>
  <si>
    <t>101201</t>
  </si>
  <si>
    <t>101202</t>
  </si>
  <si>
    <t>101203</t>
  </si>
  <si>
    <t>101204</t>
  </si>
  <si>
    <t>101205</t>
  </si>
  <si>
    <t>102362</t>
  </si>
  <si>
    <t>187,10</t>
  </si>
  <si>
    <t>102363</t>
  </si>
  <si>
    <t>199,23</t>
  </si>
  <si>
    <t>102364</t>
  </si>
  <si>
    <t>221,70</t>
  </si>
  <si>
    <t>98509</t>
  </si>
  <si>
    <t>98510</t>
  </si>
  <si>
    <t>54,94</t>
  </si>
  <si>
    <t>98511</t>
  </si>
  <si>
    <t>98516</t>
  </si>
  <si>
    <t>288,32</t>
  </si>
  <si>
    <t>98519</t>
  </si>
  <si>
    <t>98520</t>
  </si>
  <si>
    <t>98521</t>
  </si>
  <si>
    <t>98522</t>
  </si>
  <si>
    <t>193,15</t>
  </si>
  <si>
    <t>98524</t>
  </si>
  <si>
    <t>105521</t>
  </si>
  <si>
    <t>98503</t>
  </si>
  <si>
    <t>98504</t>
  </si>
  <si>
    <t>98505</t>
  </si>
  <si>
    <t>29,07</t>
  </si>
  <si>
    <t>103946</t>
  </si>
  <si>
    <t>21,96</t>
  </si>
  <si>
    <t>105000</t>
  </si>
  <si>
    <t>1.593,56</t>
  </si>
  <si>
    <t>105001</t>
  </si>
  <si>
    <t>1.625,66</t>
  </si>
  <si>
    <t>105002</t>
  </si>
  <si>
    <t>780,14</t>
  </si>
  <si>
    <t>105003</t>
  </si>
  <si>
    <t>1.371,35</t>
  </si>
  <si>
    <t>105004</t>
  </si>
  <si>
    <t>132,70</t>
  </si>
  <si>
    <t>105005</t>
  </si>
  <si>
    <t>242,18</t>
  </si>
  <si>
    <t>103185</t>
  </si>
  <si>
    <t>6.203,57</t>
  </si>
  <si>
    <t>103186</t>
  </si>
  <si>
    <t>6.507,33</t>
  </si>
  <si>
    <t>103187</t>
  </si>
  <si>
    <t>4.911,27</t>
  </si>
  <si>
    <t>103188</t>
  </si>
  <si>
    <t>5.269,28</t>
  </si>
  <si>
    <t>103189</t>
  </si>
  <si>
    <t>2.646,46</t>
  </si>
  <si>
    <t>103190</t>
  </si>
  <si>
    <t>4.115,66</t>
  </si>
  <si>
    <t>103191</t>
  </si>
  <si>
    <t>2.406,53</t>
  </si>
  <si>
    <t>103192</t>
  </si>
  <si>
    <t>2.560,17</t>
  </si>
  <si>
    <t>103193</t>
  </si>
  <si>
    <t>1.978,90</t>
  </si>
  <si>
    <t>103194</t>
  </si>
  <si>
    <t>2.836,87</t>
  </si>
  <si>
    <t>103195</t>
  </si>
  <si>
    <t>2.221,85</t>
  </si>
  <si>
    <t>103205</t>
  </si>
  <si>
    <t>4.143,13</t>
  </si>
  <si>
    <t>103206</t>
  </si>
  <si>
    <t>2.434,00</t>
  </si>
  <si>
    <t>103207</t>
  </si>
  <si>
    <t>2.587,64</t>
  </si>
  <si>
    <t>103208</t>
  </si>
  <si>
    <t>2.006,37</t>
  </si>
  <si>
    <t>103209</t>
  </si>
  <si>
    <t>2.864,34</t>
  </si>
  <si>
    <t>103210</t>
  </si>
  <si>
    <t>2.372,36</t>
  </si>
  <si>
    <t>103304</t>
  </si>
  <si>
    <t>1.264,25</t>
  </si>
  <si>
    <t>103307</t>
  </si>
  <si>
    <t>1.372,38</t>
  </si>
  <si>
    <t>103310</t>
  </si>
  <si>
    <t>1.300,77</t>
  </si>
  <si>
    <t>103314</t>
  </si>
  <si>
    <t>345,53</t>
  </si>
  <si>
    <t>103315</t>
  </si>
  <si>
    <t>333,82</t>
  </si>
  <si>
    <t>103769</t>
  </si>
  <si>
    <t>3.752,83</t>
  </si>
  <si>
    <t>98525</t>
  </si>
  <si>
    <t>98526</t>
  </si>
  <si>
    <t>161,50</t>
  </si>
  <si>
    <t>98527</t>
  </si>
  <si>
    <t>268,02</t>
  </si>
  <si>
    <t>98528</t>
  </si>
  <si>
    <t>353,26</t>
  </si>
  <si>
    <t>98529</t>
  </si>
  <si>
    <t>99,95</t>
  </si>
  <si>
    <t>98530</t>
  </si>
  <si>
    <t>196,18</t>
  </si>
  <si>
    <t>98531</t>
  </si>
  <si>
    <t>475,45</t>
  </si>
  <si>
    <t>98532</t>
  </si>
  <si>
    <t>98533</t>
  </si>
  <si>
    <t>144,39</t>
  </si>
  <si>
    <t>98534</t>
  </si>
  <si>
    <t>398,68</t>
  </si>
  <si>
    <t>98535</t>
  </si>
  <si>
    <t>842,51</t>
  </si>
  <si>
    <t>88238</t>
  </si>
  <si>
    <t>88239</t>
  </si>
  <si>
    <t>88240</t>
  </si>
  <si>
    <t>88241</t>
  </si>
  <si>
    <t>88242</t>
  </si>
  <si>
    <t>30,73</t>
  </si>
  <si>
    <t>88243</t>
  </si>
  <si>
    <t>30,91</t>
  </si>
  <si>
    <t>88245</t>
  </si>
  <si>
    <t>37,26</t>
  </si>
  <si>
    <t>88246</t>
  </si>
  <si>
    <t>88247</t>
  </si>
  <si>
    <t>88248</t>
  </si>
  <si>
    <t>88249</t>
  </si>
  <si>
    <t>35,03</t>
  </si>
  <si>
    <t>88250</t>
  </si>
  <si>
    <t>88251</t>
  </si>
  <si>
    <t>88252</t>
  </si>
  <si>
    <t>88253</t>
  </si>
  <si>
    <t>14,08</t>
  </si>
  <si>
    <t>88255</t>
  </si>
  <si>
    <t>39,47</t>
  </si>
  <si>
    <t>88256</t>
  </si>
  <si>
    <t>40,54</t>
  </si>
  <si>
    <t>88257</t>
  </si>
  <si>
    <t>88260</t>
  </si>
  <si>
    <t>36,97</t>
  </si>
  <si>
    <t>88261</t>
  </si>
  <si>
    <t>40,67</t>
  </si>
  <si>
    <t>88262</t>
  </si>
  <si>
    <t>38,31</t>
  </si>
  <si>
    <t>88263</t>
  </si>
  <si>
    <t>34,53</t>
  </si>
  <si>
    <t>88264</t>
  </si>
  <si>
    <t>88266</t>
  </si>
  <si>
    <t>88267</t>
  </si>
  <si>
    <t>36,38</t>
  </si>
  <si>
    <t>88269</t>
  </si>
  <si>
    <t>88270</t>
  </si>
  <si>
    <t>88272</t>
  </si>
  <si>
    <t>88273</t>
  </si>
  <si>
    <t>34,30</t>
  </si>
  <si>
    <t>88274</t>
  </si>
  <si>
    <t>88275</t>
  </si>
  <si>
    <t>88277</t>
  </si>
  <si>
    <t>88278</t>
  </si>
  <si>
    <t>41,12</t>
  </si>
  <si>
    <t>88279</t>
  </si>
  <si>
    <t>88281</t>
  </si>
  <si>
    <t>54,75</t>
  </si>
  <si>
    <t>88282</t>
  </si>
  <si>
    <t>88283</t>
  </si>
  <si>
    <t>64,01</t>
  </si>
  <si>
    <t>88284</t>
  </si>
  <si>
    <t>88286</t>
  </si>
  <si>
    <t>57,95</t>
  </si>
  <si>
    <t>88288</t>
  </si>
  <si>
    <t>23,83</t>
  </si>
  <si>
    <t>88291</t>
  </si>
  <si>
    <t>88292</t>
  </si>
  <si>
    <t>38,65</t>
  </si>
  <si>
    <t>88293</t>
  </si>
  <si>
    <t>88294</t>
  </si>
  <si>
    <t>42,01</t>
  </si>
  <si>
    <t>88295</t>
  </si>
  <si>
    <t>33,07</t>
  </si>
  <si>
    <t>88296</t>
  </si>
  <si>
    <t>88297</t>
  </si>
  <si>
    <t>41,80</t>
  </si>
  <si>
    <t>88298</t>
  </si>
  <si>
    <t>88299</t>
  </si>
  <si>
    <t>42,59</t>
  </si>
  <si>
    <t>88300</t>
  </si>
  <si>
    <t>88301</t>
  </si>
  <si>
    <t>88302</t>
  </si>
  <si>
    <t>88303</t>
  </si>
  <si>
    <t>39,31</t>
  </si>
  <si>
    <t>88304</t>
  </si>
  <si>
    <t>88306</t>
  </si>
  <si>
    <t>34,39</t>
  </si>
  <si>
    <t>88307</t>
  </si>
  <si>
    <t>88308</t>
  </si>
  <si>
    <t>88309</t>
  </si>
  <si>
    <t>88310</t>
  </si>
  <si>
    <t>88311</t>
  </si>
  <si>
    <t>36,16</t>
  </si>
  <si>
    <t>88312</t>
  </si>
  <si>
    <t>88313</t>
  </si>
  <si>
    <t>88314</t>
  </si>
  <si>
    <t>88315</t>
  </si>
  <si>
    <t>88316</t>
  </si>
  <si>
    <t>29,67</t>
  </si>
  <si>
    <t>88317</t>
  </si>
  <si>
    <t>41,98</t>
  </si>
  <si>
    <t>88318</t>
  </si>
  <si>
    <t>70,91</t>
  </si>
  <si>
    <t>88321</t>
  </si>
  <si>
    <t>48,50</t>
  </si>
  <si>
    <t>88322</t>
  </si>
  <si>
    <t>32,39</t>
  </si>
  <si>
    <t>88323</t>
  </si>
  <si>
    <t>88324</t>
  </si>
  <si>
    <t>88325</t>
  </si>
  <si>
    <t>34,22</t>
  </si>
  <si>
    <t>88377</t>
  </si>
  <si>
    <t>33,37</t>
  </si>
  <si>
    <t>88441</t>
  </si>
  <si>
    <t>90766</t>
  </si>
  <si>
    <t>35,51</t>
  </si>
  <si>
    <t>90767</t>
  </si>
  <si>
    <t>90768</t>
  </si>
  <si>
    <t>126,07</t>
  </si>
  <si>
    <t>90769</t>
  </si>
  <si>
    <t>136,27</t>
  </si>
  <si>
    <t>90770</t>
  </si>
  <si>
    <t>137,33</t>
  </si>
  <si>
    <t>90772</t>
  </si>
  <si>
    <t>26,97</t>
  </si>
  <si>
    <t>90775</t>
  </si>
  <si>
    <t>26,71</t>
  </si>
  <si>
    <t>90776</t>
  </si>
  <si>
    <t>50,50</t>
  </si>
  <si>
    <t>90777</t>
  </si>
  <si>
    <t>90778</t>
  </si>
  <si>
    <t>149,28</t>
  </si>
  <si>
    <t>90779</t>
  </si>
  <si>
    <t>166,31</t>
  </si>
  <si>
    <t>90780</t>
  </si>
  <si>
    <t>68,35</t>
  </si>
  <si>
    <t>90781</t>
  </si>
  <si>
    <t>93558</t>
  </si>
  <si>
    <t>9.374,66</t>
  </si>
  <si>
    <t>93561</t>
  </si>
  <si>
    <t>4.704,69</t>
  </si>
  <si>
    <t>93563</t>
  </si>
  <si>
    <t>6.244,43</t>
  </si>
  <si>
    <t>93564</t>
  </si>
  <si>
    <t>6.429,74</t>
  </si>
  <si>
    <t>93565</t>
  </si>
  <si>
    <t>23.477,35</t>
  </si>
  <si>
    <t>93566</t>
  </si>
  <si>
    <t>4.752,02</t>
  </si>
  <si>
    <t>93567</t>
  </si>
  <si>
    <t>26.087,44</t>
  </si>
  <si>
    <t>93568</t>
  </si>
  <si>
    <t>29.061,60</t>
  </si>
  <si>
    <t>93569</t>
  </si>
  <si>
    <t>22.075,94</t>
  </si>
  <si>
    <t>93570</t>
  </si>
  <si>
    <t>23.858,20</t>
  </si>
  <si>
    <t>93571</t>
  </si>
  <si>
    <t>24.044,45</t>
  </si>
  <si>
    <t>93572</t>
  </si>
  <si>
    <t>8.838,65</t>
  </si>
  <si>
    <t>94295</t>
  </si>
  <si>
    <t>11.951,82</t>
  </si>
  <si>
    <t>94296</t>
  </si>
  <si>
    <t>5.044,07</t>
  </si>
  <si>
    <t>95308</t>
  </si>
  <si>
    <t>95309</t>
  </si>
  <si>
    <t>95310</t>
  </si>
  <si>
    <t>95311</t>
  </si>
  <si>
    <t>95312</t>
  </si>
  <si>
    <t>95313</t>
  </si>
  <si>
    <t>95314</t>
  </si>
  <si>
    <t>95315</t>
  </si>
  <si>
    <t>95316</t>
  </si>
  <si>
    <t>95317</t>
  </si>
  <si>
    <t>0,44</t>
  </si>
  <si>
    <t>95318</t>
  </si>
  <si>
    <t>95319</t>
  </si>
  <si>
    <t>95320</t>
  </si>
  <si>
    <t>95321</t>
  </si>
  <si>
    <t>0,27</t>
  </si>
  <si>
    <t>95322</t>
  </si>
  <si>
    <t>95323</t>
  </si>
  <si>
    <t>95324</t>
  </si>
  <si>
    <t>95325</t>
  </si>
  <si>
    <t>95328</t>
  </si>
  <si>
    <t>95329</t>
  </si>
  <si>
    <t>95330</t>
  </si>
  <si>
    <t>95331</t>
  </si>
  <si>
    <t>95332</t>
  </si>
  <si>
    <t>1,17</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</si>
  <si>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</si>
  <si>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</si>
  <si>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</si>
  <si>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</si>
  <si>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</si>
  <si>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</si>
  <si>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</si>
  <si>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</si>
  <si>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</si>
  <si>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</si>
  <si>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</si>
  <si>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</si>
  <si>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</si>
  <si>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</si>
  <si>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</si>
  <si>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</si>
  <si>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</si>
  <si>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</si>
  <si>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</si>
  <si>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</si>
  <si>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</si>
  <si>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</si>
  <si>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</si>
  <si>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</si>
  <si>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</si>
  <si>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</si>
  <si>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</si>
  <si>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</si>
  <si>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</si>
  <si>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</si>
  <si>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</si>
  <si>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</si>
  <si>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</si>
  <si>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</si>
  <si>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</si>
  <si>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</si>
  <si>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</si>
  <si>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</si>
  <si>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</si>
  <si>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</si>
  <si>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</si>
  <si>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</si>
  <si>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</si>
  <si>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</si>
  <si>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</si>
  <si>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</si>
  <si>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</si>
  <si>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</si>
  <si>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</si>
  <si>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</si>
  <si>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</si>
  <si>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</si>
  <si>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</si>
  <si>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</si>
  <si>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</si>
  <si>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</si>
  <si>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</si>
  <si>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</si>
  <si>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</si>
  <si>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</si>
  <si>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</si>
  <si>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2,45</t>
  </si>
  <si>
    <t>95404</t>
  </si>
  <si>
    <t>95405</t>
  </si>
  <si>
    <t>95406</t>
  </si>
  <si>
    <t>95408</t>
  </si>
  <si>
    <t>95411</t>
  </si>
  <si>
    <t>95413</t>
  </si>
  <si>
    <t>95414</t>
  </si>
  <si>
    <t>107,80</t>
  </si>
  <si>
    <t>95415</t>
  </si>
  <si>
    <t>289,60</t>
  </si>
  <si>
    <t>95416</t>
  </si>
  <si>
    <t>95417</t>
  </si>
  <si>
    <t>322,36</t>
  </si>
  <si>
    <t>95418</t>
  </si>
  <si>
    <t>359,69</t>
  </si>
  <si>
    <t>95419</t>
  </si>
  <si>
    <t>154,08</t>
  </si>
  <si>
    <t>95420</t>
  </si>
  <si>
    <t>166,75</t>
  </si>
  <si>
    <t>95421</t>
  </si>
  <si>
    <t>168,07</t>
  </si>
  <si>
    <t>95422</t>
  </si>
  <si>
    <t>149,27</t>
  </si>
  <si>
    <t>95423</t>
  </si>
  <si>
    <t>205,10</t>
  </si>
  <si>
    <t>95424</t>
  </si>
  <si>
    <t>32,97</t>
  </si>
  <si>
    <t>100288</t>
  </si>
  <si>
    <t>100289</t>
  </si>
  <si>
    <t>100291</t>
  </si>
  <si>
    <t>100293</t>
  </si>
  <si>
    <t>100295</t>
  </si>
  <si>
    <t>100298</t>
  </si>
  <si>
    <t>100299</t>
  </si>
  <si>
    <t>100301</t>
  </si>
  <si>
    <t>100303</t>
  </si>
  <si>
    <t>29,62</t>
  </si>
  <si>
    <t>100307</t>
  </si>
  <si>
    <t>100308</t>
  </si>
  <si>
    <t>100309</t>
  </si>
  <si>
    <t>100315</t>
  </si>
  <si>
    <t>100321</t>
  </si>
  <si>
    <t>8.435,64</t>
  </si>
  <si>
    <t>100533</t>
  </si>
  <si>
    <t>100534</t>
  </si>
  <si>
    <t>4.114,02</t>
  </si>
  <si>
    <t>100535</t>
  </si>
  <si>
    <t>100536</t>
  </si>
  <si>
    <t>56,37</t>
  </si>
  <si>
    <t>101286</t>
  </si>
  <si>
    <t>101287</t>
  </si>
  <si>
    <t>121,09</t>
  </si>
  <si>
    <t>101288</t>
  </si>
  <si>
    <t>101289</t>
  </si>
  <si>
    <t>38,06</t>
  </si>
  <si>
    <t>101290</t>
  </si>
  <si>
    <t>47,88</t>
  </si>
  <si>
    <t>101291</t>
  </si>
  <si>
    <t>101292</t>
  </si>
  <si>
    <t>101293</t>
  </si>
  <si>
    <t>48,78</t>
  </si>
  <si>
    <t>101294</t>
  </si>
  <si>
    <t>62,89</t>
  </si>
  <si>
    <t>101295</t>
  </si>
  <si>
    <t>45,42</t>
  </si>
  <si>
    <t>101296</t>
  </si>
  <si>
    <t>58,35</t>
  </si>
  <si>
    <t>101297</t>
  </si>
  <si>
    <t>40,80</t>
  </si>
  <si>
    <t>101298</t>
  </si>
  <si>
    <t>101299</t>
  </si>
  <si>
    <t>101300</t>
  </si>
  <si>
    <t>101301</t>
  </si>
  <si>
    <t>101302</t>
  </si>
  <si>
    <t>46,44</t>
  </si>
  <si>
    <t>101303</t>
  </si>
  <si>
    <t>120,22</t>
  </si>
  <si>
    <t>101304</t>
  </si>
  <si>
    <t>69,37</t>
  </si>
  <si>
    <t>101305</t>
  </si>
  <si>
    <t>83,23</t>
  </si>
  <si>
    <t>101307</t>
  </si>
  <si>
    <t>48,32</t>
  </si>
  <si>
    <t>101308</t>
  </si>
  <si>
    <t>57,49</t>
  </si>
  <si>
    <t>101309</t>
  </si>
  <si>
    <t>101310</t>
  </si>
  <si>
    <t>101311</t>
  </si>
  <si>
    <t>50,82</t>
  </si>
  <si>
    <t>101312</t>
  </si>
  <si>
    <t>46,13</t>
  </si>
  <si>
    <t>101313</t>
  </si>
  <si>
    <t>154,07</t>
  </si>
  <si>
    <t>101315</t>
  </si>
  <si>
    <t>146,63</t>
  </si>
  <si>
    <t>101316</t>
  </si>
  <si>
    <t>74,95</t>
  </si>
  <si>
    <t>101320</t>
  </si>
  <si>
    <t>101322</t>
  </si>
  <si>
    <t>48,90</t>
  </si>
  <si>
    <t>101323</t>
  </si>
  <si>
    <t>92,60</t>
  </si>
  <si>
    <t>101324</t>
  </si>
  <si>
    <t>101325</t>
  </si>
  <si>
    <t>92,07</t>
  </si>
  <si>
    <t>101326</t>
  </si>
  <si>
    <t>16,79</t>
  </si>
  <si>
    <t>101328</t>
  </si>
  <si>
    <t>42,98</t>
  </si>
  <si>
    <t>101329</t>
  </si>
  <si>
    <t>87,37</t>
  </si>
  <si>
    <t>101330</t>
  </si>
  <si>
    <t>55,96</t>
  </si>
  <si>
    <t>101331</t>
  </si>
  <si>
    <t>49,79</t>
  </si>
  <si>
    <t>101332</t>
  </si>
  <si>
    <t>101333</t>
  </si>
  <si>
    <t>101334</t>
  </si>
  <si>
    <t>101336</t>
  </si>
  <si>
    <t>121,92</t>
  </si>
  <si>
    <t>101337</t>
  </si>
  <si>
    <t>101338</t>
  </si>
  <si>
    <t>101339</t>
  </si>
  <si>
    <t>101340</t>
  </si>
  <si>
    <t>31,92</t>
  </si>
  <si>
    <t>101341</t>
  </si>
  <si>
    <t>101342</t>
  </si>
  <si>
    <t>101343</t>
  </si>
  <si>
    <t>59,00</t>
  </si>
  <si>
    <t>101344</t>
  </si>
  <si>
    <t>61,56</t>
  </si>
  <si>
    <t>101345</t>
  </si>
  <si>
    <t>101346</t>
  </si>
  <si>
    <t>45,91</t>
  </si>
  <si>
    <t>101347</t>
  </si>
  <si>
    <t>58,64</t>
  </si>
  <si>
    <t>101348</t>
  </si>
  <si>
    <t>101349</t>
  </si>
  <si>
    <t>101350</t>
  </si>
  <si>
    <t>101351</t>
  </si>
  <si>
    <t>101352</t>
  </si>
  <si>
    <t>101353</t>
  </si>
  <si>
    <t>101355</t>
  </si>
  <si>
    <t>101356</t>
  </si>
  <si>
    <t>101357</t>
  </si>
  <si>
    <t>92,20</t>
  </si>
  <si>
    <t>101358</t>
  </si>
  <si>
    <t>60,92</t>
  </si>
  <si>
    <t>101359</t>
  </si>
  <si>
    <t>56,18</t>
  </si>
  <si>
    <t>101360</t>
  </si>
  <si>
    <t>101361</t>
  </si>
  <si>
    <t>77,92</t>
  </si>
  <si>
    <t>101363</t>
  </si>
  <si>
    <t>50,19</t>
  </si>
  <si>
    <t>101364</t>
  </si>
  <si>
    <t>65,30</t>
  </si>
  <si>
    <t>101365</t>
  </si>
  <si>
    <t>55,23</t>
  </si>
  <si>
    <t>101366</t>
  </si>
  <si>
    <t>104,99</t>
  </si>
  <si>
    <t>101368</t>
  </si>
  <si>
    <t>101369</t>
  </si>
  <si>
    <t>51,85</t>
  </si>
  <si>
    <t>101370</t>
  </si>
  <si>
    <t>50,22</t>
  </si>
  <si>
    <t>101371</t>
  </si>
  <si>
    <t>101372</t>
  </si>
  <si>
    <t>101374</t>
  </si>
  <si>
    <t>5.481,15</t>
  </si>
  <si>
    <t>101375</t>
  </si>
  <si>
    <t>5.562,38</t>
  </si>
  <si>
    <t>101376</t>
  </si>
  <si>
    <t>5.255,57</t>
  </si>
  <si>
    <t>101377</t>
  </si>
  <si>
    <t>5.543,64</t>
  </si>
  <si>
    <t>101378</t>
  </si>
  <si>
    <t>5.799,75</t>
  </si>
  <si>
    <t>101379</t>
  </si>
  <si>
    <t>101380</t>
  </si>
  <si>
    <t>5.520,04</t>
  </si>
  <si>
    <t>101381</t>
  </si>
  <si>
    <t>6.633,05</t>
  </si>
  <si>
    <t>101382</t>
  </si>
  <si>
    <t>6.461,67</t>
  </si>
  <si>
    <t>101383</t>
  </si>
  <si>
    <t>5.295,65</t>
  </si>
  <si>
    <t>101384</t>
  </si>
  <si>
    <t>5.371,98</t>
  </si>
  <si>
    <t>101385</t>
  </si>
  <si>
    <t>6.157,52</t>
  </si>
  <si>
    <t>101386</t>
  </si>
  <si>
    <t>101387</t>
  </si>
  <si>
    <t>5.491,59</t>
  </si>
  <si>
    <t>101388</t>
  </si>
  <si>
    <t>5.264,67</t>
  </si>
  <si>
    <t>101389</t>
  </si>
  <si>
    <t>2.492,78</t>
  </si>
  <si>
    <t>101390</t>
  </si>
  <si>
    <t>6.934,70</t>
  </si>
  <si>
    <t>101391</t>
  </si>
  <si>
    <t>7.203,79</t>
  </si>
  <si>
    <t>101392</t>
  </si>
  <si>
    <t>6.907,54</t>
  </si>
  <si>
    <t>101394</t>
  </si>
  <si>
    <t>6.585,66</t>
  </si>
  <si>
    <t>101395</t>
  </si>
  <si>
    <t>5.465,26</t>
  </si>
  <si>
    <t>101396</t>
  </si>
  <si>
    <t>7.222,57</t>
  </si>
  <si>
    <t>101397</t>
  </si>
  <si>
    <t>6.813,80</t>
  </si>
  <si>
    <t>101398</t>
  </si>
  <si>
    <t>6.137,82</t>
  </si>
  <si>
    <t>101399</t>
  </si>
  <si>
    <t>6.621,62</t>
  </si>
  <si>
    <t>101401</t>
  </si>
  <si>
    <t>7.334,98</t>
  </si>
  <si>
    <t>101402</t>
  </si>
  <si>
    <t>6.459,92</t>
  </si>
  <si>
    <t>101407</t>
  </si>
  <si>
    <t>6.645,39</t>
  </si>
  <si>
    <t>101408</t>
  </si>
  <si>
    <t>6.839,95</t>
  </si>
  <si>
    <t>101409</t>
  </si>
  <si>
    <t>8.787,01</t>
  </si>
  <si>
    <t>101410</t>
  </si>
  <si>
    <t>5.527,24</t>
  </si>
  <si>
    <t>101412</t>
  </si>
  <si>
    <t>7.585,86</t>
  </si>
  <si>
    <t>101413</t>
  </si>
  <si>
    <t>6.109,27</t>
  </si>
  <si>
    <t>101414</t>
  </si>
  <si>
    <t>5.643,44</t>
  </si>
  <si>
    <t>101415</t>
  </si>
  <si>
    <t>7.846,16</t>
  </si>
  <si>
    <t>101416</t>
  </si>
  <si>
    <t>5.984,21</t>
  </si>
  <si>
    <t>101417</t>
  </si>
  <si>
    <t>6.315,53</t>
  </si>
  <si>
    <t>101418</t>
  </si>
  <si>
    <t>7.292,65</t>
  </si>
  <si>
    <t>101419</t>
  </si>
  <si>
    <t>8.634,31</t>
  </si>
  <si>
    <t>101420</t>
  </si>
  <si>
    <t>9.685,32</t>
  </si>
  <si>
    <t>101421</t>
  </si>
  <si>
    <t>11.306,74</t>
  </si>
  <si>
    <t>101422</t>
  </si>
  <si>
    <t>7.907,29</t>
  </si>
  <si>
    <t>101424</t>
  </si>
  <si>
    <t>10.219,68</t>
  </si>
  <si>
    <t>101425</t>
  </si>
  <si>
    <t>4.199,66</t>
  </si>
  <si>
    <t>101426</t>
  </si>
  <si>
    <t>7.215,49</t>
  </si>
  <si>
    <t>101427</t>
  </si>
  <si>
    <t>6.671,66</t>
  </si>
  <si>
    <t>101428</t>
  </si>
  <si>
    <t>5.940,68</t>
  </si>
  <si>
    <t>101429</t>
  </si>
  <si>
    <t>6.862,78</t>
  </si>
  <si>
    <t>101430</t>
  </si>
  <si>
    <t>101431</t>
  </si>
  <si>
    <t>7.445,50</t>
  </si>
  <si>
    <t>101432</t>
  </si>
  <si>
    <t>5.878,33</t>
  </si>
  <si>
    <t>101433</t>
  </si>
  <si>
    <t>7.869,38</t>
  </si>
  <si>
    <t>101434</t>
  </si>
  <si>
    <t>6.115,86</t>
  </si>
  <si>
    <t>101435</t>
  </si>
  <si>
    <t>7.409,50</t>
  </si>
  <si>
    <t>101436</t>
  </si>
  <si>
    <t>101437</t>
  </si>
  <si>
    <t>7.552,53</t>
  </si>
  <si>
    <t>101438</t>
  </si>
  <si>
    <t>101439</t>
  </si>
  <si>
    <t>101440</t>
  </si>
  <si>
    <t>101441</t>
  </si>
  <si>
    <t>6.979,56</t>
  </si>
  <si>
    <t>101443</t>
  </si>
  <si>
    <t>101444</t>
  </si>
  <si>
    <t>101445</t>
  </si>
  <si>
    <t>6.817,64</t>
  </si>
  <si>
    <t>101446</t>
  </si>
  <si>
    <t>6.839,05</t>
  </si>
  <si>
    <t>101447</t>
  </si>
  <si>
    <t>6.461,37</t>
  </si>
  <si>
    <t>101448</t>
  </si>
  <si>
    <t>101449</t>
  </si>
  <si>
    <t>5.795,84</t>
  </si>
  <si>
    <t>101451</t>
  </si>
  <si>
    <t>6.775,63</t>
  </si>
  <si>
    <t>101452</t>
  </si>
  <si>
    <t>5.294,42</t>
  </si>
  <si>
    <t>101453</t>
  </si>
  <si>
    <t>7.469,48</t>
  </si>
  <si>
    <t>101454</t>
  </si>
  <si>
    <t>12.525,67</t>
  </si>
  <si>
    <t>101456</t>
  </si>
  <si>
    <t>8.514,79</t>
  </si>
  <si>
    <t>101457</t>
  </si>
  <si>
    <t>6.719,46</t>
  </si>
  <si>
    <t>101458</t>
  </si>
  <si>
    <t>6.752,42</t>
  </si>
  <si>
    <t>101459</t>
  </si>
  <si>
    <t>6.098,99</t>
  </si>
  <si>
    <t>101460</t>
  </si>
  <si>
    <t>5.673,49</t>
  </si>
  <si>
    <t>CP 001</t>
  </si>
  <si>
    <t>CJ</t>
  </si>
  <si>
    <t xml:space="preserve">PESQUISA HISTÓRICA E SERVIÇOS PREPARATÓRIOS PARA EXECUÇÃO DE LEVANTAMENTOS </t>
  </si>
  <si>
    <t>CP 002</t>
  </si>
  <si>
    <t>ANÁLISE TIPOLÓGICA, IDENTIFICAÇÃO DE MATERIAIS E SISTEMA CONSTRUTIVO (INCLUI PROSPECÇÃO ARQUITETÔNICA, ESTRUTURAL E SISTEMA CONSTRUTIVO, DE INSTALAÇÕES, ARQUEOLÓGICA E DE BENS INTEGRADOS)</t>
  </si>
  <si>
    <t>CP 003</t>
  </si>
  <si>
    <t xml:space="preserve">DIAGNÓSTICO (INCLUI ANÁLISE DO ESTADO DE CONSERVAÇÃO, ANÁLISE ESTÉTICA, MAPEAMENTO E DIAGNÓSTICO DE DANOS E DIAGNÓSTICOS COMPLEMENTARES) </t>
  </si>
  <si>
    <t>CP 004</t>
  </si>
  <si>
    <t xml:space="preserve">ESTUDO PRELIMINAR </t>
  </si>
  <si>
    <t>PREÇO</t>
  </si>
  <si>
    <t>COMPOSIÇÕES ANALÍTICAS</t>
  </si>
  <si>
    <r>
      <t xml:space="preserve">                           Esse documento lista as composições utilizadas no orçamento de objeto </t>
    </r>
    <r>
      <rPr>
        <b/>
        <sz val="11"/>
        <color theme="1"/>
        <rFont val="Calibri"/>
        <family val="2"/>
        <scheme val="minor"/>
      </rPr>
      <t>ELABORAÇÃO DE PROJETO DE RESTAURAÇÃO PARA O SOLAR DE SANTO ANTÔNIO E CAMPANÁRIO E DE CONSTRUÇÃO DO ANEXO PARA O ASILO NOSSA SENHORA DO CARMO, NO MUNICÍPIO DE CAMPOS DOS GOYTACAZES – RJ.</t>
    </r>
  </si>
  <si>
    <t>CP 005</t>
  </si>
  <si>
    <t>Anteprojeto de Restauração de Bens Móveis e Integrados do Solar Santo Antônio</t>
  </si>
  <si>
    <t>CP 006</t>
  </si>
  <si>
    <t>Projeto de sinalização visual</t>
  </si>
  <si>
    <t>CP 007</t>
  </si>
  <si>
    <t>CP 008</t>
  </si>
  <si>
    <t>MEMORIAL DESCRITIVO</t>
  </si>
  <si>
    <t>Caderno de especificação preliminar de materiais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</si>
</sst>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
    <numFmt numFmtId="167" formatCode="mm/yy"/>
    <numFmt numFmtId="168" formatCode="0.0000%"/>
    <numFmt numFmtId="169" formatCode="_-&quot;R$ &quot;* #,##0.00_-;&quot;-R$ &quot;* #,##0.00_-;_-&quot;R$ &quot;* \-??_-;_-@_-"/>
    <numFmt numFmtId="170" formatCode="_-* #,##0.00_-;\-* #,##0.00_-;_-* \-??_-;_-@_-"/>
    <numFmt numFmtId="171" formatCode="_(* #,##0.00_);_(* \(#,##0.00\);_(* \-??_);_(@_)"/>
    <numFmt numFmtId="172" formatCode="#,##0.00\ ;&quot; (&quot;#,##0.00\);&quot; -&quot;#\ ;@\ "/>
    <numFmt numFmtId="173" formatCode="00"/>
    <numFmt numFmtId="174" formatCode="#,##0.00_);[Red]\-#,##0.00;"/>
    <numFmt numFmtId="175" formatCode="#."/>
    <numFmt numFmtId="176" formatCode="&quot;N$&quot;#,##0_);\(&quot;N$&quot;#,##0\)"/>
    <numFmt numFmtId="177" formatCode="_-&quot;$&quot;* #,##0_-;\-&quot;$&quot;* #,##0_-;_-&quot;$&quot;* &quot;-&quot;_-;_-@_-"/>
    <numFmt numFmtId="178" formatCode="_-&quot;$&quot;* #,##0.00_-;\-&quot;$&quot;* #,##0.00_-;_-&quot;$&quot;* &quot;-&quot;??_-;_-@_-"/>
    <numFmt numFmtId="179" formatCode="_([$€-2]* #,##0.00_);_([$€-2]* \(#,##0.00\);_([$€-2]* &quot;-&quot;??_)"/>
    <numFmt numFmtId="180" formatCode="_ * #,##0_ ;_ * \-#,##0_ ;_ * &quot;-&quot;_ ;_ @_ "/>
    <numFmt numFmtId="181" formatCode="_ * #,##0.00_ ;_ * \-#,##0.00_ ;_ * &quot;-&quot;??_ ;_ @_ "/>
    <numFmt numFmtId="182" formatCode="#,##0.00;[Red]\-#,##0.00;"/>
    <numFmt numFmtId="183" formatCode="_ &quot;S/&quot;* #,##0_ ;_ &quot;S/&quot;* \-#,##0_ ;_ &quot;S/&quot;* &quot;-&quot;_ ;_ @_ "/>
    <numFmt numFmtId="184" formatCode="_ &quot;S/&quot;* #,##0.00_ ;_ &quot;S/&quot;* \-#,##0.00_ ;_ &quot;S/&quot;* &quot;-&quot;??_ ;_ @_ "/>
    <numFmt numFmtId="185" formatCode="0.0000000"/>
    <numFmt numFmtId="186" formatCode="&quot;R$&quot;\ #,##0.00"/>
    <numFmt numFmtId="187" formatCode="0.0%"/>
    <numFmt numFmtId="188" formatCode="0.0000"/>
    <numFmt numFmtId="189" formatCode="0.000%"/>
    <numFmt numFmtId="190" formatCode="[$-416]mmm\-yy;@"/>
    <numFmt numFmtId="191" formatCode="_(&quot;R$ &quot;* #,##0.00_);_(&quot;R$ &quot;* \(#,##0.00\);_(&quot;R$ &quot;* &quot;-&quot;??_);_(@_)"/>
    <numFmt numFmtId="192" formatCode="\$#,##0\ ;\(\$#,##0\)"/>
    <numFmt numFmtId="193" formatCode="_(&quot;Cr$&quot;* #,##0.00_);_(&quot;Cr$&quot;* \(#,##0.00\);_(&quot;Cr$&quot;* &quot;-&quot;??_);_(@_)"/>
    <numFmt numFmtId="194" formatCode="&quot;R$ &quot;#,##0_);\(&quot;R$ &quot;#,##0\)"/>
    <numFmt numFmtId="195" formatCode="&quot;Ativar&quot;;&quot;Ativar&quot;;&quot;Desativar&quot;"/>
    <numFmt numFmtId="196" formatCode="#,##0\ &quot;€&quot;;\-#,##0\ &quot;€&quot;"/>
    <numFmt numFmtId="197" formatCode="_-* #,##0.0000_-;\-* #,##0.0000_-;_-* &quot;-&quot;????_-;_-@_-"/>
    <numFmt numFmtId="198" formatCode="0.000"/>
    <numFmt numFmtId="199" formatCode="#,##0.0000"/>
    <numFmt numFmtId="200" formatCode="_-#,##0.00_-;\-#,##0.00_-;_-&quot; -&quot;??_-;_-@_-"/>
    <numFmt numFmtId="201" formatCode="##\."/>
    <numFmt numFmtId="202" formatCode="&quot;( &quot;0.00%&quot; )&quot;"/>
    <numFmt numFmtId="203" formatCode="General;General"/>
    <numFmt numFmtId="204" formatCode="[$-F800]dddd\,\ mmmm\ dd\,\ yyyy"/>
    <numFmt numFmtId="205" formatCode="0.00000000"/>
    <numFmt numFmtId="206" formatCode="_-&quot;R$&quot;\ * #,##0.000_-;\-&quot;R$&quot;\ * #,##0.000_-;_-&quot;R$&quot;\ * &quot;-&quot;???_-;_-@_-"/>
  </numFmts>
  <fonts count="143">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sz val="11"/>
      <color indexed="8"/>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10"/>
      <name val="Calibri"/>
      <family val="2"/>
    </font>
    <font>
      <sz val="10"/>
      <name val="Helv"/>
      <charset val="204"/>
    </font>
    <font>
      <sz val="11"/>
      <color indexed="8"/>
      <name val="Calibri"/>
      <family val="2"/>
    </font>
    <font>
      <sz val="12"/>
      <color indexed="8"/>
      <name val="Arial"/>
      <family val="2"/>
    </font>
    <font>
      <sz val="10"/>
      <color indexed="8"/>
      <name val="Calibri"/>
      <family val="2"/>
    </font>
    <font>
      <sz val="10"/>
      <name val="Calibri"/>
      <family val="2"/>
    </font>
    <font>
      <sz val="8"/>
      <name val="Calibri"/>
      <family val="2"/>
    </font>
    <font>
      <sz val="6"/>
      <name val="Calibri"/>
      <family val="2"/>
    </font>
    <font>
      <sz val="11"/>
      <color theme="1"/>
      <name val="Calibri"/>
      <family val="2"/>
      <scheme val="minor"/>
    </font>
    <font>
      <u/>
      <sz val="9.9"/>
      <color theme="10"/>
      <name val="Calibri"/>
      <family val="2"/>
    </font>
    <font>
      <sz val="12"/>
      <color theme="1"/>
      <name val="Arial"/>
      <family val="2"/>
    </font>
    <font>
      <sz val="11"/>
      <color indexed="8"/>
      <name val="Calibri"/>
      <family val="2"/>
      <scheme val="minor"/>
    </font>
    <font>
      <b/>
      <sz val="10"/>
      <name val="Calibri"/>
      <family val="2"/>
      <scheme val="minor"/>
    </font>
    <font>
      <sz val="10"/>
      <color indexed="8"/>
      <name val="Calibri"/>
      <family val="2"/>
      <scheme val="minor"/>
    </font>
    <font>
      <sz val="10"/>
      <name val="Calibri"/>
      <family val="2"/>
      <scheme val="minor"/>
    </font>
    <font>
      <b/>
      <sz val="11"/>
      <name val="Calibri"/>
      <family val="2"/>
      <scheme val="minor"/>
    </font>
    <font>
      <sz val="11"/>
      <name val="Calibri"/>
      <family val="2"/>
      <scheme val="minor"/>
    </font>
    <font>
      <b/>
      <sz val="18"/>
      <name val="Calibri"/>
      <family val="2"/>
      <scheme val="minor"/>
    </font>
    <font>
      <sz val="9"/>
      <name val="Calibri"/>
      <family val="2"/>
      <scheme val="minor"/>
    </font>
    <font>
      <sz val="8"/>
      <name val="Calibri"/>
      <family val="2"/>
      <scheme val="minor"/>
    </font>
    <font>
      <b/>
      <sz val="8"/>
      <name val="Calibri"/>
      <family val="2"/>
      <scheme val="minor"/>
    </font>
    <font>
      <b/>
      <sz val="6"/>
      <name val="Calibri"/>
      <family val="2"/>
      <scheme val="minor"/>
    </font>
    <font>
      <b/>
      <sz val="7"/>
      <name val="Calibri"/>
      <family val="2"/>
      <scheme val="minor"/>
    </font>
    <font>
      <b/>
      <sz val="9"/>
      <color indexed="8"/>
      <name val="Calibri"/>
      <family val="2"/>
      <scheme val="minor"/>
    </font>
    <font>
      <sz val="12"/>
      <color indexed="8"/>
      <name val="Calibri"/>
      <family val="2"/>
    </font>
    <font>
      <u/>
      <sz val="11"/>
      <color theme="10"/>
      <name val="Calibri"/>
      <family val="2"/>
      <scheme val="minor"/>
    </font>
    <font>
      <sz val="11"/>
      <color rgb="FFFF0000"/>
      <name val="Calibri"/>
      <family val="2"/>
      <scheme val="minor"/>
    </font>
    <font>
      <b/>
      <sz val="10"/>
      <color indexed="8"/>
      <name val="Calibri"/>
      <family val="2"/>
      <scheme val="minor"/>
    </font>
    <font>
      <b/>
      <sz val="10"/>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font>
    <font>
      <sz val="12"/>
      <name val="Arial"/>
      <family val="2"/>
    </font>
    <font>
      <b/>
      <sz val="18"/>
      <color theme="3"/>
      <name val="Cambria"/>
      <family val="2"/>
      <scheme val="major"/>
    </font>
    <font>
      <sz val="11"/>
      <color rgb="FF9C6500"/>
      <name val="Calibri"/>
      <family val="2"/>
      <scheme val="minor"/>
    </font>
    <font>
      <b/>
      <sz val="16"/>
      <color indexed="24"/>
      <name val="Arial"/>
      <family val="2"/>
    </font>
    <font>
      <b/>
      <sz val="12"/>
      <color indexed="24"/>
      <name val="Arial"/>
      <family val="2"/>
    </font>
    <font>
      <sz val="10"/>
      <color indexed="24"/>
      <name val="Arial"/>
      <family val="2"/>
    </font>
    <font>
      <sz val="12"/>
      <color indexed="24"/>
      <name val="Arial"/>
      <family val="2"/>
    </font>
    <font>
      <sz val="10"/>
      <name val="Courier"/>
      <family val="3"/>
    </font>
    <font>
      <sz val="12"/>
      <color theme="1"/>
      <name val="Calibri"/>
      <family val="2"/>
      <scheme val="minor"/>
    </font>
    <font>
      <sz val="10"/>
      <name val="Times New Roman"/>
      <family val="1"/>
    </font>
    <font>
      <b/>
      <sz val="16"/>
      <color indexed="12"/>
      <name val="Arial"/>
      <family val="2"/>
    </font>
    <font>
      <sz val="11"/>
      <color indexed="8"/>
      <name val="Arial"/>
      <family val="2"/>
    </font>
    <font>
      <sz val="11"/>
      <color rgb="FF000000"/>
      <name val="Calibri"/>
      <family val="2"/>
      <charset val="204"/>
    </font>
    <font>
      <sz val="11"/>
      <color theme="1"/>
      <name val="Times New Roman"/>
      <family val="2"/>
    </font>
    <font>
      <sz val="10"/>
      <name val="Times New Roman"/>
      <family val="1"/>
      <charset val="204"/>
    </font>
    <font>
      <sz val="10"/>
      <name val="Ottawa"/>
    </font>
    <font>
      <sz val="11"/>
      <color theme="1"/>
      <name val="Arial"/>
      <family val="2"/>
    </font>
    <font>
      <b/>
      <sz val="10"/>
      <name val="Calibri Light"/>
      <family val="2"/>
    </font>
    <font>
      <sz val="10"/>
      <name val="Calibri Light"/>
      <family val="2"/>
    </font>
    <font>
      <b/>
      <sz val="10"/>
      <color indexed="8"/>
      <name val="Calibri Light"/>
      <family val="2"/>
    </font>
    <font>
      <sz val="10"/>
      <color indexed="8"/>
      <name val="Calibri Light"/>
      <family val="2"/>
    </font>
    <font>
      <b/>
      <sz val="10"/>
      <name val="Aptos Display"/>
      <family val="2"/>
    </font>
    <font>
      <sz val="10"/>
      <name val="Aptos Display"/>
      <family val="2"/>
    </font>
    <font>
      <b/>
      <sz val="10"/>
      <color rgb="FFFF0000"/>
      <name val="Calibri"/>
      <family val="2"/>
      <scheme val="minor"/>
    </font>
    <font>
      <sz val="8"/>
      <color rgb="FF000000"/>
      <name val="Verdana"/>
      <family val="2"/>
    </font>
    <font>
      <b/>
      <sz val="8"/>
      <color rgb="FF000000"/>
      <name val="Verdana"/>
      <family val="2"/>
    </font>
    <font>
      <b/>
      <sz val="12"/>
      <name val="Arial"/>
      <family val="2"/>
    </font>
    <font>
      <sz val="9"/>
      <name val="Arial"/>
      <family val="2"/>
    </font>
    <font>
      <b/>
      <sz val="10"/>
      <color indexed="10"/>
      <name val="Arial"/>
      <family val="2"/>
    </font>
    <font>
      <b/>
      <i/>
      <sz val="10"/>
      <name val="Arial"/>
      <family val="2"/>
    </font>
    <font>
      <i/>
      <sz val="10"/>
      <name val="Arial"/>
      <family val="2"/>
    </font>
    <font>
      <b/>
      <sz val="11"/>
      <name val="Arial"/>
      <family val="2"/>
    </font>
    <font>
      <sz val="11"/>
      <name val="Arial"/>
      <family val="2"/>
    </font>
    <font>
      <sz val="10"/>
      <name val="Courier New"/>
    </font>
  </fonts>
  <fills count="10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theme="0" tint="-0.14999847407452621"/>
        <bgColor indexed="64"/>
      </patternFill>
    </fill>
    <fill>
      <patternFill patternType="solid">
        <fgColor theme="0"/>
        <bgColor indexed="64"/>
      </patternFill>
    </fill>
    <fill>
      <patternFill patternType="solid">
        <fgColor rgb="FFE6E6E6"/>
        <bgColor indexed="64"/>
      </patternFill>
    </fill>
    <fill>
      <patternFill patternType="solid">
        <fgColor theme="0"/>
        <bgColor indexed="26"/>
      </patternFill>
    </fill>
    <fill>
      <patternFill patternType="solid">
        <fgColor theme="0" tint="-0.249977111117893"/>
        <bgColor indexed="42"/>
      </patternFill>
    </fill>
    <fill>
      <patternFill patternType="solid">
        <fgColor theme="0" tint="-0.249977111117893"/>
        <bgColor indexed="64"/>
      </patternFill>
    </fill>
    <fill>
      <patternFill patternType="solid">
        <fgColor theme="0" tint="-0.14999847407452621"/>
        <bgColor indexed="26"/>
      </patternFill>
    </fill>
    <fill>
      <patternFill patternType="solid">
        <fgColor theme="0" tint="-0.249977111117893"/>
        <bgColor indexed="26"/>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
      <patternFill patternType="solid">
        <fgColor rgb="FFFFEB9C"/>
      </patternFill>
    </fill>
    <fill>
      <patternFill patternType="solid">
        <fgColor indexed="51"/>
        <bgColor indexed="34"/>
      </patternFill>
    </fill>
    <fill>
      <patternFill patternType="solid">
        <fgColor indexed="43"/>
        <bgColor indexed="64"/>
      </patternFill>
    </fill>
    <fill>
      <patternFill patternType="solid">
        <fgColor theme="3" tint="0.59999389629810485"/>
        <bgColor indexed="64"/>
      </patternFill>
    </fill>
    <fill>
      <patternFill patternType="solid">
        <fgColor theme="4" tint="0.79998168889431442"/>
        <bgColor indexed="42"/>
      </patternFill>
    </fill>
    <fill>
      <patternFill patternType="solid">
        <fgColor theme="4" tint="0.39997558519241921"/>
        <bgColor indexed="64"/>
      </patternFill>
    </fill>
    <fill>
      <patternFill patternType="solid">
        <fgColor theme="3" tint="0.39997558519241921"/>
        <bgColor indexed="64"/>
      </patternFill>
    </fill>
    <fill>
      <patternFill patternType="solid">
        <fgColor rgb="FFFFFFFF"/>
        <bgColor indexed="64"/>
      </patternFill>
    </fill>
    <fill>
      <patternFill patternType="solid">
        <fgColor indexed="31"/>
        <bgColor indexed="42"/>
      </patternFill>
    </fill>
    <fill>
      <patternFill patternType="solid">
        <fgColor indexed="22"/>
        <bgColor indexed="44"/>
      </patternFill>
    </fill>
    <fill>
      <patternFill patternType="solid">
        <fgColor theme="2" tint="-0.249977111117893"/>
        <bgColor indexed="64"/>
      </patternFill>
    </fill>
    <fill>
      <patternFill patternType="solid">
        <fgColor theme="1" tint="0.249977111117893"/>
        <bgColor indexed="64"/>
      </patternFill>
    </fill>
    <fill>
      <patternFill patternType="solid">
        <fgColor rgb="FFFFFF00"/>
        <bgColor indexed="64"/>
      </patternFill>
    </fill>
  </fills>
  <borders count="8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auto="1"/>
      </left>
      <right style="thin">
        <color auto="1"/>
      </right>
      <top/>
      <bottom style="thin">
        <color auto="1"/>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top/>
      <bottom style="thin">
        <color indexed="8"/>
      </bottom>
      <diagonal/>
    </border>
    <border>
      <left/>
      <right style="thin">
        <color indexed="8"/>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3919">
    <xf numFmtId="0" fontId="0" fillId="0" borderId="0"/>
    <xf numFmtId="0" fontId="20" fillId="0" borderId="0"/>
    <xf numFmtId="0" fontId="20" fillId="0" borderId="0"/>
    <xf numFmtId="0" fontId="20" fillId="0" borderId="0"/>
    <xf numFmtId="0" fontId="20" fillId="0" borderId="0"/>
    <xf numFmtId="0" fontId="22" fillId="2"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14" borderId="0" applyNumberFormat="0" applyBorder="0" applyAlignment="0" applyProtection="0"/>
    <xf numFmtId="0" fontId="22" fillId="7" borderId="0" applyNumberFormat="0" applyBorder="0" applyAlignment="0" applyProtection="0"/>
    <xf numFmtId="0" fontId="22" fillId="14"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15" borderId="0" applyNumberFormat="0" applyBorder="0" applyAlignment="0" applyProtection="0"/>
    <xf numFmtId="0" fontId="22" fillId="6" borderId="0" applyNumberFormat="0" applyBorder="0" applyAlignment="0" applyProtection="0"/>
    <xf numFmtId="0" fontId="22" fillId="15" borderId="0" applyNumberFormat="0" applyBorder="0" applyAlignment="0" applyProtection="0"/>
    <xf numFmtId="0" fontId="22" fillId="6"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12"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19" borderId="0" applyNumberFormat="0" applyBorder="0" applyAlignment="0" applyProtection="0"/>
    <xf numFmtId="0" fontId="22" fillId="6" borderId="0" applyNumberFormat="0" applyBorder="0" applyAlignment="0" applyProtection="0"/>
    <xf numFmtId="0" fontId="22" fillId="19" borderId="0" applyNumberFormat="0" applyBorder="0" applyAlignment="0" applyProtection="0"/>
    <xf numFmtId="0" fontId="22" fillId="6"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20" borderId="0" applyNumberFormat="0" applyBorder="0" applyAlignment="0" applyProtection="0"/>
    <xf numFmtId="0" fontId="22" fillId="10" borderId="0" applyNumberFormat="0" applyBorder="0" applyAlignment="0" applyProtection="0"/>
    <xf numFmtId="0" fontId="22" fillId="20" borderId="0" applyNumberFormat="0" applyBorder="0" applyAlignment="0" applyProtection="0"/>
    <xf numFmtId="0" fontId="22" fillId="1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14" borderId="0" applyNumberFormat="0" applyBorder="0" applyAlignment="0" applyProtection="0"/>
    <xf numFmtId="0" fontId="22" fillId="3" borderId="0" applyNumberFormat="0" applyBorder="0" applyAlignment="0" applyProtection="0"/>
    <xf numFmtId="0" fontId="22" fillId="14" borderId="0" applyNumberFormat="0" applyBorder="0" applyAlignment="0" applyProtection="0"/>
    <xf numFmtId="0" fontId="22" fillId="3"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19" borderId="0" applyNumberFormat="0" applyBorder="0" applyAlignment="0" applyProtection="0"/>
    <xf numFmtId="0" fontId="22" fillId="6" borderId="0" applyNumberFormat="0" applyBorder="0" applyAlignment="0" applyProtection="0"/>
    <xf numFmtId="0" fontId="22" fillId="19" borderId="0" applyNumberFormat="0" applyBorder="0" applyAlignment="0" applyProtection="0"/>
    <xf numFmtId="0" fontId="22" fillId="6"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23" borderId="0" applyNumberFormat="0" applyBorder="0" applyAlignment="0" applyProtection="0"/>
    <xf numFmtId="0" fontId="22" fillId="12" borderId="0" applyNumberFormat="0" applyBorder="0" applyAlignment="0" applyProtection="0"/>
    <xf numFmtId="0" fontId="22" fillId="23" borderId="0" applyNumberFormat="0" applyBorder="0" applyAlignment="0" applyProtection="0"/>
    <xf numFmtId="0" fontId="22" fillId="12"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6"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38" fillId="20"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22"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0" borderId="0" applyNumberFormat="0" applyBorder="0" applyAlignment="0" applyProtection="0"/>
    <xf numFmtId="0" fontId="38" fillId="6" borderId="0" applyNumberFormat="0" applyBorder="0" applyAlignment="0" applyProtection="0"/>
    <xf numFmtId="0" fontId="38" fillId="31"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32" borderId="0" applyNumberFormat="0" applyBorder="0" applyAlignment="0" applyProtection="0"/>
    <xf numFmtId="0" fontId="28" fillId="6" borderId="0" applyNumberFormat="0" applyBorder="0" applyAlignment="0" applyProtection="0"/>
    <xf numFmtId="0" fontId="28" fillId="13" borderId="0" applyNumberFormat="0" applyBorder="0" applyAlignment="0" applyProtection="0"/>
    <xf numFmtId="0" fontId="44" fillId="0" borderId="1" applyNumberFormat="0" applyFill="0" applyAlignment="0" applyProtection="0"/>
    <xf numFmtId="0" fontId="44" fillId="0" borderId="1" applyNumberFormat="0" applyFill="0" applyAlignment="0" applyProtection="0"/>
    <xf numFmtId="0" fontId="45" fillId="0" borderId="2" applyNumberFormat="0" applyFill="0" applyAlignment="0" applyProtection="0"/>
    <xf numFmtId="0" fontId="45" fillId="0" borderId="2"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9" fillId="34" borderId="4"/>
    <xf numFmtId="0" fontId="39" fillId="34" borderId="4" applyNumberFormat="0" applyAlignment="0" applyProtection="0"/>
    <xf numFmtId="0" fontId="39" fillId="34" borderId="4" applyNumberFormat="0" applyAlignment="0" applyProtection="0"/>
    <xf numFmtId="0" fontId="39" fillId="34" borderId="4" applyNumberFormat="0" applyAlignment="0" applyProtection="0"/>
    <xf numFmtId="0" fontId="33" fillId="33" borderId="4" applyNumberFormat="0" applyAlignment="0" applyProtection="0"/>
    <xf numFmtId="0" fontId="33" fillId="33" borderId="4" applyNumberFormat="0" applyAlignment="0" applyProtection="0"/>
    <xf numFmtId="0" fontId="33" fillId="33" borderId="4" applyNumberFormat="0" applyAlignment="0" applyProtection="0"/>
    <xf numFmtId="0" fontId="39" fillId="34" borderId="4" applyNumberFormat="0" applyAlignment="0" applyProtection="0"/>
    <xf numFmtId="0" fontId="33" fillId="33" borderId="4" applyNumberFormat="0" applyAlignment="0" applyProtection="0"/>
    <xf numFmtId="0" fontId="39" fillId="35" borderId="4" applyNumberFormat="0" applyAlignment="0" applyProtection="0"/>
    <xf numFmtId="0" fontId="39" fillId="35" borderId="4" applyNumberFormat="0" applyAlignment="0" applyProtection="0"/>
    <xf numFmtId="0" fontId="39" fillId="35" borderId="4" applyNumberFormat="0" applyAlignment="0" applyProtection="0"/>
    <xf numFmtId="0" fontId="47" fillId="0" borderId="0"/>
    <xf numFmtId="0" fontId="35" fillId="36" borderId="5" applyNumberFormat="0" applyAlignment="0" applyProtection="0"/>
    <xf numFmtId="0" fontId="35" fillId="37" borderId="5" applyNumberFormat="0" applyAlignment="0" applyProtection="0"/>
    <xf numFmtId="0" fontId="48" fillId="0" borderId="6" applyNumberFormat="0" applyFill="0" applyAlignment="0" applyProtection="0"/>
    <xf numFmtId="0" fontId="48" fillId="0" borderId="6" applyNumberFormat="0" applyFill="0" applyAlignment="0" applyProtection="0"/>
    <xf numFmtId="0" fontId="34" fillId="0" borderId="7" applyNumberFormat="0" applyFill="0" applyAlignment="0" applyProtection="0"/>
    <xf numFmtId="0" fontId="48" fillId="0" borderId="6" applyNumberFormat="0" applyFill="0" applyAlignment="0" applyProtection="0"/>
    <xf numFmtId="175" fontId="49" fillId="0" borderId="0">
      <protection locked="0"/>
    </xf>
    <xf numFmtId="38" fontId="50" fillId="0" borderId="0" applyFont="0" applyFill="0" applyBorder="0" applyAlignment="0" applyProtection="0"/>
    <xf numFmtId="40" fontId="51" fillId="0" borderId="0" applyFont="0" applyFill="0" applyBorder="0" applyAlignment="0" applyProtection="0"/>
    <xf numFmtId="175" fontId="49" fillId="0" borderId="0">
      <protection locked="0"/>
    </xf>
    <xf numFmtId="0" fontId="52" fillId="0" borderId="0"/>
    <xf numFmtId="0" fontId="53" fillId="0" borderId="0"/>
    <xf numFmtId="0" fontId="52" fillId="0" borderId="0"/>
    <xf numFmtId="0" fontId="53" fillId="0" borderId="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175" fontId="49" fillId="0" borderId="0">
      <protection locked="0"/>
    </xf>
    <xf numFmtId="176" fontId="20" fillId="0" borderId="0">
      <alignment horizontal="center"/>
    </xf>
    <xf numFmtId="177" fontId="20" fillId="0" borderId="0" applyFont="0" applyFill="0" applyBorder="0" applyAlignment="0" applyProtection="0"/>
    <xf numFmtId="178" fontId="20" fillId="0" borderId="0" applyFont="0" applyFill="0" applyBorder="0" applyAlignment="0" applyProtection="0"/>
    <xf numFmtId="175" fontId="49" fillId="0" borderId="0">
      <protection locked="0"/>
    </xf>
    <xf numFmtId="175" fontId="49" fillId="0" borderId="0">
      <protection locked="0"/>
    </xf>
    <xf numFmtId="0" fontId="54" fillId="0" borderId="0">
      <protection locked="0"/>
    </xf>
    <xf numFmtId="0" fontId="55" fillId="0" borderId="0">
      <protection locked="0"/>
    </xf>
    <xf numFmtId="0" fontId="55" fillId="0" borderId="0">
      <protection locked="0"/>
    </xf>
    <xf numFmtId="0" fontId="38" fillId="41" borderId="0" applyNumberFormat="0" applyBorder="0" applyAlignment="0" applyProtection="0"/>
    <xf numFmtId="0" fontId="38" fillId="42" borderId="0" applyNumberFormat="0" applyBorder="0" applyAlignment="0" applyProtection="0"/>
    <xf numFmtId="0" fontId="38" fillId="29" borderId="0" applyNumberFormat="0" applyBorder="0" applyAlignment="0" applyProtection="0"/>
    <xf numFmtId="0" fontId="38" fillId="43" borderId="0" applyNumberFormat="0" applyBorder="0" applyAlignment="0" applyProtection="0"/>
    <xf numFmtId="0" fontId="38" fillId="18"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30" borderId="0" applyNumberFormat="0" applyBorder="0" applyAlignment="0" applyProtection="0"/>
    <xf numFmtId="0" fontId="38" fillId="26" borderId="0" applyNumberFormat="0" applyBorder="0" applyAlignment="0" applyProtection="0"/>
    <xf numFmtId="0" fontId="38" fillId="31" borderId="0" applyNumberFormat="0" applyBorder="0" applyAlignment="0" applyProtection="0"/>
    <xf numFmtId="0" fontId="38" fillId="39" borderId="0" applyNumberFormat="0" applyBorder="0" applyAlignment="0" applyProtection="0"/>
    <xf numFmtId="0" fontId="38" fillId="46" borderId="0" applyNumberFormat="0" applyBorder="0" applyAlignment="0" applyProtection="0"/>
    <xf numFmtId="0" fontId="31" fillId="47" borderId="4"/>
    <xf numFmtId="0" fontId="31" fillId="16" borderId="4" applyNumberFormat="0" applyAlignment="0" applyProtection="0"/>
    <xf numFmtId="0" fontId="31" fillId="16" borderId="4" applyNumberFormat="0" applyAlignment="0" applyProtection="0"/>
    <xf numFmtId="0" fontId="31" fillId="16" borderId="4" applyNumberFormat="0" applyAlignment="0" applyProtection="0"/>
    <xf numFmtId="0" fontId="31" fillId="21" borderId="4" applyNumberFormat="0" applyAlignment="0" applyProtection="0"/>
    <xf numFmtId="0" fontId="31" fillId="21" borderId="4" applyNumberFormat="0" applyAlignment="0" applyProtection="0"/>
    <xf numFmtId="0" fontId="31" fillId="21" borderId="4" applyNumberFormat="0" applyAlignment="0" applyProtection="0"/>
    <xf numFmtId="0" fontId="31" fillId="16" borderId="4" applyNumberFormat="0" applyAlignment="0" applyProtection="0"/>
    <xf numFmtId="0" fontId="31" fillId="21" borderId="4" applyNumberFormat="0" applyAlignment="0" applyProtection="0"/>
    <xf numFmtId="0" fontId="31" fillId="7" borderId="4" applyNumberFormat="0" applyAlignment="0" applyProtection="0"/>
    <xf numFmtId="0" fontId="31" fillId="7" borderId="4" applyNumberFormat="0" applyAlignment="0" applyProtection="0"/>
    <xf numFmtId="0" fontId="31" fillId="7" borderId="4" applyNumberFormat="0" applyAlignment="0" applyProtection="0"/>
    <xf numFmtId="0" fontId="21" fillId="1" borderId="8" applyFont="0" applyFill="0" applyBorder="0" applyAlignment="0">
      <alignment horizontal="center" vertical="center"/>
    </xf>
    <xf numFmtId="0" fontId="40" fillId="0" borderId="0"/>
    <xf numFmtId="0" fontId="67" fillId="0" borderId="0"/>
    <xf numFmtId="0" fontId="67" fillId="0" borderId="0"/>
    <xf numFmtId="179" fontId="20" fillId="0" borderId="0" applyFont="0" applyFill="0" applyBorder="0" applyAlignment="0" applyProtection="0"/>
    <xf numFmtId="171" fontId="22" fillId="0" borderId="0"/>
    <xf numFmtId="171" fontId="20" fillId="0" borderId="0"/>
    <xf numFmtId="171" fontId="22" fillId="0" borderId="0"/>
    <xf numFmtId="171" fontId="20" fillId="0" borderId="0"/>
    <xf numFmtId="171" fontId="20" fillId="0" borderId="0"/>
    <xf numFmtId="171"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2" fillId="0" borderId="0"/>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175" fontId="49" fillId="0" borderId="0">
      <protection locked="0"/>
    </xf>
    <xf numFmtId="0" fontId="56" fillId="0" borderId="0" applyNumberFormat="0" applyFill="0" applyBorder="0" applyAlignment="0" applyProtection="0">
      <alignment vertical="top"/>
      <protection locked="0"/>
    </xf>
    <xf numFmtId="38" fontId="19" fillId="48" borderId="0" applyNumberFormat="0" applyBorder="0" applyAlignment="0" applyProtection="0"/>
    <xf numFmtId="0" fontId="57" fillId="0" borderId="0">
      <alignment horizontal="left"/>
    </xf>
    <xf numFmtId="175" fontId="58" fillId="0" borderId="0">
      <protection locked="0"/>
    </xf>
    <xf numFmtId="175" fontId="58" fillId="0" borderId="0">
      <protection locked="0"/>
    </xf>
    <xf numFmtId="0" fontId="75" fillId="0" borderId="0" applyNumberFormat="0" applyFill="0" applyBorder="0" applyAlignment="0" applyProtection="0">
      <alignment vertical="top"/>
      <protection locked="0"/>
    </xf>
    <xf numFmtId="0" fontId="29" fillId="3" borderId="0" applyNumberFormat="0" applyBorder="0" applyAlignment="0" applyProtection="0"/>
    <xf numFmtId="0" fontId="29" fillId="3" borderId="0" applyNumberFormat="0" applyBorder="0" applyAlignment="0" applyProtection="0"/>
    <xf numFmtId="0" fontId="29" fillId="5" borderId="0" applyNumberFormat="0" applyBorder="0" applyAlignment="0" applyProtection="0"/>
    <xf numFmtId="0" fontId="29" fillId="11" borderId="0" applyNumberFormat="0" applyBorder="0" applyAlignment="0" applyProtection="0"/>
    <xf numFmtId="10" fontId="19" fillId="48" borderId="9" applyNumberFormat="0" applyBorder="0" applyAlignment="0" applyProtection="0"/>
    <xf numFmtId="180" fontId="20" fillId="0" borderId="0" applyFont="0" applyFill="0" applyBorder="0" applyAlignment="0" applyProtection="0"/>
    <xf numFmtId="181" fontId="20" fillId="0" borderId="0" applyFont="0" applyFill="0" applyBorder="0" applyAlignment="0" applyProtection="0"/>
    <xf numFmtId="0" fontId="59" fillId="0" borderId="10"/>
    <xf numFmtId="44" fontId="18"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1" fillId="0" borderId="0" applyFill="0" applyBorder="0" applyAlignment="0" applyProtection="0"/>
    <xf numFmtId="169" fontId="20" fillId="0" borderId="0"/>
    <xf numFmtId="169" fontId="20" fillId="0" borderId="0"/>
    <xf numFmtId="44" fontId="20" fillId="0" borderId="0" applyFill="0" applyBorder="0" applyAlignment="0" applyProtection="0"/>
    <xf numFmtId="44" fontId="22" fillId="0" borderId="0" applyFont="0" applyFill="0" applyBorder="0" applyAlignment="0" applyProtection="0"/>
    <xf numFmtId="169" fontId="20" fillId="0" borderId="0"/>
    <xf numFmtId="44" fontId="20" fillId="0" borderId="0" applyFill="0" applyBorder="0" applyAlignment="0" applyProtection="0"/>
    <xf numFmtId="40" fontId="22" fillId="0" borderId="0"/>
    <xf numFmtId="182" fontId="20" fillId="0" borderId="0" applyFont="0" applyFill="0" applyBorder="0" applyAlignment="0" applyProtection="0"/>
    <xf numFmtId="182" fontId="20" fillId="0" borderId="0" applyFont="0" applyFill="0" applyBorder="0" applyAlignment="0" applyProtection="0"/>
    <xf numFmtId="44" fontId="20" fillId="0" borderId="0" applyFill="0" applyBorder="0" applyAlignment="0" applyProtection="0"/>
    <xf numFmtId="169" fontId="20" fillId="0" borderId="0"/>
    <xf numFmtId="44" fontId="20" fillId="0" borderId="0" applyFill="0" applyBorder="0" applyAlignment="0" applyProtection="0"/>
    <xf numFmtId="169" fontId="22" fillId="0" borderId="0"/>
    <xf numFmtId="169" fontId="20" fillId="0" borderId="0"/>
    <xf numFmtId="44" fontId="20" fillId="0" borderId="0" applyFill="0" applyBorder="0" applyAlignment="0" applyProtection="0"/>
    <xf numFmtId="44" fontId="20" fillId="0" borderId="0" applyFill="0" applyBorder="0" applyAlignment="0" applyProtection="0"/>
    <xf numFmtId="169" fontId="22" fillId="0" borderId="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169" fontId="22" fillId="0" borderId="0"/>
    <xf numFmtId="169" fontId="22" fillId="0" borderId="0"/>
    <xf numFmtId="44" fontId="41" fillId="0" borderId="0" applyFont="0" applyFill="0" applyBorder="0" applyAlignment="0" applyProtection="0"/>
    <xf numFmtId="44" fontId="69" fillId="0" borderId="0" applyFont="0" applyFill="0" applyBorder="0" applyAlignment="0" applyProtection="0"/>
    <xf numFmtId="44" fontId="41" fillId="0" borderId="0" applyFont="0" applyFill="0" applyBorder="0" applyAlignment="0" applyProtection="0"/>
    <xf numFmtId="44" fontId="69"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9" fontId="22" fillId="0" borderId="0"/>
    <xf numFmtId="44" fontId="68"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22"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22"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68" fillId="0" borderId="0" applyFont="0" applyFill="0" applyBorder="0" applyAlignment="0" applyProtection="0"/>
    <xf numFmtId="44" fontId="22" fillId="0" borderId="0" applyFont="0" applyFill="0" applyBorder="0" applyAlignment="0" applyProtection="0"/>
    <xf numFmtId="169" fontId="22" fillId="0" borderId="0"/>
    <xf numFmtId="44" fontId="41" fillId="0" borderId="0" applyFont="0" applyFill="0" applyBorder="0" applyAlignment="0" applyProtection="0"/>
    <xf numFmtId="44" fontId="69" fillId="0" borderId="0" applyFont="0" applyFill="0" applyBorder="0" applyAlignment="0" applyProtection="0"/>
    <xf numFmtId="44" fontId="41" fillId="0" borderId="0" applyFont="0" applyFill="0" applyBorder="0" applyAlignment="0" applyProtection="0"/>
    <xf numFmtId="44" fontId="69"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83" fontId="20" fillId="0" borderId="0" applyFont="0" applyFill="0" applyBorder="0" applyAlignment="0" applyProtection="0"/>
    <xf numFmtId="184" fontId="20" fillId="0" borderId="0" applyFont="0" applyFill="0" applyBorder="0" applyAlignment="0" applyProtection="0"/>
    <xf numFmtId="0" fontId="54" fillId="0" borderId="0">
      <protection locked="0"/>
    </xf>
    <xf numFmtId="0" fontId="30" fillId="21" borderId="0" applyNumberFormat="0" applyBorder="0" applyAlignment="0" applyProtection="0"/>
    <xf numFmtId="0" fontId="60" fillId="49"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37" fontId="61" fillId="0" borderId="0"/>
    <xf numFmtId="185" fontId="20" fillId="0" borderId="0"/>
    <xf numFmtId="0" fontId="41" fillId="0" borderId="0"/>
    <xf numFmtId="0" fontId="41" fillId="0" borderId="0"/>
    <xf numFmtId="0" fontId="41" fillId="0" borderId="0"/>
    <xf numFmtId="0" fontId="76" fillId="0" borderId="0"/>
    <xf numFmtId="0" fontId="22" fillId="0" borderId="0"/>
    <xf numFmtId="0" fontId="76" fillId="0" borderId="0"/>
    <xf numFmtId="0" fontId="22" fillId="0" borderId="0"/>
    <xf numFmtId="0" fontId="42" fillId="0" borderId="0"/>
    <xf numFmtId="0" fontId="20" fillId="0" borderId="0"/>
    <xf numFmtId="0" fontId="20" fillId="0" borderId="0"/>
    <xf numFmtId="0" fontId="20" fillId="0" borderId="0"/>
    <xf numFmtId="0" fontId="20" fillId="0" borderId="0"/>
    <xf numFmtId="0" fontId="42" fillId="0" borderId="0"/>
    <xf numFmtId="0" fontId="62" fillId="0" borderId="0" applyNumberFormat="0" applyFill="0" applyBorder="0" applyAlignment="0" applyProtection="0"/>
    <xf numFmtId="0" fontId="22" fillId="0" borderId="0"/>
    <xf numFmtId="0" fontId="74" fillId="0" borderId="0"/>
    <xf numFmtId="0" fontId="74" fillId="0" borderId="0"/>
    <xf numFmtId="0" fontId="74" fillId="0" borderId="0"/>
    <xf numFmtId="0" fontId="22" fillId="0" borderId="0"/>
    <xf numFmtId="0" fontId="74" fillId="0" borderId="0"/>
    <xf numFmtId="0" fontId="74" fillId="0" borderId="0"/>
    <xf numFmtId="0" fontId="22" fillId="0" borderId="0"/>
    <xf numFmtId="0" fontId="74" fillId="0" borderId="0"/>
    <xf numFmtId="0" fontId="74" fillId="0" borderId="0"/>
    <xf numFmtId="0" fontId="20" fillId="0" borderId="0"/>
    <xf numFmtId="0" fontId="20" fillId="0" borderId="0" applyNumberFormat="0" applyFont="0" applyFill="0" applyBorder="0" applyAlignment="0" applyProtection="0"/>
    <xf numFmtId="0" fontId="20"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applyNumberFormat="0" applyFont="0" applyFill="0" applyBorder="0" applyAlignment="0" applyProtection="0"/>
    <xf numFmtId="0" fontId="20" fillId="0" borderId="0"/>
    <xf numFmtId="0" fontId="4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0"/>
    <xf numFmtId="0" fontId="76" fillId="0" borderId="0"/>
    <xf numFmtId="0" fontId="20" fillId="0" borderId="0"/>
    <xf numFmtId="0" fontId="41" fillId="0" borderId="0"/>
    <xf numFmtId="0" fontId="41" fillId="0" borderId="0"/>
    <xf numFmtId="0" fontId="76" fillId="0" borderId="0"/>
    <xf numFmtId="0" fontId="20" fillId="0" borderId="0"/>
    <xf numFmtId="0" fontId="76" fillId="0" borderId="0"/>
    <xf numFmtId="0" fontId="20" fillId="0" borderId="0"/>
    <xf numFmtId="0" fontId="20" fillId="0" borderId="0"/>
    <xf numFmtId="0" fontId="20" fillId="0" borderId="0"/>
    <xf numFmtId="0" fontId="20" fillId="0" borderId="0"/>
    <xf numFmtId="0" fontId="20" fillId="0" borderId="0"/>
    <xf numFmtId="0" fontId="41" fillId="0" borderId="0"/>
    <xf numFmtId="0" fontId="76"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62" fillId="0" borderId="0"/>
    <xf numFmtId="0" fontId="62" fillId="0" borderId="0"/>
    <xf numFmtId="0" fontId="20" fillId="0" borderId="0"/>
    <xf numFmtId="0" fontId="22" fillId="0" borderId="0"/>
    <xf numFmtId="0" fontId="22" fillId="50" borderId="11"/>
    <xf numFmtId="0" fontId="22" fillId="51" borderId="11" applyNumberFormat="0" applyAlignment="0" applyProtection="0"/>
    <xf numFmtId="0" fontId="22" fillId="51" borderId="11" applyNumberFormat="0" applyAlignment="0" applyProtection="0"/>
    <xf numFmtId="0" fontId="22" fillId="51" borderId="11" applyNumberFormat="0" applyAlignment="0" applyProtection="0"/>
    <xf numFmtId="0" fontId="20" fillId="12" borderId="11" applyNumberFormat="0" applyFont="0" applyAlignment="0" applyProtection="0"/>
    <xf numFmtId="0" fontId="20" fillId="12" borderId="11" applyNumberFormat="0" applyFont="0" applyAlignment="0" applyProtection="0"/>
    <xf numFmtId="0" fontId="20" fillId="12" borderId="11" applyNumberFormat="0" applyFont="0" applyAlignment="0" applyProtection="0"/>
    <xf numFmtId="0" fontId="22" fillId="51" borderId="11" applyNumberFormat="0" applyAlignment="0" applyProtection="0"/>
    <xf numFmtId="0" fontId="20" fillId="12" borderId="11" applyNumberFormat="0" applyFont="0" applyAlignment="0" applyProtection="0"/>
    <xf numFmtId="0" fontId="22" fillId="12" borderId="11" applyNumberFormat="0" applyFont="0" applyAlignment="0" applyProtection="0"/>
    <xf numFmtId="0" fontId="22" fillId="12" borderId="11" applyNumberFormat="0" applyFont="0" applyAlignment="0" applyProtection="0"/>
    <xf numFmtId="0" fontId="22" fillId="12" borderId="11" applyNumberFormat="0" applyFont="0" applyAlignment="0" applyProtection="0"/>
    <xf numFmtId="0" fontId="22" fillId="12" borderId="11" applyNumberFormat="0" applyFont="0" applyAlignment="0" applyProtection="0"/>
    <xf numFmtId="0" fontId="22" fillId="12" borderId="11" applyNumberFormat="0" applyFont="0" applyAlignment="0" applyProtection="0"/>
    <xf numFmtId="0" fontId="22" fillId="12" borderId="11" applyNumberFormat="0" applyFont="0" applyAlignment="0" applyProtection="0"/>
    <xf numFmtId="0" fontId="22" fillId="12" borderId="11" applyNumberFormat="0" applyFont="0" applyAlignment="0" applyProtection="0"/>
    <xf numFmtId="175" fontId="49" fillId="0" borderId="0">
      <protection locked="0"/>
    </xf>
    <xf numFmtId="10" fontId="20" fillId="0" borderId="0" applyFont="0" applyFill="0" applyBorder="0" applyAlignment="0" applyProtection="0"/>
    <xf numFmtId="9" fontId="22" fillId="0" borderId="0"/>
    <xf numFmtId="9" fontId="20"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xf numFmtId="9" fontId="20" fillId="0" borderId="0" applyFill="0" applyBorder="0" applyAlignment="0" applyProtection="0"/>
    <xf numFmtId="9" fontId="20" fillId="0" borderId="0" applyFill="0" applyBorder="0" applyAlignment="0" applyProtection="0"/>
    <xf numFmtId="9" fontId="20" fillId="0" borderId="0"/>
    <xf numFmtId="9" fontId="20" fillId="0" borderId="0" applyFill="0" applyBorder="0" applyAlignment="0" applyProtection="0"/>
    <xf numFmtId="9" fontId="20" fillId="0" borderId="0" applyFill="0" applyBorder="0" applyAlignment="0" applyProtection="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63" fillId="0" borderId="12" applyNumberFormat="0" applyFont="0" applyBorder="0" applyAlignment="0"/>
    <xf numFmtId="9" fontId="18" fillId="0" borderId="0" applyFill="0" applyBorder="0" applyAlignment="0" applyProtection="0"/>
    <xf numFmtId="9" fontId="20" fillId="0" borderId="0"/>
    <xf numFmtId="9" fontId="20" fillId="0" borderId="0" applyFill="0" applyBorder="0" applyAlignment="0" applyProtection="0"/>
    <xf numFmtId="9" fontId="22" fillId="0" borderId="0"/>
    <xf numFmtId="9" fontId="20" fillId="0" borderId="0" applyFont="0" applyFill="0" applyBorder="0" applyAlignment="0" applyProtection="0"/>
    <xf numFmtId="9" fontId="20" fillId="0" borderId="0" applyFont="0" applyFill="0" applyBorder="0" applyAlignment="0" applyProtection="0"/>
    <xf numFmtId="9" fontId="22" fillId="0" borderId="0"/>
    <xf numFmtId="9" fontId="20" fillId="0" borderId="0" applyFont="0" applyFill="0" applyBorder="0" applyAlignment="0" applyProtection="0"/>
    <xf numFmtId="9" fontId="20" fillId="0" borderId="0" applyFont="0" applyFill="0" applyBorder="0" applyAlignment="0" applyProtection="0"/>
    <xf numFmtId="9" fontId="22" fillId="0" borderId="0"/>
    <xf numFmtId="9" fontId="20" fillId="0" borderId="0" applyFont="0" applyFill="0" applyBorder="0" applyAlignment="0" applyProtection="0"/>
    <xf numFmtId="9" fontId="20" fillId="0" borderId="0" applyFont="0" applyFill="0" applyBorder="0" applyAlignment="0" applyProtection="0"/>
    <xf numFmtId="9" fontId="20" fillId="0" borderId="0"/>
    <xf numFmtId="9" fontId="20" fillId="0" borderId="0" applyFill="0" applyBorder="0" applyAlignment="0" applyProtection="0"/>
    <xf numFmtId="9" fontId="20"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ill="0" applyBorder="0" applyAlignment="0" applyProtection="0"/>
    <xf numFmtId="9" fontId="22" fillId="0" borderId="0"/>
    <xf numFmtId="9" fontId="20" fillId="0" borderId="0" applyFont="0" applyFill="0" applyBorder="0" applyAlignment="0" applyProtection="0"/>
    <xf numFmtId="9" fontId="22" fillId="0" borderId="0" applyFont="0" applyFill="0" applyBorder="0" applyAlignment="0" applyProtection="0"/>
    <xf numFmtId="9" fontId="22" fillId="0" borderId="0"/>
    <xf numFmtId="9" fontId="20" fillId="0" borderId="0" applyFont="0" applyFill="0" applyBorder="0" applyAlignment="0" applyProtection="0"/>
    <xf numFmtId="9" fontId="22"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xf numFmtId="9" fontId="20" fillId="0" borderId="0" applyFont="0" applyFill="0" applyBorder="0" applyAlignment="0" applyProtection="0"/>
    <xf numFmtId="9" fontId="20" fillId="0" borderId="0" applyFill="0" applyBorder="0" applyAlignment="0" applyProtection="0"/>
    <xf numFmtId="0" fontId="54" fillId="0" borderId="0">
      <protection locked="0"/>
    </xf>
    <xf numFmtId="38" fontId="64" fillId="0" borderId="0"/>
    <xf numFmtId="0" fontId="32" fillId="34" borderId="13"/>
    <xf numFmtId="0" fontId="32" fillId="34" borderId="13" applyNumberFormat="0" applyAlignment="0" applyProtection="0"/>
    <xf numFmtId="0" fontId="32" fillId="34" borderId="13" applyNumberFormat="0" applyAlignment="0" applyProtection="0"/>
    <xf numFmtId="0" fontId="32" fillId="34" borderId="13" applyNumberFormat="0" applyAlignment="0" applyProtection="0"/>
    <xf numFmtId="0" fontId="32" fillId="33" borderId="13" applyNumberFormat="0" applyAlignment="0" applyProtection="0"/>
    <xf numFmtId="0" fontId="32" fillId="33" borderId="13" applyNumberFormat="0" applyAlignment="0" applyProtection="0"/>
    <xf numFmtId="0" fontId="32" fillId="33" borderId="13" applyNumberFormat="0" applyAlignment="0" applyProtection="0"/>
    <xf numFmtId="0" fontId="32" fillId="34" borderId="13" applyNumberFormat="0" applyAlignment="0" applyProtection="0"/>
    <xf numFmtId="0" fontId="32" fillId="33" borderId="13" applyNumberFormat="0" applyAlignment="0" applyProtection="0"/>
    <xf numFmtId="0" fontId="32" fillId="35" borderId="13" applyNumberFormat="0" applyAlignment="0" applyProtection="0"/>
    <xf numFmtId="0" fontId="32" fillId="35" borderId="13" applyNumberFormat="0" applyAlignment="0" applyProtection="0"/>
    <xf numFmtId="0" fontId="32" fillId="35" borderId="13" applyNumberFormat="0" applyAlignment="0" applyProtection="0"/>
    <xf numFmtId="175" fontId="65" fillId="0" borderId="0">
      <protection locked="0"/>
    </xf>
    <xf numFmtId="170" fontId="20" fillId="0" borderId="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2" fillId="0" borderId="0"/>
    <xf numFmtId="165" fontId="20" fillId="0" borderId="0" applyFont="0" applyFill="0" applyBorder="0" applyAlignment="0" applyProtection="0"/>
    <xf numFmtId="165" fontId="20" fillId="0" borderId="0" applyFont="0" applyFill="0" applyBorder="0" applyAlignment="0" applyProtection="0"/>
    <xf numFmtId="171" fontId="22" fillId="0" borderId="0"/>
    <xf numFmtId="165" fontId="20" fillId="0" borderId="0" applyFont="0" applyFill="0" applyBorder="0" applyAlignment="0" applyProtection="0"/>
    <xf numFmtId="165" fontId="20" fillId="0" borderId="0" applyFont="0" applyFill="0" applyBorder="0" applyAlignment="0" applyProtection="0"/>
    <xf numFmtId="171" fontId="22" fillId="0" borderId="0"/>
    <xf numFmtId="165" fontId="20" fillId="0" borderId="0" applyFont="0" applyFill="0" applyBorder="0" applyAlignment="0" applyProtection="0"/>
    <xf numFmtId="165" fontId="20" fillId="0" borderId="0" applyFont="0" applyFill="0" applyBorder="0" applyAlignment="0" applyProtection="0"/>
    <xf numFmtId="170" fontId="20" fillId="0" borderId="0"/>
    <xf numFmtId="43" fontId="20" fillId="0" borderId="0" applyFill="0" applyBorder="0" applyAlignment="0" applyProtection="0"/>
    <xf numFmtId="43"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166" fontId="20" fillId="0" borderId="0"/>
    <xf numFmtId="166" fontId="20" fillId="0" borderId="0"/>
    <xf numFmtId="166" fontId="20" fillId="0" borderId="0" applyFill="0" applyBorder="0" applyAlignment="0" applyProtection="0"/>
    <xf numFmtId="43" fontId="22" fillId="0" borderId="0" applyFont="0" applyFill="0" applyBorder="0" applyAlignment="0" applyProtection="0"/>
    <xf numFmtId="166" fontId="20" fillId="0" borderId="0"/>
    <xf numFmtId="166" fontId="20" fillId="0" borderId="0" applyFill="0" applyBorder="0" applyAlignment="0" applyProtection="0"/>
    <xf numFmtId="171" fontId="22"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20" fillId="0" borderId="0" applyFill="0" applyBorder="0" applyAlignment="0" applyProtection="0"/>
    <xf numFmtId="166" fontId="20" fillId="0" borderId="0" applyFill="0" applyBorder="0" applyAlignment="0" applyProtection="0"/>
    <xf numFmtId="166" fontId="20" fillId="0" borderId="0"/>
    <xf numFmtId="166" fontId="20" fillId="0" borderId="0"/>
    <xf numFmtId="166" fontId="20" fillId="0" borderId="0" applyFill="0" applyBorder="0" applyAlignment="0" applyProtection="0"/>
    <xf numFmtId="166" fontId="20" fillId="0" borderId="0" applyFill="0" applyBorder="0" applyAlignment="0" applyProtection="0"/>
    <xf numFmtId="171" fontId="22"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20" fillId="0" borderId="0" applyFill="0" applyBorder="0" applyAlignment="0" applyProtection="0"/>
    <xf numFmtId="166" fontId="20" fillId="0" borderId="0" applyFill="0" applyBorder="0" applyAlignment="0" applyProtection="0"/>
    <xf numFmtId="171" fontId="22" fillId="0" borderId="0"/>
    <xf numFmtId="165" fontId="20" fillId="0" borderId="0" applyFont="0" applyFill="0" applyBorder="0" applyAlignment="0" applyProtection="0"/>
    <xf numFmtId="165" fontId="20" fillId="0" borderId="0" applyFont="0" applyFill="0" applyBorder="0" applyAlignment="0" applyProtection="0"/>
    <xf numFmtId="171" fontId="22" fillId="0" borderId="0"/>
    <xf numFmtId="165" fontId="20" fillId="0" borderId="0" applyFont="0" applyFill="0" applyBorder="0" applyAlignment="0" applyProtection="0"/>
    <xf numFmtId="165"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172" fontId="20" fillId="0" borderId="0" applyFill="0" applyBorder="0" applyAlignment="0" applyProtection="0"/>
    <xf numFmtId="0" fontId="59" fillId="0" borderId="0"/>
    <xf numFmtId="0" fontId="34" fillId="0" borderId="0"/>
    <xf numFmtId="0" fontId="34" fillId="0" borderId="0" applyNumberFormat="0" applyFill="0" applyBorder="0" applyAlignment="0" applyProtection="0"/>
    <xf numFmtId="0" fontId="34" fillId="0" borderId="0" applyNumberFormat="0" applyFill="0" applyBorder="0" applyAlignment="0" applyProtection="0"/>
    <xf numFmtId="0" fontId="36" fillId="0" borderId="0"/>
    <xf numFmtId="0" fontId="36" fillId="0" borderId="0" applyNumberFormat="0" applyFill="0" applyBorder="0" applyAlignment="0" applyProtection="0"/>
    <xf numFmtId="0" fontId="36" fillId="0" borderId="0" applyNumberFormat="0" applyFill="0" applyBorder="0" applyAlignment="0" applyProtection="0"/>
    <xf numFmtId="0" fontId="25" fillId="0" borderId="14" applyNumberFormat="0" applyFill="0" applyAlignment="0" applyProtection="0"/>
    <xf numFmtId="0" fontId="44" fillId="0" borderId="1" applyNumberFormat="0" applyFill="0" applyAlignment="0" applyProtection="0"/>
    <xf numFmtId="0" fontId="26" fillId="0" borderId="15" applyNumberFormat="0" applyFill="0" applyAlignment="0" applyProtection="0"/>
    <xf numFmtId="0" fontId="45" fillId="0" borderId="2" applyNumberFormat="0" applyFill="0" applyAlignment="0" applyProtection="0"/>
    <xf numFmtId="0" fontId="27" fillId="0" borderId="16" applyNumberFormat="0" applyFill="0" applyAlignment="0" applyProtection="0"/>
    <xf numFmtId="0" fontId="46" fillId="0" borderId="3" applyNumberFormat="0" applyFill="0" applyAlignment="0" applyProtection="0"/>
    <xf numFmtId="0" fontId="27" fillId="0" borderId="0" applyNumberFormat="0" applyFill="0" applyBorder="0" applyAlignment="0" applyProtection="0"/>
    <xf numFmtId="0" fontId="46" fillId="0" borderId="0" applyNumberFormat="0" applyFill="0" applyBorder="0" applyAlignment="0" applyProtection="0"/>
    <xf numFmtId="0" fontId="43" fillId="0" borderId="0"/>
    <xf numFmtId="0" fontId="4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3" fillId="0" borderId="0" applyNumberFormat="0" applyFill="0" applyBorder="0" applyAlignment="0" applyProtection="0"/>
    <xf numFmtId="0" fontId="37" fillId="0" borderId="18"/>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8" applyNumberFormat="0" applyFill="0" applyAlignment="0" applyProtection="0"/>
    <xf numFmtId="0" fontId="37" fillId="0" borderId="17"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5" fillId="36" borderId="5" applyNumberFormat="0" applyAlignment="0" applyProtection="0"/>
    <xf numFmtId="0" fontId="35" fillId="36" borderId="5" applyNumberFormat="0" applyAlignment="0" applyProtection="0"/>
    <xf numFmtId="43" fontId="18" fillId="0" borderId="0" applyFill="0" applyBorder="0" applyAlignment="0" applyProtection="0"/>
    <xf numFmtId="43" fontId="22" fillId="0" borderId="0" applyFont="0" applyFill="0" applyBorder="0" applyAlignment="0" applyProtection="0"/>
    <xf numFmtId="43" fontId="21" fillId="0" borderId="0" applyFill="0" applyBorder="0" applyAlignment="0" applyProtection="0"/>
    <xf numFmtId="170" fontId="22" fillId="0" borderId="0"/>
    <xf numFmtId="170" fontId="22" fillId="0" borderId="0"/>
    <xf numFmtId="171" fontId="22" fillId="0" borderId="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2" fontId="20" fillId="0" borderId="0" applyFill="0" applyBorder="0" applyAlignment="0" applyProtection="0"/>
    <xf numFmtId="172" fontId="20" fillId="0" borderId="0" applyFill="0" applyBorder="0" applyAlignment="0" applyProtection="0"/>
    <xf numFmtId="170" fontId="22"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0" fontId="22" fillId="0" borderId="0"/>
    <xf numFmtId="170" fontId="22" fillId="0" borderId="0"/>
    <xf numFmtId="170" fontId="22" fillId="0" borderId="0"/>
    <xf numFmtId="170" fontId="22" fillId="0" borderId="0"/>
    <xf numFmtId="43" fontId="41" fillId="0" borderId="0" applyFont="0" applyFill="0" applyBorder="0" applyAlignment="0" applyProtection="0"/>
    <xf numFmtId="170" fontId="20" fillId="0" borderId="0"/>
    <xf numFmtId="43" fontId="20" fillId="0" borderId="0" applyFill="0" applyBorder="0" applyAlignment="0" applyProtection="0"/>
    <xf numFmtId="43" fontId="20" fillId="0" borderId="0" applyFill="0" applyBorder="0" applyAlignment="0" applyProtection="0"/>
    <xf numFmtId="170" fontId="22" fillId="0" borderId="0"/>
    <xf numFmtId="43" fontId="41" fillId="0" borderId="0" applyFont="0" applyFill="0" applyBorder="0" applyAlignment="0" applyProtection="0"/>
    <xf numFmtId="43" fontId="69"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9" fillId="0" borderId="0" applyFont="0" applyFill="0" applyBorder="0" applyAlignment="0" applyProtection="0"/>
    <xf numFmtId="43" fontId="41" fillId="0" borderId="0" applyFont="0" applyFill="0" applyBorder="0" applyAlignment="0" applyProtection="0"/>
    <xf numFmtId="172" fontId="20" fillId="0" borderId="0"/>
    <xf numFmtId="172" fontId="20" fillId="0" borderId="0" applyFill="0" applyBorder="0" applyAlignment="0" applyProtection="0"/>
    <xf numFmtId="43" fontId="22" fillId="0" borderId="0" applyFont="0" applyFill="0" applyBorder="0" applyAlignment="0" applyProtection="0"/>
    <xf numFmtId="170" fontId="22" fillId="0" borderId="0"/>
    <xf numFmtId="43" fontId="22"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2"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7" fillId="0" borderId="0"/>
    <xf numFmtId="0" fontId="17" fillId="0" borderId="0"/>
    <xf numFmtId="0" fontId="20" fillId="0" borderId="0"/>
    <xf numFmtId="0" fontId="16" fillId="0" borderId="0"/>
    <xf numFmtId="0" fontId="16" fillId="0" borderId="0"/>
    <xf numFmtId="0" fontId="16" fillId="0" borderId="0"/>
    <xf numFmtId="0" fontId="9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22" fillId="50" borderId="34"/>
    <xf numFmtId="0" fontId="32" fillId="34" borderId="35"/>
    <xf numFmtId="0" fontId="22" fillId="50" borderId="34"/>
    <xf numFmtId="0" fontId="22" fillId="50" borderId="34"/>
    <xf numFmtId="0" fontId="39" fillId="34" borderId="33"/>
    <xf numFmtId="0" fontId="39" fillId="34" borderId="33" applyNumberFormat="0" applyAlignment="0" applyProtection="0"/>
    <xf numFmtId="0" fontId="39" fillId="34" borderId="33" applyNumberFormat="0" applyAlignment="0" applyProtection="0"/>
    <xf numFmtId="0" fontId="33" fillId="33" borderId="33" applyNumberFormat="0" applyAlignment="0" applyProtection="0"/>
    <xf numFmtId="0" fontId="33" fillId="33" borderId="33" applyNumberFormat="0" applyAlignment="0" applyProtection="0"/>
    <xf numFmtId="0" fontId="39" fillId="34" borderId="33" applyNumberFormat="0" applyAlignment="0" applyProtection="0"/>
    <xf numFmtId="0" fontId="39" fillId="35" borderId="33" applyNumberFormat="0" applyAlignment="0" applyProtection="0"/>
    <xf numFmtId="0" fontId="39" fillId="35" borderId="33" applyNumberFormat="0" applyAlignment="0" applyProtection="0"/>
    <xf numFmtId="0" fontId="39" fillId="34" borderId="33"/>
    <xf numFmtId="0" fontId="31" fillId="47" borderId="33"/>
    <xf numFmtId="0" fontId="31" fillId="16" borderId="33" applyNumberFormat="0" applyAlignment="0" applyProtection="0"/>
    <xf numFmtId="0" fontId="31" fillId="16" borderId="33" applyNumberFormat="0" applyAlignment="0" applyProtection="0"/>
    <xf numFmtId="0" fontId="31" fillId="21" borderId="33" applyNumberFormat="0" applyAlignment="0" applyProtection="0"/>
    <xf numFmtId="0" fontId="31" fillId="21" borderId="33" applyNumberFormat="0" applyAlignment="0" applyProtection="0"/>
    <xf numFmtId="0" fontId="31" fillId="16" borderId="33" applyNumberFormat="0" applyAlignment="0" applyProtection="0"/>
    <xf numFmtId="0" fontId="31" fillId="7" borderId="33" applyNumberFormat="0" applyAlignment="0" applyProtection="0"/>
    <xf numFmtId="0" fontId="31" fillId="7" borderId="33" applyNumberFormat="0" applyAlignment="0" applyProtection="0"/>
    <xf numFmtId="0" fontId="18" fillId="1" borderId="8" applyFont="0" applyFill="0" applyBorder="0" applyAlignment="0">
      <alignment horizontal="center" vertical="center"/>
    </xf>
    <xf numFmtId="10" fontId="19" fillId="48" borderId="23" applyNumberFormat="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8" fillId="0" borderId="0" applyFill="0" applyBorder="0" applyAlignment="0" applyProtection="0"/>
    <xf numFmtId="44" fontId="20" fillId="0" borderId="0" applyFill="0" applyBorder="0" applyAlignment="0" applyProtection="0"/>
    <xf numFmtId="44" fontId="22" fillId="0" borderId="0" applyFont="0" applyFill="0" applyBorder="0" applyAlignment="0" applyProtection="0"/>
    <xf numFmtId="0" fontId="37" fillId="0" borderId="37"/>
    <xf numFmtId="0" fontId="31" fillId="47" borderId="33"/>
    <xf numFmtId="44" fontId="20" fillId="0" borderId="0" applyFill="0" applyBorder="0" applyAlignment="0" applyProtection="0"/>
    <xf numFmtId="44" fontId="20" fillId="0" borderId="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9" fillId="34" borderId="33"/>
    <xf numFmtId="0" fontId="20" fillId="0" borderId="0" applyNumberFormat="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9" fontId="18"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2" fillId="50" borderId="34"/>
    <xf numFmtId="0" fontId="22" fillId="51" borderId="34" applyNumberFormat="0" applyAlignment="0" applyProtection="0"/>
    <xf numFmtId="0" fontId="22" fillId="51" borderId="34" applyNumberFormat="0" applyAlignment="0" applyProtection="0"/>
    <xf numFmtId="0" fontId="20" fillId="12" borderId="34" applyNumberFormat="0" applyFont="0" applyAlignment="0" applyProtection="0"/>
    <xf numFmtId="0" fontId="20" fillId="12" borderId="34" applyNumberFormat="0" applyFont="0" applyAlignment="0" applyProtection="0"/>
    <xf numFmtId="0" fontId="22" fillId="51" borderId="34" applyNumberFormat="0" applyAlignment="0" applyProtection="0"/>
    <xf numFmtId="0" fontId="22"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0" fontId="32" fillId="34" borderId="35"/>
    <xf numFmtId="0" fontId="32" fillId="34" borderId="35" applyNumberFormat="0" applyAlignment="0" applyProtection="0"/>
    <xf numFmtId="0" fontId="32" fillId="34" borderId="35" applyNumberFormat="0" applyAlignment="0" applyProtection="0"/>
    <xf numFmtId="0" fontId="32" fillId="33" borderId="35" applyNumberFormat="0" applyAlignment="0" applyProtection="0"/>
    <xf numFmtId="0" fontId="32" fillId="33" borderId="35" applyNumberFormat="0" applyAlignment="0" applyProtection="0"/>
    <xf numFmtId="0" fontId="32" fillId="34" borderId="35" applyNumberFormat="0" applyAlignment="0" applyProtection="0"/>
    <xf numFmtId="0" fontId="32" fillId="35" borderId="35" applyNumberFormat="0" applyAlignment="0" applyProtection="0"/>
    <xf numFmtId="0" fontId="32" fillId="35" borderId="35"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xf numFmtId="43" fontId="13" fillId="0" borderId="0" applyFont="0" applyFill="0" applyBorder="0" applyAlignment="0" applyProtection="0"/>
    <xf numFmtId="190" fontId="31" fillId="7" borderId="33" applyNumberFormat="0" applyAlignment="0" applyProtection="0"/>
    <xf numFmtId="9" fontId="22" fillId="0" borderId="0" applyFont="0" applyFill="0" applyBorder="0" applyAlignment="0" applyProtection="0"/>
    <xf numFmtId="190" fontId="20" fillId="0" borderId="0"/>
    <xf numFmtId="190" fontId="28" fillId="4" borderId="0" applyNumberFormat="0" applyBorder="0" applyAlignment="0" applyProtection="0"/>
    <xf numFmtId="43" fontId="19" fillId="0" borderId="0"/>
    <xf numFmtId="43" fontId="20" fillId="0" borderId="0" applyFont="0" applyFill="0" applyBorder="0" applyAlignment="0" applyProtection="0"/>
    <xf numFmtId="190" fontId="20" fillId="0" borderId="0" applyFont="0" applyFill="0" applyBorder="0" applyAlignment="0" applyProtection="0"/>
    <xf numFmtId="44" fontId="22" fillId="0" borderId="0" applyFont="0" applyFill="0" applyBorder="0" applyAlignment="0" applyProtection="0"/>
    <xf numFmtId="190" fontId="109" fillId="0" borderId="0"/>
    <xf numFmtId="190" fontId="20" fillId="0" borderId="0"/>
    <xf numFmtId="190" fontId="22" fillId="0" borderId="0"/>
    <xf numFmtId="0" fontId="37" fillId="0" borderId="37"/>
    <xf numFmtId="0" fontId="37" fillId="0" borderId="37" applyNumberFormat="0" applyFill="0" applyAlignment="0" applyProtection="0"/>
    <xf numFmtId="0" fontId="37" fillId="0" borderId="37"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190" fontId="109" fillId="0" borderId="0"/>
    <xf numFmtId="190" fontId="109" fillId="0" borderId="0"/>
    <xf numFmtId="43" fontId="22" fillId="0" borderId="0" applyFont="0" applyFill="0" applyBorder="0" applyAlignment="0" applyProtection="0"/>
    <xf numFmtId="43" fontId="18" fillId="0" borderId="0" applyFill="0" applyBorder="0" applyAlignment="0" applyProtection="0"/>
    <xf numFmtId="190" fontId="109" fillId="0" borderId="0"/>
    <xf numFmtId="190" fontId="18" fillId="92" borderId="23" applyNumberFormat="0" applyFont="0" applyBorder="0" applyAlignment="0" applyProtection="0">
      <alignment horizontal="center"/>
    </xf>
    <xf numFmtId="190" fontId="63" fillId="0" borderId="12" applyNumberFormat="0" applyFont="0" applyBorder="0" applyAlignment="0"/>
    <xf numFmtId="190" fontId="22" fillId="0" borderId="0"/>
    <xf numFmtId="43" fontId="20" fillId="0" borderId="0" applyFont="0" applyFill="0" applyBorder="0" applyAlignment="0" applyProtection="0"/>
    <xf numFmtId="43" fontId="20" fillId="0" borderId="0" applyFont="0" applyFill="0" applyBorder="0" applyAlignment="0" applyProtection="0"/>
    <xf numFmtId="190" fontId="76" fillId="0" borderId="0"/>
    <xf numFmtId="190" fontId="20" fillId="0" borderId="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43" fontId="20"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alignment vertical="top"/>
    </xf>
    <xf numFmtId="43" fontId="22"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8" fillId="0" borderId="0" applyFill="0" applyBorder="0" applyAlignment="0" applyProtection="0"/>
    <xf numFmtId="44" fontId="20" fillId="0" borderId="0" applyFill="0" applyBorder="0" applyAlignment="0" applyProtection="0"/>
    <xf numFmtId="44" fontId="22" fillId="0" borderId="0" applyFont="0" applyFill="0" applyBorder="0" applyAlignment="0" applyProtection="0"/>
    <xf numFmtId="44" fontId="20" fillId="0" borderId="0" applyFill="0" applyBorder="0" applyAlignment="0" applyProtection="0"/>
    <xf numFmtId="44" fontId="20" fillId="0" borderId="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applyNumberFormat="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2" fillId="0" borderId="0" applyFont="0" applyFill="0" applyBorder="0" applyAlignment="0" applyProtection="0"/>
    <xf numFmtId="43" fontId="18"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22" fillId="0" borderId="0" applyFont="0" applyFill="0" applyBorder="0" applyAlignment="0" applyProtection="0"/>
    <xf numFmtId="0" fontId="37" fillId="0" borderId="37"/>
    <xf numFmtId="0" fontId="32" fillId="34" borderId="35"/>
    <xf numFmtId="0" fontId="39" fillId="34" borderId="33"/>
    <xf numFmtId="0" fontId="37" fillId="0" borderId="37"/>
    <xf numFmtId="9" fontId="22" fillId="0" borderId="0" applyFont="0" applyFill="0" applyBorder="0" applyAlignment="0" applyProtection="0"/>
    <xf numFmtId="0" fontId="32" fillId="34" borderId="35"/>
    <xf numFmtId="0" fontId="31" fillId="47" borderId="33"/>
    <xf numFmtId="190" fontId="22" fillId="0" borderId="0"/>
    <xf numFmtId="190" fontId="106" fillId="0" borderId="32" applyNumberFormat="0" applyFill="0" applyAlignment="0" applyProtection="0"/>
    <xf numFmtId="190" fontId="20" fillId="0" borderId="0"/>
    <xf numFmtId="190" fontId="22" fillId="2" borderId="0" applyNumberFormat="0" applyBorder="0" applyAlignment="0" applyProtection="0"/>
    <xf numFmtId="190" fontId="22" fillId="3" borderId="0" applyNumberFormat="0" applyBorder="0" applyAlignment="0" applyProtection="0"/>
    <xf numFmtId="190" fontId="22" fillId="4" borderId="0" applyNumberFormat="0" applyBorder="0" applyAlignment="0" applyProtection="0"/>
    <xf numFmtId="190" fontId="22" fillId="5" borderId="0" applyNumberFormat="0" applyBorder="0" applyAlignment="0" applyProtection="0"/>
    <xf numFmtId="190" fontId="22" fillId="6" borderId="0" applyNumberFormat="0" applyBorder="0" applyAlignment="0" applyProtection="0"/>
    <xf numFmtId="190" fontId="22" fillId="7" borderId="0" applyNumberFormat="0" applyBorder="0" applyAlignment="0" applyProtection="0"/>
    <xf numFmtId="190" fontId="22" fillId="8" borderId="0" applyNumberFormat="0" applyBorder="0" applyAlignment="0" applyProtection="0"/>
    <xf numFmtId="190" fontId="22" fillId="10" borderId="0" applyNumberFormat="0" applyBorder="0" applyAlignment="0" applyProtection="0"/>
    <xf numFmtId="190" fontId="22" fillId="17" borderId="0" applyNumberFormat="0" applyBorder="0" applyAlignment="0" applyProtection="0"/>
    <xf numFmtId="190" fontId="22" fillId="5" borderId="0" applyNumberFormat="0" applyBorder="0" applyAlignment="0" applyProtection="0"/>
    <xf numFmtId="190" fontId="22" fillId="8" borderId="0" applyNumberFormat="0" applyBorder="0" applyAlignment="0" applyProtection="0"/>
    <xf numFmtId="190" fontId="22" fillId="18" borderId="0" applyNumberFormat="0" applyBorder="0" applyAlignment="0" applyProtection="0"/>
    <xf numFmtId="190" fontId="38" fillId="24" borderId="0" applyNumberFormat="0" applyBorder="0" applyAlignment="0" applyProtection="0"/>
    <xf numFmtId="190" fontId="38" fillId="10" borderId="0" applyNumberFormat="0" applyBorder="0" applyAlignment="0" applyProtection="0"/>
    <xf numFmtId="190" fontId="38" fillId="17" borderId="0" applyNumberFormat="0" applyBorder="0" applyAlignment="0" applyProtection="0"/>
    <xf numFmtId="190" fontId="38" fillId="25" borderId="0" applyNumberFormat="0" applyBorder="0" applyAlignment="0" applyProtection="0"/>
    <xf numFmtId="190" fontId="38" fillId="26" borderId="0" applyNumberFormat="0" applyBorder="0" applyAlignment="0" applyProtection="0"/>
    <xf numFmtId="190" fontId="38" fillId="27" borderId="0" applyNumberFormat="0" applyBorder="0" applyAlignment="0" applyProtection="0"/>
    <xf numFmtId="190" fontId="28" fillId="4" borderId="0" applyNumberFormat="0" applyBorder="0" applyAlignment="0" applyProtection="0"/>
    <xf numFmtId="190" fontId="39" fillId="35" borderId="33" applyNumberFormat="0" applyAlignment="0" applyProtection="0"/>
    <xf numFmtId="190" fontId="35" fillId="36" borderId="5" applyNumberFormat="0" applyAlignment="0" applyProtection="0"/>
    <xf numFmtId="190" fontId="48" fillId="0" borderId="6" applyNumberFormat="0" applyFill="0" applyAlignment="0" applyProtection="0"/>
    <xf numFmtId="190" fontId="38" fillId="38" borderId="0" applyNumberFormat="0" applyBorder="0" applyAlignment="0" applyProtection="0"/>
    <xf numFmtId="190" fontId="38" fillId="39" borderId="0" applyNumberFormat="0" applyBorder="0" applyAlignment="0" applyProtection="0"/>
    <xf numFmtId="190" fontId="38" fillId="40" borderId="0" applyNumberFormat="0" applyBorder="0" applyAlignment="0" applyProtection="0"/>
    <xf numFmtId="190" fontId="38" fillId="25" borderId="0" applyNumberFormat="0" applyBorder="0" applyAlignment="0" applyProtection="0"/>
    <xf numFmtId="190" fontId="38" fillId="26" borderId="0" applyNumberFormat="0" applyBorder="0" applyAlignment="0" applyProtection="0"/>
    <xf numFmtId="190" fontId="38" fillId="29" borderId="0" applyNumberFormat="0" applyBorder="0" applyAlignment="0" applyProtection="0"/>
    <xf numFmtId="190" fontId="31" fillId="7" borderId="33" applyNumberFormat="0" applyAlignment="0" applyProtection="0"/>
    <xf numFmtId="190" fontId="29" fillId="3" borderId="0" applyNumberFormat="0" applyBorder="0" applyAlignment="0" applyProtection="0"/>
    <xf numFmtId="191" fontId="20" fillId="0" borderId="0" applyFont="0" applyFill="0" applyBorder="0" applyAlignment="0" applyProtection="0"/>
    <xf numFmtId="190" fontId="60" fillId="21" borderId="0" applyNumberFormat="0" applyBorder="0" applyAlignment="0" applyProtection="0"/>
    <xf numFmtId="190" fontId="20" fillId="12" borderId="34" applyNumberFormat="0" applyFont="0" applyAlignment="0" applyProtection="0"/>
    <xf numFmtId="190" fontId="32" fillId="35" borderId="35" applyNumberFormat="0" applyAlignment="0" applyProtection="0"/>
    <xf numFmtId="190" fontId="34" fillId="0" borderId="0" applyNumberFormat="0" applyFill="0" applyBorder="0" applyAlignment="0" applyProtection="0"/>
    <xf numFmtId="190" fontId="36" fillId="0" borderId="0" applyNumberFormat="0" applyFill="0" applyBorder="0" applyAlignment="0" applyProtection="0"/>
    <xf numFmtId="190" fontId="43" fillId="0" borderId="0" applyNumberFormat="0" applyFill="0" applyBorder="0" applyAlignment="0" applyProtection="0"/>
    <xf numFmtId="190" fontId="44" fillId="0" borderId="1" applyNumberFormat="0" applyFill="0" applyAlignment="0" applyProtection="0"/>
    <xf numFmtId="190" fontId="45" fillId="0" borderId="2" applyNumberFormat="0" applyFill="0" applyAlignment="0" applyProtection="0"/>
    <xf numFmtId="190" fontId="46" fillId="0" borderId="3" applyNumberFormat="0" applyFill="0" applyAlignment="0" applyProtection="0"/>
    <xf numFmtId="190" fontId="46" fillId="0" borderId="0" applyNumberFormat="0" applyFill="0" applyBorder="0" applyAlignment="0" applyProtection="0"/>
    <xf numFmtId="190" fontId="37" fillId="0" borderId="37" applyNumberFormat="0" applyFill="0" applyAlignment="0" applyProtection="0"/>
    <xf numFmtId="43" fontId="20" fillId="0" borderId="0" applyFont="0" applyFill="0" applyBorder="0" applyAlignment="0" applyProtection="0"/>
    <xf numFmtId="190" fontId="62" fillId="0" borderId="0" applyNumberFormat="0" applyFill="0" applyBorder="0" applyAlignment="0" applyProtection="0"/>
    <xf numFmtId="190" fontId="76" fillId="0" borderId="0"/>
    <xf numFmtId="43" fontId="76" fillId="0" borderId="0" applyFont="0" applyFill="0" applyBorder="0" applyAlignment="0" applyProtection="0"/>
    <xf numFmtId="44" fontId="76" fillId="0" borderId="0" applyFont="0" applyFill="0" applyBorder="0" applyAlignment="0" applyProtection="0"/>
    <xf numFmtId="190" fontId="20" fillId="0" borderId="0"/>
    <xf numFmtId="190" fontId="22" fillId="0" borderId="0"/>
    <xf numFmtId="190" fontId="22" fillId="0" borderId="0"/>
    <xf numFmtId="190" fontId="22"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190" fontId="75" fillId="0" borderId="0" applyNumberFormat="0" applyFill="0" applyBorder="0" applyAlignment="0" applyProtection="0">
      <alignment vertical="top"/>
      <protection locked="0"/>
    </xf>
    <xf numFmtId="190" fontId="13" fillId="0" borderId="0"/>
    <xf numFmtId="190" fontId="20" fillId="0" borderId="0"/>
    <xf numFmtId="190" fontId="62" fillId="0" borderId="0" applyNumberFormat="0" applyFill="0" applyBorder="0" applyAlignment="0" applyProtection="0"/>
    <xf numFmtId="190" fontId="22" fillId="0" borderId="0"/>
    <xf numFmtId="190" fontId="22" fillId="0" borderId="0"/>
    <xf numFmtId="190" fontId="22" fillId="0" borderId="0"/>
    <xf numFmtId="190" fontId="20" fillId="0" borderId="0"/>
    <xf numFmtId="190" fontId="20" fillId="0" borderId="0"/>
    <xf numFmtId="190" fontId="20" fillId="0" borderId="0"/>
    <xf numFmtId="190" fontId="22" fillId="0" borderId="0"/>
    <xf numFmtId="190" fontId="20" fillId="0" borderId="0"/>
    <xf numFmtId="190" fontId="20" fillId="0" borderId="0"/>
    <xf numFmtId="190" fontId="20" fillId="0" borderId="0"/>
    <xf numFmtId="190" fontId="20" fillId="0" borderId="0"/>
    <xf numFmtId="190" fontId="22" fillId="9" borderId="0" applyNumberFormat="0" applyBorder="0" applyAlignment="0" applyProtection="0"/>
    <xf numFmtId="190" fontId="22" fillId="9" borderId="0" applyNumberFormat="0" applyBorder="0" applyAlignment="0" applyProtection="0"/>
    <xf numFmtId="190" fontId="22" fillId="9" borderId="0" applyNumberFormat="0" applyBorder="0" applyAlignment="0" applyProtection="0"/>
    <xf numFmtId="190" fontId="22" fillId="11" borderId="0" applyNumberFormat="0" applyBorder="0" applyAlignment="0" applyProtection="0"/>
    <xf numFmtId="190" fontId="22" fillId="11" borderId="0" applyNumberFormat="0" applyBorder="0" applyAlignment="0" applyProtection="0"/>
    <xf numFmtId="190" fontId="22" fillId="11" borderId="0" applyNumberFormat="0" applyBorder="0" applyAlignment="0" applyProtection="0"/>
    <xf numFmtId="190" fontId="22" fillId="13" borderId="0" applyNumberFormat="0" applyBorder="0" applyAlignment="0" applyProtection="0"/>
    <xf numFmtId="190" fontId="22" fillId="13" borderId="0" applyNumberFormat="0" applyBorder="0" applyAlignment="0" applyProtection="0"/>
    <xf numFmtId="190" fontId="22" fillId="13" borderId="0" applyNumberFormat="0" applyBorder="0" applyAlignment="0" applyProtection="0"/>
    <xf numFmtId="190" fontId="22" fillId="14" borderId="0" applyNumberFormat="0" applyBorder="0" applyAlignment="0" applyProtection="0"/>
    <xf numFmtId="190" fontId="22" fillId="14" borderId="0" applyNumberFormat="0" applyBorder="0" applyAlignment="0" applyProtection="0"/>
    <xf numFmtId="190" fontId="22" fillId="14" borderId="0" applyNumberFormat="0" applyBorder="0" applyAlignment="0" applyProtection="0"/>
    <xf numFmtId="190" fontId="22" fillId="15" borderId="0" applyNumberFormat="0" applyBorder="0" applyAlignment="0" applyProtection="0"/>
    <xf numFmtId="190" fontId="22" fillId="15" borderId="0" applyNumberFormat="0" applyBorder="0" applyAlignment="0" applyProtection="0"/>
    <xf numFmtId="190" fontId="22" fillId="15" borderId="0" applyNumberFormat="0" applyBorder="0" applyAlignment="0" applyProtection="0"/>
    <xf numFmtId="190" fontId="22" fillId="16" borderId="0" applyNumberFormat="0" applyBorder="0" applyAlignment="0" applyProtection="0"/>
    <xf numFmtId="190" fontId="22" fillId="16" borderId="0" applyNumberFormat="0" applyBorder="0" applyAlignment="0" applyProtection="0"/>
    <xf numFmtId="190" fontId="22" fillId="16" borderId="0" applyNumberFormat="0" applyBorder="0" applyAlignment="0" applyProtection="0"/>
    <xf numFmtId="190" fontId="22" fillId="2" borderId="0" applyNumberFormat="0" applyBorder="0" applyAlignment="0" applyProtection="0"/>
    <xf numFmtId="190" fontId="22" fillId="3" borderId="0" applyNumberFormat="0" applyBorder="0" applyAlignment="0" applyProtection="0"/>
    <xf numFmtId="190" fontId="22" fillId="4" borderId="0" applyNumberFormat="0" applyBorder="0" applyAlignment="0" applyProtection="0"/>
    <xf numFmtId="190" fontId="22" fillId="5" borderId="0" applyNumberFormat="0" applyBorder="0" applyAlignment="0" applyProtection="0"/>
    <xf numFmtId="190" fontId="22" fillId="6" borderId="0" applyNumberFormat="0" applyBorder="0" applyAlignment="0" applyProtection="0"/>
    <xf numFmtId="190" fontId="22" fillId="7" borderId="0" applyNumberFormat="0" applyBorder="0" applyAlignment="0" applyProtection="0"/>
    <xf numFmtId="190" fontId="22" fillId="8" borderId="0" applyNumberFormat="0" applyBorder="0" applyAlignment="0" applyProtection="0"/>
    <xf numFmtId="190" fontId="22" fillId="2" borderId="0" applyNumberFormat="0" applyBorder="0" applyAlignment="0" applyProtection="0"/>
    <xf numFmtId="190" fontId="22" fillId="2" borderId="0" applyNumberFormat="0" applyBorder="0" applyAlignment="0" applyProtection="0"/>
    <xf numFmtId="190" fontId="22" fillId="10" borderId="0" applyNumberFormat="0" applyBorder="0" applyAlignment="0" applyProtection="0"/>
    <xf numFmtId="190" fontId="22" fillId="3" borderId="0" applyNumberFormat="0" applyBorder="0" applyAlignment="0" applyProtection="0"/>
    <xf numFmtId="190" fontId="22" fillId="3" borderId="0" applyNumberFormat="0" applyBorder="0" applyAlignment="0" applyProtection="0"/>
    <xf numFmtId="190" fontId="22" fillId="12" borderId="0" applyNumberFormat="0" applyBorder="0" applyAlignment="0" applyProtection="0"/>
    <xf numFmtId="190" fontId="22" fillId="4" borderId="0" applyNumberFormat="0" applyBorder="0" applyAlignment="0" applyProtection="0"/>
    <xf numFmtId="190" fontId="22" fillId="4" borderId="0" applyNumberFormat="0" applyBorder="0" applyAlignment="0" applyProtection="0"/>
    <xf numFmtId="190" fontId="22" fillId="7" borderId="0" applyNumberFormat="0" applyBorder="0" applyAlignment="0" applyProtection="0"/>
    <xf numFmtId="190" fontId="22" fillId="5" borderId="0" applyNumberFormat="0" applyBorder="0" applyAlignment="0" applyProtection="0"/>
    <xf numFmtId="190" fontId="22" fillId="5" borderId="0" applyNumberFormat="0" applyBorder="0" applyAlignment="0" applyProtection="0"/>
    <xf numFmtId="190" fontId="22" fillId="12" borderId="0" applyNumberFormat="0" applyBorder="0" applyAlignment="0" applyProtection="0"/>
    <xf numFmtId="190" fontId="22" fillId="35" borderId="0" applyNumberFormat="0" applyBorder="0" applyAlignment="0" applyProtection="0"/>
    <xf numFmtId="190" fontId="22" fillId="35" borderId="0" applyNumberFormat="0" applyBorder="0" applyAlignment="0" applyProtection="0"/>
    <xf numFmtId="190" fontId="22" fillId="19" borderId="0" applyNumberFormat="0" applyBorder="0" applyAlignment="0" applyProtection="0"/>
    <xf numFmtId="190" fontId="22" fillId="19" borderId="0" applyNumberFormat="0" applyBorder="0" applyAlignment="0" applyProtection="0"/>
    <xf numFmtId="190" fontId="22" fillId="19" borderId="0" applyNumberFormat="0" applyBorder="0" applyAlignment="0" applyProtection="0"/>
    <xf numFmtId="190" fontId="22" fillId="20" borderId="0" applyNumberFormat="0" applyBorder="0" applyAlignment="0" applyProtection="0"/>
    <xf numFmtId="190" fontId="22" fillId="20" borderId="0" applyNumberFormat="0" applyBorder="0" applyAlignment="0" applyProtection="0"/>
    <xf numFmtId="190" fontId="22" fillId="20" borderId="0" applyNumberFormat="0" applyBorder="0" applyAlignment="0" applyProtection="0"/>
    <xf numFmtId="190" fontId="22" fillId="22" borderId="0" applyNumberFormat="0" applyBorder="0" applyAlignment="0" applyProtection="0"/>
    <xf numFmtId="190" fontId="22" fillId="22" borderId="0" applyNumberFormat="0" applyBorder="0" applyAlignment="0" applyProtection="0"/>
    <xf numFmtId="190" fontId="22" fillId="22" borderId="0" applyNumberFormat="0" applyBorder="0" applyAlignment="0" applyProtection="0"/>
    <xf numFmtId="190" fontId="22" fillId="14" borderId="0" applyNumberFormat="0" applyBorder="0" applyAlignment="0" applyProtection="0"/>
    <xf numFmtId="190" fontId="22" fillId="14" borderId="0" applyNumberFormat="0" applyBorder="0" applyAlignment="0" applyProtection="0"/>
    <xf numFmtId="190" fontId="22" fillId="14" borderId="0" applyNumberFormat="0" applyBorder="0" applyAlignment="0" applyProtection="0"/>
    <xf numFmtId="190" fontId="22" fillId="19" borderId="0" applyNumberFormat="0" applyBorder="0" applyAlignment="0" applyProtection="0"/>
    <xf numFmtId="190" fontId="22" fillId="19" borderId="0" applyNumberFormat="0" applyBorder="0" applyAlignment="0" applyProtection="0"/>
    <xf numFmtId="190" fontId="22" fillId="19" borderId="0" applyNumberFormat="0" applyBorder="0" applyAlignment="0" applyProtection="0"/>
    <xf numFmtId="190" fontId="22" fillId="94" borderId="0" applyNumberFormat="0" applyBorder="0" applyAlignment="0" applyProtection="0"/>
    <xf numFmtId="190" fontId="22" fillId="94" borderId="0" applyNumberFormat="0" applyBorder="0" applyAlignment="0" applyProtection="0"/>
    <xf numFmtId="190" fontId="22" fillId="94" borderId="0" applyNumberFormat="0" applyBorder="0" applyAlignment="0" applyProtection="0"/>
    <xf numFmtId="190" fontId="22" fillId="8" borderId="0" applyNumberFormat="0" applyBorder="0" applyAlignment="0" applyProtection="0"/>
    <xf numFmtId="190" fontId="22" fillId="10" borderId="0" applyNumberFormat="0" applyBorder="0" applyAlignment="0" applyProtection="0"/>
    <xf numFmtId="190" fontId="22" fillId="17" borderId="0" applyNumberFormat="0" applyBorder="0" applyAlignment="0" applyProtection="0"/>
    <xf numFmtId="190" fontId="22" fillId="5" borderId="0" applyNumberFormat="0" applyBorder="0" applyAlignment="0" applyProtection="0"/>
    <xf numFmtId="190" fontId="22" fillId="8" borderId="0" applyNumberFormat="0" applyBorder="0" applyAlignment="0" applyProtection="0"/>
    <xf numFmtId="190" fontId="22" fillId="18" borderId="0" applyNumberFormat="0" applyBorder="0" applyAlignment="0" applyProtection="0"/>
    <xf numFmtId="190" fontId="22" fillId="6" borderId="0" applyNumberFormat="0" applyBorder="0" applyAlignment="0" applyProtection="0"/>
    <xf numFmtId="190" fontId="22" fillId="8" borderId="0" applyNumberFormat="0" applyBorder="0" applyAlignment="0" applyProtection="0"/>
    <xf numFmtId="190" fontId="22" fillId="8" borderId="0" applyNumberFormat="0" applyBorder="0" applyAlignment="0" applyProtection="0"/>
    <xf numFmtId="190" fontId="22" fillId="21" borderId="0" applyNumberFormat="0" applyBorder="0" applyAlignment="0" applyProtection="0"/>
    <xf numFmtId="190" fontId="22" fillId="17" borderId="0" applyNumberFormat="0" applyBorder="0" applyAlignment="0" applyProtection="0"/>
    <xf numFmtId="190" fontId="22" fillId="17" borderId="0" applyNumberFormat="0" applyBorder="0" applyAlignment="0" applyProtection="0"/>
    <xf numFmtId="190" fontId="22" fillId="3" borderId="0" applyNumberFormat="0" applyBorder="0" applyAlignment="0" applyProtection="0"/>
    <xf numFmtId="190" fontId="22" fillId="5" borderId="0" applyNumberFormat="0" applyBorder="0" applyAlignment="0" applyProtection="0"/>
    <xf numFmtId="190" fontId="22" fillId="5" borderId="0" applyNumberFormat="0" applyBorder="0" applyAlignment="0" applyProtection="0"/>
    <xf numFmtId="190" fontId="22" fillId="6" borderId="0" applyNumberFormat="0" applyBorder="0" applyAlignment="0" applyProtection="0"/>
    <xf numFmtId="190" fontId="22" fillId="8" borderId="0" applyNumberFormat="0" applyBorder="0" applyAlignment="0" applyProtection="0"/>
    <xf numFmtId="190" fontId="22" fillId="8" borderId="0" applyNumberFormat="0" applyBorder="0" applyAlignment="0" applyProtection="0"/>
    <xf numFmtId="190" fontId="22" fillId="12" borderId="0" applyNumberFormat="0" applyBorder="0" applyAlignment="0" applyProtection="0"/>
    <xf numFmtId="190" fontId="22" fillId="18" borderId="0" applyNumberFormat="0" applyBorder="0" applyAlignment="0" applyProtection="0"/>
    <xf numFmtId="190" fontId="22" fillId="18" borderId="0" applyNumberFormat="0" applyBorder="0" applyAlignment="0" applyProtection="0"/>
    <xf numFmtId="190" fontId="38" fillId="28" borderId="0" applyNumberFormat="0" applyBorder="0" applyAlignment="0" applyProtection="0"/>
    <xf numFmtId="190" fontId="38" fillId="28" borderId="0" applyNumberFormat="0" applyBorder="0" applyAlignment="0" applyProtection="0"/>
    <xf numFmtId="190" fontId="38" fillId="28" borderId="0" applyNumberFormat="0" applyBorder="0" applyAlignment="0" applyProtection="0"/>
    <xf numFmtId="190" fontId="38" fillId="20" borderId="0" applyNumberFormat="0" applyBorder="0" applyAlignment="0" applyProtection="0"/>
    <xf numFmtId="190" fontId="38" fillId="20" borderId="0" applyNumberFormat="0" applyBorder="0" applyAlignment="0" applyProtection="0"/>
    <xf numFmtId="190" fontId="38" fillId="20" borderId="0" applyNumberFormat="0" applyBorder="0" applyAlignment="0" applyProtection="0"/>
    <xf numFmtId="190" fontId="38" fillId="22" borderId="0" applyNumberFormat="0" applyBorder="0" applyAlignment="0" applyProtection="0"/>
    <xf numFmtId="190" fontId="38" fillId="22" borderId="0" applyNumberFormat="0" applyBorder="0" applyAlignment="0" applyProtection="0"/>
    <xf numFmtId="190" fontId="38" fillId="22" borderId="0" applyNumberFormat="0" applyBorder="0" applyAlignment="0" applyProtection="0"/>
    <xf numFmtId="190" fontId="38" fillId="30" borderId="0" applyNumberFormat="0" applyBorder="0" applyAlignment="0" applyProtection="0"/>
    <xf numFmtId="190" fontId="38" fillId="30" borderId="0" applyNumberFormat="0" applyBorder="0" applyAlignment="0" applyProtection="0"/>
    <xf numFmtId="190" fontId="38" fillId="30" borderId="0" applyNumberFormat="0" applyBorder="0" applyAlignment="0" applyProtection="0"/>
    <xf numFmtId="190" fontId="38" fillId="31" borderId="0" applyNumberFormat="0" applyBorder="0" applyAlignment="0" applyProtection="0"/>
    <xf numFmtId="190" fontId="38" fillId="31" borderId="0" applyNumberFormat="0" applyBorder="0" applyAlignment="0" applyProtection="0"/>
    <xf numFmtId="190" fontId="38" fillId="31" borderId="0" applyNumberFormat="0" applyBorder="0" applyAlignment="0" applyProtection="0"/>
    <xf numFmtId="190" fontId="38" fillId="32" borderId="0" applyNumberFormat="0" applyBorder="0" applyAlignment="0" applyProtection="0"/>
    <xf numFmtId="190" fontId="38" fillId="32" borderId="0" applyNumberFormat="0" applyBorder="0" applyAlignment="0" applyProtection="0"/>
    <xf numFmtId="190" fontId="38" fillId="32" borderId="0" applyNumberFormat="0" applyBorder="0" applyAlignment="0" applyProtection="0"/>
    <xf numFmtId="190" fontId="38" fillId="24" borderId="0" applyNumberFormat="0" applyBorder="0" applyAlignment="0" applyProtection="0"/>
    <xf numFmtId="190" fontId="38" fillId="10" borderId="0" applyNumberFormat="0" applyBorder="0" applyAlignment="0" applyProtection="0"/>
    <xf numFmtId="190" fontId="38" fillId="17" borderId="0" applyNumberFormat="0" applyBorder="0" applyAlignment="0" applyProtection="0"/>
    <xf numFmtId="190" fontId="38" fillId="25" borderId="0" applyNumberFormat="0" applyBorder="0" applyAlignment="0" applyProtection="0"/>
    <xf numFmtId="190" fontId="38" fillId="26" borderId="0" applyNumberFormat="0" applyBorder="0" applyAlignment="0" applyProtection="0"/>
    <xf numFmtId="190" fontId="38" fillId="27" borderId="0" applyNumberFormat="0" applyBorder="0" applyAlignment="0" applyProtection="0"/>
    <xf numFmtId="190" fontId="38" fillId="6" borderId="0" applyNumberFormat="0" applyBorder="0" applyAlignment="0" applyProtection="0"/>
    <xf numFmtId="190" fontId="38" fillId="24" borderId="0" applyNumberFormat="0" applyBorder="0" applyAlignment="0" applyProtection="0"/>
    <xf numFmtId="190" fontId="38" fillId="24" borderId="0" applyNumberFormat="0" applyBorder="0" applyAlignment="0" applyProtection="0"/>
    <xf numFmtId="190" fontId="38" fillId="29" borderId="0" applyNumberFormat="0" applyBorder="0" applyAlignment="0" applyProtection="0"/>
    <xf numFmtId="190" fontId="38" fillId="10" borderId="0" applyNumberFormat="0" applyBorder="0" applyAlignment="0" applyProtection="0"/>
    <xf numFmtId="190" fontId="38" fillId="10" borderId="0" applyNumberFormat="0" applyBorder="0" applyAlignment="0" applyProtection="0"/>
    <xf numFmtId="190" fontId="38" fillId="18" borderId="0" applyNumberFormat="0" applyBorder="0" applyAlignment="0" applyProtection="0"/>
    <xf numFmtId="190" fontId="38" fillId="17" borderId="0" applyNumberFormat="0" applyBorder="0" applyAlignment="0" applyProtection="0"/>
    <xf numFmtId="190" fontId="38" fillId="17" borderId="0" applyNumberFormat="0" applyBorder="0" applyAlignment="0" applyProtection="0"/>
    <xf numFmtId="190" fontId="38" fillId="3" borderId="0" applyNumberFormat="0" applyBorder="0" applyAlignment="0" applyProtection="0"/>
    <xf numFmtId="190" fontId="38" fillId="25" borderId="0" applyNumberFormat="0" applyBorder="0" applyAlignment="0" applyProtection="0"/>
    <xf numFmtId="190" fontId="38" fillId="25" borderId="0" applyNumberFormat="0" applyBorder="0" applyAlignment="0" applyProtection="0"/>
    <xf numFmtId="190" fontId="38" fillId="6" borderId="0" applyNumberFormat="0" applyBorder="0" applyAlignment="0" applyProtection="0"/>
    <xf numFmtId="190" fontId="38" fillId="26" borderId="0" applyNumberFormat="0" applyBorder="0" applyAlignment="0" applyProtection="0"/>
    <xf numFmtId="190" fontId="38" fillId="26" borderId="0" applyNumberFormat="0" applyBorder="0" applyAlignment="0" applyProtection="0"/>
    <xf numFmtId="190" fontId="38" fillId="10" borderId="0" applyNumberFormat="0" applyBorder="0" applyAlignment="0" applyProtection="0"/>
    <xf numFmtId="190" fontId="38" fillId="27" borderId="0" applyNumberFormat="0" applyBorder="0" applyAlignment="0" applyProtection="0"/>
    <xf numFmtId="190" fontId="38" fillId="27" borderId="0" applyNumberFormat="0" applyBorder="0" applyAlignment="0" applyProtection="0"/>
    <xf numFmtId="190" fontId="38" fillId="42" borderId="0" applyNumberFormat="0" applyBorder="0" applyAlignment="0" applyProtection="0"/>
    <xf numFmtId="190" fontId="38" fillId="42" borderId="0" applyNumberFormat="0" applyBorder="0" applyAlignment="0" applyProtection="0"/>
    <xf numFmtId="190" fontId="38" fillId="42" borderId="0" applyNumberFormat="0" applyBorder="0" applyAlignment="0" applyProtection="0"/>
    <xf numFmtId="190" fontId="38" fillId="43" borderId="0" applyNumberFormat="0" applyBorder="0" applyAlignment="0" applyProtection="0"/>
    <xf numFmtId="190" fontId="38" fillId="43" borderId="0" applyNumberFormat="0" applyBorder="0" applyAlignment="0" applyProtection="0"/>
    <xf numFmtId="190" fontId="38" fillId="43" borderId="0" applyNumberFormat="0" applyBorder="0" applyAlignment="0" applyProtection="0"/>
    <xf numFmtId="190" fontId="38" fillId="44" borderId="0" applyNumberFormat="0" applyBorder="0" applyAlignment="0" applyProtection="0"/>
    <xf numFmtId="190" fontId="38" fillId="44" borderId="0" applyNumberFormat="0" applyBorder="0" applyAlignment="0" applyProtection="0"/>
    <xf numFmtId="190" fontId="38" fillId="44" borderId="0" applyNumberFormat="0" applyBorder="0" applyAlignment="0" applyProtection="0"/>
    <xf numFmtId="190" fontId="38" fillId="30" borderId="0" applyNumberFormat="0" applyBorder="0" applyAlignment="0" applyProtection="0"/>
    <xf numFmtId="190" fontId="38" fillId="30" borderId="0" applyNumberFormat="0" applyBorder="0" applyAlignment="0" applyProtection="0"/>
    <xf numFmtId="190" fontId="38" fillId="30" borderId="0" applyNumberFormat="0" applyBorder="0" applyAlignment="0" applyProtection="0"/>
    <xf numFmtId="190" fontId="38" fillId="31" borderId="0" applyNumberFormat="0" applyBorder="0" applyAlignment="0" applyProtection="0"/>
    <xf numFmtId="190" fontId="38" fillId="31" borderId="0" applyNumberFormat="0" applyBorder="0" applyAlignment="0" applyProtection="0"/>
    <xf numFmtId="190" fontId="38" fillId="31" borderId="0" applyNumberFormat="0" applyBorder="0" applyAlignment="0" applyProtection="0"/>
    <xf numFmtId="190" fontId="38" fillId="46" borderId="0" applyNumberFormat="0" applyBorder="0" applyAlignment="0" applyProtection="0"/>
    <xf numFmtId="190" fontId="38" fillId="46" borderId="0" applyNumberFormat="0" applyBorder="0" applyAlignment="0" applyProtection="0"/>
    <xf numFmtId="190" fontId="38" fillId="46" borderId="0" applyNumberFormat="0" applyBorder="0" applyAlignment="0" applyProtection="0"/>
    <xf numFmtId="190" fontId="29" fillId="11" borderId="0" applyNumberFormat="0" applyBorder="0" applyAlignment="0" applyProtection="0"/>
    <xf numFmtId="190" fontId="29" fillId="11" borderId="0" applyNumberFormat="0" applyBorder="0" applyAlignment="0" applyProtection="0"/>
    <xf numFmtId="190" fontId="29" fillId="11" borderId="0" applyNumberFormat="0" applyBorder="0" applyAlignment="0" applyProtection="0"/>
    <xf numFmtId="190" fontId="28" fillId="6" borderId="0" applyNumberFormat="0" applyBorder="0" applyAlignment="0" applyProtection="0"/>
    <xf numFmtId="190" fontId="28" fillId="4" borderId="0" applyNumberFormat="0" applyBorder="0" applyAlignment="0" applyProtection="0"/>
    <xf numFmtId="190" fontId="28" fillId="4" borderId="0" applyNumberFormat="0" applyBorder="0" applyAlignment="0" applyProtection="0"/>
    <xf numFmtId="190" fontId="44" fillId="0" borderId="1" applyNumberFormat="0" applyFill="0" applyAlignment="0" applyProtection="0"/>
    <xf numFmtId="190" fontId="112" fillId="0" borderId="0" applyNumberFormat="0" applyFill="0" applyBorder="0" applyAlignment="0" applyProtection="0"/>
    <xf numFmtId="190" fontId="45" fillId="0" borderId="2" applyNumberFormat="0" applyFill="0" applyAlignment="0" applyProtection="0"/>
    <xf numFmtId="190" fontId="113" fillId="0" borderId="0" applyNumberFormat="0" applyFill="0" applyBorder="0" applyAlignment="0" applyProtection="0"/>
    <xf numFmtId="190" fontId="46" fillId="0" borderId="3" applyNumberFormat="0" applyFill="0" applyAlignment="0" applyProtection="0"/>
    <xf numFmtId="190" fontId="46" fillId="0" borderId="0" applyNumberFormat="0" applyFill="0" applyBorder="0" applyAlignment="0" applyProtection="0"/>
    <xf numFmtId="190" fontId="39" fillId="34" borderId="33" applyNumberFormat="0" applyAlignment="0" applyProtection="0"/>
    <xf numFmtId="190" fontId="39" fillId="34" borderId="33" applyNumberFormat="0" applyAlignment="0" applyProtection="0"/>
    <xf numFmtId="190" fontId="39" fillId="34" borderId="33" applyNumberFormat="0" applyAlignment="0" applyProtection="0"/>
    <xf numFmtId="190" fontId="33" fillId="33" borderId="33" applyNumberFormat="0" applyAlignment="0" applyProtection="0"/>
    <xf numFmtId="190" fontId="39" fillId="35" borderId="33" applyNumberFormat="0" applyAlignment="0" applyProtection="0"/>
    <xf numFmtId="190" fontId="39" fillId="35" borderId="33" applyNumberFormat="0" applyAlignment="0" applyProtection="0"/>
    <xf numFmtId="190" fontId="47" fillId="0" borderId="0"/>
    <xf numFmtId="190" fontId="48" fillId="0" borderId="6" applyNumberFormat="0" applyFill="0" applyAlignment="0" applyProtection="0"/>
    <xf numFmtId="190" fontId="34" fillId="0" borderId="7" applyNumberFormat="0" applyFill="0" applyAlignment="0" applyProtection="0"/>
    <xf numFmtId="190" fontId="48" fillId="0" borderId="6" applyNumberFormat="0" applyFill="0" applyAlignment="0" applyProtection="0"/>
    <xf numFmtId="190" fontId="48" fillId="0" borderId="6" applyNumberFormat="0" applyFill="0" applyAlignment="0" applyProtection="0"/>
    <xf numFmtId="43"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0" fontId="20" fillId="0" borderId="0"/>
    <xf numFmtId="190" fontId="52" fillId="0" borderId="0"/>
    <xf numFmtId="190" fontId="53" fillId="0" borderId="0"/>
    <xf numFmtId="3" fontId="114" fillId="0" borderId="0" applyFont="0" applyFill="0" applyBorder="0" applyAlignment="0" applyProtection="0"/>
    <xf numFmtId="3" fontId="114" fillId="0" borderId="0" applyFont="0" applyFill="0" applyBorder="0" applyAlignment="0" applyProtection="0"/>
    <xf numFmtId="190" fontId="52" fillId="0" borderId="0"/>
    <xf numFmtId="190" fontId="53" fillId="0" borderId="0"/>
    <xf numFmtId="190" fontId="38" fillId="38" borderId="0" applyNumberFormat="0" applyBorder="0" applyAlignment="0" applyProtection="0"/>
    <xf numFmtId="190" fontId="38" fillId="39" borderId="0" applyNumberFormat="0" applyBorder="0" applyAlignment="0" applyProtection="0"/>
    <xf numFmtId="190" fontId="38" fillId="40" borderId="0" applyNumberFormat="0" applyBorder="0" applyAlignment="0" applyProtection="0"/>
    <xf numFmtId="190" fontId="38" fillId="25" borderId="0" applyNumberFormat="0" applyBorder="0" applyAlignment="0" applyProtection="0"/>
    <xf numFmtId="190" fontId="38" fillId="26" borderId="0" applyNumberFormat="0" applyBorder="0" applyAlignment="0" applyProtection="0"/>
    <xf numFmtId="190" fontId="38" fillId="29" borderId="0" applyNumberFormat="0" applyBorder="0" applyAlignment="0" applyProtection="0"/>
    <xf numFmtId="190" fontId="28" fillId="4" borderId="0" applyNumberFormat="0" applyBorder="0" applyAlignment="0" applyProtection="0"/>
    <xf numFmtId="190" fontId="31" fillId="7" borderId="33" applyNumberFormat="0" applyAlignment="0" applyProtection="0"/>
    <xf numFmtId="190" fontId="115" fillId="0" borderId="0" applyFont="0" applyFill="0" applyBorder="0" applyAlignment="0" applyProtection="0"/>
    <xf numFmtId="190" fontId="54" fillId="0" borderId="0">
      <protection locked="0"/>
    </xf>
    <xf numFmtId="190" fontId="55" fillId="0" borderId="0">
      <protection locked="0"/>
    </xf>
    <xf numFmtId="190" fontId="55" fillId="0" borderId="0">
      <protection locked="0"/>
    </xf>
    <xf numFmtId="190" fontId="38" fillId="41" borderId="0" applyNumberFormat="0" applyBorder="0" applyAlignment="0" applyProtection="0"/>
    <xf numFmtId="190" fontId="38" fillId="38" borderId="0" applyNumberFormat="0" applyBorder="0" applyAlignment="0" applyProtection="0"/>
    <xf numFmtId="190" fontId="38" fillId="38" borderId="0" applyNumberFormat="0" applyBorder="0" applyAlignment="0" applyProtection="0"/>
    <xf numFmtId="190" fontId="38" fillId="29" borderId="0" applyNumberFormat="0" applyBorder="0" applyAlignment="0" applyProtection="0"/>
    <xf numFmtId="190" fontId="38" fillId="39" borderId="0" applyNumberFormat="0" applyBorder="0" applyAlignment="0" applyProtection="0"/>
    <xf numFmtId="190" fontId="38" fillId="39" borderId="0" applyNumberFormat="0" applyBorder="0" applyAlignment="0" applyProtection="0"/>
    <xf numFmtId="190" fontId="38" fillId="18" borderId="0" applyNumberFormat="0" applyBorder="0" applyAlignment="0" applyProtection="0"/>
    <xf numFmtId="190" fontId="38" fillId="40" borderId="0" applyNumberFormat="0" applyBorder="0" applyAlignment="0" applyProtection="0"/>
    <xf numFmtId="190" fontId="38" fillId="40" borderId="0" applyNumberFormat="0" applyBorder="0" applyAlignment="0" applyProtection="0"/>
    <xf numFmtId="190" fontId="38" fillId="45" borderId="0" applyNumberFormat="0" applyBorder="0" applyAlignment="0" applyProtection="0"/>
    <xf numFmtId="190" fontId="38" fillId="25" borderId="0" applyNumberFormat="0" applyBorder="0" applyAlignment="0" applyProtection="0"/>
    <xf numFmtId="190" fontId="38" fillId="25" borderId="0" applyNumberFormat="0" applyBorder="0" applyAlignment="0" applyProtection="0"/>
    <xf numFmtId="190" fontId="38" fillId="39" borderId="0" applyNumberFormat="0" applyBorder="0" applyAlignment="0" applyProtection="0"/>
    <xf numFmtId="190" fontId="38" fillId="29" borderId="0" applyNumberFormat="0" applyBorder="0" applyAlignment="0" applyProtection="0"/>
    <xf numFmtId="190" fontId="38" fillId="29" borderId="0" applyNumberFormat="0" applyBorder="0" applyAlignment="0" applyProtection="0"/>
    <xf numFmtId="190" fontId="31" fillId="21" borderId="33" applyNumberFormat="0" applyAlignment="0" applyProtection="0"/>
    <xf numFmtId="190" fontId="31" fillId="35" borderId="33" applyNumberFormat="0" applyAlignment="0" applyProtection="0"/>
    <xf numFmtId="190" fontId="31" fillId="35" borderId="33" applyNumberFormat="0" applyAlignment="0" applyProtection="0"/>
    <xf numFmtId="190" fontId="18" fillId="1" borderId="8" applyFont="0" applyFill="0" applyBorder="0" applyAlignment="0">
      <alignment horizontal="center" vertical="center"/>
    </xf>
    <xf numFmtId="190" fontId="67" fillId="0" borderId="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xf numFmtId="190" fontId="20" fillId="0" borderId="0"/>
    <xf numFmtId="190" fontId="20" fillId="0" borderId="0"/>
    <xf numFmtId="190" fontId="20" fillId="0" borderId="0"/>
    <xf numFmtId="190" fontId="36" fillId="0" borderId="0" applyNumberFormat="0" applyFill="0" applyBorder="0" applyAlignment="0" applyProtection="0"/>
    <xf numFmtId="190" fontId="36" fillId="0" borderId="0" applyNumberFormat="0" applyFill="0" applyBorder="0" applyAlignment="0" applyProtection="0"/>
    <xf numFmtId="190" fontId="36" fillId="0" borderId="0" applyNumberFormat="0" applyFill="0" applyBorder="0" applyAlignment="0" applyProtection="0"/>
    <xf numFmtId="190" fontId="54" fillId="0" borderId="0">
      <protection locked="0"/>
    </xf>
    <xf numFmtId="190" fontId="54" fillId="0" borderId="0">
      <protection locked="0"/>
    </xf>
    <xf numFmtId="190" fontId="54" fillId="0" borderId="0">
      <protection locked="0"/>
    </xf>
    <xf numFmtId="190" fontId="54" fillId="0" borderId="0">
      <protection locked="0"/>
    </xf>
    <xf numFmtId="190" fontId="54" fillId="0" borderId="0">
      <protection locked="0"/>
    </xf>
    <xf numFmtId="190" fontId="54" fillId="0" borderId="0">
      <protection locked="0"/>
    </xf>
    <xf numFmtId="190" fontId="54" fillId="0" borderId="0">
      <protection locked="0"/>
    </xf>
    <xf numFmtId="190" fontId="54" fillId="0" borderId="0">
      <protection locked="0"/>
    </xf>
    <xf numFmtId="190" fontId="54" fillId="0" borderId="0">
      <protection locked="0"/>
    </xf>
    <xf numFmtId="2" fontId="115" fillId="0" borderId="0" applyFont="0" applyFill="0" applyBorder="0" applyAlignment="0" applyProtection="0"/>
    <xf numFmtId="190" fontId="56" fillId="0" borderId="0" applyNumberFormat="0" applyFill="0" applyBorder="0" applyAlignment="0" applyProtection="0">
      <alignment vertical="top"/>
      <protection locked="0"/>
    </xf>
    <xf numFmtId="190" fontId="57" fillId="0" borderId="0">
      <alignment horizontal="left"/>
    </xf>
    <xf numFmtId="190" fontId="20" fillId="0" borderId="0"/>
    <xf numFmtId="190" fontId="44" fillId="0" borderId="1" applyNumberFormat="0" applyFill="0" applyAlignment="0" applyProtection="0"/>
    <xf numFmtId="190" fontId="44" fillId="0" borderId="1" applyNumberFormat="0" applyFill="0" applyAlignment="0" applyProtection="0"/>
    <xf numFmtId="190" fontId="44" fillId="0" borderId="1" applyNumberFormat="0" applyFill="0" applyAlignment="0" applyProtection="0"/>
    <xf numFmtId="190" fontId="45" fillId="0" borderId="2" applyNumberFormat="0" applyFill="0" applyAlignment="0" applyProtection="0"/>
    <xf numFmtId="190" fontId="45" fillId="0" borderId="2" applyNumberFormat="0" applyFill="0" applyAlignment="0" applyProtection="0"/>
    <xf numFmtId="190" fontId="45" fillId="0" borderId="2" applyNumberFormat="0" applyFill="0" applyAlignment="0" applyProtection="0"/>
    <xf numFmtId="190" fontId="46" fillId="0" borderId="3" applyNumberFormat="0" applyFill="0" applyAlignment="0" applyProtection="0"/>
    <xf numFmtId="190" fontId="46" fillId="0" borderId="3" applyNumberFormat="0" applyFill="0" applyAlignment="0" applyProtection="0"/>
    <xf numFmtId="190" fontId="46" fillId="0" borderId="3" applyNumberFormat="0" applyFill="0" applyAlignment="0" applyProtection="0"/>
    <xf numFmtId="190" fontId="46" fillId="0" borderId="0" applyNumberFormat="0" applyFill="0" applyBorder="0" applyAlignment="0" applyProtection="0"/>
    <xf numFmtId="190" fontId="46" fillId="0" borderId="0" applyNumberFormat="0" applyFill="0" applyBorder="0" applyAlignment="0" applyProtection="0"/>
    <xf numFmtId="190" fontId="46" fillId="0" borderId="0" applyNumberFormat="0" applyFill="0" applyBorder="0" applyAlignment="0" applyProtection="0"/>
    <xf numFmtId="190" fontId="108" fillId="0" borderId="0" applyNumberFormat="0" applyFill="0" applyBorder="0" applyAlignment="0" applyProtection="0">
      <alignment vertical="top"/>
      <protection locked="0"/>
    </xf>
    <xf numFmtId="190" fontId="75" fillId="0" borderId="0" applyNumberFormat="0" applyFill="0" applyBorder="0" applyAlignment="0" applyProtection="0">
      <alignment vertical="top"/>
      <protection locked="0"/>
    </xf>
    <xf numFmtId="190" fontId="29" fillId="3" borderId="0" applyNumberFormat="0" applyBorder="0" applyAlignment="0" applyProtection="0"/>
    <xf numFmtId="190" fontId="29" fillId="5" borderId="0" applyNumberFormat="0" applyBorder="0" applyAlignment="0" applyProtection="0"/>
    <xf numFmtId="190" fontId="29" fillId="3" borderId="0" applyNumberFormat="0" applyBorder="0" applyAlignment="0" applyProtection="0"/>
    <xf numFmtId="190" fontId="29" fillId="3" borderId="0" applyNumberFormat="0" applyBorder="0" applyAlignment="0" applyProtection="0"/>
    <xf numFmtId="190" fontId="116" fillId="0" borderId="0"/>
    <xf numFmtId="190" fontId="59" fillId="0" borderId="10"/>
    <xf numFmtId="164" fontId="20" fillId="0" borderId="0" applyFont="0" applyFill="0" applyBorder="0" applyAlignment="0" applyProtection="0"/>
    <xf numFmtId="44" fontId="22" fillId="0" borderId="0" applyFont="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190" fontId="20" fillId="0" borderId="0" applyFont="0" applyFill="0" applyBorder="0" applyAlignment="0" applyProtection="0"/>
    <xf numFmtId="172"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1"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41" fontId="20" fillId="0" borderId="0" applyFont="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76" fillId="0" borderId="0" applyFont="0" applyFill="0" applyBorder="0" applyAlignment="0" applyProtection="0"/>
    <xf numFmtId="44" fontId="41"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22" fillId="0" borderId="0" applyFont="0" applyFill="0" applyBorder="0" applyAlignment="0" applyProtection="0"/>
    <xf numFmtId="191" fontId="20"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6" fillId="0" borderId="0" applyFont="0" applyFill="0" applyBorder="0" applyAlignment="0" applyProtection="0"/>
    <xf numFmtId="44" fontId="41"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92" fontId="115" fillId="0" borderId="0" applyFont="0" applyFill="0" applyBorder="0" applyAlignment="0" applyProtection="0"/>
    <xf numFmtId="190" fontId="54" fillId="0" borderId="0">
      <protection locked="0"/>
    </xf>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0" fontId="30" fillId="21" borderId="0" applyNumberFormat="0" applyBorder="0" applyAlignment="0" applyProtection="0"/>
    <xf numFmtId="190" fontId="60" fillId="21" borderId="0" applyNumberFormat="0" applyBorder="0" applyAlignment="0" applyProtection="0"/>
    <xf numFmtId="190" fontId="60" fillId="21" borderId="0" applyNumberFormat="0" applyBorder="0" applyAlignment="0" applyProtection="0"/>
    <xf numFmtId="190" fontId="60" fillId="21" borderId="0" applyNumberFormat="0" applyBorder="0" applyAlignment="0" applyProtection="0"/>
    <xf numFmtId="190" fontId="76" fillId="0" borderId="0"/>
    <xf numFmtId="190" fontId="22" fillId="0" borderId="0"/>
    <xf numFmtId="190" fontId="22" fillId="0" borderId="0"/>
    <xf numFmtId="190" fontId="22" fillId="0" borderId="0"/>
    <xf numFmtId="190" fontId="22" fillId="0" borderId="0"/>
    <xf numFmtId="190" fontId="76" fillId="0" borderId="0"/>
    <xf numFmtId="190" fontId="76" fillId="0" borderId="0"/>
    <xf numFmtId="190" fontId="76" fillId="0" borderId="0"/>
    <xf numFmtId="190" fontId="76" fillId="0" borderId="0"/>
    <xf numFmtId="190" fontId="62" fillId="0" borderId="0" applyNumberForma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20" fillId="0" borderId="0"/>
    <xf numFmtId="190" fontId="62" fillId="0" borderId="0" applyNumberFormat="0" applyFill="0" applyBorder="0" applyAlignment="0" applyProtection="0"/>
    <xf numFmtId="190" fontId="20" fillId="0" borderId="0"/>
    <xf numFmtId="190" fontId="20" fillId="0" borderId="0"/>
    <xf numFmtId="190" fontId="20" fillId="0" borderId="0"/>
    <xf numFmtId="190" fontId="20" fillId="0" borderId="0"/>
    <xf numFmtId="190" fontId="20" fillId="0" borderId="0"/>
    <xf numFmtId="190" fontId="109" fillId="0" borderId="0"/>
    <xf numFmtId="190" fontId="22"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0" fillId="0" borderId="0"/>
    <xf numFmtId="190" fontId="22" fillId="0" borderId="0"/>
    <xf numFmtId="190" fontId="20" fillId="0" borderId="0"/>
    <xf numFmtId="190" fontId="20" fillId="0" borderId="0"/>
    <xf numFmtId="190" fontId="20" fillId="0" borderId="0"/>
    <xf numFmtId="190" fontId="20" fillId="0" borderId="0"/>
    <xf numFmtId="190" fontId="20" fillId="0" borderId="0"/>
    <xf numFmtId="190" fontId="22" fillId="0" borderId="0"/>
    <xf numFmtId="190" fontId="20" fillId="0" borderId="0"/>
    <xf numFmtId="190" fontId="22"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2"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2"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22" fillId="0" borderId="0"/>
    <xf numFmtId="190" fontId="22" fillId="0" borderId="0"/>
    <xf numFmtId="190" fontId="22" fillId="0" borderId="0"/>
    <xf numFmtId="190" fontId="22"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20" fillId="0" borderId="0"/>
    <xf numFmtId="190" fontId="109" fillId="0" borderId="0"/>
    <xf numFmtId="190" fontId="109" fillId="0" borderId="0"/>
    <xf numFmtId="190" fontId="109"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41" fillId="0" borderId="0"/>
    <xf numFmtId="190" fontId="20" fillId="0" borderId="0"/>
    <xf numFmtId="190" fontId="20" fillId="0" borderId="0"/>
    <xf numFmtId="190" fontId="20" fillId="0" borderId="0"/>
    <xf numFmtId="190" fontId="20" fillId="0" borderId="0"/>
    <xf numFmtId="190" fontId="20" fillId="0" borderId="0"/>
    <xf numFmtId="190" fontId="22"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20"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76" fillId="0" borderId="0"/>
    <xf numFmtId="190" fontId="76" fillId="0" borderId="0"/>
    <xf numFmtId="190" fontId="76" fillId="0" borderId="0"/>
    <xf numFmtId="190" fontId="20" fillId="0" borderId="0"/>
    <xf numFmtId="190" fontId="20" fillId="0" borderId="0"/>
    <xf numFmtId="190" fontId="20" fillId="0" borderId="0"/>
    <xf numFmtId="190" fontId="20" fillId="0" borderId="0"/>
    <xf numFmtId="190" fontId="76" fillId="0" borderId="0"/>
    <xf numFmtId="190" fontId="76" fillId="0" borderId="0"/>
    <xf numFmtId="190" fontId="76"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2" fillId="0" borderId="0"/>
    <xf numFmtId="190" fontId="22" fillId="0" borderId="0"/>
    <xf numFmtId="190" fontId="62" fillId="0" borderId="0" applyNumberFormat="0" applyFill="0" applyBorder="0" applyAlignment="0" applyProtection="0"/>
    <xf numFmtId="190" fontId="20" fillId="0" borderId="0"/>
    <xf numFmtId="190" fontId="109" fillId="0" borderId="0"/>
    <xf numFmtId="190" fontId="22" fillId="0" borderId="0"/>
    <xf numFmtId="190" fontId="22" fillId="0" borderId="0"/>
    <xf numFmtId="190" fontId="22" fillId="0" borderId="0"/>
    <xf numFmtId="190" fontId="13" fillId="0" borderId="0"/>
    <xf numFmtId="190" fontId="13" fillId="0" borderId="0"/>
    <xf numFmtId="190" fontId="13" fillId="0" borderId="0"/>
    <xf numFmtId="190" fontId="13" fillId="0" borderId="0"/>
    <xf numFmtId="190" fontId="22" fillId="0" borderId="0"/>
    <xf numFmtId="190" fontId="20" fillId="0" borderId="0"/>
    <xf numFmtId="190" fontId="109" fillId="0" borderId="0"/>
    <xf numFmtId="190" fontId="20" fillId="0" borderId="0"/>
    <xf numFmtId="190" fontId="109"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2" fillId="0" borderId="0"/>
    <xf numFmtId="190" fontId="62" fillId="0" borderId="0"/>
    <xf numFmtId="190" fontId="62" fillId="0" borderId="0"/>
    <xf numFmtId="190" fontId="62" fillId="0" borderId="0"/>
    <xf numFmtId="190" fontId="62" fillId="0" borderId="0"/>
    <xf numFmtId="190" fontId="22" fillId="0" borderId="0"/>
    <xf numFmtId="190" fontId="32" fillId="34" borderId="35" applyNumberFormat="0" applyAlignment="0" applyProtection="0"/>
    <xf numFmtId="190" fontId="32" fillId="34" borderId="35" applyNumberFormat="0" applyAlignment="0" applyProtection="0"/>
    <xf numFmtId="190" fontId="32" fillId="34"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90" fontId="106" fillId="0" borderId="32" applyNumberFormat="0" applyFill="0" applyAlignment="0" applyProtection="0"/>
    <xf numFmtId="190" fontId="22" fillId="0" borderId="0" applyNumberFormat="0" applyFill="0" applyBorder="0" applyAlignment="0" applyProtection="0"/>
    <xf numFmtId="9" fontId="20" fillId="0" borderId="0" applyFill="0" applyBorder="0" applyAlignment="0" applyProtection="0"/>
    <xf numFmtId="9" fontId="22" fillId="0" borderId="0" applyFont="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9" fontId="20" fillId="0" borderId="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ill="0" applyBorder="0" applyAlignment="0" applyProtection="0"/>
    <xf numFmtId="190" fontId="13" fillId="0" borderId="0"/>
    <xf numFmtId="9" fontId="22" fillId="0" borderId="0" applyFont="0" applyFill="0" applyBorder="0" applyAlignment="0" applyProtection="0"/>
    <xf numFmtId="190" fontId="54" fillId="0" borderId="0">
      <protection locked="0"/>
    </xf>
    <xf numFmtId="190" fontId="32" fillId="33" borderId="35" applyNumberFormat="0" applyAlignment="0" applyProtection="0"/>
    <xf numFmtId="190" fontId="32" fillId="35" borderId="35" applyNumberFormat="0" applyAlignment="0" applyProtection="0"/>
    <xf numFmtId="190" fontId="32" fillId="35" borderId="35" applyNumberFormat="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191" fontId="20" fillId="0" borderId="0" applyFont="0" applyFill="0" applyBorder="0" applyAlignment="0" applyProtection="0"/>
    <xf numFmtId="43"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43" fontId="20" fillId="0" borderId="0" applyFill="0" applyBorder="0" applyAlignment="0" applyProtection="0"/>
    <xf numFmtId="191" fontId="20" fillId="0" borderId="0" applyFont="0" applyFill="0" applyBorder="0" applyAlignment="0" applyProtection="0"/>
    <xf numFmtId="18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4" fontId="20" fillId="0" borderId="0" applyFont="0" applyFill="0" applyBorder="0" applyAlignment="0" applyProtection="0"/>
    <xf numFmtId="194" fontId="20" fillId="0" borderId="0" applyFont="0" applyFill="0" applyBorder="0" applyAlignment="0" applyProtection="0"/>
    <xf numFmtId="43" fontId="22"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43" fontId="20" fillId="0" borderId="0" applyFont="0" applyFill="0" applyBorder="0" applyAlignment="0" applyProtection="0"/>
    <xf numFmtId="166" fontId="20" fillId="0" borderId="0" applyFill="0" applyBorder="0" applyAlignment="0" applyProtection="0"/>
    <xf numFmtId="172" fontId="20" fillId="0" borderId="0" applyFill="0" applyBorder="0" applyAlignment="0" applyProtection="0"/>
    <xf numFmtId="43" fontId="20" fillId="0" borderId="0" applyFont="0" applyFill="0" applyBorder="0" applyAlignment="0" applyProtection="0"/>
    <xf numFmtId="172" fontId="20" fillId="0" borderId="0" applyFill="0" applyBorder="0" applyAlignment="0" applyProtection="0"/>
    <xf numFmtId="43" fontId="20" fillId="0" borderId="0" applyFont="0" applyFill="0" applyBorder="0" applyAlignment="0" applyProtection="0"/>
    <xf numFmtId="191" fontId="9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0" fontId="59" fillId="0" borderId="0"/>
    <xf numFmtId="190" fontId="43" fillId="0" borderId="0" applyNumberFormat="0" applyFill="0" applyBorder="0" applyAlignment="0" applyProtection="0"/>
    <xf numFmtId="190" fontId="43" fillId="0" borderId="0" applyNumberFormat="0" applyFill="0" applyBorder="0" applyAlignment="0" applyProtection="0"/>
    <xf numFmtId="190" fontId="43" fillId="0" borderId="0" applyNumberFormat="0" applyFill="0" applyBorder="0" applyAlignment="0" applyProtection="0"/>
    <xf numFmtId="190" fontId="25" fillId="0" borderId="14" applyNumberFormat="0" applyFill="0" applyAlignment="0" applyProtection="0"/>
    <xf numFmtId="190" fontId="44" fillId="0" borderId="1" applyNumberFormat="0" applyFill="0" applyAlignment="0" applyProtection="0"/>
    <xf numFmtId="190" fontId="44" fillId="0" borderId="1" applyNumberFormat="0" applyFill="0" applyAlignment="0" applyProtection="0"/>
    <xf numFmtId="190" fontId="26" fillId="0" borderId="15" applyNumberFormat="0" applyFill="0" applyAlignment="0" applyProtection="0"/>
    <xf numFmtId="190" fontId="45" fillId="0" borderId="2" applyNumberFormat="0" applyFill="0" applyAlignment="0" applyProtection="0"/>
    <xf numFmtId="190" fontId="45" fillId="0" borderId="2" applyNumberFormat="0" applyFill="0" applyAlignment="0" applyProtection="0"/>
    <xf numFmtId="190" fontId="27" fillId="0" borderId="16" applyNumberFormat="0" applyFill="0" applyAlignment="0" applyProtection="0"/>
    <xf numFmtId="190" fontId="46" fillId="0" borderId="3" applyNumberFormat="0" applyFill="0" applyAlignment="0" applyProtection="0"/>
    <xf numFmtId="190" fontId="46" fillId="0" borderId="3" applyNumberFormat="0" applyFill="0" applyAlignment="0" applyProtection="0"/>
    <xf numFmtId="190" fontId="27" fillId="0" borderId="0" applyNumberFormat="0" applyFill="0" applyBorder="0" applyAlignment="0" applyProtection="0"/>
    <xf numFmtId="190" fontId="46" fillId="0" borderId="0" applyNumberFormat="0" applyFill="0" applyBorder="0" applyAlignment="0" applyProtection="0"/>
    <xf numFmtId="190" fontId="46" fillId="0" borderId="0" applyNumberFormat="0" applyFill="0" applyBorder="0" applyAlignment="0" applyProtection="0"/>
    <xf numFmtId="190" fontId="24" fillId="0" borderId="0" applyNumberFormat="0" applyFill="0" applyBorder="0" applyAlignment="0" applyProtection="0"/>
    <xf numFmtId="190" fontId="43" fillId="0" borderId="0" applyNumberFormat="0" applyFill="0" applyBorder="0" applyAlignment="0" applyProtection="0"/>
    <xf numFmtId="190" fontId="24" fillId="0" borderId="0" applyNumberFormat="0" applyFill="0" applyBorder="0" applyAlignment="0" applyProtection="0"/>
    <xf numFmtId="190" fontId="43" fillId="0" borderId="0" applyNumberFormat="0" applyFill="0" applyBorder="0" applyAlignment="0" applyProtection="0"/>
    <xf numFmtId="190" fontId="37" fillId="0" borderId="36" applyNumberFormat="0" applyFill="0" applyAlignment="0" applyProtection="0"/>
    <xf numFmtId="190" fontId="37" fillId="0" borderId="37" applyNumberFormat="0" applyFill="0" applyAlignment="0" applyProtection="0"/>
    <xf numFmtId="190" fontId="35" fillId="36" borderId="5" applyNumberFormat="0" applyAlignment="0" applyProtection="0"/>
    <xf numFmtId="43" fontId="20" fillId="0" borderId="0" applyFont="0" applyFill="0" applyBorder="0" applyAlignment="0" applyProtection="0"/>
    <xf numFmtId="43" fontId="20"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1" fillId="0" borderId="0" applyFont="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6" fillId="0" borderId="0" applyFont="0" applyFill="0" applyBorder="0" applyAlignment="0" applyProtection="0"/>
    <xf numFmtId="43" fontId="4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90" fontId="13" fillId="0" borderId="0"/>
    <xf numFmtId="43" fontId="20" fillId="0" borderId="0" applyFont="0" applyFill="0" applyBorder="0" applyAlignment="0" applyProtection="0"/>
    <xf numFmtId="43" fontId="22" fillId="0" borderId="0" applyFont="0" applyFill="0" applyBorder="0" applyAlignment="0" applyProtection="0"/>
    <xf numFmtId="172" fontId="20" fillId="0" borderId="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3" fontId="115" fillId="0" borderId="0" applyFont="0" applyFill="0" applyBorder="0" applyAlignment="0" applyProtection="0"/>
    <xf numFmtId="190" fontId="22" fillId="8" borderId="0" applyNumberFormat="0" applyBorder="0" applyAlignment="0" applyProtection="0"/>
    <xf numFmtId="190" fontId="13" fillId="69" borderId="0" applyNumberFormat="0" applyBorder="0" applyAlignment="0" applyProtection="0"/>
    <xf numFmtId="190" fontId="22" fillId="10" borderId="0" applyNumberFormat="0" applyBorder="0" applyAlignment="0" applyProtection="0"/>
    <xf numFmtId="190" fontId="13" fillId="73" borderId="0" applyNumberFormat="0" applyBorder="0" applyAlignment="0" applyProtection="0"/>
    <xf numFmtId="190" fontId="22" fillId="12" borderId="0" applyNumberFormat="0" applyBorder="0" applyAlignment="0" applyProtection="0"/>
    <xf numFmtId="190" fontId="13" fillId="77" borderId="0" applyNumberFormat="0" applyBorder="0" applyAlignment="0" applyProtection="0"/>
    <xf numFmtId="190" fontId="22" fillId="7" borderId="0" applyNumberFormat="0" applyBorder="0" applyAlignment="0" applyProtection="0"/>
    <xf numFmtId="190" fontId="13" fillId="81" borderId="0" applyNumberFormat="0" applyBorder="0" applyAlignment="0" applyProtection="0"/>
    <xf numFmtId="190" fontId="22" fillId="6" borderId="0" applyNumberFormat="0" applyBorder="0" applyAlignment="0" applyProtection="0"/>
    <xf numFmtId="190" fontId="13" fillId="85" borderId="0" applyNumberFormat="0" applyBorder="0" applyAlignment="0" applyProtection="0"/>
    <xf numFmtId="190" fontId="22" fillId="6" borderId="0" applyNumberFormat="0" applyBorder="0" applyAlignment="0" applyProtection="0"/>
    <xf numFmtId="190" fontId="22" fillId="12" borderId="0" applyNumberFormat="0" applyBorder="0" applyAlignment="0" applyProtection="0"/>
    <xf numFmtId="190" fontId="13" fillId="89" borderId="0" applyNumberFormat="0" applyBorder="0" applyAlignment="0" applyProtection="0"/>
    <xf numFmtId="190" fontId="22" fillId="6" borderId="0" applyNumberFormat="0" applyBorder="0" applyAlignment="0" applyProtection="0"/>
    <xf numFmtId="190" fontId="13" fillId="70" borderId="0" applyNumberFormat="0" applyBorder="0" applyAlignment="0" applyProtection="0"/>
    <xf numFmtId="190" fontId="22" fillId="10" borderId="0" applyNumberFormat="0" applyBorder="0" applyAlignment="0" applyProtection="0"/>
    <xf numFmtId="190" fontId="13" fillId="74" borderId="0" applyNumberFormat="0" applyBorder="0" applyAlignment="0" applyProtection="0"/>
    <xf numFmtId="190" fontId="22" fillId="10" borderId="0" applyNumberFormat="0" applyBorder="0" applyAlignment="0" applyProtection="0"/>
    <xf numFmtId="190" fontId="22" fillId="21" borderId="0" applyNumberFormat="0" applyBorder="0" applyAlignment="0" applyProtection="0"/>
    <xf numFmtId="190" fontId="13" fillId="78" borderId="0" applyNumberFormat="0" applyBorder="0" applyAlignment="0" applyProtection="0"/>
    <xf numFmtId="190" fontId="22" fillId="3" borderId="0" applyNumberFormat="0" applyBorder="0" applyAlignment="0" applyProtection="0"/>
    <xf numFmtId="190" fontId="13" fillId="82" borderId="0" applyNumberFormat="0" applyBorder="0" applyAlignment="0" applyProtection="0"/>
    <xf numFmtId="190" fontId="22" fillId="6" borderId="0" applyNumberFormat="0" applyBorder="0" applyAlignment="0" applyProtection="0"/>
    <xf numFmtId="190" fontId="13" fillId="86" borderId="0" applyNumberFormat="0" applyBorder="0" applyAlignment="0" applyProtection="0"/>
    <xf numFmtId="190" fontId="22" fillId="12" borderId="0" applyNumberFormat="0" applyBorder="0" applyAlignment="0" applyProtection="0"/>
    <xf numFmtId="190" fontId="13" fillId="90" borderId="0" applyNumberFormat="0" applyBorder="0" applyAlignment="0" applyProtection="0"/>
    <xf numFmtId="190" fontId="38" fillId="6" borderId="0" applyNumberFormat="0" applyBorder="0" applyAlignment="0" applyProtection="0"/>
    <xf numFmtId="190" fontId="107" fillId="71" borderId="0" applyNumberFormat="0" applyBorder="0" applyAlignment="0" applyProtection="0"/>
    <xf numFmtId="190" fontId="38" fillId="29" borderId="0" applyNumberFormat="0" applyBorder="0" applyAlignment="0" applyProtection="0"/>
    <xf numFmtId="190" fontId="107" fillId="75" borderId="0" applyNumberFormat="0" applyBorder="0" applyAlignment="0" applyProtection="0"/>
    <xf numFmtId="190" fontId="38" fillId="18" borderId="0" applyNumberFormat="0" applyBorder="0" applyAlignment="0" applyProtection="0"/>
    <xf numFmtId="190" fontId="107" fillId="79" borderId="0" applyNumberFormat="0" applyBorder="0" applyAlignment="0" applyProtection="0"/>
    <xf numFmtId="190" fontId="38" fillId="3" borderId="0" applyNumberFormat="0" applyBorder="0" applyAlignment="0" applyProtection="0"/>
    <xf numFmtId="190" fontId="107" fillId="83" borderId="0" applyNumberFormat="0" applyBorder="0" applyAlignment="0" applyProtection="0"/>
    <xf numFmtId="190" fontId="38" fillId="6" borderId="0" applyNumberFormat="0" applyBorder="0" applyAlignment="0" applyProtection="0"/>
    <xf numFmtId="190" fontId="107" fillId="87" borderId="0" applyNumberFormat="0" applyBorder="0" applyAlignment="0" applyProtection="0"/>
    <xf numFmtId="190" fontId="38" fillId="10" borderId="0" applyNumberFormat="0" applyBorder="0" applyAlignment="0" applyProtection="0"/>
    <xf numFmtId="190" fontId="107" fillId="91" borderId="0" applyNumberFormat="0" applyBorder="0" applyAlignment="0" applyProtection="0"/>
    <xf numFmtId="190" fontId="28" fillId="6" borderId="0" applyNumberFormat="0" applyBorder="0" applyAlignment="0" applyProtection="0"/>
    <xf numFmtId="190" fontId="98" fillId="62" borderId="0" applyNumberFormat="0" applyBorder="0" applyAlignment="0" applyProtection="0"/>
    <xf numFmtId="190" fontId="33" fillId="33" borderId="33" applyNumberFormat="0" applyAlignment="0" applyProtection="0"/>
    <xf numFmtId="190" fontId="102" fillId="65" borderId="27" applyNumberFormat="0" applyAlignment="0" applyProtection="0"/>
    <xf numFmtId="190" fontId="35" fillId="36" borderId="5" applyNumberFormat="0" applyAlignment="0" applyProtection="0"/>
    <xf numFmtId="190" fontId="104" fillId="66" borderId="30" applyNumberFormat="0" applyAlignment="0" applyProtection="0"/>
    <xf numFmtId="190" fontId="35" fillId="36" borderId="5" applyNumberFormat="0" applyAlignment="0" applyProtection="0"/>
    <xf numFmtId="190" fontId="34" fillId="0" borderId="7" applyNumberFormat="0" applyFill="0" applyAlignment="0" applyProtection="0"/>
    <xf numFmtId="190" fontId="103" fillId="0" borderId="29" applyNumberFormat="0" applyFill="0" applyAlignment="0" applyProtection="0"/>
    <xf numFmtId="190" fontId="38" fillId="41" borderId="0" applyNumberFormat="0" applyBorder="0" applyAlignment="0" applyProtection="0"/>
    <xf numFmtId="190" fontId="107" fillId="68" borderId="0" applyNumberFormat="0" applyBorder="0" applyAlignment="0" applyProtection="0"/>
    <xf numFmtId="190" fontId="38" fillId="29" borderId="0" applyNumberFormat="0" applyBorder="0" applyAlignment="0" applyProtection="0"/>
    <xf numFmtId="190" fontId="107" fillId="72" borderId="0" applyNumberFormat="0" applyBorder="0" applyAlignment="0" applyProtection="0"/>
    <xf numFmtId="190" fontId="38" fillId="18" borderId="0" applyNumberFormat="0" applyBorder="0" applyAlignment="0" applyProtection="0"/>
    <xf numFmtId="190" fontId="107" fillId="76" borderId="0" applyNumberFormat="0" applyBorder="0" applyAlignment="0" applyProtection="0"/>
    <xf numFmtId="190" fontId="38" fillId="45" borderId="0" applyNumberFormat="0" applyBorder="0" applyAlignment="0" applyProtection="0"/>
    <xf numFmtId="190" fontId="107" fillId="80" borderId="0" applyNumberFormat="0" applyBorder="0" applyAlignment="0" applyProtection="0"/>
    <xf numFmtId="190" fontId="38" fillId="26" borderId="0" applyNumberFormat="0" applyBorder="0" applyAlignment="0" applyProtection="0"/>
    <xf numFmtId="190" fontId="107" fillId="84" borderId="0" applyNumberFormat="0" applyBorder="0" applyAlignment="0" applyProtection="0"/>
    <xf numFmtId="190" fontId="38" fillId="26" borderId="0" applyNumberFormat="0" applyBorder="0" applyAlignment="0" applyProtection="0"/>
    <xf numFmtId="190" fontId="38" fillId="39" borderId="0" applyNumberFormat="0" applyBorder="0" applyAlignment="0" applyProtection="0"/>
    <xf numFmtId="190" fontId="107" fillId="88" borderId="0" applyNumberFormat="0" applyBorder="0" applyAlignment="0" applyProtection="0"/>
    <xf numFmtId="190" fontId="31" fillId="21" borderId="33" applyNumberFormat="0" applyAlignment="0" applyProtection="0"/>
    <xf numFmtId="190" fontId="100" fillId="64" borderId="27" applyNumberFormat="0" applyAlignment="0" applyProtection="0"/>
    <xf numFmtId="190" fontId="20" fillId="0" borderId="0" applyFont="0" applyFill="0" applyBorder="0" applyAlignment="0" applyProtection="0"/>
    <xf numFmtId="190" fontId="75" fillId="0" borderId="0" applyNumberFormat="0" applyFill="0" applyBorder="0" applyAlignment="0" applyProtection="0">
      <alignment vertical="top"/>
      <protection locked="0"/>
    </xf>
    <xf numFmtId="190" fontId="29" fillId="5" borderId="0" applyNumberFormat="0" applyBorder="0" applyAlignment="0" applyProtection="0"/>
    <xf numFmtId="190" fontId="99" fillId="63" borderId="0" applyNumberFormat="0" applyBorder="0" applyAlignment="0" applyProtection="0"/>
    <xf numFmtId="195" fontId="20" fillId="0" borderId="0" applyFont="0" applyFill="0" applyBorder="0" applyAlignment="0" applyProtection="0"/>
    <xf numFmtId="164" fontId="20" fillId="0" borderId="0" applyFont="0" applyFill="0" applyBorder="0" applyAlignment="0" applyProtection="0"/>
    <xf numFmtId="44" fontId="13" fillId="0" borderId="0" applyFont="0" applyFill="0" applyBorder="0" applyAlignment="0" applyProtection="0"/>
    <xf numFmtId="190" fontId="30" fillId="21" borderId="0" applyNumberFormat="0" applyBorder="0" applyAlignment="0" applyProtection="0"/>
    <xf numFmtId="190" fontId="111" fillId="93" borderId="0" applyNumberFormat="0" applyBorder="0" applyAlignment="0" applyProtection="0"/>
    <xf numFmtId="190" fontId="13" fillId="0" borderId="0"/>
    <xf numFmtId="190" fontId="22" fillId="0" borderId="0"/>
    <xf numFmtId="190" fontId="20" fillId="0" borderId="0"/>
    <xf numFmtId="190" fontId="13" fillId="0" borderId="0"/>
    <xf numFmtId="190" fontId="41" fillId="0" borderId="0"/>
    <xf numFmtId="190" fontId="20" fillId="0" borderId="0"/>
    <xf numFmtId="190" fontId="22" fillId="0" borderId="0"/>
    <xf numFmtId="190" fontId="13" fillId="0" borderId="0"/>
    <xf numFmtId="190" fontId="20" fillId="0" borderId="0"/>
    <xf numFmtId="190" fontId="62" fillId="0" borderId="0" applyNumberFormat="0" applyFill="0" applyBorder="0" applyAlignment="0" applyProtection="0"/>
    <xf numFmtId="190" fontId="22" fillId="0" borderId="0"/>
    <xf numFmtId="190" fontId="20" fillId="0" borderId="0">
      <protection locked="0"/>
    </xf>
    <xf numFmtId="190" fontId="20" fillId="12" borderId="34" applyNumberFormat="0" applyFont="0" applyAlignment="0" applyProtection="0"/>
    <xf numFmtId="190" fontId="13" fillId="67" borderId="31" applyNumberFormat="0" applyFont="0" applyAlignment="0" applyProtection="0"/>
    <xf numFmtId="190" fontId="20" fillId="12" borderId="34" applyNumberFormat="0" applyFon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90" fontId="32" fillId="33" borderId="35" applyNumberFormat="0" applyAlignment="0" applyProtection="0"/>
    <xf numFmtId="190" fontId="101" fillId="65" borderId="28" applyNumberFormat="0" applyAlignment="0" applyProtection="0"/>
    <xf numFmtId="190" fontId="34" fillId="0" borderId="0" applyNumberFormat="0" applyFill="0" applyBorder="0" applyAlignment="0" applyProtection="0"/>
    <xf numFmtId="190" fontId="92" fillId="0" borderId="0" applyNumberFormat="0" applyFill="0" applyBorder="0" applyAlignment="0" applyProtection="0"/>
    <xf numFmtId="190" fontId="34" fillId="0" borderId="0" applyNumberFormat="0" applyFill="0" applyBorder="0" applyAlignment="0" applyProtection="0"/>
    <xf numFmtId="190" fontId="36" fillId="0" borderId="0" applyNumberFormat="0" applyFill="0" applyBorder="0" applyAlignment="0" applyProtection="0"/>
    <xf numFmtId="190" fontId="105" fillId="0" borderId="0" applyNumberFormat="0" applyFill="0" applyBorder="0" applyAlignment="0" applyProtection="0"/>
    <xf numFmtId="190" fontId="36" fillId="0" borderId="0" applyNumberFormat="0" applyFill="0" applyBorder="0" applyAlignment="0" applyProtection="0"/>
    <xf numFmtId="190" fontId="25" fillId="0" borderId="14" applyNumberFormat="0" applyFill="0" applyAlignment="0" applyProtection="0"/>
    <xf numFmtId="190" fontId="95" fillId="0" borderId="24" applyNumberFormat="0" applyFill="0" applyAlignment="0" applyProtection="0"/>
    <xf numFmtId="190" fontId="26" fillId="0" borderId="15" applyNumberFormat="0" applyFill="0" applyAlignment="0" applyProtection="0"/>
    <xf numFmtId="190" fontId="96" fillId="0" borderId="25" applyNumberFormat="0" applyFill="0" applyAlignment="0" applyProtection="0"/>
    <xf numFmtId="190" fontId="27" fillId="0" borderId="16" applyNumberFormat="0" applyFill="0" applyAlignment="0" applyProtection="0"/>
    <xf numFmtId="190" fontId="97" fillId="0" borderId="26" applyNumberFormat="0" applyFill="0" applyAlignment="0" applyProtection="0"/>
    <xf numFmtId="190" fontId="27" fillId="0" borderId="0" applyNumberFormat="0" applyFill="0" applyBorder="0" applyAlignment="0" applyProtection="0"/>
    <xf numFmtId="190" fontId="97" fillId="0" borderId="0" applyNumberFormat="0" applyFill="0" applyBorder="0" applyAlignment="0" applyProtection="0"/>
    <xf numFmtId="190" fontId="24" fillId="0" borderId="0" applyNumberFormat="0" applyFill="0" applyBorder="0" applyAlignment="0" applyProtection="0"/>
    <xf numFmtId="190" fontId="110" fillId="0" borderId="0" applyNumberFormat="0" applyFill="0" applyBorder="0" applyAlignment="0" applyProtection="0"/>
    <xf numFmtId="190" fontId="37" fillId="0" borderId="36" applyNumberFormat="0" applyFill="0" applyAlignment="0" applyProtection="0"/>
    <xf numFmtId="190" fontId="20" fillId="0" borderId="0"/>
    <xf numFmtId="190" fontId="20" fillId="0" borderId="0"/>
    <xf numFmtId="190" fontId="20" fillId="0" borderId="0"/>
    <xf numFmtId="190" fontId="20" fillId="0" borderId="0"/>
    <xf numFmtId="190" fontId="20" fillId="0" borderId="0"/>
    <xf numFmtId="190" fontId="20" fillId="0" borderId="0"/>
    <xf numFmtId="191" fontId="20" fillId="0" borderId="0" applyFont="0" applyFill="0" applyBorder="0" applyAlignment="0" applyProtection="0"/>
    <xf numFmtId="190" fontId="76" fillId="0" borderId="0"/>
    <xf numFmtId="9" fontId="13" fillId="0" borderId="0" applyFont="0" applyFill="0" applyBorder="0" applyAlignment="0" applyProtection="0"/>
    <xf numFmtId="190" fontId="20" fillId="0" borderId="0"/>
    <xf numFmtId="190" fontId="22" fillId="0" borderId="0"/>
    <xf numFmtId="190" fontId="13" fillId="0" borderId="0"/>
    <xf numFmtId="190" fontId="22"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190" fontId="62" fillId="0" borderId="0" applyNumberFormat="0" applyFill="0" applyBorder="0" applyAlignment="0" applyProtection="0"/>
    <xf numFmtId="190" fontId="62" fillId="0" borderId="0" applyNumberFormat="0" applyFill="0" applyBorder="0" applyAlignment="0" applyProtection="0"/>
    <xf numFmtId="190" fontId="22" fillId="0" borderId="0"/>
    <xf numFmtId="190" fontId="20" fillId="0" borderId="0"/>
    <xf numFmtId="190" fontId="20" fillId="0" borderId="0"/>
    <xf numFmtId="190" fontId="20" fillId="0" borderId="0"/>
    <xf numFmtId="190" fontId="20" fillId="0" borderId="0"/>
    <xf numFmtId="190" fontId="20" fillId="0" borderId="0"/>
    <xf numFmtId="44" fontId="20" fillId="0" borderId="0" applyFill="0" applyBorder="0" applyAlignment="0" applyProtection="0"/>
    <xf numFmtId="9" fontId="20" fillId="0" borderId="0" applyFill="0" applyBorder="0" applyAlignment="0" applyProtection="0"/>
    <xf numFmtId="43" fontId="20" fillId="0" borderId="0" applyFill="0" applyBorder="0" applyAlignment="0" applyProtection="0"/>
    <xf numFmtId="190" fontId="108" fillId="0" borderId="0" applyNumberFormat="0" applyFill="0" applyBorder="0" applyAlignment="0" applyProtection="0">
      <alignment vertical="top"/>
      <protection locked="0"/>
    </xf>
    <xf numFmtId="190" fontId="20" fillId="0" borderId="0"/>
    <xf numFmtId="190" fontId="20" fillId="0" borderId="0"/>
    <xf numFmtId="190" fontId="20" fillId="0" borderId="0"/>
    <xf numFmtId="190" fontId="20" fillId="0" borderId="0"/>
    <xf numFmtId="190" fontId="13" fillId="0" borderId="0"/>
    <xf numFmtId="190" fontId="13" fillId="0" borderId="0"/>
    <xf numFmtId="190" fontId="13" fillId="0" borderId="0"/>
    <xf numFmtId="44" fontId="20" fillId="0" borderId="0" applyFill="0" applyBorder="0" applyAlignment="0" applyProtection="0"/>
    <xf numFmtId="9" fontId="20" fillId="0" borderId="0" applyFill="0" applyBorder="0" applyAlignment="0" applyProtection="0"/>
    <xf numFmtId="190" fontId="13" fillId="0" borderId="0"/>
    <xf numFmtId="43" fontId="20" fillId="0" borderId="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20"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76" fillId="0" borderId="0"/>
    <xf numFmtId="190" fontId="13" fillId="0" borderId="0"/>
    <xf numFmtId="43" fontId="13"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190" fontId="22" fillId="2" borderId="0" applyNumberFormat="0" applyBorder="0" applyAlignment="0" applyProtection="0"/>
    <xf numFmtId="190" fontId="22" fillId="3" borderId="0" applyNumberFormat="0" applyBorder="0" applyAlignment="0" applyProtection="0"/>
    <xf numFmtId="190" fontId="22" fillId="4" borderId="0" applyNumberFormat="0" applyBorder="0" applyAlignment="0" applyProtection="0"/>
    <xf numFmtId="190" fontId="22" fillId="5" borderId="0" applyNumberFormat="0" applyBorder="0" applyAlignment="0" applyProtection="0"/>
    <xf numFmtId="190" fontId="22" fillId="6" borderId="0" applyNumberFormat="0" applyBorder="0" applyAlignment="0" applyProtection="0"/>
    <xf numFmtId="190" fontId="22" fillId="7" borderId="0" applyNumberFormat="0" applyBorder="0" applyAlignment="0" applyProtection="0"/>
    <xf numFmtId="190" fontId="22" fillId="8" borderId="0" applyNumberFormat="0" applyBorder="0" applyAlignment="0" applyProtection="0"/>
    <xf numFmtId="190" fontId="22" fillId="10" borderId="0" applyNumberFormat="0" applyBorder="0" applyAlignment="0" applyProtection="0"/>
    <xf numFmtId="190" fontId="22" fillId="17" borderId="0" applyNumberFormat="0" applyBorder="0" applyAlignment="0" applyProtection="0"/>
    <xf numFmtId="190" fontId="22" fillId="5" borderId="0" applyNumberFormat="0" applyBorder="0" applyAlignment="0" applyProtection="0"/>
    <xf numFmtId="190" fontId="22" fillId="8" borderId="0" applyNumberFormat="0" applyBorder="0" applyAlignment="0" applyProtection="0"/>
    <xf numFmtId="190" fontId="22" fillId="18" borderId="0" applyNumberFormat="0" applyBorder="0" applyAlignment="0" applyProtection="0"/>
    <xf numFmtId="190" fontId="38" fillId="24" borderId="0" applyNumberFormat="0" applyBorder="0" applyAlignment="0" applyProtection="0"/>
    <xf numFmtId="190" fontId="38" fillId="10" borderId="0" applyNumberFormat="0" applyBorder="0" applyAlignment="0" applyProtection="0"/>
    <xf numFmtId="190" fontId="38" fillId="17" borderId="0" applyNumberFormat="0" applyBorder="0" applyAlignment="0" applyProtection="0"/>
    <xf numFmtId="190" fontId="38" fillId="25" borderId="0" applyNumberFormat="0" applyBorder="0" applyAlignment="0" applyProtection="0"/>
    <xf numFmtId="190" fontId="38" fillId="26" borderId="0" applyNumberFormat="0" applyBorder="0" applyAlignment="0" applyProtection="0"/>
    <xf numFmtId="190" fontId="38" fillId="27" borderId="0" applyNumberFormat="0" applyBorder="0" applyAlignment="0" applyProtection="0"/>
    <xf numFmtId="190" fontId="28" fillId="4" borderId="0" applyNumberFormat="0" applyBorder="0" applyAlignment="0" applyProtection="0"/>
    <xf numFmtId="190" fontId="39" fillId="35" borderId="33" applyNumberFormat="0" applyAlignment="0" applyProtection="0"/>
    <xf numFmtId="190" fontId="35" fillId="36" borderId="5" applyNumberFormat="0" applyAlignment="0" applyProtection="0"/>
    <xf numFmtId="190" fontId="48" fillId="0" borderId="6" applyNumberFormat="0" applyFill="0" applyAlignment="0" applyProtection="0"/>
    <xf numFmtId="190" fontId="38" fillId="38" borderId="0" applyNumberFormat="0" applyBorder="0" applyAlignment="0" applyProtection="0"/>
    <xf numFmtId="190" fontId="38" fillId="39" borderId="0" applyNumberFormat="0" applyBorder="0" applyAlignment="0" applyProtection="0"/>
    <xf numFmtId="190" fontId="38" fillId="40" borderId="0" applyNumberFormat="0" applyBorder="0" applyAlignment="0" applyProtection="0"/>
    <xf numFmtId="190" fontId="38" fillId="25" borderId="0" applyNumberFormat="0" applyBorder="0" applyAlignment="0" applyProtection="0"/>
    <xf numFmtId="190" fontId="38" fillId="26" borderId="0" applyNumberFormat="0" applyBorder="0" applyAlignment="0" applyProtection="0"/>
    <xf numFmtId="190" fontId="38" fillId="29" borderId="0" applyNumberFormat="0" applyBorder="0" applyAlignment="0" applyProtection="0"/>
    <xf numFmtId="190" fontId="31" fillId="7" borderId="33" applyNumberFormat="0" applyAlignment="0" applyProtection="0"/>
    <xf numFmtId="190" fontId="29" fillId="3" borderId="0" applyNumberFormat="0" applyBorder="0" applyAlignment="0" applyProtection="0"/>
    <xf numFmtId="190" fontId="60" fillId="21" borderId="0" applyNumberFormat="0" applyBorder="0" applyAlignment="0" applyProtection="0"/>
    <xf numFmtId="190" fontId="20" fillId="12" borderId="34" applyNumberFormat="0" applyFont="0" applyAlignment="0" applyProtection="0"/>
    <xf numFmtId="9" fontId="20" fillId="0" borderId="0" applyFont="0" applyFill="0" applyBorder="0" applyAlignment="0" applyProtection="0"/>
    <xf numFmtId="190" fontId="32" fillId="35" borderId="35" applyNumberFormat="0" applyAlignment="0" applyProtection="0"/>
    <xf numFmtId="190" fontId="34" fillId="0" borderId="0" applyNumberFormat="0" applyFill="0" applyBorder="0" applyAlignment="0" applyProtection="0"/>
    <xf numFmtId="190" fontId="36" fillId="0" borderId="0" applyNumberFormat="0" applyFill="0" applyBorder="0" applyAlignment="0" applyProtection="0"/>
    <xf numFmtId="190" fontId="43" fillId="0" borderId="0" applyNumberFormat="0" applyFill="0" applyBorder="0" applyAlignment="0" applyProtection="0"/>
    <xf numFmtId="190" fontId="44" fillId="0" borderId="1" applyNumberFormat="0" applyFill="0" applyAlignment="0" applyProtection="0"/>
    <xf numFmtId="190" fontId="45" fillId="0" borderId="2" applyNumberFormat="0" applyFill="0" applyAlignment="0" applyProtection="0"/>
    <xf numFmtId="190" fontId="46" fillId="0" borderId="3" applyNumberFormat="0" applyFill="0" applyAlignment="0" applyProtection="0"/>
    <xf numFmtId="190" fontId="46" fillId="0" borderId="0" applyNumberFormat="0" applyFill="0" applyBorder="0" applyAlignment="0" applyProtection="0"/>
    <xf numFmtId="190" fontId="37" fillId="0" borderId="37" applyNumberFormat="0" applyFill="0" applyAlignment="0" applyProtection="0"/>
    <xf numFmtId="43" fontId="20" fillId="0" borderId="0" applyFont="0" applyFill="0" applyBorder="0" applyAlignment="0" applyProtection="0"/>
    <xf numFmtId="190" fontId="76" fillId="0" borderId="0"/>
    <xf numFmtId="190" fontId="76" fillId="0" borderId="0"/>
    <xf numFmtId="190" fontId="20" fillId="0" borderId="0"/>
    <xf numFmtId="190" fontId="20" fillId="0" borderId="0"/>
    <xf numFmtId="43" fontId="20" fillId="0" borderId="0" applyFill="0" applyBorder="0" applyAlignment="0" applyProtection="0"/>
    <xf numFmtId="190" fontId="76" fillId="0" borderId="0"/>
    <xf numFmtId="190" fontId="76" fillId="0" borderId="0"/>
    <xf numFmtId="190" fontId="76" fillId="0" borderId="0"/>
    <xf numFmtId="190" fontId="76" fillId="0" borderId="0"/>
    <xf numFmtId="190" fontId="20" fillId="0" borderId="0"/>
    <xf numFmtId="190" fontId="20" fillId="0" borderId="0"/>
    <xf numFmtId="190" fontId="76" fillId="0" borderId="0"/>
    <xf numFmtId="190" fontId="76" fillId="0" borderId="0"/>
    <xf numFmtId="190" fontId="20" fillId="0" borderId="0"/>
    <xf numFmtId="190" fontId="76" fillId="0" borderId="0"/>
    <xf numFmtId="190" fontId="20" fillId="0" borderId="0"/>
    <xf numFmtId="190" fontId="76" fillId="0" borderId="0"/>
    <xf numFmtId="190" fontId="20" fillId="0" borderId="0"/>
    <xf numFmtId="190" fontId="76" fillId="0" borderId="0"/>
    <xf numFmtId="9" fontId="13" fillId="0" borderId="0" applyFont="0" applyFill="0" applyBorder="0" applyAlignment="0" applyProtection="0"/>
    <xf numFmtId="0" fontId="22" fillId="0" borderId="0"/>
    <xf numFmtId="0" fontId="75" fillId="0" borderId="0" applyNumberFormat="0" applyFill="0" applyBorder="0" applyAlignment="0" applyProtection="0">
      <alignment vertical="top"/>
      <protection locked="0"/>
    </xf>
    <xf numFmtId="0" fontId="13" fillId="0" borderId="0"/>
    <xf numFmtId="0" fontId="22" fillId="0" borderId="0"/>
    <xf numFmtId="0" fontId="13" fillId="0" borderId="0"/>
    <xf numFmtId="0" fontId="13" fillId="0" borderId="0"/>
    <xf numFmtId="190" fontId="20" fillId="0" borderId="0"/>
    <xf numFmtId="190" fontId="20" fillId="0" borderId="0"/>
    <xf numFmtId="190" fontId="20" fillId="0" borderId="0"/>
    <xf numFmtId="190" fontId="22" fillId="0" borderId="0"/>
    <xf numFmtId="190" fontId="13"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13" fillId="0" borderId="0"/>
    <xf numFmtId="190" fontId="106" fillId="0" borderId="32" applyNumberFormat="0" applyFill="0" applyAlignment="0" applyProtection="0"/>
    <xf numFmtId="190" fontId="13" fillId="0" borderId="0"/>
    <xf numFmtId="190" fontId="31" fillId="7" borderId="33" applyNumberFormat="0" applyAlignment="0" applyProtection="0"/>
    <xf numFmtId="190" fontId="22" fillId="0" borderId="0"/>
    <xf numFmtId="190" fontId="20" fillId="0" borderId="0"/>
    <xf numFmtId="190" fontId="20" fillId="0" borderId="0"/>
    <xf numFmtId="190" fontId="13" fillId="0" borderId="0"/>
    <xf numFmtId="190" fontId="20" fillId="0" borderId="0"/>
    <xf numFmtId="190" fontId="20" fillId="0" borderId="0"/>
    <xf numFmtId="190" fontId="106" fillId="0" borderId="32" applyNumberFormat="0" applyFill="0" applyAlignment="0" applyProtection="0"/>
    <xf numFmtId="190" fontId="106" fillId="0" borderId="32" applyNumberFormat="0" applyFill="0" applyAlignment="0" applyProtection="0"/>
    <xf numFmtId="190" fontId="13" fillId="0" borderId="0"/>
    <xf numFmtId="190" fontId="22" fillId="0" borderId="0"/>
    <xf numFmtId="190" fontId="106" fillId="0" borderId="32" applyNumberFormat="0" applyFill="0" applyAlignment="0" applyProtection="0"/>
    <xf numFmtId="190" fontId="13" fillId="0" borderId="0"/>
    <xf numFmtId="190" fontId="31" fillId="7" borderId="33" applyNumberFormat="0" applyAlignment="0" applyProtection="0"/>
    <xf numFmtId="190" fontId="20" fillId="0" borderId="0"/>
    <xf numFmtId="190" fontId="22" fillId="0" borderId="0"/>
    <xf numFmtId="190" fontId="20" fillId="0" borderId="0"/>
    <xf numFmtId="190" fontId="20" fillId="0" borderId="0"/>
    <xf numFmtId="190" fontId="20" fillId="0" borderId="0"/>
    <xf numFmtId="190" fontId="31" fillId="7" borderId="33" applyNumberFormat="0" applyAlignment="0" applyProtection="0"/>
    <xf numFmtId="190" fontId="106" fillId="0" borderId="32" applyNumberFormat="0" applyFill="0" applyAlignment="0" applyProtection="0"/>
    <xf numFmtId="190" fontId="20" fillId="0" borderId="0"/>
    <xf numFmtId="190" fontId="13" fillId="0" borderId="0"/>
    <xf numFmtId="190" fontId="20" fillId="0" borderId="0"/>
    <xf numFmtId="190" fontId="20" fillId="0" borderId="0"/>
    <xf numFmtId="190" fontId="20" fillId="0" borderId="0"/>
    <xf numFmtId="190" fontId="20" fillId="0" borderId="0"/>
    <xf numFmtId="190" fontId="20" fillId="0" borderId="0"/>
    <xf numFmtId="190" fontId="22" fillId="0" borderId="0"/>
    <xf numFmtId="190" fontId="13" fillId="0" borderId="0"/>
    <xf numFmtId="0" fontId="18" fillId="1" borderId="8" applyFont="0" applyFill="0" applyBorder="0" applyAlignment="0">
      <alignment horizontal="center" vertical="center"/>
    </xf>
    <xf numFmtId="44" fontId="18"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0" fillId="0" borderId="0" applyNumberFormat="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18"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0" fontId="13" fillId="0" borderId="0"/>
    <xf numFmtId="43" fontId="13" fillId="0" borderId="0" applyFont="0" applyFill="0" applyBorder="0" applyAlignment="0" applyProtection="0"/>
    <xf numFmtId="43" fontId="19" fillId="0" borderId="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22" fillId="0" borderId="0" applyFont="0" applyFill="0" applyBorder="0" applyAlignment="0" applyProtection="0"/>
    <xf numFmtId="190" fontId="13" fillId="0" borderId="0"/>
    <xf numFmtId="43"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ill="0" applyBorder="0" applyAlignment="0" applyProtection="0"/>
    <xf numFmtId="43" fontId="7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90" fontId="13" fillId="0" borderId="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64" fontId="20"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67" borderId="31" applyNumberFormat="0" applyFon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9"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44" fontId="13" fillId="0" borderId="0" applyFont="0" applyFill="0" applyBorder="0" applyAlignment="0" applyProtection="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190" fontId="13" fillId="0" borderId="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44" fontId="13" fillId="0" borderId="0" applyFont="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69" borderId="0" applyNumberFormat="0" applyBorder="0" applyAlignment="0" applyProtection="0"/>
    <xf numFmtId="190" fontId="13" fillId="73" borderId="0" applyNumberFormat="0" applyBorder="0" applyAlignment="0" applyProtection="0"/>
    <xf numFmtId="190" fontId="13" fillId="77" borderId="0" applyNumberFormat="0" applyBorder="0" applyAlignment="0" applyProtection="0"/>
    <xf numFmtId="190" fontId="13" fillId="81" borderId="0" applyNumberFormat="0" applyBorder="0" applyAlignment="0" applyProtection="0"/>
    <xf numFmtId="190" fontId="13" fillId="85" borderId="0" applyNumberFormat="0" applyBorder="0" applyAlignment="0" applyProtection="0"/>
    <xf numFmtId="190" fontId="13" fillId="89" borderId="0" applyNumberFormat="0" applyBorder="0" applyAlignment="0" applyProtection="0"/>
    <xf numFmtId="190" fontId="13" fillId="70" borderId="0" applyNumberFormat="0" applyBorder="0" applyAlignment="0" applyProtection="0"/>
    <xf numFmtId="190" fontId="13" fillId="74" borderId="0" applyNumberFormat="0" applyBorder="0" applyAlignment="0" applyProtection="0"/>
    <xf numFmtId="190" fontId="13" fillId="78" borderId="0" applyNumberFormat="0" applyBorder="0" applyAlignment="0" applyProtection="0"/>
    <xf numFmtId="190" fontId="13" fillId="82" borderId="0" applyNumberFormat="0" applyBorder="0" applyAlignment="0" applyProtection="0"/>
    <xf numFmtId="190" fontId="13" fillId="86" borderId="0" applyNumberFormat="0" applyBorder="0" applyAlignment="0" applyProtection="0"/>
    <xf numFmtId="190" fontId="13" fillId="90" borderId="0" applyNumberFormat="0" applyBorder="0" applyAlignment="0" applyProtection="0"/>
    <xf numFmtId="190" fontId="13" fillId="0" borderId="0"/>
    <xf numFmtId="190" fontId="13" fillId="67" borderId="31" applyNumberFormat="0" applyFont="0" applyAlignment="0" applyProtection="0"/>
    <xf numFmtId="44" fontId="13" fillId="0" borderId="0" applyFont="0" applyFill="0" applyBorder="0" applyAlignment="0" applyProtection="0"/>
    <xf numFmtId="43" fontId="20" fillId="0" borderId="0" applyFill="0" applyBorder="0" applyAlignment="0" applyProtection="0"/>
    <xf numFmtId="190" fontId="13" fillId="0" borderId="0"/>
    <xf numFmtId="190" fontId="13" fillId="0" borderId="0"/>
    <xf numFmtId="190" fontId="13" fillId="0" borderId="0"/>
    <xf numFmtId="43" fontId="20" fillId="0" borderId="0" applyFill="0" applyBorder="0" applyAlignment="0" applyProtection="0"/>
    <xf numFmtId="190" fontId="13" fillId="0" borderId="0"/>
    <xf numFmtId="190" fontId="13" fillId="0" borderId="0"/>
    <xf numFmtId="190" fontId="13" fillId="0" borderId="0"/>
    <xf numFmtId="190" fontId="13" fillId="0" borderId="0"/>
    <xf numFmtId="190" fontId="13" fillId="0" borderId="0"/>
    <xf numFmtId="190" fontId="13" fillId="0" borderId="0"/>
    <xf numFmtId="43" fontId="13"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190" fontId="13" fillId="0" borderId="0"/>
    <xf numFmtId="9" fontId="22" fillId="0" borderId="0" applyFont="0" applyFill="0" applyBorder="0" applyAlignment="0" applyProtection="0"/>
    <xf numFmtId="0" fontId="20" fillId="0" borderId="0"/>
    <xf numFmtId="0" fontId="12" fillId="0" borderId="0"/>
    <xf numFmtId="0" fontId="20" fillId="0" borderId="0"/>
    <xf numFmtId="0" fontId="12" fillId="0" borderId="0"/>
    <xf numFmtId="0" fontId="11" fillId="0" borderId="0"/>
    <xf numFmtId="0" fontId="11" fillId="0" borderId="0"/>
    <xf numFmtId="43" fontId="11" fillId="0" borderId="0" applyFont="0" applyFill="0" applyBorder="0" applyAlignment="0" applyProtection="0"/>
    <xf numFmtId="0" fontId="20" fillId="0" borderId="0"/>
    <xf numFmtId="0" fontId="20" fillId="0" borderId="0"/>
    <xf numFmtId="0" fontId="10"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10" fillId="0" borderId="0"/>
    <xf numFmtId="0" fontId="20" fillId="0" borderId="0">
      <alignment horizontal="centerContinuous" vertical="justify"/>
    </xf>
    <xf numFmtId="0" fontId="10" fillId="0" borderId="0"/>
    <xf numFmtId="43" fontId="22" fillId="0" borderId="0" applyFont="0" applyFill="0" applyBorder="0" applyAlignment="0" applyProtection="0"/>
    <xf numFmtId="9" fontId="118" fillId="0" borderId="0" applyFont="0" applyFill="0" applyBorder="0" applyAlignment="0" applyProtection="0"/>
    <xf numFmtId="0" fontId="118" fillId="0" borderId="0"/>
    <xf numFmtId="43" fontId="118" fillId="0" borderId="0" applyFont="0" applyFill="0" applyBorder="0" applyAlignment="0" applyProtection="0"/>
    <xf numFmtId="0" fontId="118" fillId="0" borderId="0"/>
    <xf numFmtId="43" fontId="118" fillId="0" borderId="0" applyFont="0" applyFill="0" applyBorder="0" applyAlignment="0" applyProtection="0"/>
    <xf numFmtId="0" fontId="10" fillId="0" borderId="0"/>
    <xf numFmtId="0" fontId="10" fillId="0" borderId="0"/>
    <xf numFmtId="0" fontId="10" fillId="0" borderId="0"/>
    <xf numFmtId="0" fontId="10" fillId="0" borderId="0"/>
    <xf numFmtId="0" fontId="108" fillId="0" borderId="0" applyNumberFormat="0" applyFill="0" applyBorder="0" applyAlignment="0" applyProtection="0">
      <alignment vertical="top"/>
      <protection locked="0"/>
    </xf>
    <xf numFmtId="0" fontId="118" fillId="0" borderId="0"/>
    <xf numFmtId="0" fontId="91" fillId="0" borderId="0" applyNumberFormat="0" applyFill="0" applyBorder="0" applyAlignment="0" applyProtection="0"/>
    <xf numFmtId="0" fontId="91" fillId="0" borderId="0" applyNumberForma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22" fillId="8"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1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119" fillId="95" borderId="39" applyNumberFormat="0" applyFill="0" applyBorder="0" applyAlignment="0" applyProtection="0">
      <alignment horizontal="center"/>
    </xf>
    <xf numFmtId="0" fontId="22" fillId="6" borderId="0" applyNumberFormat="0" applyBorder="0" applyAlignment="0" applyProtection="0"/>
    <xf numFmtId="0" fontId="22" fillId="10" borderId="0" applyNumberFormat="0" applyBorder="0" applyAlignment="0" applyProtection="0"/>
    <xf numFmtId="0" fontId="22" fillId="21" borderId="0" applyNumberFormat="0" applyBorder="0" applyAlignment="0" applyProtection="0"/>
    <xf numFmtId="0" fontId="22" fillId="3" borderId="0" applyNumberFormat="0" applyBorder="0" applyAlignment="0" applyProtection="0"/>
    <xf numFmtId="0" fontId="22" fillId="6" borderId="0" applyNumberFormat="0" applyBorder="0" applyAlignment="0" applyProtection="0"/>
    <xf numFmtId="0" fontId="22" fillId="12"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38" fillId="6" borderId="0" applyNumberFormat="0" applyBorder="0" applyAlignment="0" applyProtection="0"/>
    <xf numFmtId="0" fontId="38" fillId="29" borderId="0" applyNumberFormat="0" applyBorder="0" applyAlignment="0" applyProtection="0"/>
    <xf numFmtId="0" fontId="38" fillId="18" borderId="0" applyNumberFormat="0" applyBorder="0" applyAlignment="0" applyProtection="0"/>
    <xf numFmtId="0" fontId="38" fillId="3" borderId="0" applyNumberFormat="0" applyBorder="0" applyAlignment="0" applyProtection="0"/>
    <xf numFmtId="0" fontId="38" fillId="6" borderId="0" applyNumberFormat="0" applyBorder="0" applyAlignment="0" applyProtection="0"/>
    <xf numFmtId="0" fontId="38" fillId="10"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41" borderId="0" applyNumberFormat="0" applyBorder="0" applyAlignment="0" applyProtection="0"/>
    <xf numFmtId="0" fontId="38" fillId="29" borderId="0" applyNumberFormat="0" applyBorder="0" applyAlignment="0" applyProtection="0"/>
    <xf numFmtId="0" fontId="38" fillId="18" borderId="0" applyNumberFormat="0" applyBorder="0" applyAlignment="0" applyProtection="0"/>
    <xf numFmtId="0" fontId="38" fillId="45" borderId="0" applyNumberFormat="0" applyBorder="0" applyAlignment="0" applyProtection="0"/>
    <xf numFmtId="0" fontId="38" fillId="26" borderId="0" applyNumberFormat="0" applyBorder="0" applyAlignment="0" applyProtection="0"/>
    <xf numFmtId="0" fontId="38" fillId="39" borderId="0" applyNumberFormat="0" applyBorder="0" applyAlignment="0" applyProtection="0"/>
    <xf numFmtId="0" fontId="29" fillId="5"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33" borderId="33" applyNumberFormat="0" applyAlignment="0" applyProtection="0"/>
    <xf numFmtId="0" fontId="39" fillId="35" borderId="33" applyNumberFormat="0" applyAlignment="0" applyProtection="0"/>
    <xf numFmtId="0" fontId="35" fillId="36" borderId="5" applyNumberFormat="0" applyAlignment="0" applyProtection="0"/>
    <xf numFmtId="0" fontId="48" fillId="0" borderId="6" applyNumberFormat="0" applyFill="0" applyAlignment="0" applyProtection="0"/>
    <xf numFmtId="0" fontId="35" fillId="36" borderId="5" applyNumberFormat="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1" fillId="7" borderId="33" applyNumberFormat="0" applyAlignment="0" applyProtection="0"/>
    <xf numFmtId="196" fontId="120" fillId="0" borderId="0" applyFill="0" applyBorder="0" applyAlignment="0" applyProtection="0"/>
    <xf numFmtId="0" fontId="36" fillId="0" borderId="0" applyNumberFormat="0" applyFill="0" applyBorder="0" applyAlignment="0" applyProtection="0"/>
    <xf numFmtId="0" fontId="28" fillId="6" borderId="0" applyNumberFormat="0" applyBorder="0" applyAlignment="0" applyProtection="0"/>
    <xf numFmtId="0" fontId="25" fillId="0" borderId="14" applyNumberFormat="0" applyFill="0" applyAlignment="0" applyProtection="0"/>
    <xf numFmtId="0" fontId="26" fillId="0" borderId="15" applyNumberFormat="0" applyFill="0" applyAlignment="0" applyProtection="0"/>
    <xf numFmtId="0" fontId="27" fillId="0" borderId="16" applyNumberFormat="0" applyFill="0" applyAlignment="0" applyProtection="0"/>
    <xf numFmtId="0" fontId="27" fillId="0" borderId="0" applyNumberFormat="0" applyFill="0" applyBorder="0" applyAlignment="0" applyProtection="0"/>
    <xf numFmtId="0" fontId="29" fillId="3" borderId="0" applyNumberFormat="0" applyBorder="0" applyAlignment="0" applyProtection="0"/>
    <xf numFmtId="0" fontId="29" fillId="3" borderId="0" applyNumberFormat="0" applyBorder="0" applyAlignment="0" applyProtection="0"/>
    <xf numFmtId="0" fontId="31" fillId="21" borderId="33" applyNumberFormat="0" applyAlignment="0" applyProtection="0"/>
    <xf numFmtId="0" fontId="34" fillId="0" borderId="7" applyNumberFormat="0" applyFill="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95" fontId="2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60" fillId="21" borderId="0" applyNumberFormat="0" applyBorder="0" applyAlignment="0" applyProtection="0"/>
    <xf numFmtId="0" fontId="60" fillId="21" borderId="0" applyNumberFormat="0" applyBorder="0" applyAlignment="0" applyProtection="0"/>
    <xf numFmtId="0" fontId="30" fillId="21" borderId="0" applyNumberFormat="0" applyBorder="0" applyAlignment="0" applyProtection="0"/>
    <xf numFmtId="0" fontId="10"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0" fillId="0" borderId="0"/>
    <xf numFmtId="0" fontId="121" fillId="0" borderId="0"/>
    <xf numFmtId="0" fontId="62" fillId="0" borderId="0" applyNumberFormat="0" applyFill="0" applyBorder="0" applyAlignment="0" applyProtection="0"/>
    <xf numFmtId="0" fontId="121" fillId="0" borderId="0"/>
    <xf numFmtId="0" fontId="62" fillId="0" borderId="0" applyNumberFormat="0" applyFill="0" applyBorder="0" applyAlignment="0" applyProtection="0"/>
    <xf numFmtId="0" fontId="62" fillId="0" borderId="0" applyNumberFormat="0" applyFill="0" applyBorder="0" applyAlignment="0" applyProtection="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8" fillId="0" borderId="0"/>
    <xf numFmtId="0" fontId="118" fillId="0" borderId="0"/>
    <xf numFmtId="0" fontId="118" fillId="0" borderId="0"/>
    <xf numFmtId="0" fontId="118" fillId="0" borderId="0"/>
    <xf numFmtId="0" fontId="10"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0" fillId="0" borderId="0"/>
    <xf numFmtId="0" fontId="10" fillId="0" borderId="0"/>
    <xf numFmtId="0" fontId="20" fillId="0" borderId="0"/>
    <xf numFmtId="0" fontId="10" fillId="0" borderId="0"/>
    <xf numFmtId="0" fontId="121" fillId="0" borderId="0"/>
    <xf numFmtId="0" fontId="10" fillId="0" borderId="0"/>
    <xf numFmtId="0" fontId="10" fillId="0" borderId="0"/>
    <xf numFmtId="0" fontId="10" fillId="0" borderId="0"/>
    <xf numFmtId="0" fontId="10" fillId="0" borderId="0"/>
    <xf numFmtId="0" fontId="20" fillId="0" borderId="0"/>
    <xf numFmtId="0" fontId="20" fillId="0" borderId="0"/>
    <xf numFmtId="0" fontId="20" fillId="0" borderId="0"/>
    <xf numFmtId="0" fontId="62" fillId="0" borderId="0" applyNumberFormat="0" applyFill="0" applyBorder="0" applyAlignment="0" applyProtection="0"/>
    <xf numFmtId="0" fontId="62" fillId="0" borderId="0" applyNumberFormat="0" applyFill="0" applyBorder="0" applyAlignment="0" applyProtection="0"/>
    <xf numFmtId="0" fontId="10" fillId="0" borderId="0"/>
    <xf numFmtId="0" fontId="10" fillId="0" borderId="0"/>
    <xf numFmtId="0" fontId="10" fillId="0" borderId="0"/>
    <xf numFmtId="0" fontId="10" fillId="0" borderId="0"/>
    <xf numFmtId="0" fontId="62" fillId="0" borderId="0"/>
    <xf numFmtId="0" fontId="62" fillId="0" borderId="0"/>
    <xf numFmtId="0" fontId="118" fillId="0" borderId="0"/>
    <xf numFmtId="0" fontId="118" fillId="0" borderId="0"/>
    <xf numFmtId="0" fontId="118" fillId="0" borderId="0"/>
    <xf numFmtId="0" fontId="118" fillId="0" borderId="0"/>
    <xf numFmtId="0" fontId="10" fillId="0" borderId="0"/>
    <xf numFmtId="0" fontId="10" fillId="0" borderId="0"/>
    <xf numFmtId="0" fontId="10" fillId="0" borderId="0"/>
    <xf numFmtId="0" fontId="62" fillId="0" borderId="0" applyNumberFormat="0" applyFill="0" applyBorder="0" applyAlignment="0" applyProtection="0"/>
    <xf numFmtId="0" fontId="62" fillId="0" borderId="0" applyNumberFormat="0" applyFill="0" applyBorder="0" applyAlignment="0" applyProtection="0"/>
    <xf numFmtId="0" fontId="10" fillId="0" borderId="0"/>
    <xf numFmtId="0" fontId="10" fillId="0" borderId="0"/>
    <xf numFmtId="0" fontId="10" fillId="0" borderId="0"/>
    <xf numFmtId="0" fontId="62" fillId="0" borderId="0" applyNumberFormat="0" applyFill="0" applyBorder="0" applyAlignment="0" applyProtection="0"/>
    <xf numFmtId="0" fontId="10" fillId="0" borderId="0"/>
    <xf numFmtId="0" fontId="10" fillId="0" borderId="0"/>
    <xf numFmtId="0" fontId="20" fillId="12" borderId="34" applyNumberFormat="0" applyFont="0" applyAlignment="0" applyProtection="0"/>
    <xf numFmtId="0" fontId="20" fillId="12" borderId="34" applyNumberFormat="0" applyFont="0" applyAlignment="0" applyProtection="0"/>
    <xf numFmtId="0" fontId="20" fillId="12" borderId="34" applyNumberFormat="0" applyFont="0" applyAlignment="0" applyProtection="0"/>
    <xf numFmtId="0" fontId="32" fillId="33" borderId="35" applyNumberFormat="0" applyAlignment="0" applyProtection="0"/>
    <xf numFmtId="9" fontId="20"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0" fillId="0" borderId="0" applyFont="0" applyFill="0" applyBorder="0" applyAlignment="0" applyProtection="0"/>
    <xf numFmtId="0" fontId="32" fillId="35" borderId="35"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196" fontId="20" fillId="0" borderId="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24" fillId="0" borderId="0" applyNumberFormat="0" applyFill="0" applyBorder="0" applyAlignment="0" applyProtection="0"/>
    <xf numFmtId="0" fontId="44" fillId="0" borderId="1" applyNumberFormat="0" applyFill="0" applyAlignment="0" applyProtection="0"/>
    <xf numFmtId="0" fontId="45" fillId="0" borderId="2" applyNumberFormat="0" applyFill="0" applyAlignment="0" applyProtection="0"/>
    <xf numFmtId="0" fontId="46" fillId="0" borderId="3" applyNumberFormat="0" applyFill="0" applyAlignment="0" applyProtection="0"/>
    <xf numFmtId="0" fontId="46" fillId="0" borderId="0" applyNumberFormat="0" applyFill="0" applyBorder="0" applyAlignment="0" applyProtection="0"/>
    <xf numFmtId="0" fontId="43" fillId="0" borderId="0" applyNumberForma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21" fillId="0" borderId="0" applyFont="0" applyFill="0" applyBorder="0" applyAlignment="0" applyProtection="0"/>
    <xf numFmtId="43" fontId="10" fillId="0" borderId="0" applyFont="0" applyFill="0" applyBorder="0" applyAlignment="0" applyProtection="0"/>
    <xf numFmtId="0" fontId="34" fillId="0" borderId="0" applyNumberFormat="0" applyFill="0" applyBorder="0" applyAlignment="0" applyProtection="0"/>
    <xf numFmtId="0" fontId="20" fillId="0" borderId="0"/>
    <xf numFmtId="0" fontId="20" fillId="0" borderId="0"/>
    <xf numFmtId="0" fontId="117" fillId="0" borderId="0"/>
    <xf numFmtId="164" fontId="117" fillId="0" borderId="0" applyFont="0" applyFill="0" applyBorder="0" applyAlignment="0" applyProtection="0"/>
    <xf numFmtId="43" fontId="117"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22" fillId="0" borderId="0"/>
    <xf numFmtId="0" fontId="123" fillId="0" borderId="0" applyNumberFormat="0" applyFill="0" applyBorder="0" applyProtection="0">
      <alignment vertical="top" wrapText="1"/>
    </xf>
    <xf numFmtId="9" fontId="124" fillId="0" borderId="0" applyFont="0" applyFill="0" applyBorder="0" applyAlignment="0" applyProtection="0"/>
    <xf numFmtId="9" fontId="1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1" fontId="20" fillId="0" borderId="0" applyFont="0" applyFill="0" applyBorder="0" applyAlignment="0" applyProtection="0"/>
    <xf numFmtId="0" fontId="122" fillId="0" borderId="0"/>
    <xf numFmtId="43" fontId="2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0" fillId="0" borderId="0"/>
    <xf numFmtId="0" fontId="20" fillId="0" borderId="0"/>
    <xf numFmtId="43" fontId="10" fillId="0" borderId="0" applyFont="0" applyFill="0" applyBorder="0" applyAlignment="0" applyProtection="0"/>
    <xf numFmtId="0" fontId="20" fillId="0" borderId="0"/>
    <xf numFmtId="0" fontId="10" fillId="8" borderId="0" applyNumberFormat="0" applyBorder="0" applyAlignment="0" applyProtection="0"/>
    <xf numFmtId="44"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125" fillId="0" borderId="0"/>
    <xf numFmtId="43" fontId="10" fillId="0" borderId="0" applyFont="0" applyFill="0" applyBorder="0" applyAlignment="0" applyProtection="0"/>
    <xf numFmtId="44" fontId="10" fillId="0" borderId="0" applyFont="0" applyFill="0" applyBorder="0" applyAlignment="0" applyProtection="0"/>
    <xf numFmtId="43" fontId="22"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0" fillId="0" borderId="0" applyFont="0" applyFill="0" applyBorder="0" applyAlignment="0" applyProtection="0"/>
    <xf numFmtId="0" fontId="33" fillId="33" borderId="40" applyNumberFormat="0" applyAlignment="0" applyProtection="0"/>
    <xf numFmtId="0" fontId="39" fillId="35" borderId="40" applyNumberFormat="0" applyAlignment="0" applyProtection="0"/>
    <xf numFmtId="0" fontId="39" fillId="35" borderId="40" applyNumberFormat="0" applyAlignment="0" applyProtection="0"/>
    <xf numFmtId="0" fontId="31" fillId="7" borderId="40" applyNumberFormat="0" applyAlignment="0" applyProtection="0"/>
    <xf numFmtId="0" fontId="31" fillId="7" borderId="40" applyNumberFormat="0" applyAlignment="0" applyProtection="0"/>
    <xf numFmtId="0" fontId="31" fillId="21" borderId="40" applyNumberFormat="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20" fillId="12" borderId="41" applyNumberFormat="0" applyFont="0" applyAlignment="0" applyProtection="0"/>
    <xf numFmtId="0" fontId="20" fillId="12" borderId="41" applyNumberFormat="0" applyFont="0" applyAlignment="0" applyProtection="0"/>
    <xf numFmtId="0" fontId="20" fillId="12" borderId="41" applyNumberFormat="0" applyFont="0" applyAlignment="0" applyProtection="0"/>
    <xf numFmtId="0" fontId="32" fillId="33" borderId="42" applyNumberFormat="0" applyAlignment="0" applyProtection="0"/>
    <xf numFmtId="0" fontId="32" fillId="35" borderId="42" applyNumberFormat="0" applyAlignment="0" applyProtection="0"/>
    <xf numFmtId="0" fontId="32" fillId="35" borderId="4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0" fontId="37" fillId="0" borderId="43" applyNumberFormat="0" applyFill="0" applyAlignment="0" applyProtection="0"/>
    <xf numFmtId="0" fontId="37" fillId="0" borderId="43" applyNumberFormat="0" applyFill="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21" fillId="0" borderId="0" applyFont="0" applyFill="0" applyBorder="0" applyAlignment="0" applyProtection="0"/>
    <xf numFmtId="43" fontId="10" fillId="0" borderId="0" applyFont="0" applyFill="0" applyBorder="0" applyAlignment="0" applyProtection="0"/>
    <xf numFmtId="43" fontId="117"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2" fillId="0" borderId="0"/>
    <xf numFmtId="9" fontId="18" fillId="0" borderId="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165" fontId="20" fillId="0" borderId="0" applyFont="0" applyFill="0" applyBorder="0" applyAlignment="0" applyProtection="0"/>
    <xf numFmtId="0" fontId="8" fillId="0" borderId="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0" fontId="5" fillId="0" borderId="0"/>
    <xf numFmtId="0" fontId="136" fillId="0" borderId="0"/>
    <xf numFmtId="169" fontId="20" fillId="0" borderId="0" applyFill="0" applyBorder="0" applyAlignment="0" applyProtection="0"/>
    <xf numFmtId="0" fontId="39" fillId="34" borderId="40"/>
    <xf numFmtId="0" fontId="39" fillId="34" borderId="40" applyNumberFormat="0" applyAlignment="0" applyProtection="0"/>
    <xf numFmtId="0" fontId="39" fillId="34" borderId="40" applyNumberFormat="0" applyAlignment="0" applyProtection="0"/>
    <xf numFmtId="0" fontId="33" fillId="33" borderId="40" applyNumberFormat="0" applyAlignment="0" applyProtection="0"/>
    <xf numFmtId="0" fontId="33" fillId="33" borderId="40" applyNumberFormat="0" applyAlignment="0" applyProtection="0"/>
    <xf numFmtId="0" fontId="39" fillId="34" borderId="40" applyNumberFormat="0" applyAlignment="0" applyProtection="0"/>
    <xf numFmtId="0" fontId="31" fillId="47" borderId="40"/>
    <xf numFmtId="0" fontId="31" fillId="16" borderId="40" applyNumberFormat="0" applyAlignment="0" applyProtection="0"/>
    <xf numFmtId="0" fontId="31" fillId="16" borderId="40" applyNumberFormat="0" applyAlignment="0" applyProtection="0"/>
    <xf numFmtId="0" fontId="31" fillId="21" borderId="40" applyNumberFormat="0" applyAlignment="0" applyProtection="0"/>
    <xf numFmtId="0" fontId="31" fillId="21" borderId="40" applyNumberFormat="0" applyAlignment="0" applyProtection="0"/>
    <xf numFmtId="0" fontId="31" fillId="16" borderId="40" applyNumberFormat="0" applyAlignment="0" applyProtection="0"/>
    <xf numFmtId="44" fontId="18"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8" fillId="0" borderId="0" applyFill="0" applyBorder="0" applyAlignment="0" applyProtection="0"/>
    <xf numFmtId="44" fontId="20" fillId="0" borderId="0" applyFill="0" applyBorder="0" applyAlignment="0" applyProtection="0"/>
    <xf numFmtId="44" fontId="22" fillId="0" borderId="0" applyFont="0" applyFill="0" applyBorder="0" applyAlignment="0" applyProtection="0"/>
    <xf numFmtId="44" fontId="20" fillId="0" borderId="0" applyFill="0" applyBorder="0" applyAlignment="0" applyProtection="0"/>
    <xf numFmtId="44" fontId="20" fillId="0" borderId="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50" borderId="41"/>
    <xf numFmtId="0" fontId="22" fillId="51" borderId="41" applyNumberFormat="0" applyAlignment="0" applyProtection="0"/>
    <xf numFmtId="0" fontId="22" fillId="51" borderId="41" applyNumberFormat="0" applyAlignment="0" applyProtection="0"/>
    <xf numFmtId="0" fontId="20" fillId="12" borderId="41" applyNumberFormat="0" applyFont="0" applyAlignment="0" applyProtection="0"/>
    <xf numFmtId="0" fontId="20" fillId="12" borderId="41" applyNumberFormat="0" applyFont="0" applyAlignment="0" applyProtection="0"/>
    <xf numFmtId="0" fontId="22" fillId="51" borderId="41" applyNumberForma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0" fontId="32" fillId="34" borderId="42"/>
    <xf numFmtId="0" fontId="32" fillId="34" borderId="42" applyNumberFormat="0" applyAlignment="0" applyProtection="0"/>
    <xf numFmtId="0" fontId="32" fillId="34" borderId="42" applyNumberFormat="0" applyAlignment="0" applyProtection="0"/>
    <xf numFmtId="0" fontId="32" fillId="33" borderId="42" applyNumberFormat="0" applyAlignment="0" applyProtection="0"/>
    <xf numFmtId="0" fontId="32" fillId="33" borderId="42" applyNumberFormat="0" applyAlignment="0" applyProtection="0"/>
    <xf numFmtId="0" fontId="32" fillId="34" borderId="4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0" fontId="37" fillId="0" borderId="43"/>
    <xf numFmtId="0" fontId="37" fillId="0" borderId="43" applyNumberFormat="0" applyFill="0" applyAlignment="0" applyProtection="0"/>
    <xf numFmtId="0" fontId="37" fillId="0" borderId="43" applyNumberFormat="0" applyFill="0" applyAlignment="0" applyProtection="0"/>
    <xf numFmtId="43" fontId="18" fillId="0" borderId="0" applyFill="0" applyBorder="0" applyAlignment="0" applyProtection="0"/>
    <xf numFmtId="43" fontId="22" fillId="0" borderId="0" applyFont="0" applyFill="0" applyBorder="0" applyAlignment="0" applyProtection="0"/>
    <xf numFmtId="43" fontId="18"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4" fontId="4" fillId="0" borderId="0" applyFont="0" applyFill="0" applyBorder="0" applyAlignment="0" applyProtection="0"/>
    <xf numFmtId="43" fontId="20"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50" borderId="41"/>
    <xf numFmtId="0" fontId="32" fillId="34" borderId="42"/>
    <xf numFmtId="0" fontId="22" fillId="50" borderId="41"/>
    <xf numFmtId="0" fontId="22" fillId="50" borderId="41"/>
    <xf numFmtId="0" fontId="39" fillId="34" borderId="40"/>
    <xf numFmtId="0" fontId="39" fillId="34" borderId="40" applyNumberFormat="0" applyAlignment="0" applyProtection="0"/>
    <xf numFmtId="0" fontId="39" fillId="34" borderId="40" applyNumberFormat="0" applyAlignment="0" applyProtection="0"/>
    <xf numFmtId="0" fontId="33" fillId="33" borderId="40" applyNumberFormat="0" applyAlignment="0" applyProtection="0"/>
    <xf numFmtId="0" fontId="33" fillId="33" borderId="40" applyNumberFormat="0" applyAlignment="0" applyProtection="0"/>
    <xf numFmtId="0" fontId="39" fillId="34" borderId="40" applyNumberFormat="0" applyAlignment="0" applyProtection="0"/>
    <xf numFmtId="0" fontId="39" fillId="35" borderId="40" applyNumberFormat="0" applyAlignment="0" applyProtection="0"/>
    <xf numFmtId="0" fontId="39" fillId="35" borderId="40" applyNumberFormat="0" applyAlignment="0" applyProtection="0"/>
    <xf numFmtId="0" fontId="39" fillId="34" borderId="40"/>
    <xf numFmtId="0" fontId="31" fillId="47" borderId="40"/>
    <xf numFmtId="0" fontId="31" fillId="16" borderId="40" applyNumberFormat="0" applyAlignment="0" applyProtection="0"/>
    <xf numFmtId="0" fontId="31" fillId="16" borderId="40" applyNumberFormat="0" applyAlignment="0" applyProtection="0"/>
    <xf numFmtId="0" fontId="31" fillId="21" borderId="40" applyNumberFormat="0" applyAlignment="0" applyProtection="0"/>
    <xf numFmtId="0" fontId="31" fillId="21" borderId="40" applyNumberFormat="0" applyAlignment="0" applyProtection="0"/>
    <xf numFmtId="0" fontId="31" fillId="16" borderId="40" applyNumberFormat="0" applyAlignment="0" applyProtection="0"/>
    <xf numFmtId="0" fontId="31" fillId="7" borderId="40" applyNumberFormat="0" applyAlignment="0" applyProtection="0"/>
    <xf numFmtId="0" fontId="31" fillId="7" borderId="40" applyNumberFormat="0" applyAlignment="0" applyProtection="0"/>
    <xf numFmtId="44" fontId="22" fillId="0" borderId="0" applyFont="0" applyFill="0" applyBorder="0" applyAlignment="0" applyProtection="0"/>
    <xf numFmtId="44" fontId="22" fillId="0" borderId="0" applyFont="0" applyFill="0" applyBorder="0" applyAlignment="0" applyProtection="0"/>
    <xf numFmtId="44" fontId="18" fillId="0" borderId="0" applyFill="0" applyBorder="0" applyAlignment="0" applyProtection="0"/>
    <xf numFmtId="44" fontId="20" fillId="0" borderId="0" applyFill="0" applyBorder="0" applyAlignment="0" applyProtection="0"/>
    <xf numFmtId="44" fontId="22" fillId="0" borderId="0" applyFont="0" applyFill="0" applyBorder="0" applyAlignment="0" applyProtection="0"/>
    <xf numFmtId="0" fontId="37" fillId="0" borderId="43"/>
    <xf numFmtId="0" fontId="31" fillId="47" borderId="40"/>
    <xf numFmtId="44" fontId="20" fillId="0" borderId="0" applyFill="0" applyBorder="0" applyAlignment="0" applyProtection="0"/>
    <xf numFmtId="44" fontId="20" fillId="0" borderId="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34" borderId="4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2" fillId="50" borderId="41"/>
    <xf numFmtId="0" fontId="22" fillId="51" borderId="41" applyNumberFormat="0" applyAlignment="0" applyProtection="0"/>
    <xf numFmtId="0" fontId="22" fillId="51" borderId="41" applyNumberFormat="0" applyAlignment="0" applyProtection="0"/>
    <xf numFmtId="0" fontId="20" fillId="12" borderId="41" applyNumberFormat="0" applyFont="0" applyAlignment="0" applyProtection="0"/>
    <xf numFmtId="0" fontId="20" fillId="12" borderId="41" applyNumberFormat="0" applyFont="0" applyAlignment="0" applyProtection="0"/>
    <xf numFmtId="0" fontId="22" fillId="51" borderId="41" applyNumberForma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0" fontId="22" fillId="12" borderId="41" applyNumberFormat="0" applyFon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0" fontId="32" fillId="34" borderId="42"/>
    <xf numFmtId="0" fontId="32" fillId="34" borderId="42" applyNumberFormat="0" applyAlignment="0" applyProtection="0"/>
    <xf numFmtId="0" fontId="32" fillId="34" borderId="42" applyNumberFormat="0" applyAlignment="0" applyProtection="0"/>
    <xf numFmtId="0" fontId="32" fillId="33" borderId="42" applyNumberFormat="0" applyAlignment="0" applyProtection="0"/>
    <xf numFmtId="0" fontId="32" fillId="33" borderId="42" applyNumberFormat="0" applyAlignment="0" applyProtection="0"/>
    <xf numFmtId="0" fontId="32" fillId="34" borderId="42" applyNumberFormat="0" applyAlignment="0" applyProtection="0"/>
    <xf numFmtId="0" fontId="32" fillId="35" borderId="42" applyNumberFormat="0" applyAlignment="0" applyProtection="0"/>
    <xf numFmtId="0" fontId="32" fillId="35" borderId="4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43" fontId="4" fillId="0" borderId="0" applyFont="0" applyFill="0" applyBorder="0" applyAlignment="0" applyProtection="0"/>
    <xf numFmtId="190" fontId="31" fillId="7" borderId="40" applyNumberFormat="0" applyAlignment="0" applyProtection="0"/>
    <xf numFmtId="43" fontId="19" fillId="0" borderId="0"/>
    <xf numFmtId="43" fontId="20" fillId="0" borderId="0" applyFont="0" applyFill="0" applyBorder="0" applyAlignment="0" applyProtection="0"/>
    <xf numFmtId="44" fontId="22" fillId="0" borderId="0" applyFont="0" applyFill="0" applyBorder="0" applyAlignment="0" applyProtection="0"/>
    <xf numFmtId="0" fontId="37" fillId="0" borderId="43"/>
    <xf numFmtId="0" fontId="37" fillId="0" borderId="43" applyNumberFormat="0" applyFill="0" applyAlignment="0" applyProtection="0"/>
    <xf numFmtId="0" fontId="37" fillId="0" borderId="43" applyNumberFormat="0" applyFill="0" applyAlignment="0" applyProtection="0"/>
    <xf numFmtId="0" fontId="37" fillId="0" borderId="43" applyNumberFormat="0" applyFill="0" applyAlignment="0" applyProtection="0"/>
    <xf numFmtId="0" fontId="37" fillId="0" borderId="43" applyNumberFormat="0" applyFill="0" applyAlignment="0" applyProtection="0"/>
    <xf numFmtId="0" fontId="37" fillId="0" borderId="43" applyNumberFormat="0" applyFill="0" applyAlignment="0" applyProtection="0"/>
    <xf numFmtId="43" fontId="22" fillId="0" borderId="0" applyFont="0" applyFill="0" applyBorder="0" applyAlignment="0" applyProtection="0"/>
    <xf numFmtId="43" fontId="18"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0"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8" fillId="0" borderId="0" applyFill="0" applyBorder="0" applyAlignment="0" applyProtection="0"/>
    <xf numFmtId="44" fontId="20" fillId="0" borderId="0" applyFill="0" applyBorder="0" applyAlignment="0" applyProtection="0"/>
    <xf numFmtId="44" fontId="22" fillId="0" borderId="0" applyFont="0" applyFill="0" applyBorder="0" applyAlignment="0" applyProtection="0"/>
    <xf numFmtId="44" fontId="20" fillId="0" borderId="0" applyFill="0" applyBorder="0" applyAlignment="0" applyProtection="0"/>
    <xf numFmtId="44" fontId="20" fillId="0" borderId="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2" fillId="0" borderId="0" applyFont="0" applyFill="0" applyBorder="0" applyAlignment="0" applyProtection="0"/>
    <xf numFmtId="43" fontId="18"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2" fillId="0" borderId="0" applyFont="0" applyFill="0" applyBorder="0" applyAlignment="0" applyProtection="0"/>
    <xf numFmtId="0" fontId="37" fillId="0" borderId="43"/>
    <xf numFmtId="0" fontId="32" fillId="34" borderId="42"/>
    <xf numFmtId="0" fontId="39" fillId="34" borderId="40"/>
    <xf numFmtId="0" fontId="37" fillId="0" borderId="43"/>
    <xf numFmtId="0" fontId="32" fillId="34" borderId="42"/>
    <xf numFmtId="0" fontId="31" fillId="47" borderId="40"/>
    <xf numFmtId="190" fontId="39" fillId="35" borderId="40" applyNumberFormat="0" applyAlignment="0" applyProtection="0"/>
    <xf numFmtId="190" fontId="31" fillId="7" borderId="40" applyNumberFormat="0" applyAlignment="0" applyProtection="0"/>
    <xf numFmtId="190" fontId="20" fillId="12" borderId="41" applyNumberFormat="0" applyFont="0" applyAlignment="0" applyProtection="0"/>
    <xf numFmtId="190" fontId="32" fillId="35" borderId="42" applyNumberFormat="0" applyAlignment="0" applyProtection="0"/>
    <xf numFmtId="190" fontId="37" fillId="0" borderId="43" applyNumberFormat="0" applyFill="0" applyAlignment="0" applyProtection="0"/>
    <xf numFmtId="43" fontId="20" fillId="0" borderId="0" applyFont="0" applyFill="0" applyBorder="0" applyAlignment="0" applyProtection="0"/>
    <xf numFmtId="43" fontId="76" fillId="0" borderId="0" applyFont="0" applyFill="0" applyBorder="0" applyAlignment="0" applyProtection="0"/>
    <xf numFmtId="44" fontId="76"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190" fontId="4" fillId="0" borderId="0"/>
    <xf numFmtId="190" fontId="39" fillId="34" borderId="40" applyNumberFormat="0" applyAlignment="0" applyProtection="0"/>
    <xf numFmtId="190" fontId="39" fillId="34" borderId="40" applyNumberFormat="0" applyAlignment="0" applyProtection="0"/>
    <xf numFmtId="190" fontId="39" fillId="34" borderId="40" applyNumberFormat="0" applyAlignment="0" applyProtection="0"/>
    <xf numFmtId="190" fontId="33" fillId="33" borderId="40" applyNumberFormat="0" applyAlignment="0" applyProtection="0"/>
    <xf numFmtId="190" fontId="39" fillId="35" borderId="40" applyNumberFormat="0" applyAlignment="0" applyProtection="0"/>
    <xf numFmtId="190" fontId="39" fillId="35" borderId="40" applyNumberFormat="0" applyAlignment="0" applyProtection="0"/>
    <xf numFmtId="43" fontId="20" fillId="0" borderId="0" applyFont="0" applyFill="0" applyBorder="0" applyAlignment="0" applyProtection="0"/>
    <xf numFmtId="190" fontId="31" fillId="7" borderId="40" applyNumberFormat="0" applyAlignment="0" applyProtection="0"/>
    <xf numFmtId="190" fontId="31" fillId="21" borderId="40" applyNumberFormat="0" applyAlignment="0" applyProtection="0"/>
    <xf numFmtId="190" fontId="31" fillId="35" borderId="40" applyNumberFormat="0" applyAlignment="0" applyProtection="0"/>
    <xf numFmtId="190" fontId="31" fillId="35" borderId="40" applyNumberFormat="0" applyAlignment="0" applyProtection="0"/>
    <xf numFmtId="44" fontId="22" fillId="0" borderId="0" applyFont="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0"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4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76" fillId="0" borderId="0" applyFont="0" applyFill="0" applyBorder="0" applyAlignment="0" applyProtection="0"/>
    <xf numFmtId="44" fontId="41"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76" fillId="0" borderId="0" applyFont="0" applyFill="0" applyBorder="0" applyAlignment="0" applyProtection="0"/>
    <xf numFmtId="44" fontId="41"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32" fillId="34" borderId="42" applyNumberFormat="0" applyAlignment="0" applyProtection="0"/>
    <xf numFmtId="190" fontId="32" fillId="34" borderId="42" applyNumberFormat="0" applyAlignment="0" applyProtection="0"/>
    <xf numFmtId="190" fontId="32" fillId="34" borderId="42" applyNumberFormat="0" applyAlignment="0" applyProtection="0"/>
    <xf numFmtId="190" fontId="4" fillId="0" borderId="0"/>
    <xf numFmtId="190" fontId="32" fillId="33" borderId="42" applyNumberFormat="0" applyAlignment="0" applyProtection="0"/>
    <xf numFmtId="190" fontId="32" fillId="35" borderId="42" applyNumberFormat="0" applyAlignment="0" applyProtection="0"/>
    <xf numFmtId="190" fontId="32" fillId="35" borderId="42" applyNumberFormat="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0" fontId="37" fillId="0" borderId="43" applyNumberFormat="0" applyFill="0" applyAlignment="0" applyProtection="0"/>
    <xf numFmtId="43" fontId="20" fillId="0" borderId="0" applyFont="0" applyFill="0" applyBorder="0" applyAlignment="0" applyProtection="0"/>
    <xf numFmtId="43" fontId="20"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6" fillId="0" borderId="0" applyFont="0" applyFill="0" applyBorder="0" applyAlignment="0" applyProtection="0"/>
    <xf numFmtId="43" fontId="4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90" fontId="4" fillId="0" borderId="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33" fillId="33" borderId="40" applyNumberFormat="0" applyAlignment="0" applyProtection="0"/>
    <xf numFmtId="190" fontId="31" fillId="21" borderId="40" applyNumberFormat="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20" fillId="12" borderId="41" applyNumberFormat="0" applyFont="0" applyAlignment="0" applyProtection="0"/>
    <xf numFmtId="190" fontId="4" fillId="67" borderId="31" applyNumberFormat="0" applyFont="0" applyAlignment="0" applyProtection="0"/>
    <xf numFmtId="190" fontId="20" fillId="12" borderId="41" applyNumberFormat="0" applyFont="0" applyAlignment="0" applyProtection="0"/>
    <xf numFmtId="190" fontId="32" fillId="33" borderId="42" applyNumberFormat="0" applyAlignment="0" applyProtection="0"/>
    <xf numFmtId="9"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44" fontId="20" fillId="0" borderId="0" applyFill="0" applyBorder="0" applyAlignment="0" applyProtection="0"/>
    <xf numFmtId="43" fontId="20" fillId="0" borderId="0" applyFill="0" applyBorder="0" applyAlignment="0" applyProtection="0"/>
    <xf numFmtId="190" fontId="4" fillId="0" borderId="0"/>
    <xf numFmtId="190" fontId="4" fillId="0" borderId="0"/>
    <xf numFmtId="190" fontId="4" fillId="0" borderId="0"/>
    <xf numFmtId="44" fontId="20" fillId="0" borderId="0" applyFill="0" applyBorder="0" applyAlignment="0" applyProtection="0"/>
    <xf numFmtId="43" fontId="20" fillId="0" borderId="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22" fillId="0" borderId="0" applyFont="0" applyFill="0" applyBorder="0" applyAlignment="0" applyProtection="0"/>
    <xf numFmtId="190" fontId="39" fillId="35" borderId="40" applyNumberFormat="0" applyAlignment="0" applyProtection="0"/>
    <xf numFmtId="190" fontId="31" fillId="7" borderId="40" applyNumberFormat="0" applyAlignment="0" applyProtection="0"/>
    <xf numFmtId="190" fontId="20" fillId="12" borderId="41" applyNumberFormat="0" applyFont="0" applyAlignment="0" applyProtection="0"/>
    <xf numFmtId="190" fontId="32" fillId="35" borderId="42" applyNumberFormat="0" applyAlignment="0" applyProtection="0"/>
    <xf numFmtId="190" fontId="37" fillId="0" borderId="43" applyNumberFormat="0" applyFill="0" applyAlignment="0" applyProtection="0"/>
    <xf numFmtId="43" fontId="20" fillId="0" borderId="0" applyFont="0" applyFill="0" applyBorder="0" applyAlignment="0" applyProtection="0"/>
    <xf numFmtId="43" fontId="20" fillId="0" borderId="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90" fontId="4" fillId="0" borderId="0"/>
    <xf numFmtId="190" fontId="4" fillId="0" borderId="0"/>
    <xf numFmtId="190" fontId="4" fillId="0" borderId="0"/>
    <xf numFmtId="190" fontId="31" fillId="7" borderId="40" applyNumberFormat="0" applyAlignment="0" applyProtection="0"/>
    <xf numFmtId="190" fontId="4" fillId="0" borderId="0"/>
    <xf numFmtId="190" fontId="4" fillId="0" borderId="0"/>
    <xf numFmtId="190" fontId="4" fillId="0" borderId="0"/>
    <xf numFmtId="190" fontId="31" fillId="7" borderId="40" applyNumberFormat="0" applyAlignment="0" applyProtection="0"/>
    <xf numFmtId="190" fontId="31" fillId="7" borderId="40" applyNumberFormat="0" applyAlignment="0" applyProtection="0"/>
    <xf numFmtId="190" fontId="4" fillId="0" borderId="0"/>
    <xf numFmtId="190" fontId="4" fillId="0" borderId="0"/>
    <xf numFmtId="44" fontId="18"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18"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0" fontId="4" fillId="0" borderId="0"/>
    <xf numFmtId="43" fontId="4" fillId="0" borderId="0" applyFont="0" applyFill="0" applyBorder="0" applyAlignment="0" applyProtection="0"/>
    <xf numFmtId="43" fontId="19" fillId="0" borderId="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22" fillId="0" borderId="0" applyFont="0" applyFill="0" applyBorder="0" applyAlignment="0" applyProtection="0"/>
    <xf numFmtId="190" fontId="4" fillId="0" borderId="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ill="0" applyBorder="0" applyAlignment="0" applyProtection="0"/>
    <xf numFmtId="43" fontId="7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90" fontId="4" fillId="0" borderId="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67" borderId="31" applyNumberFormat="0" applyFon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9"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44" fontId="4" fillId="0" borderId="0" applyFont="0" applyFill="0" applyBorder="0" applyAlignment="0" applyProtection="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190" fontId="4" fillId="0" borderId="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44" fontId="4" fillId="0" borderId="0" applyFont="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69" borderId="0" applyNumberFormat="0" applyBorder="0" applyAlignment="0" applyProtection="0"/>
    <xf numFmtId="190" fontId="4" fillId="73" borderId="0" applyNumberFormat="0" applyBorder="0" applyAlignment="0" applyProtection="0"/>
    <xf numFmtId="190" fontId="4" fillId="77" borderId="0" applyNumberFormat="0" applyBorder="0" applyAlignment="0" applyProtection="0"/>
    <xf numFmtId="190" fontId="4" fillId="81" borderId="0" applyNumberFormat="0" applyBorder="0" applyAlignment="0" applyProtection="0"/>
    <xf numFmtId="190" fontId="4" fillId="85" borderId="0" applyNumberFormat="0" applyBorder="0" applyAlignment="0" applyProtection="0"/>
    <xf numFmtId="190" fontId="4" fillId="89" borderId="0" applyNumberFormat="0" applyBorder="0" applyAlignment="0" applyProtection="0"/>
    <xf numFmtId="190" fontId="4" fillId="70" borderId="0" applyNumberFormat="0" applyBorder="0" applyAlignment="0" applyProtection="0"/>
    <xf numFmtId="190" fontId="4" fillId="74" borderId="0" applyNumberFormat="0" applyBorder="0" applyAlignment="0" applyProtection="0"/>
    <xf numFmtId="190" fontId="4" fillId="78" borderId="0" applyNumberFormat="0" applyBorder="0" applyAlignment="0" applyProtection="0"/>
    <xf numFmtId="190" fontId="4" fillId="82" borderId="0" applyNumberFormat="0" applyBorder="0" applyAlignment="0" applyProtection="0"/>
    <xf numFmtId="190" fontId="4" fillId="86" borderId="0" applyNumberFormat="0" applyBorder="0" applyAlignment="0" applyProtection="0"/>
    <xf numFmtId="190" fontId="4" fillId="90" borderId="0" applyNumberFormat="0" applyBorder="0" applyAlignment="0" applyProtection="0"/>
    <xf numFmtId="190" fontId="4" fillId="0" borderId="0"/>
    <xf numFmtId="190" fontId="4" fillId="67" borderId="31" applyNumberFormat="0" applyFont="0" applyAlignment="0" applyProtection="0"/>
    <xf numFmtId="44" fontId="4" fillId="0" borderId="0" applyFont="0" applyFill="0" applyBorder="0" applyAlignment="0" applyProtection="0"/>
    <xf numFmtId="43" fontId="20" fillId="0" borderId="0" applyFill="0" applyBorder="0" applyAlignment="0" applyProtection="0"/>
    <xf numFmtId="190" fontId="4" fillId="0" borderId="0"/>
    <xf numFmtId="190" fontId="4" fillId="0" borderId="0"/>
    <xf numFmtId="190" fontId="4" fillId="0" borderId="0"/>
    <xf numFmtId="43" fontId="20" fillId="0" borderId="0" applyFill="0" applyBorder="0" applyAlignment="0" applyProtection="0"/>
    <xf numFmtId="190" fontId="4" fillId="0" borderId="0"/>
    <xf numFmtId="190" fontId="4" fillId="0" borderId="0"/>
    <xf numFmtId="190" fontId="4" fillId="0" borderId="0"/>
    <xf numFmtId="190" fontId="4" fillId="0" borderId="0"/>
    <xf numFmtId="190" fontId="4" fillId="0" borderId="0"/>
    <xf numFmtId="190" fontId="4" fillId="0" borderId="0"/>
    <xf numFmtId="43" fontId="4" fillId="0" borderId="0" applyFont="0" applyFill="0" applyBorder="0" applyAlignment="0" applyProtection="0"/>
    <xf numFmtId="43" fontId="20" fillId="0" borderId="0" applyFont="0" applyFill="0" applyBorder="0" applyAlignment="0" applyProtection="0"/>
    <xf numFmtId="43" fontId="20" fillId="0" borderId="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19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3" fontId="22"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33" fillId="33" borderId="40" applyNumberFormat="0" applyAlignment="0" applyProtection="0"/>
    <xf numFmtId="0" fontId="39" fillId="35" borderId="40" applyNumberFormat="0" applyAlignment="0" applyProtection="0"/>
    <xf numFmtId="0" fontId="31" fillId="7" borderId="40" applyNumberFormat="0" applyAlignment="0" applyProtection="0"/>
    <xf numFmtId="0" fontId="31" fillId="21" borderId="40" applyNumberFormat="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12" borderId="41" applyNumberFormat="0" applyFont="0" applyAlignment="0" applyProtection="0"/>
    <xf numFmtId="0" fontId="20" fillId="12" borderId="41" applyNumberFormat="0" applyFont="0" applyAlignment="0" applyProtection="0"/>
    <xf numFmtId="0" fontId="32" fillId="33" borderId="42"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2" fillId="35" borderId="4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4" fillId="0" borderId="0"/>
    <xf numFmtId="43" fontId="4" fillId="0" borderId="0" applyFont="0" applyFill="0" applyBorder="0" applyAlignment="0" applyProtection="0"/>
    <xf numFmtId="0" fontId="4" fillId="8" borderId="0" applyNumberFormat="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22"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2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cellStyleXfs>
  <cellXfs count="470">
    <xf numFmtId="0" fontId="0" fillId="0" borderId="0" xfId="0"/>
    <xf numFmtId="0" fontId="22" fillId="48" borderId="0" xfId="491" applyFill="1" applyAlignment="1">
      <alignment vertical="center"/>
    </xf>
    <xf numFmtId="0" fontId="22" fillId="48" borderId="0" xfId="491" applyFill="1"/>
    <xf numFmtId="0" fontId="73" fillId="48" borderId="0" xfId="491" applyFont="1" applyFill="1"/>
    <xf numFmtId="15" fontId="66" fillId="48" borderId="0" xfId="491" applyNumberFormat="1" applyFont="1" applyFill="1" applyAlignment="1">
      <alignment horizontal="center" vertical="center"/>
    </xf>
    <xf numFmtId="15" fontId="66" fillId="48" borderId="0" xfId="491" applyNumberFormat="1" applyFont="1" applyFill="1" applyAlignment="1">
      <alignment horizontal="justify" vertical="justify"/>
    </xf>
    <xf numFmtId="0" fontId="22" fillId="48" borderId="0" xfId="491" applyFill="1" applyAlignment="1">
      <alignment vertical="center" wrapText="1"/>
    </xf>
    <xf numFmtId="0" fontId="72" fillId="48" borderId="0" xfId="491" applyFont="1" applyFill="1"/>
    <xf numFmtId="0" fontId="20" fillId="48" borderId="0" xfId="490" applyFill="1"/>
    <xf numFmtId="0" fontId="23" fillId="0" borderId="0" xfId="490" applyFont="1"/>
    <xf numFmtId="0" fontId="23" fillId="0" borderId="0" xfId="490" applyFont="1" applyAlignment="1">
      <alignment vertical="center"/>
    </xf>
    <xf numFmtId="174" fontId="77" fillId="48" borderId="0" xfId="491" applyNumberFormat="1" applyFont="1" applyFill="1"/>
    <xf numFmtId="173" fontId="85" fillId="48" borderId="0" xfId="491" applyNumberFormat="1" applyFont="1" applyFill="1" applyAlignment="1">
      <alignment horizontal="center" vertical="top"/>
    </xf>
    <xf numFmtId="174" fontId="85" fillId="48" borderId="0" xfId="491" applyNumberFormat="1" applyFont="1" applyFill="1"/>
    <xf numFmtId="173" fontId="77" fillId="48" borderId="0" xfId="491" applyNumberFormat="1" applyFont="1" applyFill="1" applyAlignment="1">
      <alignment horizontal="center" vertical="top"/>
    </xf>
    <xf numFmtId="174" fontId="89" fillId="48" borderId="0" xfId="491" applyNumberFormat="1" applyFont="1" applyFill="1" applyAlignment="1">
      <alignment horizontal="left" vertical="center"/>
    </xf>
    <xf numFmtId="0" fontId="22" fillId="48" borderId="0" xfId="491" applyFill="1" applyAlignment="1">
      <alignment horizontal="center"/>
    </xf>
    <xf numFmtId="0" fontId="73" fillId="48" borderId="0" xfId="491" applyFont="1" applyFill="1" applyAlignment="1">
      <alignment horizontal="center"/>
    </xf>
    <xf numFmtId="10" fontId="22" fillId="48" borderId="0" xfId="491" applyNumberFormat="1" applyFill="1" applyAlignment="1">
      <alignment horizontal="center" vertical="center" wrapText="1"/>
    </xf>
    <xf numFmtId="0" fontId="72" fillId="48" borderId="0" xfId="491" applyFont="1" applyFill="1" applyAlignment="1">
      <alignment horizontal="center"/>
    </xf>
    <xf numFmtId="0" fontId="83" fillId="48" borderId="0" xfId="491" applyFont="1" applyFill="1" applyAlignment="1">
      <alignment vertical="justify"/>
    </xf>
    <xf numFmtId="0" fontId="20" fillId="0" borderId="0" xfId="490"/>
    <xf numFmtId="0" fontId="20" fillId="48" borderId="0" xfId="490" applyFill="1" applyAlignment="1">
      <alignment vertical="top" wrapText="1"/>
    </xf>
    <xf numFmtId="43" fontId="18" fillId="48" borderId="0" xfId="712" applyFill="1" applyAlignment="1">
      <alignment vertical="center" wrapText="1"/>
    </xf>
    <xf numFmtId="0" fontId="81" fillId="48" borderId="0" xfId="491" applyFont="1" applyFill="1" applyAlignment="1" applyProtection="1">
      <alignment horizontal="left" vertical="center"/>
      <protection hidden="1"/>
    </xf>
    <xf numFmtId="0" fontId="83" fillId="48" borderId="0" xfId="491" applyFont="1" applyFill="1" applyAlignment="1">
      <alignment vertical="center"/>
    </xf>
    <xf numFmtId="10" fontId="77" fillId="48" borderId="0" xfId="491" applyNumberFormat="1" applyFont="1" applyFill="1" applyAlignment="1">
      <alignment vertical="center"/>
    </xf>
    <xf numFmtId="174" fontId="77" fillId="48" borderId="0" xfId="491" applyNumberFormat="1" applyFont="1" applyFill="1" applyAlignment="1">
      <alignment vertical="center"/>
    </xf>
    <xf numFmtId="0" fontId="71" fillId="52" borderId="0" xfId="0" applyFont="1" applyFill="1" applyAlignment="1" applyProtection="1">
      <alignment vertical="center"/>
      <protection locked="0"/>
    </xf>
    <xf numFmtId="0" fontId="78" fillId="0" borderId="0" xfId="0" applyFont="1" applyAlignment="1">
      <alignment horizontal="center" vertical="center"/>
    </xf>
    <xf numFmtId="0" fontId="18" fillId="48" borderId="0" xfId="712" applyNumberFormat="1" applyFill="1" applyAlignment="1">
      <alignment vertical="center" wrapText="1"/>
    </xf>
    <xf numFmtId="43" fontId="18" fillId="48" borderId="0" xfId="712" applyFill="1" applyAlignment="1">
      <alignment horizontal="center" vertical="center" wrapText="1"/>
    </xf>
    <xf numFmtId="0" fontId="71" fillId="52" borderId="0" xfId="0" applyFont="1" applyFill="1" applyAlignment="1" applyProtection="1">
      <alignment horizontal="center" vertical="center"/>
      <protection locked="0"/>
    </xf>
    <xf numFmtId="0" fontId="80" fillId="55" borderId="0" xfId="0" applyFont="1" applyFill="1" applyAlignment="1">
      <alignment horizontal="left" vertical="center"/>
    </xf>
    <xf numFmtId="0" fontId="22" fillId="56" borderId="0" xfId="491" applyFill="1" applyAlignment="1">
      <alignment vertical="center" wrapText="1"/>
    </xf>
    <xf numFmtId="43" fontId="18" fillId="56" borderId="0" xfId="712" applyFill="1" applyAlignment="1">
      <alignment horizontal="center" vertical="center" wrapText="1"/>
    </xf>
    <xf numFmtId="10" fontId="22" fillId="56" borderId="0" xfId="491" applyNumberFormat="1" applyFill="1" applyAlignment="1">
      <alignment horizontal="center" vertical="center" wrapText="1"/>
    </xf>
    <xf numFmtId="0" fontId="18" fillId="56" borderId="0" xfId="712" applyNumberFormat="1" applyFill="1" applyAlignment="1">
      <alignment vertical="center" wrapText="1"/>
    </xf>
    <xf numFmtId="0" fontId="77" fillId="48" borderId="0" xfId="491" applyFont="1" applyFill="1" applyAlignment="1">
      <alignment horizontal="left" vertical="center" wrapText="1"/>
    </xf>
    <xf numFmtId="0" fontId="84" fillId="48" borderId="0" xfId="491" applyFont="1" applyFill="1" applyAlignment="1" applyProtection="1">
      <alignment horizontal="right" vertical="center" wrapText="1"/>
      <protection hidden="1"/>
    </xf>
    <xf numFmtId="0" fontId="83" fillId="48" borderId="0" xfId="491" applyFont="1" applyFill="1" applyAlignment="1">
      <alignment vertical="center" wrapText="1"/>
    </xf>
    <xf numFmtId="173" fontId="85" fillId="48" borderId="0" xfId="491" quotePrefix="1" applyNumberFormat="1" applyFont="1" applyFill="1" applyAlignment="1">
      <alignment horizontal="center" vertical="center"/>
    </xf>
    <xf numFmtId="0" fontId="22" fillId="48" borderId="0" xfId="491" applyFill="1" applyAlignment="1">
      <alignment horizontal="center" vertical="center"/>
    </xf>
    <xf numFmtId="173" fontId="82" fillId="48" borderId="0" xfId="491" quotePrefix="1" applyNumberFormat="1" applyFont="1" applyFill="1" applyAlignment="1">
      <alignment horizontal="center" vertical="center"/>
    </xf>
    <xf numFmtId="0" fontId="80" fillId="55" borderId="0" xfId="0" applyFont="1" applyFill="1" applyAlignment="1">
      <alignment horizontal="center" vertical="center" wrapText="1"/>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8" fillId="0" borderId="0" xfId="0" applyFont="1" applyAlignment="1">
      <alignment vertical="center"/>
    </xf>
    <xf numFmtId="0" fontId="78" fillId="0" borderId="0" xfId="0" applyFont="1" applyAlignment="1">
      <alignment horizontal="left" vertical="center"/>
    </xf>
    <xf numFmtId="0" fontId="94" fillId="0" borderId="0" xfId="0" applyFont="1" applyAlignment="1">
      <alignment horizontal="left" vertical="center"/>
    </xf>
    <xf numFmtId="0" fontId="79" fillId="55" borderId="20" xfId="0" applyFont="1" applyFill="1" applyBorder="1" applyAlignment="1">
      <alignment horizontal="center" vertical="center" wrapText="1"/>
    </xf>
    <xf numFmtId="0" fontId="79" fillId="55" borderId="22" xfId="0" applyFont="1" applyFill="1" applyBorder="1" applyAlignment="1">
      <alignment horizontal="center" vertical="center" wrapText="1"/>
    </xf>
    <xf numFmtId="0" fontId="93" fillId="55" borderId="22" xfId="0" applyFont="1" applyFill="1" applyBorder="1" applyAlignment="1">
      <alignment horizontal="center" vertical="center" wrapText="1"/>
    </xf>
    <xf numFmtId="0" fontId="94" fillId="0" borderId="0" xfId="0" applyFont="1" applyAlignment="1">
      <alignment horizontal="right" vertical="center"/>
    </xf>
    <xf numFmtId="10" fontId="80" fillId="55" borderId="0" xfId="528" applyNumberFormat="1" applyFont="1" applyFill="1" applyAlignment="1">
      <alignment horizontal="center" vertical="center" wrapText="1"/>
    </xf>
    <xf numFmtId="0" fontId="78" fillId="0" borderId="0" xfId="0" applyFont="1" applyAlignment="1">
      <alignment horizontal="right" vertical="center"/>
    </xf>
    <xf numFmtId="188" fontId="80" fillId="55" borderId="0" xfId="0" applyNumberFormat="1" applyFont="1" applyFill="1" applyAlignment="1">
      <alignment horizontal="center" vertical="center" wrapText="1"/>
    </xf>
    <xf numFmtId="189" fontId="80" fillId="55" borderId="0" xfId="528" applyNumberFormat="1" applyFont="1" applyFill="1" applyAlignment="1">
      <alignment horizontal="center" vertical="center" wrapText="1"/>
    </xf>
    <xf numFmtId="10" fontId="78" fillId="55" borderId="21" xfId="524" applyNumberFormat="1" applyFont="1" applyFill="1" applyBorder="1" applyAlignment="1">
      <alignment horizontal="center" vertical="center" wrapText="1"/>
    </xf>
    <xf numFmtId="0" fontId="78" fillId="55" borderId="0" xfId="491" applyFont="1" applyFill="1" applyAlignment="1" applyProtection="1">
      <alignment vertical="center" wrapText="1"/>
      <protection hidden="1"/>
    </xf>
    <xf numFmtId="10" fontId="86" fillId="55" borderId="0" xfId="491" applyNumberFormat="1" applyFont="1" applyFill="1" applyAlignment="1">
      <alignment horizontal="center" vertical="center"/>
    </xf>
    <xf numFmtId="0" fontId="78" fillId="55" borderId="0" xfId="490" applyFont="1" applyFill="1" applyAlignment="1">
      <alignment horizontal="right" vertical="center"/>
    </xf>
    <xf numFmtId="0" fontId="66" fillId="0" borderId="0" xfId="0" applyFont="1" applyAlignment="1" applyProtection="1">
      <alignment vertical="center" wrapText="1"/>
      <protection locked="0"/>
    </xf>
    <xf numFmtId="0" fontId="71" fillId="0" borderId="0" xfId="0" applyFont="1" applyAlignment="1" applyProtection="1">
      <alignment horizontal="center" vertical="center" wrapText="1"/>
      <protection locked="0"/>
    </xf>
    <xf numFmtId="0" fontId="66" fillId="52" borderId="0" xfId="0" applyFont="1" applyFill="1" applyAlignment="1" applyProtection="1">
      <alignment vertical="center" wrapText="1"/>
      <protection locked="0"/>
    </xf>
    <xf numFmtId="49" fontId="66" fillId="0" borderId="0" xfId="0" applyNumberFormat="1" applyFont="1" applyAlignment="1">
      <alignment horizontal="left" vertical="center"/>
    </xf>
    <xf numFmtId="1" fontId="71" fillId="52" borderId="0" xfId="0" applyNumberFormat="1" applyFont="1" applyFill="1" applyAlignment="1" applyProtection="1">
      <alignment horizontal="center" vertical="center"/>
      <protection locked="0"/>
    </xf>
    <xf numFmtId="0" fontId="66" fillId="52" borderId="0" xfId="0" applyFont="1" applyFill="1" applyAlignment="1">
      <alignment vertical="center"/>
    </xf>
    <xf numFmtId="0" fontId="71" fillId="52" borderId="0" xfId="0" applyFont="1" applyFill="1" applyAlignment="1" applyProtection="1">
      <alignment vertical="justify" wrapText="1"/>
      <protection locked="0"/>
    </xf>
    <xf numFmtId="49" fontId="66" fillId="52" borderId="0" xfId="0" applyNumberFormat="1" applyFont="1" applyFill="1" applyAlignment="1">
      <alignment horizontal="left" vertical="center"/>
    </xf>
    <xf numFmtId="0" fontId="66" fillId="55" borderId="0" xfId="490" applyFont="1" applyFill="1" applyAlignment="1">
      <alignment horizontal="left" vertical="center"/>
    </xf>
    <xf numFmtId="49" fontId="71" fillId="52" borderId="0" xfId="0" applyNumberFormat="1" applyFont="1" applyFill="1" applyAlignment="1">
      <alignment horizontal="right" vertical="center"/>
    </xf>
    <xf numFmtId="1" fontId="66" fillId="55" borderId="0" xfId="0" applyNumberFormat="1" applyFont="1" applyFill="1" applyAlignment="1">
      <alignment horizontal="right" vertical="center"/>
    </xf>
    <xf numFmtId="2" fontId="66" fillId="52" borderId="0" xfId="0" applyNumberFormat="1" applyFont="1" applyFill="1" applyAlignment="1">
      <alignment horizontal="right" vertical="center"/>
    </xf>
    <xf numFmtId="14" fontId="71" fillId="55" borderId="0" xfId="0" applyNumberFormat="1" applyFont="1" applyFill="1" applyAlignment="1">
      <alignment horizontal="left" vertical="center"/>
    </xf>
    <xf numFmtId="10" fontId="66" fillId="52" borderId="0" xfId="0" applyNumberFormat="1" applyFont="1" applyFill="1" applyAlignment="1">
      <alignment horizontal="left" vertical="center"/>
    </xf>
    <xf numFmtId="10" fontId="71" fillId="52" borderId="0" xfId="0" applyNumberFormat="1" applyFont="1" applyFill="1" applyAlignment="1" applyProtection="1">
      <alignment vertical="center"/>
      <protection locked="0"/>
    </xf>
    <xf numFmtId="10" fontId="71" fillId="52" borderId="0" xfId="0" applyNumberFormat="1" applyFont="1" applyFill="1" applyAlignment="1">
      <alignment horizontal="left" vertical="center"/>
    </xf>
    <xf numFmtId="10" fontId="66" fillId="55" borderId="0" xfId="0" applyNumberFormat="1" applyFont="1" applyFill="1" applyAlignment="1">
      <alignment horizontal="left" vertical="center"/>
    </xf>
    <xf numFmtId="49" fontId="71" fillId="52" borderId="0" xfId="0" applyNumberFormat="1" applyFont="1" applyFill="1" applyAlignment="1" applyProtection="1">
      <alignment horizontal="center" vertical="center"/>
      <protection locked="0"/>
    </xf>
    <xf numFmtId="2" fontId="71" fillId="52" borderId="0" xfId="0" applyNumberFormat="1" applyFont="1" applyFill="1" applyAlignment="1" applyProtection="1">
      <alignment horizontal="right" vertical="center"/>
      <protection locked="0"/>
    </xf>
    <xf numFmtId="174" fontId="80" fillId="48" borderId="23" xfId="491" applyNumberFormat="1" applyFont="1" applyFill="1" applyBorder="1" applyAlignment="1">
      <alignment horizontal="right" vertical="center" wrapText="1"/>
    </xf>
    <xf numFmtId="173" fontId="81" fillId="54" borderId="0" xfId="491" quotePrefix="1" applyNumberFormat="1" applyFont="1" applyFill="1" applyAlignment="1">
      <alignment vertical="center"/>
    </xf>
    <xf numFmtId="0" fontId="70" fillId="55" borderId="0" xfId="491" applyFont="1" applyFill="1" applyAlignment="1">
      <alignment vertical="top"/>
    </xf>
    <xf numFmtId="0" fontId="78" fillId="55" borderId="0" xfId="491" applyFont="1" applyFill="1" applyAlignment="1" applyProtection="1">
      <alignment horizontal="right" vertical="center"/>
      <protection hidden="1"/>
    </xf>
    <xf numFmtId="0" fontId="70" fillId="55" borderId="0" xfId="491" applyFont="1" applyFill="1" applyAlignment="1">
      <alignment horizontal="center" vertical="top"/>
    </xf>
    <xf numFmtId="0" fontId="70" fillId="55" borderId="0" xfId="491" applyFont="1" applyFill="1"/>
    <xf numFmtId="174" fontId="79" fillId="55" borderId="0" xfId="491" applyNumberFormat="1" applyFont="1" applyFill="1" applyAlignment="1">
      <alignment vertical="center"/>
    </xf>
    <xf numFmtId="0" fontId="70" fillId="55" borderId="0" xfId="491" applyFont="1" applyFill="1" applyAlignment="1">
      <alignment horizontal="center"/>
    </xf>
    <xf numFmtId="0" fontId="81" fillId="55" borderId="0" xfId="491" applyFont="1" applyFill="1" applyAlignment="1" applyProtection="1">
      <alignment horizontal="left" vertical="center"/>
      <protection hidden="1"/>
    </xf>
    <xf numFmtId="174" fontId="77" fillId="55" borderId="0" xfId="491" applyNumberFormat="1" applyFont="1" applyFill="1" applyAlignment="1">
      <alignment vertical="center"/>
    </xf>
    <xf numFmtId="0" fontId="22" fillId="55" borderId="0" xfId="491" applyFill="1" applyAlignment="1">
      <alignment vertical="center"/>
    </xf>
    <xf numFmtId="0" fontId="22" fillId="55" borderId="0" xfId="491" applyFill="1" applyAlignment="1">
      <alignment horizontal="center" vertical="center"/>
    </xf>
    <xf numFmtId="187" fontId="80" fillId="56" borderId="23" xfId="524" applyNumberFormat="1" applyFont="1" applyFill="1" applyBorder="1" applyAlignment="1">
      <alignment horizontal="right" vertical="center" wrapText="1"/>
    </xf>
    <xf numFmtId="1" fontId="71" fillId="52" borderId="0" xfId="0" applyNumberFormat="1" applyFont="1" applyFill="1" applyAlignment="1">
      <alignment horizontal="center" vertical="center"/>
    </xf>
    <xf numFmtId="0" fontId="71" fillId="52" borderId="0" xfId="0" applyFont="1" applyFill="1" applyAlignment="1">
      <alignment horizontal="center" vertical="center"/>
    </xf>
    <xf numFmtId="0" fontId="66" fillId="52" borderId="0" xfId="0" applyFont="1" applyFill="1" applyAlignment="1">
      <alignment horizontal="right" vertical="center" wrapText="1"/>
    </xf>
    <xf numFmtId="2" fontId="71" fillId="52" borderId="0" xfId="0" applyNumberFormat="1" applyFont="1" applyFill="1" applyAlignment="1">
      <alignment horizontal="right" vertical="center"/>
    </xf>
    <xf numFmtId="10" fontId="80" fillId="55" borderId="0" xfId="0" applyNumberFormat="1" applyFont="1" applyFill="1" applyAlignment="1">
      <alignment horizontal="center" vertical="center" wrapText="1"/>
    </xf>
    <xf numFmtId="2" fontId="71" fillId="0" borderId="0" xfId="0" applyNumberFormat="1" applyFont="1" applyAlignment="1" applyProtection="1">
      <alignment horizontal="center" vertical="center" wrapText="1"/>
      <protection locked="0"/>
    </xf>
    <xf numFmtId="4" fontId="80" fillId="0" borderId="0" xfId="712" applyNumberFormat="1" applyFont="1" applyFill="1" applyBorder="1" applyAlignment="1" applyProtection="1">
      <alignment horizontal="right" vertical="center" wrapText="1"/>
      <protection locked="0"/>
    </xf>
    <xf numFmtId="1" fontId="80" fillId="0" borderId="19" xfId="0" applyNumberFormat="1" applyFont="1" applyBorder="1" applyAlignment="1" applyProtection="1">
      <alignment horizontal="center" vertical="center" wrapText="1"/>
      <protection locked="0"/>
    </xf>
    <xf numFmtId="0" fontId="80" fillId="0" borderId="19" xfId="0" applyFont="1" applyBorder="1" applyAlignment="1" applyProtection="1">
      <alignment horizontal="center" vertical="center" wrapText="1"/>
      <protection locked="0"/>
    </xf>
    <xf numFmtId="2" fontId="80" fillId="0" borderId="19" xfId="0" applyNumberFormat="1" applyFont="1" applyBorder="1" applyAlignment="1" applyProtection="1">
      <alignment horizontal="center" vertical="center" wrapText="1"/>
      <protection locked="0"/>
    </xf>
    <xf numFmtId="0" fontId="78" fillId="59" borderId="19" xfId="676" applyNumberFormat="1" applyFont="1" applyFill="1" applyBorder="1" applyAlignment="1" applyProtection="1">
      <alignment horizontal="center" vertical="center" wrapText="1"/>
      <protection locked="0"/>
    </xf>
    <xf numFmtId="1" fontId="78" fillId="58" borderId="19" xfId="0" applyNumberFormat="1" applyFont="1" applyFill="1" applyBorder="1" applyAlignment="1" applyProtection="1">
      <alignment horizontal="center" vertical="center" wrapText="1"/>
      <protection locked="0"/>
    </xf>
    <xf numFmtId="0" fontId="78" fillId="58" borderId="19" xfId="0" applyFont="1" applyFill="1" applyBorder="1" applyAlignment="1" applyProtection="1">
      <alignment horizontal="center" vertical="center" wrapText="1"/>
      <protection locked="0"/>
    </xf>
    <xf numFmtId="4" fontId="80" fillId="0" borderId="19" xfId="712" applyNumberFormat="1" applyFont="1" applyFill="1" applyBorder="1" applyAlignment="1" applyProtection="1">
      <alignment vertical="center" wrapText="1"/>
      <protection locked="0"/>
    </xf>
    <xf numFmtId="43" fontId="22" fillId="48" borderId="0" xfId="491" applyNumberFormat="1" applyFill="1"/>
    <xf numFmtId="0" fontId="71" fillId="0" borderId="0" xfId="0" applyFont="1" applyAlignment="1" applyProtection="1">
      <alignment horizontal="center" vertical="center"/>
      <protection locked="0"/>
    </xf>
    <xf numFmtId="0" fontId="78" fillId="59" borderId="38" xfId="676" applyNumberFormat="1" applyFont="1" applyFill="1" applyBorder="1" applyAlignment="1" applyProtection="1">
      <alignment horizontal="center" vertical="center" wrapText="1"/>
      <protection locked="0"/>
    </xf>
    <xf numFmtId="1" fontId="78" fillId="58" borderId="38" xfId="0" applyNumberFormat="1" applyFont="1" applyFill="1" applyBorder="1" applyAlignment="1" applyProtection="1">
      <alignment horizontal="center" vertical="center" wrapText="1"/>
      <protection locked="0"/>
    </xf>
    <xf numFmtId="0" fontId="78" fillId="58" borderId="38" xfId="0" applyFont="1" applyFill="1" applyBorder="1" applyAlignment="1" applyProtection="1">
      <alignment horizontal="center" vertical="center" wrapText="1"/>
      <protection locked="0"/>
    </xf>
    <xf numFmtId="173" fontId="85" fillId="56" borderId="23" xfId="491" applyNumberFormat="1" applyFont="1" applyFill="1" applyBorder="1" applyAlignment="1">
      <alignment horizontal="center" vertical="center" wrapText="1"/>
    </xf>
    <xf numFmtId="10" fontId="80" fillId="56" borderId="23" xfId="491" applyNumberFormat="1" applyFont="1" applyFill="1" applyBorder="1" applyAlignment="1">
      <alignment horizontal="right" vertical="center" wrapText="1"/>
    </xf>
    <xf numFmtId="174" fontId="80" fillId="56" borderId="23" xfId="491" applyNumberFormat="1" applyFont="1" applyFill="1" applyBorder="1" applyAlignment="1">
      <alignment horizontal="right" vertical="center" wrapText="1"/>
    </xf>
    <xf numFmtId="0" fontId="93" fillId="54" borderId="23" xfId="0" applyFont="1" applyFill="1" applyBorder="1" applyAlignment="1">
      <alignment horizontal="center" vertical="center" wrapText="1"/>
    </xf>
    <xf numFmtId="0" fontId="79" fillId="55" borderId="23" xfId="0" applyFont="1" applyFill="1" applyBorder="1" applyAlignment="1">
      <alignment horizontal="left" vertical="center" wrapText="1"/>
    </xf>
    <xf numFmtId="10" fontId="80" fillId="55" borderId="23" xfId="524" applyNumberFormat="1" applyFont="1" applyFill="1" applyBorder="1" applyAlignment="1">
      <alignment horizontal="center" vertical="center" wrapText="1"/>
    </xf>
    <xf numFmtId="10" fontId="78" fillId="55" borderId="23" xfId="524" applyNumberFormat="1" applyFont="1" applyFill="1" applyBorder="1" applyAlignment="1">
      <alignment horizontal="center" vertical="center" wrapText="1"/>
    </xf>
    <xf numFmtId="10" fontId="78" fillId="54" borderId="23" xfId="528" applyNumberFormat="1" applyFont="1" applyFill="1" applyBorder="1" applyAlignment="1">
      <alignment horizontal="center" vertical="center" wrapText="1"/>
    </xf>
    <xf numFmtId="1" fontId="86" fillId="48" borderId="23" xfId="491" applyNumberFormat="1" applyFont="1" applyFill="1" applyBorder="1" applyAlignment="1" applyProtection="1">
      <alignment horizontal="center" vertical="center"/>
      <protection locked="0"/>
    </xf>
    <xf numFmtId="10" fontId="87" fillId="48" borderId="23" xfId="491" applyNumberFormat="1" applyFont="1" applyFill="1" applyBorder="1" applyAlignment="1">
      <alignment horizontal="center"/>
    </xf>
    <xf numFmtId="15" fontId="87" fillId="48" borderId="23" xfId="491" applyNumberFormat="1" applyFont="1" applyFill="1" applyBorder="1" applyAlignment="1">
      <alignment horizontal="center" vertical="center"/>
    </xf>
    <xf numFmtId="173" fontId="85" fillId="0" borderId="23" xfId="491" applyNumberFormat="1" applyFont="1" applyBorder="1" applyAlignment="1">
      <alignment horizontal="center" vertical="center" wrapText="1"/>
    </xf>
    <xf numFmtId="0" fontId="80" fillId="0" borderId="23" xfId="491" applyFont="1" applyBorder="1" applyAlignment="1" applyProtection="1">
      <alignment horizontal="left" vertical="center" wrapText="1"/>
      <protection locked="0"/>
    </xf>
    <xf numFmtId="10" fontId="80" fillId="48" borderId="23" xfId="491" applyNumberFormat="1" applyFont="1" applyFill="1" applyBorder="1" applyAlignment="1">
      <alignment horizontal="right" vertical="center" wrapText="1"/>
    </xf>
    <xf numFmtId="0" fontId="80" fillId="56" borderId="23" xfId="491" applyFont="1" applyFill="1" applyBorder="1" applyAlignment="1" applyProtection="1">
      <alignment horizontal="right" vertical="center" wrapText="1"/>
      <protection locked="0"/>
    </xf>
    <xf numFmtId="174" fontId="80" fillId="48" borderId="23" xfId="491" applyNumberFormat="1" applyFont="1" applyFill="1" applyBorder="1" applyAlignment="1">
      <alignment horizontal="right" vertical="center"/>
    </xf>
    <xf numFmtId="44" fontId="78" fillId="56" borderId="23" xfId="295" applyFont="1" applyFill="1" applyBorder="1" applyAlignment="1">
      <alignment horizontal="right" vertical="center"/>
    </xf>
    <xf numFmtId="10" fontId="80" fillId="48" borderId="23" xfId="491" quotePrefix="1" applyNumberFormat="1" applyFont="1" applyFill="1" applyBorder="1" applyAlignment="1">
      <alignment horizontal="right" vertical="center"/>
    </xf>
    <xf numFmtId="0" fontId="71" fillId="52" borderId="0" xfId="0" applyFont="1" applyFill="1" applyAlignment="1" applyProtection="1">
      <alignment vertical="justify"/>
      <protection locked="0"/>
    </xf>
    <xf numFmtId="2" fontId="80" fillId="0" borderId="19" xfId="0" applyNumberFormat="1" applyFont="1" applyBorder="1" applyAlignment="1" applyProtection="1">
      <alignment horizontal="justify" vertical="justify"/>
      <protection locked="0"/>
    </xf>
    <xf numFmtId="2" fontId="71" fillId="52" borderId="0" xfId="0" applyNumberFormat="1" applyFont="1" applyFill="1" applyAlignment="1" applyProtection="1">
      <alignment horizontal="center" vertical="center"/>
      <protection locked="0"/>
    </xf>
    <xf numFmtId="0" fontId="66" fillId="0" borderId="0" xfId="0" applyFont="1" applyAlignment="1" applyProtection="1">
      <alignment horizontal="center" vertical="center"/>
      <protection locked="0"/>
    </xf>
    <xf numFmtId="4" fontId="71" fillId="0" borderId="0" xfId="0" applyNumberFormat="1" applyFont="1" applyProtection="1">
      <protection locked="0"/>
    </xf>
    <xf numFmtId="43" fontId="71" fillId="55" borderId="0" xfId="713" applyFont="1" applyFill="1" applyProtection="1">
      <protection locked="0"/>
    </xf>
    <xf numFmtId="188" fontId="71" fillId="0" borderId="0" xfId="0" applyNumberFormat="1" applyFont="1" applyProtection="1">
      <protection locked="0"/>
    </xf>
    <xf numFmtId="0" fontId="71" fillId="0" borderId="0" xfId="0" applyFont="1" applyProtection="1">
      <protection locked="0"/>
    </xf>
    <xf numFmtId="188" fontId="66" fillId="54" borderId="23" xfId="0" applyNumberFormat="1" applyFont="1" applyFill="1" applyBorder="1" applyAlignment="1" applyProtection="1">
      <alignment horizontal="center" vertical="center" wrapText="1"/>
      <protection locked="0"/>
    </xf>
    <xf numFmtId="0" fontId="66" fillId="54" borderId="23" xfId="0" applyFont="1" applyFill="1" applyBorder="1" applyAlignment="1" applyProtection="1">
      <alignment horizontal="center" vertical="center" wrapText="1"/>
      <protection locked="0"/>
    </xf>
    <xf numFmtId="43" fontId="66" fillId="54" borderId="23" xfId="713" applyFont="1" applyFill="1" applyBorder="1" applyAlignment="1" applyProtection="1">
      <alignment horizontal="right" vertical="center" wrapText="1"/>
      <protection locked="0"/>
    </xf>
    <xf numFmtId="43" fontId="66" fillId="54" borderId="23" xfId="713" applyFont="1" applyFill="1" applyBorder="1" applyAlignment="1" applyProtection="1">
      <alignment horizontal="center" vertical="center" wrapText="1"/>
      <protection locked="0"/>
    </xf>
    <xf numFmtId="10" fontId="71" fillId="55" borderId="0" xfId="0" applyNumberFormat="1" applyFont="1" applyFill="1" applyAlignment="1">
      <alignment horizontal="left" vertical="center"/>
    </xf>
    <xf numFmtId="0" fontId="66" fillId="52" borderId="0" xfId="0" applyFont="1" applyFill="1" applyAlignment="1">
      <alignment horizontal="left" vertical="center" wrapText="1"/>
    </xf>
    <xf numFmtId="168" fontId="66" fillId="53" borderId="0" xfId="511" applyNumberFormat="1" applyFont="1" applyFill="1" applyAlignment="1">
      <alignment horizontal="right" vertical="center" wrapText="1"/>
    </xf>
    <xf numFmtId="0" fontId="66" fillId="52" borderId="0" xfId="0" applyFont="1" applyFill="1" applyAlignment="1">
      <alignment vertical="center" wrapText="1"/>
    </xf>
    <xf numFmtId="0" fontId="66" fillId="55" borderId="44" xfId="0" applyFont="1" applyFill="1" applyBorder="1" applyAlignment="1" applyProtection="1">
      <alignment horizontal="center" vertical="center" wrapText="1"/>
      <protection locked="0"/>
    </xf>
    <xf numFmtId="4" fontId="66" fillId="55" borderId="21" xfId="0" applyNumberFormat="1" applyFont="1" applyFill="1" applyBorder="1" applyAlignment="1" applyProtection="1">
      <alignment horizontal="center" vertical="center"/>
      <protection locked="0"/>
    </xf>
    <xf numFmtId="43" fontId="66" fillId="55" borderId="23" xfId="713" applyFont="1" applyFill="1" applyBorder="1" applyAlignment="1" applyProtection="1">
      <alignment horizontal="center" vertical="center"/>
      <protection locked="0"/>
    </xf>
    <xf numFmtId="188" fontId="66" fillId="55" borderId="23" xfId="0" applyNumberFormat="1" applyFont="1" applyFill="1" applyBorder="1" applyAlignment="1" applyProtection="1">
      <alignment horizontal="center" vertical="center"/>
      <protection locked="0"/>
    </xf>
    <xf numFmtId="0" fontId="66" fillId="55" borderId="23" xfId="0" applyFont="1" applyFill="1" applyBorder="1" applyAlignment="1" applyProtection="1">
      <alignment horizontal="center" vertical="center"/>
      <protection locked="0"/>
    </xf>
    <xf numFmtId="0" fontId="66" fillId="55" borderId="23" xfId="0" applyFont="1" applyFill="1" applyBorder="1" applyAlignment="1" applyProtection="1">
      <alignment horizontal="center" vertical="center" wrapText="1"/>
      <protection locked="0"/>
    </xf>
    <xf numFmtId="4" fontId="66" fillId="55" borderId="45" xfId="0" applyNumberFormat="1" applyFont="1" applyFill="1" applyBorder="1" applyAlignment="1" applyProtection="1">
      <alignment vertical="center"/>
      <protection locked="0"/>
    </xf>
    <xf numFmtId="43" fontId="78" fillId="58" borderId="38" xfId="0" applyNumberFormat="1" applyFont="1" applyFill="1" applyBorder="1" applyAlignment="1" applyProtection="1">
      <alignment horizontal="right" vertical="center" wrapText="1"/>
      <protection locked="0"/>
    </xf>
    <xf numFmtId="0" fontId="66" fillId="52" borderId="0" xfId="0" applyFont="1" applyFill="1" applyAlignment="1" applyProtection="1">
      <alignment vertical="center"/>
      <protection locked="0"/>
    </xf>
    <xf numFmtId="0" fontId="80" fillId="0" borderId="22" xfId="0" applyFont="1" applyBorder="1" applyAlignment="1">
      <alignment horizontal="left" vertical="center"/>
    </xf>
    <xf numFmtId="0" fontId="66" fillId="0" borderId="0" xfId="0" applyFont="1" applyAlignment="1" applyProtection="1">
      <alignment horizontal="center" vertical="center" wrapText="1"/>
      <protection locked="0"/>
    </xf>
    <xf numFmtId="0" fontId="66" fillId="52" borderId="0" xfId="0" applyFont="1" applyFill="1" applyAlignment="1" applyProtection="1">
      <alignment horizontal="center" vertical="center" wrapText="1"/>
      <protection locked="0"/>
    </xf>
    <xf numFmtId="4" fontId="71" fillId="52" borderId="0" xfId="0" applyNumberFormat="1" applyFont="1" applyFill="1" applyAlignment="1" applyProtection="1">
      <alignment horizontal="center" vertical="center"/>
      <protection locked="0"/>
    </xf>
    <xf numFmtId="4" fontId="66" fillId="52" borderId="0" xfId="0" applyNumberFormat="1" applyFont="1" applyFill="1" applyAlignment="1">
      <alignment vertical="center" wrapText="1"/>
    </xf>
    <xf numFmtId="4" fontId="66" fillId="52" borderId="0" xfId="0" applyNumberFormat="1" applyFont="1" applyFill="1" applyAlignment="1">
      <alignment horizontal="center" vertical="center" wrapText="1"/>
    </xf>
    <xf numFmtId="49" fontId="66" fillId="55" borderId="23" xfId="0" applyNumberFormat="1" applyFont="1" applyFill="1" applyBorder="1" applyAlignment="1" applyProtection="1">
      <alignment horizontal="justify" vertical="center"/>
      <protection locked="0"/>
    </xf>
    <xf numFmtId="49" fontId="66" fillId="54" borderId="23" xfId="0" applyNumberFormat="1" applyFont="1" applyFill="1" applyBorder="1" applyAlignment="1" applyProtection="1">
      <alignment horizontal="justify" vertical="center"/>
      <protection locked="0"/>
    </xf>
    <xf numFmtId="49" fontId="71" fillId="0" borderId="0" xfId="0" applyNumberFormat="1" applyFont="1" applyAlignment="1" applyProtection="1">
      <alignment horizontal="justify"/>
      <protection locked="0"/>
    </xf>
    <xf numFmtId="2" fontId="71" fillId="0" borderId="0" xfId="0" applyNumberFormat="1" applyFont="1" applyAlignment="1" applyProtection="1">
      <alignment horizontal="justify" vertical="justify"/>
      <protection locked="0"/>
    </xf>
    <xf numFmtId="1" fontId="71" fillId="0" borderId="0" xfId="0" applyNumberFormat="1" applyFont="1" applyAlignment="1" applyProtection="1">
      <alignment horizontal="center" vertical="center"/>
      <protection locked="0"/>
    </xf>
    <xf numFmtId="1" fontId="66" fillId="0" borderId="0" xfId="0" applyNumberFormat="1" applyFont="1" applyAlignment="1" applyProtection="1">
      <alignment horizontal="center" vertical="center" wrapText="1"/>
      <protection locked="0"/>
    </xf>
    <xf numFmtId="10" fontId="71" fillId="52" borderId="0" xfId="0" applyNumberFormat="1" applyFont="1" applyFill="1" applyAlignment="1">
      <alignment horizontal="right" vertical="center"/>
    </xf>
    <xf numFmtId="10" fontId="71" fillId="55" borderId="0" xfId="2831" applyNumberFormat="1" applyFont="1" applyFill="1" applyBorder="1" applyAlignment="1" applyProtection="1">
      <alignment horizontal="right" vertical="center"/>
    </xf>
    <xf numFmtId="1" fontId="78" fillId="96" borderId="19" xfId="0" applyNumberFormat="1" applyFont="1" applyFill="1" applyBorder="1" applyAlignment="1" applyProtection="1">
      <alignment horizontal="center" vertical="center" wrapText="1"/>
      <protection locked="0"/>
    </xf>
    <xf numFmtId="0" fontId="78" fillId="96" borderId="19" xfId="0" applyFont="1" applyFill="1" applyBorder="1" applyAlignment="1" applyProtection="1">
      <alignment horizontal="center" vertical="center" wrapText="1"/>
      <protection locked="0"/>
    </xf>
    <xf numFmtId="2" fontId="78" fillId="96" borderId="19" xfId="0" applyNumberFormat="1" applyFont="1" applyFill="1" applyBorder="1" applyAlignment="1" applyProtection="1">
      <alignment horizontal="justify" vertical="justify"/>
      <protection locked="0"/>
    </xf>
    <xf numFmtId="2" fontId="78" fillId="96" borderId="19" xfId="0" applyNumberFormat="1" applyFont="1" applyFill="1" applyBorder="1" applyAlignment="1" applyProtection="1">
      <alignment horizontal="center" vertical="center" wrapText="1"/>
      <protection locked="0"/>
    </xf>
    <xf numFmtId="4" fontId="80" fillId="96" borderId="19" xfId="712" applyNumberFormat="1" applyFont="1" applyFill="1" applyBorder="1" applyAlignment="1" applyProtection="1">
      <alignment vertical="center" wrapText="1"/>
      <protection locked="0"/>
    </xf>
    <xf numFmtId="4" fontId="78" fillId="96" borderId="19" xfId="712" applyNumberFormat="1" applyFont="1" applyFill="1" applyBorder="1" applyAlignment="1" applyProtection="1">
      <alignment vertical="center" wrapText="1"/>
      <protection locked="0"/>
    </xf>
    <xf numFmtId="0" fontId="66" fillId="55" borderId="0" xfId="0" applyFont="1" applyFill="1" applyAlignment="1">
      <alignment horizontal="left" vertical="center" wrapText="1"/>
    </xf>
    <xf numFmtId="10" fontId="80" fillId="56" borderId="23" xfId="524" applyNumberFormat="1" applyFont="1" applyFill="1" applyBorder="1" applyAlignment="1">
      <alignment horizontal="right" vertical="center" wrapText="1"/>
    </xf>
    <xf numFmtId="0" fontId="126" fillId="55" borderId="0" xfId="490" applyFont="1" applyFill="1" applyAlignment="1">
      <alignment horizontal="left" vertical="center" wrapText="1"/>
    </xf>
    <xf numFmtId="0" fontId="126" fillId="53" borderId="0" xfId="416" applyFont="1" applyFill="1" applyAlignment="1">
      <alignment vertical="top"/>
    </xf>
    <xf numFmtId="168" fontId="126" fillId="55" borderId="0" xfId="511" applyNumberFormat="1" applyFont="1" applyFill="1" applyAlignment="1">
      <alignment horizontal="right" vertical="center" wrapText="1"/>
    </xf>
    <xf numFmtId="14" fontId="127" fillId="55" borderId="0" xfId="511" applyNumberFormat="1" applyFont="1" applyFill="1" applyAlignment="1">
      <alignment horizontal="left" vertical="center" wrapText="1"/>
    </xf>
    <xf numFmtId="0" fontId="126" fillId="55" borderId="0" xfId="490" applyFont="1" applyFill="1" applyAlignment="1">
      <alignment horizontal="left" vertical="center"/>
    </xf>
    <xf numFmtId="0" fontId="126" fillId="55" borderId="0" xfId="511" applyNumberFormat="1" applyFont="1" applyFill="1" applyAlignment="1">
      <alignment vertical="center"/>
    </xf>
    <xf numFmtId="168" fontId="128" fillId="53" borderId="0" xfId="511" applyNumberFormat="1" applyFont="1" applyFill="1" applyAlignment="1">
      <alignment horizontal="right" vertical="center" wrapText="1"/>
    </xf>
    <xf numFmtId="10" fontId="129" fillId="57" borderId="0" xfId="511" applyNumberFormat="1" applyFont="1" applyFill="1" applyAlignment="1">
      <alignment horizontal="left" vertical="center" wrapText="1"/>
    </xf>
    <xf numFmtId="0" fontId="126" fillId="53" borderId="0" xfId="416" applyFont="1" applyFill="1"/>
    <xf numFmtId="0" fontId="126" fillId="55" borderId="0" xfId="490" applyFont="1" applyFill="1" applyAlignment="1">
      <alignment horizontal="right" vertical="center"/>
    </xf>
    <xf numFmtId="168" fontId="128" fillId="53" borderId="0" xfId="511" applyNumberFormat="1" applyFont="1" applyFill="1" applyAlignment="1">
      <alignment horizontal="right" vertical="center"/>
    </xf>
    <xf numFmtId="10" fontId="127" fillId="57" borderId="0" xfId="511" applyNumberFormat="1" applyFont="1" applyFill="1" applyAlignment="1">
      <alignment horizontal="left" vertical="center" wrapText="1"/>
    </xf>
    <xf numFmtId="0" fontId="127" fillId="55" borderId="0" xfId="490" applyFont="1" applyFill="1" applyAlignment="1">
      <alignment horizontal="left" vertical="center"/>
    </xf>
    <xf numFmtId="0" fontId="127" fillId="53" borderId="0" xfId="416" applyFont="1" applyFill="1"/>
    <xf numFmtId="14" fontId="126" fillId="55" borderId="0" xfId="511" applyNumberFormat="1" applyFont="1" applyFill="1" applyAlignment="1">
      <alignment horizontal="left" vertical="center" wrapText="1"/>
    </xf>
    <xf numFmtId="168" fontId="128" fillId="53" borderId="0" xfId="511" applyNumberFormat="1" applyFont="1" applyFill="1" applyAlignment="1">
      <alignment vertical="center" wrapText="1"/>
    </xf>
    <xf numFmtId="168" fontId="129" fillId="53" borderId="0" xfId="511" applyNumberFormat="1" applyFont="1" applyFill="1" applyAlignment="1">
      <alignment horizontal="right" vertical="center" wrapText="1"/>
    </xf>
    <xf numFmtId="168" fontId="128" fillId="53" borderId="0" xfId="511" applyNumberFormat="1" applyFont="1" applyFill="1" applyAlignment="1">
      <alignment horizontal="left" vertical="center" wrapText="1"/>
    </xf>
    <xf numFmtId="168" fontId="128" fillId="53" borderId="0" xfId="511" applyNumberFormat="1" applyFont="1" applyFill="1" applyAlignment="1">
      <alignment horizontal="center" vertical="center" wrapText="1"/>
    </xf>
    <xf numFmtId="0" fontId="127" fillId="53" borderId="0" xfId="416" applyFont="1" applyFill="1" applyAlignment="1">
      <alignment horizontal="center" vertical="center"/>
    </xf>
    <xf numFmtId="0" fontId="129" fillId="0" borderId="23" xfId="264" applyFont="1" applyBorder="1" applyAlignment="1" applyProtection="1">
      <alignment horizontal="center" vertical="center"/>
      <protection locked="0"/>
    </xf>
    <xf numFmtId="186" fontId="127" fillId="53" borderId="23" xfId="416" applyNumberFormat="1" applyFont="1" applyFill="1" applyBorder="1" applyAlignment="1">
      <alignment horizontal="right" vertical="center"/>
    </xf>
    <xf numFmtId="10" fontId="129" fillId="53" borderId="23" xfId="264" applyNumberFormat="1" applyFont="1" applyFill="1" applyBorder="1" applyAlignment="1">
      <alignment horizontal="center" vertical="center"/>
    </xf>
    <xf numFmtId="10" fontId="126" fillId="53" borderId="0" xfId="524" applyNumberFormat="1" applyFont="1" applyFill="1" applyAlignment="1">
      <alignment vertical="center"/>
    </xf>
    <xf numFmtId="0" fontId="127" fillId="53" borderId="0" xfId="416" applyFont="1" applyFill="1" applyAlignment="1">
      <alignment vertical="center"/>
    </xf>
    <xf numFmtId="0" fontId="127" fillId="0" borderId="23" xfId="416" applyFont="1" applyBorder="1" applyAlignment="1" applyProtection="1">
      <alignment horizontal="center" vertical="center"/>
      <protection locked="0"/>
    </xf>
    <xf numFmtId="0" fontId="127" fillId="0" borderId="23" xfId="264" applyFont="1" applyBorder="1" applyAlignment="1" applyProtection="1">
      <alignment horizontal="center" vertical="center"/>
      <protection locked="0"/>
    </xf>
    <xf numFmtId="43" fontId="127" fillId="53" borderId="23" xfId="416" applyNumberFormat="1" applyFont="1" applyFill="1" applyBorder="1" applyAlignment="1">
      <alignment horizontal="right" vertical="center"/>
    </xf>
    <xf numFmtId="43" fontId="127" fillId="53" borderId="0" xfId="416" applyNumberFormat="1" applyFont="1" applyFill="1" applyAlignment="1">
      <alignment vertical="center"/>
    </xf>
    <xf numFmtId="0" fontId="127" fillId="0" borderId="0" xfId="416" applyFont="1"/>
    <xf numFmtId="0" fontId="126" fillId="55" borderId="0" xfId="416" applyFont="1" applyFill="1" applyAlignment="1">
      <alignment horizontal="left" vertical="center"/>
    </xf>
    <xf numFmtId="3" fontId="128" fillId="57" borderId="0" xfId="511" applyNumberFormat="1" applyFont="1" applyFill="1" applyBorder="1" applyAlignment="1">
      <alignment horizontal="left" vertical="center"/>
    </xf>
    <xf numFmtId="168" fontId="128" fillId="57" borderId="0" xfId="511" applyNumberFormat="1" applyFont="1" applyFill="1" applyBorder="1" applyAlignment="1">
      <alignment horizontal="center" vertical="center"/>
    </xf>
    <xf numFmtId="4" fontId="126" fillId="53" borderId="0" xfId="264" applyNumberFormat="1" applyFont="1" applyFill="1" applyAlignment="1">
      <alignment horizontal="center" vertical="center"/>
    </xf>
    <xf numFmtId="0" fontId="127" fillId="48" borderId="0" xfId="416" applyFont="1" applyFill="1" applyAlignment="1">
      <alignment vertical="center"/>
    </xf>
    <xf numFmtId="0" fontId="127" fillId="48" borderId="0" xfId="416" applyFont="1" applyFill="1" applyAlignment="1">
      <alignment horizontal="center" vertical="center"/>
    </xf>
    <xf numFmtId="0" fontId="127" fillId="0" borderId="0" xfId="416" applyFont="1" applyAlignment="1">
      <alignment vertical="center"/>
    </xf>
    <xf numFmtId="43" fontId="126" fillId="0" borderId="0" xfId="712" applyFont="1" applyAlignment="1">
      <alignment vertical="center"/>
    </xf>
    <xf numFmtId="0" fontId="127" fillId="0" borderId="0" xfId="416" applyFont="1" applyAlignment="1">
      <alignment horizontal="center" vertical="center"/>
    </xf>
    <xf numFmtId="0" fontId="126" fillId="0" borderId="0" xfId="416" applyFont="1" applyAlignment="1">
      <alignment horizontal="center" vertical="center"/>
    </xf>
    <xf numFmtId="0" fontId="127" fillId="0" borderId="0" xfId="416" applyFont="1" applyAlignment="1">
      <alignment horizontal="right" vertical="center"/>
    </xf>
    <xf numFmtId="43" fontId="127" fillId="0" borderId="0" xfId="416" applyNumberFormat="1" applyFont="1" applyAlignment="1">
      <alignment vertical="center"/>
    </xf>
    <xf numFmtId="43" fontId="126" fillId="0" borderId="0" xfId="416" applyNumberFormat="1" applyFont="1" applyAlignment="1">
      <alignment vertical="center"/>
    </xf>
    <xf numFmtId="43" fontId="127" fillId="0" borderId="0" xfId="416" applyNumberFormat="1" applyFont="1" applyAlignment="1">
      <alignment horizontal="center" vertical="center"/>
    </xf>
    <xf numFmtId="43" fontId="126" fillId="60" borderId="46" xfId="301" applyNumberFormat="1" applyFont="1" applyFill="1" applyBorder="1" applyAlignment="1">
      <alignment vertical="center"/>
    </xf>
    <xf numFmtId="187" fontId="128" fillId="60" borderId="46" xfId="264" applyNumberFormat="1" applyFont="1" applyFill="1" applyBorder="1" applyAlignment="1">
      <alignment horizontal="center" vertical="center"/>
    </xf>
    <xf numFmtId="10" fontId="80" fillId="55" borderId="0" xfId="526" applyNumberFormat="1" applyFont="1" applyFill="1" applyAlignment="1">
      <alignment horizontal="center" vertical="center" wrapText="1"/>
    </xf>
    <xf numFmtId="0" fontId="20" fillId="0" borderId="0" xfId="490" applyAlignment="1">
      <alignment vertical="center"/>
    </xf>
    <xf numFmtId="49" fontId="66" fillId="98" borderId="23" xfId="0" applyNumberFormat="1" applyFont="1" applyFill="1" applyBorder="1" applyAlignment="1" applyProtection="1">
      <alignment horizontal="center" vertical="center" wrapText="1"/>
      <protection locked="0"/>
    </xf>
    <xf numFmtId="0" fontId="66" fillId="98" borderId="23" xfId="0" applyFont="1" applyFill="1" applyBorder="1" applyAlignment="1" applyProtection="1">
      <alignment horizontal="center" vertical="center" wrapText="1"/>
      <protection locked="0"/>
    </xf>
    <xf numFmtId="0" fontId="66" fillId="98" borderId="23" xfId="0" applyFont="1" applyFill="1" applyBorder="1" applyAlignment="1" applyProtection="1">
      <alignment horizontal="center" vertical="center"/>
      <protection locked="0"/>
    </xf>
    <xf numFmtId="2" fontId="66" fillId="98" borderId="23" xfId="0" applyNumberFormat="1" applyFont="1" applyFill="1" applyBorder="1" applyAlignment="1" applyProtection="1">
      <alignment horizontal="right" vertical="center" wrapText="1"/>
      <protection locked="0"/>
    </xf>
    <xf numFmtId="2" fontId="66" fillId="98" borderId="23" xfId="0" applyNumberFormat="1" applyFont="1" applyFill="1" applyBorder="1" applyAlignment="1" applyProtection="1">
      <alignment horizontal="center" vertical="center" wrapText="1"/>
      <protection locked="0"/>
    </xf>
    <xf numFmtId="198" fontId="66" fillId="52" borderId="0" xfId="0" applyNumberFormat="1" applyFont="1" applyFill="1" applyAlignment="1">
      <alignment vertical="center" wrapText="1"/>
    </xf>
    <xf numFmtId="188" fontId="71" fillId="52" borderId="0" xfId="0" applyNumberFormat="1" applyFont="1" applyFill="1" applyAlignment="1" applyProtection="1">
      <alignment horizontal="center" vertical="center"/>
      <protection locked="0"/>
    </xf>
    <xf numFmtId="199" fontId="66" fillId="52" borderId="0" xfId="0" applyNumberFormat="1" applyFont="1" applyFill="1" applyAlignment="1">
      <alignment horizontal="center" vertical="center" wrapText="1"/>
    </xf>
    <xf numFmtId="1" fontId="78" fillId="99" borderId="19" xfId="0" applyNumberFormat="1" applyFont="1" applyFill="1" applyBorder="1" applyAlignment="1" applyProtection="1">
      <alignment horizontal="center" vertical="center" wrapText="1"/>
      <protection locked="0"/>
    </xf>
    <xf numFmtId="0" fontId="78" fillId="99" borderId="19" xfId="0" applyFont="1" applyFill="1" applyBorder="1" applyAlignment="1" applyProtection="1">
      <alignment horizontal="center" vertical="center" wrapText="1"/>
      <protection locked="0"/>
    </xf>
    <xf numFmtId="1" fontId="66" fillId="55" borderId="0" xfId="0" applyNumberFormat="1" applyFont="1" applyFill="1" applyAlignment="1">
      <alignment horizontal="right"/>
    </xf>
    <xf numFmtId="14" fontId="71" fillId="55" borderId="0" xfId="0" applyNumberFormat="1" applyFont="1" applyFill="1" applyAlignment="1">
      <alignment horizontal="right"/>
    </xf>
    <xf numFmtId="4" fontId="78" fillId="58" borderId="19" xfId="0" applyNumberFormat="1" applyFont="1" applyFill="1" applyBorder="1" applyAlignment="1" applyProtection="1">
      <alignment horizontal="right" vertical="center" wrapText="1"/>
      <protection locked="0"/>
    </xf>
    <xf numFmtId="0" fontId="71" fillId="52" borderId="0" xfId="0" applyFont="1" applyFill="1" applyAlignment="1">
      <alignment vertical="center" wrapText="1"/>
    </xf>
    <xf numFmtId="4" fontId="71" fillId="52" borderId="0" xfId="0" applyNumberFormat="1" applyFont="1" applyFill="1" applyAlignment="1">
      <alignment horizontal="center" vertical="center" wrapText="1"/>
    </xf>
    <xf numFmtId="4" fontId="80" fillId="0" borderId="10" xfId="12881" applyNumberFormat="1" applyFont="1" applyBorder="1" applyAlignment="1" applyProtection="1">
      <alignment horizontal="right" vertical="center"/>
      <protection locked="0"/>
    </xf>
    <xf numFmtId="4" fontId="130" fillId="0" borderId="0" xfId="12881" applyNumberFormat="1" applyFont="1" applyAlignment="1" applyProtection="1">
      <alignment horizontal="center" vertical="center"/>
      <protection locked="0"/>
    </xf>
    <xf numFmtId="4" fontId="131" fillId="0" borderId="0" xfId="12881" applyNumberFormat="1" applyFont="1" applyAlignment="1" applyProtection="1">
      <alignment horizontal="center" vertical="center"/>
      <protection locked="0"/>
    </xf>
    <xf numFmtId="0" fontId="5" fillId="0" borderId="0" xfId="12888"/>
    <xf numFmtId="0" fontId="80" fillId="0" borderId="19" xfId="0" quotePrefix="1" applyFont="1" applyBorder="1" applyAlignment="1" applyProtection="1">
      <alignment horizontal="center" vertical="center" wrapText="1"/>
      <protection locked="0"/>
    </xf>
    <xf numFmtId="4" fontId="80" fillId="0" borderId="19" xfId="712" applyNumberFormat="1" applyFont="1" applyFill="1" applyBorder="1" applyAlignment="1" applyProtection="1">
      <alignment horizontal="right" vertical="center" wrapText="1"/>
      <protection locked="0"/>
    </xf>
    <xf numFmtId="4" fontId="80" fillId="96" borderId="19" xfId="712" applyNumberFormat="1" applyFont="1" applyFill="1" applyBorder="1" applyAlignment="1" applyProtection="1">
      <alignment horizontal="right" vertical="center" wrapText="1"/>
      <protection locked="0"/>
    </xf>
    <xf numFmtId="2" fontId="80" fillId="55" borderId="19" xfId="0" applyNumberFormat="1" applyFont="1" applyFill="1" applyBorder="1" applyAlignment="1" applyProtection="1">
      <alignment horizontal="justify" vertical="justify"/>
      <protection locked="0"/>
    </xf>
    <xf numFmtId="1" fontId="80" fillId="55" borderId="19" xfId="0" applyNumberFormat="1" applyFont="1" applyFill="1" applyBorder="1" applyAlignment="1" applyProtection="1">
      <alignment horizontal="center" vertical="center" wrapText="1"/>
      <protection locked="0"/>
    </xf>
    <xf numFmtId="0" fontId="80" fillId="55" borderId="19" xfId="0" applyFont="1" applyFill="1" applyBorder="1" applyAlignment="1" applyProtection="1">
      <alignment horizontal="center" vertical="center" wrapText="1"/>
      <protection locked="0"/>
    </xf>
    <xf numFmtId="2" fontId="80" fillId="55" borderId="19" xfId="0" applyNumberFormat="1" applyFont="1" applyFill="1" applyBorder="1" applyAlignment="1" applyProtection="1">
      <alignment horizontal="center" vertical="center" wrapText="1"/>
      <protection locked="0"/>
    </xf>
    <xf numFmtId="4" fontId="80" fillId="55" borderId="19" xfId="712" applyNumberFormat="1" applyFont="1" applyFill="1" applyBorder="1" applyAlignment="1" applyProtection="1">
      <alignment vertical="center" wrapText="1"/>
      <protection locked="0"/>
    </xf>
    <xf numFmtId="4" fontId="71" fillId="0" borderId="0" xfId="0" applyNumberFormat="1" applyFont="1" applyAlignment="1" applyProtection="1">
      <alignment horizontal="center" vertical="center"/>
      <protection locked="0"/>
    </xf>
    <xf numFmtId="4" fontId="132" fillId="58" borderId="19" xfId="0" applyNumberFormat="1" applyFont="1" applyFill="1" applyBorder="1" applyAlignment="1" applyProtection="1">
      <alignment horizontal="right" vertical="center" wrapText="1"/>
      <protection locked="0"/>
    </xf>
    <xf numFmtId="0" fontId="20" fillId="0" borderId="0" xfId="12796"/>
    <xf numFmtId="0" fontId="20" fillId="0" borderId="0" xfId="12796" applyAlignment="1">
      <alignment horizontal="right"/>
    </xf>
    <xf numFmtId="0" fontId="133" fillId="100" borderId="0" xfId="0" applyFont="1" applyFill="1" applyAlignment="1">
      <alignment vertical="center" wrapText="1"/>
    </xf>
    <xf numFmtId="0" fontId="133" fillId="0" borderId="0" xfId="0" applyFont="1"/>
    <xf numFmtId="0" fontId="134" fillId="0" borderId="0" xfId="0" applyFont="1"/>
    <xf numFmtId="43" fontId="18" fillId="0" borderId="0" xfId="712" applyAlignment="1" applyProtection="1">
      <alignment horizontal="center" vertical="center"/>
      <protection locked="0"/>
    </xf>
    <xf numFmtId="44" fontId="18" fillId="58" borderId="38" xfId="295" applyFill="1" applyBorder="1" applyAlignment="1" applyProtection="1">
      <alignment horizontal="right" vertical="center" wrapText="1"/>
      <protection locked="0"/>
    </xf>
    <xf numFmtId="4" fontId="80" fillId="55" borderId="19" xfId="712" applyNumberFormat="1" applyFont="1" applyFill="1" applyBorder="1" applyAlignment="1" applyProtection="1">
      <alignment horizontal="right" vertical="center" wrapText="1"/>
      <protection locked="0"/>
    </xf>
    <xf numFmtId="0" fontId="71" fillId="55" borderId="23" xfId="0" applyFont="1" applyFill="1" applyBorder="1" applyAlignment="1" applyProtection="1">
      <alignment horizontal="center" vertical="center"/>
      <protection locked="0"/>
    </xf>
    <xf numFmtId="0" fontId="71" fillId="55" borderId="23" xfId="0" applyFont="1" applyFill="1" applyBorder="1" applyAlignment="1" applyProtection="1">
      <alignment horizontal="center" vertical="center" wrapText="1"/>
      <protection locked="0"/>
    </xf>
    <xf numFmtId="49" fontId="71" fillId="55" borderId="23" xfId="713" applyNumberFormat="1" applyFont="1" applyFill="1" applyBorder="1" applyAlignment="1" applyProtection="1">
      <alignment horizontal="justify" vertical="center"/>
      <protection locked="0"/>
    </xf>
    <xf numFmtId="43" fontId="71" fillId="55" borderId="23" xfId="713" applyFont="1" applyFill="1" applyBorder="1" applyAlignment="1" applyProtection="1">
      <alignment horizontal="center" vertical="center"/>
      <protection locked="0"/>
    </xf>
    <xf numFmtId="188" fontId="71" fillId="55" borderId="23" xfId="0" applyNumberFormat="1" applyFont="1" applyFill="1" applyBorder="1" applyAlignment="1" applyProtection="1">
      <alignment vertical="center"/>
      <protection locked="0"/>
    </xf>
    <xf numFmtId="43" fontId="71" fillId="55" borderId="23" xfId="713" applyFont="1" applyFill="1" applyBorder="1" applyAlignment="1" applyProtection="1">
      <alignment horizontal="right" vertical="center"/>
      <protection locked="0"/>
    </xf>
    <xf numFmtId="43" fontId="71" fillId="55" borderId="23" xfId="713" applyFont="1" applyFill="1" applyBorder="1" applyAlignment="1" applyProtection="1">
      <alignment vertical="center"/>
      <protection locked="0"/>
    </xf>
    <xf numFmtId="197" fontId="71" fillId="55" borderId="23" xfId="0" applyNumberFormat="1" applyFont="1" applyFill="1" applyBorder="1" applyAlignment="1" applyProtection="1">
      <alignment horizontal="center" vertical="center"/>
      <protection locked="0"/>
    </xf>
    <xf numFmtId="0" fontId="71" fillId="55" borderId="23" xfId="0" quotePrefix="1" applyFont="1" applyFill="1" applyBorder="1" applyAlignment="1" applyProtection="1">
      <alignment horizontal="center" vertical="center"/>
      <protection locked="0"/>
    </xf>
    <xf numFmtId="4" fontId="133" fillId="55" borderId="0" xfId="0" applyNumberFormat="1" applyFont="1" applyFill="1" applyAlignment="1">
      <alignment vertical="center"/>
    </xf>
    <xf numFmtId="0" fontId="71" fillId="55" borderId="23" xfId="0" quotePrefix="1" applyFont="1" applyFill="1" applyBorder="1" applyAlignment="1" applyProtection="1">
      <alignment horizontal="center" vertical="center" wrapText="1"/>
      <protection locked="0"/>
    </xf>
    <xf numFmtId="0" fontId="126" fillId="0" borderId="23" xfId="416" applyFont="1" applyBorder="1" applyAlignment="1" applyProtection="1">
      <alignment horizontal="center" vertical="center"/>
      <protection locked="0"/>
    </xf>
    <xf numFmtId="0" fontId="126" fillId="0" borderId="23" xfId="264" applyFont="1" applyBorder="1" applyAlignment="1" applyProtection="1">
      <alignment horizontal="center" vertical="center"/>
      <protection locked="0"/>
    </xf>
    <xf numFmtId="17" fontId="126" fillId="55" borderId="0" xfId="511" quotePrefix="1" applyNumberFormat="1" applyFont="1" applyFill="1" applyAlignment="1">
      <alignment horizontal="left" vertical="center"/>
    </xf>
    <xf numFmtId="17" fontId="78" fillId="55" borderId="0" xfId="491" applyNumberFormat="1" applyFont="1" applyFill="1" applyAlignment="1" applyProtection="1">
      <alignment horizontal="left" vertical="center" wrapText="1"/>
      <protection hidden="1"/>
    </xf>
    <xf numFmtId="1" fontId="78" fillId="55" borderId="0" xfId="491" applyNumberFormat="1" applyFont="1" applyFill="1" applyAlignment="1" applyProtection="1">
      <alignment vertical="center" wrapText="1"/>
      <protection hidden="1"/>
    </xf>
    <xf numFmtId="0" fontId="71" fillId="52" borderId="23" xfId="0" applyFont="1" applyFill="1" applyBorder="1" applyAlignment="1" applyProtection="1">
      <alignment horizontal="center" vertical="center"/>
      <protection locked="0"/>
    </xf>
    <xf numFmtId="44" fontId="18" fillId="48" borderId="0" xfId="295" applyFill="1" applyAlignment="1">
      <alignment vertical="center" wrapText="1"/>
    </xf>
    <xf numFmtId="186" fontId="80" fillId="48" borderId="23" xfId="491" applyNumberFormat="1" applyFont="1" applyFill="1" applyBorder="1" applyAlignment="1">
      <alignment horizontal="right" vertical="center"/>
    </xf>
    <xf numFmtId="186" fontId="78" fillId="48" borderId="23" xfId="491" applyNumberFormat="1" applyFont="1" applyFill="1" applyBorder="1" applyAlignment="1">
      <alignment horizontal="right" vertical="center"/>
    </xf>
    <xf numFmtId="44" fontId="22" fillId="48" borderId="0" xfId="491" applyNumberFormat="1" applyFill="1"/>
    <xf numFmtId="10" fontId="22" fillId="56" borderId="0" xfId="491" applyNumberFormat="1" applyFill="1" applyAlignment="1">
      <alignment vertical="center" wrapText="1"/>
    </xf>
    <xf numFmtId="174" fontId="78" fillId="48" borderId="23" xfId="491" applyNumberFormat="1" applyFont="1" applyFill="1" applyBorder="1" applyAlignment="1">
      <alignment horizontal="right" vertical="center" wrapText="1"/>
    </xf>
    <xf numFmtId="174" fontId="78" fillId="56" borderId="23" xfId="491" applyNumberFormat="1" applyFont="1" applyFill="1" applyBorder="1" applyAlignment="1">
      <alignment horizontal="right" vertical="center" wrapText="1"/>
    </xf>
    <xf numFmtId="186" fontId="22" fillId="48" borderId="0" xfId="491" applyNumberFormat="1" applyFill="1"/>
    <xf numFmtId="0" fontId="18" fillId="0" borderId="0" xfId="12889" applyFont="1" applyAlignment="1">
      <alignment horizontal="left" vertical="top"/>
    </xf>
    <xf numFmtId="0" fontId="18" fillId="0" borderId="52" xfId="12889" applyFont="1" applyBorder="1" applyAlignment="1">
      <alignment vertical="top"/>
    </xf>
    <xf numFmtId="0" fontId="0" fillId="0" borderId="0" xfId="12642" applyFont="1" applyAlignment="1">
      <alignment horizontal="left" vertical="top" wrapText="1"/>
    </xf>
    <xf numFmtId="0" fontId="0" fillId="0" borderId="54" xfId="12642" applyFont="1" applyBorder="1" applyAlignment="1">
      <alignment horizontal="left" vertical="top" wrapText="1"/>
    </xf>
    <xf numFmtId="4" fontId="0" fillId="0" borderId="54" xfId="12642" applyNumberFormat="1" applyFont="1" applyBorder="1" applyAlignment="1">
      <alignment vertical="top" wrapText="1"/>
    </xf>
    <xf numFmtId="0" fontId="0" fillId="0" borderId="0" xfId="12642" applyFont="1" applyAlignment="1">
      <alignment vertical="top" wrapText="1"/>
    </xf>
    <xf numFmtId="0" fontId="140" fillId="0" borderId="71" xfId="12642" applyFont="1" applyBorder="1" applyAlignment="1">
      <alignment vertical="center"/>
    </xf>
    <xf numFmtId="0" fontId="0" fillId="0" borderId="0" xfId="12642" applyFont="1" applyAlignment="1">
      <alignment vertical="center"/>
    </xf>
    <xf numFmtId="0" fontId="0" fillId="0" borderId="0" xfId="12642" applyFont="1" applyAlignment="1">
      <alignment vertical="top"/>
    </xf>
    <xf numFmtId="201" fontId="18" fillId="0" borderId="59" xfId="0" applyNumberFormat="1" applyFont="1" applyBorder="1" applyAlignment="1">
      <alignment horizontal="center" vertical="center"/>
    </xf>
    <xf numFmtId="0" fontId="18" fillId="0" borderId="51" xfId="0" applyFont="1" applyBorder="1" applyAlignment="1">
      <alignment horizontal="center" vertical="center" wrapText="1"/>
    </xf>
    <xf numFmtId="0" fontId="0" fillId="102" borderId="69" xfId="0" applyFill="1" applyBorder="1"/>
    <xf numFmtId="0" fontId="0" fillId="102" borderId="55" xfId="0" applyFill="1" applyBorder="1"/>
    <xf numFmtId="0" fontId="141" fillId="0" borderId="53" xfId="0" applyFont="1" applyBorder="1" applyAlignment="1">
      <alignment horizontal="left" vertical="center"/>
    </xf>
    <xf numFmtId="0" fontId="18" fillId="0" borderId="0" xfId="0" applyFont="1"/>
    <xf numFmtId="0" fontId="18" fillId="0" borderId="70" xfId="0" applyFont="1" applyBorder="1"/>
    <xf numFmtId="49" fontId="0" fillId="101" borderId="60" xfId="0" applyNumberFormat="1" applyFill="1" applyBorder="1" applyAlignment="1" applyProtection="1">
      <alignment horizontal="center" vertical="center" wrapText="1"/>
      <protection locked="0"/>
    </xf>
    <xf numFmtId="0" fontId="0" fillId="102" borderId="70" xfId="0" applyFill="1" applyBorder="1"/>
    <xf numFmtId="0" fontId="0" fillId="102" borderId="71" xfId="0" applyFill="1" applyBorder="1"/>
    <xf numFmtId="0" fontId="0" fillId="0" borderId="70" xfId="0" applyBorder="1"/>
    <xf numFmtId="0" fontId="135" fillId="0" borderId="0" xfId="0" applyFont="1" applyAlignment="1">
      <alignment horizontal="left" vertical="center" indent="2"/>
    </xf>
    <xf numFmtId="0" fontId="0" fillId="0" borderId="60" xfId="0" applyBorder="1" applyAlignment="1">
      <alignment horizontal="left" vertical="center" wrapText="1"/>
    </xf>
    <xf numFmtId="0" fontId="135" fillId="0" borderId="0" xfId="0" applyFont="1" applyAlignment="1">
      <alignment vertical="center"/>
    </xf>
    <xf numFmtId="170" fontId="0" fillId="49" borderId="60" xfId="0" applyNumberFormat="1" applyFill="1" applyBorder="1" applyAlignment="1" applyProtection="1">
      <alignment horizontal="center" vertical="center"/>
      <protection locked="0"/>
    </xf>
    <xf numFmtId="0" fontId="0" fillId="0" borderId="60" xfId="0" applyBorder="1" applyAlignment="1">
      <alignment horizontal="center" vertical="center"/>
    </xf>
    <xf numFmtId="0" fontId="0" fillId="0" borderId="61" xfId="0" applyBorder="1" applyAlignment="1">
      <alignment horizontal="center" vertical="center" wrapText="1"/>
    </xf>
    <xf numFmtId="0" fontId="0" fillId="0" borderId="71" xfId="0" applyBorder="1"/>
    <xf numFmtId="0" fontId="18" fillId="0" borderId="52" xfId="0" applyFont="1" applyBorder="1"/>
    <xf numFmtId="0" fontId="0" fillId="0" borderId="54" xfId="0" applyBorder="1"/>
    <xf numFmtId="0" fontId="139" fillId="0" borderId="58" xfId="0" applyFont="1" applyBorder="1" applyAlignment="1">
      <alignment horizontal="center"/>
    </xf>
    <xf numFmtId="200" fontId="0" fillId="0" borderId="55" xfId="0" applyNumberFormat="1" applyBorder="1" applyAlignment="1">
      <alignment horizontal="center" vertical="center"/>
    </xf>
    <xf numFmtId="200" fontId="0" fillId="0" borderId="62" xfId="0" applyNumberFormat="1" applyBorder="1" applyAlignment="1">
      <alignment horizontal="center" vertical="center"/>
    </xf>
    <xf numFmtId="0" fontId="18" fillId="0" borderId="57" xfId="0" applyFont="1" applyBorder="1" applyAlignment="1">
      <alignment horizontal="center" vertical="center" wrapText="1"/>
    </xf>
    <xf numFmtId="200" fontId="140" fillId="102" borderId="69" xfId="0" applyNumberFormat="1" applyFont="1" applyFill="1" applyBorder="1" applyAlignment="1">
      <alignment horizontal="center" vertical="center"/>
    </xf>
    <xf numFmtId="202" fontId="136" fillId="102" borderId="55" xfId="0" applyNumberFormat="1" applyFont="1" applyFill="1" applyBorder="1" applyAlignment="1">
      <alignment horizontal="center"/>
    </xf>
    <xf numFmtId="0" fontId="0" fillId="0" borderId="53" xfId="0" applyBorder="1"/>
    <xf numFmtId="200" fontId="0" fillId="0" borderId="54" xfId="0" applyNumberFormat="1" applyBorder="1" applyAlignment="1">
      <alignment horizontal="center" vertical="center"/>
    </xf>
    <xf numFmtId="200" fontId="0" fillId="0" borderId="63" xfId="0" applyNumberFormat="1" applyBorder="1" applyAlignment="1">
      <alignment horizontal="center" vertical="center"/>
    </xf>
    <xf numFmtId="0" fontId="18" fillId="0" borderId="66" xfId="0" applyFont="1" applyBorder="1" applyAlignment="1">
      <alignment horizontal="center" vertical="center" wrapText="1"/>
    </xf>
    <xf numFmtId="200" fontId="140" fillId="102" borderId="70" xfId="0" applyNumberFormat="1" applyFont="1" applyFill="1" applyBorder="1" applyAlignment="1">
      <alignment horizontal="center" vertical="center"/>
    </xf>
    <xf numFmtId="202" fontId="136" fillId="102" borderId="71" xfId="0" applyNumberFormat="1" applyFont="1" applyFill="1" applyBorder="1" applyAlignment="1">
      <alignment horizontal="center"/>
    </xf>
    <xf numFmtId="200" fontId="0" fillId="0" borderId="64" xfId="0" applyNumberFormat="1" applyBorder="1" applyAlignment="1">
      <alignment horizontal="center" vertical="center"/>
    </xf>
    <xf numFmtId="0" fontId="18" fillId="0" borderId="67" xfId="0" applyFont="1" applyBorder="1" applyAlignment="1">
      <alignment horizontal="center" vertical="center" wrapText="1"/>
    </xf>
    <xf numFmtId="200" fontId="140" fillId="102" borderId="68" xfId="0" applyNumberFormat="1" applyFont="1" applyFill="1" applyBorder="1" applyAlignment="1">
      <alignment horizontal="center" vertical="center"/>
    </xf>
    <xf numFmtId="202" fontId="136" fillId="102" borderId="72" xfId="0" applyNumberFormat="1" applyFont="1" applyFill="1" applyBorder="1" applyAlignment="1">
      <alignment horizontal="center"/>
    </xf>
    <xf numFmtId="0" fontId="0" fillId="0" borderId="56" xfId="0" applyBorder="1"/>
    <xf numFmtId="200" fontId="0" fillId="0" borderId="65" xfId="0" applyNumberFormat="1" applyBorder="1" applyAlignment="1">
      <alignment horizontal="center" vertical="center"/>
    </xf>
    <xf numFmtId="200" fontId="140" fillId="102" borderId="58" xfId="0" applyNumberFormat="1" applyFont="1" applyFill="1" applyBorder="1" applyAlignment="1">
      <alignment horizontal="center" vertical="center"/>
    </xf>
    <xf numFmtId="202" fontId="136" fillId="102" borderId="54" xfId="0" applyNumberFormat="1" applyFont="1" applyFill="1" applyBorder="1" applyAlignment="1">
      <alignment horizontal="center"/>
    </xf>
    <xf numFmtId="186" fontId="0" fillId="0" borderId="54" xfId="12642" applyNumberFormat="1" applyFont="1" applyBorder="1" applyAlignment="1">
      <alignment vertical="top" wrapText="1"/>
    </xf>
    <xf numFmtId="44" fontId="0" fillId="0" borderId="0" xfId="13046" applyFont="1"/>
    <xf numFmtId="1" fontId="4" fillId="0" borderId="0" xfId="23740" applyNumberFormat="1"/>
    <xf numFmtId="44" fontId="0" fillId="0" borderId="0" xfId="13046" applyFont="1" applyAlignment="1">
      <alignment horizontal="center" vertical="center"/>
    </xf>
    <xf numFmtId="2" fontId="4" fillId="0" borderId="0" xfId="23740" applyNumberFormat="1" applyAlignment="1">
      <alignment horizontal="right"/>
    </xf>
    <xf numFmtId="0" fontId="4" fillId="0" borderId="0" xfId="23740" applyAlignment="1">
      <alignment horizontal="center" vertical="center"/>
    </xf>
    <xf numFmtId="0" fontId="4" fillId="0" borderId="0" xfId="23740" applyAlignment="1">
      <alignment vertical="center"/>
    </xf>
    <xf numFmtId="0" fontId="4" fillId="0" borderId="0" xfId="23740"/>
    <xf numFmtId="1" fontId="71" fillId="0" borderId="0" xfId="0" applyNumberFormat="1" applyFont="1" applyAlignment="1" applyProtection="1">
      <alignment horizontal="center" vertical="center" wrapText="1"/>
      <protection locked="0"/>
    </xf>
    <xf numFmtId="1" fontId="0" fillId="0" borderId="0" xfId="0" applyNumberFormat="1"/>
    <xf numFmtId="205" fontId="0" fillId="0" borderId="0" xfId="0" applyNumberFormat="1"/>
    <xf numFmtId="188" fontId="0" fillId="0" borderId="0" xfId="0" applyNumberFormat="1"/>
    <xf numFmtId="186" fontId="126" fillId="60" borderId="46" xfId="301" applyNumberFormat="1" applyFont="1" applyFill="1" applyBorder="1" applyAlignment="1">
      <alignment vertical="center"/>
    </xf>
    <xf numFmtId="2" fontId="80" fillId="0" borderId="23" xfId="491" applyNumberFormat="1" applyFont="1" applyBorder="1" applyAlignment="1" applyProtection="1">
      <alignment horizontal="left" vertical="center" wrapText="1"/>
      <protection locked="0"/>
    </xf>
    <xf numFmtId="10" fontId="18" fillId="0" borderId="0" xfId="524" applyNumberFormat="1" applyAlignment="1" applyProtection="1">
      <alignment horizontal="center" vertical="center" wrapText="1"/>
      <protection locked="0"/>
    </xf>
    <xf numFmtId="2" fontId="66" fillId="52" borderId="23" xfId="0" applyNumberFormat="1" applyFont="1" applyFill="1" applyBorder="1" applyAlignment="1" applyProtection="1">
      <alignment horizontal="left" vertical="center" wrapText="1"/>
      <protection locked="0"/>
    </xf>
    <xf numFmtId="0" fontId="66" fillId="55" borderId="44" xfId="0" applyFont="1" applyFill="1" applyBorder="1" applyAlignment="1" applyProtection="1">
      <alignment horizontal="center" vertical="center"/>
      <protection locked="0"/>
    </xf>
    <xf numFmtId="0" fontId="0" fillId="0" borderId="0" xfId="0" applyAlignment="1">
      <alignment horizontal="center"/>
    </xf>
    <xf numFmtId="2" fontId="0" fillId="0" borderId="0" xfId="0" applyNumberFormat="1" applyAlignment="1">
      <alignment horizontal="center"/>
    </xf>
    <xf numFmtId="0" fontId="142" fillId="0" borderId="0" xfId="0" applyFont="1" applyAlignment="1">
      <alignment horizontal="center"/>
    </xf>
    <xf numFmtId="0" fontId="142" fillId="0" borderId="0" xfId="0" applyFont="1" applyAlignment="1">
      <alignment horizontal="left"/>
    </xf>
    <xf numFmtId="1" fontId="4" fillId="103" borderId="73" xfId="23740" applyNumberFormat="1" applyFill="1" applyBorder="1" applyAlignment="1">
      <alignment horizontal="center" vertical="center"/>
    </xf>
    <xf numFmtId="1" fontId="4" fillId="103" borderId="74" xfId="23740" applyNumberFormat="1" applyFill="1" applyBorder="1"/>
    <xf numFmtId="1" fontId="4" fillId="103" borderId="74" xfId="23740" applyNumberFormat="1" applyFill="1" applyBorder="1" applyAlignment="1">
      <alignment horizontal="center" vertical="center"/>
    </xf>
    <xf numFmtId="2" fontId="4" fillId="103" borderId="74" xfId="23740" applyNumberFormat="1" applyFill="1" applyBorder="1" applyAlignment="1">
      <alignment horizontal="right"/>
    </xf>
    <xf numFmtId="44" fontId="0" fillId="103" borderId="74" xfId="13046" applyFont="1" applyFill="1" applyBorder="1" applyAlignment="1">
      <alignment horizontal="center" vertical="center"/>
    </xf>
    <xf numFmtId="44" fontId="0" fillId="103" borderId="75" xfId="13046" applyFont="1" applyFill="1" applyBorder="1" applyAlignment="1">
      <alignment horizontal="center" vertical="center"/>
    </xf>
    <xf numFmtId="0" fontId="4" fillId="0" borderId="76" xfId="23740" applyBorder="1" applyAlignment="1">
      <alignment horizontal="center" vertical="center"/>
    </xf>
    <xf numFmtId="44" fontId="0" fillId="0" borderId="0" xfId="13046" applyFont="1" applyBorder="1" applyAlignment="1">
      <alignment horizontal="center" vertical="center"/>
    </xf>
    <xf numFmtId="44" fontId="0" fillId="0" borderId="77" xfId="13046" applyFont="1" applyBorder="1" applyAlignment="1">
      <alignment horizontal="center" vertical="center"/>
    </xf>
    <xf numFmtId="1" fontId="2" fillId="0" borderId="76" xfId="23740" applyNumberFormat="1" applyFont="1" applyBorder="1" applyAlignment="1">
      <alignment horizontal="center" vertical="center"/>
    </xf>
    <xf numFmtId="1" fontId="106" fillId="0" borderId="0" xfId="23740" applyNumberFormat="1" applyFont="1" applyAlignment="1">
      <alignment wrapText="1"/>
    </xf>
    <xf numFmtId="1" fontId="2" fillId="0" borderId="0" xfId="23740" applyNumberFormat="1" applyFont="1" applyAlignment="1">
      <alignment horizontal="center" vertical="center"/>
    </xf>
    <xf numFmtId="44" fontId="106" fillId="0" borderId="0" xfId="13046" applyFont="1" applyBorder="1" applyAlignment="1">
      <alignment horizontal="center" vertical="center"/>
    </xf>
    <xf numFmtId="44" fontId="106" fillId="0" borderId="77" xfId="13046" applyFont="1" applyBorder="1" applyAlignment="1">
      <alignment horizontal="center" vertical="center"/>
    </xf>
    <xf numFmtId="0" fontId="4" fillId="0" borderId="0" xfId="23740" applyAlignment="1">
      <alignment vertical="center" wrapText="1"/>
    </xf>
    <xf numFmtId="0" fontId="3" fillId="0" borderId="0" xfId="23740" applyFont="1" applyAlignment="1">
      <alignment horizontal="center" vertical="center"/>
    </xf>
    <xf numFmtId="2" fontId="4" fillId="0" borderId="0" xfId="23740" applyNumberFormat="1" applyAlignment="1">
      <alignment horizontal="right" vertical="center"/>
    </xf>
    <xf numFmtId="44" fontId="0" fillId="0" borderId="0" xfId="13046" applyFont="1" applyBorder="1" applyAlignment="1">
      <alignment vertical="center"/>
    </xf>
    <xf numFmtId="0" fontId="4" fillId="0" borderId="78" xfId="23740" applyBorder="1" applyAlignment="1">
      <alignment horizontal="center" vertical="center"/>
    </xf>
    <xf numFmtId="0" fontId="4" fillId="0" borderId="10" xfId="23740" applyBorder="1"/>
    <xf numFmtId="0" fontId="4" fillId="0" borderId="10" xfId="23740" applyBorder="1" applyAlignment="1">
      <alignment horizontal="center" vertical="center"/>
    </xf>
    <xf numFmtId="2" fontId="4" fillId="0" borderId="10" xfId="23740" applyNumberFormat="1" applyBorder="1" applyAlignment="1">
      <alignment horizontal="right"/>
    </xf>
    <xf numFmtId="44" fontId="0" fillId="0" borderId="10" xfId="13046" applyFont="1" applyBorder="1" applyAlignment="1">
      <alignment horizontal="center" vertical="center"/>
    </xf>
    <xf numFmtId="44" fontId="0" fillId="0" borderId="79" xfId="13046" applyFont="1" applyBorder="1" applyAlignment="1">
      <alignment horizontal="center" vertical="center"/>
    </xf>
    <xf numFmtId="198" fontId="4" fillId="0" borderId="0" xfId="23740" applyNumberFormat="1" applyAlignment="1">
      <alignment horizontal="right" vertical="center"/>
    </xf>
    <xf numFmtId="0" fontId="2" fillId="0" borderId="0" xfId="23740" applyFont="1" applyAlignment="1">
      <alignment wrapText="1"/>
    </xf>
    <xf numFmtId="188" fontId="4" fillId="0" borderId="0" xfId="23740" applyNumberFormat="1" applyAlignment="1">
      <alignment horizontal="right" vertical="center"/>
    </xf>
    <xf numFmtId="1" fontId="106" fillId="0" borderId="0" xfId="23740" applyNumberFormat="1" applyFont="1" applyAlignment="1">
      <alignment vertical="center" wrapText="1"/>
    </xf>
    <xf numFmtId="2" fontId="127" fillId="53" borderId="23" xfId="416" applyNumberFormat="1" applyFont="1" applyFill="1" applyBorder="1" applyAlignment="1">
      <alignment horizontal="left" vertical="center" wrapText="1"/>
    </xf>
    <xf numFmtId="0" fontId="127" fillId="53" borderId="23" xfId="416" applyFont="1" applyFill="1" applyBorder="1" applyAlignment="1">
      <alignment horizontal="left" vertical="center" wrapText="1"/>
    </xf>
    <xf numFmtId="0" fontId="126" fillId="53" borderId="44" xfId="416" applyFont="1" applyFill="1" applyBorder="1" applyAlignment="1">
      <alignment horizontal="left" vertical="center" wrapText="1"/>
    </xf>
    <xf numFmtId="0" fontId="126" fillId="53" borderId="47" xfId="416" applyFont="1" applyFill="1" applyBorder="1" applyAlignment="1">
      <alignment horizontal="left" vertical="center" wrapText="1"/>
    </xf>
    <xf numFmtId="0" fontId="126" fillId="53" borderId="45" xfId="416" applyFont="1" applyFill="1" applyBorder="1" applyAlignment="1">
      <alignment horizontal="left" vertical="center" wrapText="1"/>
    </xf>
    <xf numFmtId="0" fontId="128" fillId="60" borderId="46" xfId="264" applyFont="1" applyFill="1" applyBorder="1" applyAlignment="1">
      <alignment horizontal="right" vertical="center"/>
    </xf>
    <xf numFmtId="0" fontId="37" fillId="0" borderId="47" xfId="0" applyFont="1" applyBorder="1" applyAlignment="1">
      <alignment horizontal="left" vertical="center" wrapText="1"/>
    </xf>
    <xf numFmtId="0" fontId="37" fillId="0" borderId="45" xfId="0" applyFont="1" applyBorder="1" applyAlignment="1">
      <alignment horizontal="left" vertical="center" wrapText="1"/>
    </xf>
    <xf numFmtId="49" fontId="126" fillId="55" borderId="0" xfId="511" applyNumberFormat="1" applyFont="1" applyFill="1" applyAlignment="1">
      <alignment horizontal="justify" vertical="center"/>
    </xf>
    <xf numFmtId="0" fontId="126" fillId="61" borderId="23" xfId="416" applyFont="1" applyFill="1" applyBorder="1" applyAlignment="1">
      <alignment horizontal="center" vertical="center"/>
    </xf>
    <xf numFmtId="0" fontId="126" fillId="60" borderId="23" xfId="416" applyFont="1" applyFill="1" applyBorder="1" applyAlignment="1">
      <alignment horizontal="center" vertical="center"/>
    </xf>
    <xf numFmtId="0" fontId="126" fillId="60" borderId="23" xfId="416" applyFont="1" applyFill="1" applyBorder="1" applyAlignment="1">
      <alignment horizontal="center" vertical="center" wrapText="1"/>
    </xf>
    <xf numFmtId="168" fontId="128" fillId="53" borderId="0" xfId="511" applyNumberFormat="1" applyFont="1" applyFill="1" applyAlignment="1">
      <alignment horizontal="right" vertical="center" wrapText="1"/>
    </xf>
    <xf numFmtId="2" fontId="78" fillId="58" borderId="48" xfId="0" applyNumberFormat="1" applyFont="1" applyFill="1" applyBorder="1" applyAlignment="1" applyProtection="1">
      <alignment horizontal="right" vertical="center"/>
      <protection locked="0"/>
    </xf>
    <xf numFmtId="2" fontId="78" fillId="58" borderId="49" xfId="0" applyNumberFormat="1" applyFont="1" applyFill="1" applyBorder="1" applyAlignment="1" applyProtection="1">
      <alignment horizontal="right" vertical="center"/>
      <protection locked="0"/>
    </xf>
    <xf numFmtId="2" fontId="78" fillId="58" borderId="50" xfId="0" applyNumberFormat="1" applyFont="1" applyFill="1" applyBorder="1" applyAlignment="1" applyProtection="1">
      <alignment horizontal="right" vertical="center"/>
      <protection locked="0"/>
    </xf>
    <xf numFmtId="0" fontId="0" fillId="0" borderId="49" xfId="0" applyBorder="1" applyAlignment="1">
      <alignment horizontal="right" vertical="center"/>
    </xf>
    <xf numFmtId="0" fontId="0" fillId="0" borderId="50" xfId="0" applyBorder="1" applyAlignment="1">
      <alignment horizontal="right" vertical="center"/>
    </xf>
    <xf numFmtId="167" fontId="66" fillId="97" borderId="23" xfId="0" applyNumberFormat="1" applyFont="1" applyFill="1" applyBorder="1" applyAlignment="1">
      <alignment horizontal="center" vertical="center"/>
    </xf>
    <xf numFmtId="0" fontId="78" fillId="55" borderId="0" xfId="491" applyFont="1" applyFill="1" applyAlignment="1" applyProtection="1">
      <alignment horizontal="left" vertical="center" wrapText="1"/>
      <protection hidden="1"/>
    </xf>
    <xf numFmtId="1" fontId="66" fillId="52" borderId="0" xfId="0" applyNumberFormat="1" applyFont="1" applyFill="1" applyAlignment="1" applyProtection="1">
      <alignment horizontal="left" vertical="center"/>
      <protection locked="0"/>
    </xf>
    <xf numFmtId="0" fontId="37" fillId="0" borderId="0" xfId="0" applyFont="1" applyAlignment="1">
      <alignment horizontal="left" vertical="center"/>
    </xf>
    <xf numFmtId="17" fontId="66" fillId="52" borderId="0" xfId="0" applyNumberFormat="1" applyFont="1" applyFill="1" applyAlignment="1" applyProtection="1">
      <alignment horizontal="left" vertical="center"/>
      <protection locked="0"/>
    </xf>
    <xf numFmtId="2" fontId="78" fillId="99" borderId="48" xfId="0" applyNumberFormat="1" applyFont="1" applyFill="1" applyBorder="1" applyAlignment="1" applyProtection="1">
      <alignment horizontal="left" vertical="justify"/>
      <protection locked="0"/>
    </xf>
    <xf numFmtId="2" fontId="78" fillId="99" borderId="49" xfId="0" applyNumberFormat="1" applyFont="1" applyFill="1" applyBorder="1" applyAlignment="1" applyProtection="1">
      <alignment horizontal="left" vertical="justify"/>
      <protection locked="0"/>
    </xf>
    <xf numFmtId="2" fontId="78" fillId="99" borderId="50" xfId="0" applyNumberFormat="1" applyFont="1" applyFill="1" applyBorder="1" applyAlignment="1" applyProtection="1">
      <alignment horizontal="left" vertical="justify"/>
      <protection locked="0"/>
    </xf>
    <xf numFmtId="4" fontId="78" fillId="58" borderId="48" xfId="0" applyNumberFormat="1" applyFont="1" applyFill="1" applyBorder="1" applyAlignment="1" applyProtection="1">
      <alignment horizontal="right" vertical="center"/>
      <protection locked="0"/>
    </xf>
    <xf numFmtId="4" fontId="78" fillId="58" borderId="49" xfId="0" applyNumberFormat="1" applyFont="1" applyFill="1" applyBorder="1" applyAlignment="1" applyProtection="1">
      <alignment horizontal="right" vertical="center"/>
      <protection locked="0"/>
    </xf>
    <xf numFmtId="4" fontId="78" fillId="58" borderId="50" xfId="0" applyNumberFormat="1" applyFont="1" applyFill="1" applyBorder="1" applyAlignment="1" applyProtection="1">
      <alignment horizontal="right" vertical="center"/>
      <protection locked="0"/>
    </xf>
    <xf numFmtId="0" fontId="66" fillId="55" borderId="23" xfId="0" applyFont="1" applyFill="1" applyBorder="1" applyAlignment="1" applyProtection="1">
      <alignment horizontal="center" vertical="center"/>
      <protection locked="0"/>
    </xf>
    <xf numFmtId="188" fontId="66" fillId="55" borderId="23" xfId="0" applyNumberFormat="1" applyFont="1" applyFill="1" applyBorder="1" applyAlignment="1" applyProtection="1">
      <alignment horizontal="center" vertical="center"/>
      <protection locked="0"/>
    </xf>
    <xf numFmtId="43" fontId="66" fillId="55" borderId="44" xfId="713" applyFont="1" applyFill="1" applyBorder="1" applyAlignment="1" applyProtection="1">
      <alignment horizontal="center" vertical="center"/>
      <protection locked="0"/>
    </xf>
    <xf numFmtId="43" fontId="66" fillId="55" borderId="23" xfId="713" applyFont="1" applyFill="1" applyBorder="1" applyAlignment="1" applyProtection="1">
      <alignment horizontal="center" vertical="center"/>
      <protection locked="0"/>
    </xf>
    <xf numFmtId="0" fontId="66" fillId="55" borderId="45" xfId="0" applyFont="1" applyFill="1" applyBorder="1" applyAlignment="1" applyProtection="1">
      <alignment horizontal="center" vertical="center" wrapText="1"/>
      <protection locked="0"/>
    </xf>
    <xf numFmtId="0" fontId="66" fillId="55" borderId="23" xfId="0" applyFont="1" applyFill="1" applyBorder="1" applyAlignment="1" applyProtection="1">
      <alignment horizontal="center" vertical="center" wrapText="1"/>
      <protection locked="0"/>
    </xf>
    <xf numFmtId="49" fontId="66" fillId="52" borderId="0" xfId="0" applyNumberFormat="1" applyFont="1" applyFill="1" applyAlignment="1">
      <alignment horizontal="left" vertical="center"/>
    </xf>
    <xf numFmtId="0" fontId="66" fillId="54" borderId="47" xfId="0" applyFont="1" applyFill="1" applyBorder="1" applyAlignment="1">
      <alignment horizontal="center" vertical="center"/>
    </xf>
    <xf numFmtId="0" fontId="66" fillId="104" borderId="47" xfId="0" applyFont="1" applyFill="1" applyBorder="1" applyAlignment="1">
      <alignment horizontal="center" vertical="center"/>
    </xf>
    <xf numFmtId="49" fontId="66" fillId="55" borderId="23" xfId="0" applyNumberFormat="1" applyFont="1" applyFill="1" applyBorder="1" applyAlignment="1" applyProtection="1">
      <alignment horizontal="center" vertical="center"/>
      <protection locked="0"/>
    </xf>
    <xf numFmtId="0" fontId="66" fillId="55" borderId="46" xfId="0" applyFont="1" applyFill="1" applyBorder="1" applyAlignment="1" applyProtection="1">
      <alignment horizontal="center" vertical="center" wrapText="1"/>
      <protection locked="0"/>
    </xf>
    <xf numFmtId="0" fontId="66" fillId="55" borderId="21" xfId="0" applyFont="1" applyFill="1" applyBorder="1" applyAlignment="1" applyProtection="1">
      <alignment horizontal="center" vertical="center" wrapText="1"/>
      <protection locked="0"/>
    </xf>
    <xf numFmtId="0" fontId="71" fillId="104" borderId="44" xfId="0" quotePrefix="1" applyFont="1" applyFill="1" applyBorder="1" applyAlignment="1" applyProtection="1">
      <alignment horizontal="center" vertical="center"/>
      <protection locked="0"/>
    </xf>
    <xf numFmtId="0" fontId="71" fillId="104" borderId="47" xfId="0" quotePrefix="1" applyFont="1" applyFill="1" applyBorder="1" applyAlignment="1" applyProtection="1">
      <alignment horizontal="center" vertical="center"/>
      <protection locked="0"/>
    </xf>
    <xf numFmtId="0" fontId="71" fillId="104" borderId="45" xfId="0" quotePrefix="1" applyFont="1" applyFill="1" applyBorder="1" applyAlignment="1" applyProtection="1">
      <alignment horizontal="center" vertical="center"/>
      <protection locked="0"/>
    </xf>
    <xf numFmtId="4" fontId="66" fillId="55" borderId="46" xfId="0" applyNumberFormat="1" applyFont="1" applyFill="1" applyBorder="1" applyAlignment="1" applyProtection="1">
      <alignment horizontal="center" vertical="center"/>
      <protection locked="0"/>
    </xf>
    <xf numFmtId="4" fontId="66" fillId="55" borderId="21" xfId="0" applyNumberFormat="1" applyFont="1" applyFill="1" applyBorder="1" applyAlignment="1" applyProtection="1">
      <alignment horizontal="center" vertical="center"/>
      <protection locked="0"/>
    </xf>
    <xf numFmtId="0" fontId="4" fillId="0" borderId="80" xfId="23740" applyBorder="1" applyAlignment="1">
      <alignment horizontal="center" vertical="center"/>
    </xf>
    <xf numFmtId="0" fontId="4" fillId="0" borderId="81" xfId="23740" applyBorder="1" applyAlignment="1">
      <alignment horizontal="center" vertical="center"/>
    </xf>
    <xf numFmtId="0" fontId="4" fillId="0" borderId="82" xfId="23740" applyBorder="1" applyAlignment="1">
      <alignment horizontal="center" vertical="center"/>
    </xf>
    <xf numFmtId="0" fontId="106" fillId="105" borderId="76" xfId="23740" applyFont="1" applyFill="1" applyBorder="1" applyAlignment="1">
      <alignment horizontal="center" vertical="center"/>
    </xf>
    <xf numFmtId="0" fontId="106" fillId="105" borderId="0" xfId="23740" applyFont="1" applyFill="1" applyAlignment="1">
      <alignment horizontal="center" vertical="center"/>
    </xf>
    <xf numFmtId="0" fontId="106" fillId="105" borderId="77" xfId="23740" applyFont="1" applyFill="1" applyBorder="1" applyAlignment="1">
      <alignment horizontal="center" vertical="center"/>
    </xf>
    <xf numFmtId="0" fontId="4" fillId="0" borderId="0" xfId="23740" applyAlignment="1">
      <alignment horizontal="left" vertical="center" wrapText="1"/>
    </xf>
    <xf numFmtId="0" fontId="4" fillId="0" borderId="77" xfId="23740" applyBorder="1" applyAlignment="1">
      <alignment horizontal="left" vertical="center" wrapText="1"/>
    </xf>
    <xf numFmtId="0" fontId="4" fillId="0" borderId="76" xfId="23740" applyBorder="1" applyAlignment="1">
      <alignment horizontal="left" vertical="center" wrapText="1"/>
    </xf>
    <xf numFmtId="0" fontId="18" fillId="102" borderId="67" xfId="0" applyFont="1" applyFill="1" applyBorder="1" applyAlignment="1">
      <alignment horizontal="center" vertical="center"/>
    </xf>
    <xf numFmtId="0" fontId="141" fillId="49" borderId="54" xfId="0" applyFont="1" applyFill="1" applyBorder="1" applyAlignment="1" applyProtection="1">
      <alignment horizontal="left" vertical="top" wrapText="1"/>
      <protection locked="0"/>
    </xf>
    <xf numFmtId="203" fontId="0" fillId="0" borderId="71" xfId="0" applyNumberFormat="1" applyBorder="1" applyAlignment="1">
      <alignment horizontal="left"/>
    </xf>
    <xf numFmtId="204" fontId="0" fillId="0" borderId="0" xfId="0" applyNumberFormat="1" applyAlignment="1">
      <alignment horizontal="left"/>
    </xf>
    <xf numFmtId="0" fontId="18" fillId="0" borderId="52" xfId="12889" applyFont="1" applyBorder="1" applyAlignment="1">
      <alignment horizontal="left" vertical="top"/>
    </xf>
    <xf numFmtId="4" fontId="18" fillId="0" borderId="53" xfId="0" applyNumberFormat="1" applyFont="1" applyBorder="1" applyAlignment="1">
      <alignment horizontal="left"/>
    </xf>
    <xf numFmtId="0" fontId="18" fillId="0" borderId="23" xfId="12889" applyFont="1" applyBorder="1" applyAlignment="1">
      <alignment horizontal="center"/>
    </xf>
    <xf numFmtId="0" fontId="0" fillId="0" borderId="54" xfId="12642" applyFont="1" applyBorder="1" applyAlignment="1">
      <alignment horizontal="left" vertical="top" wrapText="1"/>
    </xf>
    <xf numFmtId="49" fontId="0" fillId="0" borderId="55" xfId="0" applyNumberFormat="1" applyBorder="1" applyAlignment="1">
      <alignment horizontal="left"/>
    </xf>
    <xf numFmtId="0" fontId="137" fillId="0" borderId="56" xfId="0" applyFont="1" applyBorder="1" applyAlignment="1">
      <alignment horizontal="center" wrapText="1"/>
    </xf>
    <xf numFmtId="0" fontId="138" fillId="0" borderId="57" xfId="0" applyFont="1" applyBorder="1" applyAlignment="1">
      <alignment horizontal="center" vertical="center" wrapText="1"/>
    </xf>
    <xf numFmtId="0" fontId="79" fillId="55" borderId="20" xfId="0" applyFont="1" applyFill="1" applyBorder="1" applyAlignment="1">
      <alignment horizontal="left" vertical="center" wrapText="1"/>
    </xf>
    <xf numFmtId="0" fontId="79" fillId="55" borderId="22" xfId="0" applyFont="1" applyFill="1" applyBorder="1" applyAlignment="1">
      <alignment horizontal="left" vertical="center" wrapText="1"/>
    </xf>
    <xf numFmtId="0" fontId="80" fillId="55" borderId="0" xfId="0" applyFont="1" applyFill="1" applyAlignment="1">
      <alignment horizontal="center" vertical="center"/>
    </xf>
    <xf numFmtId="0" fontId="78" fillId="55" borderId="0" xfId="0" applyFont="1" applyFill="1" applyAlignment="1">
      <alignment horizontal="center" vertical="center" wrapText="1"/>
    </xf>
    <xf numFmtId="0" fontId="80" fillId="55" borderId="0" xfId="0" applyFont="1" applyFill="1" applyAlignment="1">
      <alignment horizontal="left" vertical="center" wrapText="1"/>
    </xf>
    <xf numFmtId="0" fontId="78" fillId="0" borderId="0" xfId="0" applyFont="1" applyAlignment="1">
      <alignment horizontal="justify" vertical="center"/>
    </xf>
    <xf numFmtId="173" fontId="81" fillId="54" borderId="0" xfId="491" quotePrefix="1" applyNumberFormat="1" applyFont="1" applyFill="1" applyAlignment="1">
      <alignment horizontal="center" vertical="center"/>
    </xf>
    <xf numFmtId="0" fontId="86" fillId="48" borderId="0" xfId="491" applyFont="1" applyFill="1" applyAlignment="1" applyProtection="1">
      <alignment horizontal="left" vertical="center"/>
      <protection hidden="1"/>
    </xf>
    <xf numFmtId="49" fontId="88" fillId="48" borderId="23" xfId="491" applyNumberFormat="1" applyFont="1" applyFill="1" applyBorder="1" applyAlignment="1">
      <alignment horizontal="center" vertical="center"/>
    </xf>
    <xf numFmtId="15" fontId="66" fillId="48" borderId="0" xfId="491" applyNumberFormat="1" applyFont="1" applyFill="1" applyAlignment="1">
      <alignment horizontal="center" vertical="justify" wrapText="1"/>
    </xf>
    <xf numFmtId="15" fontId="86" fillId="48" borderId="23" xfId="491" applyNumberFormat="1" applyFont="1" applyFill="1" applyBorder="1" applyAlignment="1">
      <alignment horizontal="center" vertical="center" wrapText="1"/>
    </xf>
    <xf numFmtId="1" fontId="86" fillId="48" borderId="23" xfId="491" applyNumberFormat="1" applyFont="1" applyFill="1" applyBorder="1" applyAlignment="1" applyProtection="1">
      <alignment horizontal="center" vertical="center"/>
      <protection locked="0"/>
    </xf>
    <xf numFmtId="15" fontId="86" fillId="48" borderId="23" xfId="491" applyNumberFormat="1" applyFont="1" applyFill="1" applyBorder="1" applyAlignment="1">
      <alignment horizontal="center" vertical="center"/>
    </xf>
    <xf numFmtId="173" fontId="86" fillId="48" borderId="23" xfId="491" applyNumberFormat="1" applyFont="1" applyFill="1" applyBorder="1" applyAlignment="1">
      <alignment horizontal="center" vertical="center"/>
    </xf>
    <xf numFmtId="0" fontId="1" fillId="0" borderId="76" xfId="23740" applyFont="1" applyBorder="1" applyAlignment="1">
      <alignment horizontal="left" vertical="center" wrapText="1"/>
    </xf>
    <xf numFmtId="206" fontId="4" fillId="0" borderId="0" xfId="23740" applyNumberFormat="1" applyAlignment="1">
      <alignment vertical="center"/>
    </xf>
    <xf numFmtId="43" fontId="20" fillId="0" borderId="0" xfId="712" applyFont="1" applyAlignment="1">
      <alignment horizontal="right" vertical="center"/>
    </xf>
    <xf numFmtId="1" fontId="1" fillId="0" borderId="76" xfId="23740" applyNumberFormat="1" applyFont="1" applyBorder="1" applyAlignment="1">
      <alignment horizontal="center" vertical="center"/>
    </xf>
  </cellXfs>
  <cellStyles count="23919">
    <cellStyle name="_CRONOGRAMA MODELO" xfId="1" xr:uid="{00000000-0005-0000-0000-000000000000}"/>
    <cellStyle name="_CRONOGRAMA MODELO 2" xfId="1290" xr:uid="{00000000-0005-0000-0000-000001000000}"/>
    <cellStyle name="_CRONOGRAMA MODELO_SERVIÇOS &amp; COMPOSIÇÕES (COR-SUDE2012) SUELY" xfId="2" xr:uid="{00000000-0005-0000-0000-000002000000}"/>
    <cellStyle name="_CRONOGRAMA MODELO_SERVIÇOS &amp; COMPOSIÇÕES (COR-SUDE2012) SUELY 2" xfId="1291" xr:uid="{00000000-0005-0000-0000-000003000000}"/>
    <cellStyle name="_Teixeira Soares - EE Guarauna - REVISÃO - ADITIVO" xfId="3" xr:uid="{00000000-0005-0000-0000-000004000000}"/>
    <cellStyle name="_Teixeira Soares - EE Guarauna - REVISÃO - ADITIVO 2" xfId="1292" xr:uid="{00000000-0005-0000-0000-000005000000}"/>
    <cellStyle name="_Teixeira Soares - EE Guarauna - REVISÃO - ADITIVO_SERVIÇOS &amp; COMPOSIÇÕES (COR-SUDE2012) SUELY" xfId="4" xr:uid="{00000000-0005-0000-0000-000006000000}"/>
    <cellStyle name="_Teixeira Soares - EE Guarauna - REVISÃO - ADITIVO_SERVIÇOS &amp; COMPOSIÇÕES (COR-SUDE2012) SUELY 2" xfId="1293" xr:uid="{00000000-0005-0000-0000-000007000000}"/>
    <cellStyle name="12" xfId="981" xr:uid="{00000000-0005-0000-0000-000008000000}"/>
    <cellStyle name="12 2" xfId="7437" xr:uid="{00000000-0005-0000-0000-000009000000}"/>
    <cellStyle name="12 2 2" xfId="18676" xr:uid="{00000000-0005-0000-0000-00000A000000}"/>
    <cellStyle name="12 3" xfId="13277" xr:uid="{00000000-0005-0000-0000-00000B000000}"/>
    <cellStyle name="20% - Accent1" xfId="1294" xr:uid="{00000000-0005-0000-0000-00000C000000}"/>
    <cellStyle name="20% - Accent1 2" xfId="1295" xr:uid="{00000000-0005-0000-0000-00000D000000}"/>
    <cellStyle name="20% - Accent1 3" xfId="1296" xr:uid="{00000000-0005-0000-0000-00000E000000}"/>
    <cellStyle name="20% - Accent1 4" xfId="12526" xr:uid="{00000000-0005-0000-0000-00000F000000}"/>
    <cellStyle name="20% - Accent2" xfId="1297" xr:uid="{00000000-0005-0000-0000-000010000000}"/>
    <cellStyle name="20% - Accent2 2" xfId="1298" xr:uid="{00000000-0005-0000-0000-000011000000}"/>
    <cellStyle name="20% - Accent2 3" xfId="1299" xr:uid="{00000000-0005-0000-0000-000012000000}"/>
    <cellStyle name="20% - Accent2 4" xfId="12527" xr:uid="{00000000-0005-0000-0000-000013000000}"/>
    <cellStyle name="20% - Accent3" xfId="1300" xr:uid="{00000000-0005-0000-0000-000014000000}"/>
    <cellStyle name="20% - Accent3 2" xfId="1301" xr:uid="{00000000-0005-0000-0000-000015000000}"/>
    <cellStyle name="20% - Accent3 3" xfId="1302" xr:uid="{00000000-0005-0000-0000-000016000000}"/>
    <cellStyle name="20% - Accent3 4" xfId="12528" xr:uid="{00000000-0005-0000-0000-000017000000}"/>
    <cellStyle name="20% - Accent4" xfId="1303" xr:uid="{00000000-0005-0000-0000-000018000000}"/>
    <cellStyle name="20% - Accent4 2" xfId="1304" xr:uid="{00000000-0005-0000-0000-000019000000}"/>
    <cellStyle name="20% - Accent4 3" xfId="1305" xr:uid="{00000000-0005-0000-0000-00001A000000}"/>
    <cellStyle name="20% - Accent4 4" xfId="12529" xr:uid="{00000000-0005-0000-0000-00001B000000}"/>
    <cellStyle name="20% - Accent5" xfId="1306" xr:uid="{00000000-0005-0000-0000-00001C000000}"/>
    <cellStyle name="20% - Accent5 2" xfId="1307" xr:uid="{00000000-0005-0000-0000-00001D000000}"/>
    <cellStyle name="20% - Accent5 3" xfId="1308" xr:uid="{00000000-0005-0000-0000-00001E000000}"/>
    <cellStyle name="20% - Accent5 4" xfId="12530" xr:uid="{00000000-0005-0000-0000-00001F000000}"/>
    <cellStyle name="20% - Accent6" xfId="1309" xr:uid="{00000000-0005-0000-0000-000020000000}"/>
    <cellStyle name="20% - Accent6 2" xfId="1310" xr:uid="{00000000-0005-0000-0000-000021000000}"/>
    <cellStyle name="20% - Accent6 3" xfId="1311" xr:uid="{00000000-0005-0000-0000-000022000000}"/>
    <cellStyle name="20% - Accent6 4" xfId="12531" xr:uid="{00000000-0005-0000-0000-000023000000}"/>
    <cellStyle name="20% - Cor1" xfId="5" xr:uid="{00000000-0005-0000-0000-000024000000}"/>
    <cellStyle name="20% - Cor1 2" xfId="6" xr:uid="{00000000-0005-0000-0000-000025000000}"/>
    <cellStyle name="20% - Cor1 3" xfId="1312" xr:uid="{00000000-0005-0000-0000-000026000000}"/>
    <cellStyle name="20% - Cor2" xfId="7" xr:uid="{00000000-0005-0000-0000-000027000000}"/>
    <cellStyle name="20% - Cor2 2" xfId="8" xr:uid="{00000000-0005-0000-0000-000028000000}"/>
    <cellStyle name="20% - Cor2 3" xfId="1313" xr:uid="{00000000-0005-0000-0000-000029000000}"/>
    <cellStyle name="20% - Cor3" xfId="9" xr:uid="{00000000-0005-0000-0000-00002A000000}"/>
    <cellStyle name="20% - Cor3 2" xfId="10" xr:uid="{00000000-0005-0000-0000-00002B000000}"/>
    <cellStyle name="20% - Cor3 3" xfId="1314" xr:uid="{00000000-0005-0000-0000-00002C000000}"/>
    <cellStyle name="20% - Cor4" xfId="11" xr:uid="{00000000-0005-0000-0000-00002D000000}"/>
    <cellStyle name="20% - Cor4 2" xfId="12" xr:uid="{00000000-0005-0000-0000-00002E000000}"/>
    <cellStyle name="20% - Cor4 3" xfId="1315" xr:uid="{00000000-0005-0000-0000-00002F000000}"/>
    <cellStyle name="20% - Cor5" xfId="13" xr:uid="{00000000-0005-0000-0000-000030000000}"/>
    <cellStyle name="20% - Cor5 2" xfId="14" xr:uid="{00000000-0005-0000-0000-000031000000}"/>
    <cellStyle name="20% - Cor5 3" xfId="1316" xr:uid="{00000000-0005-0000-0000-000032000000}"/>
    <cellStyle name="20% - Cor6" xfId="15" xr:uid="{00000000-0005-0000-0000-000033000000}"/>
    <cellStyle name="20% - Cor6 2" xfId="16" xr:uid="{00000000-0005-0000-0000-000034000000}"/>
    <cellStyle name="20% - Cor6 3" xfId="1317" xr:uid="{00000000-0005-0000-0000-000035000000}"/>
    <cellStyle name="20% - Ênfase1 2" xfId="17" xr:uid="{00000000-0005-0000-0000-000036000000}"/>
    <cellStyle name="20% - Ênfase1 2 2" xfId="18" xr:uid="{00000000-0005-0000-0000-000037000000}"/>
    <cellStyle name="20% - Ênfase1 2 2 2" xfId="19" xr:uid="{00000000-0005-0000-0000-000038000000}"/>
    <cellStyle name="20% - Ênfase1 2 2 2 2" xfId="2745" xr:uid="{00000000-0005-0000-0000-000039000000}"/>
    <cellStyle name="20% - Ênfase1 2 2 3" xfId="1319" xr:uid="{00000000-0005-0000-0000-00003A000000}"/>
    <cellStyle name="20% - Ênfase1 2 3" xfId="20" xr:uid="{00000000-0005-0000-0000-00003B000000}"/>
    <cellStyle name="20% - Ênfase1 2 3 2" xfId="3672" xr:uid="{00000000-0005-0000-0000-00003C000000}"/>
    <cellStyle name="20% - Ênfase1 2 3 2 2" xfId="6138" xr:uid="{00000000-0005-0000-0000-00003D000000}"/>
    <cellStyle name="20% - Ênfase1 2 3 2 2 2" xfId="11628" xr:uid="{00000000-0005-0000-0000-00003E000000}"/>
    <cellStyle name="20% - Ênfase1 2 3 2 2 2 2" xfId="22862" xr:uid="{00000000-0005-0000-0000-00003F000000}"/>
    <cellStyle name="20% - Ênfase1 2 3 2 2 3" xfId="17741" xr:uid="{00000000-0005-0000-0000-000040000000}"/>
    <cellStyle name="20% - Ênfase1 2 3 2 3" xfId="9162" xr:uid="{00000000-0005-0000-0000-000041000000}"/>
    <cellStyle name="20% - Ênfase1 2 3 2 3 2" xfId="20396" xr:uid="{00000000-0005-0000-0000-000042000000}"/>
    <cellStyle name="20% - Ênfase1 2 3 2 4" xfId="15275" xr:uid="{00000000-0005-0000-0000-000043000000}"/>
    <cellStyle name="20% - Ênfase1 2 3 3" xfId="4495" xr:uid="{00000000-0005-0000-0000-000044000000}"/>
    <cellStyle name="20% - Ênfase1 2 3 3 2" xfId="6961" xr:uid="{00000000-0005-0000-0000-000045000000}"/>
    <cellStyle name="20% - Ênfase1 2 3 3 2 2" xfId="12451" xr:uid="{00000000-0005-0000-0000-000046000000}"/>
    <cellStyle name="20% - Ênfase1 2 3 3 2 2 2" xfId="23685" xr:uid="{00000000-0005-0000-0000-000047000000}"/>
    <cellStyle name="20% - Ênfase1 2 3 3 2 3" xfId="18564" xr:uid="{00000000-0005-0000-0000-000048000000}"/>
    <cellStyle name="20% - Ênfase1 2 3 3 3" xfId="9985" xr:uid="{00000000-0005-0000-0000-000049000000}"/>
    <cellStyle name="20% - Ênfase1 2 3 3 3 2" xfId="21219" xr:uid="{00000000-0005-0000-0000-00004A000000}"/>
    <cellStyle name="20% - Ênfase1 2 3 3 4" xfId="16098" xr:uid="{00000000-0005-0000-0000-00004B000000}"/>
    <cellStyle name="20% - Ênfase1 2 3 4" xfId="5316" xr:uid="{00000000-0005-0000-0000-00004C000000}"/>
    <cellStyle name="20% - Ênfase1 2 3 4 2" xfId="10806" xr:uid="{00000000-0005-0000-0000-00004D000000}"/>
    <cellStyle name="20% - Ênfase1 2 3 4 2 2" xfId="22040" xr:uid="{00000000-0005-0000-0000-00004E000000}"/>
    <cellStyle name="20% - Ênfase1 2 3 4 3" xfId="16919" xr:uid="{00000000-0005-0000-0000-00004F000000}"/>
    <cellStyle name="20% - Ênfase1 2 3 5" xfId="2746" xr:uid="{00000000-0005-0000-0000-000050000000}"/>
    <cellStyle name="20% - Ênfase1 2 3 5 2" xfId="8331" xr:uid="{00000000-0005-0000-0000-000051000000}"/>
    <cellStyle name="20% - Ênfase1 2 3 5 2 2" xfId="19566" xr:uid="{00000000-0005-0000-0000-000052000000}"/>
    <cellStyle name="20% - Ênfase1 2 3 5 3" xfId="14445" xr:uid="{00000000-0005-0000-0000-000053000000}"/>
    <cellStyle name="20% - Ênfase1 2 4" xfId="21" xr:uid="{00000000-0005-0000-0000-000054000000}"/>
    <cellStyle name="20% - Ênfase1 2 4 2" xfId="1318" xr:uid="{00000000-0005-0000-0000-000055000000}"/>
    <cellStyle name="20% - Ênfase1 2 5" xfId="1225" xr:uid="{00000000-0005-0000-0000-000056000000}"/>
    <cellStyle name="20% - Ênfase1 2 6" xfId="12532" xr:uid="{00000000-0005-0000-0000-000057000000}"/>
    <cellStyle name="20% - Ênfase1 3" xfId="22" xr:uid="{00000000-0005-0000-0000-000058000000}"/>
    <cellStyle name="20% - Ênfase1 3 2" xfId="23" xr:uid="{00000000-0005-0000-0000-000059000000}"/>
    <cellStyle name="20% - Ênfase1 3 3" xfId="24" xr:uid="{00000000-0005-0000-0000-00005A000000}"/>
    <cellStyle name="20% - Ênfase1 3 4" xfId="1320" xr:uid="{00000000-0005-0000-0000-00005B000000}"/>
    <cellStyle name="20% - Ênfase1 3 5" xfId="12533" xr:uid="{00000000-0005-0000-0000-00005C000000}"/>
    <cellStyle name="20% - Ênfase1 4" xfId="25" xr:uid="{00000000-0005-0000-0000-00005D000000}"/>
    <cellStyle name="20% - Ênfase1 4 2" xfId="7260" xr:uid="{00000000-0005-0000-0000-00005E000000}"/>
    <cellStyle name="20% - Ênfase1 5" xfId="26" xr:uid="{00000000-0005-0000-0000-00005F000000}"/>
    <cellStyle name="20% - Ênfase2 2" xfId="27" xr:uid="{00000000-0005-0000-0000-000060000000}"/>
    <cellStyle name="20% - Ênfase2 2 2" xfId="28" xr:uid="{00000000-0005-0000-0000-000061000000}"/>
    <cellStyle name="20% - Ênfase2 2 2 2" xfId="29" xr:uid="{00000000-0005-0000-0000-000062000000}"/>
    <cellStyle name="20% - Ênfase2 2 2 2 2" xfId="2747" xr:uid="{00000000-0005-0000-0000-000063000000}"/>
    <cellStyle name="20% - Ênfase2 2 2 3" xfId="1322" xr:uid="{00000000-0005-0000-0000-000064000000}"/>
    <cellStyle name="20% - Ênfase2 2 3" xfId="30" xr:uid="{00000000-0005-0000-0000-000065000000}"/>
    <cellStyle name="20% - Ênfase2 2 3 2" xfId="3673" xr:uid="{00000000-0005-0000-0000-000066000000}"/>
    <cellStyle name="20% - Ênfase2 2 3 2 2" xfId="6139" xr:uid="{00000000-0005-0000-0000-000067000000}"/>
    <cellStyle name="20% - Ênfase2 2 3 2 2 2" xfId="11629" xr:uid="{00000000-0005-0000-0000-000068000000}"/>
    <cellStyle name="20% - Ênfase2 2 3 2 2 2 2" xfId="22863" xr:uid="{00000000-0005-0000-0000-000069000000}"/>
    <cellStyle name="20% - Ênfase2 2 3 2 2 3" xfId="17742" xr:uid="{00000000-0005-0000-0000-00006A000000}"/>
    <cellStyle name="20% - Ênfase2 2 3 2 3" xfId="9163" xr:uid="{00000000-0005-0000-0000-00006B000000}"/>
    <cellStyle name="20% - Ênfase2 2 3 2 3 2" xfId="20397" xr:uid="{00000000-0005-0000-0000-00006C000000}"/>
    <cellStyle name="20% - Ênfase2 2 3 2 4" xfId="15276" xr:uid="{00000000-0005-0000-0000-00006D000000}"/>
    <cellStyle name="20% - Ênfase2 2 3 3" xfId="4496" xr:uid="{00000000-0005-0000-0000-00006E000000}"/>
    <cellStyle name="20% - Ênfase2 2 3 3 2" xfId="6962" xr:uid="{00000000-0005-0000-0000-00006F000000}"/>
    <cellStyle name="20% - Ênfase2 2 3 3 2 2" xfId="12452" xr:uid="{00000000-0005-0000-0000-000070000000}"/>
    <cellStyle name="20% - Ênfase2 2 3 3 2 2 2" xfId="23686" xr:uid="{00000000-0005-0000-0000-000071000000}"/>
    <cellStyle name="20% - Ênfase2 2 3 3 2 3" xfId="18565" xr:uid="{00000000-0005-0000-0000-000072000000}"/>
    <cellStyle name="20% - Ênfase2 2 3 3 3" xfId="9986" xr:uid="{00000000-0005-0000-0000-000073000000}"/>
    <cellStyle name="20% - Ênfase2 2 3 3 3 2" xfId="21220" xr:uid="{00000000-0005-0000-0000-000074000000}"/>
    <cellStyle name="20% - Ênfase2 2 3 3 4" xfId="16099" xr:uid="{00000000-0005-0000-0000-000075000000}"/>
    <cellStyle name="20% - Ênfase2 2 3 4" xfId="5317" xr:uid="{00000000-0005-0000-0000-000076000000}"/>
    <cellStyle name="20% - Ênfase2 2 3 4 2" xfId="10807" xr:uid="{00000000-0005-0000-0000-000077000000}"/>
    <cellStyle name="20% - Ênfase2 2 3 4 2 2" xfId="22041" xr:uid="{00000000-0005-0000-0000-000078000000}"/>
    <cellStyle name="20% - Ênfase2 2 3 4 3" xfId="16920" xr:uid="{00000000-0005-0000-0000-000079000000}"/>
    <cellStyle name="20% - Ênfase2 2 3 5" xfId="2748" xr:uid="{00000000-0005-0000-0000-00007A000000}"/>
    <cellStyle name="20% - Ênfase2 2 3 5 2" xfId="8332" xr:uid="{00000000-0005-0000-0000-00007B000000}"/>
    <cellStyle name="20% - Ênfase2 2 3 5 2 2" xfId="19567" xr:uid="{00000000-0005-0000-0000-00007C000000}"/>
    <cellStyle name="20% - Ênfase2 2 3 5 3" xfId="14446" xr:uid="{00000000-0005-0000-0000-00007D000000}"/>
    <cellStyle name="20% - Ênfase2 2 4" xfId="31" xr:uid="{00000000-0005-0000-0000-00007E000000}"/>
    <cellStyle name="20% - Ênfase2 2 4 2" xfId="1321" xr:uid="{00000000-0005-0000-0000-00007F000000}"/>
    <cellStyle name="20% - Ênfase2 2 5" xfId="1226" xr:uid="{00000000-0005-0000-0000-000080000000}"/>
    <cellStyle name="20% - Ênfase2 2 6" xfId="12534" xr:uid="{00000000-0005-0000-0000-000081000000}"/>
    <cellStyle name="20% - Ênfase2 3" xfId="32" xr:uid="{00000000-0005-0000-0000-000082000000}"/>
    <cellStyle name="20% - Ênfase2 3 2" xfId="33" xr:uid="{00000000-0005-0000-0000-000083000000}"/>
    <cellStyle name="20% - Ênfase2 3 3" xfId="34" xr:uid="{00000000-0005-0000-0000-000084000000}"/>
    <cellStyle name="20% - Ênfase2 3 4" xfId="1323" xr:uid="{00000000-0005-0000-0000-000085000000}"/>
    <cellStyle name="20% - Ênfase2 3 5" xfId="12535" xr:uid="{00000000-0005-0000-0000-000086000000}"/>
    <cellStyle name="20% - Ênfase2 4" xfId="35" xr:uid="{00000000-0005-0000-0000-000087000000}"/>
    <cellStyle name="20% - Ênfase2 4 2" xfId="7261" xr:uid="{00000000-0005-0000-0000-000088000000}"/>
    <cellStyle name="20% - Ênfase2 5" xfId="36" xr:uid="{00000000-0005-0000-0000-000089000000}"/>
    <cellStyle name="20% - Ênfase3 2" xfId="37" xr:uid="{00000000-0005-0000-0000-00008A000000}"/>
    <cellStyle name="20% - Ênfase3 2 2" xfId="38" xr:uid="{00000000-0005-0000-0000-00008B000000}"/>
    <cellStyle name="20% - Ênfase3 2 2 2" xfId="39" xr:uid="{00000000-0005-0000-0000-00008C000000}"/>
    <cellStyle name="20% - Ênfase3 2 2 2 2" xfId="2749" xr:uid="{00000000-0005-0000-0000-00008D000000}"/>
    <cellStyle name="20% - Ênfase3 2 2 3" xfId="1325" xr:uid="{00000000-0005-0000-0000-00008E000000}"/>
    <cellStyle name="20% - Ênfase3 2 3" xfId="40" xr:uid="{00000000-0005-0000-0000-00008F000000}"/>
    <cellStyle name="20% - Ênfase3 2 3 2" xfId="3674" xr:uid="{00000000-0005-0000-0000-000090000000}"/>
    <cellStyle name="20% - Ênfase3 2 3 2 2" xfId="6140" xr:uid="{00000000-0005-0000-0000-000091000000}"/>
    <cellStyle name="20% - Ênfase3 2 3 2 2 2" xfId="11630" xr:uid="{00000000-0005-0000-0000-000092000000}"/>
    <cellStyle name="20% - Ênfase3 2 3 2 2 2 2" xfId="22864" xr:uid="{00000000-0005-0000-0000-000093000000}"/>
    <cellStyle name="20% - Ênfase3 2 3 2 2 3" xfId="17743" xr:uid="{00000000-0005-0000-0000-000094000000}"/>
    <cellStyle name="20% - Ênfase3 2 3 2 3" xfId="9164" xr:uid="{00000000-0005-0000-0000-000095000000}"/>
    <cellStyle name="20% - Ênfase3 2 3 2 3 2" xfId="20398" xr:uid="{00000000-0005-0000-0000-000096000000}"/>
    <cellStyle name="20% - Ênfase3 2 3 2 4" xfId="15277" xr:uid="{00000000-0005-0000-0000-000097000000}"/>
    <cellStyle name="20% - Ênfase3 2 3 3" xfId="4497" xr:uid="{00000000-0005-0000-0000-000098000000}"/>
    <cellStyle name="20% - Ênfase3 2 3 3 2" xfId="6963" xr:uid="{00000000-0005-0000-0000-000099000000}"/>
    <cellStyle name="20% - Ênfase3 2 3 3 2 2" xfId="12453" xr:uid="{00000000-0005-0000-0000-00009A000000}"/>
    <cellStyle name="20% - Ênfase3 2 3 3 2 2 2" xfId="23687" xr:uid="{00000000-0005-0000-0000-00009B000000}"/>
    <cellStyle name="20% - Ênfase3 2 3 3 2 3" xfId="18566" xr:uid="{00000000-0005-0000-0000-00009C000000}"/>
    <cellStyle name="20% - Ênfase3 2 3 3 3" xfId="9987" xr:uid="{00000000-0005-0000-0000-00009D000000}"/>
    <cellStyle name="20% - Ênfase3 2 3 3 3 2" xfId="21221" xr:uid="{00000000-0005-0000-0000-00009E000000}"/>
    <cellStyle name="20% - Ênfase3 2 3 3 4" xfId="16100" xr:uid="{00000000-0005-0000-0000-00009F000000}"/>
    <cellStyle name="20% - Ênfase3 2 3 4" xfId="5318" xr:uid="{00000000-0005-0000-0000-0000A0000000}"/>
    <cellStyle name="20% - Ênfase3 2 3 4 2" xfId="10808" xr:uid="{00000000-0005-0000-0000-0000A1000000}"/>
    <cellStyle name="20% - Ênfase3 2 3 4 2 2" xfId="22042" xr:uid="{00000000-0005-0000-0000-0000A2000000}"/>
    <cellStyle name="20% - Ênfase3 2 3 4 3" xfId="16921" xr:uid="{00000000-0005-0000-0000-0000A3000000}"/>
    <cellStyle name="20% - Ênfase3 2 3 5" xfId="2750" xr:uid="{00000000-0005-0000-0000-0000A4000000}"/>
    <cellStyle name="20% - Ênfase3 2 3 5 2" xfId="8333" xr:uid="{00000000-0005-0000-0000-0000A5000000}"/>
    <cellStyle name="20% - Ênfase3 2 3 5 2 2" xfId="19568" xr:uid="{00000000-0005-0000-0000-0000A6000000}"/>
    <cellStyle name="20% - Ênfase3 2 3 5 3" xfId="14447" xr:uid="{00000000-0005-0000-0000-0000A7000000}"/>
    <cellStyle name="20% - Ênfase3 2 4" xfId="41" xr:uid="{00000000-0005-0000-0000-0000A8000000}"/>
    <cellStyle name="20% - Ênfase3 2 4 2" xfId="1324" xr:uid="{00000000-0005-0000-0000-0000A9000000}"/>
    <cellStyle name="20% - Ênfase3 2 5" xfId="1227" xr:uid="{00000000-0005-0000-0000-0000AA000000}"/>
    <cellStyle name="20% - Ênfase3 2 6" xfId="12536" xr:uid="{00000000-0005-0000-0000-0000AB000000}"/>
    <cellStyle name="20% - Ênfase3 3" xfId="42" xr:uid="{00000000-0005-0000-0000-0000AC000000}"/>
    <cellStyle name="20% - Ênfase3 3 2" xfId="43" xr:uid="{00000000-0005-0000-0000-0000AD000000}"/>
    <cellStyle name="20% - Ênfase3 3 3" xfId="44" xr:uid="{00000000-0005-0000-0000-0000AE000000}"/>
    <cellStyle name="20% - Ênfase3 3 4" xfId="1326" xr:uid="{00000000-0005-0000-0000-0000AF000000}"/>
    <cellStyle name="20% - Ênfase3 3 5" xfId="12537" xr:uid="{00000000-0005-0000-0000-0000B0000000}"/>
    <cellStyle name="20% - Ênfase3 4" xfId="45" xr:uid="{00000000-0005-0000-0000-0000B1000000}"/>
    <cellStyle name="20% - Ênfase3 4 2" xfId="7262" xr:uid="{00000000-0005-0000-0000-0000B2000000}"/>
    <cellStyle name="20% - Ênfase3 5" xfId="46" xr:uid="{00000000-0005-0000-0000-0000B3000000}"/>
    <cellStyle name="20% - Ênfase4 2" xfId="47" xr:uid="{00000000-0005-0000-0000-0000B4000000}"/>
    <cellStyle name="20% - Ênfase4 2 2" xfId="48" xr:uid="{00000000-0005-0000-0000-0000B5000000}"/>
    <cellStyle name="20% - Ênfase4 2 2 2" xfId="49" xr:uid="{00000000-0005-0000-0000-0000B6000000}"/>
    <cellStyle name="20% - Ênfase4 2 2 2 2" xfId="2751" xr:uid="{00000000-0005-0000-0000-0000B7000000}"/>
    <cellStyle name="20% - Ênfase4 2 2 3" xfId="1328" xr:uid="{00000000-0005-0000-0000-0000B8000000}"/>
    <cellStyle name="20% - Ênfase4 2 3" xfId="50" xr:uid="{00000000-0005-0000-0000-0000B9000000}"/>
    <cellStyle name="20% - Ênfase4 2 3 2" xfId="3675" xr:uid="{00000000-0005-0000-0000-0000BA000000}"/>
    <cellStyle name="20% - Ênfase4 2 3 2 2" xfId="6141" xr:uid="{00000000-0005-0000-0000-0000BB000000}"/>
    <cellStyle name="20% - Ênfase4 2 3 2 2 2" xfId="11631" xr:uid="{00000000-0005-0000-0000-0000BC000000}"/>
    <cellStyle name="20% - Ênfase4 2 3 2 2 2 2" xfId="22865" xr:uid="{00000000-0005-0000-0000-0000BD000000}"/>
    <cellStyle name="20% - Ênfase4 2 3 2 2 3" xfId="17744" xr:uid="{00000000-0005-0000-0000-0000BE000000}"/>
    <cellStyle name="20% - Ênfase4 2 3 2 3" xfId="9165" xr:uid="{00000000-0005-0000-0000-0000BF000000}"/>
    <cellStyle name="20% - Ênfase4 2 3 2 3 2" xfId="20399" xr:uid="{00000000-0005-0000-0000-0000C0000000}"/>
    <cellStyle name="20% - Ênfase4 2 3 2 4" xfId="15278" xr:uid="{00000000-0005-0000-0000-0000C1000000}"/>
    <cellStyle name="20% - Ênfase4 2 3 3" xfId="4498" xr:uid="{00000000-0005-0000-0000-0000C2000000}"/>
    <cellStyle name="20% - Ênfase4 2 3 3 2" xfId="6964" xr:uid="{00000000-0005-0000-0000-0000C3000000}"/>
    <cellStyle name="20% - Ênfase4 2 3 3 2 2" xfId="12454" xr:uid="{00000000-0005-0000-0000-0000C4000000}"/>
    <cellStyle name="20% - Ênfase4 2 3 3 2 2 2" xfId="23688" xr:uid="{00000000-0005-0000-0000-0000C5000000}"/>
    <cellStyle name="20% - Ênfase4 2 3 3 2 3" xfId="18567" xr:uid="{00000000-0005-0000-0000-0000C6000000}"/>
    <cellStyle name="20% - Ênfase4 2 3 3 3" xfId="9988" xr:uid="{00000000-0005-0000-0000-0000C7000000}"/>
    <cellStyle name="20% - Ênfase4 2 3 3 3 2" xfId="21222" xr:uid="{00000000-0005-0000-0000-0000C8000000}"/>
    <cellStyle name="20% - Ênfase4 2 3 3 4" xfId="16101" xr:uid="{00000000-0005-0000-0000-0000C9000000}"/>
    <cellStyle name="20% - Ênfase4 2 3 4" xfId="5319" xr:uid="{00000000-0005-0000-0000-0000CA000000}"/>
    <cellStyle name="20% - Ênfase4 2 3 4 2" xfId="10809" xr:uid="{00000000-0005-0000-0000-0000CB000000}"/>
    <cellStyle name="20% - Ênfase4 2 3 4 2 2" xfId="22043" xr:uid="{00000000-0005-0000-0000-0000CC000000}"/>
    <cellStyle name="20% - Ênfase4 2 3 4 3" xfId="16922" xr:uid="{00000000-0005-0000-0000-0000CD000000}"/>
    <cellStyle name="20% - Ênfase4 2 3 5" xfId="2752" xr:uid="{00000000-0005-0000-0000-0000CE000000}"/>
    <cellStyle name="20% - Ênfase4 2 3 5 2" xfId="8334" xr:uid="{00000000-0005-0000-0000-0000CF000000}"/>
    <cellStyle name="20% - Ênfase4 2 3 5 2 2" xfId="19569" xr:uid="{00000000-0005-0000-0000-0000D0000000}"/>
    <cellStyle name="20% - Ênfase4 2 3 5 3" xfId="14448" xr:uid="{00000000-0005-0000-0000-0000D1000000}"/>
    <cellStyle name="20% - Ênfase4 2 4" xfId="51" xr:uid="{00000000-0005-0000-0000-0000D2000000}"/>
    <cellStyle name="20% - Ênfase4 2 4 2" xfId="1327" xr:uid="{00000000-0005-0000-0000-0000D3000000}"/>
    <cellStyle name="20% - Ênfase4 2 5" xfId="1228" xr:uid="{00000000-0005-0000-0000-0000D4000000}"/>
    <cellStyle name="20% - Ênfase4 2 6" xfId="12538" xr:uid="{00000000-0005-0000-0000-0000D5000000}"/>
    <cellStyle name="20% - Ênfase4 3" xfId="52" xr:uid="{00000000-0005-0000-0000-0000D6000000}"/>
    <cellStyle name="20% - Ênfase4 3 2" xfId="53" xr:uid="{00000000-0005-0000-0000-0000D7000000}"/>
    <cellStyle name="20% - Ênfase4 3 3" xfId="54" xr:uid="{00000000-0005-0000-0000-0000D8000000}"/>
    <cellStyle name="20% - Ênfase4 3 4" xfId="1329" xr:uid="{00000000-0005-0000-0000-0000D9000000}"/>
    <cellStyle name="20% - Ênfase4 3 5" xfId="12539" xr:uid="{00000000-0005-0000-0000-0000DA000000}"/>
    <cellStyle name="20% - Ênfase4 4" xfId="55" xr:uid="{00000000-0005-0000-0000-0000DB000000}"/>
    <cellStyle name="20% - Ênfase4 4 2" xfId="7263" xr:uid="{00000000-0005-0000-0000-0000DC000000}"/>
    <cellStyle name="20% - Ênfase4 5" xfId="56" xr:uid="{00000000-0005-0000-0000-0000DD000000}"/>
    <cellStyle name="20% - Ênfase5 2" xfId="57" xr:uid="{00000000-0005-0000-0000-0000DE000000}"/>
    <cellStyle name="20% - Ênfase5 2 10" xfId="12797" xr:uid="{00000000-0005-0000-0000-0000DF000000}"/>
    <cellStyle name="20% - Ênfase5 2 10 2" xfId="23845" xr:uid="{00000000-0005-0000-0000-0000E0000000}"/>
    <cellStyle name="20% - Ênfase5 2 2" xfId="58" xr:uid="{00000000-0005-0000-0000-0000E1000000}"/>
    <cellStyle name="20% - Ênfase5 2 2 2" xfId="59" xr:uid="{00000000-0005-0000-0000-0000E2000000}"/>
    <cellStyle name="20% - Ênfase5 2 2 3" xfId="2753" xr:uid="{00000000-0005-0000-0000-0000E3000000}"/>
    <cellStyle name="20% - Ênfase5 2 3" xfId="60" xr:uid="{00000000-0005-0000-0000-0000E4000000}"/>
    <cellStyle name="20% - Ênfase5 2 3 2" xfId="3676" xr:uid="{00000000-0005-0000-0000-0000E5000000}"/>
    <cellStyle name="20% - Ênfase5 2 3 2 2" xfId="6142" xr:uid="{00000000-0005-0000-0000-0000E6000000}"/>
    <cellStyle name="20% - Ênfase5 2 3 2 2 2" xfId="11632" xr:uid="{00000000-0005-0000-0000-0000E7000000}"/>
    <cellStyle name="20% - Ênfase5 2 3 2 2 2 2" xfId="22866" xr:uid="{00000000-0005-0000-0000-0000E8000000}"/>
    <cellStyle name="20% - Ênfase5 2 3 2 2 3" xfId="17745" xr:uid="{00000000-0005-0000-0000-0000E9000000}"/>
    <cellStyle name="20% - Ênfase5 2 3 2 3" xfId="9166" xr:uid="{00000000-0005-0000-0000-0000EA000000}"/>
    <cellStyle name="20% - Ênfase5 2 3 2 3 2" xfId="20400" xr:uid="{00000000-0005-0000-0000-0000EB000000}"/>
    <cellStyle name="20% - Ênfase5 2 3 2 4" xfId="15279" xr:uid="{00000000-0005-0000-0000-0000EC000000}"/>
    <cellStyle name="20% - Ênfase5 2 3 3" xfId="4499" xr:uid="{00000000-0005-0000-0000-0000ED000000}"/>
    <cellStyle name="20% - Ênfase5 2 3 3 2" xfId="6965" xr:uid="{00000000-0005-0000-0000-0000EE000000}"/>
    <cellStyle name="20% - Ênfase5 2 3 3 2 2" xfId="12455" xr:uid="{00000000-0005-0000-0000-0000EF000000}"/>
    <cellStyle name="20% - Ênfase5 2 3 3 2 2 2" xfId="23689" xr:uid="{00000000-0005-0000-0000-0000F0000000}"/>
    <cellStyle name="20% - Ênfase5 2 3 3 2 3" xfId="18568" xr:uid="{00000000-0005-0000-0000-0000F1000000}"/>
    <cellStyle name="20% - Ênfase5 2 3 3 3" xfId="9989" xr:uid="{00000000-0005-0000-0000-0000F2000000}"/>
    <cellStyle name="20% - Ênfase5 2 3 3 3 2" xfId="21223" xr:uid="{00000000-0005-0000-0000-0000F3000000}"/>
    <cellStyle name="20% - Ênfase5 2 3 3 4" xfId="16102" xr:uid="{00000000-0005-0000-0000-0000F4000000}"/>
    <cellStyle name="20% - Ênfase5 2 3 4" xfId="5320" xr:uid="{00000000-0005-0000-0000-0000F5000000}"/>
    <cellStyle name="20% - Ênfase5 2 3 4 2" xfId="10810" xr:uid="{00000000-0005-0000-0000-0000F6000000}"/>
    <cellStyle name="20% - Ênfase5 2 3 4 2 2" xfId="22044" xr:uid="{00000000-0005-0000-0000-0000F7000000}"/>
    <cellStyle name="20% - Ênfase5 2 3 4 3" xfId="16923" xr:uid="{00000000-0005-0000-0000-0000F8000000}"/>
    <cellStyle name="20% - Ênfase5 2 3 5" xfId="2754" xr:uid="{00000000-0005-0000-0000-0000F9000000}"/>
    <cellStyle name="20% - Ênfase5 2 3 5 2" xfId="8335" xr:uid="{00000000-0005-0000-0000-0000FA000000}"/>
    <cellStyle name="20% - Ênfase5 2 3 5 2 2" xfId="19570" xr:uid="{00000000-0005-0000-0000-0000FB000000}"/>
    <cellStyle name="20% - Ênfase5 2 3 5 3" xfId="14449" xr:uid="{00000000-0005-0000-0000-0000FC000000}"/>
    <cellStyle name="20% - Ênfase5 2 4" xfId="61" xr:uid="{00000000-0005-0000-0000-0000FD000000}"/>
    <cellStyle name="20% - Ênfase5 2 5" xfId="1229" xr:uid="{00000000-0005-0000-0000-0000FE000000}"/>
    <cellStyle name="20% - Ênfase5 3" xfId="62" xr:uid="{00000000-0005-0000-0000-0000FF000000}"/>
    <cellStyle name="20% - Ênfase5 3 2" xfId="63" xr:uid="{00000000-0005-0000-0000-000000010000}"/>
    <cellStyle name="20% - Ênfase5 3 3" xfId="64" xr:uid="{00000000-0005-0000-0000-000001010000}"/>
    <cellStyle name="20% - Ênfase5 3 4" xfId="2755" xr:uid="{00000000-0005-0000-0000-000002010000}"/>
    <cellStyle name="20% - Ênfase5 4" xfId="65" xr:uid="{00000000-0005-0000-0000-000003010000}"/>
    <cellStyle name="20% - Ênfase5 4 2" xfId="7264" xr:uid="{00000000-0005-0000-0000-000004010000}"/>
    <cellStyle name="20% - Ênfase6 2" xfId="66" xr:uid="{00000000-0005-0000-0000-000005010000}"/>
    <cellStyle name="20% - Ênfase6 2 2" xfId="67" xr:uid="{00000000-0005-0000-0000-000006010000}"/>
    <cellStyle name="20% - Ênfase6 2 2 2" xfId="68" xr:uid="{00000000-0005-0000-0000-000007010000}"/>
    <cellStyle name="20% - Ênfase6 2 2 2 2" xfId="2756" xr:uid="{00000000-0005-0000-0000-000008010000}"/>
    <cellStyle name="20% - Ênfase6 2 2 3" xfId="1331" xr:uid="{00000000-0005-0000-0000-000009010000}"/>
    <cellStyle name="20% - Ênfase6 2 3" xfId="69" xr:uid="{00000000-0005-0000-0000-00000A010000}"/>
    <cellStyle name="20% - Ênfase6 2 3 2" xfId="3677" xr:uid="{00000000-0005-0000-0000-00000B010000}"/>
    <cellStyle name="20% - Ênfase6 2 3 2 2" xfId="6143" xr:uid="{00000000-0005-0000-0000-00000C010000}"/>
    <cellStyle name="20% - Ênfase6 2 3 2 2 2" xfId="11633" xr:uid="{00000000-0005-0000-0000-00000D010000}"/>
    <cellStyle name="20% - Ênfase6 2 3 2 2 2 2" xfId="22867" xr:uid="{00000000-0005-0000-0000-00000E010000}"/>
    <cellStyle name="20% - Ênfase6 2 3 2 2 3" xfId="17746" xr:uid="{00000000-0005-0000-0000-00000F010000}"/>
    <cellStyle name="20% - Ênfase6 2 3 2 3" xfId="9167" xr:uid="{00000000-0005-0000-0000-000010010000}"/>
    <cellStyle name="20% - Ênfase6 2 3 2 3 2" xfId="20401" xr:uid="{00000000-0005-0000-0000-000011010000}"/>
    <cellStyle name="20% - Ênfase6 2 3 2 4" xfId="15280" xr:uid="{00000000-0005-0000-0000-000012010000}"/>
    <cellStyle name="20% - Ênfase6 2 3 3" xfId="4500" xr:uid="{00000000-0005-0000-0000-000013010000}"/>
    <cellStyle name="20% - Ênfase6 2 3 3 2" xfId="6966" xr:uid="{00000000-0005-0000-0000-000014010000}"/>
    <cellStyle name="20% - Ênfase6 2 3 3 2 2" xfId="12456" xr:uid="{00000000-0005-0000-0000-000015010000}"/>
    <cellStyle name="20% - Ênfase6 2 3 3 2 2 2" xfId="23690" xr:uid="{00000000-0005-0000-0000-000016010000}"/>
    <cellStyle name="20% - Ênfase6 2 3 3 2 3" xfId="18569" xr:uid="{00000000-0005-0000-0000-000017010000}"/>
    <cellStyle name="20% - Ênfase6 2 3 3 3" xfId="9990" xr:uid="{00000000-0005-0000-0000-000018010000}"/>
    <cellStyle name="20% - Ênfase6 2 3 3 3 2" xfId="21224" xr:uid="{00000000-0005-0000-0000-000019010000}"/>
    <cellStyle name="20% - Ênfase6 2 3 3 4" xfId="16103" xr:uid="{00000000-0005-0000-0000-00001A010000}"/>
    <cellStyle name="20% - Ênfase6 2 3 4" xfId="5321" xr:uid="{00000000-0005-0000-0000-00001B010000}"/>
    <cellStyle name="20% - Ênfase6 2 3 4 2" xfId="10811" xr:uid="{00000000-0005-0000-0000-00001C010000}"/>
    <cellStyle name="20% - Ênfase6 2 3 4 2 2" xfId="22045" xr:uid="{00000000-0005-0000-0000-00001D010000}"/>
    <cellStyle name="20% - Ênfase6 2 3 4 3" xfId="16924" xr:uid="{00000000-0005-0000-0000-00001E010000}"/>
    <cellStyle name="20% - Ênfase6 2 3 5" xfId="2757" xr:uid="{00000000-0005-0000-0000-00001F010000}"/>
    <cellStyle name="20% - Ênfase6 2 3 5 2" xfId="8336" xr:uid="{00000000-0005-0000-0000-000020010000}"/>
    <cellStyle name="20% - Ênfase6 2 3 5 2 2" xfId="19571" xr:uid="{00000000-0005-0000-0000-000021010000}"/>
    <cellStyle name="20% - Ênfase6 2 3 5 3" xfId="14450" xr:uid="{00000000-0005-0000-0000-000022010000}"/>
    <cellStyle name="20% - Ênfase6 2 4" xfId="70" xr:uid="{00000000-0005-0000-0000-000023010000}"/>
    <cellStyle name="20% - Ênfase6 2 4 2" xfId="1330" xr:uid="{00000000-0005-0000-0000-000024010000}"/>
    <cellStyle name="20% - Ênfase6 2 5" xfId="1230" xr:uid="{00000000-0005-0000-0000-000025010000}"/>
    <cellStyle name="20% - Ênfase6 2 6" xfId="12540" xr:uid="{00000000-0005-0000-0000-000026010000}"/>
    <cellStyle name="20% - Ênfase6 3" xfId="71" xr:uid="{00000000-0005-0000-0000-000027010000}"/>
    <cellStyle name="20% - Ênfase6 3 2" xfId="72" xr:uid="{00000000-0005-0000-0000-000028010000}"/>
    <cellStyle name="20% - Ênfase6 3 3" xfId="73" xr:uid="{00000000-0005-0000-0000-000029010000}"/>
    <cellStyle name="20% - Ênfase6 3 4" xfId="1332" xr:uid="{00000000-0005-0000-0000-00002A010000}"/>
    <cellStyle name="20% - Ênfase6 3 5" xfId="12541" xr:uid="{00000000-0005-0000-0000-00002B010000}"/>
    <cellStyle name="20% - Ênfase6 4" xfId="74" xr:uid="{00000000-0005-0000-0000-00002C010000}"/>
    <cellStyle name="20% - Ênfase6 4 2" xfId="7265" xr:uid="{00000000-0005-0000-0000-00002D010000}"/>
    <cellStyle name="3º medição" xfId="12542" xr:uid="{00000000-0005-0000-0000-00002E010000}"/>
    <cellStyle name="40% - Accent1" xfId="1333" xr:uid="{00000000-0005-0000-0000-00002F010000}"/>
    <cellStyle name="40% - Accent1 2" xfId="1334" xr:uid="{00000000-0005-0000-0000-000030010000}"/>
    <cellStyle name="40% - Accent1 3" xfId="1335" xr:uid="{00000000-0005-0000-0000-000031010000}"/>
    <cellStyle name="40% - Accent1 4" xfId="12543" xr:uid="{00000000-0005-0000-0000-000032010000}"/>
    <cellStyle name="40% - Accent2" xfId="1336" xr:uid="{00000000-0005-0000-0000-000033010000}"/>
    <cellStyle name="40% - Accent2 2" xfId="1337" xr:uid="{00000000-0005-0000-0000-000034010000}"/>
    <cellStyle name="40% - Accent2 3" xfId="1338" xr:uid="{00000000-0005-0000-0000-000035010000}"/>
    <cellStyle name="40% - Accent2 4" xfId="12544" xr:uid="{00000000-0005-0000-0000-000036010000}"/>
    <cellStyle name="40% - Accent3" xfId="1339" xr:uid="{00000000-0005-0000-0000-000037010000}"/>
    <cellStyle name="40% - Accent3 2" xfId="1340" xr:uid="{00000000-0005-0000-0000-000038010000}"/>
    <cellStyle name="40% - Accent3 3" xfId="1341" xr:uid="{00000000-0005-0000-0000-000039010000}"/>
    <cellStyle name="40% - Accent3 4" xfId="12545" xr:uid="{00000000-0005-0000-0000-00003A010000}"/>
    <cellStyle name="40% - Accent4" xfId="1342" xr:uid="{00000000-0005-0000-0000-00003B010000}"/>
    <cellStyle name="40% - Accent4 2" xfId="1343" xr:uid="{00000000-0005-0000-0000-00003C010000}"/>
    <cellStyle name="40% - Accent4 3" xfId="1344" xr:uid="{00000000-0005-0000-0000-00003D010000}"/>
    <cellStyle name="40% - Accent4 4" xfId="12546" xr:uid="{00000000-0005-0000-0000-00003E010000}"/>
    <cellStyle name="40% - Accent5" xfId="1345" xr:uid="{00000000-0005-0000-0000-00003F010000}"/>
    <cellStyle name="40% - Accent5 2" xfId="1346" xr:uid="{00000000-0005-0000-0000-000040010000}"/>
    <cellStyle name="40% - Accent5 3" xfId="1347" xr:uid="{00000000-0005-0000-0000-000041010000}"/>
    <cellStyle name="40% - Accent5 4" xfId="12547" xr:uid="{00000000-0005-0000-0000-000042010000}"/>
    <cellStyle name="40% - Accent6" xfId="1348" xr:uid="{00000000-0005-0000-0000-000043010000}"/>
    <cellStyle name="40% - Accent6 2" xfId="1349" xr:uid="{00000000-0005-0000-0000-000044010000}"/>
    <cellStyle name="40% - Accent6 3" xfId="1350" xr:uid="{00000000-0005-0000-0000-000045010000}"/>
    <cellStyle name="40% - Accent6 4" xfId="12548" xr:uid="{00000000-0005-0000-0000-000046010000}"/>
    <cellStyle name="40% - Cor1" xfId="75" xr:uid="{00000000-0005-0000-0000-000047010000}"/>
    <cellStyle name="40% - Cor1 2" xfId="76" xr:uid="{00000000-0005-0000-0000-000048010000}"/>
    <cellStyle name="40% - Cor1 3" xfId="1351" xr:uid="{00000000-0005-0000-0000-000049010000}"/>
    <cellStyle name="40% - Cor2" xfId="77" xr:uid="{00000000-0005-0000-0000-00004A010000}"/>
    <cellStyle name="40% - Cor2 2" xfId="78" xr:uid="{00000000-0005-0000-0000-00004B010000}"/>
    <cellStyle name="40% - Cor2 3" xfId="1352" xr:uid="{00000000-0005-0000-0000-00004C010000}"/>
    <cellStyle name="40% - Cor3" xfId="79" xr:uid="{00000000-0005-0000-0000-00004D010000}"/>
    <cellStyle name="40% - Cor3 2" xfId="80" xr:uid="{00000000-0005-0000-0000-00004E010000}"/>
    <cellStyle name="40% - Cor3 3" xfId="1353" xr:uid="{00000000-0005-0000-0000-00004F010000}"/>
    <cellStyle name="40% - Cor4" xfId="81" xr:uid="{00000000-0005-0000-0000-000050010000}"/>
    <cellStyle name="40% - Cor4 2" xfId="82" xr:uid="{00000000-0005-0000-0000-000051010000}"/>
    <cellStyle name="40% - Cor4 3" xfId="1354" xr:uid="{00000000-0005-0000-0000-000052010000}"/>
    <cellStyle name="40% - Cor5" xfId="83" xr:uid="{00000000-0005-0000-0000-000053010000}"/>
    <cellStyle name="40% - Cor5 2" xfId="84" xr:uid="{00000000-0005-0000-0000-000054010000}"/>
    <cellStyle name="40% - Cor5 3" xfId="1355" xr:uid="{00000000-0005-0000-0000-000055010000}"/>
    <cellStyle name="40% - Cor6" xfId="85" xr:uid="{00000000-0005-0000-0000-000056010000}"/>
    <cellStyle name="40% - Cor6 2" xfId="86" xr:uid="{00000000-0005-0000-0000-000057010000}"/>
    <cellStyle name="40% - Cor6 3" xfId="1356" xr:uid="{00000000-0005-0000-0000-000058010000}"/>
    <cellStyle name="40% - Ênfase1 2" xfId="87" xr:uid="{00000000-0005-0000-0000-000059010000}"/>
    <cellStyle name="40% - Ênfase1 2 2" xfId="88" xr:uid="{00000000-0005-0000-0000-00005A010000}"/>
    <cellStyle name="40% - Ênfase1 2 2 2" xfId="89" xr:uid="{00000000-0005-0000-0000-00005B010000}"/>
    <cellStyle name="40% - Ênfase1 2 2 2 2" xfId="2758" xr:uid="{00000000-0005-0000-0000-00005C010000}"/>
    <cellStyle name="40% - Ênfase1 2 2 3" xfId="1358" xr:uid="{00000000-0005-0000-0000-00005D010000}"/>
    <cellStyle name="40% - Ênfase1 2 3" xfId="90" xr:uid="{00000000-0005-0000-0000-00005E010000}"/>
    <cellStyle name="40% - Ênfase1 2 3 2" xfId="3678" xr:uid="{00000000-0005-0000-0000-00005F010000}"/>
    <cellStyle name="40% - Ênfase1 2 3 2 2" xfId="6144" xr:uid="{00000000-0005-0000-0000-000060010000}"/>
    <cellStyle name="40% - Ênfase1 2 3 2 2 2" xfId="11634" xr:uid="{00000000-0005-0000-0000-000061010000}"/>
    <cellStyle name="40% - Ênfase1 2 3 2 2 2 2" xfId="22868" xr:uid="{00000000-0005-0000-0000-000062010000}"/>
    <cellStyle name="40% - Ênfase1 2 3 2 2 3" xfId="17747" xr:uid="{00000000-0005-0000-0000-000063010000}"/>
    <cellStyle name="40% - Ênfase1 2 3 2 3" xfId="9168" xr:uid="{00000000-0005-0000-0000-000064010000}"/>
    <cellStyle name="40% - Ênfase1 2 3 2 3 2" xfId="20402" xr:uid="{00000000-0005-0000-0000-000065010000}"/>
    <cellStyle name="40% - Ênfase1 2 3 2 4" xfId="15281" xr:uid="{00000000-0005-0000-0000-000066010000}"/>
    <cellStyle name="40% - Ênfase1 2 3 3" xfId="4501" xr:uid="{00000000-0005-0000-0000-000067010000}"/>
    <cellStyle name="40% - Ênfase1 2 3 3 2" xfId="6967" xr:uid="{00000000-0005-0000-0000-000068010000}"/>
    <cellStyle name="40% - Ênfase1 2 3 3 2 2" xfId="12457" xr:uid="{00000000-0005-0000-0000-000069010000}"/>
    <cellStyle name="40% - Ênfase1 2 3 3 2 2 2" xfId="23691" xr:uid="{00000000-0005-0000-0000-00006A010000}"/>
    <cellStyle name="40% - Ênfase1 2 3 3 2 3" xfId="18570" xr:uid="{00000000-0005-0000-0000-00006B010000}"/>
    <cellStyle name="40% - Ênfase1 2 3 3 3" xfId="9991" xr:uid="{00000000-0005-0000-0000-00006C010000}"/>
    <cellStyle name="40% - Ênfase1 2 3 3 3 2" xfId="21225" xr:uid="{00000000-0005-0000-0000-00006D010000}"/>
    <cellStyle name="40% - Ênfase1 2 3 3 4" xfId="16104" xr:uid="{00000000-0005-0000-0000-00006E010000}"/>
    <cellStyle name="40% - Ênfase1 2 3 4" xfId="5322" xr:uid="{00000000-0005-0000-0000-00006F010000}"/>
    <cellStyle name="40% - Ênfase1 2 3 4 2" xfId="10812" xr:uid="{00000000-0005-0000-0000-000070010000}"/>
    <cellStyle name="40% - Ênfase1 2 3 4 2 2" xfId="22046" xr:uid="{00000000-0005-0000-0000-000071010000}"/>
    <cellStyle name="40% - Ênfase1 2 3 4 3" xfId="16925" xr:uid="{00000000-0005-0000-0000-000072010000}"/>
    <cellStyle name="40% - Ênfase1 2 3 5" xfId="2759" xr:uid="{00000000-0005-0000-0000-000073010000}"/>
    <cellStyle name="40% - Ênfase1 2 3 5 2" xfId="8337" xr:uid="{00000000-0005-0000-0000-000074010000}"/>
    <cellStyle name="40% - Ênfase1 2 3 5 2 2" xfId="19572" xr:uid="{00000000-0005-0000-0000-000075010000}"/>
    <cellStyle name="40% - Ênfase1 2 3 5 3" xfId="14451" xr:uid="{00000000-0005-0000-0000-000076010000}"/>
    <cellStyle name="40% - Ênfase1 2 4" xfId="91" xr:uid="{00000000-0005-0000-0000-000077010000}"/>
    <cellStyle name="40% - Ênfase1 2 4 2" xfId="1357" xr:uid="{00000000-0005-0000-0000-000078010000}"/>
    <cellStyle name="40% - Ênfase1 2 5" xfId="1231" xr:uid="{00000000-0005-0000-0000-000079010000}"/>
    <cellStyle name="40% - Ênfase1 2 6" xfId="12549" xr:uid="{00000000-0005-0000-0000-00007A010000}"/>
    <cellStyle name="40% - Ênfase1 3" xfId="92" xr:uid="{00000000-0005-0000-0000-00007B010000}"/>
    <cellStyle name="40% - Ênfase1 3 2" xfId="93" xr:uid="{00000000-0005-0000-0000-00007C010000}"/>
    <cellStyle name="40% - Ênfase1 3 3" xfId="94" xr:uid="{00000000-0005-0000-0000-00007D010000}"/>
    <cellStyle name="40% - Ênfase1 3 4" xfId="1359" xr:uid="{00000000-0005-0000-0000-00007E010000}"/>
    <cellStyle name="40% - Ênfase1 3 5" xfId="12550" xr:uid="{00000000-0005-0000-0000-00007F010000}"/>
    <cellStyle name="40% - Ênfase1 4" xfId="95" xr:uid="{00000000-0005-0000-0000-000080010000}"/>
    <cellStyle name="40% - Ênfase1 4 2" xfId="7266" xr:uid="{00000000-0005-0000-0000-000081010000}"/>
    <cellStyle name="40% - Ênfase2 2" xfId="96" xr:uid="{00000000-0005-0000-0000-000082010000}"/>
    <cellStyle name="40% - Ênfase2 2 2" xfId="97" xr:uid="{00000000-0005-0000-0000-000083010000}"/>
    <cellStyle name="40% - Ênfase2 2 2 2" xfId="98" xr:uid="{00000000-0005-0000-0000-000084010000}"/>
    <cellStyle name="40% - Ênfase2 2 2 3" xfId="2760" xr:uid="{00000000-0005-0000-0000-000085010000}"/>
    <cellStyle name="40% - Ênfase2 2 3" xfId="99" xr:uid="{00000000-0005-0000-0000-000086010000}"/>
    <cellStyle name="40% - Ênfase2 2 3 2" xfId="3679" xr:uid="{00000000-0005-0000-0000-000087010000}"/>
    <cellStyle name="40% - Ênfase2 2 3 2 2" xfId="6145" xr:uid="{00000000-0005-0000-0000-000088010000}"/>
    <cellStyle name="40% - Ênfase2 2 3 2 2 2" xfId="11635" xr:uid="{00000000-0005-0000-0000-000089010000}"/>
    <cellStyle name="40% - Ênfase2 2 3 2 2 2 2" xfId="22869" xr:uid="{00000000-0005-0000-0000-00008A010000}"/>
    <cellStyle name="40% - Ênfase2 2 3 2 2 3" xfId="17748" xr:uid="{00000000-0005-0000-0000-00008B010000}"/>
    <cellStyle name="40% - Ênfase2 2 3 2 3" xfId="9169" xr:uid="{00000000-0005-0000-0000-00008C010000}"/>
    <cellStyle name="40% - Ênfase2 2 3 2 3 2" xfId="20403" xr:uid="{00000000-0005-0000-0000-00008D010000}"/>
    <cellStyle name="40% - Ênfase2 2 3 2 4" xfId="15282" xr:uid="{00000000-0005-0000-0000-00008E010000}"/>
    <cellStyle name="40% - Ênfase2 2 3 3" xfId="4502" xr:uid="{00000000-0005-0000-0000-00008F010000}"/>
    <cellStyle name="40% - Ênfase2 2 3 3 2" xfId="6968" xr:uid="{00000000-0005-0000-0000-000090010000}"/>
    <cellStyle name="40% - Ênfase2 2 3 3 2 2" xfId="12458" xr:uid="{00000000-0005-0000-0000-000091010000}"/>
    <cellStyle name="40% - Ênfase2 2 3 3 2 2 2" xfId="23692" xr:uid="{00000000-0005-0000-0000-000092010000}"/>
    <cellStyle name="40% - Ênfase2 2 3 3 2 3" xfId="18571" xr:uid="{00000000-0005-0000-0000-000093010000}"/>
    <cellStyle name="40% - Ênfase2 2 3 3 3" xfId="9992" xr:uid="{00000000-0005-0000-0000-000094010000}"/>
    <cellStyle name="40% - Ênfase2 2 3 3 3 2" xfId="21226" xr:uid="{00000000-0005-0000-0000-000095010000}"/>
    <cellStyle name="40% - Ênfase2 2 3 3 4" xfId="16105" xr:uid="{00000000-0005-0000-0000-000096010000}"/>
    <cellStyle name="40% - Ênfase2 2 3 4" xfId="5323" xr:uid="{00000000-0005-0000-0000-000097010000}"/>
    <cellStyle name="40% - Ênfase2 2 3 4 2" xfId="10813" xr:uid="{00000000-0005-0000-0000-000098010000}"/>
    <cellStyle name="40% - Ênfase2 2 3 4 2 2" xfId="22047" xr:uid="{00000000-0005-0000-0000-000099010000}"/>
    <cellStyle name="40% - Ênfase2 2 3 4 3" xfId="16926" xr:uid="{00000000-0005-0000-0000-00009A010000}"/>
    <cellStyle name="40% - Ênfase2 2 3 5" xfId="2761" xr:uid="{00000000-0005-0000-0000-00009B010000}"/>
    <cellStyle name="40% - Ênfase2 2 3 5 2" xfId="8338" xr:uid="{00000000-0005-0000-0000-00009C010000}"/>
    <cellStyle name="40% - Ênfase2 2 3 5 2 2" xfId="19573" xr:uid="{00000000-0005-0000-0000-00009D010000}"/>
    <cellStyle name="40% - Ênfase2 2 3 5 3" xfId="14452" xr:uid="{00000000-0005-0000-0000-00009E010000}"/>
    <cellStyle name="40% - Ênfase2 2 4" xfId="100" xr:uid="{00000000-0005-0000-0000-00009F010000}"/>
    <cellStyle name="40% - Ênfase2 2 5" xfId="1232" xr:uid="{00000000-0005-0000-0000-0000A0010000}"/>
    <cellStyle name="40% - Ênfase2 3" xfId="101" xr:uid="{00000000-0005-0000-0000-0000A1010000}"/>
    <cellStyle name="40% - Ênfase2 3 2" xfId="102" xr:uid="{00000000-0005-0000-0000-0000A2010000}"/>
    <cellStyle name="40% - Ênfase2 3 3" xfId="103" xr:uid="{00000000-0005-0000-0000-0000A3010000}"/>
    <cellStyle name="40% - Ênfase2 3 4" xfId="2762" xr:uid="{00000000-0005-0000-0000-0000A4010000}"/>
    <cellStyle name="40% - Ênfase2 4" xfId="104" xr:uid="{00000000-0005-0000-0000-0000A5010000}"/>
    <cellStyle name="40% - Ênfase2 4 2" xfId="7267" xr:uid="{00000000-0005-0000-0000-0000A6010000}"/>
    <cellStyle name="40% - Ênfase3 2" xfId="105" xr:uid="{00000000-0005-0000-0000-0000A7010000}"/>
    <cellStyle name="40% - Ênfase3 2 2" xfId="106" xr:uid="{00000000-0005-0000-0000-0000A8010000}"/>
    <cellStyle name="40% - Ênfase3 2 2 2" xfId="107" xr:uid="{00000000-0005-0000-0000-0000A9010000}"/>
    <cellStyle name="40% - Ênfase3 2 2 2 2" xfId="2763" xr:uid="{00000000-0005-0000-0000-0000AA010000}"/>
    <cellStyle name="40% - Ênfase3 2 2 3" xfId="1361" xr:uid="{00000000-0005-0000-0000-0000AB010000}"/>
    <cellStyle name="40% - Ênfase3 2 3" xfId="108" xr:uid="{00000000-0005-0000-0000-0000AC010000}"/>
    <cellStyle name="40% - Ênfase3 2 3 2" xfId="3680" xr:uid="{00000000-0005-0000-0000-0000AD010000}"/>
    <cellStyle name="40% - Ênfase3 2 3 2 2" xfId="6146" xr:uid="{00000000-0005-0000-0000-0000AE010000}"/>
    <cellStyle name="40% - Ênfase3 2 3 2 2 2" xfId="11636" xr:uid="{00000000-0005-0000-0000-0000AF010000}"/>
    <cellStyle name="40% - Ênfase3 2 3 2 2 2 2" xfId="22870" xr:uid="{00000000-0005-0000-0000-0000B0010000}"/>
    <cellStyle name="40% - Ênfase3 2 3 2 2 3" xfId="17749" xr:uid="{00000000-0005-0000-0000-0000B1010000}"/>
    <cellStyle name="40% - Ênfase3 2 3 2 3" xfId="9170" xr:uid="{00000000-0005-0000-0000-0000B2010000}"/>
    <cellStyle name="40% - Ênfase3 2 3 2 3 2" xfId="20404" xr:uid="{00000000-0005-0000-0000-0000B3010000}"/>
    <cellStyle name="40% - Ênfase3 2 3 2 4" xfId="15283" xr:uid="{00000000-0005-0000-0000-0000B4010000}"/>
    <cellStyle name="40% - Ênfase3 2 3 3" xfId="4503" xr:uid="{00000000-0005-0000-0000-0000B5010000}"/>
    <cellStyle name="40% - Ênfase3 2 3 3 2" xfId="6969" xr:uid="{00000000-0005-0000-0000-0000B6010000}"/>
    <cellStyle name="40% - Ênfase3 2 3 3 2 2" xfId="12459" xr:uid="{00000000-0005-0000-0000-0000B7010000}"/>
    <cellStyle name="40% - Ênfase3 2 3 3 2 2 2" xfId="23693" xr:uid="{00000000-0005-0000-0000-0000B8010000}"/>
    <cellStyle name="40% - Ênfase3 2 3 3 2 3" xfId="18572" xr:uid="{00000000-0005-0000-0000-0000B9010000}"/>
    <cellStyle name="40% - Ênfase3 2 3 3 3" xfId="9993" xr:uid="{00000000-0005-0000-0000-0000BA010000}"/>
    <cellStyle name="40% - Ênfase3 2 3 3 3 2" xfId="21227" xr:uid="{00000000-0005-0000-0000-0000BB010000}"/>
    <cellStyle name="40% - Ênfase3 2 3 3 4" xfId="16106" xr:uid="{00000000-0005-0000-0000-0000BC010000}"/>
    <cellStyle name="40% - Ênfase3 2 3 4" xfId="5324" xr:uid="{00000000-0005-0000-0000-0000BD010000}"/>
    <cellStyle name="40% - Ênfase3 2 3 4 2" xfId="10814" xr:uid="{00000000-0005-0000-0000-0000BE010000}"/>
    <cellStyle name="40% - Ênfase3 2 3 4 2 2" xfId="22048" xr:uid="{00000000-0005-0000-0000-0000BF010000}"/>
    <cellStyle name="40% - Ênfase3 2 3 4 3" xfId="16927" xr:uid="{00000000-0005-0000-0000-0000C0010000}"/>
    <cellStyle name="40% - Ênfase3 2 3 5" xfId="2764" xr:uid="{00000000-0005-0000-0000-0000C1010000}"/>
    <cellStyle name="40% - Ênfase3 2 3 5 2" xfId="8339" xr:uid="{00000000-0005-0000-0000-0000C2010000}"/>
    <cellStyle name="40% - Ênfase3 2 3 5 2 2" xfId="19574" xr:uid="{00000000-0005-0000-0000-0000C3010000}"/>
    <cellStyle name="40% - Ênfase3 2 3 5 3" xfId="14453" xr:uid="{00000000-0005-0000-0000-0000C4010000}"/>
    <cellStyle name="40% - Ênfase3 2 4" xfId="109" xr:uid="{00000000-0005-0000-0000-0000C5010000}"/>
    <cellStyle name="40% - Ênfase3 2 4 2" xfId="1360" xr:uid="{00000000-0005-0000-0000-0000C6010000}"/>
    <cellStyle name="40% - Ênfase3 2 5" xfId="1233" xr:uid="{00000000-0005-0000-0000-0000C7010000}"/>
    <cellStyle name="40% - Ênfase3 2 6" xfId="12551" xr:uid="{00000000-0005-0000-0000-0000C8010000}"/>
    <cellStyle name="40% - Ênfase3 3" xfId="110" xr:uid="{00000000-0005-0000-0000-0000C9010000}"/>
    <cellStyle name="40% - Ênfase3 3 2" xfId="111" xr:uid="{00000000-0005-0000-0000-0000CA010000}"/>
    <cellStyle name="40% - Ênfase3 3 3" xfId="112" xr:uid="{00000000-0005-0000-0000-0000CB010000}"/>
    <cellStyle name="40% - Ênfase3 3 4" xfId="1362" xr:uid="{00000000-0005-0000-0000-0000CC010000}"/>
    <cellStyle name="40% - Ênfase3 3 5" xfId="12552" xr:uid="{00000000-0005-0000-0000-0000CD010000}"/>
    <cellStyle name="40% - Ênfase3 4" xfId="113" xr:uid="{00000000-0005-0000-0000-0000CE010000}"/>
    <cellStyle name="40% - Ênfase3 4 2" xfId="7268" xr:uid="{00000000-0005-0000-0000-0000CF010000}"/>
    <cellStyle name="40% - Ênfase3 5" xfId="114" xr:uid="{00000000-0005-0000-0000-0000D0010000}"/>
    <cellStyle name="40% - Ênfase4 2" xfId="115" xr:uid="{00000000-0005-0000-0000-0000D1010000}"/>
    <cellStyle name="40% - Ênfase4 2 2" xfId="116" xr:uid="{00000000-0005-0000-0000-0000D2010000}"/>
    <cellStyle name="40% - Ênfase4 2 2 2" xfId="117" xr:uid="{00000000-0005-0000-0000-0000D3010000}"/>
    <cellStyle name="40% - Ênfase4 2 2 2 2" xfId="2765" xr:uid="{00000000-0005-0000-0000-0000D4010000}"/>
    <cellStyle name="40% - Ênfase4 2 2 3" xfId="1364" xr:uid="{00000000-0005-0000-0000-0000D5010000}"/>
    <cellStyle name="40% - Ênfase4 2 3" xfId="118" xr:uid="{00000000-0005-0000-0000-0000D6010000}"/>
    <cellStyle name="40% - Ênfase4 2 3 2" xfId="3681" xr:uid="{00000000-0005-0000-0000-0000D7010000}"/>
    <cellStyle name="40% - Ênfase4 2 3 2 2" xfId="6147" xr:uid="{00000000-0005-0000-0000-0000D8010000}"/>
    <cellStyle name="40% - Ênfase4 2 3 2 2 2" xfId="11637" xr:uid="{00000000-0005-0000-0000-0000D9010000}"/>
    <cellStyle name="40% - Ênfase4 2 3 2 2 2 2" xfId="22871" xr:uid="{00000000-0005-0000-0000-0000DA010000}"/>
    <cellStyle name="40% - Ênfase4 2 3 2 2 3" xfId="17750" xr:uid="{00000000-0005-0000-0000-0000DB010000}"/>
    <cellStyle name="40% - Ênfase4 2 3 2 3" xfId="9171" xr:uid="{00000000-0005-0000-0000-0000DC010000}"/>
    <cellStyle name="40% - Ênfase4 2 3 2 3 2" xfId="20405" xr:uid="{00000000-0005-0000-0000-0000DD010000}"/>
    <cellStyle name="40% - Ênfase4 2 3 2 4" xfId="15284" xr:uid="{00000000-0005-0000-0000-0000DE010000}"/>
    <cellStyle name="40% - Ênfase4 2 3 3" xfId="4504" xr:uid="{00000000-0005-0000-0000-0000DF010000}"/>
    <cellStyle name="40% - Ênfase4 2 3 3 2" xfId="6970" xr:uid="{00000000-0005-0000-0000-0000E0010000}"/>
    <cellStyle name="40% - Ênfase4 2 3 3 2 2" xfId="12460" xr:uid="{00000000-0005-0000-0000-0000E1010000}"/>
    <cellStyle name="40% - Ênfase4 2 3 3 2 2 2" xfId="23694" xr:uid="{00000000-0005-0000-0000-0000E2010000}"/>
    <cellStyle name="40% - Ênfase4 2 3 3 2 3" xfId="18573" xr:uid="{00000000-0005-0000-0000-0000E3010000}"/>
    <cellStyle name="40% - Ênfase4 2 3 3 3" xfId="9994" xr:uid="{00000000-0005-0000-0000-0000E4010000}"/>
    <cellStyle name="40% - Ênfase4 2 3 3 3 2" xfId="21228" xr:uid="{00000000-0005-0000-0000-0000E5010000}"/>
    <cellStyle name="40% - Ênfase4 2 3 3 4" xfId="16107" xr:uid="{00000000-0005-0000-0000-0000E6010000}"/>
    <cellStyle name="40% - Ênfase4 2 3 4" xfId="5325" xr:uid="{00000000-0005-0000-0000-0000E7010000}"/>
    <cellStyle name="40% - Ênfase4 2 3 4 2" xfId="10815" xr:uid="{00000000-0005-0000-0000-0000E8010000}"/>
    <cellStyle name="40% - Ênfase4 2 3 4 2 2" xfId="22049" xr:uid="{00000000-0005-0000-0000-0000E9010000}"/>
    <cellStyle name="40% - Ênfase4 2 3 4 3" xfId="16928" xr:uid="{00000000-0005-0000-0000-0000EA010000}"/>
    <cellStyle name="40% - Ênfase4 2 3 5" xfId="2766" xr:uid="{00000000-0005-0000-0000-0000EB010000}"/>
    <cellStyle name="40% - Ênfase4 2 3 5 2" xfId="8340" xr:uid="{00000000-0005-0000-0000-0000EC010000}"/>
    <cellStyle name="40% - Ênfase4 2 3 5 2 2" xfId="19575" xr:uid="{00000000-0005-0000-0000-0000ED010000}"/>
    <cellStyle name="40% - Ênfase4 2 3 5 3" xfId="14454" xr:uid="{00000000-0005-0000-0000-0000EE010000}"/>
    <cellStyle name="40% - Ênfase4 2 4" xfId="119" xr:uid="{00000000-0005-0000-0000-0000EF010000}"/>
    <cellStyle name="40% - Ênfase4 2 4 2" xfId="1363" xr:uid="{00000000-0005-0000-0000-0000F0010000}"/>
    <cellStyle name="40% - Ênfase4 2 5" xfId="1234" xr:uid="{00000000-0005-0000-0000-0000F1010000}"/>
    <cellStyle name="40% - Ênfase4 2 6" xfId="12553" xr:uid="{00000000-0005-0000-0000-0000F2010000}"/>
    <cellStyle name="40% - Ênfase4 3" xfId="120" xr:uid="{00000000-0005-0000-0000-0000F3010000}"/>
    <cellStyle name="40% - Ênfase4 3 2" xfId="121" xr:uid="{00000000-0005-0000-0000-0000F4010000}"/>
    <cellStyle name="40% - Ênfase4 3 3" xfId="122" xr:uid="{00000000-0005-0000-0000-0000F5010000}"/>
    <cellStyle name="40% - Ênfase4 3 4" xfId="1365" xr:uid="{00000000-0005-0000-0000-0000F6010000}"/>
    <cellStyle name="40% - Ênfase4 3 5" xfId="12554" xr:uid="{00000000-0005-0000-0000-0000F7010000}"/>
    <cellStyle name="40% - Ênfase4 4" xfId="123" xr:uid="{00000000-0005-0000-0000-0000F8010000}"/>
    <cellStyle name="40% - Ênfase4 4 2" xfId="7269" xr:uid="{00000000-0005-0000-0000-0000F9010000}"/>
    <cellStyle name="40% - Ênfase5 2" xfId="124" xr:uid="{00000000-0005-0000-0000-0000FA010000}"/>
    <cellStyle name="40% - Ênfase5 2 2" xfId="125" xr:uid="{00000000-0005-0000-0000-0000FB010000}"/>
    <cellStyle name="40% - Ênfase5 2 2 2" xfId="126" xr:uid="{00000000-0005-0000-0000-0000FC010000}"/>
    <cellStyle name="40% - Ênfase5 2 2 2 2" xfId="2767" xr:uid="{00000000-0005-0000-0000-0000FD010000}"/>
    <cellStyle name="40% - Ênfase5 2 2 3" xfId="1367" xr:uid="{00000000-0005-0000-0000-0000FE010000}"/>
    <cellStyle name="40% - Ênfase5 2 3" xfId="127" xr:uid="{00000000-0005-0000-0000-0000FF010000}"/>
    <cellStyle name="40% - Ênfase5 2 3 2" xfId="3682" xr:uid="{00000000-0005-0000-0000-000000020000}"/>
    <cellStyle name="40% - Ênfase5 2 3 2 2" xfId="6148" xr:uid="{00000000-0005-0000-0000-000001020000}"/>
    <cellStyle name="40% - Ênfase5 2 3 2 2 2" xfId="11638" xr:uid="{00000000-0005-0000-0000-000002020000}"/>
    <cellStyle name="40% - Ênfase5 2 3 2 2 2 2" xfId="22872" xr:uid="{00000000-0005-0000-0000-000003020000}"/>
    <cellStyle name="40% - Ênfase5 2 3 2 2 3" xfId="17751" xr:uid="{00000000-0005-0000-0000-000004020000}"/>
    <cellStyle name="40% - Ênfase5 2 3 2 3" xfId="9172" xr:uid="{00000000-0005-0000-0000-000005020000}"/>
    <cellStyle name="40% - Ênfase5 2 3 2 3 2" xfId="20406" xr:uid="{00000000-0005-0000-0000-000006020000}"/>
    <cellStyle name="40% - Ênfase5 2 3 2 4" xfId="15285" xr:uid="{00000000-0005-0000-0000-000007020000}"/>
    <cellStyle name="40% - Ênfase5 2 3 3" xfId="4505" xr:uid="{00000000-0005-0000-0000-000008020000}"/>
    <cellStyle name="40% - Ênfase5 2 3 3 2" xfId="6971" xr:uid="{00000000-0005-0000-0000-000009020000}"/>
    <cellStyle name="40% - Ênfase5 2 3 3 2 2" xfId="12461" xr:uid="{00000000-0005-0000-0000-00000A020000}"/>
    <cellStyle name="40% - Ênfase5 2 3 3 2 2 2" xfId="23695" xr:uid="{00000000-0005-0000-0000-00000B020000}"/>
    <cellStyle name="40% - Ênfase5 2 3 3 2 3" xfId="18574" xr:uid="{00000000-0005-0000-0000-00000C020000}"/>
    <cellStyle name="40% - Ênfase5 2 3 3 3" xfId="9995" xr:uid="{00000000-0005-0000-0000-00000D020000}"/>
    <cellStyle name="40% - Ênfase5 2 3 3 3 2" xfId="21229" xr:uid="{00000000-0005-0000-0000-00000E020000}"/>
    <cellStyle name="40% - Ênfase5 2 3 3 4" xfId="16108" xr:uid="{00000000-0005-0000-0000-00000F020000}"/>
    <cellStyle name="40% - Ênfase5 2 3 4" xfId="5326" xr:uid="{00000000-0005-0000-0000-000010020000}"/>
    <cellStyle name="40% - Ênfase5 2 3 4 2" xfId="10816" xr:uid="{00000000-0005-0000-0000-000011020000}"/>
    <cellStyle name="40% - Ênfase5 2 3 4 2 2" xfId="22050" xr:uid="{00000000-0005-0000-0000-000012020000}"/>
    <cellStyle name="40% - Ênfase5 2 3 4 3" xfId="16929" xr:uid="{00000000-0005-0000-0000-000013020000}"/>
    <cellStyle name="40% - Ênfase5 2 3 5" xfId="2768" xr:uid="{00000000-0005-0000-0000-000014020000}"/>
    <cellStyle name="40% - Ênfase5 2 3 5 2" xfId="8341" xr:uid="{00000000-0005-0000-0000-000015020000}"/>
    <cellStyle name="40% - Ênfase5 2 3 5 2 2" xfId="19576" xr:uid="{00000000-0005-0000-0000-000016020000}"/>
    <cellStyle name="40% - Ênfase5 2 3 5 3" xfId="14455" xr:uid="{00000000-0005-0000-0000-000017020000}"/>
    <cellStyle name="40% - Ênfase5 2 4" xfId="128" xr:uid="{00000000-0005-0000-0000-000018020000}"/>
    <cellStyle name="40% - Ênfase5 2 4 2" xfId="1366" xr:uid="{00000000-0005-0000-0000-000019020000}"/>
    <cellStyle name="40% - Ênfase5 2 5" xfId="1235" xr:uid="{00000000-0005-0000-0000-00001A020000}"/>
    <cellStyle name="40% - Ênfase5 2 6" xfId="12555" xr:uid="{00000000-0005-0000-0000-00001B020000}"/>
    <cellStyle name="40% - Ênfase5 3" xfId="129" xr:uid="{00000000-0005-0000-0000-00001C020000}"/>
    <cellStyle name="40% - Ênfase5 3 2" xfId="130" xr:uid="{00000000-0005-0000-0000-00001D020000}"/>
    <cellStyle name="40% - Ênfase5 3 3" xfId="131" xr:uid="{00000000-0005-0000-0000-00001E020000}"/>
    <cellStyle name="40% - Ênfase5 3 4" xfId="1368" xr:uid="{00000000-0005-0000-0000-00001F020000}"/>
    <cellStyle name="40% - Ênfase5 3 5" xfId="12556" xr:uid="{00000000-0005-0000-0000-000020020000}"/>
    <cellStyle name="40% - Ênfase5 4" xfId="132" xr:uid="{00000000-0005-0000-0000-000021020000}"/>
    <cellStyle name="40% - Ênfase5 4 2" xfId="7270" xr:uid="{00000000-0005-0000-0000-000022020000}"/>
    <cellStyle name="40% - Ênfase6 2" xfId="133" xr:uid="{00000000-0005-0000-0000-000023020000}"/>
    <cellStyle name="40% - Ênfase6 2 2" xfId="134" xr:uid="{00000000-0005-0000-0000-000024020000}"/>
    <cellStyle name="40% - Ênfase6 2 2 2" xfId="135" xr:uid="{00000000-0005-0000-0000-000025020000}"/>
    <cellStyle name="40% - Ênfase6 2 2 2 2" xfId="2769" xr:uid="{00000000-0005-0000-0000-000026020000}"/>
    <cellStyle name="40% - Ênfase6 2 2 3" xfId="1370" xr:uid="{00000000-0005-0000-0000-000027020000}"/>
    <cellStyle name="40% - Ênfase6 2 3" xfId="136" xr:uid="{00000000-0005-0000-0000-000028020000}"/>
    <cellStyle name="40% - Ênfase6 2 3 2" xfId="3683" xr:uid="{00000000-0005-0000-0000-000029020000}"/>
    <cellStyle name="40% - Ênfase6 2 3 2 2" xfId="6149" xr:uid="{00000000-0005-0000-0000-00002A020000}"/>
    <cellStyle name="40% - Ênfase6 2 3 2 2 2" xfId="11639" xr:uid="{00000000-0005-0000-0000-00002B020000}"/>
    <cellStyle name="40% - Ênfase6 2 3 2 2 2 2" xfId="22873" xr:uid="{00000000-0005-0000-0000-00002C020000}"/>
    <cellStyle name="40% - Ênfase6 2 3 2 2 3" xfId="17752" xr:uid="{00000000-0005-0000-0000-00002D020000}"/>
    <cellStyle name="40% - Ênfase6 2 3 2 3" xfId="9173" xr:uid="{00000000-0005-0000-0000-00002E020000}"/>
    <cellStyle name="40% - Ênfase6 2 3 2 3 2" xfId="20407" xr:uid="{00000000-0005-0000-0000-00002F020000}"/>
    <cellStyle name="40% - Ênfase6 2 3 2 4" xfId="15286" xr:uid="{00000000-0005-0000-0000-000030020000}"/>
    <cellStyle name="40% - Ênfase6 2 3 3" xfId="4506" xr:uid="{00000000-0005-0000-0000-000031020000}"/>
    <cellStyle name="40% - Ênfase6 2 3 3 2" xfId="6972" xr:uid="{00000000-0005-0000-0000-000032020000}"/>
    <cellStyle name="40% - Ênfase6 2 3 3 2 2" xfId="12462" xr:uid="{00000000-0005-0000-0000-000033020000}"/>
    <cellStyle name="40% - Ênfase6 2 3 3 2 2 2" xfId="23696" xr:uid="{00000000-0005-0000-0000-000034020000}"/>
    <cellStyle name="40% - Ênfase6 2 3 3 2 3" xfId="18575" xr:uid="{00000000-0005-0000-0000-000035020000}"/>
    <cellStyle name="40% - Ênfase6 2 3 3 3" xfId="9996" xr:uid="{00000000-0005-0000-0000-000036020000}"/>
    <cellStyle name="40% - Ênfase6 2 3 3 3 2" xfId="21230" xr:uid="{00000000-0005-0000-0000-000037020000}"/>
    <cellStyle name="40% - Ênfase6 2 3 3 4" xfId="16109" xr:uid="{00000000-0005-0000-0000-000038020000}"/>
    <cellStyle name="40% - Ênfase6 2 3 4" xfId="5327" xr:uid="{00000000-0005-0000-0000-000039020000}"/>
    <cellStyle name="40% - Ênfase6 2 3 4 2" xfId="10817" xr:uid="{00000000-0005-0000-0000-00003A020000}"/>
    <cellStyle name="40% - Ênfase6 2 3 4 2 2" xfId="22051" xr:uid="{00000000-0005-0000-0000-00003B020000}"/>
    <cellStyle name="40% - Ênfase6 2 3 4 3" xfId="16930" xr:uid="{00000000-0005-0000-0000-00003C020000}"/>
    <cellStyle name="40% - Ênfase6 2 3 5" xfId="2770" xr:uid="{00000000-0005-0000-0000-00003D020000}"/>
    <cellStyle name="40% - Ênfase6 2 3 5 2" xfId="8342" xr:uid="{00000000-0005-0000-0000-00003E020000}"/>
    <cellStyle name="40% - Ênfase6 2 3 5 2 2" xfId="19577" xr:uid="{00000000-0005-0000-0000-00003F020000}"/>
    <cellStyle name="40% - Ênfase6 2 3 5 3" xfId="14456" xr:uid="{00000000-0005-0000-0000-000040020000}"/>
    <cellStyle name="40% - Ênfase6 2 4" xfId="137" xr:uid="{00000000-0005-0000-0000-000041020000}"/>
    <cellStyle name="40% - Ênfase6 2 4 2" xfId="1369" xr:uid="{00000000-0005-0000-0000-000042020000}"/>
    <cellStyle name="40% - Ênfase6 2 5" xfId="1236" xr:uid="{00000000-0005-0000-0000-000043020000}"/>
    <cellStyle name="40% - Ênfase6 2 6" xfId="12557" xr:uid="{00000000-0005-0000-0000-000044020000}"/>
    <cellStyle name="40% - Ênfase6 3" xfId="138" xr:uid="{00000000-0005-0000-0000-000045020000}"/>
    <cellStyle name="40% - Ênfase6 3 2" xfId="139" xr:uid="{00000000-0005-0000-0000-000046020000}"/>
    <cellStyle name="40% - Ênfase6 3 3" xfId="140" xr:uid="{00000000-0005-0000-0000-000047020000}"/>
    <cellStyle name="40% - Ênfase6 3 4" xfId="1371" xr:uid="{00000000-0005-0000-0000-000048020000}"/>
    <cellStyle name="40% - Ênfase6 3 5" xfId="12558" xr:uid="{00000000-0005-0000-0000-000049020000}"/>
    <cellStyle name="40% - Ênfase6 4" xfId="141" xr:uid="{00000000-0005-0000-0000-00004A020000}"/>
    <cellStyle name="40% - Ênfase6 4 2" xfId="7271" xr:uid="{00000000-0005-0000-0000-00004B020000}"/>
    <cellStyle name="60% - Accent1" xfId="1372" xr:uid="{00000000-0005-0000-0000-00004C020000}"/>
    <cellStyle name="60% - Accent1 2" xfId="1373" xr:uid="{00000000-0005-0000-0000-00004D020000}"/>
    <cellStyle name="60% - Accent1 3" xfId="1374" xr:uid="{00000000-0005-0000-0000-00004E020000}"/>
    <cellStyle name="60% - Accent1 4" xfId="12559" xr:uid="{00000000-0005-0000-0000-00004F020000}"/>
    <cellStyle name="60% - Accent2" xfId="1375" xr:uid="{00000000-0005-0000-0000-000050020000}"/>
    <cellStyle name="60% - Accent2 2" xfId="1376" xr:uid="{00000000-0005-0000-0000-000051020000}"/>
    <cellStyle name="60% - Accent2 3" xfId="1377" xr:uid="{00000000-0005-0000-0000-000052020000}"/>
    <cellStyle name="60% - Accent2 4" xfId="12560" xr:uid="{00000000-0005-0000-0000-000053020000}"/>
    <cellStyle name="60% - Accent3" xfId="1378" xr:uid="{00000000-0005-0000-0000-000054020000}"/>
    <cellStyle name="60% - Accent3 2" xfId="1379" xr:uid="{00000000-0005-0000-0000-000055020000}"/>
    <cellStyle name="60% - Accent3 3" xfId="1380" xr:uid="{00000000-0005-0000-0000-000056020000}"/>
    <cellStyle name="60% - Accent3 4" xfId="12561" xr:uid="{00000000-0005-0000-0000-000057020000}"/>
    <cellStyle name="60% - Accent4" xfId="1381" xr:uid="{00000000-0005-0000-0000-000058020000}"/>
    <cellStyle name="60% - Accent4 2" xfId="1382" xr:uid="{00000000-0005-0000-0000-000059020000}"/>
    <cellStyle name="60% - Accent4 3" xfId="1383" xr:uid="{00000000-0005-0000-0000-00005A020000}"/>
    <cellStyle name="60% - Accent4 4" xfId="12562" xr:uid="{00000000-0005-0000-0000-00005B020000}"/>
    <cellStyle name="60% - Accent5" xfId="1384" xr:uid="{00000000-0005-0000-0000-00005C020000}"/>
    <cellStyle name="60% - Accent5 2" xfId="1385" xr:uid="{00000000-0005-0000-0000-00005D020000}"/>
    <cellStyle name="60% - Accent5 3" xfId="1386" xr:uid="{00000000-0005-0000-0000-00005E020000}"/>
    <cellStyle name="60% - Accent5 4" xfId="12563" xr:uid="{00000000-0005-0000-0000-00005F020000}"/>
    <cellStyle name="60% - Accent6" xfId="1387" xr:uid="{00000000-0005-0000-0000-000060020000}"/>
    <cellStyle name="60% - Accent6 2" xfId="1388" xr:uid="{00000000-0005-0000-0000-000061020000}"/>
    <cellStyle name="60% - Accent6 3" xfId="1389" xr:uid="{00000000-0005-0000-0000-000062020000}"/>
    <cellStyle name="60% - Accent6 4" xfId="12564" xr:uid="{00000000-0005-0000-0000-000063020000}"/>
    <cellStyle name="60% - Cor1" xfId="142" xr:uid="{00000000-0005-0000-0000-000064020000}"/>
    <cellStyle name="60% - Cor1 2" xfId="143" xr:uid="{00000000-0005-0000-0000-000065020000}"/>
    <cellStyle name="60% - Cor1 3" xfId="1390" xr:uid="{00000000-0005-0000-0000-000066020000}"/>
    <cellStyle name="60% - Cor2" xfId="144" xr:uid="{00000000-0005-0000-0000-000067020000}"/>
    <cellStyle name="60% - Cor2 2" xfId="145" xr:uid="{00000000-0005-0000-0000-000068020000}"/>
    <cellStyle name="60% - Cor2 3" xfId="1391" xr:uid="{00000000-0005-0000-0000-000069020000}"/>
    <cellStyle name="60% - Cor3" xfId="146" xr:uid="{00000000-0005-0000-0000-00006A020000}"/>
    <cellStyle name="60% - Cor3 2" xfId="147" xr:uid="{00000000-0005-0000-0000-00006B020000}"/>
    <cellStyle name="60% - Cor3 3" xfId="1392" xr:uid="{00000000-0005-0000-0000-00006C020000}"/>
    <cellStyle name="60% - Cor4" xfId="148" xr:uid="{00000000-0005-0000-0000-00006D020000}"/>
    <cellStyle name="60% - Cor4 2" xfId="149" xr:uid="{00000000-0005-0000-0000-00006E020000}"/>
    <cellStyle name="60% - Cor4 3" xfId="1393" xr:uid="{00000000-0005-0000-0000-00006F020000}"/>
    <cellStyle name="60% - Cor5" xfId="150" xr:uid="{00000000-0005-0000-0000-000070020000}"/>
    <cellStyle name="60% - Cor5 2" xfId="151" xr:uid="{00000000-0005-0000-0000-000071020000}"/>
    <cellStyle name="60% - Cor5 3" xfId="1394" xr:uid="{00000000-0005-0000-0000-000072020000}"/>
    <cellStyle name="60% - Cor6" xfId="152" xr:uid="{00000000-0005-0000-0000-000073020000}"/>
    <cellStyle name="60% - Cor6 2" xfId="153" xr:uid="{00000000-0005-0000-0000-000074020000}"/>
    <cellStyle name="60% - Cor6 3" xfId="1395" xr:uid="{00000000-0005-0000-0000-000075020000}"/>
    <cellStyle name="60% - Ênfase1 2" xfId="154" xr:uid="{00000000-0005-0000-0000-000076020000}"/>
    <cellStyle name="60% - Ênfase1 2 2" xfId="1397" xr:uid="{00000000-0005-0000-0000-000077020000}"/>
    <cellStyle name="60% - Ênfase1 2 2 2" xfId="2771" xr:uid="{00000000-0005-0000-0000-000078020000}"/>
    <cellStyle name="60% - Ênfase1 2 3" xfId="2772" xr:uid="{00000000-0005-0000-0000-000079020000}"/>
    <cellStyle name="60% - Ênfase1 2 4" xfId="1396" xr:uid="{00000000-0005-0000-0000-00007A020000}"/>
    <cellStyle name="60% - Ênfase1 2 5" xfId="1237" xr:uid="{00000000-0005-0000-0000-00007B020000}"/>
    <cellStyle name="60% - Ênfase1 2 6" xfId="12565" xr:uid="{00000000-0005-0000-0000-00007C020000}"/>
    <cellStyle name="60% - Ênfase1 3" xfId="155" xr:uid="{00000000-0005-0000-0000-00007D020000}"/>
    <cellStyle name="60% - Ênfase1 3 2" xfId="1398" xr:uid="{00000000-0005-0000-0000-00007E020000}"/>
    <cellStyle name="60% - Ênfase1 3 3" xfId="12566" xr:uid="{00000000-0005-0000-0000-00007F020000}"/>
    <cellStyle name="60% - Ênfase1 4" xfId="7272" xr:uid="{00000000-0005-0000-0000-000080020000}"/>
    <cellStyle name="60% - Ênfase2 2" xfId="156" xr:uid="{00000000-0005-0000-0000-000081020000}"/>
    <cellStyle name="60% - Ênfase2 2 2" xfId="1400" xr:uid="{00000000-0005-0000-0000-000082020000}"/>
    <cellStyle name="60% - Ênfase2 2 2 2" xfId="2773" xr:uid="{00000000-0005-0000-0000-000083020000}"/>
    <cellStyle name="60% - Ênfase2 2 3" xfId="2774" xr:uid="{00000000-0005-0000-0000-000084020000}"/>
    <cellStyle name="60% - Ênfase2 2 4" xfId="1399" xr:uid="{00000000-0005-0000-0000-000085020000}"/>
    <cellStyle name="60% - Ênfase2 2 5" xfId="1238" xr:uid="{00000000-0005-0000-0000-000086020000}"/>
    <cellStyle name="60% - Ênfase2 2 6" xfId="12567" xr:uid="{00000000-0005-0000-0000-000087020000}"/>
    <cellStyle name="60% - Ênfase2 3" xfId="157" xr:uid="{00000000-0005-0000-0000-000088020000}"/>
    <cellStyle name="60% - Ênfase2 3 2" xfId="1401" xr:uid="{00000000-0005-0000-0000-000089020000}"/>
    <cellStyle name="60% - Ênfase2 3 3" xfId="12568" xr:uid="{00000000-0005-0000-0000-00008A020000}"/>
    <cellStyle name="60% - Ênfase2 4" xfId="7273" xr:uid="{00000000-0005-0000-0000-00008B020000}"/>
    <cellStyle name="60% - Ênfase3 2" xfId="158" xr:uid="{00000000-0005-0000-0000-00008C020000}"/>
    <cellStyle name="60% - Ênfase3 2 2" xfId="159" xr:uid="{00000000-0005-0000-0000-00008D020000}"/>
    <cellStyle name="60% - Ênfase3 2 2 2" xfId="2775" xr:uid="{00000000-0005-0000-0000-00008E020000}"/>
    <cellStyle name="60% - Ênfase3 2 2 3" xfId="1403" xr:uid="{00000000-0005-0000-0000-00008F020000}"/>
    <cellStyle name="60% - Ênfase3 2 3" xfId="2776" xr:uid="{00000000-0005-0000-0000-000090020000}"/>
    <cellStyle name="60% - Ênfase3 2 4" xfId="1402" xr:uid="{00000000-0005-0000-0000-000091020000}"/>
    <cellStyle name="60% - Ênfase3 2 5" xfId="1239" xr:uid="{00000000-0005-0000-0000-000092020000}"/>
    <cellStyle name="60% - Ênfase3 2 6" xfId="12569" xr:uid="{00000000-0005-0000-0000-000093020000}"/>
    <cellStyle name="60% - Ênfase3 3" xfId="160" xr:uid="{00000000-0005-0000-0000-000094020000}"/>
    <cellStyle name="60% - Ênfase3 3 2" xfId="1404" xr:uid="{00000000-0005-0000-0000-000095020000}"/>
    <cellStyle name="60% - Ênfase3 3 3" xfId="12570" xr:uid="{00000000-0005-0000-0000-000096020000}"/>
    <cellStyle name="60% - Ênfase3 4" xfId="7274" xr:uid="{00000000-0005-0000-0000-000097020000}"/>
    <cellStyle name="60% - Ênfase4 2" xfId="161" xr:uid="{00000000-0005-0000-0000-000098020000}"/>
    <cellStyle name="60% - Ênfase4 2 2" xfId="162" xr:uid="{00000000-0005-0000-0000-000099020000}"/>
    <cellStyle name="60% - Ênfase4 2 2 2" xfId="2777" xr:uid="{00000000-0005-0000-0000-00009A020000}"/>
    <cellStyle name="60% - Ênfase4 2 2 3" xfId="1406" xr:uid="{00000000-0005-0000-0000-00009B020000}"/>
    <cellStyle name="60% - Ênfase4 2 3" xfId="2778" xr:uid="{00000000-0005-0000-0000-00009C020000}"/>
    <cellStyle name="60% - Ênfase4 2 4" xfId="1405" xr:uid="{00000000-0005-0000-0000-00009D020000}"/>
    <cellStyle name="60% - Ênfase4 2 5" xfId="1240" xr:uid="{00000000-0005-0000-0000-00009E020000}"/>
    <cellStyle name="60% - Ênfase4 2 6" xfId="12571" xr:uid="{00000000-0005-0000-0000-00009F020000}"/>
    <cellStyle name="60% - Ênfase4 3" xfId="163" xr:uid="{00000000-0005-0000-0000-0000A0020000}"/>
    <cellStyle name="60% - Ênfase4 3 2" xfId="1407" xr:uid="{00000000-0005-0000-0000-0000A1020000}"/>
    <cellStyle name="60% - Ênfase4 3 3" xfId="12572" xr:uid="{00000000-0005-0000-0000-0000A2020000}"/>
    <cellStyle name="60% - Ênfase4 4" xfId="7275" xr:uid="{00000000-0005-0000-0000-0000A3020000}"/>
    <cellStyle name="60% - Ênfase5 2" xfId="164" xr:uid="{00000000-0005-0000-0000-0000A4020000}"/>
    <cellStyle name="60% - Ênfase5 2 2" xfId="1409" xr:uid="{00000000-0005-0000-0000-0000A5020000}"/>
    <cellStyle name="60% - Ênfase5 2 2 2" xfId="2779" xr:uid="{00000000-0005-0000-0000-0000A6020000}"/>
    <cellStyle name="60% - Ênfase5 2 3" xfId="2780" xr:uid="{00000000-0005-0000-0000-0000A7020000}"/>
    <cellStyle name="60% - Ênfase5 2 4" xfId="1408" xr:uid="{00000000-0005-0000-0000-0000A8020000}"/>
    <cellStyle name="60% - Ênfase5 2 5" xfId="1241" xr:uid="{00000000-0005-0000-0000-0000A9020000}"/>
    <cellStyle name="60% - Ênfase5 2 6" xfId="12573" xr:uid="{00000000-0005-0000-0000-0000AA020000}"/>
    <cellStyle name="60% - Ênfase5 3" xfId="165" xr:uid="{00000000-0005-0000-0000-0000AB020000}"/>
    <cellStyle name="60% - Ênfase5 3 2" xfId="1410" xr:uid="{00000000-0005-0000-0000-0000AC020000}"/>
    <cellStyle name="60% - Ênfase5 3 3" xfId="12574" xr:uid="{00000000-0005-0000-0000-0000AD020000}"/>
    <cellStyle name="60% - Ênfase5 4" xfId="7276" xr:uid="{00000000-0005-0000-0000-0000AE020000}"/>
    <cellStyle name="60% - Ênfase6 2" xfId="166" xr:uid="{00000000-0005-0000-0000-0000AF020000}"/>
    <cellStyle name="60% - Ênfase6 2 2" xfId="167" xr:uid="{00000000-0005-0000-0000-0000B0020000}"/>
    <cellStyle name="60% - Ênfase6 2 2 2" xfId="2781" xr:uid="{00000000-0005-0000-0000-0000B1020000}"/>
    <cellStyle name="60% - Ênfase6 2 2 3" xfId="1412" xr:uid="{00000000-0005-0000-0000-0000B2020000}"/>
    <cellStyle name="60% - Ênfase6 2 3" xfId="2782" xr:uid="{00000000-0005-0000-0000-0000B3020000}"/>
    <cellStyle name="60% - Ênfase6 2 4" xfId="1411" xr:uid="{00000000-0005-0000-0000-0000B4020000}"/>
    <cellStyle name="60% - Ênfase6 2 5" xfId="1242" xr:uid="{00000000-0005-0000-0000-0000B5020000}"/>
    <cellStyle name="60% - Ênfase6 2 6" xfId="12575" xr:uid="{00000000-0005-0000-0000-0000B6020000}"/>
    <cellStyle name="60% - Ênfase6 3" xfId="168" xr:uid="{00000000-0005-0000-0000-0000B7020000}"/>
    <cellStyle name="60% - Ênfase6 3 2" xfId="1413" xr:uid="{00000000-0005-0000-0000-0000B8020000}"/>
    <cellStyle name="60% - Ênfase6 3 3" xfId="12576" xr:uid="{00000000-0005-0000-0000-0000B9020000}"/>
    <cellStyle name="60% - Ênfase6 4" xfId="7277" xr:uid="{00000000-0005-0000-0000-0000BA020000}"/>
    <cellStyle name="Accent1" xfId="1414" xr:uid="{00000000-0005-0000-0000-0000BB020000}"/>
    <cellStyle name="Accent1 2" xfId="1415" xr:uid="{00000000-0005-0000-0000-0000BC020000}"/>
    <cellStyle name="Accent1 3" xfId="1416" xr:uid="{00000000-0005-0000-0000-0000BD020000}"/>
    <cellStyle name="Accent1 4" xfId="12577" xr:uid="{00000000-0005-0000-0000-0000BE020000}"/>
    <cellStyle name="Accent2" xfId="1417" xr:uid="{00000000-0005-0000-0000-0000BF020000}"/>
    <cellStyle name="Accent2 2" xfId="1418" xr:uid="{00000000-0005-0000-0000-0000C0020000}"/>
    <cellStyle name="Accent2 3" xfId="1419" xr:uid="{00000000-0005-0000-0000-0000C1020000}"/>
    <cellStyle name="Accent2 4" xfId="12578" xr:uid="{00000000-0005-0000-0000-0000C2020000}"/>
    <cellStyle name="Accent3" xfId="1420" xr:uid="{00000000-0005-0000-0000-0000C3020000}"/>
    <cellStyle name="Accent3 2" xfId="1421" xr:uid="{00000000-0005-0000-0000-0000C4020000}"/>
    <cellStyle name="Accent3 3" xfId="1422" xr:uid="{00000000-0005-0000-0000-0000C5020000}"/>
    <cellStyle name="Accent3 4" xfId="12579" xr:uid="{00000000-0005-0000-0000-0000C6020000}"/>
    <cellStyle name="Accent4" xfId="1423" xr:uid="{00000000-0005-0000-0000-0000C7020000}"/>
    <cellStyle name="Accent4 2" xfId="1424" xr:uid="{00000000-0005-0000-0000-0000C8020000}"/>
    <cellStyle name="Accent4 3" xfId="1425" xr:uid="{00000000-0005-0000-0000-0000C9020000}"/>
    <cellStyle name="Accent4 4" xfId="12580" xr:uid="{00000000-0005-0000-0000-0000CA020000}"/>
    <cellStyle name="Accent5" xfId="1426" xr:uid="{00000000-0005-0000-0000-0000CB020000}"/>
    <cellStyle name="Accent5 2" xfId="1427" xr:uid="{00000000-0005-0000-0000-0000CC020000}"/>
    <cellStyle name="Accent5 3" xfId="1428" xr:uid="{00000000-0005-0000-0000-0000CD020000}"/>
    <cellStyle name="Accent5 4" xfId="12581" xr:uid="{00000000-0005-0000-0000-0000CE020000}"/>
    <cellStyle name="Accent6" xfId="1429" xr:uid="{00000000-0005-0000-0000-0000CF020000}"/>
    <cellStyle name="Accent6 2" xfId="1430" xr:uid="{00000000-0005-0000-0000-0000D0020000}"/>
    <cellStyle name="Accent6 3" xfId="1431" xr:uid="{00000000-0005-0000-0000-0000D1020000}"/>
    <cellStyle name="Accent6 4" xfId="12582" xr:uid="{00000000-0005-0000-0000-0000D2020000}"/>
    <cellStyle name="Bad" xfId="1432" xr:uid="{00000000-0005-0000-0000-0000D3020000}"/>
    <cellStyle name="Bad 2" xfId="1433" xr:uid="{00000000-0005-0000-0000-0000D4020000}"/>
    <cellStyle name="Bad 3" xfId="1434" xr:uid="{00000000-0005-0000-0000-0000D5020000}"/>
    <cellStyle name="Bad 4" xfId="12583" xr:uid="{00000000-0005-0000-0000-0000D6020000}"/>
    <cellStyle name="Bom 2" xfId="169" xr:uid="{00000000-0005-0000-0000-0000D7020000}"/>
    <cellStyle name="Bom 2 2" xfId="1436" xr:uid="{00000000-0005-0000-0000-0000D8020000}"/>
    <cellStyle name="Bom 2 2 2" xfId="2783" xr:uid="{00000000-0005-0000-0000-0000D9020000}"/>
    <cellStyle name="Bom 2 3" xfId="2784" xr:uid="{00000000-0005-0000-0000-0000DA020000}"/>
    <cellStyle name="Bom 2 4" xfId="1435" xr:uid="{00000000-0005-0000-0000-0000DB020000}"/>
    <cellStyle name="Bom 2 5" xfId="1243" xr:uid="{00000000-0005-0000-0000-0000DC020000}"/>
    <cellStyle name="Bom 2 6" xfId="12584" xr:uid="{00000000-0005-0000-0000-0000DD020000}"/>
    <cellStyle name="Bom 3" xfId="170" xr:uid="{00000000-0005-0000-0000-0000DE020000}"/>
    <cellStyle name="Bom 3 2" xfId="1437" xr:uid="{00000000-0005-0000-0000-0000DF020000}"/>
    <cellStyle name="Bom 3 3" xfId="12585" xr:uid="{00000000-0005-0000-0000-0000E0020000}"/>
    <cellStyle name="Bom 4" xfId="7278" xr:uid="{00000000-0005-0000-0000-0000E1020000}"/>
    <cellStyle name="Cabeçalho 1" xfId="171" xr:uid="{00000000-0005-0000-0000-0000E2020000}"/>
    <cellStyle name="Cabeçalho 1 2" xfId="172" xr:uid="{00000000-0005-0000-0000-0000E3020000}"/>
    <cellStyle name="Cabeçalho 1 2 2" xfId="1439" xr:uid="{00000000-0005-0000-0000-0000E4020000}"/>
    <cellStyle name="Cabeçalho 1 3" xfId="1438" xr:uid="{00000000-0005-0000-0000-0000E5020000}"/>
    <cellStyle name="Cabeçalho 2" xfId="173" xr:uid="{00000000-0005-0000-0000-0000E6020000}"/>
    <cellStyle name="Cabeçalho 2 2" xfId="174" xr:uid="{00000000-0005-0000-0000-0000E7020000}"/>
    <cellStyle name="Cabeçalho 2 2 2" xfId="1441" xr:uid="{00000000-0005-0000-0000-0000E8020000}"/>
    <cellStyle name="Cabeçalho 2 3" xfId="1440" xr:uid="{00000000-0005-0000-0000-0000E9020000}"/>
    <cellStyle name="Cabeçalho 3" xfId="175" xr:uid="{00000000-0005-0000-0000-0000EA020000}"/>
    <cellStyle name="Cabeçalho 3 2" xfId="176" xr:uid="{00000000-0005-0000-0000-0000EB020000}"/>
    <cellStyle name="Cabeçalho 3 3" xfId="1442" xr:uid="{00000000-0005-0000-0000-0000EC020000}"/>
    <cellStyle name="Cabeçalho 4" xfId="177" xr:uid="{00000000-0005-0000-0000-0000ED020000}"/>
    <cellStyle name="Cabeçalho 4 2" xfId="178" xr:uid="{00000000-0005-0000-0000-0000EE020000}"/>
    <cellStyle name="Cabeçalho 4 3" xfId="1443" xr:uid="{00000000-0005-0000-0000-0000EF020000}"/>
    <cellStyle name="Calculation" xfId="1444" xr:uid="{00000000-0005-0000-0000-0000F0020000}"/>
    <cellStyle name="Calculation 2" xfId="1445" xr:uid="{00000000-0005-0000-0000-0000F1020000}"/>
    <cellStyle name="Calculation 2 2" xfId="12808" xr:uid="{00000000-0005-0000-0000-0000F2020000}"/>
    <cellStyle name="Calculation 2 3" xfId="13511" xr:uid="{00000000-0005-0000-0000-0000F3020000}"/>
    <cellStyle name="Calculation 3" xfId="1446" xr:uid="{00000000-0005-0000-0000-0000F4020000}"/>
    <cellStyle name="Calculation 3 2" xfId="13512" xr:uid="{00000000-0005-0000-0000-0000F5020000}"/>
    <cellStyle name="Calculation 4" xfId="12586" xr:uid="{00000000-0005-0000-0000-0000F6020000}"/>
    <cellStyle name="Calculation 4 2" xfId="23747" xr:uid="{00000000-0005-0000-0000-0000F7020000}"/>
    <cellStyle name="Calculation 5" xfId="13510" xr:uid="{00000000-0005-0000-0000-0000F8020000}"/>
    <cellStyle name="Cálculo 2" xfId="179" xr:uid="{00000000-0005-0000-0000-0000F9020000}"/>
    <cellStyle name="Cálculo 2 10" xfId="12891" xr:uid="{00000000-0005-0000-0000-0000FA020000}"/>
    <cellStyle name="Cálculo 2 2" xfId="180" xr:uid="{00000000-0005-0000-0000-0000FB020000}"/>
    <cellStyle name="Cálculo 2 2 2" xfId="181" xr:uid="{00000000-0005-0000-0000-0000FC020000}"/>
    <cellStyle name="Cálculo 2 2 2 2" xfId="784" xr:uid="{00000000-0005-0000-0000-0000FD020000}"/>
    <cellStyle name="Cálculo 2 2 2 2 2" xfId="2785" xr:uid="{00000000-0005-0000-0000-0000FE020000}"/>
    <cellStyle name="Cálculo 2 2 2 2 2 2" xfId="14457" xr:uid="{00000000-0005-0000-0000-0000FF020000}"/>
    <cellStyle name="Cálculo 2 2 2 2 3" xfId="13087" xr:uid="{00000000-0005-0000-0000-000000030000}"/>
    <cellStyle name="Cálculo 2 2 2 3" xfId="12893" xr:uid="{00000000-0005-0000-0000-000001030000}"/>
    <cellStyle name="Cálculo 2 2 3" xfId="783" xr:uid="{00000000-0005-0000-0000-000002030000}"/>
    <cellStyle name="Cálculo 2 2 3 2" xfId="1448" xr:uid="{00000000-0005-0000-0000-000003030000}"/>
    <cellStyle name="Cálculo 2 2 3 2 2" xfId="13514" xr:uid="{00000000-0005-0000-0000-000004030000}"/>
    <cellStyle name="Cálculo 2 2 3 3" xfId="13086" xr:uid="{00000000-0005-0000-0000-000005030000}"/>
    <cellStyle name="Cálculo 2 2 4" xfId="12809" xr:uid="{00000000-0005-0000-0000-000006030000}"/>
    <cellStyle name="Cálculo 2 2 5" xfId="12892" xr:uid="{00000000-0005-0000-0000-000007030000}"/>
    <cellStyle name="Cálculo 2 2_CÁLCULO DE HORAS - tabela MARÇO 2014" xfId="182" xr:uid="{00000000-0005-0000-0000-000008030000}"/>
    <cellStyle name="Cálculo 2 3" xfId="183" xr:uid="{00000000-0005-0000-0000-000009030000}"/>
    <cellStyle name="Cálculo 2 3 2" xfId="184" xr:uid="{00000000-0005-0000-0000-00000A030000}"/>
    <cellStyle name="Cálculo 2 3 2 2" xfId="786" xr:uid="{00000000-0005-0000-0000-00000B030000}"/>
    <cellStyle name="Cálculo 2 3 2 2 2" xfId="13089" xr:uid="{00000000-0005-0000-0000-00000C030000}"/>
    <cellStyle name="Cálculo 2 3 2 3" xfId="12895" xr:uid="{00000000-0005-0000-0000-00000D030000}"/>
    <cellStyle name="Cálculo 2 3 3" xfId="785" xr:uid="{00000000-0005-0000-0000-00000E030000}"/>
    <cellStyle name="Cálculo 2 3 3 2" xfId="2786" xr:uid="{00000000-0005-0000-0000-00000F030000}"/>
    <cellStyle name="Cálculo 2 3 3 3" xfId="13088" xr:uid="{00000000-0005-0000-0000-000010030000}"/>
    <cellStyle name="Cálculo 2 3 4" xfId="12894" xr:uid="{00000000-0005-0000-0000-000011030000}"/>
    <cellStyle name="Cálculo 2 3_CÁLCULO DE HORAS - tabela MARÇO 2014" xfId="185" xr:uid="{00000000-0005-0000-0000-000012030000}"/>
    <cellStyle name="Cálculo 2 4" xfId="186" xr:uid="{00000000-0005-0000-0000-000013030000}"/>
    <cellStyle name="Cálculo 2 4 2" xfId="787" xr:uid="{00000000-0005-0000-0000-000014030000}"/>
    <cellStyle name="Cálculo 2 4 2 2" xfId="1447" xr:uid="{00000000-0005-0000-0000-000015030000}"/>
    <cellStyle name="Cálculo 2 4 2 2 2" xfId="13513" xr:uid="{00000000-0005-0000-0000-000016030000}"/>
    <cellStyle name="Cálculo 2 4 2 3" xfId="13090" xr:uid="{00000000-0005-0000-0000-000017030000}"/>
    <cellStyle name="Cálculo 2 4 3" xfId="12896" xr:uid="{00000000-0005-0000-0000-000018030000}"/>
    <cellStyle name="Cálculo 2 5" xfId="782" xr:uid="{00000000-0005-0000-0000-000019030000}"/>
    <cellStyle name="Cálculo 2 5 2" xfId="1244" xr:uid="{00000000-0005-0000-0000-00001A030000}"/>
    <cellStyle name="Cálculo 2 5 2 2" xfId="13499" xr:uid="{00000000-0005-0000-0000-00001B030000}"/>
    <cellStyle name="Cálculo 2 5 3" xfId="13085" xr:uid="{00000000-0005-0000-0000-00001C030000}"/>
    <cellStyle name="Cálculo 2 6" xfId="864" xr:uid="{00000000-0005-0000-0000-00001D030000}"/>
    <cellStyle name="Cálculo 2 6 2" xfId="13165" xr:uid="{00000000-0005-0000-0000-00001E030000}"/>
    <cellStyle name="Cálculo 2 7" xfId="1217" xr:uid="{00000000-0005-0000-0000-00001F030000}"/>
    <cellStyle name="Cálculo 2 7 2" xfId="13495" xr:uid="{00000000-0005-0000-0000-000020030000}"/>
    <cellStyle name="Cálculo 2 8" xfId="790" xr:uid="{00000000-0005-0000-0000-000021030000}"/>
    <cellStyle name="Cálculo 2 8 2" xfId="13093" xr:uid="{00000000-0005-0000-0000-000022030000}"/>
    <cellStyle name="Cálculo 2 9" xfId="12587" xr:uid="{00000000-0005-0000-0000-000023030000}"/>
    <cellStyle name="Cálculo 2 9 2" xfId="23748" xr:uid="{00000000-0005-0000-0000-000024030000}"/>
    <cellStyle name="Cálculo 2_AQPNG_ORC_R01_2013_11_22(OBRA COMPLETA) 29112013-2" xfId="187" xr:uid="{00000000-0005-0000-0000-000025030000}"/>
    <cellStyle name="Cálculo 3" xfId="188" xr:uid="{00000000-0005-0000-0000-000026030000}"/>
    <cellStyle name="Cálculo 3 2" xfId="189" xr:uid="{00000000-0005-0000-0000-000027030000}"/>
    <cellStyle name="Cálculo 3 2 2" xfId="789" xr:uid="{00000000-0005-0000-0000-000028030000}"/>
    <cellStyle name="Cálculo 3 2 2 2" xfId="13092" xr:uid="{00000000-0005-0000-0000-000029030000}"/>
    <cellStyle name="Cálculo 3 2 3" xfId="12810" xr:uid="{00000000-0005-0000-0000-00002A030000}"/>
    <cellStyle name="Cálculo 3 3" xfId="788" xr:uid="{00000000-0005-0000-0000-00002B030000}"/>
    <cellStyle name="Cálculo 3 3 2" xfId="1449" xr:uid="{00000000-0005-0000-0000-00002C030000}"/>
    <cellStyle name="Cálculo 3 3 2 2" xfId="13515" xr:uid="{00000000-0005-0000-0000-00002D030000}"/>
    <cellStyle name="Cálculo 3 3 3" xfId="13091" xr:uid="{00000000-0005-0000-0000-00002E030000}"/>
    <cellStyle name="Cálculo 3_CÁLCULO DE HORAS - tabela MARÇO 2014" xfId="190" xr:uid="{00000000-0005-0000-0000-00002F030000}"/>
    <cellStyle name="Cálculo 4" xfId="7279" xr:uid="{00000000-0005-0000-0000-000030030000}"/>
    <cellStyle name="Cálculo 4 2" xfId="18594" xr:uid="{00000000-0005-0000-0000-000031030000}"/>
    <cellStyle name="category" xfId="191" xr:uid="{00000000-0005-0000-0000-000032030000}"/>
    <cellStyle name="category 2" xfId="1450" xr:uid="{00000000-0005-0000-0000-000033030000}"/>
    <cellStyle name="Célula de Verificação 2" xfId="192" xr:uid="{00000000-0005-0000-0000-000034030000}"/>
    <cellStyle name="Célula de Verificação 2 2" xfId="2787" xr:uid="{00000000-0005-0000-0000-000035030000}"/>
    <cellStyle name="Célula de Verificação 2 3" xfId="2788" xr:uid="{00000000-0005-0000-0000-000036030000}"/>
    <cellStyle name="Célula de Verificação 2 4" xfId="1245" xr:uid="{00000000-0005-0000-0000-000037030000}"/>
    <cellStyle name="Célula de Verificação 3" xfId="193" xr:uid="{00000000-0005-0000-0000-000038030000}"/>
    <cellStyle name="Célula de Verificação 3 2" xfId="2789" xr:uid="{00000000-0005-0000-0000-000039030000}"/>
    <cellStyle name="Célula de Verificação 3 3" xfId="12588" xr:uid="{00000000-0005-0000-0000-00003A030000}"/>
    <cellStyle name="Célula de Verificação 4" xfId="7280" xr:uid="{00000000-0005-0000-0000-00003B030000}"/>
    <cellStyle name="Célula Ligada" xfId="194" xr:uid="{00000000-0005-0000-0000-00003C030000}"/>
    <cellStyle name="Célula Ligada 2" xfId="195" xr:uid="{00000000-0005-0000-0000-00003D030000}"/>
    <cellStyle name="Célula Ligada 3" xfId="1451" xr:uid="{00000000-0005-0000-0000-00003E030000}"/>
    <cellStyle name="Célula Vinculada 2" xfId="196" xr:uid="{00000000-0005-0000-0000-00003F030000}"/>
    <cellStyle name="Célula Vinculada 2 2" xfId="1453" xr:uid="{00000000-0005-0000-0000-000040030000}"/>
    <cellStyle name="Célula Vinculada 2 2 2" xfId="2790" xr:uid="{00000000-0005-0000-0000-000041030000}"/>
    <cellStyle name="Célula Vinculada 2 3" xfId="2791" xr:uid="{00000000-0005-0000-0000-000042030000}"/>
    <cellStyle name="Célula Vinculada 2 4" xfId="1452" xr:uid="{00000000-0005-0000-0000-000043030000}"/>
    <cellStyle name="Célula Vinculada 2 5" xfId="1246" xr:uid="{00000000-0005-0000-0000-000044030000}"/>
    <cellStyle name="Célula Vinculada 2 6" xfId="12589" xr:uid="{00000000-0005-0000-0000-000045030000}"/>
    <cellStyle name="Célula Vinculada 3" xfId="197" xr:uid="{00000000-0005-0000-0000-000046030000}"/>
    <cellStyle name="Célula Vinculada 3 2" xfId="1454" xr:uid="{00000000-0005-0000-0000-000047030000}"/>
    <cellStyle name="Célula Vinculada 4" xfId="7281" xr:uid="{00000000-0005-0000-0000-000048030000}"/>
    <cellStyle name="Check Cell" xfId="12590" xr:uid="{00000000-0005-0000-0000-000049030000}"/>
    <cellStyle name="Comma" xfId="198" xr:uid="{00000000-0005-0000-0000-00004A030000}"/>
    <cellStyle name="Comma [0]_aola" xfId="199" xr:uid="{00000000-0005-0000-0000-00004B030000}"/>
    <cellStyle name="Comma 2" xfId="982" xr:uid="{00000000-0005-0000-0000-00004C030000}"/>
    <cellStyle name="Comma 2 2" xfId="1455" xr:uid="{00000000-0005-0000-0000-00004D030000}"/>
    <cellStyle name="Comma 2 2 2" xfId="7446" xr:uid="{00000000-0005-0000-0000-00004E030000}"/>
    <cellStyle name="Comma 2 2 2 2" xfId="18685" xr:uid="{00000000-0005-0000-0000-00004F030000}"/>
    <cellStyle name="Comma 2 2 3" xfId="13516" xr:uid="{00000000-0005-0000-0000-000050030000}"/>
    <cellStyle name="Comma 2 3" xfId="7438" xr:uid="{00000000-0005-0000-0000-000051030000}"/>
    <cellStyle name="Comma 2 3 2" xfId="18677" xr:uid="{00000000-0005-0000-0000-000052030000}"/>
    <cellStyle name="Comma 2 4" xfId="13278" xr:uid="{00000000-0005-0000-0000-000053030000}"/>
    <cellStyle name="Comma 3" xfId="1456" xr:uid="{00000000-0005-0000-0000-000054030000}"/>
    <cellStyle name="Comma 3 2" xfId="1457" xr:uid="{00000000-0005-0000-0000-000055030000}"/>
    <cellStyle name="Comma 3 3" xfId="1458" xr:uid="{00000000-0005-0000-0000-000056030000}"/>
    <cellStyle name="Comma 4" xfId="1459" xr:uid="{00000000-0005-0000-0000-000057030000}"/>
    <cellStyle name="Comma 4 2" xfId="1460" xr:uid="{00000000-0005-0000-0000-000058030000}"/>
    <cellStyle name="Comma 4 3" xfId="1461" xr:uid="{00000000-0005-0000-0000-000059030000}"/>
    <cellStyle name="Comma_5 Series SW" xfId="200" xr:uid="{00000000-0005-0000-0000-00005A030000}"/>
    <cellStyle name="Comma0" xfId="201" xr:uid="{00000000-0005-0000-0000-00005B030000}"/>
    <cellStyle name="Comma0 - Modelo1" xfId="202" xr:uid="{00000000-0005-0000-0000-00005C030000}"/>
    <cellStyle name="Comma0 - Modelo1 2" xfId="1463" xr:uid="{00000000-0005-0000-0000-00005D030000}"/>
    <cellStyle name="Comma0 - Style1" xfId="203" xr:uid="{00000000-0005-0000-0000-00005E030000}"/>
    <cellStyle name="Comma0 - Style1 2" xfId="1464" xr:uid="{00000000-0005-0000-0000-00005F030000}"/>
    <cellStyle name="Comma0 2" xfId="1465" xr:uid="{00000000-0005-0000-0000-000060030000}"/>
    <cellStyle name="Comma0 3" xfId="1466" xr:uid="{00000000-0005-0000-0000-000061030000}"/>
    <cellStyle name="Comma1 - Modelo2" xfId="204" xr:uid="{00000000-0005-0000-0000-000062030000}"/>
    <cellStyle name="Comma1 - Modelo2 2" xfId="1467" xr:uid="{00000000-0005-0000-0000-000063030000}"/>
    <cellStyle name="Comma1 - Style2" xfId="205" xr:uid="{00000000-0005-0000-0000-000064030000}"/>
    <cellStyle name="Comma1 - Style2 2" xfId="1468" xr:uid="{00000000-0005-0000-0000-000065030000}"/>
    <cellStyle name="Cor1" xfId="206" xr:uid="{00000000-0005-0000-0000-000066030000}"/>
    <cellStyle name="Cor1 2" xfId="207" xr:uid="{00000000-0005-0000-0000-000067030000}"/>
    <cellStyle name="Cor1 3" xfId="1469" xr:uid="{00000000-0005-0000-0000-000068030000}"/>
    <cellStyle name="Cor2" xfId="208" xr:uid="{00000000-0005-0000-0000-000069030000}"/>
    <cellStyle name="Cor2 2" xfId="209" xr:uid="{00000000-0005-0000-0000-00006A030000}"/>
    <cellStyle name="Cor2 3" xfId="1470" xr:uid="{00000000-0005-0000-0000-00006B030000}"/>
    <cellStyle name="Cor3" xfId="210" xr:uid="{00000000-0005-0000-0000-00006C030000}"/>
    <cellStyle name="Cor3 2" xfId="211" xr:uid="{00000000-0005-0000-0000-00006D030000}"/>
    <cellStyle name="Cor3 3" xfId="1471" xr:uid="{00000000-0005-0000-0000-00006E030000}"/>
    <cellStyle name="Cor4" xfId="212" xr:uid="{00000000-0005-0000-0000-00006F030000}"/>
    <cellStyle name="Cor4 2" xfId="213" xr:uid="{00000000-0005-0000-0000-000070030000}"/>
    <cellStyle name="Cor4 3" xfId="1472" xr:uid="{00000000-0005-0000-0000-000071030000}"/>
    <cellStyle name="Cor5" xfId="214" xr:uid="{00000000-0005-0000-0000-000072030000}"/>
    <cellStyle name="Cor5 2" xfId="215" xr:uid="{00000000-0005-0000-0000-000073030000}"/>
    <cellStyle name="Cor5 3" xfId="1473" xr:uid="{00000000-0005-0000-0000-000074030000}"/>
    <cellStyle name="Cor6" xfId="216" xr:uid="{00000000-0005-0000-0000-000075030000}"/>
    <cellStyle name="Cor6 2" xfId="217" xr:uid="{00000000-0005-0000-0000-000076030000}"/>
    <cellStyle name="Cor6 3" xfId="1474" xr:uid="{00000000-0005-0000-0000-000077030000}"/>
    <cellStyle name="Correcto" xfId="218" xr:uid="{00000000-0005-0000-0000-000078030000}"/>
    <cellStyle name="Correcto 2" xfId="219" xr:uid="{00000000-0005-0000-0000-000079030000}"/>
    <cellStyle name="Correcto 3" xfId="1475" xr:uid="{00000000-0005-0000-0000-00007A030000}"/>
    <cellStyle name="Currency" xfId="220" xr:uid="{00000000-0005-0000-0000-00007B030000}"/>
    <cellStyle name="Currency $" xfId="221" xr:uid="{00000000-0005-0000-0000-00007C030000}"/>
    <cellStyle name="Currency [0]_1995" xfId="222" xr:uid="{00000000-0005-0000-0000-00007D030000}"/>
    <cellStyle name="Currency_1995" xfId="223" xr:uid="{00000000-0005-0000-0000-00007E030000}"/>
    <cellStyle name="Currency0" xfId="224" xr:uid="{00000000-0005-0000-0000-00007F030000}"/>
    <cellStyle name="Data" xfId="1477" xr:uid="{00000000-0005-0000-0000-000080030000}"/>
    <cellStyle name="Date" xfId="225" xr:uid="{00000000-0005-0000-0000-000081030000}"/>
    <cellStyle name="Dia" xfId="226" xr:uid="{00000000-0005-0000-0000-000082030000}"/>
    <cellStyle name="Dia 2" xfId="1478" xr:uid="{00000000-0005-0000-0000-000083030000}"/>
    <cellStyle name="Encabez1" xfId="227" xr:uid="{00000000-0005-0000-0000-000084030000}"/>
    <cellStyle name="Encabez1 2" xfId="1479" xr:uid="{00000000-0005-0000-0000-000085030000}"/>
    <cellStyle name="Encabez2" xfId="228" xr:uid="{00000000-0005-0000-0000-000086030000}"/>
    <cellStyle name="Encabez2 2" xfId="1480" xr:uid="{00000000-0005-0000-0000-000087030000}"/>
    <cellStyle name="Ênfase1 2" xfId="229" xr:uid="{00000000-0005-0000-0000-000088030000}"/>
    <cellStyle name="Ênfase1 2 2" xfId="1482" xr:uid="{00000000-0005-0000-0000-000089030000}"/>
    <cellStyle name="Ênfase1 2 2 2" xfId="2792" xr:uid="{00000000-0005-0000-0000-00008A030000}"/>
    <cellStyle name="Ênfase1 2 3" xfId="2793" xr:uid="{00000000-0005-0000-0000-00008B030000}"/>
    <cellStyle name="Ênfase1 2 4" xfId="1481" xr:uid="{00000000-0005-0000-0000-00008C030000}"/>
    <cellStyle name="Ênfase1 2 5" xfId="1247" xr:uid="{00000000-0005-0000-0000-00008D030000}"/>
    <cellStyle name="Ênfase1 2 6" xfId="12591" xr:uid="{00000000-0005-0000-0000-00008E030000}"/>
    <cellStyle name="Ênfase1 3" xfId="230" xr:uid="{00000000-0005-0000-0000-00008F030000}"/>
    <cellStyle name="Ênfase1 3 2" xfId="1483" xr:uid="{00000000-0005-0000-0000-000090030000}"/>
    <cellStyle name="Ênfase1 3 3" xfId="12592" xr:uid="{00000000-0005-0000-0000-000091030000}"/>
    <cellStyle name="Ênfase1 4" xfId="7282" xr:uid="{00000000-0005-0000-0000-000092030000}"/>
    <cellStyle name="Ênfase2 2" xfId="231" xr:uid="{00000000-0005-0000-0000-000093030000}"/>
    <cellStyle name="Ênfase2 2 2" xfId="1485" xr:uid="{00000000-0005-0000-0000-000094030000}"/>
    <cellStyle name="Ênfase2 2 2 2" xfId="2794" xr:uid="{00000000-0005-0000-0000-000095030000}"/>
    <cellStyle name="Ênfase2 2 3" xfId="2795" xr:uid="{00000000-0005-0000-0000-000096030000}"/>
    <cellStyle name="Ênfase2 2 4" xfId="1484" xr:uid="{00000000-0005-0000-0000-000097030000}"/>
    <cellStyle name="Ênfase2 2 5" xfId="1248" xr:uid="{00000000-0005-0000-0000-000098030000}"/>
    <cellStyle name="Ênfase2 2 6" xfId="12593" xr:uid="{00000000-0005-0000-0000-000099030000}"/>
    <cellStyle name="Ênfase2 3" xfId="232" xr:uid="{00000000-0005-0000-0000-00009A030000}"/>
    <cellStyle name="Ênfase2 3 2" xfId="1486" xr:uid="{00000000-0005-0000-0000-00009B030000}"/>
    <cellStyle name="Ênfase2 3 3" xfId="12594" xr:uid="{00000000-0005-0000-0000-00009C030000}"/>
    <cellStyle name="Ênfase2 4" xfId="7283" xr:uid="{00000000-0005-0000-0000-00009D030000}"/>
    <cellStyle name="Ênfase3 2" xfId="233" xr:uid="{00000000-0005-0000-0000-00009E030000}"/>
    <cellStyle name="Ênfase3 2 2" xfId="1488" xr:uid="{00000000-0005-0000-0000-00009F030000}"/>
    <cellStyle name="Ênfase3 2 2 2" xfId="2796" xr:uid="{00000000-0005-0000-0000-0000A0030000}"/>
    <cellStyle name="Ênfase3 2 3" xfId="2797" xr:uid="{00000000-0005-0000-0000-0000A1030000}"/>
    <cellStyle name="Ênfase3 2 4" xfId="1487" xr:uid="{00000000-0005-0000-0000-0000A2030000}"/>
    <cellStyle name="Ênfase3 2 5" xfId="1249" xr:uid="{00000000-0005-0000-0000-0000A3030000}"/>
    <cellStyle name="Ênfase3 2 6" xfId="12595" xr:uid="{00000000-0005-0000-0000-0000A4030000}"/>
    <cellStyle name="Ênfase3 3" xfId="234" xr:uid="{00000000-0005-0000-0000-0000A5030000}"/>
    <cellStyle name="Ênfase3 3 2" xfId="1489" xr:uid="{00000000-0005-0000-0000-0000A6030000}"/>
    <cellStyle name="Ênfase3 3 3" xfId="12596" xr:uid="{00000000-0005-0000-0000-0000A7030000}"/>
    <cellStyle name="Ênfase3 4" xfId="7284" xr:uid="{00000000-0005-0000-0000-0000A8030000}"/>
    <cellStyle name="Ênfase4 2" xfId="235" xr:uid="{00000000-0005-0000-0000-0000A9030000}"/>
    <cellStyle name="Ênfase4 2 2" xfId="1491" xr:uid="{00000000-0005-0000-0000-0000AA030000}"/>
    <cellStyle name="Ênfase4 2 2 2" xfId="2798" xr:uid="{00000000-0005-0000-0000-0000AB030000}"/>
    <cellStyle name="Ênfase4 2 3" xfId="2799" xr:uid="{00000000-0005-0000-0000-0000AC030000}"/>
    <cellStyle name="Ênfase4 2 4" xfId="1490" xr:uid="{00000000-0005-0000-0000-0000AD030000}"/>
    <cellStyle name="Ênfase4 2 5" xfId="1250" xr:uid="{00000000-0005-0000-0000-0000AE030000}"/>
    <cellStyle name="Ênfase4 2 6" xfId="12597" xr:uid="{00000000-0005-0000-0000-0000AF030000}"/>
    <cellStyle name="Ênfase4 3" xfId="236" xr:uid="{00000000-0005-0000-0000-0000B0030000}"/>
    <cellStyle name="Ênfase4 3 2" xfId="1492" xr:uid="{00000000-0005-0000-0000-0000B1030000}"/>
    <cellStyle name="Ênfase4 3 3" xfId="12598" xr:uid="{00000000-0005-0000-0000-0000B2030000}"/>
    <cellStyle name="Ênfase4 4" xfId="7285" xr:uid="{00000000-0005-0000-0000-0000B3030000}"/>
    <cellStyle name="Ênfase5 2" xfId="237" xr:uid="{00000000-0005-0000-0000-0000B4030000}"/>
    <cellStyle name="Ênfase5 2 2" xfId="2800" xr:uid="{00000000-0005-0000-0000-0000B5030000}"/>
    <cellStyle name="Ênfase5 2 3" xfId="2801" xr:uid="{00000000-0005-0000-0000-0000B6030000}"/>
    <cellStyle name="Ênfase5 2 4" xfId="1251" xr:uid="{00000000-0005-0000-0000-0000B7030000}"/>
    <cellStyle name="Ênfase5 3" xfId="238" xr:uid="{00000000-0005-0000-0000-0000B8030000}"/>
    <cellStyle name="Ênfase5 3 2" xfId="2802" xr:uid="{00000000-0005-0000-0000-0000B9030000}"/>
    <cellStyle name="Ênfase5 3 3" xfId="12599" xr:uid="{00000000-0005-0000-0000-0000BA030000}"/>
    <cellStyle name="Ênfase5 4" xfId="7286" xr:uid="{00000000-0005-0000-0000-0000BB030000}"/>
    <cellStyle name="Ênfase6 2" xfId="239" xr:uid="{00000000-0005-0000-0000-0000BC030000}"/>
    <cellStyle name="Ênfase6 2 2" xfId="1494" xr:uid="{00000000-0005-0000-0000-0000BD030000}"/>
    <cellStyle name="Ênfase6 2 2 2" xfId="2803" xr:uid="{00000000-0005-0000-0000-0000BE030000}"/>
    <cellStyle name="Ênfase6 2 3" xfId="2804" xr:uid="{00000000-0005-0000-0000-0000BF030000}"/>
    <cellStyle name="Ênfase6 2 4" xfId="1493" xr:uid="{00000000-0005-0000-0000-0000C0030000}"/>
    <cellStyle name="Ênfase6 2 5" xfId="1252" xr:uid="{00000000-0005-0000-0000-0000C1030000}"/>
    <cellStyle name="Ênfase6 2 6" xfId="12600" xr:uid="{00000000-0005-0000-0000-0000C2030000}"/>
    <cellStyle name="Ênfase6 3" xfId="240" xr:uid="{00000000-0005-0000-0000-0000C3030000}"/>
    <cellStyle name="Ênfase6 3 2" xfId="1495" xr:uid="{00000000-0005-0000-0000-0000C4030000}"/>
    <cellStyle name="Ênfase6 3 3" xfId="12601" xr:uid="{00000000-0005-0000-0000-0000C5030000}"/>
    <cellStyle name="Ênfase6 4" xfId="7287" xr:uid="{00000000-0005-0000-0000-0000C6030000}"/>
    <cellStyle name="Entrada 2" xfId="241" xr:uid="{00000000-0005-0000-0000-0000C7030000}"/>
    <cellStyle name="Entrada 2 10" xfId="1476" xr:uid="{00000000-0005-0000-0000-0000C8030000}"/>
    <cellStyle name="Entrada 2 10 2" xfId="13517" xr:uid="{00000000-0005-0000-0000-0000C9030000}"/>
    <cellStyle name="Entrada 2 11" xfId="1221" xr:uid="{00000000-0005-0000-0000-0000CA030000}"/>
    <cellStyle name="Entrada 2 11 2" xfId="13498" xr:uid="{00000000-0005-0000-0000-0000CB030000}"/>
    <cellStyle name="Entrada 2 12" xfId="12602" xr:uid="{00000000-0005-0000-0000-0000CC030000}"/>
    <cellStyle name="Entrada 2 12 2" xfId="23749" xr:uid="{00000000-0005-0000-0000-0000CD030000}"/>
    <cellStyle name="Entrada 2 13" xfId="12897" xr:uid="{00000000-0005-0000-0000-0000CE030000}"/>
    <cellStyle name="Entrada 2 2" xfId="242" xr:uid="{00000000-0005-0000-0000-0000CF030000}"/>
    <cellStyle name="Entrada 2 2 2" xfId="243" xr:uid="{00000000-0005-0000-0000-0000D0030000}"/>
    <cellStyle name="Entrada 2 2 2 2" xfId="793" xr:uid="{00000000-0005-0000-0000-0000D1030000}"/>
    <cellStyle name="Entrada 2 2 2 2 2" xfId="2805" xr:uid="{00000000-0005-0000-0000-0000D2030000}"/>
    <cellStyle name="Entrada 2 2 2 2 2 2" xfId="14458" xr:uid="{00000000-0005-0000-0000-0000D3030000}"/>
    <cellStyle name="Entrada 2 2 2 2 3" xfId="13096" xr:uid="{00000000-0005-0000-0000-0000D4030000}"/>
    <cellStyle name="Entrada 2 2 2 3" xfId="12899" xr:uid="{00000000-0005-0000-0000-0000D5030000}"/>
    <cellStyle name="Entrada 2 2 3" xfId="792" xr:uid="{00000000-0005-0000-0000-0000D6030000}"/>
    <cellStyle name="Entrada 2 2 3 2" xfId="1497" xr:uid="{00000000-0005-0000-0000-0000D7030000}"/>
    <cellStyle name="Entrada 2 2 3 2 2" xfId="13519" xr:uid="{00000000-0005-0000-0000-0000D8030000}"/>
    <cellStyle name="Entrada 2 2 3 3" xfId="13095" xr:uid="{00000000-0005-0000-0000-0000D9030000}"/>
    <cellStyle name="Entrada 2 2 4" xfId="12811" xr:uid="{00000000-0005-0000-0000-0000DA030000}"/>
    <cellStyle name="Entrada 2 2 5" xfId="12898" xr:uid="{00000000-0005-0000-0000-0000DB030000}"/>
    <cellStyle name="Entrada 2 2_CÁLCULO DE HORAS - tabela MARÇO 2014" xfId="244" xr:uid="{00000000-0005-0000-0000-0000DC030000}"/>
    <cellStyle name="Entrada 2 3" xfId="245" xr:uid="{00000000-0005-0000-0000-0000DD030000}"/>
    <cellStyle name="Entrada 2 3 2" xfId="246" xr:uid="{00000000-0005-0000-0000-0000DE030000}"/>
    <cellStyle name="Entrada 2 3 2 2" xfId="795" xr:uid="{00000000-0005-0000-0000-0000DF030000}"/>
    <cellStyle name="Entrada 2 3 2 2 2" xfId="13098" xr:uid="{00000000-0005-0000-0000-0000E0030000}"/>
    <cellStyle name="Entrada 2 3 2 3" xfId="12901" xr:uid="{00000000-0005-0000-0000-0000E1030000}"/>
    <cellStyle name="Entrada 2 3 3" xfId="794" xr:uid="{00000000-0005-0000-0000-0000E2030000}"/>
    <cellStyle name="Entrada 2 3 3 2" xfId="2806" xr:uid="{00000000-0005-0000-0000-0000E3030000}"/>
    <cellStyle name="Entrada 2 3 3 3" xfId="13097" xr:uid="{00000000-0005-0000-0000-0000E4030000}"/>
    <cellStyle name="Entrada 2 3 4" xfId="12900" xr:uid="{00000000-0005-0000-0000-0000E5030000}"/>
    <cellStyle name="Entrada 2 3_CÁLCULO DE HORAS - tabela MARÇO 2014" xfId="247" xr:uid="{00000000-0005-0000-0000-0000E6030000}"/>
    <cellStyle name="Entrada 2 4" xfId="248" xr:uid="{00000000-0005-0000-0000-0000E7030000}"/>
    <cellStyle name="Entrada 2 4 2" xfId="796" xr:uid="{00000000-0005-0000-0000-0000E8030000}"/>
    <cellStyle name="Entrada 2 4 2 2" xfId="1496" xr:uid="{00000000-0005-0000-0000-0000E9030000}"/>
    <cellStyle name="Entrada 2 4 2 2 2" xfId="13518" xr:uid="{00000000-0005-0000-0000-0000EA030000}"/>
    <cellStyle name="Entrada 2 4 2 3" xfId="13099" xr:uid="{00000000-0005-0000-0000-0000EB030000}"/>
    <cellStyle name="Entrada 2 4 3" xfId="12902" xr:uid="{00000000-0005-0000-0000-0000EC030000}"/>
    <cellStyle name="Entrada 2 5" xfId="791" xr:uid="{00000000-0005-0000-0000-0000ED030000}"/>
    <cellStyle name="Entrada 2 5 2" xfId="1253" xr:uid="{00000000-0005-0000-0000-0000EE030000}"/>
    <cellStyle name="Entrada 2 5 2 2" xfId="13500" xr:uid="{00000000-0005-0000-0000-0000EF030000}"/>
    <cellStyle name="Entrada 2 5 3" xfId="13094" xr:uid="{00000000-0005-0000-0000-0000F0030000}"/>
    <cellStyle name="Entrada 2 6" xfId="807" xr:uid="{00000000-0005-0000-0000-0000F1030000}"/>
    <cellStyle name="Entrada 2 6 2" xfId="977" xr:uid="{00000000-0005-0000-0000-0000F2030000}"/>
    <cellStyle name="Entrada 2 6 2 2" xfId="13276" xr:uid="{00000000-0005-0000-0000-0000F3030000}"/>
    <cellStyle name="Entrada 2 6 3" xfId="13108" xr:uid="{00000000-0005-0000-0000-0000F4030000}"/>
    <cellStyle name="Entrada 2 7" xfId="7363" xr:uid="{00000000-0005-0000-0000-0000F5030000}"/>
    <cellStyle name="Entrada 2 7 2" xfId="18613" xr:uid="{00000000-0005-0000-0000-0000F6030000}"/>
    <cellStyle name="Entrada 2 8" xfId="7357" xr:uid="{00000000-0005-0000-0000-0000F7030000}"/>
    <cellStyle name="Entrada 2 8 2" xfId="18612" xr:uid="{00000000-0005-0000-0000-0000F8030000}"/>
    <cellStyle name="Entrada 2 9" xfId="7344" xr:uid="{00000000-0005-0000-0000-0000F9030000}"/>
    <cellStyle name="Entrada 2 9 2" xfId="18608" xr:uid="{00000000-0005-0000-0000-0000FA030000}"/>
    <cellStyle name="Entrada 2_AQPNG_ORC_R01_2013_11_22(OBRA COMPLETA) 29112013-2" xfId="249" xr:uid="{00000000-0005-0000-0000-0000FB030000}"/>
    <cellStyle name="Entrada 3" xfId="250" xr:uid="{00000000-0005-0000-0000-0000FC030000}"/>
    <cellStyle name="Entrada 3 2" xfId="251" xr:uid="{00000000-0005-0000-0000-0000FD030000}"/>
    <cellStyle name="Entrada 3 2 2" xfId="798" xr:uid="{00000000-0005-0000-0000-0000FE030000}"/>
    <cellStyle name="Entrada 3 2 2 2" xfId="13101" xr:uid="{00000000-0005-0000-0000-0000FF030000}"/>
    <cellStyle name="Entrada 3 2 3" xfId="12812" xr:uid="{00000000-0005-0000-0000-000000040000}"/>
    <cellStyle name="Entrada 3 3" xfId="797" xr:uid="{00000000-0005-0000-0000-000001040000}"/>
    <cellStyle name="Entrada 3 3 2" xfId="1498" xr:uid="{00000000-0005-0000-0000-000002040000}"/>
    <cellStyle name="Entrada 3 3 2 2" xfId="13520" xr:uid="{00000000-0005-0000-0000-000003040000}"/>
    <cellStyle name="Entrada 3 3 3" xfId="13100" xr:uid="{00000000-0005-0000-0000-000004040000}"/>
    <cellStyle name="Entrada 3_CÁLCULO DE HORAS - tabela MARÇO 2014" xfId="252" xr:uid="{00000000-0005-0000-0000-000005040000}"/>
    <cellStyle name="Entrada 4" xfId="7288" xr:uid="{00000000-0005-0000-0000-000006040000}"/>
    <cellStyle name="Entrada 4 2" xfId="18595" xr:uid="{00000000-0005-0000-0000-000007040000}"/>
    <cellStyle name="ESPECM" xfId="253" xr:uid="{00000000-0005-0000-0000-000008040000}"/>
    <cellStyle name="ESPECM 2" xfId="799" xr:uid="{00000000-0005-0000-0000-000009040000}"/>
    <cellStyle name="ESPECM 2 2" xfId="1499" xr:uid="{00000000-0005-0000-0000-00000A040000}"/>
    <cellStyle name="ESPECM 3" xfId="7374" xr:uid="{00000000-0005-0000-0000-00000B040000}"/>
    <cellStyle name="Estilo 1" xfId="254" xr:uid="{00000000-0005-0000-0000-00000C040000}"/>
    <cellStyle name="Estilo 1 2" xfId="255" xr:uid="{00000000-0005-0000-0000-00000D040000}"/>
    <cellStyle name="Estilo 1 3" xfId="1500" xr:uid="{00000000-0005-0000-0000-00000E040000}"/>
    <cellStyle name="Estilo 1_AQPNG_ORC_R01_2013_11_22(OBRA COMPLETA) 29112013-2" xfId="256" xr:uid="{00000000-0005-0000-0000-00000F040000}"/>
    <cellStyle name="Euro" xfId="257" xr:uid="{00000000-0005-0000-0000-000010040000}"/>
    <cellStyle name="Euro 2" xfId="1502" xr:uid="{00000000-0005-0000-0000-000011040000}"/>
    <cellStyle name="Euro 2 2" xfId="1503" xr:uid="{00000000-0005-0000-0000-000012040000}"/>
    <cellStyle name="Euro 2 3" xfId="1504" xr:uid="{00000000-0005-0000-0000-000013040000}"/>
    <cellStyle name="Euro 2 4" xfId="2807" xr:uid="{00000000-0005-0000-0000-000014040000}"/>
    <cellStyle name="Euro 3" xfId="1505" xr:uid="{00000000-0005-0000-0000-000015040000}"/>
    <cellStyle name="Euro 3 2" xfId="1506" xr:uid="{00000000-0005-0000-0000-000016040000}"/>
    <cellStyle name="Euro 3 3" xfId="1507" xr:uid="{00000000-0005-0000-0000-000017040000}"/>
    <cellStyle name="Euro 4" xfId="1508" xr:uid="{00000000-0005-0000-0000-000018040000}"/>
    <cellStyle name="Euro 5" xfId="1501" xr:uid="{00000000-0005-0000-0000-000019040000}"/>
    <cellStyle name="Euro 6" xfId="983" xr:uid="{00000000-0005-0000-0000-00001A040000}"/>
    <cellStyle name="Excel Built-in Comma" xfId="258" xr:uid="{00000000-0005-0000-0000-00001B040000}"/>
    <cellStyle name="Excel Built-in Comma 2" xfId="259" xr:uid="{00000000-0005-0000-0000-00001C040000}"/>
    <cellStyle name="Excel Built-in Comma 2 2" xfId="260" xr:uid="{00000000-0005-0000-0000-00001D040000}"/>
    <cellStyle name="Excel Built-in Comma 3" xfId="261" xr:uid="{00000000-0005-0000-0000-00001E040000}"/>
    <cellStyle name="Excel Built-in Comma 4" xfId="262" xr:uid="{00000000-0005-0000-0000-00001F040000}"/>
    <cellStyle name="Excel Built-in Comma 5" xfId="263" xr:uid="{00000000-0005-0000-0000-000020040000}"/>
    <cellStyle name="Excel Built-in Normal" xfId="264" xr:uid="{00000000-0005-0000-0000-000021040000}"/>
    <cellStyle name="Excel Built-in Normal 2" xfId="265" xr:uid="{00000000-0005-0000-0000-000022040000}"/>
    <cellStyle name="Excel Built-in Normal 2 2" xfId="266" xr:uid="{00000000-0005-0000-0000-000023040000}"/>
    <cellStyle name="Excel Built-in Normal 2 3" xfId="1509" xr:uid="{00000000-0005-0000-0000-000024040000}"/>
    <cellStyle name="Excel Built-in Normal 3" xfId="267" xr:uid="{00000000-0005-0000-0000-000025040000}"/>
    <cellStyle name="Excel Built-in Normal 3 2" xfId="1510" xr:uid="{00000000-0005-0000-0000-000026040000}"/>
    <cellStyle name="Excel Built-in Normal 4" xfId="268" xr:uid="{00000000-0005-0000-0000-000027040000}"/>
    <cellStyle name="Excel Built-in Normal 4 2" xfId="1511" xr:uid="{00000000-0005-0000-0000-000028040000}"/>
    <cellStyle name="Excel Built-in Normal 5" xfId="269" xr:uid="{00000000-0005-0000-0000-000029040000}"/>
    <cellStyle name="Excel Built-in Normal 5 2" xfId="1512" xr:uid="{00000000-0005-0000-0000-00002A040000}"/>
    <cellStyle name="Excel Built-in Normal 6" xfId="1003" xr:uid="{00000000-0005-0000-0000-00002B040000}"/>
    <cellStyle name="Excel Built-in Normal_Planilha RETROFIT PALÁCIO - VRF  DEZEMBRO  2013 CRONOGRAMA 15 MESES _ R02 - 2" xfId="270" xr:uid="{00000000-0005-0000-0000-00002C040000}"/>
    <cellStyle name="Excel_BuiltIn_Comma 8" xfId="12603" xr:uid="{00000000-0005-0000-0000-00002D040000}"/>
    <cellStyle name="Explanatory Text" xfId="1513" xr:uid="{00000000-0005-0000-0000-00002E040000}"/>
    <cellStyle name="Explanatory Text 2" xfId="1514" xr:uid="{00000000-0005-0000-0000-00002F040000}"/>
    <cellStyle name="Explanatory Text 3" xfId="1515" xr:uid="{00000000-0005-0000-0000-000030040000}"/>
    <cellStyle name="Explanatory Text 4" xfId="12604" xr:uid="{00000000-0005-0000-0000-000031040000}"/>
    <cellStyle name="F2" xfId="271" xr:uid="{00000000-0005-0000-0000-000032040000}"/>
    <cellStyle name="F2 2" xfId="1516" xr:uid="{00000000-0005-0000-0000-000033040000}"/>
    <cellStyle name="F3" xfId="272" xr:uid="{00000000-0005-0000-0000-000034040000}"/>
    <cellStyle name="F3 2" xfId="1517" xr:uid="{00000000-0005-0000-0000-000035040000}"/>
    <cellStyle name="F4" xfId="273" xr:uid="{00000000-0005-0000-0000-000036040000}"/>
    <cellStyle name="F4 2" xfId="1518" xr:uid="{00000000-0005-0000-0000-000037040000}"/>
    <cellStyle name="F5" xfId="274" xr:uid="{00000000-0005-0000-0000-000038040000}"/>
    <cellStyle name="F5 2" xfId="1519" xr:uid="{00000000-0005-0000-0000-000039040000}"/>
    <cellStyle name="F6" xfId="275" xr:uid="{00000000-0005-0000-0000-00003A040000}"/>
    <cellStyle name="F6 2" xfId="1520" xr:uid="{00000000-0005-0000-0000-00003B040000}"/>
    <cellStyle name="F7" xfId="276" xr:uid="{00000000-0005-0000-0000-00003C040000}"/>
    <cellStyle name="F7 2" xfId="1521" xr:uid="{00000000-0005-0000-0000-00003D040000}"/>
    <cellStyle name="F8" xfId="277" xr:uid="{00000000-0005-0000-0000-00003E040000}"/>
    <cellStyle name="F8 2" xfId="1522" xr:uid="{00000000-0005-0000-0000-00003F040000}"/>
    <cellStyle name="Fijo" xfId="278" xr:uid="{00000000-0005-0000-0000-000040040000}"/>
    <cellStyle name="Fijo 2" xfId="1523" xr:uid="{00000000-0005-0000-0000-000041040000}"/>
    <cellStyle name="Financiero" xfId="279" xr:uid="{00000000-0005-0000-0000-000042040000}"/>
    <cellStyle name="Financiero 2" xfId="1524" xr:uid="{00000000-0005-0000-0000-000043040000}"/>
    <cellStyle name="Fixed" xfId="280" xr:uid="{00000000-0005-0000-0000-000044040000}"/>
    <cellStyle name="Fixo" xfId="1525" xr:uid="{00000000-0005-0000-0000-000045040000}"/>
    <cellStyle name="Followed Hyperlink" xfId="281" xr:uid="{00000000-0005-0000-0000-000046040000}"/>
    <cellStyle name="Followed Hyperlink 2" xfId="1526" xr:uid="{00000000-0005-0000-0000-000047040000}"/>
    <cellStyle name="Good" xfId="980" xr:uid="{00000000-0005-0000-0000-000048040000}"/>
    <cellStyle name="Good 2" xfId="12605" xr:uid="{00000000-0005-0000-0000-000049040000}"/>
    <cellStyle name="Grey" xfId="282" xr:uid="{00000000-0005-0000-0000-00004A040000}"/>
    <cellStyle name="HEADER" xfId="283" xr:uid="{00000000-0005-0000-0000-00004B040000}"/>
    <cellStyle name="HEADER 2" xfId="1527" xr:uid="{00000000-0005-0000-0000-00004C040000}"/>
    <cellStyle name="Heading 1" xfId="284" xr:uid="{00000000-0005-0000-0000-00004D040000}"/>
    <cellStyle name="Heading 1 2" xfId="1529" xr:uid="{00000000-0005-0000-0000-00004E040000}"/>
    <cellStyle name="Heading 1 3" xfId="1530" xr:uid="{00000000-0005-0000-0000-00004F040000}"/>
    <cellStyle name="Heading 1 4" xfId="1531" xr:uid="{00000000-0005-0000-0000-000050040000}"/>
    <cellStyle name="Heading 1 5" xfId="12606" xr:uid="{00000000-0005-0000-0000-000051040000}"/>
    <cellStyle name="Heading 2" xfId="285" xr:uid="{00000000-0005-0000-0000-000052040000}"/>
    <cellStyle name="Heading 2 2" xfId="1532" xr:uid="{00000000-0005-0000-0000-000053040000}"/>
    <cellStyle name="Heading 2 3" xfId="1533" xr:uid="{00000000-0005-0000-0000-000054040000}"/>
    <cellStyle name="Heading 2 4" xfId="1534" xr:uid="{00000000-0005-0000-0000-000055040000}"/>
    <cellStyle name="Heading 2 5" xfId="12607" xr:uid="{00000000-0005-0000-0000-000056040000}"/>
    <cellStyle name="Heading 3" xfId="1535" xr:uid="{00000000-0005-0000-0000-000057040000}"/>
    <cellStyle name="Heading 3 2" xfId="1536" xr:uid="{00000000-0005-0000-0000-000058040000}"/>
    <cellStyle name="Heading 3 3" xfId="1537" xr:uid="{00000000-0005-0000-0000-000059040000}"/>
    <cellStyle name="Heading 3 4" xfId="12608" xr:uid="{00000000-0005-0000-0000-00005A040000}"/>
    <cellStyle name="Heading 4" xfId="1538" xr:uid="{00000000-0005-0000-0000-00005B040000}"/>
    <cellStyle name="Heading 4 2" xfId="1539" xr:uid="{00000000-0005-0000-0000-00005C040000}"/>
    <cellStyle name="Heading 4 3" xfId="1540" xr:uid="{00000000-0005-0000-0000-00005D040000}"/>
    <cellStyle name="Heading 4 4" xfId="12609" xr:uid="{00000000-0005-0000-0000-00005E040000}"/>
    <cellStyle name="Hiperlink 2" xfId="286" xr:uid="{00000000-0005-0000-0000-00005F040000}"/>
    <cellStyle name="Hiperlink 2 2" xfId="2808" xr:uid="{00000000-0005-0000-0000-000060040000}"/>
    <cellStyle name="Hiperlink 2 3" xfId="1541" xr:uid="{00000000-0005-0000-0000-000061040000}"/>
    <cellStyle name="Hiperlink 2 4" xfId="12521" xr:uid="{00000000-0005-0000-0000-000062040000}"/>
    <cellStyle name="Hiperlink 3" xfId="1542" xr:uid="{00000000-0005-0000-0000-000063040000}"/>
    <cellStyle name="Hiperlink 4" xfId="767" xr:uid="{00000000-0005-0000-0000-000064040000}"/>
    <cellStyle name="Hiperlink 4 2" xfId="6987" xr:uid="{00000000-0005-0000-0000-000065040000}"/>
    <cellStyle name="Hiperlink 4 3" xfId="1279" xr:uid="{00000000-0005-0000-0000-000066040000}"/>
    <cellStyle name="Hiperlink 5" xfId="7324" xr:uid="{00000000-0005-0000-0000-000067040000}"/>
    <cellStyle name="Hiperlink 6" xfId="12519" xr:uid="{00000000-0005-0000-0000-000068040000}"/>
    <cellStyle name="Hyperlink 2" xfId="12522" xr:uid="{00000000-0005-0000-0000-000069040000}"/>
    <cellStyle name="Incorrecto" xfId="287" xr:uid="{00000000-0005-0000-0000-00006A040000}"/>
    <cellStyle name="Incorrecto 2" xfId="288" xr:uid="{00000000-0005-0000-0000-00006B040000}"/>
    <cellStyle name="Incorrecto 3" xfId="1543" xr:uid="{00000000-0005-0000-0000-00006C040000}"/>
    <cellStyle name="Incorreto 2" xfId="289" xr:uid="{00000000-0005-0000-0000-00006D040000}"/>
    <cellStyle name="Incorreto 2 2" xfId="1545" xr:uid="{00000000-0005-0000-0000-00006E040000}"/>
    <cellStyle name="Incorreto 2 2 2" xfId="2809" xr:uid="{00000000-0005-0000-0000-00006F040000}"/>
    <cellStyle name="Incorreto 2 3" xfId="2810" xr:uid="{00000000-0005-0000-0000-000070040000}"/>
    <cellStyle name="Incorreto 2 4" xfId="1544" xr:uid="{00000000-0005-0000-0000-000071040000}"/>
    <cellStyle name="Incorreto 2 5" xfId="1254" xr:uid="{00000000-0005-0000-0000-000072040000}"/>
    <cellStyle name="Incorreto 2 6" xfId="12610" xr:uid="{00000000-0005-0000-0000-000073040000}"/>
    <cellStyle name="Incorreto 3" xfId="290" xr:uid="{00000000-0005-0000-0000-000074040000}"/>
    <cellStyle name="Incorreto 3 2" xfId="1546" xr:uid="{00000000-0005-0000-0000-000075040000}"/>
    <cellStyle name="Incorreto 3 3" xfId="12611" xr:uid="{00000000-0005-0000-0000-000076040000}"/>
    <cellStyle name="Incorreto 4" xfId="7289" xr:uid="{00000000-0005-0000-0000-000077040000}"/>
    <cellStyle name="Indefinido" xfId="1547" xr:uid="{00000000-0005-0000-0000-000078040000}"/>
    <cellStyle name="Input" xfId="12612" xr:uid="{00000000-0005-0000-0000-000079040000}"/>
    <cellStyle name="Input [yellow]" xfId="291" xr:uid="{00000000-0005-0000-0000-00007A040000}"/>
    <cellStyle name="Input [yellow] 2" xfId="800" xr:uid="{00000000-0005-0000-0000-00007B040000}"/>
    <cellStyle name="Input 2" xfId="12813" xr:uid="{00000000-0005-0000-0000-00007C040000}"/>
    <cellStyle name="Input 3" xfId="23750" xr:uid="{00000000-0005-0000-0000-00007D040000}"/>
    <cellStyle name="Linked Cell" xfId="12613" xr:uid="{00000000-0005-0000-0000-00007E040000}"/>
    <cellStyle name="material" xfId="12507" xr:uid="{00000000-0005-0000-0000-00007F040000}"/>
    <cellStyle name="Millares [0]_10 AVERIAS MASIVAS + ANT" xfId="292" xr:uid="{00000000-0005-0000-0000-000080040000}"/>
    <cellStyle name="Millares_10 AVERIAS MASIVAS + ANT" xfId="293" xr:uid="{00000000-0005-0000-0000-000081040000}"/>
    <cellStyle name="Model" xfId="294" xr:uid="{00000000-0005-0000-0000-000082040000}"/>
    <cellStyle name="Model 2" xfId="1548" xr:uid="{00000000-0005-0000-0000-000083040000}"/>
    <cellStyle name="Moeda" xfId="295" builtinId="4"/>
    <cellStyle name="Moeda 10" xfId="296" xr:uid="{00000000-0005-0000-0000-000085040000}"/>
    <cellStyle name="Moeda 10 2" xfId="1051" xr:uid="{00000000-0005-0000-0000-000086040000}"/>
    <cellStyle name="Moeda 10 2 2" xfId="13330" xr:uid="{00000000-0005-0000-0000-000087040000}"/>
    <cellStyle name="Moeda 10 3" xfId="801" xr:uid="{00000000-0005-0000-0000-000088040000}"/>
    <cellStyle name="Moeda 10 3 2" xfId="7447" xr:uid="{00000000-0005-0000-0000-000089040000}"/>
    <cellStyle name="Moeda 10 3 3" xfId="1549" xr:uid="{00000000-0005-0000-0000-00008A040000}"/>
    <cellStyle name="Moeda 10 3 4" xfId="13102" xr:uid="{00000000-0005-0000-0000-00008B040000}"/>
    <cellStyle name="Moeda 10 4" xfId="12798" xr:uid="{00000000-0005-0000-0000-00008C040000}"/>
    <cellStyle name="Moeda 10 4 2" xfId="23846" xr:uid="{00000000-0005-0000-0000-00008D040000}"/>
    <cellStyle name="Moeda 10 5" xfId="12904" xr:uid="{00000000-0005-0000-0000-00008E040000}"/>
    <cellStyle name="Moeda 11" xfId="297" xr:uid="{00000000-0005-0000-0000-00008F040000}"/>
    <cellStyle name="Moeda 11 2" xfId="1052" xr:uid="{00000000-0005-0000-0000-000090040000}"/>
    <cellStyle name="Moeda 11 2 2" xfId="13331" xr:uid="{00000000-0005-0000-0000-000091040000}"/>
    <cellStyle name="Moeda 11 3" xfId="802" xr:uid="{00000000-0005-0000-0000-000092040000}"/>
    <cellStyle name="Moeda 11 3 2" xfId="13103" xr:uid="{00000000-0005-0000-0000-000093040000}"/>
    <cellStyle name="Moeda 11 4" xfId="12905" xr:uid="{00000000-0005-0000-0000-000094040000}"/>
    <cellStyle name="Moeda 12" xfId="298" xr:uid="{00000000-0005-0000-0000-000095040000}"/>
    <cellStyle name="Moeda 12 2" xfId="1053" xr:uid="{00000000-0005-0000-0000-000096040000}"/>
    <cellStyle name="Moeda 12 2 2" xfId="6984" xr:uid="{00000000-0005-0000-0000-000097040000}"/>
    <cellStyle name="Moeda 12 2 2 2" xfId="18579" xr:uid="{00000000-0005-0000-0000-000098040000}"/>
    <cellStyle name="Moeda 12 2 3" xfId="13332" xr:uid="{00000000-0005-0000-0000-000099040000}"/>
    <cellStyle name="Moeda 12 3" xfId="803" xr:uid="{00000000-0005-0000-0000-00009A040000}"/>
    <cellStyle name="Moeda 12 3 2" xfId="1550" xr:uid="{00000000-0005-0000-0000-00009B040000}"/>
    <cellStyle name="Moeda 12 3 2 2" xfId="13521" xr:uid="{00000000-0005-0000-0000-00009C040000}"/>
    <cellStyle name="Moeda 12 3 3" xfId="13104" xr:uid="{00000000-0005-0000-0000-00009D040000}"/>
    <cellStyle name="Moeda 12 4" xfId="7375" xr:uid="{00000000-0005-0000-0000-00009E040000}"/>
    <cellStyle name="Moeda 12 4 2" xfId="18616" xr:uid="{00000000-0005-0000-0000-00009F040000}"/>
    <cellStyle name="Moeda 12 5" xfId="12906" xr:uid="{00000000-0005-0000-0000-0000A0040000}"/>
    <cellStyle name="Moeda 13" xfId="1277" xr:uid="{00000000-0005-0000-0000-0000A1040000}"/>
    <cellStyle name="Moeda 13 2" xfId="6995" xr:uid="{00000000-0005-0000-0000-0000A2040000}"/>
    <cellStyle name="Moeda 13 2 2" xfId="18584" xr:uid="{00000000-0005-0000-0000-0000A3040000}"/>
    <cellStyle name="Moeda 13 3" xfId="13508" xr:uid="{00000000-0005-0000-0000-0000A4040000}"/>
    <cellStyle name="Moeda 14" xfId="2859" xr:uid="{00000000-0005-0000-0000-0000A5040000}"/>
    <cellStyle name="Moeda 15" xfId="7258" xr:uid="{00000000-0005-0000-0000-0000A6040000}"/>
    <cellStyle name="Moeda 15 2" xfId="18593" xr:uid="{00000000-0005-0000-0000-0000A7040000}"/>
    <cellStyle name="Moeda 16" xfId="12504" xr:uid="{00000000-0005-0000-0000-0000A8040000}"/>
    <cellStyle name="Moeda 16 2" xfId="23733" xr:uid="{00000000-0005-0000-0000-0000A9040000}"/>
    <cellStyle name="Moeda 17" xfId="12890" xr:uid="{00000000-0005-0000-0000-0000AA040000}"/>
    <cellStyle name="Moeda 18" xfId="12903" xr:uid="{00000000-0005-0000-0000-0000AB040000}"/>
    <cellStyle name="Moeda 19" xfId="13046" xr:uid="{00000000-0005-0000-0000-0000AC040000}"/>
    <cellStyle name="Moeda 2" xfId="299" xr:uid="{00000000-0005-0000-0000-0000AD040000}"/>
    <cellStyle name="Moeda 2 10" xfId="1552" xr:uid="{00000000-0005-0000-0000-0000AE040000}"/>
    <cellStyle name="Moeda 2 10 2" xfId="13523" xr:uid="{00000000-0005-0000-0000-0000AF040000}"/>
    <cellStyle name="Moeda 2 11" xfId="1553" xr:uid="{00000000-0005-0000-0000-0000B0040000}"/>
    <cellStyle name="Moeda 2 11 2" xfId="13524" xr:uid="{00000000-0005-0000-0000-0000B1040000}"/>
    <cellStyle name="Moeda 2 12" xfId="1554" xr:uid="{00000000-0005-0000-0000-0000B2040000}"/>
    <cellStyle name="Moeda 2 12 2" xfId="13525" xr:uid="{00000000-0005-0000-0000-0000B3040000}"/>
    <cellStyle name="Moeda 2 13" xfId="1555" xr:uid="{00000000-0005-0000-0000-0000B4040000}"/>
    <cellStyle name="Moeda 2 13 2" xfId="13526" xr:uid="{00000000-0005-0000-0000-0000B5040000}"/>
    <cellStyle name="Moeda 2 14" xfId="1556" xr:uid="{00000000-0005-0000-0000-0000B6040000}"/>
    <cellStyle name="Moeda 2 14 2" xfId="13527" xr:uid="{00000000-0005-0000-0000-0000B7040000}"/>
    <cellStyle name="Moeda 2 15" xfId="2811" xr:uid="{00000000-0005-0000-0000-0000B8040000}"/>
    <cellStyle name="Moeda 2 16" xfId="1551" xr:uid="{00000000-0005-0000-0000-0000B9040000}"/>
    <cellStyle name="Moeda 2 16 2" xfId="13522" xr:uid="{00000000-0005-0000-0000-0000BA040000}"/>
    <cellStyle name="Moeda 2 17" xfId="1271" xr:uid="{00000000-0005-0000-0000-0000BB040000}"/>
    <cellStyle name="Moeda 2 17 2" xfId="13506" xr:uid="{00000000-0005-0000-0000-0000BC040000}"/>
    <cellStyle name="Moeda 2 18" xfId="12614" xr:uid="{00000000-0005-0000-0000-0000BD040000}"/>
    <cellStyle name="Moeda 2 18 2" xfId="23751" xr:uid="{00000000-0005-0000-0000-0000BE040000}"/>
    <cellStyle name="Moeda 2 2" xfId="300" xr:uid="{00000000-0005-0000-0000-0000BF040000}"/>
    <cellStyle name="Moeda 2 2 2" xfId="301" xr:uid="{00000000-0005-0000-0000-0000C0040000}"/>
    <cellStyle name="Moeda 2 2 2 2" xfId="1054" xr:uid="{00000000-0005-0000-0000-0000C1040000}"/>
    <cellStyle name="Moeda 2 2 2 2 2" xfId="1559" xr:uid="{00000000-0005-0000-0000-0000C2040000}"/>
    <cellStyle name="Moeda 2 2 2 2 3" xfId="1558" xr:uid="{00000000-0005-0000-0000-0000C3040000}"/>
    <cellStyle name="Moeda 2 2 2 2 4" xfId="12816" xr:uid="{00000000-0005-0000-0000-0000C4040000}"/>
    <cellStyle name="Moeda 2 2 2 2 4 2" xfId="23856" xr:uid="{00000000-0005-0000-0000-0000C5040000}"/>
    <cellStyle name="Moeda 2 2 2 2 5" xfId="13333" xr:uid="{00000000-0005-0000-0000-0000C6040000}"/>
    <cellStyle name="Moeda 2 2 2 3" xfId="804" xr:uid="{00000000-0005-0000-0000-0000C7040000}"/>
    <cellStyle name="Moeda 2 2 2 3 2" xfId="13105" xr:uid="{00000000-0005-0000-0000-0000C8040000}"/>
    <cellStyle name="Moeda 2 2 2 4" xfId="1557" xr:uid="{00000000-0005-0000-0000-0000C9040000}"/>
    <cellStyle name="Moeda 2 2 2 5" xfId="12616" xr:uid="{00000000-0005-0000-0000-0000CA040000}"/>
    <cellStyle name="Moeda 2 2 2 5 2" xfId="23753" xr:uid="{00000000-0005-0000-0000-0000CB040000}"/>
    <cellStyle name="Moeda 2 2 2 6" xfId="12907" xr:uid="{00000000-0005-0000-0000-0000CC040000}"/>
    <cellStyle name="Moeda 2 2 3" xfId="302" xr:uid="{00000000-0005-0000-0000-0000CD040000}"/>
    <cellStyle name="Moeda 2 2 3 2" xfId="1055" xr:uid="{00000000-0005-0000-0000-0000CE040000}"/>
    <cellStyle name="Moeda 2 2 3 2 2" xfId="1560" xr:uid="{00000000-0005-0000-0000-0000CF040000}"/>
    <cellStyle name="Moeda 2 2 3 2 3" xfId="12817" xr:uid="{00000000-0005-0000-0000-0000D0040000}"/>
    <cellStyle name="Moeda 2 2 3 2 3 2" xfId="23857" xr:uid="{00000000-0005-0000-0000-0000D1040000}"/>
    <cellStyle name="Moeda 2 2 3 2 4" xfId="13334" xr:uid="{00000000-0005-0000-0000-0000D2040000}"/>
    <cellStyle name="Moeda 2 2 3 3" xfId="805" xr:uid="{00000000-0005-0000-0000-0000D3040000}"/>
    <cellStyle name="Moeda 2 2 3 3 2" xfId="13106" xr:uid="{00000000-0005-0000-0000-0000D4040000}"/>
    <cellStyle name="Moeda 2 2 3 4" xfId="12617" xr:uid="{00000000-0005-0000-0000-0000D5040000}"/>
    <cellStyle name="Moeda 2 2 3 4 2" xfId="23754" xr:uid="{00000000-0005-0000-0000-0000D6040000}"/>
    <cellStyle name="Moeda 2 2 3 5" xfId="12908" xr:uid="{00000000-0005-0000-0000-0000D7040000}"/>
    <cellStyle name="Moeda 2 2 4" xfId="303" xr:uid="{00000000-0005-0000-0000-0000D8040000}"/>
    <cellStyle name="Moeda 2 2 4 2" xfId="1561" xr:uid="{00000000-0005-0000-0000-0000D9040000}"/>
    <cellStyle name="Moeda 2 2 4 2 2" xfId="12818" xr:uid="{00000000-0005-0000-0000-0000DA040000}"/>
    <cellStyle name="Moeda 2 2 4 2 2 2" xfId="23858" xr:uid="{00000000-0005-0000-0000-0000DB040000}"/>
    <cellStyle name="Moeda 2 2 4 3" xfId="12618" xr:uid="{00000000-0005-0000-0000-0000DC040000}"/>
    <cellStyle name="Moeda 2 2 4 3 2" xfId="23755" xr:uid="{00000000-0005-0000-0000-0000DD040000}"/>
    <cellStyle name="Moeda 2 2 5" xfId="1562" xr:uid="{00000000-0005-0000-0000-0000DE040000}"/>
    <cellStyle name="Moeda 2 2 5 2" xfId="7448" xr:uid="{00000000-0005-0000-0000-0000DF040000}"/>
    <cellStyle name="Moeda 2 2 5 2 2" xfId="12819" xr:uid="{00000000-0005-0000-0000-0000E0040000}"/>
    <cellStyle name="Moeda 2 2 5 2 2 2" xfId="23859" xr:uid="{00000000-0005-0000-0000-0000E1040000}"/>
    <cellStyle name="Moeda 2 2 5 2 3" xfId="18686" xr:uid="{00000000-0005-0000-0000-0000E2040000}"/>
    <cellStyle name="Moeda 2 2 5 3" xfId="12619" xr:uid="{00000000-0005-0000-0000-0000E3040000}"/>
    <cellStyle name="Moeda 2 2 5 3 2" xfId="23756" xr:uid="{00000000-0005-0000-0000-0000E4040000}"/>
    <cellStyle name="Moeda 2 2 5 4" xfId="13528" xr:uid="{00000000-0005-0000-0000-0000E5040000}"/>
    <cellStyle name="Moeda 2 2 6" xfId="1563" xr:uid="{00000000-0005-0000-0000-0000E6040000}"/>
    <cellStyle name="Moeda 2 2 6 2" xfId="12815" xr:uid="{00000000-0005-0000-0000-0000E7040000}"/>
    <cellStyle name="Moeda 2 2 6 2 2" xfId="23855" xr:uid="{00000000-0005-0000-0000-0000E8040000}"/>
    <cellStyle name="Moeda 2 2 7" xfId="2812" xr:uid="{00000000-0005-0000-0000-0000E9040000}"/>
    <cellStyle name="Moeda 2 2 7 2" xfId="8343" xr:uid="{00000000-0005-0000-0000-0000EA040000}"/>
    <cellStyle name="Moeda 2 2 8" xfId="12615" xr:uid="{00000000-0005-0000-0000-0000EB040000}"/>
    <cellStyle name="Moeda 2 2 8 2" xfId="23752" xr:uid="{00000000-0005-0000-0000-0000EC040000}"/>
    <cellStyle name="Moeda 2 2_AQPNG_ORC_R01_2013_11_22(OBRA COMPLETA) 29112013-2" xfId="304" xr:uid="{00000000-0005-0000-0000-0000ED040000}"/>
    <cellStyle name="Moeda 2 3" xfId="305" xr:uid="{00000000-0005-0000-0000-0000EE040000}"/>
    <cellStyle name="Moeda 2 3 2" xfId="306" xr:uid="{00000000-0005-0000-0000-0000EF040000}"/>
    <cellStyle name="Moeda 2 3 2 2" xfId="1564" xr:uid="{00000000-0005-0000-0000-0000F0040000}"/>
    <cellStyle name="Moeda 2 3 2 3" xfId="12820" xr:uid="{00000000-0005-0000-0000-0000F1040000}"/>
    <cellStyle name="Moeda 2 3 2 3 2" xfId="23860" xr:uid="{00000000-0005-0000-0000-0000F2040000}"/>
    <cellStyle name="Moeda 2 3 3" xfId="12620" xr:uid="{00000000-0005-0000-0000-0000F3040000}"/>
    <cellStyle name="Moeda 2 3 3 2" xfId="23757" xr:uid="{00000000-0005-0000-0000-0000F4040000}"/>
    <cellStyle name="Moeda 2 3_AQPNG_ORC_R01_2013_11_22(OBRA COMPLETA) 29112013-2" xfId="307" xr:uid="{00000000-0005-0000-0000-0000F5040000}"/>
    <cellStyle name="Moeda 2 4" xfId="308" xr:uid="{00000000-0005-0000-0000-0000F6040000}"/>
    <cellStyle name="Moeda 2 4 2" xfId="1056" xr:uid="{00000000-0005-0000-0000-0000F7040000}"/>
    <cellStyle name="Moeda 2 4 2 2" xfId="13335" xr:uid="{00000000-0005-0000-0000-0000F8040000}"/>
    <cellStyle name="Moeda 2 4 3" xfId="808" xr:uid="{00000000-0005-0000-0000-0000F9040000}"/>
    <cellStyle name="Moeda 2 4 3 2" xfId="1565" xr:uid="{00000000-0005-0000-0000-0000FA040000}"/>
    <cellStyle name="Moeda 2 4 3 3" xfId="13109" xr:uid="{00000000-0005-0000-0000-0000FB040000}"/>
    <cellStyle name="Moeda 2 4 4" xfId="12772" xr:uid="{00000000-0005-0000-0000-0000FC040000}"/>
    <cellStyle name="Moeda 2 4 5" xfId="12909" xr:uid="{00000000-0005-0000-0000-0000FD040000}"/>
    <cellStyle name="Moeda 2 5" xfId="309" xr:uid="{00000000-0005-0000-0000-0000FE040000}"/>
    <cellStyle name="Moeda 2 5 2" xfId="1566" xr:uid="{00000000-0005-0000-0000-0000FF040000}"/>
    <cellStyle name="Moeda 2 5 2 2" xfId="7449" xr:uid="{00000000-0005-0000-0000-000000050000}"/>
    <cellStyle name="Moeda 2 5 2 2 2" xfId="18687" xr:uid="{00000000-0005-0000-0000-000001050000}"/>
    <cellStyle name="Moeda 2 5 2 3" xfId="13529" xr:uid="{00000000-0005-0000-0000-000002050000}"/>
    <cellStyle name="Moeda 2 5 3" xfId="12814" xr:uid="{00000000-0005-0000-0000-000003050000}"/>
    <cellStyle name="Moeda 2 5 3 2" xfId="23854" xr:uid="{00000000-0005-0000-0000-000004050000}"/>
    <cellStyle name="Moeda 2 6" xfId="1567" xr:uid="{00000000-0005-0000-0000-000005050000}"/>
    <cellStyle name="Moeda 2 6 2" xfId="13530" xr:uid="{00000000-0005-0000-0000-000006050000}"/>
    <cellStyle name="Moeda 2 7" xfId="1568" xr:uid="{00000000-0005-0000-0000-000007050000}"/>
    <cellStyle name="Moeda 2 7 2" xfId="13531" xr:uid="{00000000-0005-0000-0000-000008050000}"/>
    <cellStyle name="Moeda 2 8" xfId="1569" xr:uid="{00000000-0005-0000-0000-000009050000}"/>
    <cellStyle name="Moeda 2 8 2" xfId="13532" xr:uid="{00000000-0005-0000-0000-00000A050000}"/>
    <cellStyle name="Moeda 2 9" xfId="1570" xr:uid="{00000000-0005-0000-0000-00000B050000}"/>
    <cellStyle name="Moeda 2 9 2" xfId="13533" xr:uid="{00000000-0005-0000-0000-00000C050000}"/>
    <cellStyle name="Moeda 2_AQPNG_ORC_R01_2013_11_22(OBRA COMPLETA) 29112013-2" xfId="310" xr:uid="{00000000-0005-0000-0000-00000D050000}"/>
    <cellStyle name="Moeda 3" xfId="311" xr:uid="{00000000-0005-0000-0000-00000E050000}"/>
    <cellStyle name="Moeda 3 10" xfId="1571" xr:uid="{00000000-0005-0000-0000-00000F050000}"/>
    <cellStyle name="Moeda 3 10 2" xfId="13534" xr:uid="{00000000-0005-0000-0000-000010050000}"/>
    <cellStyle name="Moeda 3 11" xfId="1572" xr:uid="{00000000-0005-0000-0000-000011050000}"/>
    <cellStyle name="Moeda 3 11 2" xfId="13535" xr:uid="{00000000-0005-0000-0000-000012050000}"/>
    <cellStyle name="Moeda 3 12" xfId="1573" xr:uid="{00000000-0005-0000-0000-000013050000}"/>
    <cellStyle name="Moeda 3 12 2" xfId="13536" xr:uid="{00000000-0005-0000-0000-000014050000}"/>
    <cellStyle name="Moeda 3 13" xfId="1574" xr:uid="{00000000-0005-0000-0000-000015050000}"/>
    <cellStyle name="Moeda 3 13 2" xfId="13537" xr:uid="{00000000-0005-0000-0000-000016050000}"/>
    <cellStyle name="Moeda 3 14" xfId="1575" xr:uid="{00000000-0005-0000-0000-000017050000}"/>
    <cellStyle name="Moeda 3 14 2" xfId="13538" xr:uid="{00000000-0005-0000-0000-000018050000}"/>
    <cellStyle name="Moeda 3 15" xfId="1576" xr:uid="{00000000-0005-0000-0000-000019050000}"/>
    <cellStyle name="Moeda 3 15 2" xfId="13539" xr:uid="{00000000-0005-0000-0000-00001A050000}"/>
    <cellStyle name="Moeda 3 16" xfId="1577" xr:uid="{00000000-0005-0000-0000-00001B050000}"/>
    <cellStyle name="Moeda 3 16 2" xfId="13540" xr:uid="{00000000-0005-0000-0000-00001C050000}"/>
    <cellStyle name="Moeda 3 17" xfId="984" xr:uid="{00000000-0005-0000-0000-00001D050000}"/>
    <cellStyle name="Moeda 3 17 2" xfId="13279" xr:uid="{00000000-0005-0000-0000-00001E050000}"/>
    <cellStyle name="Moeda 3 18" xfId="12621" xr:uid="{00000000-0005-0000-0000-00001F050000}"/>
    <cellStyle name="Moeda 3 18 2" xfId="23758" xr:uid="{00000000-0005-0000-0000-000020050000}"/>
    <cellStyle name="Moeda 3 2" xfId="312" xr:uid="{00000000-0005-0000-0000-000021050000}"/>
    <cellStyle name="Moeda 3 2 2" xfId="313" xr:uid="{00000000-0005-0000-0000-000022050000}"/>
    <cellStyle name="Moeda 3 2 2 2" xfId="1057" xr:uid="{00000000-0005-0000-0000-000023050000}"/>
    <cellStyle name="Moeda 3 2 2 2 2" xfId="13336" xr:uid="{00000000-0005-0000-0000-000024050000}"/>
    <cellStyle name="Moeda 3 2 2 3" xfId="809" xr:uid="{00000000-0005-0000-0000-000025050000}"/>
    <cellStyle name="Moeda 3 2 2 3 2" xfId="1578" xr:uid="{00000000-0005-0000-0000-000026050000}"/>
    <cellStyle name="Moeda 3 2 2 3 2 2" xfId="13541" xr:uid="{00000000-0005-0000-0000-000027050000}"/>
    <cellStyle name="Moeda 3 2 2 3 3" xfId="13110" xr:uid="{00000000-0005-0000-0000-000028050000}"/>
    <cellStyle name="Moeda 3 2 2 4" xfId="12910" xr:uid="{00000000-0005-0000-0000-000029050000}"/>
    <cellStyle name="Moeda 3 2 3" xfId="12783" xr:uid="{00000000-0005-0000-0000-00002A050000}"/>
    <cellStyle name="Moeda 3 2_AQPNG_ORC_R01_2013_11_22(OBRA COMPLETA) 29112013-2" xfId="314" xr:uid="{00000000-0005-0000-0000-00002B050000}"/>
    <cellStyle name="Moeda 3 3" xfId="315" xr:uid="{00000000-0005-0000-0000-00002C050000}"/>
    <cellStyle name="Moeda 3 3 2" xfId="316" xr:uid="{00000000-0005-0000-0000-00002D050000}"/>
    <cellStyle name="Moeda 3 3 2 2" xfId="1058" xr:uid="{00000000-0005-0000-0000-00002E050000}"/>
    <cellStyle name="Moeda 3 3 2 2 2" xfId="1579" xr:uid="{00000000-0005-0000-0000-00002F050000}"/>
    <cellStyle name="Moeda 3 3 2 2 2 2" xfId="13542" xr:uid="{00000000-0005-0000-0000-000030050000}"/>
    <cellStyle name="Moeda 3 3 2 2 3" xfId="13337" xr:uid="{00000000-0005-0000-0000-000031050000}"/>
    <cellStyle name="Moeda 3 3 2 3" xfId="810" xr:uid="{00000000-0005-0000-0000-000032050000}"/>
    <cellStyle name="Moeda 3 3 2 3 2" xfId="13111" xr:uid="{00000000-0005-0000-0000-000033050000}"/>
    <cellStyle name="Moeda 3 3 2 4" xfId="12911" xr:uid="{00000000-0005-0000-0000-000034050000}"/>
    <cellStyle name="Moeda 3 3 3" xfId="12821" xr:uid="{00000000-0005-0000-0000-000035050000}"/>
    <cellStyle name="Moeda 3 3 3 2" xfId="23861" xr:uid="{00000000-0005-0000-0000-000036050000}"/>
    <cellStyle name="Moeda 3 3_AQPNG_ORC_R01_2013_11_22(OBRA COMPLETA) 29112013-2" xfId="317" xr:uid="{00000000-0005-0000-0000-000037050000}"/>
    <cellStyle name="Moeda 3 4" xfId="318" xr:uid="{00000000-0005-0000-0000-000038050000}"/>
    <cellStyle name="Moeda 3 4 2" xfId="1059" xr:uid="{00000000-0005-0000-0000-000039050000}"/>
    <cellStyle name="Moeda 3 4 2 2" xfId="1580" xr:uid="{00000000-0005-0000-0000-00003A050000}"/>
    <cellStyle name="Moeda 3 4 2 2 2" xfId="13543" xr:uid="{00000000-0005-0000-0000-00003B050000}"/>
    <cellStyle name="Moeda 3 4 2 3" xfId="13338" xr:uid="{00000000-0005-0000-0000-00003C050000}"/>
    <cellStyle name="Moeda 3 4 3" xfId="811" xr:uid="{00000000-0005-0000-0000-00003D050000}"/>
    <cellStyle name="Moeda 3 4 3 2" xfId="13112" xr:uid="{00000000-0005-0000-0000-00003E050000}"/>
    <cellStyle name="Moeda 3 4 4" xfId="12912" xr:uid="{00000000-0005-0000-0000-00003F050000}"/>
    <cellStyle name="Moeda 3 5" xfId="1581" xr:uid="{00000000-0005-0000-0000-000040050000}"/>
    <cellStyle name="Moeda 3 5 2" xfId="1582" xr:uid="{00000000-0005-0000-0000-000041050000}"/>
    <cellStyle name="Moeda 3 5 2 2" xfId="13545" xr:uid="{00000000-0005-0000-0000-000042050000}"/>
    <cellStyle name="Moeda 3 5 3" xfId="13544" xr:uid="{00000000-0005-0000-0000-000043050000}"/>
    <cellStyle name="Moeda 3 6" xfId="1583" xr:uid="{00000000-0005-0000-0000-000044050000}"/>
    <cellStyle name="Moeda 3 6 2" xfId="1584" xr:uid="{00000000-0005-0000-0000-000045050000}"/>
    <cellStyle name="Moeda 3 6 2 2" xfId="13547" xr:uid="{00000000-0005-0000-0000-000046050000}"/>
    <cellStyle name="Moeda 3 6 3" xfId="13546" xr:uid="{00000000-0005-0000-0000-000047050000}"/>
    <cellStyle name="Moeda 3 7" xfId="1585" xr:uid="{00000000-0005-0000-0000-000048050000}"/>
    <cellStyle name="Moeda 3 7 2" xfId="13548" xr:uid="{00000000-0005-0000-0000-000049050000}"/>
    <cellStyle name="Moeda 3 8" xfId="1586" xr:uid="{00000000-0005-0000-0000-00004A050000}"/>
    <cellStyle name="Moeda 3 8 2" xfId="13549" xr:uid="{00000000-0005-0000-0000-00004B050000}"/>
    <cellStyle name="Moeda 3 9" xfId="1587" xr:uid="{00000000-0005-0000-0000-00004C050000}"/>
    <cellStyle name="Moeda 3 9 2" xfId="13550" xr:uid="{00000000-0005-0000-0000-00004D050000}"/>
    <cellStyle name="Moeda 3_AQPNG_ORC_R01_2013_11_22(OBRA COMPLETA) 29112013-2" xfId="319" xr:uid="{00000000-0005-0000-0000-00004E050000}"/>
    <cellStyle name="Moeda 4" xfId="320" xr:uid="{00000000-0005-0000-0000-00004F050000}"/>
    <cellStyle name="Moeda 4 10" xfId="1589" xr:uid="{00000000-0005-0000-0000-000050050000}"/>
    <cellStyle name="Moeda 4 10 2" xfId="13552" xr:uid="{00000000-0005-0000-0000-000051050000}"/>
    <cellStyle name="Moeda 4 11" xfId="1588" xr:uid="{00000000-0005-0000-0000-000052050000}"/>
    <cellStyle name="Moeda 4 11 2" xfId="13551" xr:uid="{00000000-0005-0000-0000-000053050000}"/>
    <cellStyle name="Moeda 4 12" xfId="1255" xr:uid="{00000000-0005-0000-0000-000054050000}"/>
    <cellStyle name="Moeda 4 13" xfId="12622" xr:uid="{00000000-0005-0000-0000-000055050000}"/>
    <cellStyle name="Moeda 4 2" xfId="321" xr:uid="{00000000-0005-0000-0000-000056050000}"/>
    <cellStyle name="Moeda 4 2 10" xfId="1590" xr:uid="{00000000-0005-0000-0000-000057050000}"/>
    <cellStyle name="Moeda 4 2 10 2" xfId="13553" xr:uid="{00000000-0005-0000-0000-000058050000}"/>
    <cellStyle name="Moeda 4 2 2" xfId="322" xr:uid="{00000000-0005-0000-0000-000059050000}"/>
    <cellStyle name="Moeda 4 2 2 2" xfId="323" xr:uid="{00000000-0005-0000-0000-00005A050000}"/>
    <cellStyle name="Moeda 4 2 2 2 2" xfId="1061" xr:uid="{00000000-0005-0000-0000-00005B050000}"/>
    <cellStyle name="Moeda 4 2 2 2 2 2" xfId="13340" xr:uid="{00000000-0005-0000-0000-00005C050000}"/>
    <cellStyle name="Moeda 4 2 2 2 3" xfId="813" xr:uid="{00000000-0005-0000-0000-00005D050000}"/>
    <cellStyle name="Moeda 4 2 2 2 3 2" xfId="13114" xr:uid="{00000000-0005-0000-0000-00005E050000}"/>
    <cellStyle name="Moeda 4 2 2 2 4" xfId="12914" xr:uid="{00000000-0005-0000-0000-00005F050000}"/>
    <cellStyle name="Moeda 4 2 2 3" xfId="1060" xr:uid="{00000000-0005-0000-0000-000060050000}"/>
    <cellStyle name="Moeda 4 2 2 3 2" xfId="13339" xr:uid="{00000000-0005-0000-0000-000061050000}"/>
    <cellStyle name="Moeda 4 2 2 4" xfId="812" xr:uid="{00000000-0005-0000-0000-000062050000}"/>
    <cellStyle name="Moeda 4 2 2 4 2" xfId="13113" xr:uid="{00000000-0005-0000-0000-000063050000}"/>
    <cellStyle name="Moeda 4 2 2 5" xfId="12913" xr:uid="{00000000-0005-0000-0000-000064050000}"/>
    <cellStyle name="Moeda 4 2 3" xfId="324" xr:uid="{00000000-0005-0000-0000-000065050000}"/>
    <cellStyle name="Moeda 4 2 3 2" xfId="1062" xr:uid="{00000000-0005-0000-0000-000066050000}"/>
    <cellStyle name="Moeda 4 2 3 2 2" xfId="13341" xr:uid="{00000000-0005-0000-0000-000067050000}"/>
    <cellStyle name="Moeda 4 2 3 3" xfId="814" xr:uid="{00000000-0005-0000-0000-000068050000}"/>
    <cellStyle name="Moeda 4 2 3 3 2" xfId="13115" xr:uid="{00000000-0005-0000-0000-000069050000}"/>
    <cellStyle name="Moeda 4 2 3 4" xfId="12915" xr:uid="{00000000-0005-0000-0000-00006A050000}"/>
    <cellStyle name="Moeda 4 2 4" xfId="325" xr:uid="{00000000-0005-0000-0000-00006B050000}"/>
    <cellStyle name="Moeda 4 2 4 2" xfId="1063" xr:uid="{00000000-0005-0000-0000-00006C050000}"/>
    <cellStyle name="Moeda 4 2 4 2 2" xfId="13342" xr:uid="{00000000-0005-0000-0000-00006D050000}"/>
    <cellStyle name="Moeda 4 2 4 3" xfId="815" xr:uid="{00000000-0005-0000-0000-00006E050000}"/>
    <cellStyle name="Moeda 4 2 4 3 2" xfId="13116" xr:uid="{00000000-0005-0000-0000-00006F050000}"/>
    <cellStyle name="Moeda 4 2 4 4" xfId="12916" xr:uid="{00000000-0005-0000-0000-000070050000}"/>
    <cellStyle name="Moeda 4 2 5" xfId="1591" xr:uid="{00000000-0005-0000-0000-000071050000}"/>
    <cellStyle name="Moeda 4 2 5 2" xfId="13554" xr:uid="{00000000-0005-0000-0000-000072050000}"/>
    <cellStyle name="Moeda 4 2 6" xfId="1592" xr:uid="{00000000-0005-0000-0000-000073050000}"/>
    <cellStyle name="Moeda 4 2 6 2" xfId="13555" xr:uid="{00000000-0005-0000-0000-000074050000}"/>
    <cellStyle name="Moeda 4 2 7" xfId="1593" xr:uid="{00000000-0005-0000-0000-000075050000}"/>
    <cellStyle name="Moeda 4 2 7 2" xfId="13556" xr:uid="{00000000-0005-0000-0000-000076050000}"/>
    <cellStyle name="Moeda 4 2 8" xfId="1594" xr:uid="{00000000-0005-0000-0000-000077050000}"/>
    <cellStyle name="Moeda 4 2 8 2" xfId="13557" xr:uid="{00000000-0005-0000-0000-000078050000}"/>
    <cellStyle name="Moeda 4 2 9" xfId="1595" xr:uid="{00000000-0005-0000-0000-000079050000}"/>
    <cellStyle name="Moeda 4 2 9 2" xfId="13558" xr:uid="{00000000-0005-0000-0000-00007A050000}"/>
    <cellStyle name="Moeda 4 2_AQPNG_ORC_R01_2013_11_22(OBRA COMPLETA) 29112013-2" xfId="326" xr:uid="{00000000-0005-0000-0000-00007B050000}"/>
    <cellStyle name="Moeda 4 3" xfId="327" xr:uid="{00000000-0005-0000-0000-00007C050000}"/>
    <cellStyle name="Moeda 4 3 2" xfId="328" xr:uid="{00000000-0005-0000-0000-00007D050000}"/>
    <cellStyle name="Moeda 4 3 2 2" xfId="1065" xr:uid="{00000000-0005-0000-0000-00007E050000}"/>
    <cellStyle name="Moeda 4 3 2 2 2" xfId="13344" xr:uid="{00000000-0005-0000-0000-00007F050000}"/>
    <cellStyle name="Moeda 4 3 2 3" xfId="817" xr:uid="{00000000-0005-0000-0000-000080050000}"/>
    <cellStyle name="Moeda 4 3 2 3 2" xfId="13118" xr:uid="{00000000-0005-0000-0000-000081050000}"/>
    <cellStyle name="Moeda 4 3 2 4" xfId="12918" xr:uid="{00000000-0005-0000-0000-000082050000}"/>
    <cellStyle name="Moeda 4 3 3" xfId="329" xr:uid="{00000000-0005-0000-0000-000083050000}"/>
    <cellStyle name="Moeda 4 3 3 2" xfId="1066" xr:uid="{00000000-0005-0000-0000-000084050000}"/>
    <cellStyle name="Moeda 4 3 3 2 2" xfId="13345" xr:uid="{00000000-0005-0000-0000-000085050000}"/>
    <cellStyle name="Moeda 4 3 3 3" xfId="818" xr:uid="{00000000-0005-0000-0000-000086050000}"/>
    <cellStyle name="Moeda 4 3 3 3 2" xfId="13119" xr:uid="{00000000-0005-0000-0000-000087050000}"/>
    <cellStyle name="Moeda 4 3 3 4" xfId="12919" xr:uid="{00000000-0005-0000-0000-000088050000}"/>
    <cellStyle name="Moeda 4 3 4" xfId="1064" xr:uid="{00000000-0005-0000-0000-000089050000}"/>
    <cellStyle name="Moeda 4 3 4 2" xfId="13343" xr:uid="{00000000-0005-0000-0000-00008A050000}"/>
    <cellStyle name="Moeda 4 3 5" xfId="816" xr:uid="{00000000-0005-0000-0000-00008B050000}"/>
    <cellStyle name="Moeda 4 3 5 2" xfId="13117" xr:uid="{00000000-0005-0000-0000-00008C050000}"/>
    <cellStyle name="Moeda 4 3 6" xfId="12917" xr:uid="{00000000-0005-0000-0000-00008D050000}"/>
    <cellStyle name="Moeda 4 4" xfId="330" xr:uid="{00000000-0005-0000-0000-00008E050000}"/>
    <cellStyle name="Moeda 4 4 2" xfId="1067" xr:uid="{00000000-0005-0000-0000-00008F050000}"/>
    <cellStyle name="Moeda 4 4 2 2" xfId="13346" xr:uid="{00000000-0005-0000-0000-000090050000}"/>
    <cellStyle name="Moeda 4 4 3" xfId="819" xr:uid="{00000000-0005-0000-0000-000091050000}"/>
    <cellStyle name="Moeda 4 4 3 2" xfId="13120" xr:uid="{00000000-0005-0000-0000-000092050000}"/>
    <cellStyle name="Moeda 4 4 4" xfId="12920" xr:uid="{00000000-0005-0000-0000-000093050000}"/>
    <cellStyle name="Moeda 4 5" xfId="331" xr:uid="{00000000-0005-0000-0000-000094050000}"/>
    <cellStyle name="Moeda 4 5 2" xfId="1068" xr:uid="{00000000-0005-0000-0000-000095050000}"/>
    <cellStyle name="Moeda 4 5 2 2" xfId="13347" xr:uid="{00000000-0005-0000-0000-000096050000}"/>
    <cellStyle name="Moeda 4 5 3" xfId="820" xr:uid="{00000000-0005-0000-0000-000097050000}"/>
    <cellStyle name="Moeda 4 5 3 2" xfId="13121" xr:uid="{00000000-0005-0000-0000-000098050000}"/>
    <cellStyle name="Moeda 4 5 4" xfId="12921" xr:uid="{00000000-0005-0000-0000-000099050000}"/>
    <cellStyle name="Moeda 4 6" xfId="1596" xr:uid="{00000000-0005-0000-0000-00009A050000}"/>
    <cellStyle name="Moeda 4 6 2" xfId="13559" xr:uid="{00000000-0005-0000-0000-00009B050000}"/>
    <cellStyle name="Moeda 4 7" xfId="1597" xr:uid="{00000000-0005-0000-0000-00009C050000}"/>
    <cellStyle name="Moeda 4 8" xfId="1598" xr:uid="{00000000-0005-0000-0000-00009D050000}"/>
    <cellStyle name="Moeda 4 8 2" xfId="13560" xr:uid="{00000000-0005-0000-0000-00009E050000}"/>
    <cellStyle name="Moeda 4 9" xfId="1599" xr:uid="{00000000-0005-0000-0000-00009F050000}"/>
    <cellStyle name="Moeda 4 9 2" xfId="13561" xr:uid="{00000000-0005-0000-0000-0000A0050000}"/>
    <cellStyle name="Moeda 4_AQPNG_ORC_R01_2013_11_22(OBRA COMPLETA) 29112013-2" xfId="332" xr:uid="{00000000-0005-0000-0000-0000A1050000}"/>
    <cellStyle name="Moeda 5" xfId="333" xr:uid="{00000000-0005-0000-0000-0000A2050000}"/>
    <cellStyle name="Moeda 5 10" xfId="334" xr:uid="{00000000-0005-0000-0000-0000A3050000}"/>
    <cellStyle name="Moeda 5 10 2" xfId="1069" xr:uid="{00000000-0005-0000-0000-0000A4050000}"/>
    <cellStyle name="Moeda 5 10 2 2" xfId="3369" xr:uid="{00000000-0005-0000-0000-0000A5050000}"/>
    <cellStyle name="Moeda 5 10 2 2 2" xfId="5835" xr:uid="{00000000-0005-0000-0000-0000A6050000}"/>
    <cellStyle name="Moeda 5 10 2 2 2 2" xfId="11325" xr:uid="{00000000-0005-0000-0000-0000A7050000}"/>
    <cellStyle name="Moeda 5 10 2 2 2 2 2" xfId="22559" xr:uid="{00000000-0005-0000-0000-0000A8050000}"/>
    <cellStyle name="Moeda 5 10 2 2 2 3" xfId="17438" xr:uid="{00000000-0005-0000-0000-0000A9050000}"/>
    <cellStyle name="Moeda 5 10 2 2 3" xfId="8859" xr:uid="{00000000-0005-0000-0000-0000AA050000}"/>
    <cellStyle name="Moeda 5 10 2 2 3 2" xfId="20093" xr:uid="{00000000-0005-0000-0000-0000AB050000}"/>
    <cellStyle name="Moeda 5 10 2 2 4" xfId="14972" xr:uid="{00000000-0005-0000-0000-0000AC050000}"/>
    <cellStyle name="Moeda 5 10 2 3" xfId="4192" xr:uid="{00000000-0005-0000-0000-0000AD050000}"/>
    <cellStyle name="Moeda 5 10 2 3 2" xfId="6658" xr:uid="{00000000-0005-0000-0000-0000AE050000}"/>
    <cellStyle name="Moeda 5 10 2 3 2 2" xfId="12148" xr:uid="{00000000-0005-0000-0000-0000AF050000}"/>
    <cellStyle name="Moeda 5 10 2 3 2 2 2" xfId="23382" xr:uid="{00000000-0005-0000-0000-0000B0050000}"/>
    <cellStyle name="Moeda 5 10 2 3 2 3" xfId="18261" xr:uid="{00000000-0005-0000-0000-0000B1050000}"/>
    <cellStyle name="Moeda 5 10 2 3 3" xfId="9682" xr:uid="{00000000-0005-0000-0000-0000B2050000}"/>
    <cellStyle name="Moeda 5 10 2 3 3 2" xfId="20916" xr:uid="{00000000-0005-0000-0000-0000B3050000}"/>
    <cellStyle name="Moeda 5 10 2 3 4" xfId="15795" xr:uid="{00000000-0005-0000-0000-0000B4050000}"/>
    <cellStyle name="Moeda 5 10 2 4" xfId="5013" xr:uid="{00000000-0005-0000-0000-0000B5050000}"/>
    <cellStyle name="Moeda 5 10 2 4 2" xfId="10503" xr:uid="{00000000-0005-0000-0000-0000B6050000}"/>
    <cellStyle name="Moeda 5 10 2 4 2 2" xfId="21737" xr:uid="{00000000-0005-0000-0000-0000B7050000}"/>
    <cellStyle name="Moeda 5 10 2 4 3" xfId="16616" xr:uid="{00000000-0005-0000-0000-0000B8050000}"/>
    <cellStyle name="Moeda 5 10 2 5" xfId="7452" xr:uid="{00000000-0005-0000-0000-0000B9050000}"/>
    <cellStyle name="Moeda 5 10 2 5 2" xfId="18690" xr:uid="{00000000-0005-0000-0000-0000BA050000}"/>
    <cellStyle name="Moeda 5 10 2 6" xfId="1602" xr:uid="{00000000-0005-0000-0000-0000BB050000}"/>
    <cellStyle name="Moeda 5 10 2 6 2" xfId="13564" xr:uid="{00000000-0005-0000-0000-0000BC050000}"/>
    <cellStyle name="Moeda 5 10 2 7" xfId="13348" xr:uid="{00000000-0005-0000-0000-0000BD050000}"/>
    <cellStyle name="Moeda 5 10 3" xfId="821" xr:uid="{00000000-0005-0000-0000-0000BE050000}"/>
    <cellStyle name="Moeda 5 10 3 2" xfId="5431" xr:uid="{00000000-0005-0000-0000-0000BF050000}"/>
    <cellStyle name="Moeda 5 10 3 2 2" xfId="10921" xr:uid="{00000000-0005-0000-0000-0000C0050000}"/>
    <cellStyle name="Moeda 5 10 3 2 2 2" xfId="22155" xr:uid="{00000000-0005-0000-0000-0000C1050000}"/>
    <cellStyle name="Moeda 5 10 3 2 3" xfId="17034" xr:uid="{00000000-0005-0000-0000-0000C2050000}"/>
    <cellStyle name="Moeda 5 10 3 3" xfId="8455" xr:uid="{00000000-0005-0000-0000-0000C3050000}"/>
    <cellStyle name="Moeda 5 10 3 3 2" xfId="19689" xr:uid="{00000000-0005-0000-0000-0000C4050000}"/>
    <cellStyle name="Moeda 5 10 3 4" xfId="2965" xr:uid="{00000000-0005-0000-0000-0000C5050000}"/>
    <cellStyle name="Moeda 5 10 3 4 2" xfId="14568" xr:uid="{00000000-0005-0000-0000-0000C6050000}"/>
    <cellStyle name="Moeda 5 10 3 5" xfId="13122" xr:uid="{00000000-0005-0000-0000-0000C7050000}"/>
    <cellStyle name="Moeda 5 10 4" xfId="3788" xr:uid="{00000000-0005-0000-0000-0000C8050000}"/>
    <cellStyle name="Moeda 5 10 4 2" xfId="6254" xr:uid="{00000000-0005-0000-0000-0000C9050000}"/>
    <cellStyle name="Moeda 5 10 4 2 2" xfId="11744" xr:uid="{00000000-0005-0000-0000-0000CA050000}"/>
    <cellStyle name="Moeda 5 10 4 2 2 2" xfId="22978" xr:uid="{00000000-0005-0000-0000-0000CB050000}"/>
    <cellStyle name="Moeda 5 10 4 2 3" xfId="17857" xr:uid="{00000000-0005-0000-0000-0000CC050000}"/>
    <cellStyle name="Moeda 5 10 4 3" xfId="9278" xr:uid="{00000000-0005-0000-0000-0000CD050000}"/>
    <cellStyle name="Moeda 5 10 4 3 2" xfId="20512" xr:uid="{00000000-0005-0000-0000-0000CE050000}"/>
    <cellStyle name="Moeda 5 10 4 4" xfId="15391" xr:uid="{00000000-0005-0000-0000-0000CF050000}"/>
    <cellStyle name="Moeda 5 10 5" xfId="4609" xr:uid="{00000000-0005-0000-0000-0000D0050000}"/>
    <cellStyle name="Moeda 5 10 5 2" xfId="10099" xr:uid="{00000000-0005-0000-0000-0000D1050000}"/>
    <cellStyle name="Moeda 5 10 5 2 2" xfId="21333" xr:uid="{00000000-0005-0000-0000-0000D2050000}"/>
    <cellStyle name="Moeda 5 10 5 3" xfId="16212" xr:uid="{00000000-0005-0000-0000-0000D3050000}"/>
    <cellStyle name="Moeda 5 10 6" xfId="1601" xr:uid="{00000000-0005-0000-0000-0000D4050000}"/>
    <cellStyle name="Moeda 5 10 6 2" xfId="7451" xr:uid="{00000000-0005-0000-0000-0000D5050000}"/>
    <cellStyle name="Moeda 5 10 6 2 2" xfId="18689" xr:uid="{00000000-0005-0000-0000-0000D6050000}"/>
    <cellStyle name="Moeda 5 10 6 3" xfId="13563" xr:uid="{00000000-0005-0000-0000-0000D7050000}"/>
    <cellStyle name="Moeda 5 10 7" xfId="866" xr:uid="{00000000-0005-0000-0000-0000D8050000}"/>
    <cellStyle name="Moeda 5 10 7 2" xfId="13166" xr:uid="{00000000-0005-0000-0000-0000D9050000}"/>
    <cellStyle name="Moeda 5 10 8" xfId="7376" xr:uid="{00000000-0005-0000-0000-0000DA050000}"/>
    <cellStyle name="Moeda 5 10 8 2" xfId="18617" xr:uid="{00000000-0005-0000-0000-0000DB050000}"/>
    <cellStyle name="Moeda 5 10 9" xfId="12922" xr:uid="{00000000-0005-0000-0000-0000DC050000}"/>
    <cellStyle name="Moeda 5 11" xfId="335" xr:uid="{00000000-0005-0000-0000-0000DD050000}"/>
    <cellStyle name="Moeda 5 11 2" xfId="1070" xr:uid="{00000000-0005-0000-0000-0000DE050000}"/>
    <cellStyle name="Moeda 5 11 2 2" xfId="3408" xr:uid="{00000000-0005-0000-0000-0000DF050000}"/>
    <cellStyle name="Moeda 5 11 2 2 2" xfId="5874" xr:uid="{00000000-0005-0000-0000-0000E0050000}"/>
    <cellStyle name="Moeda 5 11 2 2 2 2" xfId="11364" xr:uid="{00000000-0005-0000-0000-0000E1050000}"/>
    <cellStyle name="Moeda 5 11 2 2 2 2 2" xfId="22598" xr:uid="{00000000-0005-0000-0000-0000E2050000}"/>
    <cellStyle name="Moeda 5 11 2 2 2 3" xfId="17477" xr:uid="{00000000-0005-0000-0000-0000E3050000}"/>
    <cellStyle name="Moeda 5 11 2 2 3" xfId="8898" xr:uid="{00000000-0005-0000-0000-0000E4050000}"/>
    <cellStyle name="Moeda 5 11 2 2 3 2" xfId="20132" xr:uid="{00000000-0005-0000-0000-0000E5050000}"/>
    <cellStyle name="Moeda 5 11 2 2 4" xfId="15011" xr:uid="{00000000-0005-0000-0000-0000E6050000}"/>
    <cellStyle name="Moeda 5 11 2 3" xfId="4231" xr:uid="{00000000-0005-0000-0000-0000E7050000}"/>
    <cellStyle name="Moeda 5 11 2 3 2" xfId="6697" xr:uid="{00000000-0005-0000-0000-0000E8050000}"/>
    <cellStyle name="Moeda 5 11 2 3 2 2" xfId="12187" xr:uid="{00000000-0005-0000-0000-0000E9050000}"/>
    <cellStyle name="Moeda 5 11 2 3 2 2 2" xfId="23421" xr:uid="{00000000-0005-0000-0000-0000EA050000}"/>
    <cellStyle name="Moeda 5 11 2 3 2 3" xfId="18300" xr:uid="{00000000-0005-0000-0000-0000EB050000}"/>
    <cellStyle name="Moeda 5 11 2 3 3" xfId="9721" xr:uid="{00000000-0005-0000-0000-0000EC050000}"/>
    <cellStyle name="Moeda 5 11 2 3 3 2" xfId="20955" xr:uid="{00000000-0005-0000-0000-0000ED050000}"/>
    <cellStyle name="Moeda 5 11 2 3 4" xfId="15834" xr:uid="{00000000-0005-0000-0000-0000EE050000}"/>
    <cellStyle name="Moeda 5 11 2 4" xfId="5052" xr:uid="{00000000-0005-0000-0000-0000EF050000}"/>
    <cellStyle name="Moeda 5 11 2 4 2" xfId="10542" xr:uid="{00000000-0005-0000-0000-0000F0050000}"/>
    <cellStyle name="Moeda 5 11 2 4 2 2" xfId="21776" xr:uid="{00000000-0005-0000-0000-0000F1050000}"/>
    <cellStyle name="Moeda 5 11 2 4 3" xfId="16655" xr:uid="{00000000-0005-0000-0000-0000F2050000}"/>
    <cellStyle name="Moeda 5 11 2 5" xfId="7454" xr:uid="{00000000-0005-0000-0000-0000F3050000}"/>
    <cellStyle name="Moeda 5 11 2 5 2" xfId="18692" xr:uid="{00000000-0005-0000-0000-0000F4050000}"/>
    <cellStyle name="Moeda 5 11 2 6" xfId="1604" xr:uid="{00000000-0005-0000-0000-0000F5050000}"/>
    <cellStyle name="Moeda 5 11 2 6 2" xfId="13566" xr:uid="{00000000-0005-0000-0000-0000F6050000}"/>
    <cellStyle name="Moeda 5 11 2 7" xfId="13349" xr:uid="{00000000-0005-0000-0000-0000F7050000}"/>
    <cellStyle name="Moeda 5 11 3" xfId="822" xr:uid="{00000000-0005-0000-0000-0000F8050000}"/>
    <cellStyle name="Moeda 5 11 3 2" xfId="5470" xr:uid="{00000000-0005-0000-0000-0000F9050000}"/>
    <cellStyle name="Moeda 5 11 3 2 2" xfId="10960" xr:uid="{00000000-0005-0000-0000-0000FA050000}"/>
    <cellStyle name="Moeda 5 11 3 2 2 2" xfId="22194" xr:uid="{00000000-0005-0000-0000-0000FB050000}"/>
    <cellStyle name="Moeda 5 11 3 2 3" xfId="17073" xr:uid="{00000000-0005-0000-0000-0000FC050000}"/>
    <cellStyle name="Moeda 5 11 3 3" xfId="8494" xr:uid="{00000000-0005-0000-0000-0000FD050000}"/>
    <cellStyle name="Moeda 5 11 3 3 2" xfId="19728" xr:uid="{00000000-0005-0000-0000-0000FE050000}"/>
    <cellStyle name="Moeda 5 11 3 4" xfId="3004" xr:uid="{00000000-0005-0000-0000-0000FF050000}"/>
    <cellStyle name="Moeda 5 11 3 4 2" xfId="14607" xr:uid="{00000000-0005-0000-0000-000000060000}"/>
    <cellStyle name="Moeda 5 11 3 5" xfId="13123" xr:uid="{00000000-0005-0000-0000-000001060000}"/>
    <cellStyle name="Moeda 5 11 4" xfId="3827" xr:uid="{00000000-0005-0000-0000-000002060000}"/>
    <cellStyle name="Moeda 5 11 4 2" xfId="6293" xr:uid="{00000000-0005-0000-0000-000003060000}"/>
    <cellStyle name="Moeda 5 11 4 2 2" xfId="11783" xr:uid="{00000000-0005-0000-0000-000004060000}"/>
    <cellStyle name="Moeda 5 11 4 2 2 2" xfId="23017" xr:uid="{00000000-0005-0000-0000-000005060000}"/>
    <cellStyle name="Moeda 5 11 4 2 3" xfId="17896" xr:uid="{00000000-0005-0000-0000-000006060000}"/>
    <cellStyle name="Moeda 5 11 4 3" xfId="9317" xr:uid="{00000000-0005-0000-0000-000007060000}"/>
    <cellStyle name="Moeda 5 11 4 3 2" xfId="20551" xr:uid="{00000000-0005-0000-0000-000008060000}"/>
    <cellStyle name="Moeda 5 11 4 4" xfId="15430" xr:uid="{00000000-0005-0000-0000-000009060000}"/>
    <cellStyle name="Moeda 5 11 5" xfId="4648" xr:uid="{00000000-0005-0000-0000-00000A060000}"/>
    <cellStyle name="Moeda 5 11 5 2" xfId="10138" xr:uid="{00000000-0005-0000-0000-00000B060000}"/>
    <cellStyle name="Moeda 5 11 5 2 2" xfId="21372" xr:uid="{00000000-0005-0000-0000-00000C060000}"/>
    <cellStyle name="Moeda 5 11 5 3" xfId="16251" xr:uid="{00000000-0005-0000-0000-00000D060000}"/>
    <cellStyle name="Moeda 5 11 6" xfId="1603" xr:uid="{00000000-0005-0000-0000-00000E060000}"/>
    <cellStyle name="Moeda 5 11 6 2" xfId="7453" xr:uid="{00000000-0005-0000-0000-00000F060000}"/>
    <cellStyle name="Moeda 5 11 6 2 2" xfId="18691" xr:uid="{00000000-0005-0000-0000-000010060000}"/>
    <cellStyle name="Moeda 5 11 6 3" xfId="13565" xr:uid="{00000000-0005-0000-0000-000011060000}"/>
    <cellStyle name="Moeda 5 11 7" xfId="12923" xr:uid="{00000000-0005-0000-0000-000012060000}"/>
    <cellStyle name="Moeda 5 12" xfId="1605" xr:uid="{00000000-0005-0000-0000-000013060000}"/>
    <cellStyle name="Moeda 5 12 2" xfId="1606" xr:uid="{00000000-0005-0000-0000-000014060000}"/>
    <cellStyle name="Moeda 5 12 2 2" xfId="3509" xr:uid="{00000000-0005-0000-0000-000015060000}"/>
    <cellStyle name="Moeda 5 12 2 2 2" xfId="5975" xr:uid="{00000000-0005-0000-0000-000016060000}"/>
    <cellStyle name="Moeda 5 12 2 2 2 2" xfId="11465" xr:uid="{00000000-0005-0000-0000-000017060000}"/>
    <cellStyle name="Moeda 5 12 2 2 2 2 2" xfId="22699" xr:uid="{00000000-0005-0000-0000-000018060000}"/>
    <cellStyle name="Moeda 5 12 2 2 2 3" xfId="17578" xr:uid="{00000000-0005-0000-0000-000019060000}"/>
    <cellStyle name="Moeda 5 12 2 2 3" xfId="8999" xr:uid="{00000000-0005-0000-0000-00001A060000}"/>
    <cellStyle name="Moeda 5 12 2 2 3 2" xfId="20233" xr:uid="{00000000-0005-0000-0000-00001B060000}"/>
    <cellStyle name="Moeda 5 12 2 2 4" xfId="15112" xr:uid="{00000000-0005-0000-0000-00001C060000}"/>
    <cellStyle name="Moeda 5 12 2 3" xfId="4332" xr:uid="{00000000-0005-0000-0000-00001D060000}"/>
    <cellStyle name="Moeda 5 12 2 3 2" xfId="6798" xr:uid="{00000000-0005-0000-0000-00001E060000}"/>
    <cellStyle name="Moeda 5 12 2 3 2 2" xfId="12288" xr:uid="{00000000-0005-0000-0000-00001F060000}"/>
    <cellStyle name="Moeda 5 12 2 3 2 2 2" xfId="23522" xr:uid="{00000000-0005-0000-0000-000020060000}"/>
    <cellStyle name="Moeda 5 12 2 3 2 3" xfId="18401" xr:uid="{00000000-0005-0000-0000-000021060000}"/>
    <cellStyle name="Moeda 5 12 2 3 3" xfId="9822" xr:uid="{00000000-0005-0000-0000-000022060000}"/>
    <cellStyle name="Moeda 5 12 2 3 3 2" xfId="21056" xr:uid="{00000000-0005-0000-0000-000023060000}"/>
    <cellStyle name="Moeda 5 12 2 3 4" xfId="15935" xr:uid="{00000000-0005-0000-0000-000024060000}"/>
    <cellStyle name="Moeda 5 12 2 4" xfId="5153" xr:uid="{00000000-0005-0000-0000-000025060000}"/>
    <cellStyle name="Moeda 5 12 2 4 2" xfId="10643" xr:uid="{00000000-0005-0000-0000-000026060000}"/>
    <cellStyle name="Moeda 5 12 2 4 2 2" xfId="21877" xr:uid="{00000000-0005-0000-0000-000027060000}"/>
    <cellStyle name="Moeda 5 12 2 4 3" xfId="16756" xr:uid="{00000000-0005-0000-0000-000028060000}"/>
    <cellStyle name="Moeda 5 12 2 5" xfId="7456" xr:uid="{00000000-0005-0000-0000-000029060000}"/>
    <cellStyle name="Moeda 5 12 2 5 2" xfId="18694" xr:uid="{00000000-0005-0000-0000-00002A060000}"/>
    <cellStyle name="Moeda 5 12 2 6" xfId="13568" xr:uid="{00000000-0005-0000-0000-00002B060000}"/>
    <cellStyle name="Moeda 5 12 3" xfId="3105" xr:uid="{00000000-0005-0000-0000-00002C060000}"/>
    <cellStyle name="Moeda 5 12 3 2" xfId="5571" xr:uid="{00000000-0005-0000-0000-00002D060000}"/>
    <cellStyle name="Moeda 5 12 3 2 2" xfId="11061" xr:uid="{00000000-0005-0000-0000-00002E060000}"/>
    <cellStyle name="Moeda 5 12 3 2 2 2" xfId="22295" xr:uid="{00000000-0005-0000-0000-00002F060000}"/>
    <cellStyle name="Moeda 5 12 3 2 3" xfId="17174" xr:uid="{00000000-0005-0000-0000-000030060000}"/>
    <cellStyle name="Moeda 5 12 3 3" xfId="8595" xr:uid="{00000000-0005-0000-0000-000031060000}"/>
    <cellStyle name="Moeda 5 12 3 3 2" xfId="19829" xr:uid="{00000000-0005-0000-0000-000032060000}"/>
    <cellStyle name="Moeda 5 12 3 4" xfId="14708" xr:uid="{00000000-0005-0000-0000-000033060000}"/>
    <cellStyle name="Moeda 5 12 4" xfId="3928" xr:uid="{00000000-0005-0000-0000-000034060000}"/>
    <cellStyle name="Moeda 5 12 4 2" xfId="6394" xr:uid="{00000000-0005-0000-0000-000035060000}"/>
    <cellStyle name="Moeda 5 12 4 2 2" xfId="11884" xr:uid="{00000000-0005-0000-0000-000036060000}"/>
    <cellStyle name="Moeda 5 12 4 2 2 2" xfId="23118" xr:uid="{00000000-0005-0000-0000-000037060000}"/>
    <cellStyle name="Moeda 5 12 4 2 3" xfId="17997" xr:uid="{00000000-0005-0000-0000-000038060000}"/>
    <cellStyle name="Moeda 5 12 4 3" xfId="9418" xr:uid="{00000000-0005-0000-0000-000039060000}"/>
    <cellStyle name="Moeda 5 12 4 3 2" xfId="20652" xr:uid="{00000000-0005-0000-0000-00003A060000}"/>
    <cellStyle name="Moeda 5 12 4 4" xfId="15531" xr:uid="{00000000-0005-0000-0000-00003B060000}"/>
    <cellStyle name="Moeda 5 12 5" xfId="4749" xr:uid="{00000000-0005-0000-0000-00003C060000}"/>
    <cellStyle name="Moeda 5 12 5 2" xfId="10239" xr:uid="{00000000-0005-0000-0000-00003D060000}"/>
    <cellStyle name="Moeda 5 12 5 2 2" xfId="21473" xr:uid="{00000000-0005-0000-0000-00003E060000}"/>
    <cellStyle name="Moeda 5 12 5 3" xfId="16352" xr:uid="{00000000-0005-0000-0000-00003F060000}"/>
    <cellStyle name="Moeda 5 12 6" xfId="7455" xr:uid="{00000000-0005-0000-0000-000040060000}"/>
    <cellStyle name="Moeda 5 12 6 2" xfId="18693" xr:uid="{00000000-0005-0000-0000-000041060000}"/>
    <cellStyle name="Moeda 5 12 7" xfId="13567" xr:uid="{00000000-0005-0000-0000-000042060000}"/>
    <cellStyle name="Moeda 5 13" xfId="1607" xr:uid="{00000000-0005-0000-0000-000043060000}"/>
    <cellStyle name="Moeda 5 13 2" xfId="3267" xr:uid="{00000000-0005-0000-0000-000044060000}"/>
    <cellStyle name="Moeda 5 13 2 2" xfId="5733" xr:uid="{00000000-0005-0000-0000-000045060000}"/>
    <cellStyle name="Moeda 5 13 2 2 2" xfId="11223" xr:uid="{00000000-0005-0000-0000-000046060000}"/>
    <cellStyle name="Moeda 5 13 2 2 2 2" xfId="22457" xr:uid="{00000000-0005-0000-0000-000047060000}"/>
    <cellStyle name="Moeda 5 13 2 2 3" xfId="17336" xr:uid="{00000000-0005-0000-0000-000048060000}"/>
    <cellStyle name="Moeda 5 13 2 3" xfId="8757" xr:uid="{00000000-0005-0000-0000-000049060000}"/>
    <cellStyle name="Moeda 5 13 2 3 2" xfId="19991" xr:uid="{00000000-0005-0000-0000-00004A060000}"/>
    <cellStyle name="Moeda 5 13 2 4" xfId="14870" xr:uid="{00000000-0005-0000-0000-00004B060000}"/>
    <cellStyle name="Moeda 5 13 3" xfId="4090" xr:uid="{00000000-0005-0000-0000-00004C060000}"/>
    <cellStyle name="Moeda 5 13 3 2" xfId="6556" xr:uid="{00000000-0005-0000-0000-00004D060000}"/>
    <cellStyle name="Moeda 5 13 3 2 2" xfId="12046" xr:uid="{00000000-0005-0000-0000-00004E060000}"/>
    <cellStyle name="Moeda 5 13 3 2 2 2" xfId="23280" xr:uid="{00000000-0005-0000-0000-00004F060000}"/>
    <cellStyle name="Moeda 5 13 3 2 3" xfId="18159" xr:uid="{00000000-0005-0000-0000-000050060000}"/>
    <cellStyle name="Moeda 5 13 3 3" xfId="9580" xr:uid="{00000000-0005-0000-0000-000051060000}"/>
    <cellStyle name="Moeda 5 13 3 3 2" xfId="20814" xr:uid="{00000000-0005-0000-0000-000052060000}"/>
    <cellStyle name="Moeda 5 13 3 4" xfId="15693" xr:uid="{00000000-0005-0000-0000-000053060000}"/>
    <cellStyle name="Moeda 5 13 4" xfId="4911" xr:uid="{00000000-0005-0000-0000-000054060000}"/>
    <cellStyle name="Moeda 5 13 4 2" xfId="10401" xr:uid="{00000000-0005-0000-0000-000055060000}"/>
    <cellStyle name="Moeda 5 13 4 2 2" xfId="21635" xr:uid="{00000000-0005-0000-0000-000056060000}"/>
    <cellStyle name="Moeda 5 13 4 3" xfId="16514" xr:uid="{00000000-0005-0000-0000-000057060000}"/>
    <cellStyle name="Moeda 5 13 5" xfId="7457" xr:uid="{00000000-0005-0000-0000-000058060000}"/>
    <cellStyle name="Moeda 5 13 5 2" xfId="18695" xr:uid="{00000000-0005-0000-0000-000059060000}"/>
    <cellStyle name="Moeda 5 13 6" xfId="13569" xr:uid="{00000000-0005-0000-0000-00005A060000}"/>
    <cellStyle name="Moeda 5 14" xfId="2813" xr:uid="{00000000-0005-0000-0000-00005B060000}"/>
    <cellStyle name="Moeda 5 14 2" xfId="3686" xr:uid="{00000000-0005-0000-0000-00005C060000}"/>
    <cellStyle name="Moeda 5 14 2 2" xfId="6152" xr:uid="{00000000-0005-0000-0000-00005D060000}"/>
    <cellStyle name="Moeda 5 14 2 2 2" xfId="11642" xr:uid="{00000000-0005-0000-0000-00005E060000}"/>
    <cellStyle name="Moeda 5 14 2 2 2 2" xfId="22876" xr:uid="{00000000-0005-0000-0000-00005F060000}"/>
    <cellStyle name="Moeda 5 14 2 2 3" xfId="17755" xr:uid="{00000000-0005-0000-0000-000060060000}"/>
    <cellStyle name="Moeda 5 14 2 3" xfId="9176" xr:uid="{00000000-0005-0000-0000-000061060000}"/>
    <cellStyle name="Moeda 5 14 2 3 2" xfId="20410" xr:uid="{00000000-0005-0000-0000-000062060000}"/>
    <cellStyle name="Moeda 5 14 2 4" xfId="15289" xr:uid="{00000000-0005-0000-0000-000063060000}"/>
    <cellStyle name="Moeda 5 14 3" xfId="4509" xr:uid="{00000000-0005-0000-0000-000064060000}"/>
    <cellStyle name="Moeda 5 14 3 2" xfId="6975" xr:uid="{00000000-0005-0000-0000-000065060000}"/>
    <cellStyle name="Moeda 5 14 3 2 2" xfId="12465" xr:uid="{00000000-0005-0000-0000-000066060000}"/>
    <cellStyle name="Moeda 5 14 3 2 2 2" xfId="23699" xr:uid="{00000000-0005-0000-0000-000067060000}"/>
    <cellStyle name="Moeda 5 14 3 2 3" xfId="18578" xr:uid="{00000000-0005-0000-0000-000068060000}"/>
    <cellStyle name="Moeda 5 14 3 3" xfId="9999" xr:uid="{00000000-0005-0000-0000-000069060000}"/>
    <cellStyle name="Moeda 5 14 3 3 2" xfId="21233" xr:uid="{00000000-0005-0000-0000-00006A060000}"/>
    <cellStyle name="Moeda 5 14 3 4" xfId="16112" xr:uid="{00000000-0005-0000-0000-00006B060000}"/>
    <cellStyle name="Moeda 5 14 4" xfId="5330" xr:uid="{00000000-0005-0000-0000-00006C060000}"/>
    <cellStyle name="Moeda 5 14 4 2" xfId="10820" xr:uid="{00000000-0005-0000-0000-00006D060000}"/>
    <cellStyle name="Moeda 5 14 4 2 2" xfId="22054" xr:uid="{00000000-0005-0000-0000-00006E060000}"/>
    <cellStyle name="Moeda 5 14 4 3" xfId="16933" xr:uid="{00000000-0005-0000-0000-00006F060000}"/>
    <cellStyle name="Moeda 5 14 5" xfId="8344" xr:uid="{00000000-0005-0000-0000-000070060000}"/>
    <cellStyle name="Moeda 5 14 5 2" xfId="19578" xr:uid="{00000000-0005-0000-0000-000071060000}"/>
    <cellStyle name="Moeda 5 14 6" xfId="14459" xr:uid="{00000000-0005-0000-0000-000072060000}"/>
    <cellStyle name="Moeda 5 15" xfId="2866" xr:uid="{00000000-0005-0000-0000-000073060000}"/>
    <cellStyle name="Moeda 5 15 2" xfId="5332" xr:uid="{00000000-0005-0000-0000-000074060000}"/>
    <cellStyle name="Moeda 5 15 2 2" xfId="10822" xr:uid="{00000000-0005-0000-0000-000075060000}"/>
    <cellStyle name="Moeda 5 15 2 2 2" xfId="22056" xr:uid="{00000000-0005-0000-0000-000076060000}"/>
    <cellStyle name="Moeda 5 15 2 3" xfId="16935" xr:uid="{00000000-0005-0000-0000-000077060000}"/>
    <cellStyle name="Moeda 5 15 3" xfId="8356" xr:uid="{00000000-0005-0000-0000-000078060000}"/>
    <cellStyle name="Moeda 5 15 3 2" xfId="19590" xr:uid="{00000000-0005-0000-0000-000079060000}"/>
    <cellStyle name="Moeda 5 15 4" xfId="14469" xr:uid="{00000000-0005-0000-0000-00007A060000}"/>
    <cellStyle name="Moeda 5 16" xfId="3688" xr:uid="{00000000-0005-0000-0000-00007B060000}"/>
    <cellStyle name="Moeda 5 16 2" xfId="6154" xr:uid="{00000000-0005-0000-0000-00007C060000}"/>
    <cellStyle name="Moeda 5 16 2 2" xfId="11644" xr:uid="{00000000-0005-0000-0000-00007D060000}"/>
    <cellStyle name="Moeda 5 16 2 2 2" xfId="22878" xr:uid="{00000000-0005-0000-0000-00007E060000}"/>
    <cellStyle name="Moeda 5 16 2 3" xfId="17757" xr:uid="{00000000-0005-0000-0000-00007F060000}"/>
    <cellStyle name="Moeda 5 16 3" xfId="9178" xr:uid="{00000000-0005-0000-0000-000080060000}"/>
    <cellStyle name="Moeda 5 16 3 2" xfId="20412" xr:uid="{00000000-0005-0000-0000-000081060000}"/>
    <cellStyle name="Moeda 5 16 4" xfId="15291" xr:uid="{00000000-0005-0000-0000-000082060000}"/>
    <cellStyle name="Moeda 5 17" xfId="4510" xr:uid="{00000000-0005-0000-0000-000083060000}"/>
    <cellStyle name="Moeda 5 17 2" xfId="10000" xr:uid="{00000000-0005-0000-0000-000084060000}"/>
    <cellStyle name="Moeda 5 17 2 2" xfId="21234" xr:uid="{00000000-0005-0000-0000-000085060000}"/>
    <cellStyle name="Moeda 5 17 3" xfId="16113" xr:uid="{00000000-0005-0000-0000-000086060000}"/>
    <cellStyle name="Moeda 5 18" xfId="1600" xr:uid="{00000000-0005-0000-0000-000087060000}"/>
    <cellStyle name="Moeda 5 18 2" xfId="7450" xr:uid="{00000000-0005-0000-0000-000088060000}"/>
    <cellStyle name="Moeda 5 18 2 2" xfId="18688" xr:uid="{00000000-0005-0000-0000-000089060000}"/>
    <cellStyle name="Moeda 5 18 3" xfId="13562" xr:uid="{00000000-0005-0000-0000-00008A060000}"/>
    <cellStyle name="Moeda 5 19" xfId="12623" xr:uid="{00000000-0005-0000-0000-00008B060000}"/>
    <cellStyle name="Moeda 5 19 2" xfId="23759" xr:uid="{00000000-0005-0000-0000-00008C060000}"/>
    <cellStyle name="Moeda 5 2" xfId="336" xr:uid="{00000000-0005-0000-0000-00008D060000}"/>
    <cellStyle name="Moeda 5 2 2" xfId="337" xr:uid="{00000000-0005-0000-0000-00008E060000}"/>
    <cellStyle name="Moeda 5 2 2 2" xfId="338" xr:uid="{00000000-0005-0000-0000-00008F060000}"/>
    <cellStyle name="Moeda 5 2 2 2 2" xfId="1073" xr:uid="{00000000-0005-0000-0000-000090060000}"/>
    <cellStyle name="Moeda 5 2 2 2 2 2" xfId="13352" xr:uid="{00000000-0005-0000-0000-000091060000}"/>
    <cellStyle name="Moeda 5 2 2 2 3" xfId="825" xr:uid="{00000000-0005-0000-0000-000092060000}"/>
    <cellStyle name="Moeda 5 2 2 2 3 2" xfId="13126" xr:uid="{00000000-0005-0000-0000-000093060000}"/>
    <cellStyle name="Moeda 5 2 2 2 4" xfId="12926" xr:uid="{00000000-0005-0000-0000-000094060000}"/>
    <cellStyle name="Moeda 5 2 2 3" xfId="339" xr:uid="{00000000-0005-0000-0000-000095060000}"/>
    <cellStyle name="Moeda 5 2 2 3 2" xfId="1074" xr:uid="{00000000-0005-0000-0000-000096060000}"/>
    <cellStyle name="Moeda 5 2 2 3 2 2" xfId="13353" xr:uid="{00000000-0005-0000-0000-000097060000}"/>
    <cellStyle name="Moeda 5 2 2 3 3" xfId="826" xr:uid="{00000000-0005-0000-0000-000098060000}"/>
    <cellStyle name="Moeda 5 2 2 3 3 2" xfId="13127" xr:uid="{00000000-0005-0000-0000-000099060000}"/>
    <cellStyle name="Moeda 5 2 2 3 4" xfId="12927" xr:uid="{00000000-0005-0000-0000-00009A060000}"/>
    <cellStyle name="Moeda 5 2 2 4" xfId="1072" xr:uid="{00000000-0005-0000-0000-00009B060000}"/>
    <cellStyle name="Moeda 5 2 2 4 2" xfId="13351" xr:uid="{00000000-0005-0000-0000-00009C060000}"/>
    <cellStyle name="Moeda 5 2 2 5" xfId="824" xr:uid="{00000000-0005-0000-0000-00009D060000}"/>
    <cellStyle name="Moeda 5 2 2 5 2" xfId="13125" xr:uid="{00000000-0005-0000-0000-00009E060000}"/>
    <cellStyle name="Moeda 5 2 2 6" xfId="12925" xr:uid="{00000000-0005-0000-0000-00009F060000}"/>
    <cellStyle name="Moeda 5 2 3" xfId="340" xr:uid="{00000000-0005-0000-0000-0000A0060000}"/>
    <cellStyle name="Moeda 5 2 3 2" xfId="341" xr:uid="{00000000-0005-0000-0000-0000A1060000}"/>
    <cellStyle name="Moeda 5 2 3 2 2" xfId="1076" xr:uid="{00000000-0005-0000-0000-0000A2060000}"/>
    <cellStyle name="Moeda 5 2 3 2 2 2" xfId="13355" xr:uid="{00000000-0005-0000-0000-0000A3060000}"/>
    <cellStyle name="Moeda 5 2 3 2 3" xfId="828" xr:uid="{00000000-0005-0000-0000-0000A4060000}"/>
    <cellStyle name="Moeda 5 2 3 2 3 2" xfId="13129" xr:uid="{00000000-0005-0000-0000-0000A5060000}"/>
    <cellStyle name="Moeda 5 2 3 2 4" xfId="12929" xr:uid="{00000000-0005-0000-0000-0000A6060000}"/>
    <cellStyle name="Moeda 5 2 3 3" xfId="1075" xr:uid="{00000000-0005-0000-0000-0000A7060000}"/>
    <cellStyle name="Moeda 5 2 3 3 2" xfId="13354" xr:uid="{00000000-0005-0000-0000-0000A8060000}"/>
    <cellStyle name="Moeda 5 2 3 4" xfId="827" xr:uid="{00000000-0005-0000-0000-0000A9060000}"/>
    <cellStyle name="Moeda 5 2 3 4 2" xfId="13128" xr:uid="{00000000-0005-0000-0000-0000AA060000}"/>
    <cellStyle name="Moeda 5 2 3 5" xfId="12928" xr:uid="{00000000-0005-0000-0000-0000AB060000}"/>
    <cellStyle name="Moeda 5 2 4" xfId="342" xr:uid="{00000000-0005-0000-0000-0000AC060000}"/>
    <cellStyle name="Moeda 5 2 4 2" xfId="1077" xr:uid="{00000000-0005-0000-0000-0000AD060000}"/>
    <cellStyle name="Moeda 5 2 4 2 2" xfId="13356" xr:uid="{00000000-0005-0000-0000-0000AE060000}"/>
    <cellStyle name="Moeda 5 2 4 3" xfId="829" xr:uid="{00000000-0005-0000-0000-0000AF060000}"/>
    <cellStyle name="Moeda 5 2 4 3 2" xfId="13130" xr:uid="{00000000-0005-0000-0000-0000B0060000}"/>
    <cellStyle name="Moeda 5 2 4 4" xfId="12930" xr:uid="{00000000-0005-0000-0000-0000B1060000}"/>
    <cellStyle name="Moeda 5 2 5" xfId="343" xr:uid="{00000000-0005-0000-0000-0000B2060000}"/>
    <cellStyle name="Moeda 5 2 5 2" xfId="1078" xr:uid="{00000000-0005-0000-0000-0000B3060000}"/>
    <cellStyle name="Moeda 5 2 5 2 2" xfId="13357" xr:uid="{00000000-0005-0000-0000-0000B4060000}"/>
    <cellStyle name="Moeda 5 2 5 3" xfId="830" xr:uid="{00000000-0005-0000-0000-0000B5060000}"/>
    <cellStyle name="Moeda 5 2 5 3 2" xfId="13131" xr:uid="{00000000-0005-0000-0000-0000B6060000}"/>
    <cellStyle name="Moeda 5 2 5 4" xfId="12931" xr:uid="{00000000-0005-0000-0000-0000B7060000}"/>
    <cellStyle name="Moeda 5 2 6" xfId="1071" xr:uid="{00000000-0005-0000-0000-0000B8060000}"/>
    <cellStyle name="Moeda 5 2 6 2" xfId="13350" xr:uid="{00000000-0005-0000-0000-0000B9060000}"/>
    <cellStyle name="Moeda 5 2 7" xfId="823" xr:uid="{00000000-0005-0000-0000-0000BA060000}"/>
    <cellStyle name="Moeda 5 2 7 2" xfId="13124" xr:uid="{00000000-0005-0000-0000-0000BB060000}"/>
    <cellStyle name="Moeda 5 2 8" xfId="12822" xr:uid="{00000000-0005-0000-0000-0000BC060000}"/>
    <cellStyle name="Moeda 5 2 8 2" xfId="23862" xr:uid="{00000000-0005-0000-0000-0000BD060000}"/>
    <cellStyle name="Moeda 5 2 9" xfId="12924" xr:uid="{00000000-0005-0000-0000-0000BE060000}"/>
    <cellStyle name="Moeda 5 3" xfId="344" xr:uid="{00000000-0005-0000-0000-0000BF060000}"/>
    <cellStyle name="Moeda 5 3 2" xfId="345" xr:uid="{00000000-0005-0000-0000-0000C0060000}"/>
    <cellStyle name="Moeda 5 3 2 2" xfId="346" xr:uid="{00000000-0005-0000-0000-0000C1060000}"/>
    <cellStyle name="Moeda 5 3 2 2 2" xfId="1081" xr:uid="{00000000-0005-0000-0000-0000C2060000}"/>
    <cellStyle name="Moeda 5 3 2 2 2 2" xfId="13360" xr:uid="{00000000-0005-0000-0000-0000C3060000}"/>
    <cellStyle name="Moeda 5 3 2 2 3" xfId="833" xr:uid="{00000000-0005-0000-0000-0000C4060000}"/>
    <cellStyle name="Moeda 5 3 2 2 3 2" xfId="13134" xr:uid="{00000000-0005-0000-0000-0000C5060000}"/>
    <cellStyle name="Moeda 5 3 2 2 4" xfId="12934" xr:uid="{00000000-0005-0000-0000-0000C6060000}"/>
    <cellStyle name="Moeda 5 3 2 3" xfId="1080" xr:uid="{00000000-0005-0000-0000-0000C7060000}"/>
    <cellStyle name="Moeda 5 3 2 3 2" xfId="13359" xr:uid="{00000000-0005-0000-0000-0000C8060000}"/>
    <cellStyle name="Moeda 5 3 2 4" xfId="832" xr:uid="{00000000-0005-0000-0000-0000C9060000}"/>
    <cellStyle name="Moeda 5 3 2 4 2" xfId="13133" xr:uid="{00000000-0005-0000-0000-0000CA060000}"/>
    <cellStyle name="Moeda 5 3 2 5" xfId="12933" xr:uid="{00000000-0005-0000-0000-0000CB060000}"/>
    <cellStyle name="Moeda 5 3 3" xfId="347" xr:uid="{00000000-0005-0000-0000-0000CC060000}"/>
    <cellStyle name="Moeda 5 3 3 2" xfId="1082" xr:uid="{00000000-0005-0000-0000-0000CD060000}"/>
    <cellStyle name="Moeda 5 3 3 2 2" xfId="13361" xr:uid="{00000000-0005-0000-0000-0000CE060000}"/>
    <cellStyle name="Moeda 5 3 3 3" xfId="834" xr:uid="{00000000-0005-0000-0000-0000CF060000}"/>
    <cellStyle name="Moeda 5 3 3 3 2" xfId="13135" xr:uid="{00000000-0005-0000-0000-0000D0060000}"/>
    <cellStyle name="Moeda 5 3 3 4" xfId="12935" xr:uid="{00000000-0005-0000-0000-0000D1060000}"/>
    <cellStyle name="Moeda 5 3 4" xfId="348" xr:uid="{00000000-0005-0000-0000-0000D2060000}"/>
    <cellStyle name="Moeda 5 3 4 2" xfId="1083" xr:uid="{00000000-0005-0000-0000-0000D3060000}"/>
    <cellStyle name="Moeda 5 3 4 2 2" xfId="13362" xr:uid="{00000000-0005-0000-0000-0000D4060000}"/>
    <cellStyle name="Moeda 5 3 4 3" xfId="835" xr:uid="{00000000-0005-0000-0000-0000D5060000}"/>
    <cellStyle name="Moeda 5 3 4 3 2" xfId="13136" xr:uid="{00000000-0005-0000-0000-0000D6060000}"/>
    <cellStyle name="Moeda 5 3 4 4" xfId="12936" xr:uid="{00000000-0005-0000-0000-0000D7060000}"/>
    <cellStyle name="Moeda 5 3 5" xfId="1079" xr:uid="{00000000-0005-0000-0000-0000D8060000}"/>
    <cellStyle name="Moeda 5 3 5 2" xfId="13358" xr:uid="{00000000-0005-0000-0000-0000D9060000}"/>
    <cellStyle name="Moeda 5 3 6" xfId="831" xr:uid="{00000000-0005-0000-0000-0000DA060000}"/>
    <cellStyle name="Moeda 5 3 6 2" xfId="13132" xr:uid="{00000000-0005-0000-0000-0000DB060000}"/>
    <cellStyle name="Moeda 5 3 7" xfId="12932" xr:uid="{00000000-0005-0000-0000-0000DC060000}"/>
    <cellStyle name="Moeda 5 4" xfId="349" xr:uid="{00000000-0005-0000-0000-0000DD060000}"/>
    <cellStyle name="Moeda 5 4 2" xfId="1084" xr:uid="{00000000-0005-0000-0000-0000DE060000}"/>
    <cellStyle name="Moeda 5 4 2 2" xfId="13363" xr:uid="{00000000-0005-0000-0000-0000DF060000}"/>
    <cellStyle name="Moeda 5 4 3" xfId="836" xr:uid="{00000000-0005-0000-0000-0000E0060000}"/>
    <cellStyle name="Moeda 5 4 3 2" xfId="13137" xr:uid="{00000000-0005-0000-0000-0000E1060000}"/>
    <cellStyle name="Moeda 5 4 4" xfId="12937" xr:uid="{00000000-0005-0000-0000-0000E2060000}"/>
    <cellStyle name="Moeda 5 5" xfId="350" xr:uid="{00000000-0005-0000-0000-0000E3060000}"/>
    <cellStyle name="Moeda 5 5 2" xfId="351" xr:uid="{00000000-0005-0000-0000-0000E4060000}"/>
    <cellStyle name="Moeda 5 5 2 2" xfId="1086" xr:uid="{00000000-0005-0000-0000-0000E5060000}"/>
    <cellStyle name="Moeda 5 5 2 2 2" xfId="13365" xr:uid="{00000000-0005-0000-0000-0000E6060000}"/>
    <cellStyle name="Moeda 5 5 2 3" xfId="838" xr:uid="{00000000-0005-0000-0000-0000E7060000}"/>
    <cellStyle name="Moeda 5 5 2 3 2" xfId="13139" xr:uid="{00000000-0005-0000-0000-0000E8060000}"/>
    <cellStyle name="Moeda 5 5 2 4" xfId="12939" xr:uid="{00000000-0005-0000-0000-0000E9060000}"/>
    <cellStyle name="Moeda 5 5 3" xfId="352" xr:uid="{00000000-0005-0000-0000-0000EA060000}"/>
    <cellStyle name="Moeda 5 5 3 2" xfId="1087" xr:uid="{00000000-0005-0000-0000-0000EB060000}"/>
    <cellStyle name="Moeda 5 5 3 2 2" xfId="13366" xr:uid="{00000000-0005-0000-0000-0000EC060000}"/>
    <cellStyle name="Moeda 5 5 3 3" xfId="839" xr:uid="{00000000-0005-0000-0000-0000ED060000}"/>
    <cellStyle name="Moeda 5 5 3 3 2" xfId="13140" xr:uid="{00000000-0005-0000-0000-0000EE060000}"/>
    <cellStyle name="Moeda 5 5 3 4" xfId="12940" xr:uid="{00000000-0005-0000-0000-0000EF060000}"/>
    <cellStyle name="Moeda 5 5 4" xfId="1085" xr:uid="{00000000-0005-0000-0000-0000F0060000}"/>
    <cellStyle name="Moeda 5 5 4 2" xfId="13364" xr:uid="{00000000-0005-0000-0000-0000F1060000}"/>
    <cellStyle name="Moeda 5 5 5" xfId="837" xr:uid="{00000000-0005-0000-0000-0000F2060000}"/>
    <cellStyle name="Moeda 5 5 5 2" xfId="13138" xr:uid="{00000000-0005-0000-0000-0000F3060000}"/>
    <cellStyle name="Moeda 5 5 6" xfId="12938" xr:uid="{00000000-0005-0000-0000-0000F4060000}"/>
    <cellStyle name="Moeda 5 6" xfId="353" xr:uid="{00000000-0005-0000-0000-0000F5060000}"/>
    <cellStyle name="Moeda 5 6 10" xfId="1608" xr:uid="{00000000-0005-0000-0000-0000F6060000}"/>
    <cellStyle name="Moeda 5 6 10 2" xfId="7458" xr:uid="{00000000-0005-0000-0000-0000F7060000}"/>
    <cellStyle name="Moeda 5 6 10 2 2" xfId="18696" xr:uid="{00000000-0005-0000-0000-0000F8060000}"/>
    <cellStyle name="Moeda 5 6 10 3" xfId="13570" xr:uid="{00000000-0005-0000-0000-0000F9060000}"/>
    <cellStyle name="Moeda 5 6 11" xfId="867" xr:uid="{00000000-0005-0000-0000-0000FA060000}"/>
    <cellStyle name="Moeda 5 6 11 2" xfId="13167" xr:uid="{00000000-0005-0000-0000-0000FB060000}"/>
    <cellStyle name="Moeda 5 6 12" xfId="7377" xr:uid="{00000000-0005-0000-0000-0000FC060000}"/>
    <cellStyle name="Moeda 5 6 12 2" xfId="18618" xr:uid="{00000000-0005-0000-0000-0000FD060000}"/>
    <cellStyle name="Moeda 5 6 13" xfId="12941" xr:uid="{00000000-0005-0000-0000-0000FE060000}"/>
    <cellStyle name="Moeda 5 6 2" xfId="354" xr:uid="{00000000-0005-0000-0000-0000FF060000}"/>
    <cellStyle name="Moeda 5 6 2 10" xfId="868" xr:uid="{00000000-0005-0000-0000-000000070000}"/>
    <cellStyle name="Moeda 5 6 2 10 2" xfId="13168" xr:uid="{00000000-0005-0000-0000-000001070000}"/>
    <cellStyle name="Moeda 5 6 2 11" xfId="7378" xr:uid="{00000000-0005-0000-0000-000002070000}"/>
    <cellStyle name="Moeda 5 6 2 11 2" xfId="18619" xr:uid="{00000000-0005-0000-0000-000003070000}"/>
    <cellStyle name="Moeda 5 6 2 12" xfId="12942" xr:uid="{00000000-0005-0000-0000-000004070000}"/>
    <cellStyle name="Moeda 5 6 2 2" xfId="1089" xr:uid="{00000000-0005-0000-0000-000005070000}"/>
    <cellStyle name="Moeda 5 6 2 2 2" xfId="1611" xr:uid="{00000000-0005-0000-0000-000006070000}"/>
    <cellStyle name="Moeda 5 6 2 2 2 2" xfId="3522" xr:uid="{00000000-0005-0000-0000-000007070000}"/>
    <cellStyle name="Moeda 5 6 2 2 2 2 2" xfId="5988" xr:uid="{00000000-0005-0000-0000-000008070000}"/>
    <cellStyle name="Moeda 5 6 2 2 2 2 2 2" xfId="11478" xr:uid="{00000000-0005-0000-0000-000009070000}"/>
    <cellStyle name="Moeda 5 6 2 2 2 2 2 2 2" xfId="22712" xr:uid="{00000000-0005-0000-0000-00000A070000}"/>
    <cellStyle name="Moeda 5 6 2 2 2 2 2 3" xfId="17591" xr:uid="{00000000-0005-0000-0000-00000B070000}"/>
    <cellStyle name="Moeda 5 6 2 2 2 2 3" xfId="9012" xr:uid="{00000000-0005-0000-0000-00000C070000}"/>
    <cellStyle name="Moeda 5 6 2 2 2 2 3 2" xfId="20246" xr:uid="{00000000-0005-0000-0000-00000D070000}"/>
    <cellStyle name="Moeda 5 6 2 2 2 2 4" xfId="15125" xr:uid="{00000000-0005-0000-0000-00000E070000}"/>
    <cellStyle name="Moeda 5 6 2 2 2 3" xfId="4345" xr:uid="{00000000-0005-0000-0000-00000F070000}"/>
    <cellStyle name="Moeda 5 6 2 2 2 3 2" xfId="6811" xr:uid="{00000000-0005-0000-0000-000010070000}"/>
    <cellStyle name="Moeda 5 6 2 2 2 3 2 2" xfId="12301" xr:uid="{00000000-0005-0000-0000-000011070000}"/>
    <cellStyle name="Moeda 5 6 2 2 2 3 2 2 2" xfId="23535" xr:uid="{00000000-0005-0000-0000-000012070000}"/>
    <cellStyle name="Moeda 5 6 2 2 2 3 2 3" xfId="18414" xr:uid="{00000000-0005-0000-0000-000013070000}"/>
    <cellStyle name="Moeda 5 6 2 2 2 3 3" xfId="9835" xr:uid="{00000000-0005-0000-0000-000014070000}"/>
    <cellStyle name="Moeda 5 6 2 2 2 3 3 2" xfId="21069" xr:uid="{00000000-0005-0000-0000-000015070000}"/>
    <cellStyle name="Moeda 5 6 2 2 2 3 4" xfId="15948" xr:uid="{00000000-0005-0000-0000-000016070000}"/>
    <cellStyle name="Moeda 5 6 2 2 2 4" xfId="5166" xr:uid="{00000000-0005-0000-0000-000017070000}"/>
    <cellStyle name="Moeda 5 6 2 2 2 4 2" xfId="10656" xr:uid="{00000000-0005-0000-0000-000018070000}"/>
    <cellStyle name="Moeda 5 6 2 2 2 4 2 2" xfId="21890" xr:uid="{00000000-0005-0000-0000-000019070000}"/>
    <cellStyle name="Moeda 5 6 2 2 2 4 3" xfId="16769" xr:uid="{00000000-0005-0000-0000-00001A070000}"/>
    <cellStyle name="Moeda 5 6 2 2 2 5" xfId="7461" xr:uid="{00000000-0005-0000-0000-00001B070000}"/>
    <cellStyle name="Moeda 5 6 2 2 2 5 2" xfId="18699" xr:uid="{00000000-0005-0000-0000-00001C070000}"/>
    <cellStyle name="Moeda 5 6 2 2 2 6" xfId="13573" xr:uid="{00000000-0005-0000-0000-00001D070000}"/>
    <cellStyle name="Moeda 5 6 2 2 3" xfId="3118" xr:uid="{00000000-0005-0000-0000-00001E070000}"/>
    <cellStyle name="Moeda 5 6 2 2 3 2" xfId="5584" xr:uid="{00000000-0005-0000-0000-00001F070000}"/>
    <cellStyle name="Moeda 5 6 2 2 3 2 2" xfId="11074" xr:uid="{00000000-0005-0000-0000-000020070000}"/>
    <cellStyle name="Moeda 5 6 2 2 3 2 2 2" xfId="22308" xr:uid="{00000000-0005-0000-0000-000021070000}"/>
    <cellStyle name="Moeda 5 6 2 2 3 2 3" xfId="17187" xr:uid="{00000000-0005-0000-0000-000022070000}"/>
    <cellStyle name="Moeda 5 6 2 2 3 3" xfId="8608" xr:uid="{00000000-0005-0000-0000-000023070000}"/>
    <cellStyle name="Moeda 5 6 2 2 3 3 2" xfId="19842" xr:uid="{00000000-0005-0000-0000-000024070000}"/>
    <cellStyle name="Moeda 5 6 2 2 3 4" xfId="14721" xr:uid="{00000000-0005-0000-0000-000025070000}"/>
    <cellStyle name="Moeda 5 6 2 2 4" xfId="3941" xr:uid="{00000000-0005-0000-0000-000026070000}"/>
    <cellStyle name="Moeda 5 6 2 2 4 2" xfId="6407" xr:uid="{00000000-0005-0000-0000-000027070000}"/>
    <cellStyle name="Moeda 5 6 2 2 4 2 2" xfId="11897" xr:uid="{00000000-0005-0000-0000-000028070000}"/>
    <cellStyle name="Moeda 5 6 2 2 4 2 2 2" xfId="23131" xr:uid="{00000000-0005-0000-0000-000029070000}"/>
    <cellStyle name="Moeda 5 6 2 2 4 2 3" xfId="18010" xr:uid="{00000000-0005-0000-0000-00002A070000}"/>
    <cellStyle name="Moeda 5 6 2 2 4 3" xfId="9431" xr:uid="{00000000-0005-0000-0000-00002B070000}"/>
    <cellStyle name="Moeda 5 6 2 2 4 3 2" xfId="20665" xr:uid="{00000000-0005-0000-0000-00002C070000}"/>
    <cellStyle name="Moeda 5 6 2 2 4 4" xfId="15544" xr:uid="{00000000-0005-0000-0000-00002D070000}"/>
    <cellStyle name="Moeda 5 6 2 2 5" xfId="4762" xr:uid="{00000000-0005-0000-0000-00002E070000}"/>
    <cellStyle name="Moeda 5 6 2 2 5 2" xfId="10252" xr:uid="{00000000-0005-0000-0000-00002F070000}"/>
    <cellStyle name="Moeda 5 6 2 2 5 2 2" xfId="21486" xr:uid="{00000000-0005-0000-0000-000030070000}"/>
    <cellStyle name="Moeda 5 6 2 2 5 3" xfId="16365" xr:uid="{00000000-0005-0000-0000-000031070000}"/>
    <cellStyle name="Moeda 5 6 2 2 6" xfId="7460" xr:uid="{00000000-0005-0000-0000-000032070000}"/>
    <cellStyle name="Moeda 5 6 2 2 6 2" xfId="18698" xr:uid="{00000000-0005-0000-0000-000033070000}"/>
    <cellStyle name="Moeda 5 6 2 2 7" xfId="1610" xr:uid="{00000000-0005-0000-0000-000034070000}"/>
    <cellStyle name="Moeda 5 6 2 2 7 2" xfId="13572" xr:uid="{00000000-0005-0000-0000-000035070000}"/>
    <cellStyle name="Moeda 5 6 2 2 8" xfId="13368" xr:uid="{00000000-0005-0000-0000-000036070000}"/>
    <cellStyle name="Moeda 5 6 2 3" xfId="841" xr:uid="{00000000-0005-0000-0000-000037070000}"/>
    <cellStyle name="Moeda 5 6 2 3 2" xfId="1613" xr:uid="{00000000-0005-0000-0000-000038070000}"/>
    <cellStyle name="Moeda 5 6 2 3 2 2" xfId="3593" xr:uid="{00000000-0005-0000-0000-000039070000}"/>
    <cellStyle name="Moeda 5 6 2 3 2 2 2" xfId="6059" xr:uid="{00000000-0005-0000-0000-00003A070000}"/>
    <cellStyle name="Moeda 5 6 2 3 2 2 2 2" xfId="11549" xr:uid="{00000000-0005-0000-0000-00003B070000}"/>
    <cellStyle name="Moeda 5 6 2 3 2 2 2 2 2" xfId="22783" xr:uid="{00000000-0005-0000-0000-00003C070000}"/>
    <cellStyle name="Moeda 5 6 2 3 2 2 2 3" xfId="17662" xr:uid="{00000000-0005-0000-0000-00003D070000}"/>
    <cellStyle name="Moeda 5 6 2 3 2 2 3" xfId="9083" xr:uid="{00000000-0005-0000-0000-00003E070000}"/>
    <cellStyle name="Moeda 5 6 2 3 2 2 3 2" xfId="20317" xr:uid="{00000000-0005-0000-0000-00003F070000}"/>
    <cellStyle name="Moeda 5 6 2 3 2 2 4" xfId="15196" xr:uid="{00000000-0005-0000-0000-000040070000}"/>
    <cellStyle name="Moeda 5 6 2 3 2 3" xfId="4416" xr:uid="{00000000-0005-0000-0000-000041070000}"/>
    <cellStyle name="Moeda 5 6 2 3 2 3 2" xfId="6882" xr:uid="{00000000-0005-0000-0000-000042070000}"/>
    <cellStyle name="Moeda 5 6 2 3 2 3 2 2" xfId="12372" xr:uid="{00000000-0005-0000-0000-000043070000}"/>
    <cellStyle name="Moeda 5 6 2 3 2 3 2 2 2" xfId="23606" xr:uid="{00000000-0005-0000-0000-000044070000}"/>
    <cellStyle name="Moeda 5 6 2 3 2 3 2 3" xfId="18485" xr:uid="{00000000-0005-0000-0000-000045070000}"/>
    <cellStyle name="Moeda 5 6 2 3 2 3 3" xfId="9906" xr:uid="{00000000-0005-0000-0000-000046070000}"/>
    <cellStyle name="Moeda 5 6 2 3 2 3 3 2" xfId="21140" xr:uid="{00000000-0005-0000-0000-000047070000}"/>
    <cellStyle name="Moeda 5 6 2 3 2 3 4" xfId="16019" xr:uid="{00000000-0005-0000-0000-000048070000}"/>
    <cellStyle name="Moeda 5 6 2 3 2 4" xfId="5237" xr:uid="{00000000-0005-0000-0000-000049070000}"/>
    <cellStyle name="Moeda 5 6 2 3 2 4 2" xfId="10727" xr:uid="{00000000-0005-0000-0000-00004A070000}"/>
    <cellStyle name="Moeda 5 6 2 3 2 4 2 2" xfId="21961" xr:uid="{00000000-0005-0000-0000-00004B070000}"/>
    <cellStyle name="Moeda 5 6 2 3 2 4 3" xfId="16840" xr:uid="{00000000-0005-0000-0000-00004C070000}"/>
    <cellStyle name="Moeda 5 6 2 3 2 5" xfId="7463" xr:uid="{00000000-0005-0000-0000-00004D070000}"/>
    <cellStyle name="Moeda 5 6 2 3 2 5 2" xfId="18701" xr:uid="{00000000-0005-0000-0000-00004E070000}"/>
    <cellStyle name="Moeda 5 6 2 3 2 6" xfId="13575" xr:uid="{00000000-0005-0000-0000-00004F070000}"/>
    <cellStyle name="Moeda 5 6 2 3 3" xfId="3189" xr:uid="{00000000-0005-0000-0000-000050070000}"/>
    <cellStyle name="Moeda 5 6 2 3 3 2" xfId="5655" xr:uid="{00000000-0005-0000-0000-000051070000}"/>
    <cellStyle name="Moeda 5 6 2 3 3 2 2" xfId="11145" xr:uid="{00000000-0005-0000-0000-000052070000}"/>
    <cellStyle name="Moeda 5 6 2 3 3 2 2 2" xfId="22379" xr:uid="{00000000-0005-0000-0000-000053070000}"/>
    <cellStyle name="Moeda 5 6 2 3 3 2 3" xfId="17258" xr:uid="{00000000-0005-0000-0000-000054070000}"/>
    <cellStyle name="Moeda 5 6 2 3 3 3" xfId="8679" xr:uid="{00000000-0005-0000-0000-000055070000}"/>
    <cellStyle name="Moeda 5 6 2 3 3 3 2" xfId="19913" xr:uid="{00000000-0005-0000-0000-000056070000}"/>
    <cellStyle name="Moeda 5 6 2 3 3 4" xfId="14792" xr:uid="{00000000-0005-0000-0000-000057070000}"/>
    <cellStyle name="Moeda 5 6 2 3 4" xfId="4012" xr:uid="{00000000-0005-0000-0000-000058070000}"/>
    <cellStyle name="Moeda 5 6 2 3 4 2" xfId="6478" xr:uid="{00000000-0005-0000-0000-000059070000}"/>
    <cellStyle name="Moeda 5 6 2 3 4 2 2" xfId="11968" xr:uid="{00000000-0005-0000-0000-00005A070000}"/>
    <cellStyle name="Moeda 5 6 2 3 4 2 2 2" xfId="23202" xr:uid="{00000000-0005-0000-0000-00005B070000}"/>
    <cellStyle name="Moeda 5 6 2 3 4 2 3" xfId="18081" xr:uid="{00000000-0005-0000-0000-00005C070000}"/>
    <cellStyle name="Moeda 5 6 2 3 4 3" xfId="9502" xr:uid="{00000000-0005-0000-0000-00005D070000}"/>
    <cellStyle name="Moeda 5 6 2 3 4 3 2" xfId="20736" xr:uid="{00000000-0005-0000-0000-00005E070000}"/>
    <cellStyle name="Moeda 5 6 2 3 4 4" xfId="15615" xr:uid="{00000000-0005-0000-0000-00005F070000}"/>
    <cellStyle name="Moeda 5 6 2 3 5" xfId="4833" xr:uid="{00000000-0005-0000-0000-000060070000}"/>
    <cellStyle name="Moeda 5 6 2 3 5 2" xfId="10323" xr:uid="{00000000-0005-0000-0000-000061070000}"/>
    <cellStyle name="Moeda 5 6 2 3 5 2 2" xfId="21557" xr:uid="{00000000-0005-0000-0000-000062070000}"/>
    <cellStyle name="Moeda 5 6 2 3 5 3" xfId="16436" xr:uid="{00000000-0005-0000-0000-000063070000}"/>
    <cellStyle name="Moeda 5 6 2 3 6" xfId="7462" xr:uid="{00000000-0005-0000-0000-000064070000}"/>
    <cellStyle name="Moeda 5 6 2 3 6 2" xfId="18700" xr:uid="{00000000-0005-0000-0000-000065070000}"/>
    <cellStyle name="Moeda 5 6 2 3 7" xfId="1612" xr:uid="{00000000-0005-0000-0000-000066070000}"/>
    <cellStyle name="Moeda 5 6 2 3 7 2" xfId="13574" xr:uid="{00000000-0005-0000-0000-000067070000}"/>
    <cellStyle name="Moeda 5 6 2 3 8" xfId="13142" xr:uid="{00000000-0005-0000-0000-000068070000}"/>
    <cellStyle name="Moeda 5 6 2 4" xfId="1614" xr:uid="{00000000-0005-0000-0000-000069070000}"/>
    <cellStyle name="Moeda 5 6 2 4 2" xfId="1615" xr:uid="{00000000-0005-0000-0000-00006A070000}"/>
    <cellStyle name="Moeda 5 6 2 4 2 2" xfId="3389" xr:uid="{00000000-0005-0000-0000-00006B070000}"/>
    <cellStyle name="Moeda 5 6 2 4 2 2 2" xfId="5855" xr:uid="{00000000-0005-0000-0000-00006C070000}"/>
    <cellStyle name="Moeda 5 6 2 4 2 2 2 2" xfId="11345" xr:uid="{00000000-0005-0000-0000-00006D070000}"/>
    <cellStyle name="Moeda 5 6 2 4 2 2 2 2 2" xfId="22579" xr:uid="{00000000-0005-0000-0000-00006E070000}"/>
    <cellStyle name="Moeda 5 6 2 4 2 2 2 3" xfId="17458" xr:uid="{00000000-0005-0000-0000-00006F070000}"/>
    <cellStyle name="Moeda 5 6 2 4 2 2 3" xfId="8879" xr:uid="{00000000-0005-0000-0000-000070070000}"/>
    <cellStyle name="Moeda 5 6 2 4 2 2 3 2" xfId="20113" xr:uid="{00000000-0005-0000-0000-000071070000}"/>
    <cellStyle name="Moeda 5 6 2 4 2 2 4" xfId="14992" xr:uid="{00000000-0005-0000-0000-000072070000}"/>
    <cellStyle name="Moeda 5 6 2 4 2 3" xfId="4212" xr:uid="{00000000-0005-0000-0000-000073070000}"/>
    <cellStyle name="Moeda 5 6 2 4 2 3 2" xfId="6678" xr:uid="{00000000-0005-0000-0000-000074070000}"/>
    <cellStyle name="Moeda 5 6 2 4 2 3 2 2" xfId="12168" xr:uid="{00000000-0005-0000-0000-000075070000}"/>
    <cellStyle name="Moeda 5 6 2 4 2 3 2 2 2" xfId="23402" xr:uid="{00000000-0005-0000-0000-000076070000}"/>
    <cellStyle name="Moeda 5 6 2 4 2 3 2 3" xfId="18281" xr:uid="{00000000-0005-0000-0000-000077070000}"/>
    <cellStyle name="Moeda 5 6 2 4 2 3 3" xfId="9702" xr:uid="{00000000-0005-0000-0000-000078070000}"/>
    <cellStyle name="Moeda 5 6 2 4 2 3 3 2" xfId="20936" xr:uid="{00000000-0005-0000-0000-000079070000}"/>
    <cellStyle name="Moeda 5 6 2 4 2 3 4" xfId="15815" xr:uid="{00000000-0005-0000-0000-00007A070000}"/>
    <cellStyle name="Moeda 5 6 2 4 2 4" xfId="5033" xr:uid="{00000000-0005-0000-0000-00007B070000}"/>
    <cellStyle name="Moeda 5 6 2 4 2 4 2" xfId="10523" xr:uid="{00000000-0005-0000-0000-00007C070000}"/>
    <cellStyle name="Moeda 5 6 2 4 2 4 2 2" xfId="21757" xr:uid="{00000000-0005-0000-0000-00007D070000}"/>
    <cellStyle name="Moeda 5 6 2 4 2 4 3" xfId="16636" xr:uid="{00000000-0005-0000-0000-00007E070000}"/>
    <cellStyle name="Moeda 5 6 2 4 2 5" xfId="7465" xr:uid="{00000000-0005-0000-0000-00007F070000}"/>
    <cellStyle name="Moeda 5 6 2 4 2 5 2" xfId="18703" xr:uid="{00000000-0005-0000-0000-000080070000}"/>
    <cellStyle name="Moeda 5 6 2 4 2 6" xfId="13577" xr:uid="{00000000-0005-0000-0000-000081070000}"/>
    <cellStyle name="Moeda 5 6 2 4 3" xfId="2985" xr:uid="{00000000-0005-0000-0000-000082070000}"/>
    <cellStyle name="Moeda 5 6 2 4 3 2" xfId="5451" xr:uid="{00000000-0005-0000-0000-000083070000}"/>
    <cellStyle name="Moeda 5 6 2 4 3 2 2" xfId="10941" xr:uid="{00000000-0005-0000-0000-000084070000}"/>
    <cellStyle name="Moeda 5 6 2 4 3 2 2 2" xfId="22175" xr:uid="{00000000-0005-0000-0000-000085070000}"/>
    <cellStyle name="Moeda 5 6 2 4 3 2 3" xfId="17054" xr:uid="{00000000-0005-0000-0000-000086070000}"/>
    <cellStyle name="Moeda 5 6 2 4 3 3" xfId="8475" xr:uid="{00000000-0005-0000-0000-000087070000}"/>
    <cellStyle name="Moeda 5 6 2 4 3 3 2" xfId="19709" xr:uid="{00000000-0005-0000-0000-000088070000}"/>
    <cellStyle name="Moeda 5 6 2 4 3 4" xfId="14588" xr:uid="{00000000-0005-0000-0000-000089070000}"/>
    <cellStyle name="Moeda 5 6 2 4 4" xfId="3808" xr:uid="{00000000-0005-0000-0000-00008A070000}"/>
    <cellStyle name="Moeda 5 6 2 4 4 2" xfId="6274" xr:uid="{00000000-0005-0000-0000-00008B070000}"/>
    <cellStyle name="Moeda 5 6 2 4 4 2 2" xfId="11764" xr:uid="{00000000-0005-0000-0000-00008C070000}"/>
    <cellStyle name="Moeda 5 6 2 4 4 2 2 2" xfId="22998" xr:uid="{00000000-0005-0000-0000-00008D070000}"/>
    <cellStyle name="Moeda 5 6 2 4 4 2 3" xfId="17877" xr:uid="{00000000-0005-0000-0000-00008E070000}"/>
    <cellStyle name="Moeda 5 6 2 4 4 3" xfId="9298" xr:uid="{00000000-0005-0000-0000-00008F070000}"/>
    <cellStyle name="Moeda 5 6 2 4 4 3 2" xfId="20532" xr:uid="{00000000-0005-0000-0000-000090070000}"/>
    <cellStyle name="Moeda 5 6 2 4 4 4" xfId="15411" xr:uid="{00000000-0005-0000-0000-000091070000}"/>
    <cellStyle name="Moeda 5 6 2 4 5" xfId="4629" xr:uid="{00000000-0005-0000-0000-000092070000}"/>
    <cellStyle name="Moeda 5 6 2 4 5 2" xfId="10119" xr:uid="{00000000-0005-0000-0000-000093070000}"/>
    <cellStyle name="Moeda 5 6 2 4 5 2 2" xfId="21353" xr:uid="{00000000-0005-0000-0000-000094070000}"/>
    <cellStyle name="Moeda 5 6 2 4 5 3" xfId="16232" xr:uid="{00000000-0005-0000-0000-000095070000}"/>
    <cellStyle name="Moeda 5 6 2 4 6" xfId="7464" xr:uid="{00000000-0005-0000-0000-000096070000}"/>
    <cellStyle name="Moeda 5 6 2 4 6 2" xfId="18702" xr:uid="{00000000-0005-0000-0000-000097070000}"/>
    <cellStyle name="Moeda 5 6 2 4 7" xfId="13576" xr:uid="{00000000-0005-0000-0000-000098070000}"/>
    <cellStyle name="Moeda 5 6 2 5" xfId="1616" xr:uid="{00000000-0005-0000-0000-000099070000}"/>
    <cellStyle name="Moeda 5 6 2 5 2" xfId="3324" xr:uid="{00000000-0005-0000-0000-00009A070000}"/>
    <cellStyle name="Moeda 5 6 2 5 2 2" xfId="5790" xr:uid="{00000000-0005-0000-0000-00009B070000}"/>
    <cellStyle name="Moeda 5 6 2 5 2 2 2" xfId="11280" xr:uid="{00000000-0005-0000-0000-00009C070000}"/>
    <cellStyle name="Moeda 5 6 2 5 2 2 2 2" xfId="22514" xr:uid="{00000000-0005-0000-0000-00009D070000}"/>
    <cellStyle name="Moeda 5 6 2 5 2 2 3" xfId="17393" xr:uid="{00000000-0005-0000-0000-00009E070000}"/>
    <cellStyle name="Moeda 5 6 2 5 2 3" xfId="8814" xr:uid="{00000000-0005-0000-0000-00009F070000}"/>
    <cellStyle name="Moeda 5 6 2 5 2 3 2" xfId="20048" xr:uid="{00000000-0005-0000-0000-0000A0070000}"/>
    <cellStyle name="Moeda 5 6 2 5 2 4" xfId="14927" xr:uid="{00000000-0005-0000-0000-0000A1070000}"/>
    <cellStyle name="Moeda 5 6 2 5 3" xfId="4147" xr:uid="{00000000-0005-0000-0000-0000A2070000}"/>
    <cellStyle name="Moeda 5 6 2 5 3 2" xfId="6613" xr:uid="{00000000-0005-0000-0000-0000A3070000}"/>
    <cellStyle name="Moeda 5 6 2 5 3 2 2" xfId="12103" xr:uid="{00000000-0005-0000-0000-0000A4070000}"/>
    <cellStyle name="Moeda 5 6 2 5 3 2 2 2" xfId="23337" xr:uid="{00000000-0005-0000-0000-0000A5070000}"/>
    <cellStyle name="Moeda 5 6 2 5 3 2 3" xfId="18216" xr:uid="{00000000-0005-0000-0000-0000A6070000}"/>
    <cellStyle name="Moeda 5 6 2 5 3 3" xfId="9637" xr:uid="{00000000-0005-0000-0000-0000A7070000}"/>
    <cellStyle name="Moeda 5 6 2 5 3 3 2" xfId="20871" xr:uid="{00000000-0005-0000-0000-0000A8070000}"/>
    <cellStyle name="Moeda 5 6 2 5 3 4" xfId="15750" xr:uid="{00000000-0005-0000-0000-0000A9070000}"/>
    <cellStyle name="Moeda 5 6 2 5 4" xfId="4968" xr:uid="{00000000-0005-0000-0000-0000AA070000}"/>
    <cellStyle name="Moeda 5 6 2 5 4 2" xfId="10458" xr:uid="{00000000-0005-0000-0000-0000AB070000}"/>
    <cellStyle name="Moeda 5 6 2 5 4 2 2" xfId="21692" xr:uid="{00000000-0005-0000-0000-0000AC070000}"/>
    <cellStyle name="Moeda 5 6 2 5 4 3" xfId="16571" xr:uid="{00000000-0005-0000-0000-0000AD070000}"/>
    <cellStyle name="Moeda 5 6 2 5 5" xfId="7466" xr:uid="{00000000-0005-0000-0000-0000AE070000}"/>
    <cellStyle name="Moeda 5 6 2 5 5 2" xfId="18704" xr:uid="{00000000-0005-0000-0000-0000AF070000}"/>
    <cellStyle name="Moeda 5 6 2 5 6" xfId="13578" xr:uid="{00000000-0005-0000-0000-0000B0070000}"/>
    <cellStyle name="Moeda 5 6 2 6" xfId="2920" xr:uid="{00000000-0005-0000-0000-0000B1070000}"/>
    <cellStyle name="Moeda 5 6 2 6 2" xfId="5386" xr:uid="{00000000-0005-0000-0000-0000B2070000}"/>
    <cellStyle name="Moeda 5 6 2 6 2 2" xfId="10876" xr:uid="{00000000-0005-0000-0000-0000B3070000}"/>
    <cellStyle name="Moeda 5 6 2 6 2 2 2" xfId="22110" xr:uid="{00000000-0005-0000-0000-0000B4070000}"/>
    <cellStyle name="Moeda 5 6 2 6 2 3" xfId="16989" xr:uid="{00000000-0005-0000-0000-0000B5070000}"/>
    <cellStyle name="Moeda 5 6 2 6 3" xfId="8410" xr:uid="{00000000-0005-0000-0000-0000B6070000}"/>
    <cellStyle name="Moeda 5 6 2 6 3 2" xfId="19644" xr:uid="{00000000-0005-0000-0000-0000B7070000}"/>
    <cellStyle name="Moeda 5 6 2 6 4" xfId="14523" xr:uid="{00000000-0005-0000-0000-0000B8070000}"/>
    <cellStyle name="Moeda 5 6 2 7" xfId="3743" xr:uid="{00000000-0005-0000-0000-0000B9070000}"/>
    <cellStyle name="Moeda 5 6 2 7 2" xfId="6209" xr:uid="{00000000-0005-0000-0000-0000BA070000}"/>
    <cellStyle name="Moeda 5 6 2 7 2 2" xfId="11699" xr:uid="{00000000-0005-0000-0000-0000BB070000}"/>
    <cellStyle name="Moeda 5 6 2 7 2 2 2" xfId="22933" xr:uid="{00000000-0005-0000-0000-0000BC070000}"/>
    <cellStyle name="Moeda 5 6 2 7 2 3" xfId="17812" xr:uid="{00000000-0005-0000-0000-0000BD070000}"/>
    <cellStyle name="Moeda 5 6 2 7 3" xfId="9233" xr:uid="{00000000-0005-0000-0000-0000BE070000}"/>
    <cellStyle name="Moeda 5 6 2 7 3 2" xfId="20467" xr:uid="{00000000-0005-0000-0000-0000BF070000}"/>
    <cellStyle name="Moeda 5 6 2 7 4" xfId="15346" xr:uid="{00000000-0005-0000-0000-0000C0070000}"/>
    <cellStyle name="Moeda 5 6 2 8" xfId="4564" xr:uid="{00000000-0005-0000-0000-0000C1070000}"/>
    <cellStyle name="Moeda 5 6 2 8 2" xfId="10054" xr:uid="{00000000-0005-0000-0000-0000C2070000}"/>
    <cellStyle name="Moeda 5 6 2 8 2 2" xfId="21288" xr:uid="{00000000-0005-0000-0000-0000C3070000}"/>
    <cellStyle name="Moeda 5 6 2 8 3" xfId="16167" xr:uid="{00000000-0005-0000-0000-0000C4070000}"/>
    <cellStyle name="Moeda 5 6 2 9" xfId="1609" xr:uid="{00000000-0005-0000-0000-0000C5070000}"/>
    <cellStyle name="Moeda 5 6 2 9 2" xfId="7459" xr:uid="{00000000-0005-0000-0000-0000C6070000}"/>
    <cellStyle name="Moeda 5 6 2 9 2 2" xfId="18697" xr:uid="{00000000-0005-0000-0000-0000C7070000}"/>
    <cellStyle name="Moeda 5 6 2 9 3" xfId="13571" xr:uid="{00000000-0005-0000-0000-0000C8070000}"/>
    <cellStyle name="Moeda 5 6 3" xfId="355" xr:uid="{00000000-0005-0000-0000-0000C9070000}"/>
    <cellStyle name="Moeda 5 6 3 2" xfId="1090" xr:uid="{00000000-0005-0000-0000-0000CA070000}"/>
    <cellStyle name="Moeda 5 6 3 2 2" xfId="3419" xr:uid="{00000000-0005-0000-0000-0000CB070000}"/>
    <cellStyle name="Moeda 5 6 3 2 2 2" xfId="5885" xr:uid="{00000000-0005-0000-0000-0000CC070000}"/>
    <cellStyle name="Moeda 5 6 3 2 2 2 2" xfId="11375" xr:uid="{00000000-0005-0000-0000-0000CD070000}"/>
    <cellStyle name="Moeda 5 6 3 2 2 2 2 2" xfId="22609" xr:uid="{00000000-0005-0000-0000-0000CE070000}"/>
    <cellStyle name="Moeda 5 6 3 2 2 2 3" xfId="17488" xr:uid="{00000000-0005-0000-0000-0000CF070000}"/>
    <cellStyle name="Moeda 5 6 3 2 2 3" xfId="8909" xr:uid="{00000000-0005-0000-0000-0000D0070000}"/>
    <cellStyle name="Moeda 5 6 3 2 2 3 2" xfId="20143" xr:uid="{00000000-0005-0000-0000-0000D1070000}"/>
    <cellStyle name="Moeda 5 6 3 2 2 4" xfId="15022" xr:uid="{00000000-0005-0000-0000-0000D2070000}"/>
    <cellStyle name="Moeda 5 6 3 2 3" xfId="4242" xr:uid="{00000000-0005-0000-0000-0000D3070000}"/>
    <cellStyle name="Moeda 5 6 3 2 3 2" xfId="6708" xr:uid="{00000000-0005-0000-0000-0000D4070000}"/>
    <cellStyle name="Moeda 5 6 3 2 3 2 2" xfId="12198" xr:uid="{00000000-0005-0000-0000-0000D5070000}"/>
    <cellStyle name="Moeda 5 6 3 2 3 2 2 2" xfId="23432" xr:uid="{00000000-0005-0000-0000-0000D6070000}"/>
    <cellStyle name="Moeda 5 6 3 2 3 2 3" xfId="18311" xr:uid="{00000000-0005-0000-0000-0000D7070000}"/>
    <cellStyle name="Moeda 5 6 3 2 3 3" xfId="9732" xr:uid="{00000000-0005-0000-0000-0000D8070000}"/>
    <cellStyle name="Moeda 5 6 3 2 3 3 2" xfId="20966" xr:uid="{00000000-0005-0000-0000-0000D9070000}"/>
    <cellStyle name="Moeda 5 6 3 2 3 4" xfId="15845" xr:uid="{00000000-0005-0000-0000-0000DA070000}"/>
    <cellStyle name="Moeda 5 6 3 2 4" xfId="5063" xr:uid="{00000000-0005-0000-0000-0000DB070000}"/>
    <cellStyle name="Moeda 5 6 3 2 4 2" xfId="10553" xr:uid="{00000000-0005-0000-0000-0000DC070000}"/>
    <cellStyle name="Moeda 5 6 3 2 4 2 2" xfId="21787" xr:uid="{00000000-0005-0000-0000-0000DD070000}"/>
    <cellStyle name="Moeda 5 6 3 2 4 3" xfId="16666" xr:uid="{00000000-0005-0000-0000-0000DE070000}"/>
    <cellStyle name="Moeda 5 6 3 2 5" xfId="7468" xr:uid="{00000000-0005-0000-0000-0000DF070000}"/>
    <cellStyle name="Moeda 5 6 3 2 5 2" xfId="18706" xr:uid="{00000000-0005-0000-0000-0000E0070000}"/>
    <cellStyle name="Moeda 5 6 3 2 6" xfId="1618" xr:uid="{00000000-0005-0000-0000-0000E1070000}"/>
    <cellStyle name="Moeda 5 6 3 2 6 2" xfId="13580" xr:uid="{00000000-0005-0000-0000-0000E2070000}"/>
    <cellStyle name="Moeda 5 6 3 2 7" xfId="13369" xr:uid="{00000000-0005-0000-0000-0000E3070000}"/>
    <cellStyle name="Moeda 5 6 3 3" xfId="842" xr:uid="{00000000-0005-0000-0000-0000E4070000}"/>
    <cellStyle name="Moeda 5 6 3 3 2" xfId="5481" xr:uid="{00000000-0005-0000-0000-0000E5070000}"/>
    <cellStyle name="Moeda 5 6 3 3 2 2" xfId="10971" xr:uid="{00000000-0005-0000-0000-0000E6070000}"/>
    <cellStyle name="Moeda 5 6 3 3 2 2 2" xfId="22205" xr:uid="{00000000-0005-0000-0000-0000E7070000}"/>
    <cellStyle name="Moeda 5 6 3 3 2 3" xfId="17084" xr:uid="{00000000-0005-0000-0000-0000E8070000}"/>
    <cellStyle name="Moeda 5 6 3 3 3" xfId="8505" xr:uid="{00000000-0005-0000-0000-0000E9070000}"/>
    <cellStyle name="Moeda 5 6 3 3 3 2" xfId="19739" xr:uid="{00000000-0005-0000-0000-0000EA070000}"/>
    <cellStyle name="Moeda 5 6 3 3 4" xfId="3015" xr:uid="{00000000-0005-0000-0000-0000EB070000}"/>
    <cellStyle name="Moeda 5 6 3 3 4 2" xfId="14618" xr:uid="{00000000-0005-0000-0000-0000EC070000}"/>
    <cellStyle name="Moeda 5 6 3 3 5" xfId="13143" xr:uid="{00000000-0005-0000-0000-0000ED070000}"/>
    <cellStyle name="Moeda 5 6 3 4" xfId="3838" xr:uid="{00000000-0005-0000-0000-0000EE070000}"/>
    <cellStyle name="Moeda 5 6 3 4 2" xfId="6304" xr:uid="{00000000-0005-0000-0000-0000EF070000}"/>
    <cellStyle name="Moeda 5 6 3 4 2 2" xfId="11794" xr:uid="{00000000-0005-0000-0000-0000F0070000}"/>
    <cellStyle name="Moeda 5 6 3 4 2 2 2" xfId="23028" xr:uid="{00000000-0005-0000-0000-0000F1070000}"/>
    <cellStyle name="Moeda 5 6 3 4 2 3" xfId="17907" xr:uid="{00000000-0005-0000-0000-0000F2070000}"/>
    <cellStyle name="Moeda 5 6 3 4 3" xfId="9328" xr:uid="{00000000-0005-0000-0000-0000F3070000}"/>
    <cellStyle name="Moeda 5 6 3 4 3 2" xfId="20562" xr:uid="{00000000-0005-0000-0000-0000F4070000}"/>
    <cellStyle name="Moeda 5 6 3 4 4" xfId="15441" xr:uid="{00000000-0005-0000-0000-0000F5070000}"/>
    <cellStyle name="Moeda 5 6 3 5" xfId="4659" xr:uid="{00000000-0005-0000-0000-0000F6070000}"/>
    <cellStyle name="Moeda 5 6 3 5 2" xfId="10149" xr:uid="{00000000-0005-0000-0000-0000F7070000}"/>
    <cellStyle name="Moeda 5 6 3 5 2 2" xfId="21383" xr:uid="{00000000-0005-0000-0000-0000F8070000}"/>
    <cellStyle name="Moeda 5 6 3 5 3" xfId="16262" xr:uid="{00000000-0005-0000-0000-0000F9070000}"/>
    <cellStyle name="Moeda 5 6 3 6" xfId="1617" xr:uid="{00000000-0005-0000-0000-0000FA070000}"/>
    <cellStyle name="Moeda 5 6 3 6 2" xfId="7467" xr:uid="{00000000-0005-0000-0000-0000FB070000}"/>
    <cellStyle name="Moeda 5 6 3 6 2 2" xfId="18705" xr:uid="{00000000-0005-0000-0000-0000FC070000}"/>
    <cellStyle name="Moeda 5 6 3 6 3" xfId="13579" xr:uid="{00000000-0005-0000-0000-0000FD070000}"/>
    <cellStyle name="Moeda 5 6 3 7" xfId="869" xr:uid="{00000000-0005-0000-0000-0000FE070000}"/>
    <cellStyle name="Moeda 5 6 3 7 2" xfId="13169" xr:uid="{00000000-0005-0000-0000-0000FF070000}"/>
    <cellStyle name="Moeda 5 6 3 8" xfId="7379" xr:uid="{00000000-0005-0000-0000-000000080000}"/>
    <cellStyle name="Moeda 5 6 3 8 2" xfId="18620" xr:uid="{00000000-0005-0000-0000-000001080000}"/>
    <cellStyle name="Moeda 5 6 3 9" xfId="12943" xr:uid="{00000000-0005-0000-0000-000002080000}"/>
    <cellStyle name="Moeda 5 6 4" xfId="1088" xr:uid="{00000000-0005-0000-0000-000003080000}"/>
    <cellStyle name="Moeda 5 6 4 2" xfId="1620" xr:uid="{00000000-0005-0000-0000-000004080000}"/>
    <cellStyle name="Moeda 5 6 4 2 2" xfId="3470" xr:uid="{00000000-0005-0000-0000-000005080000}"/>
    <cellStyle name="Moeda 5 6 4 2 2 2" xfId="5936" xr:uid="{00000000-0005-0000-0000-000006080000}"/>
    <cellStyle name="Moeda 5 6 4 2 2 2 2" xfId="11426" xr:uid="{00000000-0005-0000-0000-000007080000}"/>
    <cellStyle name="Moeda 5 6 4 2 2 2 2 2" xfId="22660" xr:uid="{00000000-0005-0000-0000-000008080000}"/>
    <cellStyle name="Moeda 5 6 4 2 2 2 3" xfId="17539" xr:uid="{00000000-0005-0000-0000-000009080000}"/>
    <cellStyle name="Moeda 5 6 4 2 2 3" xfId="8960" xr:uid="{00000000-0005-0000-0000-00000A080000}"/>
    <cellStyle name="Moeda 5 6 4 2 2 3 2" xfId="20194" xr:uid="{00000000-0005-0000-0000-00000B080000}"/>
    <cellStyle name="Moeda 5 6 4 2 2 4" xfId="15073" xr:uid="{00000000-0005-0000-0000-00000C080000}"/>
    <cellStyle name="Moeda 5 6 4 2 3" xfId="4293" xr:uid="{00000000-0005-0000-0000-00000D080000}"/>
    <cellStyle name="Moeda 5 6 4 2 3 2" xfId="6759" xr:uid="{00000000-0005-0000-0000-00000E080000}"/>
    <cellStyle name="Moeda 5 6 4 2 3 2 2" xfId="12249" xr:uid="{00000000-0005-0000-0000-00000F080000}"/>
    <cellStyle name="Moeda 5 6 4 2 3 2 2 2" xfId="23483" xr:uid="{00000000-0005-0000-0000-000010080000}"/>
    <cellStyle name="Moeda 5 6 4 2 3 2 3" xfId="18362" xr:uid="{00000000-0005-0000-0000-000011080000}"/>
    <cellStyle name="Moeda 5 6 4 2 3 3" xfId="9783" xr:uid="{00000000-0005-0000-0000-000012080000}"/>
    <cellStyle name="Moeda 5 6 4 2 3 3 2" xfId="21017" xr:uid="{00000000-0005-0000-0000-000013080000}"/>
    <cellStyle name="Moeda 5 6 4 2 3 4" xfId="15896" xr:uid="{00000000-0005-0000-0000-000014080000}"/>
    <cellStyle name="Moeda 5 6 4 2 4" xfId="5114" xr:uid="{00000000-0005-0000-0000-000015080000}"/>
    <cellStyle name="Moeda 5 6 4 2 4 2" xfId="10604" xr:uid="{00000000-0005-0000-0000-000016080000}"/>
    <cellStyle name="Moeda 5 6 4 2 4 2 2" xfId="21838" xr:uid="{00000000-0005-0000-0000-000017080000}"/>
    <cellStyle name="Moeda 5 6 4 2 4 3" xfId="16717" xr:uid="{00000000-0005-0000-0000-000018080000}"/>
    <cellStyle name="Moeda 5 6 4 2 5" xfId="7470" xr:uid="{00000000-0005-0000-0000-000019080000}"/>
    <cellStyle name="Moeda 5 6 4 2 5 2" xfId="18708" xr:uid="{00000000-0005-0000-0000-00001A080000}"/>
    <cellStyle name="Moeda 5 6 4 2 6" xfId="13582" xr:uid="{00000000-0005-0000-0000-00001B080000}"/>
    <cellStyle name="Moeda 5 6 4 3" xfId="3066" xr:uid="{00000000-0005-0000-0000-00001C080000}"/>
    <cellStyle name="Moeda 5 6 4 3 2" xfId="5532" xr:uid="{00000000-0005-0000-0000-00001D080000}"/>
    <cellStyle name="Moeda 5 6 4 3 2 2" xfId="11022" xr:uid="{00000000-0005-0000-0000-00001E080000}"/>
    <cellStyle name="Moeda 5 6 4 3 2 2 2" xfId="22256" xr:uid="{00000000-0005-0000-0000-00001F080000}"/>
    <cellStyle name="Moeda 5 6 4 3 2 3" xfId="17135" xr:uid="{00000000-0005-0000-0000-000020080000}"/>
    <cellStyle name="Moeda 5 6 4 3 3" xfId="8556" xr:uid="{00000000-0005-0000-0000-000021080000}"/>
    <cellStyle name="Moeda 5 6 4 3 3 2" xfId="19790" xr:uid="{00000000-0005-0000-0000-000022080000}"/>
    <cellStyle name="Moeda 5 6 4 3 4" xfId="14669" xr:uid="{00000000-0005-0000-0000-000023080000}"/>
    <cellStyle name="Moeda 5 6 4 4" xfId="3889" xr:uid="{00000000-0005-0000-0000-000024080000}"/>
    <cellStyle name="Moeda 5 6 4 4 2" xfId="6355" xr:uid="{00000000-0005-0000-0000-000025080000}"/>
    <cellStyle name="Moeda 5 6 4 4 2 2" xfId="11845" xr:uid="{00000000-0005-0000-0000-000026080000}"/>
    <cellStyle name="Moeda 5 6 4 4 2 2 2" xfId="23079" xr:uid="{00000000-0005-0000-0000-000027080000}"/>
    <cellStyle name="Moeda 5 6 4 4 2 3" xfId="17958" xr:uid="{00000000-0005-0000-0000-000028080000}"/>
    <cellStyle name="Moeda 5 6 4 4 3" xfId="9379" xr:uid="{00000000-0005-0000-0000-000029080000}"/>
    <cellStyle name="Moeda 5 6 4 4 3 2" xfId="20613" xr:uid="{00000000-0005-0000-0000-00002A080000}"/>
    <cellStyle name="Moeda 5 6 4 4 4" xfId="15492" xr:uid="{00000000-0005-0000-0000-00002B080000}"/>
    <cellStyle name="Moeda 5 6 4 5" xfId="4710" xr:uid="{00000000-0005-0000-0000-00002C080000}"/>
    <cellStyle name="Moeda 5 6 4 5 2" xfId="10200" xr:uid="{00000000-0005-0000-0000-00002D080000}"/>
    <cellStyle name="Moeda 5 6 4 5 2 2" xfId="21434" xr:uid="{00000000-0005-0000-0000-00002E080000}"/>
    <cellStyle name="Moeda 5 6 4 5 3" xfId="16313" xr:uid="{00000000-0005-0000-0000-00002F080000}"/>
    <cellStyle name="Moeda 5 6 4 6" xfId="7469" xr:uid="{00000000-0005-0000-0000-000030080000}"/>
    <cellStyle name="Moeda 5 6 4 6 2" xfId="18707" xr:uid="{00000000-0005-0000-0000-000031080000}"/>
    <cellStyle name="Moeda 5 6 4 7" xfId="1619" xr:uid="{00000000-0005-0000-0000-000032080000}"/>
    <cellStyle name="Moeda 5 6 4 7 2" xfId="13581" xr:uid="{00000000-0005-0000-0000-000033080000}"/>
    <cellStyle name="Moeda 5 6 4 8" xfId="13367" xr:uid="{00000000-0005-0000-0000-000034080000}"/>
    <cellStyle name="Moeda 5 6 5" xfId="840" xr:uid="{00000000-0005-0000-0000-000035080000}"/>
    <cellStyle name="Moeda 5 6 5 2" xfId="1622" xr:uid="{00000000-0005-0000-0000-000036080000}"/>
    <cellStyle name="Moeda 5 6 5 2 2" xfId="3442" xr:uid="{00000000-0005-0000-0000-000037080000}"/>
    <cellStyle name="Moeda 5 6 5 2 2 2" xfId="5908" xr:uid="{00000000-0005-0000-0000-000038080000}"/>
    <cellStyle name="Moeda 5 6 5 2 2 2 2" xfId="11398" xr:uid="{00000000-0005-0000-0000-000039080000}"/>
    <cellStyle name="Moeda 5 6 5 2 2 2 2 2" xfId="22632" xr:uid="{00000000-0005-0000-0000-00003A080000}"/>
    <cellStyle name="Moeda 5 6 5 2 2 2 3" xfId="17511" xr:uid="{00000000-0005-0000-0000-00003B080000}"/>
    <cellStyle name="Moeda 5 6 5 2 2 3" xfId="8932" xr:uid="{00000000-0005-0000-0000-00003C080000}"/>
    <cellStyle name="Moeda 5 6 5 2 2 3 2" xfId="20166" xr:uid="{00000000-0005-0000-0000-00003D080000}"/>
    <cellStyle name="Moeda 5 6 5 2 2 4" xfId="15045" xr:uid="{00000000-0005-0000-0000-00003E080000}"/>
    <cellStyle name="Moeda 5 6 5 2 3" xfId="4265" xr:uid="{00000000-0005-0000-0000-00003F080000}"/>
    <cellStyle name="Moeda 5 6 5 2 3 2" xfId="6731" xr:uid="{00000000-0005-0000-0000-000040080000}"/>
    <cellStyle name="Moeda 5 6 5 2 3 2 2" xfId="12221" xr:uid="{00000000-0005-0000-0000-000041080000}"/>
    <cellStyle name="Moeda 5 6 5 2 3 2 2 2" xfId="23455" xr:uid="{00000000-0005-0000-0000-000042080000}"/>
    <cellStyle name="Moeda 5 6 5 2 3 2 3" xfId="18334" xr:uid="{00000000-0005-0000-0000-000043080000}"/>
    <cellStyle name="Moeda 5 6 5 2 3 3" xfId="9755" xr:uid="{00000000-0005-0000-0000-000044080000}"/>
    <cellStyle name="Moeda 5 6 5 2 3 3 2" xfId="20989" xr:uid="{00000000-0005-0000-0000-000045080000}"/>
    <cellStyle name="Moeda 5 6 5 2 3 4" xfId="15868" xr:uid="{00000000-0005-0000-0000-000046080000}"/>
    <cellStyle name="Moeda 5 6 5 2 4" xfId="5086" xr:uid="{00000000-0005-0000-0000-000047080000}"/>
    <cellStyle name="Moeda 5 6 5 2 4 2" xfId="10576" xr:uid="{00000000-0005-0000-0000-000048080000}"/>
    <cellStyle name="Moeda 5 6 5 2 4 2 2" xfId="21810" xr:uid="{00000000-0005-0000-0000-000049080000}"/>
    <cellStyle name="Moeda 5 6 5 2 4 3" xfId="16689" xr:uid="{00000000-0005-0000-0000-00004A080000}"/>
    <cellStyle name="Moeda 5 6 5 2 5" xfId="7472" xr:uid="{00000000-0005-0000-0000-00004B080000}"/>
    <cellStyle name="Moeda 5 6 5 2 5 2" xfId="18710" xr:uid="{00000000-0005-0000-0000-00004C080000}"/>
    <cellStyle name="Moeda 5 6 5 2 6" xfId="13584" xr:uid="{00000000-0005-0000-0000-00004D080000}"/>
    <cellStyle name="Moeda 5 6 5 3" xfId="3038" xr:uid="{00000000-0005-0000-0000-00004E080000}"/>
    <cellStyle name="Moeda 5 6 5 3 2" xfId="5504" xr:uid="{00000000-0005-0000-0000-00004F080000}"/>
    <cellStyle name="Moeda 5 6 5 3 2 2" xfId="10994" xr:uid="{00000000-0005-0000-0000-000050080000}"/>
    <cellStyle name="Moeda 5 6 5 3 2 2 2" xfId="22228" xr:uid="{00000000-0005-0000-0000-000051080000}"/>
    <cellStyle name="Moeda 5 6 5 3 2 3" xfId="17107" xr:uid="{00000000-0005-0000-0000-000052080000}"/>
    <cellStyle name="Moeda 5 6 5 3 3" xfId="8528" xr:uid="{00000000-0005-0000-0000-000053080000}"/>
    <cellStyle name="Moeda 5 6 5 3 3 2" xfId="19762" xr:uid="{00000000-0005-0000-0000-000054080000}"/>
    <cellStyle name="Moeda 5 6 5 3 4" xfId="14641" xr:uid="{00000000-0005-0000-0000-000055080000}"/>
    <cellStyle name="Moeda 5 6 5 4" xfId="3861" xr:uid="{00000000-0005-0000-0000-000056080000}"/>
    <cellStyle name="Moeda 5 6 5 4 2" xfId="6327" xr:uid="{00000000-0005-0000-0000-000057080000}"/>
    <cellStyle name="Moeda 5 6 5 4 2 2" xfId="11817" xr:uid="{00000000-0005-0000-0000-000058080000}"/>
    <cellStyle name="Moeda 5 6 5 4 2 2 2" xfId="23051" xr:uid="{00000000-0005-0000-0000-000059080000}"/>
    <cellStyle name="Moeda 5 6 5 4 2 3" xfId="17930" xr:uid="{00000000-0005-0000-0000-00005A080000}"/>
    <cellStyle name="Moeda 5 6 5 4 3" xfId="9351" xr:uid="{00000000-0005-0000-0000-00005B080000}"/>
    <cellStyle name="Moeda 5 6 5 4 3 2" xfId="20585" xr:uid="{00000000-0005-0000-0000-00005C080000}"/>
    <cellStyle name="Moeda 5 6 5 4 4" xfId="15464" xr:uid="{00000000-0005-0000-0000-00005D080000}"/>
    <cellStyle name="Moeda 5 6 5 5" xfId="4682" xr:uid="{00000000-0005-0000-0000-00005E080000}"/>
    <cellStyle name="Moeda 5 6 5 5 2" xfId="10172" xr:uid="{00000000-0005-0000-0000-00005F080000}"/>
    <cellStyle name="Moeda 5 6 5 5 2 2" xfId="21406" xr:uid="{00000000-0005-0000-0000-000060080000}"/>
    <cellStyle name="Moeda 5 6 5 5 3" xfId="16285" xr:uid="{00000000-0005-0000-0000-000061080000}"/>
    <cellStyle name="Moeda 5 6 5 6" xfId="7471" xr:uid="{00000000-0005-0000-0000-000062080000}"/>
    <cellStyle name="Moeda 5 6 5 6 2" xfId="18709" xr:uid="{00000000-0005-0000-0000-000063080000}"/>
    <cellStyle name="Moeda 5 6 5 7" xfId="1621" xr:uid="{00000000-0005-0000-0000-000064080000}"/>
    <cellStyle name="Moeda 5 6 5 7 2" xfId="13583" xr:uid="{00000000-0005-0000-0000-000065080000}"/>
    <cellStyle name="Moeda 5 6 5 8" xfId="13141" xr:uid="{00000000-0005-0000-0000-000066080000}"/>
    <cellStyle name="Moeda 5 6 6" xfId="1623" xr:uid="{00000000-0005-0000-0000-000067080000}"/>
    <cellStyle name="Moeda 5 6 6 2" xfId="3277" xr:uid="{00000000-0005-0000-0000-000068080000}"/>
    <cellStyle name="Moeda 5 6 6 2 2" xfId="5743" xr:uid="{00000000-0005-0000-0000-000069080000}"/>
    <cellStyle name="Moeda 5 6 6 2 2 2" xfId="11233" xr:uid="{00000000-0005-0000-0000-00006A080000}"/>
    <cellStyle name="Moeda 5 6 6 2 2 2 2" xfId="22467" xr:uid="{00000000-0005-0000-0000-00006B080000}"/>
    <cellStyle name="Moeda 5 6 6 2 2 3" xfId="17346" xr:uid="{00000000-0005-0000-0000-00006C080000}"/>
    <cellStyle name="Moeda 5 6 6 2 3" xfId="8767" xr:uid="{00000000-0005-0000-0000-00006D080000}"/>
    <cellStyle name="Moeda 5 6 6 2 3 2" xfId="20001" xr:uid="{00000000-0005-0000-0000-00006E080000}"/>
    <cellStyle name="Moeda 5 6 6 2 4" xfId="14880" xr:uid="{00000000-0005-0000-0000-00006F080000}"/>
    <cellStyle name="Moeda 5 6 6 3" xfId="4100" xr:uid="{00000000-0005-0000-0000-000070080000}"/>
    <cellStyle name="Moeda 5 6 6 3 2" xfId="6566" xr:uid="{00000000-0005-0000-0000-000071080000}"/>
    <cellStyle name="Moeda 5 6 6 3 2 2" xfId="12056" xr:uid="{00000000-0005-0000-0000-000072080000}"/>
    <cellStyle name="Moeda 5 6 6 3 2 2 2" xfId="23290" xr:uid="{00000000-0005-0000-0000-000073080000}"/>
    <cellStyle name="Moeda 5 6 6 3 2 3" xfId="18169" xr:uid="{00000000-0005-0000-0000-000074080000}"/>
    <cellStyle name="Moeda 5 6 6 3 3" xfId="9590" xr:uid="{00000000-0005-0000-0000-000075080000}"/>
    <cellStyle name="Moeda 5 6 6 3 3 2" xfId="20824" xr:uid="{00000000-0005-0000-0000-000076080000}"/>
    <cellStyle name="Moeda 5 6 6 3 4" xfId="15703" xr:uid="{00000000-0005-0000-0000-000077080000}"/>
    <cellStyle name="Moeda 5 6 6 4" xfId="4921" xr:uid="{00000000-0005-0000-0000-000078080000}"/>
    <cellStyle name="Moeda 5 6 6 4 2" xfId="10411" xr:uid="{00000000-0005-0000-0000-000079080000}"/>
    <cellStyle name="Moeda 5 6 6 4 2 2" xfId="21645" xr:uid="{00000000-0005-0000-0000-00007A080000}"/>
    <cellStyle name="Moeda 5 6 6 4 3" xfId="16524" xr:uid="{00000000-0005-0000-0000-00007B080000}"/>
    <cellStyle name="Moeda 5 6 6 5" xfId="7473" xr:uid="{00000000-0005-0000-0000-00007C080000}"/>
    <cellStyle name="Moeda 5 6 6 5 2" xfId="18711" xr:uid="{00000000-0005-0000-0000-00007D080000}"/>
    <cellStyle name="Moeda 5 6 6 6" xfId="13585" xr:uid="{00000000-0005-0000-0000-00007E080000}"/>
    <cellStyle name="Moeda 5 6 7" xfId="2875" xr:uid="{00000000-0005-0000-0000-00007F080000}"/>
    <cellStyle name="Moeda 5 6 7 2" xfId="5341" xr:uid="{00000000-0005-0000-0000-000080080000}"/>
    <cellStyle name="Moeda 5 6 7 2 2" xfId="10831" xr:uid="{00000000-0005-0000-0000-000081080000}"/>
    <cellStyle name="Moeda 5 6 7 2 2 2" xfId="22065" xr:uid="{00000000-0005-0000-0000-000082080000}"/>
    <cellStyle name="Moeda 5 6 7 2 3" xfId="16944" xr:uid="{00000000-0005-0000-0000-000083080000}"/>
    <cellStyle name="Moeda 5 6 7 3" xfId="8365" xr:uid="{00000000-0005-0000-0000-000084080000}"/>
    <cellStyle name="Moeda 5 6 7 3 2" xfId="19599" xr:uid="{00000000-0005-0000-0000-000085080000}"/>
    <cellStyle name="Moeda 5 6 7 4" xfId="14478" xr:uid="{00000000-0005-0000-0000-000086080000}"/>
    <cellStyle name="Moeda 5 6 8" xfId="3697" xr:uid="{00000000-0005-0000-0000-000087080000}"/>
    <cellStyle name="Moeda 5 6 8 2" xfId="6163" xr:uid="{00000000-0005-0000-0000-000088080000}"/>
    <cellStyle name="Moeda 5 6 8 2 2" xfId="11653" xr:uid="{00000000-0005-0000-0000-000089080000}"/>
    <cellStyle name="Moeda 5 6 8 2 2 2" xfId="22887" xr:uid="{00000000-0005-0000-0000-00008A080000}"/>
    <cellStyle name="Moeda 5 6 8 2 3" xfId="17766" xr:uid="{00000000-0005-0000-0000-00008B080000}"/>
    <cellStyle name="Moeda 5 6 8 3" xfId="9187" xr:uid="{00000000-0005-0000-0000-00008C080000}"/>
    <cellStyle name="Moeda 5 6 8 3 2" xfId="20421" xr:uid="{00000000-0005-0000-0000-00008D080000}"/>
    <cellStyle name="Moeda 5 6 8 4" xfId="15300" xr:uid="{00000000-0005-0000-0000-00008E080000}"/>
    <cellStyle name="Moeda 5 6 9" xfId="4519" xr:uid="{00000000-0005-0000-0000-00008F080000}"/>
    <cellStyle name="Moeda 5 6 9 2" xfId="10009" xr:uid="{00000000-0005-0000-0000-000090080000}"/>
    <cellStyle name="Moeda 5 6 9 2 2" xfId="21243" xr:uid="{00000000-0005-0000-0000-000091080000}"/>
    <cellStyle name="Moeda 5 6 9 3" xfId="16122" xr:uid="{00000000-0005-0000-0000-000092080000}"/>
    <cellStyle name="Moeda 5 7" xfId="356" xr:uid="{00000000-0005-0000-0000-000093080000}"/>
    <cellStyle name="Moeda 5 7 10" xfId="870" xr:uid="{00000000-0005-0000-0000-000094080000}"/>
    <cellStyle name="Moeda 5 7 10 2" xfId="13170" xr:uid="{00000000-0005-0000-0000-000095080000}"/>
    <cellStyle name="Moeda 5 7 11" xfId="7380" xr:uid="{00000000-0005-0000-0000-000096080000}"/>
    <cellStyle name="Moeda 5 7 11 2" xfId="18621" xr:uid="{00000000-0005-0000-0000-000097080000}"/>
    <cellStyle name="Moeda 5 7 12" xfId="12944" xr:uid="{00000000-0005-0000-0000-000098080000}"/>
    <cellStyle name="Moeda 5 7 2" xfId="357" xr:uid="{00000000-0005-0000-0000-000099080000}"/>
    <cellStyle name="Moeda 5 7 2 2" xfId="1092" xr:uid="{00000000-0005-0000-0000-00009A080000}"/>
    <cellStyle name="Moeda 5 7 2 2 2" xfId="3559" xr:uid="{00000000-0005-0000-0000-00009B080000}"/>
    <cellStyle name="Moeda 5 7 2 2 2 2" xfId="6025" xr:uid="{00000000-0005-0000-0000-00009C080000}"/>
    <cellStyle name="Moeda 5 7 2 2 2 2 2" xfId="11515" xr:uid="{00000000-0005-0000-0000-00009D080000}"/>
    <cellStyle name="Moeda 5 7 2 2 2 2 2 2" xfId="22749" xr:uid="{00000000-0005-0000-0000-00009E080000}"/>
    <cellStyle name="Moeda 5 7 2 2 2 2 3" xfId="17628" xr:uid="{00000000-0005-0000-0000-00009F080000}"/>
    <cellStyle name="Moeda 5 7 2 2 2 3" xfId="9049" xr:uid="{00000000-0005-0000-0000-0000A0080000}"/>
    <cellStyle name="Moeda 5 7 2 2 2 3 2" xfId="20283" xr:uid="{00000000-0005-0000-0000-0000A1080000}"/>
    <cellStyle name="Moeda 5 7 2 2 2 4" xfId="15162" xr:uid="{00000000-0005-0000-0000-0000A2080000}"/>
    <cellStyle name="Moeda 5 7 2 2 3" xfId="4382" xr:uid="{00000000-0005-0000-0000-0000A3080000}"/>
    <cellStyle name="Moeda 5 7 2 2 3 2" xfId="6848" xr:uid="{00000000-0005-0000-0000-0000A4080000}"/>
    <cellStyle name="Moeda 5 7 2 2 3 2 2" xfId="12338" xr:uid="{00000000-0005-0000-0000-0000A5080000}"/>
    <cellStyle name="Moeda 5 7 2 2 3 2 2 2" xfId="23572" xr:uid="{00000000-0005-0000-0000-0000A6080000}"/>
    <cellStyle name="Moeda 5 7 2 2 3 2 3" xfId="18451" xr:uid="{00000000-0005-0000-0000-0000A7080000}"/>
    <cellStyle name="Moeda 5 7 2 2 3 3" xfId="9872" xr:uid="{00000000-0005-0000-0000-0000A8080000}"/>
    <cellStyle name="Moeda 5 7 2 2 3 3 2" xfId="21106" xr:uid="{00000000-0005-0000-0000-0000A9080000}"/>
    <cellStyle name="Moeda 5 7 2 2 3 4" xfId="15985" xr:uid="{00000000-0005-0000-0000-0000AA080000}"/>
    <cellStyle name="Moeda 5 7 2 2 4" xfId="5203" xr:uid="{00000000-0005-0000-0000-0000AB080000}"/>
    <cellStyle name="Moeda 5 7 2 2 4 2" xfId="10693" xr:uid="{00000000-0005-0000-0000-0000AC080000}"/>
    <cellStyle name="Moeda 5 7 2 2 4 2 2" xfId="21927" xr:uid="{00000000-0005-0000-0000-0000AD080000}"/>
    <cellStyle name="Moeda 5 7 2 2 4 3" xfId="16806" xr:uid="{00000000-0005-0000-0000-0000AE080000}"/>
    <cellStyle name="Moeda 5 7 2 2 5" xfId="7476" xr:uid="{00000000-0005-0000-0000-0000AF080000}"/>
    <cellStyle name="Moeda 5 7 2 2 5 2" xfId="18714" xr:uid="{00000000-0005-0000-0000-0000B0080000}"/>
    <cellStyle name="Moeda 5 7 2 2 6" xfId="1626" xr:uid="{00000000-0005-0000-0000-0000B1080000}"/>
    <cellStyle name="Moeda 5 7 2 2 6 2" xfId="13588" xr:uid="{00000000-0005-0000-0000-0000B2080000}"/>
    <cellStyle name="Moeda 5 7 2 2 7" xfId="13371" xr:uid="{00000000-0005-0000-0000-0000B3080000}"/>
    <cellStyle name="Moeda 5 7 2 3" xfId="844" xr:uid="{00000000-0005-0000-0000-0000B4080000}"/>
    <cellStyle name="Moeda 5 7 2 3 2" xfId="5621" xr:uid="{00000000-0005-0000-0000-0000B5080000}"/>
    <cellStyle name="Moeda 5 7 2 3 2 2" xfId="11111" xr:uid="{00000000-0005-0000-0000-0000B6080000}"/>
    <cellStyle name="Moeda 5 7 2 3 2 2 2" xfId="22345" xr:uid="{00000000-0005-0000-0000-0000B7080000}"/>
    <cellStyle name="Moeda 5 7 2 3 2 3" xfId="17224" xr:uid="{00000000-0005-0000-0000-0000B8080000}"/>
    <cellStyle name="Moeda 5 7 2 3 3" xfId="8645" xr:uid="{00000000-0005-0000-0000-0000B9080000}"/>
    <cellStyle name="Moeda 5 7 2 3 3 2" xfId="19879" xr:uid="{00000000-0005-0000-0000-0000BA080000}"/>
    <cellStyle name="Moeda 5 7 2 3 4" xfId="3155" xr:uid="{00000000-0005-0000-0000-0000BB080000}"/>
    <cellStyle name="Moeda 5 7 2 3 4 2" xfId="14758" xr:uid="{00000000-0005-0000-0000-0000BC080000}"/>
    <cellStyle name="Moeda 5 7 2 3 5" xfId="13145" xr:uid="{00000000-0005-0000-0000-0000BD080000}"/>
    <cellStyle name="Moeda 5 7 2 4" xfId="3978" xr:uid="{00000000-0005-0000-0000-0000BE080000}"/>
    <cellStyle name="Moeda 5 7 2 4 2" xfId="6444" xr:uid="{00000000-0005-0000-0000-0000BF080000}"/>
    <cellStyle name="Moeda 5 7 2 4 2 2" xfId="11934" xr:uid="{00000000-0005-0000-0000-0000C0080000}"/>
    <cellStyle name="Moeda 5 7 2 4 2 2 2" xfId="23168" xr:uid="{00000000-0005-0000-0000-0000C1080000}"/>
    <cellStyle name="Moeda 5 7 2 4 2 3" xfId="18047" xr:uid="{00000000-0005-0000-0000-0000C2080000}"/>
    <cellStyle name="Moeda 5 7 2 4 3" xfId="9468" xr:uid="{00000000-0005-0000-0000-0000C3080000}"/>
    <cellStyle name="Moeda 5 7 2 4 3 2" xfId="20702" xr:uid="{00000000-0005-0000-0000-0000C4080000}"/>
    <cellStyle name="Moeda 5 7 2 4 4" xfId="15581" xr:uid="{00000000-0005-0000-0000-0000C5080000}"/>
    <cellStyle name="Moeda 5 7 2 5" xfId="4799" xr:uid="{00000000-0005-0000-0000-0000C6080000}"/>
    <cellStyle name="Moeda 5 7 2 5 2" xfId="10289" xr:uid="{00000000-0005-0000-0000-0000C7080000}"/>
    <cellStyle name="Moeda 5 7 2 5 2 2" xfId="21523" xr:uid="{00000000-0005-0000-0000-0000C8080000}"/>
    <cellStyle name="Moeda 5 7 2 5 3" xfId="16402" xr:uid="{00000000-0005-0000-0000-0000C9080000}"/>
    <cellStyle name="Moeda 5 7 2 6" xfId="1625" xr:uid="{00000000-0005-0000-0000-0000CA080000}"/>
    <cellStyle name="Moeda 5 7 2 6 2" xfId="7475" xr:uid="{00000000-0005-0000-0000-0000CB080000}"/>
    <cellStyle name="Moeda 5 7 2 6 2 2" xfId="18713" xr:uid="{00000000-0005-0000-0000-0000CC080000}"/>
    <cellStyle name="Moeda 5 7 2 6 3" xfId="13587" xr:uid="{00000000-0005-0000-0000-0000CD080000}"/>
    <cellStyle name="Moeda 5 7 2 7" xfId="871" xr:uid="{00000000-0005-0000-0000-0000CE080000}"/>
    <cellStyle name="Moeda 5 7 2 7 2" xfId="13171" xr:uid="{00000000-0005-0000-0000-0000CF080000}"/>
    <cellStyle name="Moeda 5 7 2 8" xfId="7381" xr:uid="{00000000-0005-0000-0000-0000D0080000}"/>
    <cellStyle name="Moeda 5 7 2 8 2" xfId="18622" xr:uid="{00000000-0005-0000-0000-0000D1080000}"/>
    <cellStyle name="Moeda 5 7 2 9" xfId="12945" xr:uid="{00000000-0005-0000-0000-0000D2080000}"/>
    <cellStyle name="Moeda 5 7 3" xfId="1091" xr:uid="{00000000-0005-0000-0000-0000D3080000}"/>
    <cellStyle name="Moeda 5 7 3 2" xfId="1628" xr:uid="{00000000-0005-0000-0000-0000D4080000}"/>
    <cellStyle name="Moeda 5 7 3 2 2" xfId="3630" xr:uid="{00000000-0005-0000-0000-0000D5080000}"/>
    <cellStyle name="Moeda 5 7 3 2 2 2" xfId="6096" xr:uid="{00000000-0005-0000-0000-0000D6080000}"/>
    <cellStyle name="Moeda 5 7 3 2 2 2 2" xfId="11586" xr:uid="{00000000-0005-0000-0000-0000D7080000}"/>
    <cellStyle name="Moeda 5 7 3 2 2 2 2 2" xfId="22820" xr:uid="{00000000-0005-0000-0000-0000D8080000}"/>
    <cellStyle name="Moeda 5 7 3 2 2 2 3" xfId="17699" xr:uid="{00000000-0005-0000-0000-0000D9080000}"/>
    <cellStyle name="Moeda 5 7 3 2 2 3" xfId="9120" xr:uid="{00000000-0005-0000-0000-0000DA080000}"/>
    <cellStyle name="Moeda 5 7 3 2 2 3 2" xfId="20354" xr:uid="{00000000-0005-0000-0000-0000DB080000}"/>
    <cellStyle name="Moeda 5 7 3 2 2 4" xfId="15233" xr:uid="{00000000-0005-0000-0000-0000DC080000}"/>
    <cellStyle name="Moeda 5 7 3 2 3" xfId="4453" xr:uid="{00000000-0005-0000-0000-0000DD080000}"/>
    <cellStyle name="Moeda 5 7 3 2 3 2" xfId="6919" xr:uid="{00000000-0005-0000-0000-0000DE080000}"/>
    <cellStyle name="Moeda 5 7 3 2 3 2 2" xfId="12409" xr:uid="{00000000-0005-0000-0000-0000DF080000}"/>
    <cellStyle name="Moeda 5 7 3 2 3 2 2 2" xfId="23643" xr:uid="{00000000-0005-0000-0000-0000E0080000}"/>
    <cellStyle name="Moeda 5 7 3 2 3 2 3" xfId="18522" xr:uid="{00000000-0005-0000-0000-0000E1080000}"/>
    <cellStyle name="Moeda 5 7 3 2 3 3" xfId="9943" xr:uid="{00000000-0005-0000-0000-0000E2080000}"/>
    <cellStyle name="Moeda 5 7 3 2 3 3 2" xfId="21177" xr:uid="{00000000-0005-0000-0000-0000E3080000}"/>
    <cellStyle name="Moeda 5 7 3 2 3 4" xfId="16056" xr:uid="{00000000-0005-0000-0000-0000E4080000}"/>
    <cellStyle name="Moeda 5 7 3 2 4" xfId="5274" xr:uid="{00000000-0005-0000-0000-0000E5080000}"/>
    <cellStyle name="Moeda 5 7 3 2 4 2" xfId="10764" xr:uid="{00000000-0005-0000-0000-0000E6080000}"/>
    <cellStyle name="Moeda 5 7 3 2 4 2 2" xfId="21998" xr:uid="{00000000-0005-0000-0000-0000E7080000}"/>
    <cellStyle name="Moeda 5 7 3 2 4 3" xfId="16877" xr:uid="{00000000-0005-0000-0000-0000E8080000}"/>
    <cellStyle name="Moeda 5 7 3 2 5" xfId="7478" xr:uid="{00000000-0005-0000-0000-0000E9080000}"/>
    <cellStyle name="Moeda 5 7 3 2 5 2" xfId="18716" xr:uid="{00000000-0005-0000-0000-0000EA080000}"/>
    <cellStyle name="Moeda 5 7 3 2 6" xfId="13590" xr:uid="{00000000-0005-0000-0000-0000EB080000}"/>
    <cellStyle name="Moeda 5 7 3 3" xfId="3226" xr:uid="{00000000-0005-0000-0000-0000EC080000}"/>
    <cellStyle name="Moeda 5 7 3 3 2" xfId="5692" xr:uid="{00000000-0005-0000-0000-0000ED080000}"/>
    <cellStyle name="Moeda 5 7 3 3 2 2" xfId="11182" xr:uid="{00000000-0005-0000-0000-0000EE080000}"/>
    <cellStyle name="Moeda 5 7 3 3 2 2 2" xfId="22416" xr:uid="{00000000-0005-0000-0000-0000EF080000}"/>
    <cellStyle name="Moeda 5 7 3 3 2 3" xfId="17295" xr:uid="{00000000-0005-0000-0000-0000F0080000}"/>
    <cellStyle name="Moeda 5 7 3 3 3" xfId="8716" xr:uid="{00000000-0005-0000-0000-0000F1080000}"/>
    <cellStyle name="Moeda 5 7 3 3 3 2" xfId="19950" xr:uid="{00000000-0005-0000-0000-0000F2080000}"/>
    <cellStyle name="Moeda 5 7 3 3 4" xfId="14829" xr:uid="{00000000-0005-0000-0000-0000F3080000}"/>
    <cellStyle name="Moeda 5 7 3 4" xfId="4049" xr:uid="{00000000-0005-0000-0000-0000F4080000}"/>
    <cellStyle name="Moeda 5 7 3 4 2" xfId="6515" xr:uid="{00000000-0005-0000-0000-0000F5080000}"/>
    <cellStyle name="Moeda 5 7 3 4 2 2" xfId="12005" xr:uid="{00000000-0005-0000-0000-0000F6080000}"/>
    <cellStyle name="Moeda 5 7 3 4 2 2 2" xfId="23239" xr:uid="{00000000-0005-0000-0000-0000F7080000}"/>
    <cellStyle name="Moeda 5 7 3 4 2 3" xfId="18118" xr:uid="{00000000-0005-0000-0000-0000F8080000}"/>
    <cellStyle name="Moeda 5 7 3 4 3" xfId="9539" xr:uid="{00000000-0005-0000-0000-0000F9080000}"/>
    <cellStyle name="Moeda 5 7 3 4 3 2" xfId="20773" xr:uid="{00000000-0005-0000-0000-0000FA080000}"/>
    <cellStyle name="Moeda 5 7 3 4 4" xfId="15652" xr:uid="{00000000-0005-0000-0000-0000FB080000}"/>
    <cellStyle name="Moeda 5 7 3 5" xfId="4870" xr:uid="{00000000-0005-0000-0000-0000FC080000}"/>
    <cellStyle name="Moeda 5 7 3 5 2" xfId="10360" xr:uid="{00000000-0005-0000-0000-0000FD080000}"/>
    <cellStyle name="Moeda 5 7 3 5 2 2" xfId="21594" xr:uid="{00000000-0005-0000-0000-0000FE080000}"/>
    <cellStyle name="Moeda 5 7 3 5 3" xfId="16473" xr:uid="{00000000-0005-0000-0000-0000FF080000}"/>
    <cellStyle name="Moeda 5 7 3 6" xfId="7477" xr:uid="{00000000-0005-0000-0000-000000090000}"/>
    <cellStyle name="Moeda 5 7 3 6 2" xfId="18715" xr:uid="{00000000-0005-0000-0000-000001090000}"/>
    <cellStyle name="Moeda 5 7 3 7" xfId="1627" xr:uid="{00000000-0005-0000-0000-000002090000}"/>
    <cellStyle name="Moeda 5 7 3 7 2" xfId="13589" xr:uid="{00000000-0005-0000-0000-000003090000}"/>
    <cellStyle name="Moeda 5 7 3 8" xfId="13370" xr:uid="{00000000-0005-0000-0000-000004090000}"/>
    <cellStyle name="Moeda 5 7 4" xfId="843" xr:uid="{00000000-0005-0000-0000-000005090000}"/>
    <cellStyle name="Moeda 5 7 4 2" xfId="1630" xr:uid="{00000000-0005-0000-0000-000006090000}"/>
    <cellStyle name="Moeda 5 7 4 2 2" xfId="3662" xr:uid="{00000000-0005-0000-0000-000007090000}"/>
    <cellStyle name="Moeda 5 7 4 2 2 2" xfId="6128" xr:uid="{00000000-0005-0000-0000-000008090000}"/>
    <cellStyle name="Moeda 5 7 4 2 2 2 2" xfId="11618" xr:uid="{00000000-0005-0000-0000-000009090000}"/>
    <cellStyle name="Moeda 5 7 4 2 2 2 2 2" xfId="22852" xr:uid="{00000000-0005-0000-0000-00000A090000}"/>
    <cellStyle name="Moeda 5 7 4 2 2 2 3" xfId="17731" xr:uid="{00000000-0005-0000-0000-00000B090000}"/>
    <cellStyle name="Moeda 5 7 4 2 2 3" xfId="9152" xr:uid="{00000000-0005-0000-0000-00000C090000}"/>
    <cellStyle name="Moeda 5 7 4 2 2 3 2" xfId="20386" xr:uid="{00000000-0005-0000-0000-00000D090000}"/>
    <cellStyle name="Moeda 5 7 4 2 2 4" xfId="15265" xr:uid="{00000000-0005-0000-0000-00000E090000}"/>
    <cellStyle name="Moeda 5 7 4 2 3" xfId="4485" xr:uid="{00000000-0005-0000-0000-00000F090000}"/>
    <cellStyle name="Moeda 5 7 4 2 3 2" xfId="6951" xr:uid="{00000000-0005-0000-0000-000010090000}"/>
    <cellStyle name="Moeda 5 7 4 2 3 2 2" xfId="12441" xr:uid="{00000000-0005-0000-0000-000011090000}"/>
    <cellStyle name="Moeda 5 7 4 2 3 2 2 2" xfId="23675" xr:uid="{00000000-0005-0000-0000-000012090000}"/>
    <cellStyle name="Moeda 5 7 4 2 3 2 3" xfId="18554" xr:uid="{00000000-0005-0000-0000-000013090000}"/>
    <cellStyle name="Moeda 5 7 4 2 3 3" xfId="9975" xr:uid="{00000000-0005-0000-0000-000014090000}"/>
    <cellStyle name="Moeda 5 7 4 2 3 3 2" xfId="21209" xr:uid="{00000000-0005-0000-0000-000015090000}"/>
    <cellStyle name="Moeda 5 7 4 2 3 4" xfId="16088" xr:uid="{00000000-0005-0000-0000-000016090000}"/>
    <cellStyle name="Moeda 5 7 4 2 4" xfId="5306" xr:uid="{00000000-0005-0000-0000-000017090000}"/>
    <cellStyle name="Moeda 5 7 4 2 4 2" xfId="10796" xr:uid="{00000000-0005-0000-0000-000018090000}"/>
    <cellStyle name="Moeda 5 7 4 2 4 2 2" xfId="22030" xr:uid="{00000000-0005-0000-0000-000019090000}"/>
    <cellStyle name="Moeda 5 7 4 2 4 3" xfId="16909" xr:uid="{00000000-0005-0000-0000-00001A090000}"/>
    <cellStyle name="Moeda 5 7 4 2 5" xfId="7480" xr:uid="{00000000-0005-0000-0000-00001B090000}"/>
    <cellStyle name="Moeda 5 7 4 2 5 2" xfId="18718" xr:uid="{00000000-0005-0000-0000-00001C090000}"/>
    <cellStyle name="Moeda 5 7 4 2 6" xfId="13592" xr:uid="{00000000-0005-0000-0000-00001D090000}"/>
    <cellStyle name="Moeda 5 7 4 3" xfId="3258" xr:uid="{00000000-0005-0000-0000-00001E090000}"/>
    <cellStyle name="Moeda 5 7 4 3 2" xfId="5724" xr:uid="{00000000-0005-0000-0000-00001F090000}"/>
    <cellStyle name="Moeda 5 7 4 3 2 2" xfId="11214" xr:uid="{00000000-0005-0000-0000-000020090000}"/>
    <cellStyle name="Moeda 5 7 4 3 2 2 2" xfId="22448" xr:uid="{00000000-0005-0000-0000-000021090000}"/>
    <cellStyle name="Moeda 5 7 4 3 2 3" xfId="17327" xr:uid="{00000000-0005-0000-0000-000022090000}"/>
    <cellStyle name="Moeda 5 7 4 3 3" xfId="8748" xr:uid="{00000000-0005-0000-0000-000023090000}"/>
    <cellStyle name="Moeda 5 7 4 3 3 2" xfId="19982" xr:uid="{00000000-0005-0000-0000-000024090000}"/>
    <cellStyle name="Moeda 5 7 4 3 4" xfId="14861" xr:uid="{00000000-0005-0000-0000-000025090000}"/>
    <cellStyle name="Moeda 5 7 4 4" xfId="4081" xr:uid="{00000000-0005-0000-0000-000026090000}"/>
    <cellStyle name="Moeda 5 7 4 4 2" xfId="6547" xr:uid="{00000000-0005-0000-0000-000027090000}"/>
    <cellStyle name="Moeda 5 7 4 4 2 2" xfId="12037" xr:uid="{00000000-0005-0000-0000-000028090000}"/>
    <cellStyle name="Moeda 5 7 4 4 2 2 2" xfId="23271" xr:uid="{00000000-0005-0000-0000-000029090000}"/>
    <cellStyle name="Moeda 5 7 4 4 2 3" xfId="18150" xr:uid="{00000000-0005-0000-0000-00002A090000}"/>
    <cellStyle name="Moeda 5 7 4 4 3" xfId="9571" xr:uid="{00000000-0005-0000-0000-00002B090000}"/>
    <cellStyle name="Moeda 5 7 4 4 3 2" xfId="20805" xr:uid="{00000000-0005-0000-0000-00002C090000}"/>
    <cellStyle name="Moeda 5 7 4 4 4" xfId="15684" xr:uid="{00000000-0005-0000-0000-00002D090000}"/>
    <cellStyle name="Moeda 5 7 4 5" xfId="4902" xr:uid="{00000000-0005-0000-0000-00002E090000}"/>
    <cellStyle name="Moeda 5 7 4 5 2" xfId="10392" xr:uid="{00000000-0005-0000-0000-00002F090000}"/>
    <cellStyle name="Moeda 5 7 4 5 2 2" xfId="21626" xr:uid="{00000000-0005-0000-0000-000030090000}"/>
    <cellStyle name="Moeda 5 7 4 5 3" xfId="16505" xr:uid="{00000000-0005-0000-0000-000031090000}"/>
    <cellStyle name="Moeda 5 7 4 6" xfId="7479" xr:uid="{00000000-0005-0000-0000-000032090000}"/>
    <cellStyle name="Moeda 5 7 4 6 2" xfId="18717" xr:uid="{00000000-0005-0000-0000-000033090000}"/>
    <cellStyle name="Moeda 5 7 4 7" xfId="1629" xr:uid="{00000000-0005-0000-0000-000034090000}"/>
    <cellStyle name="Moeda 5 7 4 7 2" xfId="13591" xr:uid="{00000000-0005-0000-0000-000035090000}"/>
    <cellStyle name="Moeda 5 7 4 8" xfId="13144" xr:uid="{00000000-0005-0000-0000-000036090000}"/>
    <cellStyle name="Moeda 5 7 5" xfId="1631" xr:uid="{00000000-0005-0000-0000-000037090000}"/>
    <cellStyle name="Moeda 5 7 5 2" xfId="3362" xr:uid="{00000000-0005-0000-0000-000038090000}"/>
    <cellStyle name="Moeda 5 7 5 2 2" xfId="5828" xr:uid="{00000000-0005-0000-0000-000039090000}"/>
    <cellStyle name="Moeda 5 7 5 2 2 2" xfId="11318" xr:uid="{00000000-0005-0000-0000-00003A090000}"/>
    <cellStyle name="Moeda 5 7 5 2 2 2 2" xfId="22552" xr:uid="{00000000-0005-0000-0000-00003B090000}"/>
    <cellStyle name="Moeda 5 7 5 2 2 3" xfId="17431" xr:uid="{00000000-0005-0000-0000-00003C090000}"/>
    <cellStyle name="Moeda 5 7 5 2 3" xfId="8852" xr:uid="{00000000-0005-0000-0000-00003D090000}"/>
    <cellStyle name="Moeda 5 7 5 2 3 2" xfId="20086" xr:uid="{00000000-0005-0000-0000-00003E090000}"/>
    <cellStyle name="Moeda 5 7 5 2 4" xfId="14965" xr:uid="{00000000-0005-0000-0000-00003F090000}"/>
    <cellStyle name="Moeda 5 7 5 3" xfId="4185" xr:uid="{00000000-0005-0000-0000-000040090000}"/>
    <cellStyle name="Moeda 5 7 5 3 2" xfId="6651" xr:uid="{00000000-0005-0000-0000-000041090000}"/>
    <cellStyle name="Moeda 5 7 5 3 2 2" xfId="12141" xr:uid="{00000000-0005-0000-0000-000042090000}"/>
    <cellStyle name="Moeda 5 7 5 3 2 2 2" xfId="23375" xr:uid="{00000000-0005-0000-0000-000043090000}"/>
    <cellStyle name="Moeda 5 7 5 3 2 3" xfId="18254" xr:uid="{00000000-0005-0000-0000-000044090000}"/>
    <cellStyle name="Moeda 5 7 5 3 3" xfId="9675" xr:uid="{00000000-0005-0000-0000-000045090000}"/>
    <cellStyle name="Moeda 5 7 5 3 3 2" xfId="20909" xr:uid="{00000000-0005-0000-0000-000046090000}"/>
    <cellStyle name="Moeda 5 7 5 3 4" xfId="15788" xr:uid="{00000000-0005-0000-0000-000047090000}"/>
    <cellStyle name="Moeda 5 7 5 4" xfId="5006" xr:uid="{00000000-0005-0000-0000-000048090000}"/>
    <cellStyle name="Moeda 5 7 5 4 2" xfId="10496" xr:uid="{00000000-0005-0000-0000-000049090000}"/>
    <cellStyle name="Moeda 5 7 5 4 2 2" xfId="21730" xr:uid="{00000000-0005-0000-0000-00004A090000}"/>
    <cellStyle name="Moeda 5 7 5 4 3" xfId="16609" xr:uid="{00000000-0005-0000-0000-00004B090000}"/>
    <cellStyle name="Moeda 5 7 5 5" xfId="7481" xr:uid="{00000000-0005-0000-0000-00004C090000}"/>
    <cellStyle name="Moeda 5 7 5 5 2" xfId="18719" xr:uid="{00000000-0005-0000-0000-00004D090000}"/>
    <cellStyle name="Moeda 5 7 5 6" xfId="13593" xr:uid="{00000000-0005-0000-0000-00004E090000}"/>
    <cellStyle name="Moeda 5 7 6" xfId="2958" xr:uid="{00000000-0005-0000-0000-00004F090000}"/>
    <cellStyle name="Moeda 5 7 6 2" xfId="5424" xr:uid="{00000000-0005-0000-0000-000050090000}"/>
    <cellStyle name="Moeda 5 7 6 2 2" xfId="10914" xr:uid="{00000000-0005-0000-0000-000051090000}"/>
    <cellStyle name="Moeda 5 7 6 2 2 2" xfId="22148" xr:uid="{00000000-0005-0000-0000-000052090000}"/>
    <cellStyle name="Moeda 5 7 6 2 3" xfId="17027" xr:uid="{00000000-0005-0000-0000-000053090000}"/>
    <cellStyle name="Moeda 5 7 6 3" xfId="8448" xr:uid="{00000000-0005-0000-0000-000054090000}"/>
    <cellStyle name="Moeda 5 7 6 3 2" xfId="19682" xr:uid="{00000000-0005-0000-0000-000055090000}"/>
    <cellStyle name="Moeda 5 7 6 4" xfId="14561" xr:uid="{00000000-0005-0000-0000-000056090000}"/>
    <cellStyle name="Moeda 5 7 7" xfId="3781" xr:uid="{00000000-0005-0000-0000-000057090000}"/>
    <cellStyle name="Moeda 5 7 7 2" xfId="6247" xr:uid="{00000000-0005-0000-0000-000058090000}"/>
    <cellStyle name="Moeda 5 7 7 2 2" xfId="11737" xr:uid="{00000000-0005-0000-0000-000059090000}"/>
    <cellStyle name="Moeda 5 7 7 2 2 2" xfId="22971" xr:uid="{00000000-0005-0000-0000-00005A090000}"/>
    <cellStyle name="Moeda 5 7 7 2 3" xfId="17850" xr:uid="{00000000-0005-0000-0000-00005B090000}"/>
    <cellStyle name="Moeda 5 7 7 3" xfId="9271" xr:uid="{00000000-0005-0000-0000-00005C090000}"/>
    <cellStyle name="Moeda 5 7 7 3 2" xfId="20505" xr:uid="{00000000-0005-0000-0000-00005D090000}"/>
    <cellStyle name="Moeda 5 7 7 4" xfId="15384" xr:uid="{00000000-0005-0000-0000-00005E090000}"/>
    <cellStyle name="Moeda 5 7 8" xfId="4602" xr:uid="{00000000-0005-0000-0000-00005F090000}"/>
    <cellStyle name="Moeda 5 7 8 2" xfId="10092" xr:uid="{00000000-0005-0000-0000-000060090000}"/>
    <cellStyle name="Moeda 5 7 8 2 2" xfId="21326" xr:uid="{00000000-0005-0000-0000-000061090000}"/>
    <cellStyle name="Moeda 5 7 8 3" xfId="16205" xr:uid="{00000000-0005-0000-0000-000062090000}"/>
    <cellStyle name="Moeda 5 7 9" xfId="1624" xr:uid="{00000000-0005-0000-0000-000063090000}"/>
    <cellStyle name="Moeda 5 7 9 2" xfId="7474" xr:uid="{00000000-0005-0000-0000-000064090000}"/>
    <cellStyle name="Moeda 5 7 9 2 2" xfId="18712" xr:uid="{00000000-0005-0000-0000-000065090000}"/>
    <cellStyle name="Moeda 5 7 9 3" xfId="13586" xr:uid="{00000000-0005-0000-0000-000066090000}"/>
    <cellStyle name="Moeda 5 8" xfId="358" xr:uid="{00000000-0005-0000-0000-000067090000}"/>
    <cellStyle name="Moeda 5 8 10" xfId="872" xr:uid="{00000000-0005-0000-0000-000068090000}"/>
    <cellStyle name="Moeda 5 8 10 2" xfId="13172" xr:uid="{00000000-0005-0000-0000-000069090000}"/>
    <cellStyle name="Moeda 5 8 11" xfId="7382" xr:uid="{00000000-0005-0000-0000-00006A090000}"/>
    <cellStyle name="Moeda 5 8 11 2" xfId="18623" xr:uid="{00000000-0005-0000-0000-00006B090000}"/>
    <cellStyle name="Moeda 5 8 12" xfId="12946" xr:uid="{00000000-0005-0000-0000-00006C090000}"/>
    <cellStyle name="Moeda 5 8 2" xfId="359" xr:uid="{00000000-0005-0000-0000-00006D090000}"/>
    <cellStyle name="Moeda 5 8 2 2" xfId="1094" xr:uid="{00000000-0005-0000-0000-00006E090000}"/>
    <cellStyle name="Moeda 5 8 2 2 2" xfId="3561" xr:uid="{00000000-0005-0000-0000-00006F090000}"/>
    <cellStyle name="Moeda 5 8 2 2 2 2" xfId="6027" xr:uid="{00000000-0005-0000-0000-000070090000}"/>
    <cellStyle name="Moeda 5 8 2 2 2 2 2" xfId="11517" xr:uid="{00000000-0005-0000-0000-000071090000}"/>
    <cellStyle name="Moeda 5 8 2 2 2 2 2 2" xfId="22751" xr:uid="{00000000-0005-0000-0000-000072090000}"/>
    <cellStyle name="Moeda 5 8 2 2 2 2 3" xfId="17630" xr:uid="{00000000-0005-0000-0000-000073090000}"/>
    <cellStyle name="Moeda 5 8 2 2 2 3" xfId="9051" xr:uid="{00000000-0005-0000-0000-000074090000}"/>
    <cellStyle name="Moeda 5 8 2 2 2 3 2" xfId="20285" xr:uid="{00000000-0005-0000-0000-000075090000}"/>
    <cellStyle name="Moeda 5 8 2 2 2 4" xfId="15164" xr:uid="{00000000-0005-0000-0000-000076090000}"/>
    <cellStyle name="Moeda 5 8 2 2 3" xfId="4384" xr:uid="{00000000-0005-0000-0000-000077090000}"/>
    <cellStyle name="Moeda 5 8 2 2 3 2" xfId="6850" xr:uid="{00000000-0005-0000-0000-000078090000}"/>
    <cellStyle name="Moeda 5 8 2 2 3 2 2" xfId="12340" xr:uid="{00000000-0005-0000-0000-000079090000}"/>
    <cellStyle name="Moeda 5 8 2 2 3 2 2 2" xfId="23574" xr:uid="{00000000-0005-0000-0000-00007A090000}"/>
    <cellStyle name="Moeda 5 8 2 2 3 2 3" xfId="18453" xr:uid="{00000000-0005-0000-0000-00007B090000}"/>
    <cellStyle name="Moeda 5 8 2 2 3 3" xfId="9874" xr:uid="{00000000-0005-0000-0000-00007C090000}"/>
    <cellStyle name="Moeda 5 8 2 2 3 3 2" xfId="21108" xr:uid="{00000000-0005-0000-0000-00007D090000}"/>
    <cellStyle name="Moeda 5 8 2 2 3 4" xfId="15987" xr:uid="{00000000-0005-0000-0000-00007E090000}"/>
    <cellStyle name="Moeda 5 8 2 2 4" xfId="5205" xr:uid="{00000000-0005-0000-0000-00007F090000}"/>
    <cellStyle name="Moeda 5 8 2 2 4 2" xfId="10695" xr:uid="{00000000-0005-0000-0000-000080090000}"/>
    <cellStyle name="Moeda 5 8 2 2 4 2 2" xfId="21929" xr:uid="{00000000-0005-0000-0000-000081090000}"/>
    <cellStyle name="Moeda 5 8 2 2 4 3" xfId="16808" xr:uid="{00000000-0005-0000-0000-000082090000}"/>
    <cellStyle name="Moeda 5 8 2 2 5" xfId="7484" xr:uid="{00000000-0005-0000-0000-000083090000}"/>
    <cellStyle name="Moeda 5 8 2 2 5 2" xfId="18722" xr:uid="{00000000-0005-0000-0000-000084090000}"/>
    <cellStyle name="Moeda 5 8 2 2 6" xfId="1634" xr:uid="{00000000-0005-0000-0000-000085090000}"/>
    <cellStyle name="Moeda 5 8 2 2 6 2" xfId="13596" xr:uid="{00000000-0005-0000-0000-000086090000}"/>
    <cellStyle name="Moeda 5 8 2 2 7" xfId="13373" xr:uid="{00000000-0005-0000-0000-000087090000}"/>
    <cellStyle name="Moeda 5 8 2 3" xfId="846" xr:uid="{00000000-0005-0000-0000-000088090000}"/>
    <cellStyle name="Moeda 5 8 2 3 2" xfId="5623" xr:uid="{00000000-0005-0000-0000-000089090000}"/>
    <cellStyle name="Moeda 5 8 2 3 2 2" xfId="11113" xr:uid="{00000000-0005-0000-0000-00008A090000}"/>
    <cellStyle name="Moeda 5 8 2 3 2 2 2" xfId="22347" xr:uid="{00000000-0005-0000-0000-00008B090000}"/>
    <cellStyle name="Moeda 5 8 2 3 2 3" xfId="17226" xr:uid="{00000000-0005-0000-0000-00008C090000}"/>
    <cellStyle name="Moeda 5 8 2 3 3" xfId="8647" xr:uid="{00000000-0005-0000-0000-00008D090000}"/>
    <cellStyle name="Moeda 5 8 2 3 3 2" xfId="19881" xr:uid="{00000000-0005-0000-0000-00008E090000}"/>
    <cellStyle name="Moeda 5 8 2 3 4" xfId="3157" xr:uid="{00000000-0005-0000-0000-00008F090000}"/>
    <cellStyle name="Moeda 5 8 2 3 4 2" xfId="14760" xr:uid="{00000000-0005-0000-0000-000090090000}"/>
    <cellStyle name="Moeda 5 8 2 3 5" xfId="13147" xr:uid="{00000000-0005-0000-0000-000091090000}"/>
    <cellStyle name="Moeda 5 8 2 4" xfId="3980" xr:uid="{00000000-0005-0000-0000-000092090000}"/>
    <cellStyle name="Moeda 5 8 2 4 2" xfId="6446" xr:uid="{00000000-0005-0000-0000-000093090000}"/>
    <cellStyle name="Moeda 5 8 2 4 2 2" xfId="11936" xr:uid="{00000000-0005-0000-0000-000094090000}"/>
    <cellStyle name="Moeda 5 8 2 4 2 2 2" xfId="23170" xr:uid="{00000000-0005-0000-0000-000095090000}"/>
    <cellStyle name="Moeda 5 8 2 4 2 3" xfId="18049" xr:uid="{00000000-0005-0000-0000-000096090000}"/>
    <cellStyle name="Moeda 5 8 2 4 3" xfId="9470" xr:uid="{00000000-0005-0000-0000-000097090000}"/>
    <cellStyle name="Moeda 5 8 2 4 3 2" xfId="20704" xr:uid="{00000000-0005-0000-0000-000098090000}"/>
    <cellStyle name="Moeda 5 8 2 4 4" xfId="15583" xr:uid="{00000000-0005-0000-0000-000099090000}"/>
    <cellStyle name="Moeda 5 8 2 5" xfId="4801" xr:uid="{00000000-0005-0000-0000-00009A090000}"/>
    <cellStyle name="Moeda 5 8 2 5 2" xfId="10291" xr:uid="{00000000-0005-0000-0000-00009B090000}"/>
    <cellStyle name="Moeda 5 8 2 5 2 2" xfId="21525" xr:uid="{00000000-0005-0000-0000-00009C090000}"/>
    <cellStyle name="Moeda 5 8 2 5 3" xfId="16404" xr:uid="{00000000-0005-0000-0000-00009D090000}"/>
    <cellStyle name="Moeda 5 8 2 6" xfId="1633" xr:uid="{00000000-0005-0000-0000-00009E090000}"/>
    <cellStyle name="Moeda 5 8 2 6 2" xfId="7483" xr:uid="{00000000-0005-0000-0000-00009F090000}"/>
    <cellStyle name="Moeda 5 8 2 6 2 2" xfId="18721" xr:uid="{00000000-0005-0000-0000-0000A0090000}"/>
    <cellStyle name="Moeda 5 8 2 6 3" xfId="13595" xr:uid="{00000000-0005-0000-0000-0000A1090000}"/>
    <cellStyle name="Moeda 5 8 2 7" xfId="873" xr:uid="{00000000-0005-0000-0000-0000A2090000}"/>
    <cellStyle name="Moeda 5 8 2 7 2" xfId="13173" xr:uid="{00000000-0005-0000-0000-0000A3090000}"/>
    <cellStyle name="Moeda 5 8 2 8" xfId="7383" xr:uid="{00000000-0005-0000-0000-0000A4090000}"/>
    <cellStyle name="Moeda 5 8 2 8 2" xfId="18624" xr:uid="{00000000-0005-0000-0000-0000A5090000}"/>
    <cellStyle name="Moeda 5 8 2 9" xfId="12947" xr:uid="{00000000-0005-0000-0000-0000A6090000}"/>
    <cellStyle name="Moeda 5 8 3" xfId="1093" xr:uid="{00000000-0005-0000-0000-0000A7090000}"/>
    <cellStyle name="Moeda 5 8 3 2" xfId="1636" xr:uid="{00000000-0005-0000-0000-0000A8090000}"/>
    <cellStyle name="Moeda 5 8 3 2 2" xfId="3632" xr:uid="{00000000-0005-0000-0000-0000A9090000}"/>
    <cellStyle name="Moeda 5 8 3 2 2 2" xfId="6098" xr:uid="{00000000-0005-0000-0000-0000AA090000}"/>
    <cellStyle name="Moeda 5 8 3 2 2 2 2" xfId="11588" xr:uid="{00000000-0005-0000-0000-0000AB090000}"/>
    <cellStyle name="Moeda 5 8 3 2 2 2 2 2" xfId="22822" xr:uid="{00000000-0005-0000-0000-0000AC090000}"/>
    <cellStyle name="Moeda 5 8 3 2 2 2 3" xfId="17701" xr:uid="{00000000-0005-0000-0000-0000AD090000}"/>
    <cellStyle name="Moeda 5 8 3 2 2 3" xfId="9122" xr:uid="{00000000-0005-0000-0000-0000AE090000}"/>
    <cellStyle name="Moeda 5 8 3 2 2 3 2" xfId="20356" xr:uid="{00000000-0005-0000-0000-0000AF090000}"/>
    <cellStyle name="Moeda 5 8 3 2 2 4" xfId="15235" xr:uid="{00000000-0005-0000-0000-0000B0090000}"/>
    <cellStyle name="Moeda 5 8 3 2 3" xfId="4455" xr:uid="{00000000-0005-0000-0000-0000B1090000}"/>
    <cellStyle name="Moeda 5 8 3 2 3 2" xfId="6921" xr:uid="{00000000-0005-0000-0000-0000B2090000}"/>
    <cellStyle name="Moeda 5 8 3 2 3 2 2" xfId="12411" xr:uid="{00000000-0005-0000-0000-0000B3090000}"/>
    <cellStyle name="Moeda 5 8 3 2 3 2 2 2" xfId="23645" xr:uid="{00000000-0005-0000-0000-0000B4090000}"/>
    <cellStyle name="Moeda 5 8 3 2 3 2 3" xfId="18524" xr:uid="{00000000-0005-0000-0000-0000B5090000}"/>
    <cellStyle name="Moeda 5 8 3 2 3 3" xfId="9945" xr:uid="{00000000-0005-0000-0000-0000B6090000}"/>
    <cellStyle name="Moeda 5 8 3 2 3 3 2" xfId="21179" xr:uid="{00000000-0005-0000-0000-0000B7090000}"/>
    <cellStyle name="Moeda 5 8 3 2 3 4" xfId="16058" xr:uid="{00000000-0005-0000-0000-0000B8090000}"/>
    <cellStyle name="Moeda 5 8 3 2 4" xfId="5276" xr:uid="{00000000-0005-0000-0000-0000B9090000}"/>
    <cellStyle name="Moeda 5 8 3 2 4 2" xfId="10766" xr:uid="{00000000-0005-0000-0000-0000BA090000}"/>
    <cellStyle name="Moeda 5 8 3 2 4 2 2" xfId="22000" xr:uid="{00000000-0005-0000-0000-0000BB090000}"/>
    <cellStyle name="Moeda 5 8 3 2 4 3" xfId="16879" xr:uid="{00000000-0005-0000-0000-0000BC090000}"/>
    <cellStyle name="Moeda 5 8 3 2 5" xfId="7486" xr:uid="{00000000-0005-0000-0000-0000BD090000}"/>
    <cellStyle name="Moeda 5 8 3 2 5 2" xfId="18724" xr:uid="{00000000-0005-0000-0000-0000BE090000}"/>
    <cellStyle name="Moeda 5 8 3 2 6" xfId="13598" xr:uid="{00000000-0005-0000-0000-0000BF090000}"/>
    <cellStyle name="Moeda 5 8 3 3" xfId="3228" xr:uid="{00000000-0005-0000-0000-0000C0090000}"/>
    <cellStyle name="Moeda 5 8 3 3 2" xfId="5694" xr:uid="{00000000-0005-0000-0000-0000C1090000}"/>
    <cellStyle name="Moeda 5 8 3 3 2 2" xfId="11184" xr:uid="{00000000-0005-0000-0000-0000C2090000}"/>
    <cellStyle name="Moeda 5 8 3 3 2 2 2" xfId="22418" xr:uid="{00000000-0005-0000-0000-0000C3090000}"/>
    <cellStyle name="Moeda 5 8 3 3 2 3" xfId="17297" xr:uid="{00000000-0005-0000-0000-0000C4090000}"/>
    <cellStyle name="Moeda 5 8 3 3 3" xfId="8718" xr:uid="{00000000-0005-0000-0000-0000C5090000}"/>
    <cellStyle name="Moeda 5 8 3 3 3 2" xfId="19952" xr:uid="{00000000-0005-0000-0000-0000C6090000}"/>
    <cellStyle name="Moeda 5 8 3 3 4" xfId="14831" xr:uid="{00000000-0005-0000-0000-0000C7090000}"/>
    <cellStyle name="Moeda 5 8 3 4" xfId="4051" xr:uid="{00000000-0005-0000-0000-0000C8090000}"/>
    <cellStyle name="Moeda 5 8 3 4 2" xfId="6517" xr:uid="{00000000-0005-0000-0000-0000C9090000}"/>
    <cellStyle name="Moeda 5 8 3 4 2 2" xfId="12007" xr:uid="{00000000-0005-0000-0000-0000CA090000}"/>
    <cellStyle name="Moeda 5 8 3 4 2 2 2" xfId="23241" xr:uid="{00000000-0005-0000-0000-0000CB090000}"/>
    <cellStyle name="Moeda 5 8 3 4 2 3" xfId="18120" xr:uid="{00000000-0005-0000-0000-0000CC090000}"/>
    <cellStyle name="Moeda 5 8 3 4 3" xfId="9541" xr:uid="{00000000-0005-0000-0000-0000CD090000}"/>
    <cellStyle name="Moeda 5 8 3 4 3 2" xfId="20775" xr:uid="{00000000-0005-0000-0000-0000CE090000}"/>
    <cellStyle name="Moeda 5 8 3 4 4" xfId="15654" xr:uid="{00000000-0005-0000-0000-0000CF090000}"/>
    <cellStyle name="Moeda 5 8 3 5" xfId="4872" xr:uid="{00000000-0005-0000-0000-0000D0090000}"/>
    <cellStyle name="Moeda 5 8 3 5 2" xfId="10362" xr:uid="{00000000-0005-0000-0000-0000D1090000}"/>
    <cellStyle name="Moeda 5 8 3 5 2 2" xfId="21596" xr:uid="{00000000-0005-0000-0000-0000D2090000}"/>
    <cellStyle name="Moeda 5 8 3 5 3" xfId="16475" xr:uid="{00000000-0005-0000-0000-0000D3090000}"/>
    <cellStyle name="Moeda 5 8 3 6" xfId="7485" xr:uid="{00000000-0005-0000-0000-0000D4090000}"/>
    <cellStyle name="Moeda 5 8 3 6 2" xfId="18723" xr:uid="{00000000-0005-0000-0000-0000D5090000}"/>
    <cellStyle name="Moeda 5 8 3 7" xfId="1635" xr:uid="{00000000-0005-0000-0000-0000D6090000}"/>
    <cellStyle name="Moeda 5 8 3 7 2" xfId="13597" xr:uid="{00000000-0005-0000-0000-0000D7090000}"/>
    <cellStyle name="Moeda 5 8 3 8" xfId="13372" xr:uid="{00000000-0005-0000-0000-0000D8090000}"/>
    <cellStyle name="Moeda 5 8 4" xfId="845" xr:uid="{00000000-0005-0000-0000-0000D9090000}"/>
    <cellStyle name="Moeda 5 8 4 2" xfId="1638" xr:uid="{00000000-0005-0000-0000-0000DA090000}"/>
    <cellStyle name="Moeda 5 8 4 2 2" xfId="3664" xr:uid="{00000000-0005-0000-0000-0000DB090000}"/>
    <cellStyle name="Moeda 5 8 4 2 2 2" xfId="6130" xr:uid="{00000000-0005-0000-0000-0000DC090000}"/>
    <cellStyle name="Moeda 5 8 4 2 2 2 2" xfId="11620" xr:uid="{00000000-0005-0000-0000-0000DD090000}"/>
    <cellStyle name="Moeda 5 8 4 2 2 2 2 2" xfId="22854" xr:uid="{00000000-0005-0000-0000-0000DE090000}"/>
    <cellStyle name="Moeda 5 8 4 2 2 2 3" xfId="17733" xr:uid="{00000000-0005-0000-0000-0000DF090000}"/>
    <cellStyle name="Moeda 5 8 4 2 2 3" xfId="9154" xr:uid="{00000000-0005-0000-0000-0000E0090000}"/>
    <cellStyle name="Moeda 5 8 4 2 2 3 2" xfId="20388" xr:uid="{00000000-0005-0000-0000-0000E1090000}"/>
    <cellStyle name="Moeda 5 8 4 2 2 4" xfId="15267" xr:uid="{00000000-0005-0000-0000-0000E2090000}"/>
    <cellStyle name="Moeda 5 8 4 2 3" xfId="4487" xr:uid="{00000000-0005-0000-0000-0000E3090000}"/>
    <cellStyle name="Moeda 5 8 4 2 3 2" xfId="6953" xr:uid="{00000000-0005-0000-0000-0000E4090000}"/>
    <cellStyle name="Moeda 5 8 4 2 3 2 2" xfId="12443" xr:uid="{00000000-0005-0000-0000-0000E5090000}"/>
    <cellStyle name="Moeda 5 8 4 2 3 2 2 2" xfId="23677" xr:uid="{00000000-0005-0000-0000-0000E6090000}"/>
    <cellStyle name="Moeda 5 8 4 2 3 2 3" xfId="18556" xr:uid="{00000000-0005-0000-0000-0000E7090000}"/>
    <cellStyle name="Moeda 5 8 4 2 3 3" xfId="9977" xr:uid="{00000000-0005-0000-0000-0000E8090000}"/>
    <cellStyle name="Moeda 5 8 4 2 3 3 2" xfId="21211" xr:uid="{00000000-0005-0000-0000-0000E9090000}"/>
    <cellStyle name="Moeda 5 8 4 2 3 4" xfId="16090" xr:uid="{00000000-0005-0000-0000-0000EA090000}"/>
    <cellStyle name="Moeda 5 8 4 2 4" xfId="5308" xr:uid="{00000000-0005-0000-0000-0000EB090000}"/>
    <cellStyle name="Moeda 5 8 4 2 4 2" xfId="10798" xr:uid="{00000000-0005-0000-0000-0000EC090000}"/>
    <cellStyle name="Moeda 5 8 4 2 4 2 2" xfId="22032" xr:uid="{00000000-0005-0000-0000-0000ED090000}"/>
    <cellStyle name="Moeda 5 8 4 2 4 3" xfId="16911" xr:uid="{00000000-0005-0000-0000-0000EE090000}"/>
    <cellStyle name="Moeda 5 8 4 2 5" xfId="7488" xr:uid="{00000000-0005-0000-0000-0000EF090000}"/>
    <cellStyle name="Moeda 5 8 4 2 5 2" xfId="18726" xr:uid="{00000000-0005-0000-0000-0000F0090000}"/>
    <cellStyle name="Moeda 5 8 4 2 6" xfId="13600" xr:uid="{00000000-0005-0000-0000-0000F1090000}"/>
    <cellStyle name="Moeda 5 8 4 3" xfId="3260" xr:uid="{00000000-0005-0000-0000-0000F2090000}"/>
    <cellStyle name="Moeda 5 8 4 3 2" xfId="5726" xr:uid="{00000000-0005-0000-0000-0000F3090000}"/>
    <cellStyle name="Moeda 5 8 4 3 2 2" xfId="11216" xr:uid="{00000000-0005-0000-0000-0000F4090000}"/>
    <cellStyle name="Moeda 5 8 4 3 2 2 2" xfId="22450" xr:uid="{00000000-0005-0000-0000-0000F5090000}"/>
    <cellStyle name="Moeda 5 8 4 3 2 3" xfId="17329" xr:uid="{00000000-0005-0000-0000-0000F6090000}"/>
    <cellStyle name="Moeda 5 8 4 3 3" xfId="8750" xr:uid="{00000000-0005-0000-0000-0000F7090000}"/>
    <cellStyle name="Moeda 5 8 4 3 3 2" xfId="19984" xr:uid="{00000000-0005-0000-0000-0000F8090000}"/>
    <cellStyle name="Moeda 5 8 4 3 4" xfId="14863" xr:uid="{00000000-0005-0000-0000-0000F9090000}"/>
    <cellStyle name="Moeda 5 8 4 4" xfId="4083" xr:uid="{00000000-0005-0000-0000-0000FA090000}"/>
    <cellStyle name="Moeda 5 8 4 4 2" xfId="6549" xr:uid="{00000000-0005-0000-0000-0000FB090000}"/>
    <cellStyle name="Moeda 5 8 4 4 2 2" xfId="12039" xr:uid="{00000000-0005-0000-0000-0000FC090000}"/>
    <cellStyle name="Moeda 5 8 4 4 2 2 2" xfId="23273" xr:uid="{00000000-0005-0000-0000-0000FD090000}"/>
    <cellStyle name="Moeda 5 8 4 4 2 3" xfId="18152" xr:uid="{00000000-0005-0000-0000-0000FE090000}"/>
    <cellStyle name="Moeda 5 8 4 4 3" xfId="9573" xr:uid="{00000000-0005-0000-0000-0000FF090000}"/>
    <cellStyle name="Moeda 5 8 4 4 3 2" xfId="20807" xr:uid="{00000000-0005-0000-0000-0000000A0000}"/>
    <cellStyle name="Moeda 5 8 4 4 4" xfId="15686" xr:uid="{00000000-0005-0000-0000-0000010A0000}"/>
    <cellStyle name="Moeda 5 8 4 5" xfId="4904" xr:uid="{00000000-0005-0000-0000-0000020A0000}"/>
    <cellStyle name="Moeda 5 8 4 5 2" xfId="10394" xr:uid="{00000000-0005-0000-0000-0000030A0000}"/>
    <cellStyle name="Moeda 5 8 4 5 2 2" xfId="21628" xr:uid="{00000000-0005-0000-0000-0000040A0000}"/>
    <cellStyle name="Moeda 5 8 4 5 3" xfId="16507" xr:uid="{00000000-0005-0000-0000-0000050A0000}"/>
    <cellStyle name="Moeda 5 8 4 6" xfId="7487" xr:uid="{00000000-0005-0000-0000-0000060A0000}"/>
    <cellStyle name="Moeda 5 8 4 6 2" xfId="18725" xr:uid="{00000000-0005-0000-0000-0000070A0000}"/>
    <cellStyle name="Moeda 5 8 4 7" xfId="1637" xr:uid="{00000000-0005-0000-0000-0000080A0000}"/>
    <cellStyle name="Moeda 5 8 4 7 2" xfId="13599" xr:uid="{00000000-0005-0000-0000-0000090A0000}"/>
    <cellStyle name="Moeda 5 8 4 8" xfId="13146" xr:uid="{00000000-0005-0000-0000-00000A0A0000}"/>
    <cellStyle name="Moeda 5 8 5" xfId="1639" xr:uid="{00000000-0005-0000-0000-00000B0A0000}"/>
    <cellStyle name="Moeda 5 8 5 2" xfId="3364" xr:uid="{00000000-0005-0000-0000-00000C0A0000}"/>
    <cellStyle name="Moeda 5 8 5 2 2" xfId="5830" xr:uid="{00000000-0005-0000-0000-00000D0A0000}"/>
    <cellStyle name="Moeda 5 8 5 2 2 2" xfId="11320" xr:uid="{00000000-0005-0000-0000-00000E0A0000}"/>
    <cellStyle name="Moeda 5 8 5 2 2 2 2" xfId="22554" xr:uid="{00000000-0005-0000-0000-00000F0A0000}"/>
    <cellStyle name="Moeda 5 8 5 2 2 3" xfId="17433" xr:uid="{00000000-0005-0000-0000-0000100A0000}"/>
    <cellStyle name="Moeda 5 8 5 2 3" xfId="8854" xr:uid="{00000000-0005-0000-0000-0000110A0000}"/>
    <cellStyle name="Moeda 5 8 5 2 3 2" xfId="20088" xr:uid="{00000000-0005-0000-0000-0000120A0000}"/>
    <cellStyle name="Moeda 5 8 5 2 4" xfId="14967" xr:uid="{00000000-0005-0000-0000-0000130A0000}"/>
    <cellStyle name="Moeda 5 8 5 3" xfId="4187" xr:uid="{00000000-0005-0000-0000-0000140A0000}"/>
    <cellStyle name="Moeda 5 8 5 3 2" xfId="6653" xr:uid="{00000000-0005-0000-0000-0000150A0000}"/>
    <cellStyle name="Moeda 5 8 5 3 2 2" xfId="12143" xr:uid="{00000000-0005-0000-0000-0000160A0000}"/>
    <cellStyle name="Moeda 5 8 5 3 2 2 2" xfId="23377" xr:uid="{00000000-0005-0000-0000-0000170A0000}"/>
    <cellStyle name="Moeda 5 8 5 3 2 3" xfId="18256" xr:uid="{00000000-0005-0000-0000-0000180A0000}"/>
    <cellStyle name="Moeda 5 8 5 3 3" xfId="9677" xr:uid="{00000000-0005-0000-0000-0000190A0000}"/>
    <cellStyle name="Moeda 5 8 5 3 3 2" xfId="20911" xr:uid="{00000000-0005-0000-0000-00001A0A0000}"/>
    <cellStyle name="Moeda 5 8 5 3 4" xfId="15790" xr:uid="{00000000-0005-0000-0000-00001B0A0000}"/>
    <cellStyle name="Moeda 5 8 5 4" xfId="5008" xr:uid="{00000000-0005-0000-0000-00001C0A0000}"/>
    <cellStyle name="Moeda 5 8 5 4 2" xfId="10498" xr:uid="{00000000-0005-0000-0000-00001D0A0000}"/>
    <cellStyle name="Moeda 5 8 5 4 2 2" xfId="21732" xr:uid="{00000000-0005-0000-0000-00001E0A0000}"/>
    <cellStyle name="Moeda 5 8 5 4 3" xfId="16611" xr:uid="{00000000-0005-0000-0000-00001F0A0000}"/>
    <cellStyle name="Moeda 5 8 5 5" xfId="7489" xr:uid="{00000000-0005-0000-0000-0000200A0000}"/>
    <cellStyle name="Moeda 5 8 5 5 2" xfId="18727" xr:uid="{00000000-0005-0000-0000-0000210A0000}"/>
    <cellStyle name="Moeda 5 8 5 6" xfId="13601" xr:uid="{00000000-0005-0000-0000-0000220A0000}"/>
    <cellStyle name="Moeda 5 8 6" xfId="2960" xr:uid="{00000000-0005-0000-0000-0000230A0000}"/>
    <cellStyle name="Moeda 5 8 6 2" xfId="5426" xr:uid="{00000000-0005-0000-0000-0000240A0000}"/>
    <cellStyle name="Moeda 5 8 6 2 2" xfId="10916" xr:uid="{00000000-0005-0000-0000-0000250A0000}"/>
    <cellStyle name="Moeda 5 8 6 2 2 2" xfId="22150" xr:uid="{00000000-0005-0000-0000-0000260A0000}"/>
    <cellStyle name="Moeda 5 8 6 2 3" xfId="17029" xr:uid="{00000000-0005-0000-0000-0000270A0000}"/>
    <cellStyle name="Moeda 5 8 6 3" xfId="8450" xr:uid="{00000000-0005-0000-0000-0000280A0000}"/>
    <cellStyle name="Moeda 5 8 6 3 2" xfId="19684" xr:uid="{00000000-0005-0000-0000-0000290A0000}"/>
    <cellStyle name="Moeda 5 8 6 4" xfId="14563" xr:uid="{00000000-0005-0000-0000-00002A0A0000}"/>
    <cellStyle name="Moeda 5 8 7" xfId="3783" xr:uid="{00000000-0005-0000-0000-00002B0A0000}"/>
    <cellStyle name="Moeda 5 8 7 2" xfId="6249" xr:uid="{00000000-0005-0000-0000-00002C0A0000}"/>
    <cellStyle name="Moeda 5 8 7 2 2" xfId="11739" xr:uid="{00000000-0005-0000-0000-00002D0A0000}"/>
    <cellStyle name="Moeda 5 8 7 2 2 2" xfId="22973" xr:uid="{00000000-0005-0000-0000-00002E0A0000}"/>
    <cellStyle name="Moeda 5 8 7 2 3" xfId="17852" xr:uid="{00000000-0005-0000-0000-00002F0A0000}"/>
    <cellStyle name="Moeda 5 8 7 3" xfId="9273" xr:uid="{00000000-0005-0000-0000-0000300A0000}"/>
    <cellStyle name="Moeda 5 8 7 3 2" xfId="20507" xr:uid="{00000000-0005-0000-0000-0000310A0000}"/>
    <cellStyle name="Moeda 5 8 7 4" xfId="15386" xr:uid="{00000000-0005-0000-0000-0000320A0000}"/>
    <cellStyle name="Moeda 5 8 8" xfId="4604" xr:uid="{00000000-0005-0000-0000-0000330A0000}"/>
    <cellStyle name="Moeda 5 8 8 2" xfId="10094" xr:uid="{00000000-0005-0000-0000-0000340A0000}"/>
    <cellStyle name="Moeda 5 8 8 2 2" xfId="21328" xr:uid="{00000000-0005-0000-0000-0000350A0000}"/>
    <cellStyle name="Moeda 5 8 8 3" xfId="16207" xr:uid="{00000000-0005-0000-0000-0000360A0000}"/>
    <cellStyle name="Moeda 5 8 9" xfId="1632" xr:uid="{00000000-0005-0000-0000-0000370A0000}"/>
    <cellStyle name="Moeda 5 8 9 2" xfId="7482" xr:uid="{00000000-0005-0000-0000-0000380A0000}"/>
    <cellStyle name="Moeda 5 8 9 2 2" xfId="18720" xr:uid="{00000000-0005-0000-0000-0000390A0000}"/>
    <cellStyle name="Moeda 5 8 9 3" xfId="13594" xr:uid="{00000000-0005-0000-0000-00003A0A0000}"/>
    <cellStyle name="Moeda 5 9" xfId="360" xr:uid="{00000000-0005-0000-0000-00003B0A0000}"/>
    <cellStyle name="Moeda 5 9 10" xfId="874" xr:uid="{00000000-0005-0000-0000-00003C0A0000}"/>
    <cellStyle name="Moeda 5 9 10 2" xfId="13174" xr:uid="{00000000-0005-0000-0000-00003D0A0000}"/>
    <cellStyle name="Moeda 5 9 11" xfId="7384" xr:uid="{00000000-0005-0000-0000-00003E0A0000}"/>
    <cellStyle name="Moeda 5 9 11 2" xfId="18625" xr:uid="{00000000-0005-0000-0000-00003F0A0000}"/>
    <cellStyle name="Moeda 5 9 12" xfId="12948" xr:uid="{00000000-0005-0000-0000-0000400A0000}"/>
    <cellStyle name="Moeda 5 9 2" xfId="1095" xr:uid="{00000000-0005-0000-0000-0000410A0000}"/>
    <cellStyle name="Moeda 5 9 2 2" xfId="1642" xr:uid="{00000000-0005-0000-0000-0000420A0000}"/>
    <cellStyle name="Moeda 5 9 2 2 2" xfId="3563" xr:uid="{00000000-0005-0000-0000-0000430A0000}"/>
    <cellStyle name="Moeda 5 9 2 2 2 2" xfId="6029" xr:uid="{00000000-0005-0000-0000-0000440A0000}"/>
    <cellStyle name="Moeda 5 9 2 2 2 2 2" xfId="11519" xr:uid="{00000000-0005-0000-0000-0000450A0000}"/>
    <cellStyle name="Moeda 5 9 2 2 2 2 2 2" xfId="22753" xr:uid="{00000000-0005-0000-0000-0000460A0000}"/>
    <cellStyle name="Moeda 5 9 2 2 2 2 3" xfId="17632" xr:uid="{00000000-0005-0000-0000-0000470A0000}"/>
    <cellStyle name="Moeda 5 9 2 2 2 3" xfId="9053" xr:uid="{00000000-0005-0000-0000-0000480A0000}"/>
    <cellStyle name="Moeda 5 9 2 2 2 3 2" xfId="20287" xr:uid="{00000000-0005-0000-0000-0000490A0000}"/>
    <cellStyle name="Moeda 5 9 2 2 2 4" xfId="15166" xr:uid="{00000000-0005-0000-0000-00004A0A0000}"/>
    <cellStyle name="Moeda 5 9 2 2 3" xfId="4386" xr:uid="{00000000-0005-0000-0000-00004B0A0000}"/>
    <cellStyle name="Moeda 5 9 2 2 3 2" xfId="6852" xr:uid="{00000000-0005-0000-0000-00004C0A0000}"/>
    <cellStyle name="Moeda 5 9 2 2 3 2 2" xfId="12342" xr:uid="{00000000-0005-0000-0000-00004D0A0000}"/>
    <cellStyle name="Moeda 5 9 2 2 3 2 2 2" xfId="23576" xr:uid="{00000000-0005-0000-0000-00004E0A0000}"/>
    <cellStyle name="Moeda 5 9 2 2 3 2 3" xfId="18455" xr:uid="{00000000-0005-0000-0000-00004F0A0000}"/>
    <cellStyle name="Moeda 5 9 2 2 3 3" xfId="9876" xr:uid="{00000000-0005-0000-0000-0000500A0000}"/>
    <cellStyle name="Moeda 5 9 2 2 3 3 2" xfId="21110" xr:uid="{00000000-0005-0000-0000-0000510A0000}"/>
    <cellStyle name="Moeda 5 9 2 2 3 4" xfId="15989" xr:uid="{00000000-0005-0000-0000-0000520A0000}"/>
    <cellStyle name="Moeda 5 9 2 2 4" xfId="5207" xr:uid="{00000000-0005-0000-0000-0000530A0000}"/>
    <cellStyle name="Moeda 5 9 2 2 4 2" xfId="10697" xr:uid="{00000000-0005-0000-0000-0000540A0000}"/>
    <cellStyle name="Moeda 5 9 2 2 4 2 2" xfId="21931" xr:uid="{00000000-0005-0000-0000-0000550A0000}"/>
    <cellStyle name="Moeda 5 9 2 2 4 3" xfId="16810" xr:uid="{00000000-0005-0000-0000-0000560A0000}"/>
    <cellStyle name="Moeda 5 9 2 2 5" xfId="7492" xr:uid="{00000000-0005-0000-0000-0000570A0000}"/>
    <cellStyle name="Moeda 5 9 2 2 5 2" xfId="18730" xr:uid="{00000000-0005-0000-0000-0000580A0000}"/>
    <cellStyle name="Moeda 5 9 2 2 6" xfId="13604" xr:uid="{00000000-0005-0000-0000-0000590A0000}"/>
    <cellStyle name="Moeda 5 9 2 3" xfId="3159" xr:uid="{00000000-0005-0000-0000-00005A0A0000}"/>
    <cellStyle name="Moeda 5 9 2 3 2" xfId="5625" xr:uid="{00000000-0005-0000-0000-00005B0A0000}"/>
    <cellStyle name="Moeda 5 9 2 3 2 2" xfId="11115" xr:uid="{00000000-0005-0000-0000-00005C0A0000}"/>
    <cellStyle name="Moeda 5 9 2 3 2 2 2" xfId="22349" xr:uid="{00000000-0005-0000-0000-00005D0A0000}"/>
    <cellStyle name="Moeda 5 9 2 3 2 3" xfId="17228" xr:uid="{00000000-0005-0000-0000-00005E0A0000}"/>
    <cellStyle name="Moeda 5 9 2 3 3" xfId="8649" xr:uid="{00000000-0005-0000-0000-00005F0A0000}"/>
    <cellStyle name="Moeda 5 9 2 3 3 2" xfId="19883" xr:uid="{00000000-0005-0000-0000-0000600A0000}"/>
    <cellStyle name="Moeda 5 9 2 3 4" xfId="14762" xr:uid="{00000000-0005-0000-0000-0000610A0000}"/>
    <cellStyle name="Moeda 5 9 2 4" xfId="3982" xr:uid="{00000000-0005-0000-0000-0000620A0000}"/>
    <cellStyle name="Moeda 5 9 2 4 2" xfId="6448" xr:uid="{00000000-0005-0000-0000-0000630A0000}"/>
    <cellStyle name="Moeda 5 9 2 4 2 2" xfId="11938" xr:uid="{00000000-0005-0000-0000-0000640A0000}"/>
    <cellStyle name="Moeda 5 9 2 4 2 2 2" xfId="23172" xr:uid="{00000000-0005-0000-0000-0000650A0000}"/>
    <cellStyle name="Moeda 5 9 2 4 2 3" xfId="18051" xr:uid="{00000000-0005-0000-0000-0000660A0000}"/>
    <cellStyle name="Moeda 5 9 2 4 3" xfId="9472" xr:uid="{00000000-0005-0000-0000-0000670A0000}"/>
    <cellStyle name="Moeda 5 9 2 4 3 2" xfId="20706" xr:uid="{00000000-0005-0000-0000-0000680A0000}"/>
    <cellStyle name="Moeda 5 9 2 4 4" xfId="15585" xr:uid="{00000000-0005-0000-0000-0000690A0000}"/>
    <cellStyle name="Moeda 5 9 2 5" xfId="4803" xr:uid="{00000000-0005-0000-0000-00006A0A0000}"/>
    <cellStyle name="Moeda 5 9 2 5 2" xfId="10293" xr:uid="{00000000-0005-0000-0000-00006B0A0000}"/>
    <cellStyle name="Moeda 5 9 2 5 2 2" xfId="21527" xr:uid="{00000000-0005-0000-0000-00006C0A0000}"/>
    <cellStyle name="Moeda 5 9 2 5 3" xfId="16406" xr:uid="{00000000-0005-0000-0000-00006D0A0000}"/>
    <cellStyle name="Moeda 5 9 2 6" xfId="7491" xr:uid="{00000000-0005-0000-0000-00006E0A0000}"/>
    <cellStyle name="Moeda 5 9 2 6 2" xfId="18729" xr:uid="{00000000-0005-0000-0000-00006F0A0000}"/>
    <cellStyle name="Moeda 5 9 2 7" xfId="1641" xr:uid="{00000000-0005-0000-0000-0000700A0000}"/>
    <cellStyle name="Moeda 5 9 2 7 2" xfId="13603" xr:uid="{00000000-0005-0000-0000-0000710A0000}"/>
    <cellStyle name="Moeda 5 9 2 8" xfId="13374" xr:uid="{00000000-0005-0000-0000-0000720A0000}"/>
    <cellStyle name="Moeda 5 9 3" xfId="847" xr:uid="{00000000-0005-0000-0000-0000730A0000}"/>
    <cellStyle name="Moeda 5 9 3 2" xfId="1644" xr:uid="{00000000-0005-0000-0000-0000740A0000}"/>
    <cellStyle name="Moeda 5 9 3 2 2" xfId="3634" xr:uid="{00000000-0005-0000-0000-0000750A0000}"/>
    <cellStyle name="Moeda 5 9 3 2 2 2" xfId="6100" xr:uid="{00000000-0005-0000-0000-0000760A0000}"/>
    <cellStyle name="Moeda 5 9 3 2 2 2 2" xfId="11590" xr:uid="{00000000-0005-0000-0000-0000770A0000}"/>
    <cellStyle name="Moeda 5 9 3 2 2 2 2 2" xfId="22824" xr:uid="{00000000-0005-0000-0000-0000780A0000}"/>
    <cellStyle name="Moeda 5 9 3 2 2 2 3" xfId="17703" xr:uid="{00000000-0005-0000-0000-0000790A0000}"/>
    <cellStyle name="Moeda 5 9 3 2 2 3" xfId="9124" xr:uid="{00000000-0005-0000-0000-00007A0A0000}"/>
    <cellStyle name="Moeda 5 9 3 2 2 3 2" xfId="20358" xr:uid="{00000000-0005-0000-0000-00007B0A0000}"/>
    <cellStyle name="Moeda 5 9 3 2 2 4" xfId="15237" xr:uid="{00000000-0005-0000-0000-00007C0A0000}"/>
    <cellStyle name="Moeda 5 9 3 2 3" xfId="4457" xr:uid="{00000000-0005-0000-0000-00007D0A0000}"/>
    <cellStyle name="Moeda 5 9 3 2 3 2" xfId="6923" xr:uid="{00000000-0005-0000-0000-00007E0A0000}"/>
    <cellStyle name="Moeda 5 9 3 2 3 2 2" xfId="12413" xr:uid="{00000000-0005-0000-0000-00007F0A0000}"/>
    <cellStyle name="Moeda 5 9 3 2 3 2 2 2" xfId="23647" xr:uid="{00000000-0005-0000-0000-0000800A0000}"/>
    <cellStyle name="Moeda 5 9 3 2 3 2 3" xfId="18526" xr:uid="{00000000-0005-0000-0000-0000810A0000}"/>
    <cellStyle name="Moeda 5 9 3 2 3 3" xfId="9947" xr:uid="{00000000-0005-0000-0000-0000820A0000}"/>
    <cellStyle name="Moeda 5 9 3 2 3 3 2" xfId="21181" xr:uid="{00000000-0005-0000-0000-0000830A0000}"/>
    <cellStyle name="Moeda 5 9 3 2 3 4" xfId="16060" xr:uid="{00000000-0005-0000-0000-0000840A0000}"/>
    <cellStyle name="Moeda 5 9 3 2 4" xfId="5278" xr:uid="{00000000-0005-0000-0000-0000850A0000}"/>
    <cellStyle name="Moeda 5 9 3 2 4 2" xfId="10768" xr:uid="{00000000-0005-0000-0000-0000860A0000}"/>
    <cellStyle name="Moeda 5 9 3 2 4 2 2" xfId="22002" xr:uid="{00000000-0005-0000-0000-0000870A0000}"/>
    <cellStyle name="Moeda 5 9 3 2 4 3" xfId="16881" xr:uid="{00000000-0005-0000-0000-0000880A0000}"/>
    <cellStyle name="Moeda 5 9 3 2 5" xfId="7494" xr:uid="{00000000-0005-0000-0000-0000890A0000}"/>
    <cellStyle name="Moeda 5 9 3 2 5 2" xfId="18732" xr:uid="{00000000-0005-0000-0000-00008A0A0000}"/>
    <cellStyle name="Moeda 5 9 3 2 6" xfId="13606" xr:uid="{00000000-0005-0000-0000-00008B0A0000}"/>
    <cellStyle name="Moeda 5 9 3 3" xfId="3230" xr:uid="{00000000-0005-0000-0000-00008C0A0000}"/>
    <cellStyle name="Moeda 5 9 3 3 2" xfId="5696" xr:uid="{00000000-0005-0000-0000-00008D0A0000}"/>
    <cellStyle name="Moeda 5 9 3 3 2 2" xfId="11186" xr:uid="{00000000-0005-0000-0000-00008E0A0000}"/>
    <cellStyle name="Moeda 5 9 3 3 2 2 2" xfId="22420" xr:uid="{00000000-0005-0000-0000-00008F0A0000}"/>
    <cellStyle name="Moeda 5 9 3 3 2 3" xfId="17299" xr:uid="{00000000-0005-0000-0000-0000900A0000}"/>
    <cellStyle name="Moeda 5 9 3 3 3" xfId="8720" xr:uid="{00000000-0005-0000-0000-0000910A0000}"/>
    <cellStyle name="Moeda 5 9 3 3 3 2" xfId="19954" xr:uid="{00000000-0005-0000-0000-0000920A0000}"/>
    <cellStyle name="Moeda 5 9 3 3 4" xfId="14833" xr:uid="{00000000-0005-0000-0000-0000930A0000}"/>
    <cellStyle name="Moeda 5 9 3 4" xfId="4053" xr:uid="{00000000-0005-0000-0000-0000940A0000}"/>
    <cellStyle name="Moeda 5 9 3 4 2" xfId="6519" xr:uid="{00000000-0005-0000-0000-0000950A0000}"/>
    <cellStyle name="Moeda 5 9 3 4 2 2" xfId="12009" xr:uid="{00000000-0005-0000-0000-0000960A0000}"/>
    <cellStyle name="Moeda 5 9 3 4 2 2 2" xfId="23243" xr:uid="{00000000-0005-0000-0000-0000970A0000}"/>
    <cellStyle name="Moeda 5 9 3 4 2 3" xfId="18122" xr:uid="{00000000-0005-0000-0000-0000980A0000}"/>
    <cellStyle name="Moeda 5 9 3 4 3" xfId="9543" xr:uid="{00000000-0005-0000-0000-0000990A0000}"/>
    <cellStyle name="Moeda 5 9 3 4 3 2" xfId="20777" xr:uid="{00000000-0005-0000-0000-00009A0A0000}"/>
    <cellStyle name="Moeda 5 9 3 4 4" xfId="15656" xr:uid="{00000000-0005-0000-0000-00009B0A0000}"/>
    <cellStyle name="Moeda 5 9 3 5" xfId="4874" xr:uid="{00000000-0005-0000-0000-00009C0A0000}"/>
    <cellStyle name="Moeda 5 9 3 5 2" xfId="10364" xr:uid="{00000000-0005-0000-0000-00009D0A0000}"/>
    <cellStyle name="Moeda 5 9 3 5 2 2" xfId="21598" xr:uid="{00000000-0005-0000-0000-00009E0A0000}"/>
    <cellStyle name="Moeda 5 9 3 5 3" xfId="16477" xr:uid="{00000000-0005-0000-0000-00009F0A0000}"/>
    <cellStyle name="Moeda 5 9 3 6" xfId="7493" xr:uid="{00000000-0005-0000-0000-0000A00A0000}"/>
    <cellStyle name="Moeda 5 9 3 6 2" xfId="18731" xr:uid="{00000000-0005-0000-0000-0000A10A0000}"/>
    <cellStyle name="Moeda 5 9 3 7" xfId="1643" xr:uid="{00000000-0005-0000-0000-0000A20A0000}"/>
    <cellStyle name="Moeda 5 9 3 7 2" xfId="13605" xr:uid="{00000000-0005-0000-0000-0000A30A0000}"/>
    <cellStyle name="Moeda 5 9 3 8" xfId="13148" xr:uid="{00000000-0005-0000-0000-0000A40A0000}"/>
    <cellStyle name="Moeda 5 9 4" xfId="1645" xr:uid="{00000000-0005-0000-0000-0000A50A0000}"/>
    <cellStyle name="Moeda 5 9 4 2" xfId="1646" xr:uid="{00000000-0005-0000-0000-0000A60A0000}"/>
    <cellStyle name="Moeda 5 9 4 2 2" xfId="3666" xr:uid="{00000000-0005-0000-0000-0000A70A0000}"/>
    <cellStyle name="Moeda 5 9 4 2 2 2" xfId="6132" xr:uid="{00000000-0005-0000-0000-0000A80A0000}"/>
    <cellStyle name="Moeda 5 9 4 2 2 2 2" xfId="11622" xr:uid="{00000000-0005-0000-0000-0000A90A0000}"/>
    <cellStyle name="Moeda 5 9 4 2 2 2 2 2" xfId="22856" xr:uid="{00000000-0005-0000-0000-0000AA0A0000}"/>
    <cellStyle name="Moeda 5 9 4 2 2 2 3" xfId="17735" xr:uid="{00000000-0005-0000-0000-0000AB0A0000}"/>
    <cellStyle name="Moeda 5 9 4 2 2 3" xfId="9156" xr:uid="{00000000-0005-0000-0000-0000AC0A0000}"/>
    <cellStyle name="Moeda 5 9 4 2 2 3 2" xfId="20390" xr:uid="{00000000-0005-0000-0000-0000AD0A0000}"/>
    <cellStyle name="Moeda 5 9 4 2 2 4" xfId="15269" xr:uid="{00000000-0005-0000-0000-0000AE0A0000}"/>
    <cellStyle name="Moeda 5 9 4 2 3" xfId="4489" xr:uid="{00000000-0005-0000-0000-0000AF0A0000}"/>
    <cellStyle name="Moeda 5 9 4 2 3 2" xfId="6955" xr:uid="{00000000-0005-0000-0000-0000B00A0000}"/>
    <cellStyle name="Moeda 5 9 4 2 3 2 2" xfId="12445" xr:uid="{00000000-0005-0000-0000-0000B10A0000}"/>
    <cellStyle name="Moeda 5 9 4 2 3 2 2 2" xfId="23679" xr:uid="{00000000-0005-0000-0000-0000B20A0000}"/>
    <cellStyle name="Moeda 5 9 4 2 3 2 3" xfId="18558" xr:uid="{00000000-0005-0000-0000-0000B30A0000}"/>
    <cellStyle name="Moeda 5 9 4 2 3 3" xfId="9979" xr:uid="{00000000-0005-0000-0000-0000B40A0000}"/>
    <cellStyle name="Moeda 5 9 4 2 3 3 2" xfId="21213" xr:uid="{00000000-0005-0000-0000-0000B50A0000}"/>
    <cellStyle name="Moeda 5 9 4 2 3 4" xfId="16092" xr:uid="{00000000-0005-0000-0000-0000B60A0000}"/>
    <cellStyle name="Moeda 5 9 4 2 4" xfId="5310" xr:uid="{00000000-0005-0000-0000-0000B70A0000}"/>
    <cellStyle name="Moeda 5 9 4 2 4 2" xfId="10800" xr:uid="{00000000-0005-0000-0000-0000B80A0000}"/>
    <cellStyle name="Moeda 5 9 4 2 4 2 2" xfId="22034" xr:uid="{00000000-0005-0000-0000-0000B90A0000}"/>
    <cellStyle name="Moeda 5 9 4 2 4 3" xfId="16913" xr:uid="{00000000-0005-0000-0000-0000BA0A0000}"/>
    <cellStyle name="Moeda 5 9 4 2 5" xfId="7496" xr:uid="{00000000-0005-0000-0000-0000BB0A0000}"/>
    <cellStyle name="Moeda 5 9 4 2 5 2" xfId="18734" xr:uid="{00000000-0005-0000-0000-0000BC0A0000}"/>
    <cellStyle name="Moeda 5 9 4 2 6" xfId="13608" xr:uid="{00000000-0005-0000-0000-0000BD0A0000}"/>
    <cellStyle name="Moeda 5 9 4 3" xfId="3262" xr:uid="{00000000-0005-0000-0000-0000BE0A0000}"/>
    <cellStyle name="Moeda 5 9 4 3 2" xfId="5728" xr:uid="{00000000-0005-0000-0000-0000BF0A0000}"/>
    <cellStyle name="Moeda 5 9 4 3 2 2" xfId="11218" xr:uid="{00000000-0005-0000-0000-0000C00A0000}"/>
    <cellStyle name="Moeda 5 9 4 3 2 2 2" xfId="22452" xr:uid="{00000000-0005-0000-0000-0000C10A0000}"/>
    <cellStyle name="Moeda 5 9 4 3 2 3" xfId="17331" xr:uid="{00000000-0005-0000-0000-0000C20A0000}"/>
    <cellStyle name="Moeda 5 9 4 3 3" xfId="8752" xr:uid="{00000000-0005-0000-0000-0000C30A0000}"/>
    <cellStyle name="Moeda 5 9 4 3 3 2" xfId="19986" xr:uid="{00000000-0005-0000-0000-0000C40A0000}"/>
    <cellStyle name="Moeda 5 9 4 3 4" xfId="14865" xr:uid="{00000000-0005-0000-0000-0000C50A0000}"/>
    <cellStyle name="Moeda 5 9 4 4" xfId="4085" xr:uid="{00000000-0005-0000-0000-0000C60A0000}"/>
    <cellStyle name="Moeda 5 9 4 4 2" xfId="6551" xr:uid="{00000000-0005-0000-0000-0000C70A0000}"/>
    <cellStyle name="Moeda 5 9 4 4 2 2" xfId="12041" xr:uid="{00000000-0005-0000-0000-0000C80A0000}"/>
    <cellStyle name="Moeda 5 9 4 4 2 2 2" xfId="23275" xr:uid="{00000000-0005-0000-0000-0000C90A0000}"/>
    <cellStyle name="Moeda 5 9 4 4 2 3" xfId="18154" xr:uid="{00000000-0005-0000-0000-0000CA0A0000}"/>
    <cellStyle name="Moeda 5 9 4 4 3" xfId="9575" xr:uid="{00000000-0005-0000-0000-0000CB0A0000}"/>
    <cellStyle name="Moeda 5 9 4 4 3 2" xfId="20809" xr:uid="{00000000-0005-0000-0000-0000CC0A0000}"/>
    <cellStyle name="Moeda 5 9 4 4 4" xfId="15688" xr:uid="{00000000-0005-0000-0000-0000CD0A0000}"/>
    <cellStyle name="Moeda 5 9 4 5" xfId="4906" xr:uid="{00000000-0005-0000-0000-0000CE0A0000}"/>
    <cellStyle name="Moeda 5 9 4 5 2" xfId="10396" xr:uid="{00000000-0005-0000-0000-0000CF0A0000}"/>
    <cellStyle name="Moeda 5 9 4 5 2 2" xfId="21630" xr:uid="{00000000-0005-0000-0000-0000D00A0000}"/>
    <cellStyle name="Moeda 5 9 4 5 3" xfId="16509" xr:uid="{00000000-0005-0000-0000-0000D10A0000}"/>
    <cellStyle name="Moeda 5 9 4 6" xfId="7495" xr:uid="{00000000-0005-0000-0000-0000D20A0000}"/>
    <cellStyle name="Moeda 5 9 4 6 2" xfId="18733" xr:uid="{00000000-0005-0000-0000-0000D30A0000}"/>
    <cellStyle name="Moeda 5 9 4 7" xfId="13607" xr:uid="{00000000-0005-0000-0000-0000D40A0000}"/>
    <cellStyle name="Moeda 5 9 5" xfId="1647" xr:uid="{00000000-0005-0000-0000-0000D50A0000}"/>
    <cellStyle name="Moeda 5 9 5 2" xfId="3366" xr:uid="{00000000-0005-0000-0000-0000D60A0000}"/>
    <cellStyle name="Moeda 5 9 5 2 2" xfId="5832" xr:uid="{00000000-0005-0000-0000-0000D70A0000}"/>
    <cellStyle name="Moeda 5 9 5 2 2 2" xfId="11322" xr:uid="{00000000-0005-0000-0000-0000D80A0000}"/>
    <cellStyle name="Moeda 5 9 5 2 2 2 2" xfId="22556" xr:uid="{00000000-0005-0000-0000-0000D90A0000}"/>
    <cellStyle name="Moeda 5 9 5 2 2 3" xfId="17435" xr:uid="{00000000-0005-0000-0000-0000DA0A0000}"/>
    <cellStyle name="Moeda 5 9 5 2 3" xfId="8856" xr:uid="{00000000-0005-0000-0000-0000DB0A0000}"/>
    <cellStyle name="Moeda 5 9 5 2 3 2" xfId="20090" xr:uid="{00000000-0005-0000-0000-0000DC0A0000}"/>
    <cellStyle name="Moeda 5 9 5 2 4" xfId="14969" xr:uid="{00000000-0005-0000-0000-0000DD0A0000}"/>
    <cellStyle name="Moeda 5 9 5 3" xfId="4189" xr:uid="{00000000-0005-0000-0000-0000DE0A0000}"/>
    <cellStyle name="Moeda 5 9 5 3 2" xfId="6655" xr:uid="{00000000-0005-0000-0000-0000DF0A0000}"/>
    <cellStyle name="Moeda 5 9 5 3 2 2" xfId="12145" xr:uid="{00000000-0005-0000-0000-0000E00A0000}"/>
    <cellStyle name="Moeda 5 9 5 3 2 2 2" xfId="23379" xr:uid="{00000000-0005-0000-0000-0000E10A0000}"/>
    <cellStyle name="Moeda 5 9 5 3 2 3" xfId="18258" xr:uid="{00000000-0005-0000-0000-0000E20A0000}"/>
    <cellStyle name="Moeda 5 9 5 3 3" xfId="9679" xr:uid="{00000000-0005-0000-0000-0000E30A0000}"/>
    <cellStyle name="Moeda 5 9 5 3 3 2" xfId="20913" xr:uid="{00000000-0005-0000-0000-0000E40A0000}"/>
    <cellStyle name="Moeda 5 9 5 3 4" xfId="15792" xr:uid="{00000000-0005-0000-0000-0000E50A0000}"/>
    <cellStyle name="Moeda 5 9 5 4" xfId="5010" xr:uid="{00000000-0005-0000-0000-0000E60A0000}"/>
    <cellStyle name="Moeda 5 9 5 4 2" xfId="10500" xr:uid="{00000000-0005-0000-0000-0000E70A0000}"/>
    <cellStyle name="Moeda 5 9 5 4 2 2" xfId="21734" xr:uid="{00000000-0005-0000-0000-0000E80A0000}"/>
    <cellStyle name="Moeda 5 9 5 4 3" xfId="16613" xr:uid="{00000000-0005-0000-0000-0000E90A0000}"/>
    <cellStyle name="Moeda 5 9 5 5" xfId="7497" xr:uid="{00000000-0005-0000-0000-0000EA0A0000}"/>
    <cellStyle name="Moeda 5 9 5 5 2" xfId="18735" xr:uid="{00000000-0005-0000-0000-0000EB0A0000}"/>
    <cellStyle name="Moeda 5 9 5 6" xfId="13609" xr:uid="{00000000-0005-0000-0000-0000EC0A0000}"/>
    <cellStyle name="Moeda 5 9 6" xfId="2962" xr:uid="{00000000-0005-0000-0000-0000ED0A0000}"/>
    <cellStyle name="Moeda 5 9 6 2" xfId="5428" xr:uid="{00000000-0005-0000-0000-0000EE0A0000}"/>
    <cellStyle name="Moeda 5 9 6 2 2" xfId="10918" xr:uid="{00000000-0005-0000-0000-0000EF0A0000}"/>
    <cellStyle name="Moeda 5 9 6 2 2 2" xfId="22152" xr:uid="{00000000-0005-0000-0000-0000F00A0000}"/>
    <cellStyle name="Moeda 5 9 6 2 3" xfId="17031" xr:uid="{00000000-0005-0000-0000-0000F10A0000}"/>
    <cellStyle name="Moeda 5 9 6 3" xfId="8452" xr:uid="{00000000-0005-0000-0000-0000F20A0000}"/>
    <cellStyle name="Moeda 5 9 6 3 2" xfId="19686" xr:uid="{00000000-0005-0000-0000-0000F30A0000}"/>
    <cellStyle name="Moeda 5 9 6 4" xfId="14565" xr:uid="{00000000-0005-0000-0000-0000F40A0000}"/>
    <cellStyle name="Moeda 5 9 7" xfId="3785" xr:uid="{00000000-0005-0000-0000-0000F50A0000}"/>
    <cellStyle name="Moeda 5 9 7 2" xfId="6251" xr:uid="{00000000-0005-0000-0000-0000F60A0000}"/>
    <cellStyle name="Moeda 5 9 7 2 2" xfId="11741" xr:uid="{00000000-0005-0000-0000-0000F70A0000}"/>
    <cellStyle name="Moeda 5 9 7 2 2 2" xfId="22975" xr:uid="{00000000-0005-0000-0000-0000F80A0000}"/>
    <cellStyle name="Moeda 5 9 7 2 3" xfId="17854" xr:uid="{00000000-0005-0000-0000-0000F90A0000}"/>
    <cellStyle name="Moeda 5 9 7 3" xfId="9275" xr:uid="{00000000-0005-0000-0000-0000FA0A0000}"/>
    <cellStyle name="Moeda 5 9 7 3 2" xfId="20509" xr:uid="{00000000-0005-0000-0000-0000FB0A0000}"/>
    <cellStyle name="Moeda 5 9 7 4" xfId="15388" xr:uid="{00000000-0005-0000-0000-0000FC0A0000}"/>
    <cellStyle name="Moeda 5 9 8" xfId="4606" xr:uid="{00000000-0005-0000-0000-0000FD0A0000}"/>
    <cellStyle name="Moeda 5 9 8 2" xfId="10096" xr:uid="{00000000-0005-0000-0000-0000FE0A0000}"/>
    <cellStyle name="Moeda 5 9 8 2 2" xfId="21330" xr:uid="{00000000-0005-0000-0000-0000FF0A0000}"/>
    <cellStyle name="Moeda 5 9 8 3" xfId="16209" xr:uid="{00000000-0005-0000-0000-0000000B0000}"/>
    <cellStyle name="Moeda 5 9 9" xfId="1640" xr:uid="{00000000-0005-0000-0000-0000010B0000}"/>
    <cellStyle name="Moeda 5 9 9 2" xfId="7490" xr:uid="{00000000-0005-0000-0000-0000020B0000}"/>
    <cellStyle name="Moeda 5 9 9 2 2" xfId="18728" xr:uid="{00000000-0005-0000-0000-0000030B0000}"/>
    <cellStyle name="Moeda 5 9 9 3" xfId="13602" xr:uid="{00000000-0005-0000-0000-0000040B0000}"/>
    <cellStyle name="Moeda 5_AQPNG_ORC_R01_2013_11_22(OBRA COMPLETA) 29112013-2" xfId="361" xr:uid="{00000000-0005-0000-0000-0000050B0000}"/>
    <cellStyle name="Moeda 6" xfId="362" xr:uid="{00000000-0005-0000-0000-0000060B0000}"/>
    <cellStyle name="Moeda 6 10" xfId="1648" xr:uid="{00000000-0005-0000-0000-0000070B0000}"/>
    <cellStyle name="Moeda 6 10 2" xfId="13610" xr:uid="{00000000-0005-0000-0000-0000080B0000}"/>
    <cellStyle name="Moeda 6 11" xfId="12624" xr:uid="{00000000-0005-0000-0000-0000090B0000}"/>
    <cellStyle name="Moeda 6 11 2" xfId="23760" xr:uid="{00000000-0005-0000-0000-00000A0B0000}"/>
    <cellStyle name="Moeda 6 2" xfId="363" xr:uid="{00000000-0005-0000-0000-00000B0B0000}"/>
    <cellStyle name="Moeda 6 2 2" xfId="364" xr:uid="{00000000-0005-0000-0000-00000C0B0000}"/>
    <cellStyle name="Moeda 6 2 2 2" xfId="1097" xr:uid="{00000000-0005-0000-0000-00000D0B0000}"/>
    <cellStyle name="Moeda 6 2 2 2 2" xfId="13376" xr:uid="{00000000-0005-0000-0000-00000E0B0000}"/>
    <cellStyle name="Moeda 6 2 2 3" xfId="849" xr:uid="{00000000-0005-0000-0000-00000F0B0000}"/>
    <cellStyle name="Moeda 6 2 2 3 2" xfId="13150" xr:uid="{00000000-0005-0000-0000-0000100B0000}"/>
    <cellStyle name="Moeda 6 2 2 4" xfId="12950" xr:uid="{00000000-0005-0000-0000-0000110B0000}"/>
    <cellStyle name="Moeda 6 2 3" xfId="1096" xr:uid="{00000000-0005-0000-0000-0000120B0000}"/>
    <cellStyle name="Moeda 6 2 3 2" xfId="13375" xr:uid="{00000000-0005-0000-0000-0000130B0000}"/>
    <cellStyle name="Moeda 6 2 4" xfId="848" xr:uid="{00000000-0005-0000-0000-0000140B0000}"/>
    <cellStyle name="Moeda 6 2 4 2" xfId="13149" xr:uid="{00000000-0005-0000-0000-0000150B0000}"/>
    <cellStyle name="Moeda 6 2 5" xfId="12799" xr:uid="{00000000-0005-0000-0000-0000160B0000}"/>
    <cellStyle name="Moeda 6 2 5 2" xfId="23847" xr:uid="{00000000-0005-0000-0000-0000170B0000}"/>
    <cellStyle name="Moeda 6 2 6" xfId="12949" xr:uid="{00000000-0005-0000-0000-0000180B0000}"/>
    <cellStyle name="Moeda 6 3" xfId="365" xr:uid="{00000000-0005-0000-0000-0000190B0000}"/>
    <cellStyle name="Moeda 6 3 2" xfId="1098" xr:uid="{00000000-0005-0000-0000-00001A0B0000}"/>
    <cellStyle name="Moeda 6 3 2 2" xfId="13377" xr:uid="{00000000-0005-0000-0000-00001B0B0000}"/>
    <cellStyle name="Moeda 6 3 3" xfId="850" xr:uid="{00000000-0005-0000-0000-00001C0B0000}"/>
    <cellStyle name="Moeda 6 3 3 2" xfId="13151" xr:uid="{00000000-0005-0000-0000-00001D0B0000}"/>
    <cellStyle name="Moeda 6 3 4" xfId="12823" xr:uid="{00000000-0005-0000-0000-00001E0B0000}"/>
    <cellStyle name="Moeda 6 3 4 2" xfId="23863" xr:uid="{00000000-0005-0000-0000-00001F0B0000}"/>
    <cellStyle name="Moeda 6 3 5" xfId="12951" xr:uid="{00000000-0005-0000-0000-0000200B0000}"/>
    <cellStyle name="Moeda 6 4" xfId="366" xr:uid="{00000000-0005-0000-0000-0000210B0000}"/>
    <cellStyle name="Moeda 6 4 2" xfId="1099" xr:uid="{00000000-0005-0000-0000-0000220B0000}"/>
    <cellStyle name="Moeda 6 4 2 2" xfId="13378" xr:uid="{00000000-0005-0000-0000-0000230B0000}"/>
    <cellStyle name="Moeda 6 4 3" xfId="851" xr:uid="{00000000-0005-0000-0000-0000240B0000}"/>
    <cellStyle name="Moeda 6 4 3 2" xfId="13152" xr:uid="{00000000-0005-0000-0000-0000250B0000}"/>
    <cellStyle name="Moeda 6 4 4" xfId="12952" xr:uid="{00000000-0005-0000-0000-0000260B0000}"/>
    <cellStyle name="Moeda 6 5" xfId="1649" xr:uid="{00000000-0005-0000-0000-0000270B0000}"/>
    <cellStyle name="Moeda 6 5 2" xfId="13611" xr:uid="{00000000-0005-0000-0000-0000280B0000}"/>
    <cellStyle name="Moeda 6 6" xfId="1650" xr:uid="{00000000-0005-0000-0000-0000290B0000}"/>
    <cellStyle name="Moeda 6 6 2" xfId="13612" xr:uid="{00000000-0005-0000-0000-00002A0B0000}"/>
    <cellStyle name="Moeda 6 7" xfId="1651" xr:uid="{00000000-0005-0000-0000-00002B0B0000}"/>
    <cellStyle name="Moeda 6 7 2" xfId="13613" xr:uid="{00000000-0005-0000-0000-00002C0B0000}"/>
    <cellStyle name="Moeda 6 8" xfId="1652" xr:uid="{00000000-0005-0000-0000-00002D0B0000}"/>
    <cellStyle name="Moeda 6 8 2" xfId="13614" xr:uid="{00000000-0005-0000-0000-00002E0B0000}"/>
    <cellStyle name="Moeda 6 9" xfId="1653" xr:uid="{00000000-0005-0000-0000-00002F0B0000}"/>
    <cellStyle name="Moeda 6 9 2" xfId="13615" xr:uid="{00000000-0005-0000-0000-0000300B0000}"/>
    <cellStyle name="Moeda 6_AQPNG_ORC_R01_2013_11_22(OBRA COMPLETA) 29112013-2" xfId="367" xr:uid="{00000000-0005-0000-0000-0000310B0000}"/>
    <cellStyle name="Moeda 7" xfId="368" xr:uid="{00000000-0005-0000-0000-0000320B0000}"/>
    <cellStyle name="Moeda 7 2" xfId="369" xr:uid="{00000000-0005-0000-0000-0000330B0000}"/>
    <cellStyle name="Moeda 7 2 2" xfId="1101" xr:uid="{00000000-0005-0000-0000-0000340B0000}"/>
    <cellStyle name="Moeda 7 2 2 2" xfId="13380" xr:uid="{00000000-0005-0000-0000-0000350B0000}"/>
    <cellStyle name="Moeda 7 2 3" xfId="853" xr:uid="{00000000-0005-0000-0000-0000360B0000}"/>
    <cellStyle name="Moeda 7 2 3 2" xfId="13154" xr:uid="{00000000-0005-0000-0000-0000370B0000}"/>
    <cellStyle name="Moeda 7 2 4" xfId="12954" xr:uid="{00000000-0005-0000-0000-0000380B0000}"/>
    <cellStyle name="Moeda 7 3" xfId="1100" xr:uid="{00000000-0005-0000-0000-0000390B0000}"/>
    <cellStyle name="Moeda 7 3 2" xfId="7498" xr:uid="{00000000-0005-0000-0000-00003A0B0000}"/>
    <cellStyle name="Moeda 7 3 3" xfId="1654" xr:uid="{00000000-0005-0000-0000-00003B0B0000}"/>
    <cellStyle name="Moeda 7 3 4" xfId="13379" xr:uid="{00000000-0005-0000-0000-00003C0B0000}"/>
    <cellStyle name="Moeda 7 4" xfId="852" xr:uid="{00000000-0005-0000-0000-00003D0B0000}"/>
    <cellStyle name="Moeda 7 4 2" xfId="13153" xr:uid="{00000000-0005-0000-0000-00003E0B0000}"/>
    <cellStyle name="Moeda 7 5" xfId="12803" xr:uid="{00000000-0005-0000-0000-00003F0B0000}"/>
    <cellStyle name="Moeda 7 5 2" xfId="23849" xr:uid="{00000000-0005-0000-0000-0000400B0000}"/>
    <cellStyle name="Moeda 7 6" xfId="12953" xr:uid="{00000000-0005-0000-0000-0000410B0000}"/>
    <cellStyle name="Moeda 8" xfId="370" xr:uid="{00000000-0005-0000-0000-0000420B0000}"/>
    <cellStyle name="Moeda 8 2" xfId="371" xr:uid="{00000000-0005-0000-0000-0000430B0000}"/>
    <cellStyle name="Moeda 8 2 2" xfId="1103" xr:uid="{00000000-0005-0000-0000-0000440B0000}"/>
    <cellStyle name="Moeda 8 2 2 2" xfId="13382" xr:uid="{00000000-0005-0000-0000-0000450B0000}"/>
    <cellStyle name="Moeda 8 2 3" xfId="855" xr:uid="{00000000-0005-0000-0000-0000460B0000}"/>
    <cellStyle name="Moeda 8 2 3 2" xfId="13156" xr:uid="{00000000-0005-0000-0000-0000470B0000}"/>
    <cellStyle name="Moeda 8 2 4" xfId="12956" xr:uid="{00000000-0005-0000-0000-0000480B0000}"/>
    <cellStyle name="Moeda 8 3" xfId="1102" xr:uid="{00000000-0005-0000-0000-0000490B0000}"/>
    <cellStyle name="Moeda 8 3 2" xfId="7499" xr:uid="{00000000-0005-0000-0000-00004A0B0000}"/>
    <cellStyle name="Moeda 8 3 3" xfId="1655" xr:uid="{00000000-0005-0000-0000-00004B0B0000}"/>
    <cellStyle name="Moeda 8 3 4" xfId="13381" xr:uid="{00000000-0005-0000-0000-00004C0B0000}"/>
    <cellStyle name="Moeda 8 4" xfId="854" xr:uid="{00000000-0005-0000-0000-00004D0B0000}"/>
    <cellStyle name="Moeda 8 4 2" xfId="13155" xr:uid="{00000000-0005-0000-0000-00004E0B0000}"/>
    <cellStyle name="Moeda 8 5" xfId="12955" xr:uid="{00000000-0005-0000-0000-00004F0B0000}"/>
    <cellStyle name="Moeda 9" xfId="372" xr:uid="{00000000-0005-0000-0000-0000500B0000}"/>
    <cellStyle name="Moeda 9 2" xfId="1104" xr:uid="{00000000-0005-0000-0000-0000510B0000}"/>
    <cellStyle name="Moeda 9 2 2" xfId="13383" xr:uid="{00000000-0005-0000-0000-0000520B0000}"/>
    <cellStyle name="Moeda 9 3" xfId="856" xr:uid="{00000000-0005-0000-0000-0000530B0000}"/>
    <cellStyle name="Moeda 9 3 2" xfId="7500" xr:uid="{00000000-0005-0000-0000-0000540B0000}"/>
    <cellStyle name="Moeda 9 3 3" xfId="1656" xr:uid="{00000000-0005-0000-0000-0000550B0000}"/>
    <cellStyle name="Moeda 9 3 4" xfId="13157" xr:uid="{00000000-0005-0000-0000-0000560B0000}"/>
    <cellStyle name="Moeda 9 4" xfId="12957" xr:uid="{00000000-0005-0000-0000-0000570B0000}"/>
    <cellStyle name="Moeda0" xfId="1657" xr:uid="{00000000-0005-0000-0000-0000580B0000}"/>
    <cellStyle name="Moneda [0]_10 AVERIAS MASIVAS + ANT" xfId="373" xr:uid="{00000000-0005-0000-0000-0000590B0000}"/>
    <cellStyle name="Moneda_10 AVERIAS MASIVAS + ANT" xfId="374" xr:uid="{00000000-0005-0000-0000-00005A0B0000}"/>
    <cellStyle name="Monetario" xfId="375" xr:uid="{00000000-0005-0000-0000-00005B0B0000}"/>
    <cellStyle name="Monetario 2" xfId="1658" xr:uid="{00000000-0005-0000-0000-00005C0B0000}"/>
    <cellStyle name="mpenho" xfId="1659" xr:uid="{00000000-0005-0000-0000-00005D0B0000}"/>
    <cellStyle name="mpenho 2" xfId="1660" xr:uid="{00000000-0005-0000-0000-00005E0B0000}"/>
    <cellStyle name="mpenho 3" xfId="1661" xr:uid="{00000000-0005-0000-0000-00005F0B0000}"/>
    <cellStyle name="Neutra 2" xfId="376" xr:uid="{00000000-0005-0000-0000-0000600B0000}"/>
    <cellStyle name="Neutra 2 2" xfId="1663" xr:uid="{00000000-0005-0000-0000-0000610B0000}"/>
    <cellStyle name="Neutra 2 2 2" xfId="2814" xr:uid="{00000000-0005-0000-0000-0000620B0000}"/>
    <cellStyle name="Neutra 2 3" xfId="2815" xr:uid="{00000000-0005-0000-0000-0000630B0000}"/>
    <cellStyle name="Neutra 2 4" xfId="1662" xr:uid="{00000000-0005-0000-0000-0000640B0000}"/>
    <cellStyle name="Neutra 2 5" xfId="1256" xr:uid="{00000000-0005-0000-0000-0000650B0000}"/>
    <cellStyle name="Neutra 2 6" xfId="12625" xr:uid="{00000000-0005-0000-0000-0000660B0000}"/>
    <cellStyle name="Neutra 3" xfId="377" xr:uid="{00000000-0005-0000-0000-0000670B0000}"/>
    <cellStyle name="Neutra 3 2" xfId="1664" xr:uid="{00000000-0005-0000-0000-0000680B0000}"/>
    <cellStyle name="Neutra 3 3" xfId="12626" xr:uid="{00000000-0005-0000-0000-0000690B0000}"/>
    <cellStyle name="Neutra 4" xfId="7290" xr:uid="{00000000-0005-0000-0000-00006A0B0000}"/>
    <cellStyle name="Neutral" xfId="12627" xr:uid="{00000000-0005-0000-0000-00006B0B0000}"/>
    <cellStyle name="Neutro" xfId="378" xr:uid="{00000000-0005-0000-0000-00006C0B0000}"/>
    <cellStyle name="Neutro 2" xfId="379" xr:uid="{00000000-0005-0000-0000-00006D0B0000}"/>
    <cellStyle name="Neutro 3" xfId="1665" xr:uid="{00000000-0005-0000-0000-00006E0B0000}"/>
    <cellStyle name="no dec" xfId="380" xr:uid="{00000000-0005-0000-0000-00006F0B0000}"/>
    <cellStyle name="Normal" xfId="0" builtinId="0"/>
    <cellStyle name="Normal - Style1" xfId="381" xr:uid="{00000000-0005-0000-0000-0000710B0000}"/>
    <cellStyle name="Normal 10" xfId="382" xr:uid="{00000000-0005-0000-0000-0000720B0000}"/>
    <cellStyle name="Normal 10 10" xfId="1666" xr:uid="{00000000-0005-0000-0000-0000730B0000}"/>
    <cellStyle name="Normal 10 11" xfId="12515" xr:uid="{00000000-0005-0000-0000-0000740B0000}"/>
    <cellStyle name="Normal 10 11 2" xfId="23740" xr:uid="{00000000-0005-0000-0000-0000750B0000}"/>
    <cellStyle name="Normal 10 2" xfId="383" xr:uid="{00000000-0005-0000-0000-0000760B0000}"/>
    <cellStyle name="Normal 10 2 2" xfId="1667" xr:uid="{00000000-0005-0000-0000-0000770B0000}"/>
    <cellStyle name="Normal 10 2 2 2" xfId="12796" xr:uid="{00000000-0005-0000-0000-0000780B0000}"/>
    <cellStyle name="Normal 10 2 3" xfId="12520" xr:uid="{00000000-0005-0000-0000-0000790B0000}"/>
    <cellStyle name="Normal 10 3" xfId="384" xr:uid="{00000000-0005-0000-0000-00007A0B0000}"/>
    <cellStyle name="Normal 10 3 2" xfId="385" xr:uid="{00000000-0005-0000-0000-00007B0B0000}"/>
    <cellStyle name="Normal 10 3 3" xfId="1668" xr:uid="{00000000-0005-0000-0000-00007C0B0000}"/>
    <cellStyle name="Normal 10 3 4" xfId="12628" xr:uid="{00000000-0005-0000-0000-00007D0B0000}"/>
    <cellStyle name="Normal 10 3 4 2" xfId="23761" xr:uid="{00000000-0005-0000-0000-00007E0B0000}"/>
    <cellStyle name="Normal 10 4" xfId="386" xr:uid="{00000000-0005-0000-0000-00007F0B0000}"/>
    <cellStyle name="Normal 10 4 2" xfId="1669" xr:uid="{00000000-0005-0000-0000-0000800B0000}"/>
    <cellStyle name="Normal 10 5" xfId="387" xr:uid="{00000000-0005-0000-0000-0000810B0000}"/>
    <cellStyle name="Normal 10 5 2" xfId="1670" xr:uid="{00000000-0005-0000-0000-0000820B0000}"/>
    <cellStyle name="Normal 10 6" xfId="1671" xr:uid="{00000000-0005-0000-0000-0000830B0000}"/>
    <cellStyle name="Normal 10 7" xfId="1672" xr:uid="{00000000-0005-0000-0000-0000840B0000}"/>
    <cellStyle name="Normal 10 8" xfId="1673" xr:uid="{00000000-0005-0000-0000-0000850B0000}"/>
    <cellStyle name="Normal 10 9" xfId="1674" xr:uid="{00000000-0005-0000-0000-0000860B0000}"/>
    <cellStyle name="Normal 10_AQPNG_ORC_R01_2013_11_22(OBRA COMPLETA) 29112013-2" xfId="388" xr:uid="{00000000-0005-0000-0000-0000870B0000}"/>
    <cellStyle name="Normal 11" xfId="389" xr:uid="{00000000-0005-0000-0000-0000880B0000}"/>
    <cellStyle name="Normal 11 10" xfId="12629" xr:uid="{00000000-0005-0000-0000-0000890B0000}"/>
    <cellStyle name="Normal 11 2" xfId="390" xr:uid="{00000000-0005-0000-0000-00008A0B0000}"/>
    <cellStyle name="Normal 11 2 2" xfId="391" xr:uid="{00000000-0005-0000-0000-00008B0B0000}"/>
    <cellStyle name="Normal 11 2 3" xfId="1675" xr:uid="{00000000-0005-0000-0000-00008C0B0000}"/>
    <cellStyle name="Normal 11 2 4" xfId="12630" xr:uid="{00000000-0005-0000-0000-00008D0B0000}"/>
    <cellStyle name="Normal 11 3" xfId="392" xr:uid="{00000000-0005-0000-0000-00008E0B0000}"/>
    <cellStyle name="Normal 11 3 10" xfId="1676" xr:uid="{00000000-0005-0000-0000-00008F0B0000}"/>
    <cellStyle name="Normal 11 3 10 2" xfId="7501" xr:uid="{00000000-0005-0000-0000-0000900B0000}"/>
    <cellStyle name="Normal 11 3 10 2 2" xfId="18736" xr:uid="{00000000-0005-0000-0000-0000910B0000}"/>
    <cellStyle name="Normal 11 3 10 3" xfId="13616" xr:uid="{00000000-0005-0000-0000-0000920B0000}"/>
    <cellStyle name="Normal 11 3 2" xfId="1677" xr:uid="{00000000-0005-0000-0000-0000930B0000}"/>
    <cellStyle name="Normal 11 3 2 10" xfId="13617" xr:uid="{00000000-0005-0000-0000-0000940B0000}"/>
    <cellStyle name="Normal 11 3 2 2" xfId="1678" xr:uid="{00000000-0005-0000-0000-0000950B0000}"/>
    <cellStyle name="Normal 11 3 2 2 2" xfId="1679" xr:uid="{00000000-0005-0000-0000-0000960B0000}"/>
    <cellStyle name="Normal 11 3 2 2 2 2" xfId="3523" xr:uid="{00000000-0005-0000-0000-0000970B0000}"/>
    <cellStyle name="Normal 11 3 2 2 2 2 2" xfId="5989" xr:uid="{00000000-0005-0000-0000-0000980B0000}"/>
    <cellStyle name="Normal 11 3 2 2 2 2 2 2" xfId="11479" xr:uid="{00000000-0005-0000-0000-0000990B0000}"/>
    <cellStyle name="Normal 11 3 2 2 2 2 2 2 2" xfId="22713" xr:uid="{00000000-0005-0000-0000-00009A0B0000}"/>
    <cellStyle name="Normal 11 3 2 2 2 2 2 3" xfId="17592" xr:uid="{00000000-0005-0000-0000-00009B0B0000}"/>
    <cellStyle name="Normal 11 3 2 2 2 2 3" xfId="9013" xr:uid="{00000000-0005-0000-0000-00009C0B0000}"/>
    <cellStyle name="Normal 11 3 2 2 2 2 3 2" xfId="20247" xr:uid="{00000000-0005-0000-0000-00009D0B0000}"/>
    <cellStyle name="Normal 11 3 2 2 2 2 4" xfId="15126" xr:uid="{00000000-0005-0000-0000-00009E0B0000}"/>
    <cellStyle name="Normal 11 3 2 2 2 3" xfId="4346" xr:uid="{00000000-0005-0000-0000-00009F0B0000}"/>
    <cellStyle name="Normal 11 3 2 2 2 3 2" xfId="6812" xr:uid="{00000000-0005-0000-0000-0000A00B0000}"/>
    <cellStyle name="Normal 11 3 2 2 2 3 2 2" xfId="12302" xr:uid="{00000000-0005-0000-0000-0000A10B0000}"/>
    <cellStyle name="Normal 11 3 2 2 2 3 2 2 2" xfId="23536" xr:uid="{00000000-0005-0000-0000-0000A20B0000}"/>
    <cellStyle name="Normal 11 3 2 2 2 3 2 3" xfId="18415" xr:uid="{00000000-0005-0000-0000-0000A30B0000}"/>
    <cellStyle name="Normal 11 3 2 2 2 3 3" xfId="9836" xr:uid="{00000000-0005-0000-0000-0000A40B0000}"/>
    <cellStyle name="Normal 11 3 2 2 2 3 3 2" xfId="21070" xr:uid="{00000000-0005-0000-0000-0000A50B0000}"/>
    <cellStyle name="Normal 11 3 2 2 2 3 4" xfId="15949" xr:uid="{00000000-0005-0000-0000-0000A60B0000}"/>
    <cellStyle name="Normal 11 3 2 2 2 4" xfId="5167" xr:uid="{00000000-0005-0000-0000-0000A70B0000}"/>
    <cellStyle name="Normal 11 3 2 2 2 4 2" xfId="10657" xr:uid="{00000000-0005-0000-0000-0000A80B0000}"/>
    <cellStyle name="Normal 11 3 2 2 2 4 2 2" xfId="21891" xr:uid="{00000000-0005-0000-0000-0000A90B0000}"/>
    <cellStyle name="Normal 11 3 2 2 2 4 3" xfId="16770" xr:uid="{00000000-0005-0000-0000-0000AA0B0000}"/>
    <cellStyle name="Normal 11 3 2 2 2 5" xfId="7504" xr:uid="{00000000-0005-0000-0000-0000AB0B0000}"/>
    <cellStyle name="Normal 11 3 2 2 2 5 2" xfId="18739" xr:uid="{00000000-0005-0000-0000-0000AC0B0000}"/>
    <cellStyle name="Normal 11 3 2 2 2 6" xfId="13619" xr:uid="{00000000-0005-0000-0000-0000AD0B0000}"/>
    <cellStyle name="Normal 11 3 2 2 3" xfId="3119" xr:uid="{00000000-0005-0000-0000-0000AE0B0000}"/>
    <cellStyle name="Normal 11 3 2 2 3 2" xfId="5585" xr:uid="{00000000-0005-0000-0000-0000AF0B0000}"/>
    <cellStyle name="Normal 11 3 2 2 3 2 2" xfId="11075" xr:uid="{00000000-0005-0000-0000-0000B00B0000}"/>
    <cellStyle name="Normal 11 3 2 2 3 2 2 2" xfId="22309" xr:uid="{00000000-0005-0000-0000-0000B10B0000}"/>
    <cellStyle name="Normal 11 3 2 2 3 2 3" xfId="17188" xr:uid="{00000000-0005-0000-0000-0000B20B0000}"/>
    <cellStyle name="Normal 11 3 2 2 3 3" xfId="8609" xr:uid="{00000000-0005-0000-0000-0000B30B0000}"/>
    <cellStyle name="Normal 11 3 2 2 3 3 2" xfId="19843" xr:uid="{00000000-0005-0000-0000-0000B40B0000}"/>
    <cellStyle name="Normal 11 3 2 2 3 4" xfId="14722" xr:uid="{00000000-0005-0000-0000-0000B50B0000}"/>
    <cellStyle name="Normal 11 3 2 2 4" xfId="3942" xr:uid="{00000000-0005-0000-0000-0000B60B0000}"/>
    <cellStyle name="Normal 11 3 2 2 4 2" xfId="6408" xr:uid="{00000000-0005-0000-0000-0000B70B0000}"/>
    <cellStyle name="Normal 11 3 2 2 4 2 2" xfId="11898" xr:uid="{00000000-0005-0000-0000-0000B80B0000}"/>
    <cellStyle name="Normal 11 3 2 2 4 2 2 2" xfId="23132" xr:uid="{00000000-0005-0000-0000-0000B90B0000}"/>
    <cellStyle name="Normal 11 3 2 2 4 2 3" xfId="18011" xr:uid="{00000000-0005-0000-0000-0000BA0B0000}"/>
    <cellStyle name="Normal 11 3 2 2 4 3" xfId="9432" xr:uid="{00000000-0005-0000-0000-0000BB0B0000}"/>
    <cellStyle name="Normal 11 3 2 2 4 3 2" xfId="20666" xr:uid="{00000000-0005-0000-0000-0000BC0B0000}"/>
    <cellStyle name="Normal 11 3 2 2 4 4" xfId="15545" xr:uid="{00000000-0005-0000-0000-0000BD0B0000}"/>
    <cellStyle name="Normal 11 3 2 2 5" xfId="4763" xr:uid="{00000000-0005-0000-0000-0000BE0B0000}"/>
    <cellStyle name="Normal 11 3 2 2 5 2" xfId="10253" xr:uid="{00000000-0005-0000-0000-0000BF0B0000}"/>
    <cellStyle name="Normal 11 3 2 2 5 2 2" xfId="21487" xr:uid="{00000000-0005-0000-0000-0000C00B0000}"/>
    <cellStyle name="Normal 11 3 2 2 5 3" xfId="16366" xr:uid="{00000000-0005-0000-0000-0000C10B0000}"/>
    <cellStyle name="Normal 11 3 2 2 6" xfId="7503" xr:uid="{00000000-0005-0000-0000-0000C20B0000}"/>
    <cellStyle name="Normal 11 3 2 2 6 2" xfId="18738" xr:uid="{00000000-0005-0000-0000-0000C30B0000}"/>
    <cellStyle name="Normal 11 3 2 2 7" xfId="13618" xr:uid="{00000000-0005-0000-0000-0000C40B0000}"/>
    <cellStyle name="Normal 11 3 2 2_Plan3" xfId="7167" xr:uid="{00000000-0005-0000-0000-0000C50B0000}"/>
    <cellStyle name="Normal 11 3 2 3" xfId="1680" xr:uid="{00000000-0005-0000-0000-0000C60B0000}"/>
    <cellStyle name="Normal 11 3 2 3 2" xfId="1681" xr:uid="{00000000-0005-0000-0000-0000C70B0000}"/>
    <cellStyle name="Normal 11 3 2 3 2 2" xfId="3594" xr:uid="{00000000-0005-0000-0000-0000C80B0000}"/>
    <cellStyle name="Normal 11 3 2 3 2 2 2" xfId="6060" xr:uid="{00000000-0005-0000-0000-0000C90B0000}"/>
    <cellStyle name="Normal 11 3 2 3 2 2 2 2" xfId="11550" xr:uid="{00000000-0005-0000-0000-0000CA0B0000}"/>
    <cellStyle name="Normal 11 3 2 3 2 2 2 2 2" xfId="22784" xr:uid="{00000000-0005-0000-0000-0000CB0B0000}"/>
    <cellStyle name="Normal 11 3 2 3 2 2 2 3" xfId="17663" xr:uid="{00000000-0005-0000-0000-0000CC0B0000}"/>
    <cellStyle name="Normal 11 3 2 3 2 2 3" xfId="9084" xr:uid="{00000000-0005-0000-0000-0000CD0B0000}"/>
    <cellStyle name="Normal 11 3 2 3 2 2 3 2" xfId="20318" xr:uid="{00000000-0005-0000-0000-0000CE0B0000}"/>
    <cellStyle name="Normal 11 3 2 3 2 2 4" xfId="15197" xr:uid="{00000000-0005-0000-0000-0000CF0B0000}"/>
    <cellStyle name="Normal 11 3 2 3 2 3" xfId="4417" xr:uid="{00000000-0005-0000-0000-0000D00B0000}"/>
    <cellStyle name="Normal 11 3 2 3 2 3 2" xfId="6883" xr:uid="{00000000-0005-0000-0000-0000D10B0000}"/>
    <cellStyle name="Normal 11 3 2 3 2 3 2 2" xfId="12373" xr:uid="{00000000-0005-0000-0000-0000D20B0000}"/>
    <cellStyle name="Normal 11 3 2 3 2 3 2 2 2" xfId="23607" xr:uid="{00000000-0005-0000-0000-0000D30B0000}"/>
    <cellStyle name="Normal 11 3 2 3 2 3 2 3" xfId="18486" xr:uid="{00000000-0005-0000-0000-0000D40B0000}"/>
    <cellStyle name="Normal 11 3 2 3 2 3 3" xfId="9907" xr:uid="{00000000-0005-0000-0000-0000D50B0000}"/>
    <cellStyle name="Normal 11 3 2 3 2 3 3 2" xfId="21141" xr:uid="{00000000-0005-0000-0000-0000D60B0000}"/>
    <cellStyle name="Normal 11 3 2 3 2 3 4" xfId="16020" xr:uid="{00000000-0005-0000-0000-0000D70B0000}"/>
    <cellStyle name="Normal 11 3 2 3 2 4" xfId="5238" xr:uid="{00000000-0005-0000-0000-0000D80B0000}"/>
    <cellStyle name="Normal 11 3 2 3 2 4 2" xfId="10728" xr:uid="{00000000-0005-0000-0000-0000D90B0000}"/>
    <cellStyle name="Normal 11 3 2 3 2 4 2 2" xfId="21962" xr:uid="{00000000-0005-0000-0000-0000DA0B0000}"/>
    <cellStyle name="Normal 11 3 2 3 2 4 3" xfId="16841" xr:uid="{00000000-0005-0000-0000-0000DB0B0000}"/>
    <cellStyle name="Normal 11 3 2 3 2 5" xfId="7506" xr:uid="{00000000-0005-0000-0000-0000DC0B0000}"/>
    <cellStyle name="Normal 11 3 2 3 2 5 2" xfId="18741" xr:uid="{00000000-0005-0000-0000-0000DD0B0000}"/>
    <cellStyle name="Normal 11 3 2 3 2 6" xfId="13621" xr:uid="{00000000-0005-0000-0000-0000DE0B0000}"/>
    <cellStyle name="Normal 11 3 2 3 3" xfId="3190" xr:uid="{00000000-0005-0000-0000-0000DF0B0000}"/>
    <cellStyle name="Normal 11 3 2 3 3 2" xfId="5656" xr:uid="{00000000-0005-0000-0000-0000E00B0000}"/>
    <cellStyle name="Normal 11 3 2 3 3 2 2" xfId="11146" xr:uid="{00000000-0005-0000-0000-0000E10B0000}"/>
    <cellStyle name="Normal 11 3 2 3 3 2 2 2" xfId="22380" xr:uid="{00000000-0005-0000-0000-0000E20B0000}"/>
    <cellStyle name="Normal 11 3 2 3 3 2 3" xfId="17259" xr:uid="{00000000-0005-0000-0000-0000E30B0000}"/>
    <cellStyle name="Normal 11 3 2 3 3 3" xfId="8680" xr:uid="{00000000-0005-0000-0000-0000E40B0000}"/>
    <cellStyle name="Normal 11 3 2 3 3 3 2" xfId="19914" xr:uid="{00000000-0005-0000-0000-0000E50B0000}"/>
    <cellStyle name="Normal 11 3 2 3 3 4" xfId="14793" xr:uid="{00000000-0005-0000-0000-0000E60B0000}"/>
    <cellStyle name="Normal 11 3 2 3 4" xfId="4013" xr:uid="{00000000-0005-0000-0000-0000E70B0000}"/>
    <cellStyle name="Normal 11 3 2 3 4 2" xfId="6479" xr:uid="{00000000-0005-0000-0000-0000E80B0000}"/>
    <cellStyle name="Normal 11 3 2 3 4 2 2" xfId="11969" xr:uid="{00000000-0005-0000-0000-0000E90B0000}"/>
    <cellStyle name="Normal 11 3 2 3 4 2 2 2" xfId="23203" xr:uid="{00000000-0005-0000-0000-0000EA0B0000}"/>
    <cellStyle name="Normal 11 3 2 3 4 2 3" xfId="18082" xr:uid="{00000000-0005-0000-0000-0000EB0B0000}"/>
    <cellStyle name="Normal 11 3 2 3 4 3" xfId="9503" xr:uid="{00000000-0005-0000-0000-0000EC0B0000}"/>
    <cellStyle name="Normal 11 3 2 3 4 3 2" xfId="20737" xr:uid="{00000000-0005-0000-0000-0000ED0B0000}"/>
    <cellStyle name="Normal 11 3 2 3 4 4" xfId="15616" xr:uid="{00000000-0005-0000-0000-0000EE0B0000}"/>
    <cellStyle name="Normal 11 3 2 3 5" xfId="4834" xr:uid="{00000000-0005-0000-0000-0000EF0B0000}"/>
    <cellStyle name="Normal 11 3 2 3 5 2" xfId="10324" xr:uid="{00000000-0005-0000-0000-0000F00B0000}"/>
    <cellStyle name="Normal 11 3 2 3 5 2 2" xfId="21558" xr:uid="{00000000-0005-0000-0000-0000F10B0000}"/>
    <cellStyle name="Normal 11 3 2 3 5 3" xfId="16437" xr:uid="{00000000-0005-0000-0000-0000F20B0000}"/>
    <cellStyle name="Normal 11 3 2 3 6" xfId="7505" xr:uid="{00000000-0005-0000-0000-0000F30B0000}"/>
    <cellStyle name="Normal 11 3 2 3 6 2" xfId="18740" xr:uid="{00000000-0005-0000-0000-0000F40B0000}"/>
    <cellStyle name="Normal 11 3 2 3 7" xfId="13620" xr:uid="{00000000-0005-0000-0000-0000F50B0000}"/>
    <cellStyle name="Normal 11 3 2 3_Plan3" xfId="7159" xr:uid="{00000000-0005-0000-0000-0000F60B0000}"/>
    <cellStyle name="Normal 11 3 2 4" xfId="1682" xr:uid="{00000000-0005-0000-0000-0000F70B0000}"/>
    <cellStyle name="Normal 11 3 2 4 2" xfId="1683" xr:uid="{00000000-0005-0000-0000-0000F80B0000}"/>
    <cellStyle name="Normal 11 3 2 4 2 2" xfId="3390" xr:uid="{00000000-0005-0000-0000-0000F90B0000}"/>
    <cellStyle name="Normal 11 3 2 4 2 2 2" xfId="5856" xr:uid="{00000000-0005-0000-0000-0000FA0B0000}"/>
    <cellStyle name="Normal 11 3 2 4 2 2 2 2" xfId="11346" xr:uid="{00000000-0005-0000-0000-0000FB0B0000}"/>
    <cellStyle name="Normal 11 3 2 4 2 2 2 2 2" xfId="22580" xr:uid="{00000000-0005-0000-0000-0000FC0B0000}"/>
    <cellStyle name="Normal 11 3 2 4 2 2 2 3" xfId="17459" xr:uid="{00000000-0005-0000-0000-0000FD0B0000}"/>
    <cellStyle name="Normal 11 3 2 4 2 2 3" xfId="8880" xr:uid="{00000000-0005-0000-0000-0000FE0B0000}"/>
    <cellStyle name="Normal 11 3 2 4 2 2 3 2" xfId="20114" xr:uid="{00000000-0005-0000-0000-0000FF0B0000}"/>
    <cellStyle name="Normal 11 3 2 4 2 2 4" xfId="14993" xr:uid="{00000000-0005-0000-0000-0000000C0000}"/>
    <cellStyle name="Normal 11 3 2 4 2 3" xfId="4213" xr:uid="{00000000-0005-0000-0000-0000010C0000}"/>
    <cellStyle name="Normal 11 3 2 4 2 3 2" xfId="6679" xr:uid="{00000000-0005-0000-0000-0000020C0000}"/>
    <cellStyle name="Normal 11 3 2 4 2 3 2 2" xfId="12169" xr:uid="{00000000-0005-0000-0000-0000030C0000}"/>
    <cellStyle name="Normal 11 3 2 4 2 3 2 2 2" xfId="23403" xr:uid="{00000000-0005-0000-0000-0000040C0000}"/>
    <cellStyle name="Normal 11 3 2 4 2 3 2 3" xfId="18282" xr:uid="{00000000-0005-0000-0000-0000050C0000}"/>
    <cellStyle name="Normal 11 3 2 4 2 3 3" xfId="9703" xr:uid="{00000000-0005-0000-0000-0000060C0000}"/>
    <cellStyle name="Normal 11 3 2 4 2 3 3 2" xfId="20937" xr:uid="{00000000-0005-0000-0000-0000070C0000}"/>
    <cellStyle name="Normal 11 3 2 4 2 3 4" xfId="15816" xr:uid="{00000000-0005-0000-0000-0000080C0000}"/>
    <cellStyle name="Normal 11 3 2 4 2 4" xfId="5034" xr:uid="{00000000-0005-0000-0000-0000090C0000}"/>
    <cellStyle name="Normal 11 3 2 4 2 4 2" xfId="10524" xr:uid="{00000000-0005-0000-0000-00000A0C0000}"/>
    <cellStyle name="Normal 11 3 2 4 2 4 2 2" xfId="21758" xr:uid="{00000000-0005-0000-0000-00000B0C0000}"/>
    <cellStyle name="Normal 11 3 2 4 2 4 3" xfId="16637" xr:uid="{00000000-0005-0000-0000-00000C0C0000}"/>
    <cellStyle name="Normal 11 3 2 4 2 5" xfId="7508" xr:uid="{00000000-0005-0000-0000-00000D0C0000}"/>
    <cellStyle name="Normal 11 3 2 4 2 5 2" xfId="18743" xr:uid="{00000000-0005-0000-0000-00000E0C0000}"/>
    <cellStyle name="Normal 11 3 2 4 2 6" xfId="13623" xr:uid="{00000000-0005-0000-0000-00000F0C0000}"/>
    <cellStyle name="Normal 11 3 2 4 3" xfId="2986" xr:uid="{00000000-0005-0000-0000-0000100C0000}"/>
    <cellStyle name="Normal 11 3 2 4 3 2" xfId="5452" xr:uid="{00000000-0005-0000-0000-0000110C0000}"/>
    <cellStyle name="Normal 11 3 2 4 3 2 2" xfId="10942" xr:uid="{00000000-0005-0000-0000-0000120C0000}"/>
    <cellStyle name="Normal 11 3 2 4 3 2 2 2" xfId="22176" xr:uid="{00000000-0005-0000-0000-0000130C0000}"/>
    <cellStyle name="Normal 11 3 2 4 3 2 3" xfId="17055" xr:uid="{00000000-0005-0000-0000-0000140C0000}"/>
    <cellStyle name="Normal 11 3 2 4 3 3" xfId="8476" xr:uid="{00000000-0005-0000-0000-0000150C0000}"/>
    <cellStyle name="Normal 11 3 2 4 3 3 2" xfId="19710" xr:uid="{00000000-0005-0000-0000-0000160C0000}"/>
    <cellStyle name="Normal 11 3 2 4 3 4" xfId="14589" xr:uid="{00000000-0005-0000-0000-0000170C0000}"/>
    <cellStyle name="Normal 11 3 2 4 4" xfId="3809" xr:uid="{00000000-0005-0000-0000-0000180C0000}"/>
    <cellStyle name="Normal 11 3 2 4 4 2" xfId="6275" xr:uid="{00000000-0005-0000-0000-0000190C0000}"/>
    <cellStyle name="Normal 11 3 2 4 4 2 2" xfId="11765" xr:uid="{00000000-0005-0000-0000-00001A0C0000}"/>
    <cellStyle name="Normal 11 3 2 4 4 2 2 2" xfId="22999" xr:uid="{00000000-0005-0000-0000-00001B0C0000}"/>
    <cellStyle name="Normal 11 3 2 4 4 2 3" xfId="17878" xr:uid="{00000000-0005-0000-0000-00001C0C0000}"/>
    <cellStyle name="Normal 11 3 2 4 4 3" xfId="9299" xr:uid="{00000000-0005-0000-0000-00001D0C0000}"/>
    <cellStyle name="Normal 11 3 2 4 4 3 2" xfId="20533" xr:uid="{00000000-0005-0000-0000-00001E0C0000}"/>
    <cellStyle name="Normal 11 3 2 4 4 4" xfId="15412" xr:uid="{00000000-0005-0000-0000-00001F0C0000}"/>
    <cellStyle name="Normal 11 3 2 4 5" xfId="4630" xr:uid="{00000000-0005-0000-0000-0000200C0000}"/>
    <cellStyle name="Normal 11 3 2 4 5 2" xfId="10120" xr:uid="{00000000-0005-0000-0000-0000210C0000}"/>
    <cellStyle name="Normal 11 3 2 4 5 2 2" xfId="21354" xr:uid="{00000000-0005-0000-0000-0000220C0000}"/>
    <cellStyle name="Normal 11 3 2 4 5 3" xfId="16233" xr:uid="{00000000-0005-0000-0000-0000230C0000}"/>
    <cellStyle name="Normal 11 3 2 4 6" xfId="7507" xr:uid="{00000000-0005-0000-0000-0000240C0000}"/>
    <cellStyle name="Normal 11 3 2 4 6 2" xfId="18742" xr:uid="{00000000-0005-0000-0000-0000250C0000}"/>
    <cellStyle name="Normal 11 3 2 4 7" xfId="13622" xr:uid="{00000000-0005-0000-0000-0000260C0000}"/>
    <cellStyle name="Normal 11 3 2 5" xfId="1684" xr:uid="{00000000-0005-0000-0000-0000270C0000}"/>
    <cellStyle name="Normal 11 3 2 5 2" xfId="3325" xr:uid="{00000000-0005-0000-0000-0000280C0000}"/>
    <cellStyle name="Normal 11 3 2 5 2 2" xfId="5791" xr:uid="{00000000-0005-0000-0000-0000290C0000}"/>
    <cellStyle name="Normal 11 3 2 5 2 2 2" xfId="11281" xr:uid="{00000000-0005-0000-0000-00002A0C0000}"/>
    <cellStyle name="Normal 11 3 2 5 2 2 2 2" xfId="22515" xr:uid="{00000000-0005-0000-0000-00002B0C0000}"/>
    <cellStyle name="Normal 11 3 2 5 2 2 3" xfId="17394" xr:uid="{00000000-0005-0000-0000-00002C0C0000}"/>
    <cellStyle name="Normal 11 3 2 5 2 3" xfId="8815" xr:uid="{00000000-0005-0000-0000-00002D0C0000}"/>
    <cellStyle name="Normal 11 3 2 5 2 3 2" xfId="20049" xr:uid="{00000000-0005-0000-0000-00002E0C0000}"/>
    <cellStyle name="Normal 11 3 2 5 2 4" xfId="14928" xr:uid="{00000000-0005-0000-0000-00002F0C0000}"/>
    <cellStyle name="Normal 11 3 2 5 3" xfId="4148" xr:uid="{00000000-0005-0000-0000-0000300C0000}"/>
    <cellStyle name="Normal 11 3 2 5 3 2" xfId="6614" xr:uid="{00000000-0005-0000-0000-0000310C0000}"/>
    <cellStyle name="Normal 11 3 2 5 3 2 2" xfId="12104" xr:uid="{00000000-0005-0000-0000-0000320C0000}"/>
    <cellStyle name="Normal 11 3 2 5 3 2 2 2" xfId="23338" xr:uid="{00000000-0005-0000-0000-0000330C0000}"/>
    <cellStyle name="Normal 11 3 2 5 3 2 3" xfId="18217" xr:uid="{00000000-0005-0000-0000-0000340C0000}"/>
    <cellStyle name="Normal 11 3 2 5 3 3" xfId="9638" xr:uid="{00000000-0005-0000-0000-0000350C0000}"/>
    <cellStyle name="Normal 11 3 2 5 3 3 2" xfId="20872" xr:uid="{00000000-0005-0000-0000-0000360C0000}"/>
    <cellStyle name="Normal 11 3 2 5 3 4" xfId="15751" xr:uid="{00000000-0005-0000-0000-0000370C0000}"/>
    <cellStyle name="Normal 11 3 2 5 4" xfId="4969" xr:uid="{00000000-0005-0000-0000-0000380C0000}"/>
    <cellStyle name="Normal 11 3 2 5 4 2" xfId="10459" xr:uid="{00000000-0005-0000-0000-0000390C0000}"/>
    <cellStyle name="Normal 11 3 2 5 4 2 2" xfId="21693" xr:uid="{00000000-0005-0000-0000-00003A0C0000}"/>
    <cellStyle name="Normal 11 3 2 5 4 3" xfId="16572" xr:uid="{00000000-0005-0000-0000-00003B0C0000}"/>
    <cellStyle name="Normal 11 3 2 5 5" xfId="7509" xr:uid="{00000000-0005-0000-0000-00003C0C0000}"/>
    <cellStyle name="Normal 11 3 2 5 5 2" xfId="18744" xr:uid="{00000000-0005-0000-0000-00003D0C0000}"/>
    <cellStyle name="Normal 11 3 2 5 6" xfId="13624" xr:uid="{00000000-0005-0000-0000-00003E0C0000}"/>
    <cellStyle name="Normal 11 3 2 6" xfId="2921" xr:uid="{00000000-0005-0000-0000-00003F0C0000}"/>
    <cellStyle name="Normal 11 3 2 6 2" xfId="5387" xr:uid="{00000000-0005-0000-0000-0000400C0000}"/>
    <cellStyle name="Normal 11 3 2 6 2 2" xfId="10877" xr:uid="{00000000-0005-0000-0000-0000410C0000}"/>
    <cellStyle name="Normal 11 3 2 6 2 2 2" xfId="22111" xr:uid="{00000000-0005-0000-0000-0000420C0000}"/>
    <cellStyle name="Normal 11 3 2 6 2 3" xfId="16990" xr:uid="{00000000-0005-0000-0000-0000430C0000}"/>
    <cellStyle name="Normal 11 3 2 6 3" xfId="8411" xr:uid="{00000000-0005-0000-0000-0000440C0000}"/>
    <cellStyle name="Normal 11 3 2 6 3 2" xfId="19645" xr:uid="{00000000-0005-0000-0000-0000450C0000}"/>
    <cellStyle name="Normal 11 3 2 6 4" xfId="14524" xr:uid="{00000000-0005-0000-0000-0000460C0000}"/>
    <cellStyle name="Normal 11 3 2 7" xfId="3744" xr:uid="{00000000-0005-0000-0000-0000470C0000}"/>
    <cellStyle name="Normal 11 3 2 7 2" xfId="6210" xr:uid="{00000000-0005-0000-0000-0000480C0000}"/>
    <cellStyle name="Normal 11 3 2 7 2 2" xfId="11700" xr:uid="{00000000-0005-0000-0000-0000490C0000}"/>
    <cellStyle name="Normal 11 3 2 7 2 2 2" xfId="22934" xr:uid="{00000000-0005-0000-0000-00004A0C0000}"/>
    <cellStyle name="Normal 11 3 2 7 2 3" xfId="17813" xr:uid="{00000000-0005-0000-0000-00004B0C0000}"/>
    <cellStyle name="Normal 11 3 2 7 3" xfId="9234" xr:uid="{00000000-0005-0000-0000-00004C0C0000}"/>
    <cellStyle name="Normal 11 3 2 7 3 2" xfId="20468" xr:uid="{00000000-0005-0000-0000-00004D0C0000}"/>
    <cellStyle name="Normal 11 3 2 7 4" xfId="15347" xr:uid="{00000000-0005-0000-0000-00004E0C0000}"/>
    <cellStyle name="Normal 11 3 2 8" xfId="4565" xr:uid="{00000000-0005-0000-0000-00004F0C0000}"/>
    <cellStyle name="Normal 11 3 2 8 2" xfId="10055" xr:uid="{00000000-0005-0000-0000-0000500C0000}"/>
    <cellStyle name="Normal 11 3 2 8 2 2" xfId="21289" xr:uid="{00000000-0005-0000-0000-0000510C0000}"/>
    <cellStyle name="Normal 11 3 2 8 3" xfId="16168" xr:uid="{00000000-0005-0000-0000-0000520C0000}"/>
    <cellStyle name="Normal 11 3 2 9" xfId="7502" xr:uid="{00000000-0005-0000-0000-0000530C0000}"/>
    <cellStyle name="Normal 11 3 2 9 2" xfId="18737" xr:uid="{00000000-0005-0000-0000-0000540C0000}"/>
    <cellStyle name="Normal 11 3 2_Plan3" xfId="7109" xr:uid="{00000000-0005-0000-0000-0000550C0000}"/>
    <cellStyle name="Normal 11 3 3" xfId="1685" xr:uid="{00000000-0005-0000-0000-0000560C0000}"/>
    <cellStyle name="Normal 11 3 3 2" xfId="1686" xr:uid="{00000000-0005-0000-0000-0000570C0000}"/>
    <cellStyle name="Normal 11 3 3 2 2" xfId="3422" xr:uid="{00000000-0005-0000-0000-0000580C0000}"/>
    <cellStyle name="Normal 11 3 3 2 2 2" xfId="5888" xr:uid="{00000000-0005-0000-0000-0000590C0000}"/>
    <cellStyle name="Normal 11 3 3 2 2 2 2" xfId="11378" xr:uid="{00000000-0005-0000-0000-00005A0C0000}"/>
    <cellStyle name="Normal 11 3 3 2 2 2 2 2" xfId="22612" xr:uid="{00000000-0005-0000-0000-00005B0C0000}"/>
    <cellStyle name="Normal 11 3 3 2 2 2 3" xfId="17491" xr:uid="{00000000-0005-0000-0000-00005C0C0000}"/>
    <cellStyle name="Normal 11 3 3 2 2 3" xfId="8912" xr:uid="{00000000-0005-0000-0000-00005D0C0000}"/>
    <cellStyle name="Normal 11 3 3 2 2 3 2" xfId="20146" xr:uid="{00000000-0005-0000-0000-00005E0C0000}"/>
    <cellStyle name="Normal 11 3 3 2 2 4" xfId="15025" xr:uid="{00000000-0005-0000-0000-00005F0C0000}"/>
    <cellStyle name="Normal 11 3 3 2 3" xfId="4245" xr:uid="{00000000-0005-0000-0000-0000600C0000}"/>
    <cellStyle name="Normal 11 3 3 2 3 2" xfId="6711" xr:uid="{00000000-0005-0000-0000-0000610C0000}"/>
    <cellStyle name="Normal 11 3 3 2 3 2 2" xfId="12201" xr:uid="{00000000-0005-0000-0000-0000620C0000}"/>
    <cellStyle name="Normal 11 3 3 2 3 2 2 2" xfId="23435" xr:uid="{00000000-0005-0000-0000-0000630C0000}"/>
    <cellStyle name="Normal 11 3 3 2 3 2 3" xfId="18314" xr:uid="{00000000-0005-0000-0000-0000640C0000}"/>
    <cellStyle name="Normal 11 3 3 2 3 3" xfId="9735" xr:uid="{00000000-0005-0000-0000-0000650C0000}"/>
    <cellStyle name="Normal 11 3 3 2 3 3 2" xfId="20969" xr:uid="{00000000-0005-0000-0000-0000660C0000}"/>
    <cellStyle name="Normal 11 3 3 2 3 4" xfId="15848" xr:uid="{00000000-0005-0000-0000-0000670C0000}"/>
    <cellStyle name="Normal 11 3 3 2 4" xfId="5066" xr:uid="{00000000-0005-0000-0000-0000680C0000}"/>
    <cellStyle name="Normal 11 3 3 2 4 2" xfId="10556" xr:uid="{00000000-0005-0000-0000-0000690C0000}"/>
    <cellStyle name="Normal 11 3 3 2 4 2 2" xfId="21790" xr:uid="{00000000-0005-0000-0000-00006A0C0000}"/>
    <cellStyle name="Normal 11 3 3 2 4 3" xfId="16669" xr:uid="{00000000-0005-0000-0000-00006B0C0000}"/>
    <cellStyle name="Normal 11 3 3 2 5" xfId="7511" xr:uid="{00000000-0005-0000-0000-00006C0C0000}"/>
    <cellStyle name="Normal 11 3 3 2 5 2" xfId="18746" xr:uid="{00000000-0005-0000-0000-00006D0C0000}"/>
    <cellStyle name="Normal 11 3 3 2 6" xfId="13626" xr:uid="{00000000-0005-0000-0000-00006E0C0000}"/>
    <cellStyle name="Normal 11 3 3 3" xfId="3018" xr:uid="{00000000-0005-0000-0000-00006F0C0000}"/>
    <cellStyle name="Normal 11 3 3 3 2" xfId="5484" xr:uid="{00000000-0005-0000-0000-0000700C0000}"/>
    <cellStyle name="Normal 11 3 3 3 2 2" xfId="10974" xr:uid="{00000000-0005-0000-0000-0000710C0000}"/>
    <cellStyle name="Normal 11 3 3 3 2 2 2" xfId="22208" xr:uid="{00000000-0005-0000-0000-0000720C0000}"/>
    <cellStyle name="Normal 11 3 3 3 2 3" xfId="17087" xr:uid="{00000000-0005-0000-0000-0000730C0000}"/>
    <cellStyle name="Normal 11 3 3 3 3" xfId="8508" xr:uid="{00000000-0005-0000-0000-0000740C0000}"/>
    <cellStyle name="Normal 11 3 3 3 3 2" xfId="19742" xr:uid="{00000000-0005-0000-0000-0000750C0000}"/>
    <cellStyle name="Normal 11 3 3 3 4" xfId="14621" xr:uid="{00000000-0005-0000-0000-0000760C0000}"/>
    <cellStyle name="Normal 11 3 3 4" xfId="3841" xr:uid="{00000000-0005-0000-0000-0000770C0000}"/>
    <cellStyle name="Normal 11 3 3 4 2" xfId="6307" xr:uid="{00000000-0005-0000-0000-0000780C0000}"/>
    <cellStyle name="Normal 11 3 3 4 2 2" xfId="11797" xr:uid="{00000000-0005-0000-0000-0000790C0000}"/>
    <cellStyle name="Normal 11 3 3 4 2 2 2" xfId="23031" xr:uid="{00000000-0005-0000-0000-00007A0C0000}"/>
    <cellStyle name="Normal 11 3 3 4 2 3" xfId="17910" xr:uid="{00000000-0005-0000-0000-00007B0C0000}"/>
    <cellStyle name="Normal 11 3 3 4 3" xfId="9331" xr:uid="{00000000-0005-0000-0000-00007C0C0000}"/>
    <cellStyle name="Normal 11 3 3 4 3 2" xfId="20565" xr:uid="{00000000-0005-0000-0000-00007D0C0000}"/>
    <cellStyle name="Normal 11 3 3 4 4" xfId="15444" xr:uid="{00000000-0005-0000-0000-00007E0C0000}"/>
    <cellStyle name="Normal 11 3 3 5" xfId="4662" xr:uid="{00000000-0005-0000-0000-00007F0C0000}"/>
    <cellStyle name="Normal 11 3 3 5 2" xfId="10152" xr:uid="{00000000-0005-0000-0000-0000800C0000}"/>
    <cellStyle name="Normal 11 3 3 5 2 2" xfId="21386" xr:uid="{00000000-0005-0000-0000-0000810C0000}"/>
    <cellStyle name="Normal 11 3 3 5 3" xfId="16265" xr:uid="{00000000-0005-0000-0000-0000820C0000}"/>
    <cellStyle name="Normal 11 3 3 6" xfId="7510" xr:uid="{00000000-0005-0000-0000-0000830C0000}"/>
    <cellStyle name="Normal 11 3 3 6 2" xfId="18745" xr:uid="{00000000-0005-0000-0000-0000840C0000}"/>
    <cellStyle name="Normal 11 3 3 7" xfId="13625" xr:uid="{00000000-0005-0000-0000-0000850C0000}"/>
    <cellStyle name="Normal 11 3 3_Plan3" xfId="7158" xr:uid="{00000000-0005-0000-0000-0000860C0000}"/>
    <cellStyle name="Normal 11 3 4" xfId="1687" xr:uid="{00000000-0005-0000-0000-0000870C0000}"/>
    <cellStyle name="Normal 11 3 4 2" xfId="1688" xr:uid="{00000000-0005-0000-0000-0000880C0000}"/>
    <cellStyle name="Normal 11 3 4 2 2" xfId="3368" xr:uid="{00000000-0005-0000-0000-0000890C0000}"/>
    <cellStyle name="Normal 11 3 4 2 2 2" xfId="5834" xr:uid="{00000000-0005-0000-0000-00008A0C0000}"/>
    <cellStyle name="Normal 11 3 4 2 2 2 2" xfId="11324" xr:uid="{00000000-0005-0000-0000-00008B0C0000}"/>
    <cellStyle name="Normal 11 3 4 2 2 2 2 2" xfId="22558" xr:uid="{00000000-0005-0000-0000-00008C0C0000}"/>
    <cellStyle name="Normal 11 3 4 2 2 2 3" xfId="17437" xr:uid="{00000000-0005-0000-0000-00008D0C0000}"/>
    <cellStyle name="Normal 11 3 4 2 2 3" xfId="8858" xr:uid="{00000000-0005-0000-0000-00008E0C0000}"/>
    <cellStyle name="Normal 11 3 4 2 2 3 2" xfId="20092" xr:uid="{00000000-0005-0000-0000-00008F0C0000}"/>
    <cellStyle name="Normal 11 3 4 2 2 4" xfId="14971" xr:uid="{00000000-0005-0000-0000-0000900C0000}"/>
    <cellStyle name="Normal 11 3 4 2 3" xfId="4191" xr:uid="{00000000-0005-0000-0000-0000910C0000}"/>
    <cellStyle name="Normal 11 3 4 2 3 2" xfId="6657" xr:uid="{00000000-0005-0000-0000-0000920C0000}"/>
    <cellStyle name="Normal 11 3 4 2 3 2 2" xfId="12147" xr:uid="{00000000-0005-0000-0000-0000930C0000}"/>
    <cellStyle name="Normal 11 3 4 2 3 2 2 2" xfId="23381" xr:uid="{00000000-0005-0000-0000-0000940C0000}"/>
    <cellStyle name="Normal 11 3 4 2 3 2 3" xfId="18260" xr:uid="{00000000-0005-0000-0000-0000950C0000}"/>
    <cellStyle name="Normal 11 3 4 2 3 3" xfId="9681" xr:uid="{00000000-0005-0000-0000-0000960C0000}"/>
    <cellStyle name="Normal 11 3 4 2 3 3 2" xfId="20915" xr:uid="{00000000-0005-0000-0000-0000970C0000}"/>
    <cellStyle name="Normal 11 3 4 2 3 4" xfId="15794" xr:uid="{00000000-0005-0000-0000-0000980C0000}"/>
    <cellStyle name="Normal 11 3 4 2 4" xfId="5012" xr:uid="{00000000-0005-0000-0000-0000990C0000}"/>
    <cellStyle name="Normal 11 3 4 2 4 2" xfId="10502" xr:uid="{00000000-0005-0000-0000-00009A0C0000}"/>
    <cellStyle name="Normal 11 3 4 2 4 2 2" xfId="21736" xr:uid="{00000000-0005-0000-0000-00009B0C0000}"/>
    <cellStyle name="Normal 11 3 4 2 4 3" xfId="16615" xr:uid="{00000000-0005-0000-0000-00009C0C0000}"/>
    <cellStyle name="Normal 11 3 4 2 5" xfId="7513" xr:uid="{00000000-0005-0000-0000-00009D0C0000}"/>
    <cellStyle name="Normal 11 3 4 2 5 2" xfId="18748" xr:uid="{00000000-0005-0000-0000-00009E0C0000}"/>
    <cellStyle name="Normal 11 3 4 2 6" xfId="13628" xr:uid="{00000000-0005-0000-0000-00009F0C0000}"/>
    <cellStyle name="Normal 11 3 4 3" xfId="2964" xr:uid="{00000000-0005-0000-0000-0000A00C0000}"/>
    <cellStyle name="Normal 11 3 4 3 2" xfId="5430" xr:uid="{00000000-0005-0000-0000-0000A10C0000}"/>
    <cellStyle name="Normal 11 3 4 3 2 2" xfId="10920" xr:uid="{00000000-0005-0000-0000-0000A20C0000}"/>
    <cellStyle name="Normal 11 3 4 3 2 2 2" xfId="22154" xr:uid="{00000000-0005-0000-0000-0000A30C0000}"/>
    <cellStyle name="Normal 11 3 4 3 2 3" xfId="17033" xr:uid="{00000000-0005-0000-0000-0000A40C0000}"/>
    <cellStyle name="Normal 11 3 4 3 3" xfId="8454" xr:uid="{00000000-0005-0000-0000-0000A50C0000}"/>
    <cellStyle name="Normal 11 3 4 3 3 2" xfId="19688" xr:uid="{00000000-0005-0000-0000-0000A60C0000}"/>
    <cellStyle name="Normal 11 3 4 3 4" xfId="14567" xr:uid="{00000000-0005-0000-0000-0000A70C0000}"/>
    <cellStyle name="Normal 11 3 4 4" xfId="3787" xr:uid="{00000000-0005-0000-0000-0000A80C0000}"/>
    <cellStyle name="Normal 11 3 4 4 2" xfId="6253" xr:uid="{00000000-0005-0000-0000-0000A90C0000}"/>
    <cellStyle name="Normal 11 3 4 4 2 2" xfId="11743" xr:uid="{00000000-0005-0000-0000-0000AA0C0000}"/>
    <cellStyle name="Normal 11 3 4 4 2 2 2" xfId="22977" xr:uid="{00000000-0005-0000-0000-0000AB0C0000}"/>
    <cellStyle name="Normal 11 3 4 4 2 3" xfId="17856" xr:uid="{00000000-0005-0000-0000-0000AC0C0000}"/>
    <cellStyle name="Normal 11 3 4 4 3" xfId="9277" xr:uid="{00000000-0005-0000-0000-0000AD0C0000}"/>
    <cellStyle name="Normal 11 3 4 4 3 2" xfId="20511" xr:uid="{00000000-0005-0000-0000-0000AE0C0000}"/>
    <cellStyle name="Normal 11 3 4 4 4" xfId="15390" xr:uid="{00000000-0005-0000-0000-0000AF0C0000}"/>
    <cellStyle name="Normal 11 3 4 5" xfId="4608" xr:uid="{00000000-0005-0000-0000-0000B00C0000}"/>
    <cellStyle name="Normal 11 3 4 5 2" xfId="10098" xr:uid="{00000000-0005-0000-0000-0000B10C0000}"/>
    <cellStyle name="Normal 11 3 4 5 2 2" xfId="21332" xr:uid="{00000000-0005-0000-0000-0000B20C0000}"/>
    <cellStyle name="Normal 11 3 4 5 3" xfId="16211" xr:uid="{00000000-0005-0000-0000-0000B30C0000}"/>
    <cellStyle name="Normal 11 3 4 6" xfId="7512" xr:uid="{00000000-0005-0000-0000-0000B40C0000}"/>
    <cellStyle name="Normal 11 3 4 6 2" xfId="18747" xr:uid="{00000000-0005-0000-0000-0000B50C0000}"/>
    <cellStyle name="Normal 11 3 4 7" xfId="13627" xr:uid="{00000000-0005-0000-0000-0000B60C0000}"/>
    <cellStyle name="Normal 11 3 4_Plan3" xfId="7157" xr:uid="{00000000-0005-0000-0000-0000B70C0000}"/>
    <cellStyle name="Normal 11 3 5" xfId="1689" xr:uid="{00000000-0005-0000-0000-0000B80C0000}"/>
    <cellStyle name="Normal 11 3 5 2" xfId="1690" xr:uid="{00000000-0005-0000-0000-0000B90C0000}"/>
    <cellStyle name="Normal 11 3 5 2 2" xfId="3578" xr:uid="{00000000-0005-0000-0000-0000BA0C0000}"/>
    <cellStyle name="Normal 11 3 5 2 2 2" xfId="6044" xr:uid="{00000000-0005-0000-0000-0000BB0C0000}"/>
    <cellStyle name="Normal 11 3 5 2 2 2 2" xfId="11534" xr:uid="{00000000-0005-0000-0000-0000BC0C0000}"/>
    <cellStyle name="Normal 11 3 5 2 2 2 2 2" xfId="22768" xr:uid="{00000000-0005-0000-0000-0000BD0C0000}"/>
    <cellStyle name="Normal 11 3 5 2 2 2 3" xfId="17647" xr:uid="{00000000-0005-0000-0000-0000BE0C0000}"/>
    <cellStyle name="Normal 11 3 5 2 2 3" xfId="9068" xr:uid="{00000000-0005-0000-0000-0000BF0C0000}"/>
    <cellStyle name="Normal 11 3 5 2 2 3 2" xfId="20302" xr:uid="{00000000-0005-0000-0000-0000C00C0000}"/>
    <cellStyle name="Normal 11 3 5 2 2 4" xfId="15181" xr:uid="{00000000-0005-0000-0000-0000C10C0000}"/>
    <cellStyle name="Normal 11 3 5 2 3" xfId="4401" xr:uid="{00000000-0005-0000-0000-0000C20C0000}"/>
    <cellStyle name="Normal 11 3 5 2 3 2" xfId="6867" xr:uid="{00000000-0005-0000-0000-0000C30C0000}"/>
    <cellStyle name="Normal 11 3 5 2 3 2 2" xfId="12357" xr:uid="{00000000-0005-0000-0000-0000C40C0000}"/>
    <cellStyle name="Normal 11 3 5 2 3 2 2 2" xfId="23591" xr:uid="{00000000-0005-0000-0000-0000C50C0000}"/>
    <cellStyle name="Normal 11 3 5 2 3 2 3" xfId="18470" xr:uid="{00000000-0005-0000-0000-0000C60C0000}"/>
    <cellStyle name="Normal 11 3 5 2 3 3" xfId="9891" xr:uid="{00000000-0005-0000-0000-0000C70C0000}"/>
    <cellStyle name="Normal 11 3 5 2 3 3 2" xfId="21125" xr:uid="{00000000-0005-0000-0000-0000C80C0000}"/>
    <cellStyle name="Normal 11 3 5 2 3 4" xfId="16004" xr:uid="{00000000-0005-0000-0000-0000C90C0000}"/>
    <cellStyle name="Normal 11 3 5 2 4" xfId="5222" xr:uid="{00000000-0005-0000-0000-0000CA0C0000}"/>
    <cellStyle name="Normal 11 3 5 2 4 2" xfId="10712" xr:uid="{00000000-0005-0000-0000-0000CB0C0000}"/>
    <cellStyle name="Normal 11 3 5 2 4 2 2" xfId="21946" xr:uid="{00000000-0005-0000-0000-0000CC0C0000}"/>
    <cellStyle name="Normal 11 3 5 2 4 3" xfId="16825" xr:uid="{00000000-0005-0000-0000-0000CD0C0000}"/>
    <cellStyle name="Normal 11 3 5 2 5" xfId="7515" xr:uid="{00000000-0005-0000-0000-0000CE0C0000}"/>
    <cellStyle name="Normal 11 3 5 2 5 2" xfId="18750" xr:uid="{00000000-0005-0000-0000-0000CF0C0000}"/>
    <cellStyle name="Normal 11 3 5 2 6" xfId="13630" xr:uid="{00000000-0005-0000-0000-0000D00C0000}"/>
    <cellStyle name="Normal 11 3 5 3" xfId="3174" xr:uid="{00000000-0005-0000-0000-0000D10C0000}"/>
    <cellStyle name="Normal 11 3 5 3 2" xfId="5640" xr:uid="{00000000-0005-0000-0000-0000D20C0000}"/>
    <cellStyle name="Normal 11 3 5 3 2 2" xfId="11130" xr:uid="{00000000-0005-0000-0000-0000D30C0000}"/>
    <cellStyle name="Normal 11 3 5 3 2 2 2" xfId="22364" xr:uid="{00000000-0005-0000-0000-0000D40C0000}"/>
    <cellStyle name="Normal 11 3 5 3 2 3" xfId="17243" xr:uid="{00000000-0005-0000-0000-0000D50C0000}"/>
    <cellStyle name="Normal 11 3 5 3 3" xfId="8664" xr:uid="{00000000-0005-0000-0000-0000D60C0000}"/>
    <cellStyle name="Normal 11 3 5 3 3 2" xfId="19898" xr:uid="{00000000-0005-0000-0000-0000D70C0000}"/>
    <cellStyle name="Normal 11 3 5 3 4" xfId="14777" xr:uid="{00000000-0005-0000-0000-0000D80C0000}"/>
    <cellStyle name="Normal 11 3 5 4" xfId="3997" xr:uid="{00000000-0005-0000-0000-0000D90C0000}"/>
    <cellStyle name="Normal 11 3 5 4 2" xfId="6463" xr:uid="{00000000-0005-0000-0000-0000DA0C0000}"/>
    <cellStyle name="Normal 11 3 5 4 2 2" xfId="11953" xr:uid="{00000000-0005-0000-0000-0000DB0C0000}"/>
    <cellStyle name="Normal 11 3 5 4 2 2 2" xfId="23187" xr:uid="{00000000-0005-0000-0000-0000DC0C0000}"/>
    <cellStyle name="Normal 11 3 5 4 2 3" xfId="18066" xr:uid="{00000000-0005-0000-0000-0000DD0C0000}"/>
    <cellStyle name="Normal 11 3 5 4 3" xfId="9487" xr:uid="{00000000-0005-0000-0000-0000DE0C0000}"/>
    <cellStyle name="Normal 11 3 5 4 3 2" xfId="20721" xr:uid="{00000000-0005-0000-0000-0000DF0C0000}"/>
    <cellStyle name="Normal 11 3 5 4 4" xfId="15600" xr:uid="{00000000-0005-0000-0000-0000E00C0000}"/>
    <cellStyle name="Normal 11 3 5 5" xfId="4818" xr:uid="{00000000-0005-0000-0000-0000E10C0000}"/>
    <cellStyle name="Normal 11 3 5 5 2" xfId="10308" xr:uid="{00000000-0005-0000-0000-0000E20C0000}"/>
    <cellStyle name="Normal 11 3 5 5 2 2" xfId="21542" xr:uid="{00000000-0005-0000-0000-0000E30C0000}"/>
    <cellStyle name="Normal 11 3 5 5 3" xfId="16421" xr:uid="{00000000-0005-0000-0000-0000E40C0000}"/>
    <cellStyle name="Normal 11 3 5 6" xfId="7514" xr:uid="{00000000-0005-0000-0000-0000E50C0000}"/>
    <cellStyle name="Normal 11 3 5 6 2" xfId="18749" xr:uid="{00000000-0005-0000-0000-0000E60C0000}"/>
    <cellStyle name="Normal 11 3 5 7" xfId="13629" xr:uid="{00000000-0005-0000-0000-0000E70C0000}"/>
    <cellStyle name="Normal 11 3 6" xfId="1691" xr:uid="{00000000-0005-0000-0000-0000E80C0000}"/>
    <cellStyle name="Normal 11 3 6 2" xfId="3278" xr:uid="{00000000-0005-0000-0000-0000E90C0000}"/>
    <cellStyle name="Normal 11 3 6 2 2" xfId="5744" xr:uid="{00000000-0005-0000-0000-0000EA0C0000}"/>
    <cellStyle name="Normal 11 3 6 2 2 2" xfId="11234" xr:uid="{00000000-0005-0000-0000-0000EB0C0000}"/>
    <cellStyle name="Normal 11 3 6 2 2 2 2" xfId="22468" xr:uid="{00000000-0005-0000-0000-0000EC0C0000}"/>
    <cellStyle name="Normal 11 3 6 2 2 3" xfId="17347" xr:uid="{00000000-0005-0000-0000-0000ED0C0000}"/>
    <cellStyle name="Normal 11 3 6 2 3" xfId="8768" xr:uid="{00000000-0005-0000-0000-0000EE0C0000}"/>
    <cellStyle name="Normal 11 3 6 2 3 2" xfId="20002" xr:uid="{00000000-0005-0000-0000-0000EF0C0000}"/>
    <cellStyle name="Normal 11 3 6 2 4" xfId="14881" xr:uid="{00000000-0005-0000-0000-0000F00C0000}"/>
    <cellStyle name="Normal 11 3 6 3" xfId="4101" xr:uid="{00000000-0005-0000-0000-0000F10C0000}"/>
    <cellStyle name="Normal 11 3 6 3 2" xfId="6567" xr:uid="{00000000-0005-0000-0000-0000F20C0000}"/>
    <cellStyle name="Normal 11 3 6 3 2 2" xfId="12057" xr:uid="{00000000-0005-0000-0000-0000F30C0000}"/>
    <cellStyle name="Normal 11 3 6 3 2 2 2" xfId="23291" xr:uid="{00000000-0005-0000-0000-0000F40C0000}"/>
    <cellStyle name="Normal 11 3 6 3 2 3" xfId="18170" xr:uid="{00000000-0005-0000-0000-0000F50C0000}"/>
    <cellStyle name="Normal 11 3 6 3 3" xfId="9591" xr:uid="{00000000-0005-0000-0000-0000F60C0000}"/>
    <cellStyle name="Normal 11 3 6 3 3 2" xfId="20825" xr:uid="{00000000-0005-0000-0000-0000F70C0000}"/>
    <cellStyle name="Normal 11 3 6 3 4" xfId="15704" xr:uid="{00000000-0005-0000-0000-0000F80C0000}"/>
    <cellStyle name="Normal 11 3 6 4" xfId="4922" xr:uid="{00000000-0005-0000-0000-0000F90C0000}"/>
    <cellStyle name="Normal 11 3 6 4 2" xfId="10412" xr:uid="{00000000-0005-0000-0000-0000FA0C0000}"/>
    <cellStyle name="Normal 11 3 6 4 2 2" xfId="21646" xr:uid="{00000000-0005-0000-0000-0000FB0C0000}"/>
    <cellStyle name="Normal 11 3 6 4 3" xfId="16525" xr:uid="{00000000-0005-0000-0000-0000FC0C0000}"/>
    <cellStyle name="Normal 11 3 6 5" xfId="7516" xr:uid="{00000000-0005-0000-0000-0000FD0C0000}"/>
    <cellStyle name="Normal 11 3 6 5 2" xfId="18751" xr:uid="{00000000-0005-0000-0000-0000FE0C0000}"/>
    <cellStyle name="Normal 11 3 6 6" xfId="13631" xr:uid="{00000000-0005-0000-0000-0000FF0C0000}"/>
    <cellStyle name="Normal 11 3 7" xfId="2876" xr:uid="{00000000-0005-0000-0000-0000000D0000}"/>
    <cellStyle name="Normal 11 3 7 2" xfId="5342" xr:uid="{00000000-0005-0000-0000-0000010D0000}"/>
    <cellStyle name="Normal 11 3 7 2 2" xfId="10832" xr:uid="{00000000-0005-0000-0000-0000020D0000}"/>
    <cellStyle name="Normal 11 3 7 2 2 2" xfId="22066" xr:uid="{00000000-0005-0000-0000-0000030D0000}"/>
    <cellStyle name="Normal 11 3 7 2 3" xfId="16945" xr:uid="{00000000-0005-0000-0000-0000040D0000}"/>
    <cellStyle name="Normal 11 3 7 3" xfId="8366" xr:uid="{00000000-0005-0000-0000-0000050D0000}"/>
    <cellStyle name="Normal 11 3 7 3 2" xfId="19600" xr:uid="{00000000-0005-0000-0000-0000060D0000}"/>
    <cellStyle name="Normal 11 3 7 4" xfId="14479" xr:uid="{00000000-0005-0000-0000-0000070D0000}"/>
    <cellStyle name="Normal 11 3 8" xfId="3698" xr:uid="{00000000-0005-0000-0000-0000080D0000}"/>
    <cellStyle name="Normal 11 3 8 2" xfId="6164" xr:uid="{00000000-0005-0000-0000-0000090D0000}"/>
    <cellStyle name="Normal 11 3 8 2 2" xfId="11654" xr:uid="{00000000-0005-0000-0000-00000A0D0000}"/>
    <cellStyle name="Normal 11 3 8 2 2 2" xfId="22888" xr:uid="{00000000-0005-0000-0000-00000B0D0000}"/>
    <cellStyle name="Normal 11 3 8 2 3" xfId="17767" xr:uid="{00000000-0005-0000-0000-00000C0D0000}"/>
    <cellStyle name="Normal 11 3 8 3" xfId="9188" xr:uid="{00000000-0005-0000-0000-00000D0D0000}"/>
    <cellStyle name="Normal 11 3 8 3 2" xfId="20422" xr:uid="{00000000-0005-0000-0000-00000E0D0000}"/>
    <cellStyle name="Normal 11 3 8 4" xfId="15301" xr:uid="{00000000-0005-0000-0000-00000F0D0000}"/>
    <cellStyle name="Normal 11 3 9" xfId="4520" xr:uid="{00000000-0005-0000-0000-0000100D0000}"/>
    <cellStyle name="Normal 11 3 9 2" xfId="10010" xr:uid="{00000000-0005-0000-0000-0000110D0000}"/>
    <cellStyle name="Normal 11 3 9 2 2" xfId="21244" xr:uid="{00000000-0005-0000-0000-0000120D0000}"/>
    <cellStyle name="Normal 11 3 9 3" xfId="16123" xr:uid="{00000000-0005-0000-0000-0000130D0000}"/>
    <cellStyle name="Normal 11 3_Plan3" xfId="7160" xr:uid="{00000000-0005-0000-0000-0000140D0000}"/>
    <cellStyle name="Normal 11 4" xfId="393" xr:uid="{00000000-0005-0000-0000-0000150D0000}"/>
    <cellStyle name="Normal 11 4 2" xfId="1692" xr:uid="{00000000-0005-0000-0000-0000160D0000}"/>
    <cellStyle name="Normal 11 5" xfId="394" xr:uid="{00000000-0005-0000-0000-0000170D0000}"/>
    <cellStyle name="Normal 11 5 2" xfId="1694" xr:uid="{00000000-0005-0000-0000-0000180D0000}"/>
    <cellStyle name="Normal 11 5 2 2" xfId="1695" xr:uid="{00000000-0005-0000-0000-0000190D0000}"/>
    <cellStyle name="Normal 11 5 2 2 2" xfId="3515" xr:uid="{00000000-0005-0000-0000-00001A0D0000}"/>
    <cellStyle name="Normal 11 5 2 2 2 2" xfId="5981" xr:uid="{00000000-0005-0000-0000-00001B0D0000}"/>
    <cellStyle name="Normal 11 5 2 2 2 2 2" xfId="11471" xr:uid="{00000000-0005-0000-0000-00001C0D0000}"/>
    <cellStyle name="Normal 11 5 2 2 2 2 2 2" xfId="22705" xr:uid="{00000000-0005-0000-0000-00001D0D0000}"/>
    <cellStyle name="Normal 11 5 2 2 2 2 3" xfId="17584" xr:uid="{00000000-0005-0000-0000-00001E0D0000}"/>
    <cellStyle name="Normal 11 5 2 2 2 3" xfId="9005" xr:uid="{00000000-0005-0000-0000-00001F0D0000}"/>
    <cellStyle name="Normal 11 5 2 2 2 3 2" xfId="20239" xr:uid="{00000000-0005-0000-0000-0000200D0000}"/>
    <cellStyle name="Normal 11 5 2 2 2 4" xfId="15118" xr:uid="{00000000-0005-0000-0000-0000210D0000}"/>
    <cellStyle name="Normal 11 5 2 2 3" xfId="4338" xr:uid="{00000000-0005-0000-0000-0000220D0000}"/>
    <cellStyle name="Normal 11 5 2 2 3 2" xfId="6804" xr:uid="{00000000-0005-0000-0000-0000230D0000}"/>
    <cellStyle name="Normal 11 5 2 2 3 2 2" xfId="12294" xr:uid="{00000000-0005-0000-0000-0000240D0000}"/>
    <cellStyle name="Normal 11 5 2 2 3 2 2 2" xfId="23528" xr:uid="{00000000-0005-0000-0000-0000250D0000}"/>
    <cellStyle name="Normal 11 5 2 2 3 2 3" xfId="18407" xr:uid="{00000000-0005-0000-0000-0000260D0000}"/>
    <cellStyle name="Normal 11 5 2 2 3 3" xfId="9828" xr:uid="{00000000-0005-0000-0000-0000270D0000}"/>
    <cellStyle name="Normal 11 5 2 2 3 3 2" xfId="21062" xr:uid="{00000000-0005-0000-0000-0000280D0000}"/>
    <cellStyle name="Normal 11 5 2 2 3 4" xfId="15941" xr:uid="{00000000-0005-0000-0000-0000290D0000}"/>
    <cellStyle name="Normal 11 5 2 2 4" xfId="5159" xr:uid="{00000000-0005-0000-0000-00002A0D0000}"/>
    <cellStyle name="Normal 11 5 2 2 4 2" xfId="10649" xr:uid="{00000000-0005-0000-0000-00002B0D0000}"/>
    <cellStyle name="Normal 11 5 2 2 4 2 2" xfId="21883" xr:uid="{00000000-0005-0000-0000-00002C0D0000}"/>
    <cellStyle name="Normal 11 5 2 2 4 3" xfId="16762" xr:uid="{00000000-0005-0000-0000-00002D0D0000}"/>
    <cellStyle name="Normal 11 5 2 2 5" xfId="7519" xr:uid="{00000000-0005-0000-0000-00002E0D0000}"/>
    <cellStyle name="Normal 11 5 2 2 5 2" xfId="18754" xr:uid="{00000000-0005-0000-0000-00002F0D0000}"/>
    <cellStyle name="Normal 11 5 2 2 6" xfId="13634" xr:uid="{00000000-0005-0000-0000-0000300D0000}"/>
    <cellStyle name="Normal 11 5 2 3" xfId="3111" xr:uid="{00000000-0005-0000-0000-0000310D0000}"/>
    <cellStyle name="Normal 11 5 2 3 2" xfId="5577" xr:uid="{00000000-0005-0000-0000-0000320D0000}"/>
    <cellStyle name="Normal 11 5 2 3 2 2" xfId="11067" xr:uid="{00000000-0005-0000-0000-0000330D0000}"/>
    <cellStyle name="Normal 11 5 2 3 2 2 2" xfId="22301" xr:uid="{00000000-0005-0000-0000-0000340D0000}"/>
    <cellStyle name="Normal 11 5 2 3 2 3" xfId="17180" xr:uid="{00000000-0005-0000-0000-0000350D0000}"/>
    <cellStyle name="Normal 11 5 2 3 3" xfId="8601" xr:uid="{00000000-0005-0000-0000-0000360D0000}"/>
    <cellStyle name="Normal 11 5 2 3 3 2" xfId="19835" xr:uid="{00000000-0005-0000-0000-0000370D0000}"/>
    <cellStyle name="Normal 11 5 2 3 4" xfId="14714" xr:uid="{00000000-0005-0000-0000-0000380D0000}"/>
    <cellStyle name="Normal 11 5 2 4" xfId="3934" xr:uid="{00000000-0005-0000-0000-0000390D0000}"/>
    <cellStyle name="Normal 11 5 2 4 2" xfId="6400" xr:uid="{00000000-0005-0000-0000-00003A0D0000}"/>
    <cellStyle name="Normal 11 5 2 4 2 2" xfId="11890" xr:uid="{00000000-0005-0000-0000-00003B0D0000}"/>
    <cellStyle name="Normal 11 5 2 4 2 2 2" xfId="23124" xr:uid="{00000000-0005-0000-0000-00003C0D0000}"/>
    <cellStyle name="Normal 11 5 2 4 2 3" xfId="18003" xr:uid="{00000000-0005-0000-0000-00003D0D0000}"/>
    <cellStyle name="Normal 11 5 2 4 3" xfId="9424" xr:uid="{00000000-0005-0000-0000-00003E0D0000}"/>
    <cellStyle name="Normal 11 5 2 4 3 2" xfId="20658" xr:uid="{00000000-0005-0000-0000-00003F0D0000}"/>
    <cellStyle name="Normal 11 5 2 4 4" xfId="15537" xr:uid="{00000000-0005-0000-0000-0000400D0000}"/>
    <cellStyle name="Normal 11 5 2 5" xfId="4755" xr:uid="{00000000-0005-0000-0000-0000410D0000}"/>
    <cellStyle name="Normal 11 5 2 5 2" xfId="10245" xr:uid="{00000000-0005-0000-0000-0000420D0000}"/>
    <cellStyle name="Normal 11 5 2 5 2 2" xfId="21479" xr:uid="{00000000-0005-0000-0000-0000430D0000}"/>
    <cellStyle name="Normal 11 5 2 5 3" xfId="16358" xr:uid="{00000000-0005-0000-0000-0000440D0000}"/>
    <cellStyle name="Normal 11 5 2 6" xfId="7518" xr:uid="{00000000-0005-0000-0000-0000450D0000}"/>
    <cellStyle name="Normal 11 5 2 6 2" xfId="18753" xr:uid="{00000000-0005-0000-0000-0000460D0000}"/>
    <cellStyle name="Normal 11 5 2 7" xfId="13633" xr:uid="{00000000-0005-0000-0000-0000470D0000}"/>
    <cellStyle name="Normal 11 5 2_Plan3" xfId="7067" xr:uid="{00000000-0005-0000-0000-0000480D0000}"/>
    <cellStyle name="Normal 11 5 3" xfId="1696" xr:uid="{00000000-0005-0000-0000-0000490D0000}"/>
    <cellStyle name="Normal 11 5 3 2" xfId="1697" xr:uid="{00000000-0005-0000-0000-00004A0D0000}"/>
    <cellStyle name="Normal 11 5 3 2 2" xfId="3586" xr:uid="{00000000-0005-0000-0000-00004B0D0000}"/>
    <cellStyle name="Normal 11 5 3 2 2 2" xfId="6052" xr:uid="{00000000-0005-0000-0000-00004C0D0000}"/>
    <cellStyle name="Normal 11 5 3 2 2 2 2" xfId="11542" xr:uid="{00000000-0005-0000-0000-00004D0D0000}"/>
    <cellStyle name="Normal 11 5 3 2 2 2 2 2" xfId="22776" xr:uid="{00000000-0005-0000-0000-00004E0D0000}"/>
    <cellStyle name="Normal 11 5 3 2 2 2 3" xfId="17655" xr:uid="{00000000-0005-0000-0000-00004F0D0000}"/>
    <cellStyle name="Normal 11 5 3 2 2 3" xfId="9076" xr:uid="{00000000-0005-0000-0000-0000500D0000}"/>
    <cellStyle name="Normal 11 5 3 2 2 3 2" xfId="20310" xr:uid="{00000000-0005-0000-0000-0000510D0000}"/>
    <cellStyle name="Normal 11 5 3 2 2 4" xfId="15189" xr:uid="{00000000-0005-0000-0000-0000520D0000}"/>
    <cellStyle name="Normal 11 5 3 2 3" xfId="4409" xr:uid="{00000000-0005-0000-0000-0000530D0000}"/>
    <cellStyle name="Normal 11 5 3 2 3 2" xfId="6875" xr:uid="{00000000-0005-0000-0000-0000540D0000}"/>
    <cellStyle name="Normal 11 5 3 2 3 2 2" xfId="12365" xr:uid="{00000000-0005-0000-0000-0000550D0000}"/>
    <cellStyle name="Normal 11 5 3 2 3 2 2 2" xfId="23599" xr:uid="{00000000-0005-0000-0000-0000560D0000}"/>
    <cellStyle name="Normal 11 5 3 2 3 2 3" xfId="18478" xr:uid="{00000000-0005-0000-0000-0000570D0000}"/>
    <cellStyle name="Normal 11 5 3 2 3 3" xfId="9899" xr:uid="{00000000-0005-0000-0000-0000580D0000}"/>
    <cellStyle name="Normal 11 5 3 2 3 3 2" xfId="21133" xr:uid="{00000000-0005-0000-0000-0000590D0000}"/>
    <cellStyle name="Normal 11 5 3 2 3 4" xfId="16012" xr:uid="{00000000-0005-0000-0000-00005A0D0000}"/>
    <cellStyle name="Normal 11 5 3 2 4" xfId="5230" xr:uid="{00000000-0005-0000-0000-00005B0D0000}"/>
    <cellStyle name="Normal 11 5 3 2 4 2" xfId="10720" xr:uid="{00000000-0005-0000-0000-00005C0D0000}"/>
    <cellStyle name="Normal 11 5 3 2 4 2 2" xfId="21954" xr:uid="{00000000-0005-0000-0000-00005D0D0000}"/>
    <cellStyle name="Normal 11 5 3 2 4 3" xfId="16833" xr:uid="{00000000-0005-0000-0000-00005E0D0000}"/>
    <cellStyle name="Normal 11 5 3 2 5" xfId="7521" xr:uid="{00000000-0005-0000-0000-00005F0D0000}"/>
    <cellStyle name="Normal 11 5 3 2 5 2" xfId="18756" xr:uid="{00000000-0005-0000-0000-0000600D0000}"/>
    <cellStyle name="Normal 11 5 3 2 6" xfId="13636" xr:uid="{00000000-0005-0000-0000-0000610D0000}"/>
    <cellStyle name="Normal 11 5 3 3" xfId="3182" xr:uid="{00000000-0005-0000-0000-0000620D0000}"/>
    <cellStyle name="Normal 11 5 3 3 2" xfId="5648" xr:uid="{00000000-0005-0000-0000-0000630D0000}"/>
    <cellStyle name="Normal 11 5 3 3 2 2" xfId="11138" xr:uid="{00000000-0005-0000-0000-0000640D0000}"/>
    <cellStyle name="Normal 11 5 3 3 2 2 2" xfId="22372" xr:uid="{00000000-0005-0000-0000-0000650D0000}"/>
    <cellStyle name="Normal 11 5 3 3 2 3" xfId="17251" xr:uid="{00000000-0005-0000-0000-0000660D0000}"/>
    <cellStyle name="Normal 11 5 3 3 3" xfId="8672" xr:uid="{00000000-0005-0000-0000-0000670D0000}"/>
    <cellStyle name="Normal 11 5 3 3 3 2" xfId="19906" xr:uid="{00000000-0005-0000-0000-0000680D0000}"/>
    <cellStyle name="Normal 11 5 3 3 4" xfId="14785" xr:uid="{00000000-0005-0000-0000-0000690D0000}"/>
    <cellStyle name="Normal 11 5 3 4" xfId="4005" xr:uid="{00000000-0005-0000-0000-00006A0D0000}"/>
    <cellStyle name="Normal 11 5 3 4 2" xfId="6471" xr:uid="{00000000-0005-0000-0000-00006B0D0000}"/>
    <cellStyle name="Normal 11 5 3 4 2 2" xfId="11961" xr:uid="{00000000-0005-0000-0000-00006C0D0000}"/>
    <cellStyle name="Normal 11 5 3 4 2 2 2" xfId="23195" xr:uid="{00000000-0005-0000-0000-00006D0D0000}"/>
    <cellStyle name="Normal 11 5 3 4 2 3" xfId="18074" xr:uid="{00000000-0005-0000-0000-00006E0D0000}"/>
    <cellStyle name="Normal 11 5 3 4 3" xfId="9495" xr:uid="{00000000-0005-0000-0000-00006F0D0000}"/>
    <cellStyle name="Normal 11 5 3 4 3 2" xfId="20729" xr:uid="{00000000-0005-0000-0000-0000700D0000}"/>
    <cellStyle name="Normal 11 5 3 4 4" xfId="15608" xr:uid="{00000000-0005-0000-0000-0000710D0000}"/>
    <cellStyle name="Normal 11 5 3 5" xfId="4826" xr:uid="{00000000-0005-0000-0000-0000720D0000}"/>
    <cellStyle name="Normal 11 5 3 5 2" xfId="10316" xr:uid="{00000000-0005-0000-0000-0000730D0000}"/>
    <cellStyle name="Normal 11 5 3 5 2 2" xfId="21550" xr:uid="{00000000-0005-0000-0000-0000740D0000}"/>
    <cellStyle name="Normal 11 5 3 5 3" xfId="16429" xr:uid="{00000000-0005-0000-0000-0000750D0000}"/>
    <cellStyle name="Normal 11 5 3 6" xfId="7520" xr:uid="{00000000-0005-0000-0000-0000760D0000}"/>
    <cellStyle name="Normal 11 5 3 6 2" xfId="18755" xr:uid="{00000000-0005-0000-0000-0000770D0000}"/>
    <cellStyle name="Normal 11 5 3 7" xfId="13635" xr:uid="{00000000-0005-0000-0000-0000780D0000}"/>
    <cellStyle name="Normal 11 5 3_Plan3" xfId="7066" xr:uid="{00000000-0005-0000-0000-0000790D0000}"/>
    <cellStyle name="Normal 11 5 4" xfId="1698" xr:uid="{00000000-0005-0000-0000-00007A0D0000}"/>
    <cellStyle name="Normal 11 5 4 2" xfId="1699" xr:uid="{00000000-0005-0000-0000-00007B0D0000}"/>
    <cellStyle name="Normal 11 5 4 2 2" xfId="3387" xr:uid="{00000000-0005-0000-0000-00007C0D0000}"/>
    <cellStyle name="Normal 11 5 4 2 2 2" xfId="5853" xr:uid="{00000000-0005-0000-0000-00007D0D0000}"/>
    <cellStyle name="Normal 11 5 4 2 2 2 2" xfId="11343" xr:uid="{00000000-0005-0000-0000-00007E0D0000}"/>
    <cellStyle name="Normal 11 5 4 2 2 2 2 2" xfId="22577" xr:uid="{00000000-0005-0000-0000-00007F0D0000}"/>
    <cellStyle name="Normal 11 5 4 2 2 2 3" xfId="17456" xr:uid="{00000000-0005-0000-0000-0000800D0000}"/>
    <cellStyle name="Normal 11 5 4 2 2 3" xfId="8877" xr:uid="{00000000-0005-0000-0000-0000810D0000}"/>
    <cellStyle name="Normal 11 5 4 2 2 3 2" xfId="20111" xr:uid="{00000000-0005-0000-0000-0000820D0000}"/>
    <cellStyle name="Normal 11 5 4 2 2 4" xfId="14990" xr:uid="{00000000-0005-0000-0000-0000830D0000}"/>
    <cellStyle name="Normal 11 5 4 2 3" xfId="4210" xr:uid="{00000000-0005-0000-0000-0000840D0000}"/>
    <cellStyle name="Normal 11 5 4 2 3 2" xfId="6676" xr:uid="{00000000-0005-0000-0000-0000850D0000}"/>
    <cellStyle name="Normal 11 5 4 2 3 2 2" xfId="12166" xr:uid="{00000000-0005-0000-0000-0000860D0000}"/>
    <cellStyle name="Normal 11 5 4 2 3 2 2 2" xfId="23400" xr:uid="{00000000-0005-0000-0000-0000870D0000}"/>
    <cellStyle name="Normal 11 5 4 2 3 2 3" xfId="18279" xr:uid="{00000000-0005-0000-0000-0000880D0000}"/>
    <cellStyle name="Normal 11 5 4 2 3 3" xfId="9700" xr:uid="{00000000-0005-0000-0000-0000890D0000}"/>
    <cellStyle name="Normal 11 5 4 2 3 3 2" xfId="20934" xr:uid="{00000000-0005-0000-0000-00008A0D0000}"/>
    <cellStyle name="Normal 11 5 4 2 3 4" xfId="15813" xr:uid="{00000000-0005-0000-0000-00008B0D0000}"/>
    <cellStyle name="Normal 11 5 4 2 4" xfId="5031" xr:uid="{00000000-0005-0000-0000-00008C0D0000}"/>
    <cellStyle name="Normal 11 5 4 2 4 2" xfId="10521" xr:uid="{00000000-0005-0000-0000-00008D0D0000}"/>
    <cellStyle name="Normal 11 5 4 2 4 2 2" xfId="21755" xr:uid="{00000000-0005-0000-0000-00008E0D0000}"/>
    <cellStyle name="Normal 11 5 4 2 4 3" xfId="16634" xr:uid="{00000000-0005-0000-0000-00008F0D0000}"/>
    <cellStyle name="Normal 11 5 4 2 5" xfId="7523" xr:uid="{00000000-0005-0000-0000-0000900D0000}"/>
    <cellStyle name="Normal 11 5 4 2 5 2" xfId="18758" xr:uid="{00000000-0005-0000-0000-0000910D0000}"/>
    <cellStyle name="Normal 11 5 4 2 6" xfId="13638" xr:uid="{00000000-0005-0000-0000-0000920D0000}"/>
    <cellStyle name="Normal 11 5 4 3" xfId="2983" xr:uid="{00000000-0005-0000-0000-0000930D0000}"/>
    <cellStyle name="Normal 11 5 4 3 2" xfId="5449" xr:uid="{00000000-0005-0000-0000-0000940D0000}"/>
    <cellStyle name="Normal 11 5 4 3 2 2" xfId="10939" xr:uid="{00000000-0005-0000-0000-0000950D0000}"/>
    <cellStyle name="Normal 11 5 4 3 2 2 2" xfId="22173" xr:uid="{00000000-0005-0000-0000-0000960D0000}"/>
    <cellStyle name="Normal 11 5 4 3 2 3" xfId="17052" xr:uid="{00000000-0005-0000-0000-0000970D0000}"/>
    <cellStyle name="Normal 11 5 4 3 3" xfId="8473" xr:uid="{00000000-0005-0000-0000-0000980D0000}"/>
    <cellStyle name="Normal 11 5 4 3 3 2" xfId="19707" xr:uid="{00000000-0005-0000-0000-0000990D0000}"/>
    <cellStyle name="Normal 11 5 4 3 4" xfId="14586" xr:uid="{00000000-0005-0000-0000-00009A0D0000}"/>
    <cellStyle name="Normal 11 5 4 4" xfId="3806" xr:uid="{00000000-0005-0000-0000-00009B0D0000}"/>
    <cellStyle name="Normal 11 5 4 4 2" xfId="6272" xr:uid="{00000000-0005-0000-0000-00009C0D0000}"/>
    <cellStyle name="Normal 11 5 4 4 2 2" xfId="11762" xr:uid="{00000000-0005-0000-0000-00009D0D0000}"/>
    <cellStyle name="Normal 11 5 4 4 2 2 2" xfId="22996" xr:uid="{00000000-0005-0000-0000-00009E0D0000}"/>
    <cellStyle name="Normal 11 5 4 4 2 3" xfId="17875" xr:uid="{00000000-0005-0000-0000-00009F0D0000}"/>
    <cellStyle name="Normal 11 5 4 4 3" xfId="9296" xr:uid="{00000000-0005-0000-0000-0000A00D0000}"/>
    <cellStyle name="Normal 11 5 4 4 3 2" xfId="20530" xr:uid="{00000000-0005-0000-0000-0000A10D0000}"/>
    <cellStyle name="Normal 11 5 4 4 4" xfId="15409" xr:uid="{00000000-0005-0000-0000-0000A20D0000}"/>
    <cellStyle name="Normal 11 5 4 5" xfId="4627" xr:uid="{00000000-0005-0000-0000-0000A30D0000}"/>
    <cellStyle name="Normal 11 5 4 5 2" xfId="10117" xr:uid="{00000000-0005-0000-0000-0000A40D0000}"/>
    <cellStyle name="Normal 11 5 4 5 2 2" xfId="21351" xr:uid="{00000000-0005-0000-0000-0000A50D0000}"/>
    <cellStyle name="Normal 11 5 4 5 3" xfId="16230" xr:uid="{00000000-0005-0000-0000-0000A60D0000}"/>
    <cellStyle name="Normal 11 5 4 6" xfId="7522" xr:uid="{00000000-0005-0000-0000-0000A70D0000}"/>
    <cellStyle name="Normal 11 5 4 6 2" xfId="18757" xr:uid="{00000000-0005-0000-0000-0000A80D0000}"/>
    <cellStyle name="Normal 11 5 4 7" xfId="13637" xr:uid="{00000000-0005-0000-0000-0000A90D0000}"/>
    <cellStyle name="Normal 11 5 5" xfId="1700" xr:uid="{00000000-0005-0000-0000-0000AA0D0000}"/>
    <cellStyle name="Normal 11 5 5 2" xfId="3317" xr:uid="{00000000-0005-0000-0000-0000AB0D0000}"/>
    <cellStyle name="Normal 11 5 5 2 2" xfId="5783" xr:uid="{00000000-0005-0000-0000-0000AC0D0000}"/>
    <cellStyle name="Normal 11 5 5 2 2 2" xfId="11273" xr:uid="{00000000-0005-0000-0000-0000AD0D0000}"/>
    <cellStyle name="Normal 11 5 5 2 2 2 2" xfId="22507" xr:uid="{00000000-0005-0000-0000-0000AE0D0000}"/>
    <cellStyle name="Normal 11 5 5 2 2 3" xfId="17386" xr:uid="{00000000-0005-0000-0000-0000AF0D0000}"/>
    <cellStyle name="Normal 11 5 5 2 3" xfId="8807" xr:uid="{00000000-0005-0000-0000-0000B00D0000}"/>
    <cellStyle name="Normal 11 5 5 2 3 2" xfId="20041" xr:uid="{00000000-0005-0000-0000-0000B10D0000}"/>
    <cellStyle name="Normal 11 5 5 2 4" xfId="14920" xr:uid="{00000000-0005-0000-0000-0000B20D0000}"/>
    <cellStyle name="Normal 11 5 5 3" xfId="4140" xr:uid="{00000000-0005-0000-0000-0000B30D0000}"/>
    <cellStyle name="Normal 11 5 5 3 2" xfId="6606" xr:uid="{00000000-0005-0000-0000-0000B40D0000}"/>
    <cellStyle name="Normal 11 5 5 3 2 2" xfId="12096" xr:uid="{00000000-0005-0000-0000-0000B50D0000}"/>
    <cellStyle name="Normal 11 5 5 3 2 2 2" xfId="23330" xr:uid="{00000000-0005-0000-0000-0000B60D0000}"/>
    <cellStyle name="Normal 11 5 5 3 2 3" xfId="18209" xr:uid="{00000000-0005-0000-0000-0000B70D0000}"/>
    <cellStyle name="Normal 11 5 5 3 3" xfId="9630" xr:uid="{00000000-0005-0000-0000-0000B80D0000}"/>
    <cellStyle name="Normal 11 5 5 3 3 2" xfId="20864" xr:uid="{00000000-0005-0000-0000-0000B90D0000}"/>
    <cellStyle name="Normal 11 5 5 3 4" xfId="15743" xr:uid="{00000000-0005-0000-0000-0000BA0D0000}"/>
    <cellStyle name="Normal 11 5 5 4" xfId="4961" xr:uid="{00000000-0005-0000-0000-0000BB0D0000}"/>
    <cellStyle name="Normal 11 5 5 4 2" xfId="10451" xr:uid="{00000000-0005-0000-0000-0000BC0D0000}"/>
    <cellStyle name="Normal 11 5 5 4 2 2" xfId="21685" xr:uid="{00000000-0005-0000-0000-0000BD0D0000}"/>
    <cellStyle name="Normal 11 5 5 4 3" xfId="16564" xr:uid="{00000000-0005-0000-0000-0000BE0D0000}"/>
    <cellStyle name="Normal 11 5 5 5" xfId="7524" xr:uid="{00000000-0005-0000-0000-0000BF0D0000}"/>
    <cellStyle name="Normal 11 5 5 5 2" xfId="18759" xr:uid="{00000000-0005-0000-0000-0000C00D0000}"/>
    <cellStyle name="Normal 11 5 5 6" xfId="13639" xr:uid="{00000000-0005-0000-0000-0000C10D0000}"/>
    <cellStyle name="Normal 11 5 6" xfId="2913" xr:uid="{00000000-0005-0000-0000-0000C20D0000}"/>
    <cellStyle name="Normal 11 5 6 2" xfId="5379" xr:uid="{00000000-0005-0000-0000-0000C30D0000}"/>
    <cellStyle name="Normal 11 5 6 2 2" xfId="10869" xr:uid="{00000000-0005-0000-0000-0000C40D0000}"/>
    <cellStyle name="Normal 11 5 6 2 2 2" xfId="22103" xr:uid="{00000000-0005-0000-0000-0000C50D0000}"/>
    <cellStyle name="Normal 11 5 6 2 3" xfId="16982" xr:uid="{00000000-0005-0000-0000-0000C60D0000}"/>
    <cellStyle name="Normal 11 5 6 3" xfId="8403" xr:uid="{00000000-0005-0000-0000-0000C70D0000}"/>
    <cellStyle name="Normal 11 5 6 3 2" xfId="19637" xr:uid="{00000000-0005-0000-0000-0000C80D0000}"/>
    <cellStyle name="Normal 11 5 6 4" xfId="14516" xr:uid="{00000000-0005-0000-0000-0000C90D0000}"/>
    <cellStyle name="Normal 11 5 7" xfId="3736" xr:uid="{00000000-0005-0000-0000-0000CA0D0000}"/>
    <cellStyle name="Normal 11 5 7 2" xfId="6202" xr:uid="{00000000-0005-0000-0000-0000CB0D0000}"/>
    <cellStyle name="Normal 11 5 7 2 2" xfId="11692" xr:uid="{00000000-0005-0000-0000-0000CC0D0000}"/>
    <cellStyle name="Normal 11 5 7 2 2 2" xfId="22926" xr:uid="{00000000-0005-0000-0000-0000CD0D0000}"/>
    <cellStyle name="Normal 11 5 7 2 3" xfId="17805" xr:uid="{00000000-0005-0000-0000-0000CE0D0000}"/>
    <cellStyle name="Normal 11 5 7 3" xfId="9226" xr:uid="{00000000-0005-0000-0000-0000CF0D0000}"/>
    <cellStyle name="Normal 11 5 7 3 2" xfId="20460" xr:uid="{00000000-0005-0000-0000-0000D00D0000}"/>
    <cellStyle name="Normal 11 5 7 4" xfId="15339" xr:uid="{00000000-0005-0000-0000-0000D10D0000}"/>
    <cellStyle name="Normal 11 5 8" xfId="4557" xr:uid="{00000000-0005-0000-0000-0000D20D0000}"/>
    <cellStyle name="Normal 11 5 8 2" xfId="10047" xr:uid="{00000000-0005-0000-0000-0000D30D0000}"/>
    <cellStyle name="Normal 11 5 8 2 2" xfId="21281" xr:uid="{00000000-0005-0000-0000-0000D40D0000}"/>
    <cellStyle name="Normal 11 5 8 3" xfId="16160" xr:uid="{00000000-0005-0000-0000-0000D50D0000}"/>
    <cellStyle name="Normal 11 5 9" xfId="1693" xr:uid="{00000000-0005-0000-0000-0000D60D0000}"/>
    <cellStyle name="Normal 11 5 9 2" xfId="7517" xr:uid="{00000000-0005-0000-0000-0000D70D0000}"/>
    <cellStyle name="Normal 11 5 9 2 2" xfId="18752" xr:uid="{00000000-0005-0000-0000-0000D80D0000}"/>
    <cellStyle name="Normal 11 5 9 3" xfId="13632" xr:uid="{00000000-0005-0000-0000-0000D90D0000}"/>
    <cellStyle name="Normal 11 5_Plan3" xfId="7156" xr:uid="{00000000-0005-0000-0000-0000DA0D0000}"/>
    <cellStyle name="Normal 11 6" xfId="1701" xr:uid="{00000000-0005-0000-0000-0000DB0D0000}"/>
    <cellStyle name="Normal 11 6 10" xfId="13640" xr:uid="{00000000-0005-0000-0000-0000DC0D0000}"/>
    <cellStyle name="Normal 11 6 2" xfId="1702" xr:uid="{00000000-0005-0000-0000-0000DD0D0000}"/>
    <cellStyle name="Normal 11 6 2 2" xfId="1703" xr:uid="{00000000-0005-0000-0000-0000DE0D0000}"/>
    <cellStyle name="Normal 11 6 2 2 2" xfId="3411" xr:uid="{00000000-0005-0000-0000-0000DF0D0000}"/>
    <cellStyle name="Normal 11 6 2 2 2 2" xfId="5877" xr:uid="{00000000-0005-0000-0000-0000E00D0000}"/>
    <cellStyle name="Normal 11 6 2 2 2 2 2" xfId="11367" xr:uid="{00000000-0005-0000-0000-0000E10D0000}"/>
    <cellStyle name="Normal 11 6 2 2 2 2 2 2" xfId="22601" xr:uid="{00000000-0005-0000-0000-0000E20D0000}"/>
    <cellStyle name="Normal 11 6 2 2 2 2 3" xfId="17480" xr:uid="{00000000-0005-0000-0000-0000E30D0000}"/>
    <cellStyle name="Normal 11 6 2 2 2 3" xfId="8901" xr:uid="{00000000-0005-0000-0000-0000E40D0000}"/>
    <cellStyle name="Normal 11 6 2 2 2 3 2" xfId="20135" xr:uid="{00000000-0005-0000-0000-0000E50D0000}"/>
    <cellStyle name="Normal 11 6 2 2 2 4" xfId="15014" xr:uid="{00000000-0005-0000-0000-0000E60D0000}"/>
    <cellStyle name="Normal 11 6 2 2 3" xfId="4234" xr:uid="{00000000-0005-0000-0000-0000E70D0000}"/>
    <cellStyle name="Normal 11 6 2 2 3 2" xfId="6700" xr:uid="{00000000-0005-0000-0000-0000E80D0000}"/>
    <cellStyle name="Normal 11 6 2 2 3 2 2" xfId="12190" xr:uid="{00000000-0005-0000-0000-0000E90D0000}"/>
    <cellStyle name="Normal 11 6 2 2 3 2 2 2" xfId="23424" xr:uid="{00000000-0005-0000-0000-0000EA0D0000}"/>
    <cellStyle name="Normal 11 6 2 2 3 2 3" xfId="18303" xr:uid="{00000000-0005-0000-0000-0000EB0D0000}"/>
    <cellStyle name="Normal 11 6 2 2 3 3" xfId="9724" xr:uid="{00000000-0005-0000-0000-0000EC0D0000}"/>
    <cellStyle name="Normal 11 6 2 2 3 3 2" xfId="20958" xr:uid="{00000000-0005-0000-0000-0000ED0D0000}"/>
    <cellStyle name="Normal 11 6 2 2 3 4" xfId="15837" xr:uid="{00000000-0005-0000-0000-0000EE0D0000}"/>
    <cellStyle name="Normal 11 6 2 2 4" xfId="5055" xr:uid="{00000000-0005-0000-0000-0000EF0D0000}"/>
    <cellStyle name="Normal 11 6 2 2 4 2" xfId="10545" xr:uid="{00000000-0005-0000-0000-0000F00D0000}"/>
    <cellStyle name="Normal 11 6 2 2 4 2 2" xfId="21779" xr:uid="{00000000-0005-0000-0000-0000F10D0000}"/>
    <cellStyle name="Normal 11 6 2 2 4 3" xfId="16658" xr:uid="{00000000-0005-0000-0000-0000F20D0000}"/>
    <cellStyle name="Normal 11 6 2 2 5" xfId="7527" xr:uid="{00000000-0005-0000-0000-0000F30D0000}"/>
    <cellStyle name="Normal 11 6 2 2 5 2" xfId="18762" xr:uid="{00000000-0005-0000-0000-0000F40D0000}"/>
    <cellStyle name="Normal 11 6 2 2 6" xfId="13642" xr:uid="{00000000-0005-0000-0000-0000F50D0000}"/>
    <cellStyle name="Normal 11 6 2 3" xfId="3007" xr:uid="{00000000-0005-0000-0000-0000F60D0000}"/>
    <cellStyle name="Normal 11 6 2 3 2" xfId="5473" xr:uid="{00000000-0005-0000-0000-0000F70D0000}"/>
    <cellStyle name="Normal 11 6 2 3 2 2" xfId="10963" xr:uid="{00000000-0005-0000-0000-0000F80D0000}"/>
    <cellStyle name="Normal 11 6 2 3 2 2 2" xfId="22197" xr:uid="{00000000-0005-0000-0000-0000F90D0000}"/>
    <cellStyle name="Normal 11 6 2 3 2 3" xfId="17076" xr:uid="{00000000-0005-0000-0000-0000FA0D0000}"/>
    <cellStyle name="Normal 11 6 2 3 3" xfId="8497" xr:uid="{00000000-0005-0000-0000-0000FB0D0000}"/>
    <cellStyle name="Normal 11 6 2 3 3 2" xfId="19731" xr:uid="{00000000-0005-0000-0000-0000FC0D0000}"/>
    <cellStyle name="Normal 11 6 2 3 4" xfId="14610" xr:uid="{00000000-0005-0000-0000-0000FD0D0000}"/>
    <cellStyle name="Normal 11 6 2 4" xfId="3830" xr:uid="{00000000-0005-0000-0000-0000FE0D0000}"/>
    <cellStyle name="Normal 11 6 2 4 2" xfId="6296" xr:uid="{00000000-0005-0000-0000-0000FF0D0000}"/>
    <cellStyle name="Normal 11 6 2 4 2 2" xfId="11786" xr:uid="{00000000-0005-0000-0000-0000000E0000}"/>
    <cellStyle name="Normal 11 6 2 4 2 2 2" xfId="23020" xr:uid="{00000000-0005-0000-0000-0000010E0000}"/>
    <cellStyle name="Normal 11 6 2 4 2 3" xfId="17899" xr:uid="{00000000-0005-0000-0000-0000020E0000}"/>
    <cellStyle name="Normal 11 6 2 4 3" xfId="9320" xr:uid="{00000000-0005-0000-0000-0000030E0000}"/>
    <cellStyle name="Normal 11 6 2 4 3 2" xfId="20554" xr:uid="{00000000-0005-0000-0000-0000040E0000}"/>
    <cellStyle name="Normal 11 6 2 4 4" xfId="15433" xr:uid="{00000000-0005-0000-0000-0000050E0000}"/>
    <cellStyle name="Normal 11 6 2 5" xfId="4651" xr:uid="{00000000-0005-0000-0000-0000060E0000}"/>
    <cellStyle name="Normal 11 6 2 5 2" xfId="10141" xr:uid="{00000000-0005-0000-0000-0000070E0000}"/>
    <cellStyle name="Normal 11 6 2 5 2 2" xfId="21375" xr:uid="{00000000-0005-0000-0000-0000080E0000}"/>
    <cellStyle name="Normal 11 6 2 5 3" xfId="16254" xr:uid="{00000000-0005-0000-0000-0000090E0000}"/>
    <cellStyle name="Normal 11 6 2 6" xfId="7526" xr:uid="{00000000-0005-0000-0000-00000A0E0000}"/>
    <cellStyle name="Normal 11 6 2 6 2" xfId="18761" xr:uid="{00000000-0005-0000-0000-00000B0E0000}"/>
    <cellStyle name="Normal 11 6 2 7" xfId="13641" xr:uid="{00000000-0005-0000-0000-00000C0E0000}"/>
    <cellStyle name="Normal 11 6 3" xfId="1704" xr:uid="{00000000-0005-0000-0000-00000D0E0000}"/>
    <cellStyle name="Normal 11 6 3 2" xfId="1705" xr:uid="{00000000-0005-0000-0000-00000E0E0000}"/>
    <cellStyle name="Normal 11 6 3 2 2" xfId="3402" xr:uid="{00000000-0005-0000-0000-00000F0E0000}"/>
    <cellStyle name="Normal 11 6 3 2 2 2" xfId="5868" xr:uid="{00000000-0005-0000-0000-0000100E0000}"/>
    <cellStyle name="Normal 11 6 3 2 2 2 2" xfId="11358" xr:uid="{00000000-0005-0000-0000-0000110E0000}"/>
    <cellStyle name="Normal 11 6 3 2 2 2 2 2" xfId="22592" xr:uid="{00000000-0005-0000-0000-0000120E0000}"/>
    <cellStyle name="Normal 11 6 3 2 2 2 3" xfId="17471" xr:uid="{00000000-0005-0000-0000-0000130E0000}"/>
    <cellStyle name="Normal 11 6 3 2 2 3" xfId="8892" xr:uid="{00000000-0005-0000-0000-0000140E0000}"/>
    <cellStyle name="Normal 11 6 3 2 2 3 2" xfId="20126" xr:uid="{00000000-0005-0000-0000-0000150E0000}"/>
    <cellStyle name="Normal 11 6 3 2 2 4" xfId="15005" xr:uid="{00000000-0005-0000-0000-0000160E0000}"/>
    <cellStyle name="Normal 11 6 3 2 3" xfId="4225" xr:uid="{00000000-0005-0000-0000-0000170E0000}"/>
    <cellStyle name="Normal 11 6 3 2 3 2" xfId="6691" xr:uid="{00000000-0005-0000-0000-0000180E0000}"/>
    <cellStyle name="Normal 11 6 3 2 3 2 2" xfId="12181" xr:uid="{00000000-0005-0000-0000-0000190E0000}"/>
    <cellStyle name="Normal 11 6 3 2 3 2 2 2" xfId="23415" xr:uid="{00000000-0005-0000-0000-00001A0E0000}"/>
    <cellStyle name="Normal 11 6 3 2 3 2 3" xfId="18294" xr:uid="{00000000-0005-0000-0000-00001B0E0000}"/>
    <cellStyle name="Normal 11 6 3 2 3 3" xfId="9715" xr:uid="{00000000-0005-0000-0000-00001C0E0000}"/>
    <cellStyle name="Normal 11 6 3 2 3 3 2" xfId="20949" xr:uid="{00000000-0005-0000-0000-00001D0E0000}"/>
    <cellStyle name="Normal 11 6 3 2 3 4" xfId="15828" xr:uid="{00000000-0005-0000-0000-00001E0E0000}"/>
    <cellStyle name="Normal 11 6 3 2 4" xfId="5046" xr:uid="{00000000-0005-0000-0000-00001F0E0000}"/>
    <cellStyle name="Normal 11 6 3 2 4 2" xfId="10536" xr:uid="{00000000-0005-0000-0000-0000200E0000}"/>
    <cellStyle name="Normal 11 6 3 2 4 2 2" xfId="21770" xr:uid="{00000000-0005-0000-0000-0000210E0000}"/>
    <cellStyle name="Normal 11 6 3 2 4 3" xfId="16649" xr:uid="{00000000-0005-0000-0000-0000220E0000}"/>
    <cellStyle name="Normal 11 6 3 2 5" xfId="7529" xr:uid="{00000000-0005-0000-0000-0000230E0000}"/>
    <cellStyle name="Normal 11 6 3 2 5 2" xfId="18764" xr:uid="{00000000-0005-0000-0000-0000240E0000}"/>
    <cellStyle name="Normal 11 6 3 2 6" xfId="13644" xr:uid="{00000000-0005-0000-0000-0000250E0000}"/>
    <cellStyle name="Normal 11 6 3 3" xfId="2998" xr:uid="{00000000-0005-0000-0000-0000260E0000}"/>
    <cellStyle name="Normal 11 6 3 3 2" xfId="5464" xr:uid="{00000000-0005-0000-0000-0000270E0000}"/>
    <cellStyle name="Normal 11 6 3 3 2 2" xfId="10954" xr:uid="{00000000-0005-0000-0000-0000280E0000}"/>
    <cellStyle name="Normal 11 6 3 3 2 2 2" xfId="22188" xr:uid="{00000000-0005-0000-0000-0000290E0000}"/>
    <cellStyle name="Normal 11 6 3 3 2 3" xfId="17067" xr:uid="{00000000-0005-0000-0000-00002A0E0000}"/>
    <cellStyle name="Normal 11 6 3 3 3" xfId="8488" xr:uid="{00000000-0005-0000-0000-00002B0E0000}"/>
    <cellStyle name="Normal 11 6 3 3 3 2" xfId="19722" xr:uid="{00000000-0005-0000-0000-00002C0E0000}"/>
    <cellStyle name="Normal 11 6 3 3 4" xfId="14601" xr:uid="{00000000-0005-0000-0000-00002D0E0000}"/>
    <cellStyle name="Normal 11 6 3 4" xfId="3821" xr:uid="{00000000-0005-0000-0000-00002E0E0000}"/>
    <cellStyle name="Normal 11 6 3 4 2" xfId="6287" xr:uid="{00000000-0005-0000-0000-00002F0E0000}"/>
    <cellStyle name="Normal 11 6 3 4 2 2" xfId="11777" xr:uid="{00000000-0005-0000-0000-0000300E0000}"/>
    <cellStyle name="Normal 11 6 3 4 2 2 2" xfId="23011" xr:uid="{00000000-0005-0000-0000-0000310E0000}"/>
    <cellStyle name="Normal 11 6 3 4 2 3" xfId="17890" xr:uid="{00000000-0005-0000-0000-0000320E0000}"/>
    <cellStyle name="Normal 11 6 3 4 3" xfId="9311" xr:uid="{00000000-0005-0000-0000-0000330E0000}"/>
    <cellStyle name="Normal 11 6 3 4 3 2" xfId="20545" xr:uid="{00000000-0005-0000-0000-0000340E0000}"/>
    <cellStyle name="Normal 11 6 3 4 4" xfId="15424" xr:uid="{00000000-0005-0000-0000-0000350E0000}"/>
    <cellStyle name="Normal 11 6 3 5" xfId="4642" xr:uid="{00000000-0005-0000-0000-0000360E0000}"/>
    <cellStyle name="Normal 11 6 3 5 2" xfId="10132" xr:uid="{00000000-0005-0000-0000-0000370E0000}"/>
    <cellStyle name="Normal 11 6 3 5 2 2" xfId="21366" xr:uid="{00000000-0005-0000-0000-0000380E0000}"/>
    <cellStyle name="Normal 11 6 3 5 3" xfId="16245" xr:uid="{00000000-0005-0000-0000-0000390E0000}"/>
    <cellStyle name="Normal 11 6 3 6" xfId="7528" xr:uid="{00000000-0005-0000-0000-00003A0E0000}"/>
    <cellStyle name="Normal 11 6 3 6 2" xfId="18763" xr:uid="{00000000-0005-0000-0000-00003B0E0000}"/>
    <cellStyle name="Normal 11 6 3 7" xfId="13643" xr:uid="{00000000-0005-0000-0000-00003C0E0000}"/>
    <cellStyle name="Normal 11 6 4" xfId="1706" xr:uid="{00000000-0005-0000-0000-00003D0E0000}"/>
    <cellStyle name="Normal 11 6 4 2" xfId="1707" xr:uid="{00000000-0005-0000-0000-00003E0E0000}"/>
    <cellStyle name="Normal 11 6 4 2 2" xfId="3409" xr:uid="{00000000-0005-0000-0000-00003F0E0000}"/>
    <cellStyle name="Normal 11 6 4 2 2 2" xfId="5875" xr:uid="{00000000-0005-0000-0000-0000400E0000}"/>
    <cellStyle name="Normal 11 6 4 2 2 2 2" xfId="11365" xr:uid="{00000000-0005-0000-0000-0000410E0000}"/>
    <cellStyle name="Normal 11 6 4 2 2 2 2 2" xfId="22599" xr:uid="{00000000-0005-0000-0000-0000420E0000}"/>
    <cellStyle name="Normal 11 6 4 2 2 2 3" xfId="17478" xr:uid="{00000000-0005-0000-0000-0000430E0000}"/>
    <cellStyle name="Normal 11 6 4 2 2 3" xfId="8899" xr:uid="{00000000-0005-0000-0000-0000440E0000}"/>
    <cellStyle name="Normal 11 6 4 2 2 3 2" xfId="20133" xr:uid="{00000000-0005-0000-0000-0000450E0000}"/>
    <cellStyle name="Normal 11 6 4 2 2 4" xfId="15012" xr:uid="{00000000-0005-0000-0000-0000460E0000}"/>
    <cellStyle name="Normal 11 6 4 2 3" xfId="4232" xr:uid="{00000000-0005-0000-0000-0000470E0000}"/>
    <cellStyle name="Normal 11 6 4 2 3 2" xfId="6698" xr:uid="{00000000-0005-0000-0000-0000480E0000}"/>
    <cellStyle name="Normal 11 6 4 2 3 2 2" xfId="12188" xr:uid="{00000000-0005-0000-0000-0000490E0000}"/>
    <cellStyle name="Normal 11 6 4 2 3 2 2 2" xfId="23422" xr:uid="{00000000-0005-0000-0000-00004A0E0000}"/>
    <cellStyle name="Normal 11 6 4 2 3 2 3" xfId="18301" xr:uid="{00000000-0005-0000-0000-00004B0E0000}"/>
    <cellStyle name="Normal 11 6 4 2 3 3" xfId="9722" xr:uid="{00000000-0005-0000-0000-00004C0E0000}"/>
    <cellStyle name="Normal 11 6 4 2 3 3 2" xfId="20956" xr:uid="{00000000-0005-0000-0000-00004D0E0000}"/>
    <cellStyle name="Normal 11 6 4 2 3 4" xfId="15835" xr:uid="{00000000-0005-0000-0000-00004E0E0000}"/>
    <cellStyle name="Normal 11 6 4 2 4" xfId="5053" xr:uid="{00000000-0005-0000-0000-00004F0E0000}"/>
    <cellStyle name="Normal 11 6 4 2 4 2" xfId="10543" xr:uid="{00000000-0005-0000-0000-0000500E0000}"/>
    <cellStyle name="Normal 11 6 4 2 4 2 2" xfId="21777" xr:uid="{00000000-0005-0000-0000-0000510E0000}"/>
    <cellStyle name="Normal 11 6 4 2 4 3" xfId="16656" xr:uid="{00000000-0005-0000-0000-0000520E0000}"/>
    <cellStyle name="Normal 11 6 4 2 5" xfId="7531" xr:uid="{00000000-0005-0000-0000-0000530E0000}"/>
    <cellStyle name="Normal 11 6 4 2 5 2" xfId="18766" xr:uid="{00000000-0005-0000-0000-0000540E0000}"/>
    <cellStyle name="Normal 11 6 4 2 6" xfId="13646" xr:uid="{00000000-0005-0000-0000-0000550E0000}"/>
    <cellStyle name="Normal 11 6 4 3" xfId="3005" xr:uid="{00000000-0005-0000-0000-0000560E0000}"/>
    <cellStyle name="Normal 11 6 4 3 2" xfId="5471" xr:uid="{00000000-0005-0000-0000-0000570E0000}"/>
    <cellStyle name="Normal 11 6 4 3 2 2" xfId="10961" xr:uid="{00000000-0005-0000-0000-0000580E0000}"/>
    <cellStyle name="Normal 11 6 4 3 2 2 2" xfId="22195" xr:uid="{00000000-0005-0000-0000-0000590E0000}"/>
    <cellStyle name="Normal 11 6 4 3 2 3" xfId="17074" xr:uid="{00000000-0005-0000-0000-00005A0E0000}"/>
    <cellStyle name="Normal 11 6 4 3 3" xfId="8495" xr:uid="{00000000-0005-0000-0000-00005B0E0000}"/>
    <cellStyle name="Normal 11 6 4 3 3 2" xfId="19729" xr:uid="{00000000-0005-0000-0000-00005C0E0000}"/>
    <cellStyle name="Normal 11 6 4 3 4" xfId="14608" xr:uid="{00000000-0005-0000-0000-00005D0E0000}"/>
    <cellStyle name="Normal 11 6 4 4" xfId="3828" xr:uid="{00000000-0005-0000-0000-00005E0E0000}"/>
    <cellStyle name="Normal 11 6 4 4 2" xfId="6294" xr:uid="{00000000-0005-0000-0000-00005F0E0000}"/>
    <cellStyle name="Normal 11 6 4 4 2 2" xfId="11784" xr:uid="{00000000-0005-0000-0000-0000600E0000}"/>
    <cellStyle name="Normal 11 6 4 4 2 2 2" xfId="23018" xr:uid="{00000000-0005-0000-0000-0000610E0000}"/>
    <cellStyle name="Normal 11 6 4 4 2 3" xfId="17897" xr:uid="{00000000-0005-0000-0000-0000620E0000}"/>
    <cellStyle name="Normal 11 6 4 4 3" xfId="9318" xr:uid="{00000000-0005-0000-0000-0000630E0000}"/>
    <cellStyle name="Normal 11 6 4 4 3 2" xfId="20552" xr:uid="{00000000-0005-0000-0000-0000640E0000}"/>
    <cellStyle name="Normal 11 6 4 4 4" xfId="15431" xr:uid="{00000000-0005-0000-0000-0000650E0000}"/>
    <cellStyle name="Normal 11 6 4 5" xfId="4649" xr:uid="{00000000-0005-0000-0000-0000660E0000}"/>
    <cellStyle name="Normal 11 6 4 5 2" xfId="10139" xr:uid="{00000000-0005-0000-0000-0000670E0000}"/>
    <cellStyle name="Normal 11 6 4 5 2 2" xfId="21373" xr:uid="{00000000-0005-0000-0000-0000680E0000}"/>
    <cellStyle name="Normal 11 6 4 5 3" xfId="16252" xr:uid="{00000000-0005-0000-0000-0000690E0000}"/>
    <cellStyle name="Normal 11 6 4 6" xfId="7530" xr:uid="{00000000-0005-0000-0000-00006A0E0000}"/>
    <cellStyle name="Normal 11 6 4 6 2" xfId="18765" xr:uid="{00000000-0005-0000-0000-00006B0E0000}"/>
    <cellStyle name="Normal 11 6 4 7" xfId="13645" xr:uid="{00000000-0005-0000-0000-00006C0E0000}"/>
    <cellStyle name="Normal 11 6 5" xfId="1708" xr:uid="{00000000-0005-0000-0000-00006D0E0000}"/>
    <cellStyle name="Normal 11 6 5 2" xfId="3270" xr:uid="{00000000-0005-0000-0000-00006E0E0000}"/>
    <cellStyle name="Normal 11 6 5 2 2" xfId="5736" xr:uid="{00000000-0005-0000-0000-00006F0E0000}"/>
    <cellStyle name="Normal 11 6 5 2 2 2" xfId="11226" xr:uid="{00000000-0005-0000-0000-0000700E0000}"/>
    <cellStyle name="Normal 11 6 5 2 2 2 2" xfId="22460" xr:uid="{00000000-0005-0000-0000-0000710E0000}"/>
    <cellStyle name="Normal 11 6 5 2 2 3" xfId="17339" xr:uid="{00000000-0005-0000-0000-0000720E0000}"/>
    <cellStyle name="Normal 11 6 5 2 3" xfId="8760" xr:uid="{00000000-0005-0000-0000-0000730E0000}"/>
    <cellStyle name="Normal 11 6 5 2 3 2" xfId="19994" xr:uid="{00000000-0005-0000-0000-0000740E0000}"/>
    <cellStyle name="Normal 11 6 5 2 4" xfId="14873" xr:uid="{00000000-0005-0000-0000-0000750E0000}"/>
    <cellStyle name="Normal 11 6 5 3" xfId="4093" xr:uid="{00000000-0005-0000-0000-0000760E0000}"/>
    <cellStyle name="Normal 11 6 5 3 2" xfId="6559" xr:uid="{00000000-0005-0000-0000-0000770E0000}"/>
    <cellStyle name="Normal 11 6 5 3 2 2" xfId="12049" xr:uid="{00000000-0005-0000-0000-0000780E0000}"/>
    <cellStyle name="Normal 11 6 5 3 2 2 2" xfId="23283" xr:uid="{00000000-0005-0000-0000-0000790E0000}"/>
    <cellStyle name="Normal 11 6 5 3 2 3" xfId="18162" xr:uid="{00000000-0005-0000-0000-00007A0E0000}"/>
    <cellStyle name="Normal 11 6 5 3 3" xfId="9583" xr:uid="{00000000-0005-0000-0000-00007B0E0000}"/>
    <cellStyle name="Normal 11 6 5 3 3 2" xfId="20817" xr:uid="{00000000-0005-0000-0000-00007C0E0000}"/>
    <cellStyle name="Normal 11 6 5 3 4" xfId="15696" xr:uid="{00000000-0005-0000-0000-00007D0E0000}"/>
    <cellStyle name="Normal 11 6 5 4" xfId="4914" xr:uid="{00000000-0005-0000-0000-00007E0E0000}"/>
    <cellStyle name="Normal 11 6 5 4 2" xfId="10404" xr:uid="{00000000-0005-0000-0000-00007F0E0000}"/>
    <cellStyle name="Normal 11 6 5 4 2 2" xfId="21638" xr:uid="{00000000-0005-0000-0000-0000800E0000}"/>
    <cellStyle name="Normal 11 6 5 4 3" xfId="16517" xr:uid="{00000000-0005-0000-0000-0000810E0000}"/>
    <cellStyle name="Normal 11 6 5 5" xfId="7532" xr:uid="{00000000-0005-0000-0000-0000820E0000}"/>
    <cellStyle name="Normal 11 6 5 5 2" xfId="18767" xr:uid="{00000000-0005-0000-0000-0000830E0000}"/>
    <cellStyle name="Normal 11 6 5 6" xfId="13647" xr:uid="{00000000-0005-0000-0000-0000840E0000}"/>
    <cellStyle name="Normal 11 6 6" xfId="2868" xr:uid="{00000000-0005-0000-0000-0000850E0000}"/>
    <cellStyle name="Normal 11 6 6 2" xfId="5334" xr:uid="{00000000-0005-0000-0000-0000860E0000}"/>
    <cellStyle name="Normal 11 6 6 2 2" xfId="10824" xr:uid="{00000000-0005-0000-0000-0000870E0000}"/>
    <cellStyle name="Normal 11 6 6 2 2 2" xfId="22058" xr:uid="{00000000-0005-0000-0000-0000880E0000}"/>
    <cellStyle name="Normal 11 6 6 2 3" xfId="16937" xr:uid="{00000000-0005-0000-0000-0000890E0000}"/>
    <cellStyle name="Normal 11 6 6 3" xfId="8358" xr:uid="{00000000-0005-0000-0000-00008A0E0000}"/>
    <cellStyle name="Normal 11 6 6 3 2" xfId="19592" xr:uid="{00000000-0005-0000-0000-00008B0E0000}"/>
    <cellStyle name="Normal 11 6 6 4" xfId="14471" xr:uid="{00000000-0005-0000-0000-00008C0E0000}"/>
    <cellStyle name="Normal 11 6 7" xfId="3690" xr:uid="{00000000-0005-0000-0000-00008D0E0000}"/>
    <cellStyle name="Normal 11 6 7 2" xfId="6156" xr:uid="{00000000-0005-0000-0000-00008E0E0000}"/>
    <cellStyle name="Normal 11 6 7 2 2" xfId="11646" xr:uid="{00000000-0005-0000-0000-00008F0E0000}"/>
    <cellStyle name="Normal 11 6 7 2 2 2" xfId="22880" xr:uid="{00000000-0005-0000-0000-0000900E0000}"/>
    <cellStyle name="Normal 11 6 7 2 3" xfId="17759" xr:uid="{00000000-0005-0000-0000-0000910E0000}"/>
    <cellStyle name="Normal 11 6 7 3" xfId="9180" xr:uid="{00000000-0005-0000-0000-0000920E0000}"/>
    <cellStyle name="Normal 11 6 7 3 2" xfId="20414" xr:uid="{00000000-0005-0000-0000-0000930E0000}"/>
    <cellStyle name="Normal 11 6 7 4" xfId="15293" xr:uid="{00000000-0005-0000-0000-0000940E0000}"/>
    <cellStyle name="Normal 11 6 8" xfId="4512" xr:uid="{00000000-0005-0000-0000-0000950E0000}"/>
    <cellStyle name="Normal 11 6 8 2" xfId="10002" xr:uid="{00000000-0005-0000-0000-0000960E0000}"/>
    <cellStyle name="Normal 11 6 8 2 2" xfId="21236" xr:uid="{00000000-0005-0000-0000-0000970E0000}"/>
    <cellStyle name="Normal 11 6 8 3" xfId="16115" xr:uid="{00000000-0005-0000-0000-0000980E0000}"/>
    <cellStyle name="Normal 11 6 9" xfId="7525" xr:uid="{00000000-0005-0000-0000-0000990E0000}"/>
    <cellStyle name="Normal 11 6 9 2" xfId="18760" xr:uid="{00000000-0005-0000-0000-00009A0E0000}"/>
    <cellStyle name="Normal 11 6_Plan3" xfId="7065" xr:uid="{00000000-0005-0000-0000-00009B0E0000}"/>
    <cellStyle name="Normal 11 7" xfId="6992" xr:uid="{00000000-0005-0000-0000-00009C0E0000}"/>
    <cellStyle name="Normal 11 7 2" xfId="7253" xr:uid="{00000000-0005-0000-0000-00009D0E0000}"/>
    <cellStyle name="Normal 11 7 2 2" xfId="12474" xr:uid="{00000000-0005-0000-0000-00009E0E0000}"/>
    <cellStyle name="Normal 11 7 2 2 2" xfId="23708" xr:uid="{00000000-0005-0000-0000-00009F0E0000}"/>
    <cellStyle name="Normal 11 7 2 3" xfId="18589" xr:uid="{00000000-0005-0000-0000-0000A00E0000}"/>
    <cellStyle name="Normal 11 7 3" xfId="12467" xr:uid="{00000000-0005-0000-0000-0000A10E0000}"/>
    <cellStyle name="Normal 11 7 3 2" xfId="23701" xr:uid="{00000000-0005-0000-0000-0000A20E0000}"/>
    <cellStyle name="Normal 11 7 4" xfId="18581" xr:uid="{00000000-0005-0000-0000-0000A30E0000}"/>
    <cellStyle name="Normal 11 7_Plan3" xfId="7155" xr:uid="{00000000-0005-0000-0000-0000A40E0000}"/>
    <cellStyle name="Normal 11 8" xfId="7111" xr:uid="{00000000-0005-0000-0000-0000A50E0000}"/>
    <cellStyle name="Normal 11 8 2" xfId="12471" xr:uid="{00000000-0005-0000-0000-0000A60E0000}"/>
    <cellStyle name="Normal 11 8 2 2" xfId="23705" xr:uid="{00000000-0005-0000-0000-0000A70E0000}"/>
    <cellStyle name="Normal 11 8 3" xfId="18586" xr:uid="{00000000-0005-0000-0000-0000A80E0000}"/>
    <cellStyle name="Normal 11 9" xfId="1268" xr:uid="{00000000-0005-0000-0000-0000A90E0000}"/>
    <cellStyle name="Normal 11_AQPNG_ORC_R01_2013_11_22(OBRA COMPLETA) 29112013-2" xfId="395" xr:uid="{00000000-0005-0000-0000-0000AA0E0000}"/>
    <cellStyle name="Normal 12" xfId="396" xr:uid="{00000000-0005-0000-0000-0000AB0E0000}"/>
    <cellStyle name="Normal 12 10" xfId="7361" xr:uid="{00000000-0005-0000-0000-0000AC0E0000}"/>
    <cellStyle name="Normal 12 11" xfId="12631" xr:uid="{00000000-0005-0000-0000-0000AD0E0000}"/>
    <cellStyle name="Normal 12 2" xfId="397" xr:uid="{00000000-0005-0000-0000-0000AE0E0000}"/>
    <cellStyle name="Normal 12 2 2" xfId="398" xr:uid="{00000000-0005-0000-0000-0000AF0E0000}"/>
    <cellStyle name="Normal 12 2 2 2" xfId="1106" xr:uid="{00000000-0005-0000-0000-0000B00E0000}"/>
    <cellStyle name="Normal 12 2 2 2 2" xfId="13385" xr:uid="{00000000-0005-0000-0000-0000B10E0000}"/>
    <cellStyle name="Normal 12 2 2 3" xfId="858" xr:uid="{00000000-0005-0000-0000-0000B20E0000}"/>
    <cellStyle name="Normal 12 2 2 3 2" xfId="13159" xr:uid="{00000000-0005-0000-0000-0000B30E0000}"/>
    <cellStyle name="Normal 12 2 2 4" xfId="12959" xr:uid="{00000000-0005-0000-0000-0000B40E0000}"/>
    <cellStyle name="Normal 12 2 3" xfId="399" xr:uid="{00000000-0005-0000-0000-0000B50E0000}"/>
    <cellStyle name="Normal 12 2 3 2" xfId="1107" xr:uid="{00000000-0005-0000-0000-0000B60E0000}"/>
    <cellStyle name="Normal 12 2 3 2 2" xfId="13386" xr:uid="{00000000-0005-0000-0000-0000B70E0000}"/>
    <cellStyle name="Normal 12 2 3 3" xfId="859" xr:uid="{00000000-0005-0000-0000-0000B80E0000}"/>
    <cellStyle name="Normal 12 2 3 3 2" xfId="13160" xr:uid="{00000000-0005-0000-0000-0000B90E0000}"/>
    <cellStyle name="Normal 12 2 3 4" xfId="12960" xr:uid="{00000000-0005-0000-0000-0000BA0E0000}"/>
    <cellStyle name="Normal 12 2 4" xfId="1105" xr:uid="{00000000-0005-0000-0000-0000BB0E0000}"/>
    <cellStyle name="Normal 12 2 4 2" xfId="13384" xr:uid="{00000000-0005-0000-0000-0000BC0E0000}"/>
    <cellStyle name="Normal 12 2 5" xfId="857" xr:uid="{00000000-0005-0000-0000-0000BD0E0000}"/>
    <cellStyle name="Normal 12 2 5 2" xfId="13158" xr:uid="{00000000-0005-0000-0000-0000BE0E0000}"/>
    <cellStyle name="Normal 12 2 6" xfId="12632" xr:uid="{00000000-0005-0000-0000-0000BF0E0000}"/>
    <cellStyle name="Normal 12 2 7" xfId="12958" xr:uid="{00000000-0005-0000-0000-0000C00E0000}"/>
    <cellStyle name="Normal 12 2_CÁLCULO DE HORAS - tabela MARÇO 2014" xfId="400" xr:uid="{00000000-0005-0000-0000-0000C10E0000}"/>
    <cellStyle name="Normal 12 3" xfId="401" xr:uid="{00000000-0005-0000-0000-0000C20E0000}"/>
    <cellStyle name="Normal 12 3 2" xfId="402" xr:uid="{00000000-0005-0000-0000-0000C30E0000}"/>
    <cellStyle name="Normal 12 3 2 2" xfId="1109" xr:uid="{00000000-0005-0000-0000-0000C40E0000}"/>
    <cellStyle name="Normal 12 3 2 2 2" xfId="13388" xr:uid="{00000000-0005-0000-0000-0000C50E0000}"/>
    <cellStyle name="Normal 12 3 2 3" xfId="861" xr:uid="{00000000-0005-0000-0000-0000C60E0000}"/>
    <cellStyle name="Normal 12 3 2 3 2" xfId="13162" xr:uid="{00000000-0005-0000-0000-0000C70E0000}"/>
    <cellStyle name="Normal 12 3 2 4" xfId="12962" xr:uid="{00000000-0005-0000-0000-0000C80E0000}"/>
    <cellStyle name="Normal 12 3 3" xfId="1108" xr:uid="{00000000-0005-0000-0000-0000C90E0000}"/>
    <cellStyle name="Normal 12 3 3 2" xfId="13387" xr:uid="{00000000-0005-0000-0000-0000CA0E0000}"/>
    <cellStyle name="Normal 12 3 4" xfId="860" xr:uid="{00000000-0005-0000-0000-0000CB0E0000}"/>
    <cellStyle name="Normal 12 3 4 2" xfId="13161" xr:uid="{00000000-0005-0000-0000-0000CC0E0000}"/>
    <cellStyle name="Normal 12 3 5" xfId="12961" xr:uid="{00000000-0005-0000-0000-0000CD0E0000}"/>
    <cellStyle name="Normal 12 3_CÁLCULO DE HORAS - tabela MARÇO 2014" xfId="403" xr:uid="{00000000-0005-0000-0000-0000CE0E0000}"/>
    <cellStyle name="Normal 12 4" xfId="404" xr:uid="{00000000-0005-0000-0000-0000CF0E0000}"/>
    <cellStyle name="Normal 12 4 2" xfId="1110" xr:uid="{00000000-0005-0000-0000-0000D00E0000}"/>
    <cellStyle name="Normal 12 4 2 2" xfId="13389" xr:uid="{00000000-0005-0000-0000-0000D10E0000}"/>
    <cellStyle name="Normal 12 4 3" xfId="862" xr:uid="{00000000-0005-0000-0000-0000D20E0000}"/>
    <cellStyle name="Normal 12 4 3 2" xfId="13163" xr:uid="{00000000-0005-0000-0000-0000D30E0000}"/>
    <cellStyle name="Normal 12 4 4" xfId="12963" xr:uid="{00000000-0005-0000-0000-0000D40E0000}"/>
    <cellStyle name="Normal 12 5" xfId="405" xr:uid="{00000000-0005-0000-0000-0000D50E0000}"/>
    <cellStyle name="Normal 12 5 2" xfId="1111" xr:uid="{00000000-0005-0000-0000-0000D60E0000}"/>
    <cellStyle name="Normal 12 5 2 2" xfId="13390" xr:uid="{00000000-0005-0000-0000-0000D70E0000}"/>
    <cellStyle name="Normal 12 5 3" xfId="863" xr:uid="{00000000-0005-0000-0000-0000D80E0000}"/>
    <cellStyle name="Normal 12 5 3 2" xfId="13164" xr:uid="{00000000-0005-0000-0000-0000D90E0000}"/>
    <cellStyle name="Normal 12 5 4" xfId="12964" xr:uid="{00000000-0005-0000-0000-0000DA0E0000}"/>
    <cellStyle name="Normal 12 6" xfId="1272" xr:uid="{00000000-0005-0000-0000-0000DB0E0000}"/>
    <cellStyle name="Normal 12 7" xfId="1462" xr:uid="{00000000-0005-0000-0000-0000DC0E0000}"/>
    <cellStyle name="Normal 12 8" xfId="7349" xr:uid="{00000000-0005-0000-0000-0000DD0E0000}"/>
    <cellStyle name="Normal 12 9" xfId="7369" xr:uid="{00000000-0005-0000-0000-0000DE0E0000}"/>
    <cellStyle name="Normal 12_AQPNG_ORC_R01_2013_11_22(OBRA COMPLETA) 29112013-2" xfId="406" xr:uid="{00000000-0005-0000-0000-0000DF0E0000}"/>
    <cellStyle name="Normal 121" xfId="7327" xr:uid="{00000000-0005-0000-0000-0000E00E0000}"/>
    <cellStyle name="Normal 121 2" xfId="12482" xr:uid="{00000000-0005-0000-0000-0000E10E0000}"/>
    <cellStyle name="Normal 121 2 2" xfId="23716" xr:uid="{00000000-0005-0000-0000-0000E20E0000}"/>
    <cellStyle name="Normal 121 3" xfId="18603" xr:uid="{00000000-0005-0000-0000-0000E30E0000}"/>
    <cellStyle name="Normal 122" xfId="7328" xr:uid="{00000000-0005-0000-0000-0000E40E0000}"/>
    <cellStyle name="Normal 122 2" xfId="12483" xr:uid="{00000000-0005-0000-0000-0000E50E0000}"/>
    <cellStyle name="Normal 122 2 2" xfId="23717" xr:uid="{00000000-0005-0000-0000-0000E60E0000}"/>
    <cellStyle name="Normal 122 3" xfId="18604" xr:uid="{00000000-0005-0000-0000-0000E70E0000}"/>
    <cellStyle name="Normal 13" xfId="407" xr:uid="{00000000-0005-0000-0000-0000E80E0000}"/>
    <cellStyle name="Normal 13 2" xfId="1709" xr:uid="{00000000-0005-0000-0000-0000E90E0000}"/>
    <cellStyle name="Normal 13 2 2" xfId="12770" xr:uid="{00000000-0005-0000-0000-0000EA0E0000}"/>
    <cellStyle name="Normal 13 2 3" xfId="12769" xr:uid="{00000000-0005-0000-0000-0000EB0E0000}"/>
    <cellStyle name="Normal 13 3" xfId="12633" xr:uid="{00000000-0005-0000-0000-0000EC0E0000}"/>
    <cellStyle name="Normal 139" xfId="777" xr:uid="{00000000-0005-0000-0000-0000ED0E0000}"/>
    <cellStyle name="Normal 139 2" xfId="1212" xr:uid="{00000000-0005-0000-0000-0000EE0E0000}"/>
    <cellStyle name="Normal 139 2 2" xfId="13490" xr:uid="{00000000-0005-0000-0000-0000EF0E0000}"/>
    <cellStyle name="Normal 139 3" xfId="1046" xr:uid="{00000000-0005-0000-0000-0000F00E0000}"/>
    <cellStyle name="Normal 139 3 2" xfId="13327" xr:uid="{00000000-0005-0000-0000-0000F10E0000}"/>
    <cellStyle name="Normal 139 4" xfId="13080" xr:uid="{00000000-0005-0000-0000-0000F20E0000}"/>
    <cellStyle name="Normal 14" xfId="408" xr:uid="{00000000-0005-0000-0000-0000F30E0000}"/>
    <cellStyle name="Normal 14 2" xfId="1711" xr:uid="{00000000-0005-0000-0000-0000F40E0000}"/>
    <cellStyle name="Normal 14 3" xfId="1710" xr:uid="{00000000-0005-0000-0000-0000F50E0000}"/>
    <cellStyle name="Normal 14 4" xfId="12634" xr:uid="{00000000-0005-0000-0000-0000F60E0000}"/>
    <cellStyle name="Normal 15" xfId="409" xr:uid="{00000000-0005-0000-0000-0000F70E0000}"/>
    <cellStyle name="Normal 15 2" xfId="1712" xr:uid="{00000000-0005-0000-0000-0000F80E0000}"/>
    <cellStyle name="Normal 15 3" xfId="12635" xr:uid="{00000000-0005-0000-0000-0000F90E0000}"/>
    <cellStyle name="Normal 16" xfId="410" xr:uid="{00000000-0005-0000-0000-0000FA0E0000}"/>
    <cellStyle name="Normal 16 2" xfId="1713" xr:uid="{00000000-0005-0000-0000-0000FB0E0000}"/>
    <cellStyle name="Normal 16 3" xfId="12636" xr:uid="{00000000-0005-0000-0000-0000FC0E0000}"/>
    <cellStyle name="Normal 16 3 2" xfId="23762" xr:uid="{00000000-0005-0000-0000-0000FD0E0000}"/>
    <cellStyle name="Normal 16 5" xfId="12637" xr:uid="{00000000-0005-0000-0000-0000FE0E0000}"/>
    <cellStyle name="Normal 17" xfId="411" xr:uid="{00000000-0005-0000-0000-0000FF0E0000}"/>
    <cellStyle name="Normal 17 2" xfId="1714" xr:uid="{00000000-0005-0000-0000-0000000F0000}"/>
    <cellStyle name="Normal 17 3" xfId="12638" xr:uid="{00000000-0005-0000-0000-0000010F0000}"/>
    <cellStyle name="Normal 17 5" xfId="12639" xr:uid="{00000000-0005-0000-0000-0000020F0000}"/>
    <cellStyle name="Normal 174" xfId="12793" xr:uid="{00000000-0005-0000-0000-0000030F0000}"/>
    <cellStyle name="Normal 174 2" xfId="23843" xr:uid="{00000000-0005-0000-0000-0000040F0000}"/>
    <cellStyle name="Normal 18" xfId="412" xr:uid="{00000000-0005-0000-0000-0000050F0000}"/>
    <cellStyle name="Normal 18 2" xfId="1715" xr:uid="{00000000-0005-0000-0000-0000060F0000}"/>
    <cellStyle name="Normal 18 3" xfId="12640" xr:uid="{00000000-0005-0000-0000-0000070F0000}"/>
    <cellStyle name="Normal 186" xfId="12801" xr:uid="{00000000-0005-0000-0000-0000080F0000}"/>
    <cellStyle name="Normal 19" xfId="413" xr:uid="{00000000-0005-0000-0000-0000090F0000}"/>
    <cellStyle name="Normal 19 2" xfId="1716" xr:uid="{00000000-0005-0000-0000-00000A0F0000}"/>
    <cellStyle name="Normal 19 3" xfId="12641" xr:uid="{00000000-0005-0000-0000-00000B0F0000}"/>
    <cellStyle name="Normal 2" xfId="414" xr:uid="{00000000-0005-0000-0000-00000C0F0000}"/>
    <cellStyle name="Normal 2 10" xfId="1717" xr:uid="{00000000-0005-0000-0000-00000D0F0000}"/>
    <cellStyle name="Normal 2 11" xfId="1718" xr:uid="{00000000-0005-0000-0000-00000E0F0000}"/>
    <cellStyle name="Normal 2 11 2" xfId="1719" xr:uid="{00000000-0005-0000-0000-00000F0F0000}"/>
    <cellStyle name="Normal 2 11 3" xfId="1720" xr:uid="{00000000-0005-0000-0000-0000100F0000}"/>
    <cellStyle name="Normal 2 11 4" xfId="1721" xr:uid="{00000000-0005-0000-0000-0000110F0000}"/>
    <cellStyle name="Normal 2 12" xfId="1722" xr:uid="{00000000-0005-0000-0000-0000120F0000}"/>
    <cellStyle name="Normal 2 13" xfId="1723" xr:uid="{00000000-0005-0000-0000-0000130F0000}"/>
    <cellStyle name="Normal 2 14" xfId="1724" xr:uid="{00000000-0005-0000-0000-0000140F0000}"/>
    <cellStyle name="Normal 2 15" xfId="1725" xr:uid="{00000000-0005-0000-0000-0000150F0000}"/>
    <cellStyle name="Normal 2 16" xfId="1726" xr:uid="{00000000-0005-0000-0000-0000160F0000}"/>
    <cellStyle name="Normal 2 17" xfId="1727" xr:uid="{00000000-0005-0000-0000-0000170F0000}"/>
    <cellStyle name="Normal 2 17 2" xfId="12642" xr:uid="{00000000-0005-0000-0000-0000180F0000}"/>
    <cellStyle name="Normal 2 18" xfId="1728" xr:uid="{00000000-0005-0000-0000-0000190F0000}"/>
    <cellStyle name="Normal 2 19" xfId="1283" xr:uid="{00000000-0005-0000-0000-00001A0F0000}"/>
    <cellStyle name="Normal 2 19 2" xfId="1729" xr:uid="{00000000-0005-0000-0000-00001B0F0000}"/>
    <cellStyle name="Normal 2 2" xfId="415" xr:uid="{00000000-0005-0000-0000-00001C0F0000}"/>
    <cellStyle name="Normal 2 2 10" xfId="1730" xr:uid="{00000000-0005-0000-0000-00001D0F0000}"/>
    <cellStyle name="Normal 2 2 11" xfId="1731" xr:uid="{00000000-0005-0000-0000-00001E0F0000}"/>
    <cellStyle name="Normal 2 2 12" xfId="1732" xr:uid="{00000000-0005-0000-0000-00001F0F0000}"/>
    <cellStyle name="Normal 2 2 13" xfId="1733" xr:uid="{00000000-0005-0000-0000-0000200F0000}"/>
    <cellStyle name="Normal 2 2 14" xfId="1734" xr:uid="{00000000-0005-0000-0000-0000210F0000}"/>
    <cellStyle name="Normal 2 2 15" xfId="1735" xr:uid="{00000000-0005-0000-0000-0000220F0000}"/>
    <cellStyle name="Normal 2 2 16" xfId="1736" xr:uid="{00000000-0005-0000-0000-0000230F0000}"/>
    <cellStyle name="Normal 2 2 17" xfId="1737" xr:uid="{00000000-0005-0000-0000-0000240F0000}"/>
    <cellStyle name="Normal 2 2 17 2" xfId="1738" xr:uid="{00000000-0005-0000-0000-0000250F0000}"/>
    <cellStyle name="Normal 2 2 18" xfId="1739" xr:uid="{00000000-0005-0000-0000-0000260F0000}"/>
    <cellStyle name="Normal 2 2 19" xfId="2816" xr:uid="{00000000-0005-0000-0000-0000270F0000}"/>
    <cellStyle name="Normal 2 2 19 2" xfId="3684" xr:uid="{00000000-0005-0000-0000-0000280F0000}"/>
    <cellStyle name="Normal 2 2 19 2 2" xfId="6150" xr:uid="{00000000-0005-0000-0000-0000290F0000}"/>
    <cellStyle name="Normal 2 2 19 2 2 2" xfId="11640" xr:uid="{00000000-0005-0000-0000-00002A0F0000}"/>
    <cellStyle name="Normal 2 2 19 2 2 2 2" xfId="22874" xr:uid="{00000000-0005-0000-0000-00002B0F0000}"/>
    <cellStyle name="Normal 2 2 19 2 2 3" xfId="17753" xr:uid="{00000000-0005-0000-0000-00002C0F0000}"/>
    <cellStyle name="Normal 2 2 19 2 3" xfId="9174" xr:uid="{00000000-0005-0000-0000-00002D0F0000}"/>
    <cellStyle name="Normal 2 2 19 2 3 2" xfId="20408" xr:uid="{00000000-0005-0000-0000-00002E0F0000}"/>
    <cellStyle name="Normal 2 2 19 2 4" xfId="15287" xr:uid="{00000000-0005-0000-0000-00002F0F0000}"/>
    <cellStyle name="Normal 2 2 19 3" xfId="4507" xr:uid="{00000000-0005-0000-0000-0000300F0000}"/>
    <cellStyle name="Normal 2 2 19 3 2" xfId="6973" xr:uid="{00000000-0005-0000-0000-0000310F0000}"/>
    <cellStyle name="Normal 2 2 19 3 2 2" xfId="12463" xr:uid="{00000000-0005-0000-0000-0000320F0000}"/>
    <cellStyle name="Normal 2 2 19 3 2 2 2" xfId="23697" xr:uid="{00000000-0005-0000-0000-0000330F0000}"/>
    <cellStyle name="Normal 2 2 19 3 2 3" xfId="18576" xr:uid="{00000000-0005-0000-0000-0000340F0000}"/>
    <cellStyle name="Normal 2 2 19 3 3" xfId="9997" xr:uid="{00000000-0005-0000-0000-0000350F0000}"/>
    <cellStyle name="Normal 2 2 19 3 3 2" xfId="21231" xr:uid="{00000000-0005-0000-0000-0000360F0000}"/>
    <cellStyle name="Normal 2 2 19 3 4" xfId="16110" xr:uid="{00000000-0005-0000-0000-0000370F0000}"/>
    <cellStyle name="Normal 2 2 19 4" xfId="5328" xr:uid="{00000000-0005-0000-0000-0000380F0000}"/>
    <cellStyle name="Normal 2 2 19 4 2" xfId="10818" xr:uid="{00000000-0005-0000-0000-0000390F0000}"/>
    <cellStyle name="Normal 2 2 19 4 2 2" xfId="22052" xr:uid="{00000000-0005-0000-0000-00003A0F0000}"/>
    <cellStyle name="Normal 2 2 19 4 3" xfId="16931" xr:uid="{00000000-0005-0000-0000-00003B0F0000}"/>
    <cellStyle name="Normal 2 2 19 5" xfId="8345" xr:uid="{00000000-0005-0000-0000-00003C0F0000}"/>
    <cellStyle name="Normal 2 2 19 5 2" xfId="19579" xr:uid="{00000000-0005-0000-0000-00003D0F0000}"/>
    <cellStyle name="Normal 2 2 19 6" xfId="14460" xr:uid="{00000000-0005-0000-0000-00003E0F0000}"/>
    <cellStyle name="Normal 2 2 2" xfId="416" xr:uid="{00000000-0005-0000-0000-00003F0F0000}"/>
    <cellStyle name="Normal 2 2 2 10" xfId="1740" xr:uid="{00000000-0005-0000-0000-0000400F0000}"/>
    <cellStyle name="Normal 2 2 2 11" xfId="1741" xr:uid="{00000000-0005-0000-0000-0000410F0000}"/>
    <cellStyle name="Normal 2 2 2 12" xfId="1742" xr:uid="{00000000-0005-0000-0000-0000420F0000}"/>
    <cellStyle name="Normal 2 2 2 13" xfId="1743" xr:uid="{00000000-0005-0000-0000-0000430F0000}"/>
    <cellStyle name="Normal 2 2 2 14" xfId="1744" xr:uid="{00000000-0005-0000-0000-0000440F0000}"/>
    <cellStyle name="Normal 2 2 2 14 2" xfId="1745" xr:uid="{00000000-0005-0000-0000-0000450F0000}"/>
    <cellStyle name="Normal 2 2 2 15" xfId="1746" xr:uid="{00000000-0005-0000-0000-0000460F0000}"/>
    <cellStyle name="Normal 2 2 2 16" xfId="979" xr:uid="{00000000-0005-0000-0000-0000470F0000}"/>
    <cellStyle name="Normal 2 2 2 17" xfId="12643" xr:uid="{00000000-0005-0000-0000-0000480F0000}"/>
    <cellStyle name="Normal 2 2 2 17 2" xfId="23763" xr:uid="{00000000-0005-0000-0000-0000490F0000}"/>
    <cellStyle name="Normal 2 2 2 2" xfId="1747" xr:uid="{00000000-0005-0000-0000-00004A0F0000}"/>
    <cellStyle name="Normal 2 2 2 2 10" xfId="1748" xr:uid="{00000000-0005-0000-0000-00004B0F0000}"/>
    <cellStyle name="Normal 2 2 2 2 10 2" xfId="1749" xr:uid="{00000000-0005-0000-0000-00004C0F0000}"/>
    <cellStyle name="Normal 2 2 2 2 10 2 2" xfId="3569" xr:uid="{00000000-0005-0000-0000-00004D0F0000}"/>
    <cellStyle name="Normal 2 2 2 2 10 2 2 2" xfId="6035" xr:uid="{00000000-0005-0000-0000-00004E0F0000}"/>
    <cellStyle name="Normal 2 2 2 2 10 2 2 2 2" xfId="11525" xr:uid="{00000000-0005-0000-0000-00004F0F0000}"/>
    <cellStyle name="Normal 2 2 2 2 10 2 2 2 2 2" xfId="22759" xr:uid="{00000000-0005-0000-0000-0000500F0000}"/>
    <cellStyle name="Normal 2 2 2 2 10 2 2 2 3" xfId="17638" xr:uid="{00000000-0005-0000-0000-0000510F0000}"/>
    <cellStyle name="Normal 2 2 2 2 10 2 2 3" xfId="9059" xr:uid="{00000000-0005-0000-0000-0000520F0000}"/>
    <cellStyle name="Normal 2 2 2 2 10 2 2 3 2" xfId="20293" xr:uid="{00000000-0005-0000-0000-0000530F0000}"/>
    <cellStyle name="Normal 2 2 2 2 10 2 2 4" xfId="15172" xr:uid="{00000000-0005-0000-0000-0000540F0000}"/>
    <cellStyle name="Normal 2 2 2 2 10 2 3" xfId="4392" xr:uid="{00000000-0005-0000-0000-0000550F0000}"/>
    <cellStyle name="Normal 2 2 2 2 10 2 3 2" xfId="6858" xr:uid="{00000000-0005-0000-0000-0000560F0000}"/>
    <cellStyle name="Normal 2 2 2 2 10 2 3 2 2" xfId="12348" xr:uid="{00000000-0005-0000-0000-0000570F0000}"/>
    <cellStyle name="Normal 2 2 2 2 10 2 3 2 2 2" xfId="23582" xr:uid="{00000000-0005-0000-0000-0000580F0000}"/>
    <cellStyle name="Normal 2 2 2 2 10 2 3 2 3" xfId="18461" xr:uid="{00000000-0005-0000-0000-0000590F0000}"/>
    <cellStyle name="Normal 2 2 2 2 10 2 3 3" xfId="9882" xr:uid="{00000000-0005-0000-0000-00005A0F0000}"/>
    <cellStyle name="Normal 2 2 2 2 10 2 3 3 2" xfId="21116" xr:uid="{00000000-0005-0000-0000-00005B0F0000}"/>
    <cellStyle name="Normal 2 2 2 2 10 2 3 4" xfId="15995" xr:uid="{00000000-0005-0000-0000-00005C0F0000}"/>
    <cellStyle name="Normal 2 2 2 2 10 2 4" xfId="5213" xr:uid="{00000000-0005-0000-0000-00005D0F0000}"/>
    <cellStyle name="Normal 2 2 2 2 10 2 4 2" xfId="10703" xr:uid="{00000000-0005-0000-0000-00005E0F0000}"/>
    <cellStyle name="Normal 2 2 2 2 10 2 4 2 2" xfId="21937" xr:uid="{00000000-0005-0000-0000-00005F0F0000}"/>
    <cellStyle name="Normal 2 2 2 2 10 2 4 3" xfId="16816" xr:uid="{00000000-0005-0000-0000-0000600F0000}"/>
    <cellStyle name="Normal 2 2 2 2 10 2 5" xfId="7535" xr:uid="{00000000-0005-0000-0000-0000610F0000}"/>
    <cellStyle name="Normal 2 2 2 2 10 2 5 2" xfId="18770" xr:uid="{00000000-0005-0000-0000-0000620F0000}"/>
    <cellStyle name="Normal 2 2 2 2 10 2 6" xfId="13650" xr:uid="{00000000-0005-0000-0000-0000630F0000}"/>
    <cellStyle name="Normal 2 2 2 2 10 3" xfId="3165" xr:uid="{00000000-0005-0000-0000-0000640F0000}"/>
    <cellStyle name="Normal 2 2 2 2 10 3 2" xfId="5631" xr:uid="{00000000-0005-0000-0000-0000650F0000}"/>
    <cellStyle name="Normal 2 2 2 2 10 3 2 2" xfId="11121" xr:uid="{00000000-0005-0000-0000-0000660F0000}"/>
    <cellStyle name="Normal 2 2 2 2 10 3 2 2 2" xfId="22355" xr:uid="{00000000-0005-0000-0000-0000670F0000}"/>
    <cellStyle name="Normal 2 2 2 2 10 3 2 3" xfId="17234" xr:uid="{00000000-0005-0000-0000-0000680F0000}"/>
    <cellStyle name="Normal 2 2 2 2 10 3 3" xfId="8655" xr:uid="{00000000-0005-0000-0000-0000690F0000}"/>
    <cellStyle name="Normal 2 2 2 2 10 3 3 2" xfId="19889" xr:uid="{00000000-0005-0000-0000-00006A0F0000}"/>
    <cellStyle name="Normal 2 2 2 2 10 3 4" xfId="14768" xr:uid="{00000000-0005-0000-0000-00006B0F0000}"/>
    <cellStyle name="Normal 2 2 2 2 10 4" xfId="3988" xr:uid="{00000000-0005-0000-0000-00006C0F0000}"/>
    <cellStyle name="Normal 2 2 2 2 10 4 2" xfId="6454" xr:uid="{00000000-0005-0000-0000-00006D0F0000}"/>
    <cellStyle name="Normal 2 2 2 2 10 4 2 2" xfId="11944" xr:uid="{00000000-0005-0000-0000-00006E0F0000}"/>
    <cellStyle name="Normal 2 2 2 2 10 4 2 2 2" xfId="23178" xr:uid="{00000000-0005-0000-0000-00006F0F0000}"/>
    <cellStyle name="Normal 2 2 2 2 10 4 2 3" xfId="18057" xr:uid="{00000000-0005-0000-0000-0000700F0000}"/>
    <cellStyle name="Normal 2 2 2 2 10 4 3" xfId="9478" xr:uid="{00000000-0005-0000-0000-0000710F0000}"/>
    <cellStyle name="Normal 2 2 2 2 10 4 3 2" xfId="20712" xr:uid="{00000000-0005-0000-0000-0000720F0000}"/>
    <cellStyle name="Normal 2 2 2 2 10 4 4" xfId="15591" xr:uid="{00000000-0005-0000-0000-0000730F0000}"/>
    <cellStyle name="Normal 2 2 2 2 10 5" xfId="4809" xr:uid="{00000000-0005-0000-0000-0000740F0000}"/>
    <cellStyle name="Normal 2 2 2 2 10 5 2" xfId="10299" xr:uid="{00000000-0005-0000-0000-0000750F0000}"/>
    <cellStyle name="Normal 2 2 2 2 10 5 2 2" xfId="21533" xr:uid="{00000000-0005-0000-0000-0000760F0000}"/>
    <cellStyle name="Normal 2 2 2 2 10 5 3" xfId="16412" xr:uid="{00000000-0005-0000-0000-0000770F0000}"/>
    <cellStyle name="Normal 2 2 2 2 10 6" xfId="7534" xr:uid="{00000000-0005-0000-0000-0000780F0000}"/>
    <cellStyle name="Normal 2 2 2 2 10 6 2" xfId="18769" xr:uid="{00000000-0005-0000-0000-0000790F0000}"/>
    <cellStyle name="Normal 2 2 2 2 10 7" xfId="13649" xr:uid="{00000000-0005-0000-0000-00007A0F0000}"/>
    <cellStyle name="Normal 2 2 2 2 11" xfId="1750" xr:uid="{00000000-0005-0000-0000-00007B0F0000}"/>
    <cellStyle name="Normal 2 2 2 2 11 2" xfId="1751" xr:uid="{00000000-0005-0000-0000-00007C0F0000}"/>
    <cellStyle name="Normal 2 2 2 2 11 2 2" xfId="1752" xr:uid="{00000000-0005-0000-0000-00007D0F0000}"/>
    <cellStyle name="Normal 2 2 2 2 11 2 2 2" xfId="3669" xr:uid="{00000000-0005-0000-0000-00007E0F0000}"/>
    <cellStyle name="Normal 2 2 2 2 11 2 2 2 2" xfId="6135" xr:uid="{00000000-0005-0000-0000-00007F0F0000}"/>
    <cellStyle name="Normal 2 2 2 2 11 2 2 2 2 2" xfId="11625" xr:uid="{00000000-0005-0000-0000-0000800F0000}"/>
    <cellStyle name="Normal 2 2 2 2 11 2 2 2 2 2 2" xfId="22859" xr:uid="{00000000-0005-0000-0000-0000810F0000}"/>
    <cellStyle name="Normal 2 2 2 2 11 2 2 2 2 3" xfId="17738" xr:uid="{00000000-0005-0000-0000-0000820F0000}"/>
    <cellStyle name="Normal 2 2 2 2 11 2 2 2 3" xfId="9159" xr:uid="{00000000-0005-0000-0000-0000830F0000}"/>
    <cellStyle name="Normal 2 2 2 2 11 2 2 2 3 2" xfId="20393" xr:uid="{00000000-0005-0000-0000-0000840F0000}"/>
    <cellStyle name="Normal 2 2 2 2 11 2 2 2 4" xfId="15272" xr:uid="{00000000-0005-0000-0000-0000850F0000}"/>
    <cellStyle name="Normal 2 2 2 2 11 2 2 3" xfId="4492" xr:uid="{00000000-0005-0000-0000-0000860F0000}"/>
    <cellStyle name="Normal 2 2 2 2 11 2 2 3 2" xfId="6958" xr:uid="{00000000-0005-0000-0000-0000870F0000}"/>
    <cellStyle name="Normal 2 2 2 2 11 2 2 3 2 2" xfId="12448" xr:uid="{00000000-0005-0000-0000-0000880F0000}"/>
    <cellStyle name="Normal 2 2 2 2 11 2 2 3 2 2 2" xfId="23682" xr:uid="{00000000-0005-0000-0000-0000890F0000}"/>
    <cellStyle name="Normal 2 2 2 2 11 2 2 3 2 3" xfId="18561" xr:uid="{00000000-0005-0000-0000-00008A0F0000}"/>
    <cellStyle name="Normal 2 2 2 2 11 2 2 3 3" xfId="9982" xr:uid="{00000000-0005-0000-0000-00008B0F0000}"/>
    <cellStyle name="Normal 2 2 2 2 11 2 2 3 3 2" xfId="21216" xr:uid="{00000000-0005-0000-0000-00008C0F0000}"/>
    <cellStyle name="Normal 2 2 2 2 11 2 2 3 4" xfId="16095" xr:uid="{00000000-0005-0000-0000-00008D0F0000}"/>
    <cellStyle name="Normal 2 2 2 2 11 2 2 4" xfId="5313" xr:uid="{00000000-0005-0000-0000-00008E0F0000}"/>
    <cellStyle name="Normal 2 2 2 2 11 2 2 4 2" xfId="10803" xr:uid="{00000000-0005-0000-0000-00008F0F0000}"/>
    <cellStyle name="Normal 2 2 2 2 11 2 2 4 2 2" xfId="22037" xr:uid="{00000000-0005-0000-0000-0000900F0000}"/>
    <cellStyle name="Normal 2 2 2 2 11 2 2 4 3" xfId="16916" xr:uid="{00000000-0005-0000-0000-0000910F0000}"/>
    <cellStyle name="Normal 2 2 2 2 11 2 2 5" xfId="7537" xr:uid="{00000000-0005-0000-0000-0000920F0000}"/>
    <cellStyle name="Normal 2 2 2 2 11 2 2 5 2" xfId="18772" xr:uid="{00000000-0005-0000-0000-0000930F0000}"/>
    <cellStyle name="Normal 2 2 2 2 11 2 2 6" xfId="13652" xr:uid="{00000000-0005-0000-0000-0000940F0000}"/>
    <cellStyle name="Normal 2 2 2 2 11 2 3" xfId="3265" xr:uid="{00000000-0005-0000-0000-0000950F0000}"/>
    <cellStyle name="Normal 2 2 2 2 11 2 3 2" xfId="5731" xr:uid="{00000000-0005-0000-0000-0000960F0000}"/>
    <cellStyle name="Normal 2 2 2 2 11 2 3 2 2" xfId="11221" xr:uid="{00000000-0005-0000-0000-0000970F0000}"/>
    <cellStyle name="Normal 2 2 2 2 11 2 3 2 2 2" xfId="22455" xr:uid="{00000000-0005-0000-0000-0000980F0000}"/>
    <cellStyle name="Normal 2 2 2 2 11 2 3 2 3" xfId="17334" xr:uid="{00000000-0005-0000-0000-0000990F0000}"/>
    <cellStyle name="Normal 2 2 2 2 11 2 3 3" xfId="8755" xr:uid="{00000000-0005-0000-0000-00009A0F0000}"/>
    <cellStyle name="Normal 2 2 2 2 11 2 3 3 2" xfId="19989" xr:uid="{00000000-0005-0000-0000-00009B0F0000}"/>
    <cellStyle name="Normal 2 2 2 2 11 2 3 4" xfId="14868" xr:uid="{00000000-0005-0000-0000-00009C0F0000}"/>
    <cellStyle name="Normal 2 2 2 2 11 2 4" xfId="4088" xr:uid="{00000000-0005-0000-0000-00009D0F0000}"/>
    <cellStyle name="Normal 2 2 2 2 11 2 4 2" xfId="6554" xr:uid="{00000000-0005-0000-0000-00009E0F0000}"/>
    <cellStyle name="Normal 2 2 2 2 11 2 4 2 2" xfId="12044" xr:uid="{00000000-0005-0000-0000-00009F0F0000}"/>
    <cellStyle name="Normal 2 2 2 2 11 2 4 2 2 2" xfId="23278" xr:uid="{00000000-0005-0000-0000-0000A00F0000}"/>
    <cellStyle name="Normal 2 2 2 2 11 2 4 2 3" xfId="18157" xr:uid="{00000000-0005-0000-0000-0000A10F0000}"/>
    <cellStyle name="Normal 2 2 2 2 11 2 4 3" xfId="9578" xr:uid="{00000000-0005-0000-0000-0000A20F0000}"/>
    <cellStyle name="Normal 2 2 2 2 11 2 4 3 2" xfId="20812" xr:uid="{00000000-0005-0000-0000-0000A30F0000}"/>
    <cellStyle name="Normal 2 2 2 2 11 2 4 4" xfId="15691" xr:uid="{00000000-0005-0000-0000-0000A40F0000}"/>
    <cellStyle name="Normal 2 2 2 2 11 2 5" xfId="4909" xr:uid="{00000000-0005-0000-0000-0000A50F0000}"/>
    <cellStyle name="Normal 2 2 2 2 11 2 5 2" xfId="10399" xr:uid="{00000000-0005-0000-0000-0000A60F0000}"/>
    <cellStyle name="Normal 2 2 2 2 11 2 5 2 2" xfId="21633" xr:uid="{00000000-0005-0000-0000-0000A70F0000}"/>
    <cellStyle name="Normal 2 2 2 2 11 2 5 3" xfId="16512" xr:uid="{00000000-0005-0000-0000-0000A80F0000}"/>
    <cellStyle name="Normal 2 2 2 2 11 2 6" xfId="7536" xr:uid="{00000000-0005-0000-0000-0000A90F0000}"/>
    <cellStyle name="Normal 2 2 2 2 11 2 6 2" xfId="18771" xr:uid="{00000000-0005-0000-0000-0000AA0F0000}"/>
    <cellStyle name="Normal 2 2 2 2 11 2 7" xfId="13651" xr:uid="{00000000-0005-0000-0000-0000AB0F0000}"/>
    <cellStyle name="Normal 2 2 2 2 12" xfId="1753" xr:uid="{00000000-0005-0000-0000-0000AC0F0000}"/>
    <cellStyle name="Normal 2 2 2 2 13" xfId="1754" xr:uid="{00000000-0005-0000-0000-0000AD0F0000}"/>
    <cellStyle name="Normal 2 2 2 2 13 2" xfId="3290" xr:uid="{00000000-0005-0000-0000-0000AE0F0000}"/>
    <cellStyle name="Normal 2 2 2 2 13 2 2" xfId="5756" xr:uid="{00000000-0005-0000-0000-0000AF0F0000}"/>
    <cellStyle name="Normal 2 2 2 2 13 2 2 2" xfId="11246" xr:uid="{00000000-0005-0000-0000-0000B00F0000}"/>
    <cellStyle name="Normal 2 2 2 2 13 2 2 2 2" xfId="22480" xr:uid="{00000000-0005-0000-0000-0000B10F0000}"/>
    <cellStyle name="Normal 2 2 2 2 13 2 2 3" xfId="17359" xr:uid="{00000000-0005-0000-0000-0000B20F0000}"/>
    <cellStyle name="Normal 2 2 2 2 13 2 3" xfId="8780" xr:uid="{00000000-0005-0000-0000-0000B30F0000}"/>
    <cellStyle name="Normal 2 2 2 2 13 2 3 2" xfId="20014" xr:uid="{00000000-0005-0000-0000-0000B40F0000}"/>
    <cellStyle name="Normal 2 2 2 2 13 2 4" xfId="14893" xr:uid="{00000000-0005-0000-0000-0000B50F0000}"/>
    <cellStyle name="Normal 2 2 2 2 13 3" xfId="4113" xr:uid="{00000000-0005-0000-0000-0000B60F0000}"/>
    <cellStyle name="Normal 2 2 2 2 13 3 2" xfId="6579" xr:uid="{00000000-0005-0000-0000-0000B70F0000}"/>
    <cellStyle name="Normal 2 2 2 2 13 3 2 2" xfId="12069" xr:uid="{00000000-0005-0000-0000-0000B80F0000}"/>
    <cellStyle name="Normal 2 2 2 2 13 3 2 2 2" xfId="23303" xr:uid="{00000000-0005-0000-0000-0000B90F0000}"/>
    <cellStyle name="Normal 2 2 2 2 13 3 2 3" xfId="18182" xr:uid="{00000000-0005-0000-0000-0000BA0F0000}"/>
    <cellStyle name="Normal 2 2 2 2 13 3 3" xfId="9603" xr:uid="{00000000-0005-0000-0000-0000BB0F0000}"/>
    <cellStyle name="Normal 2 2 2 2 13 3 3 2" xfId="20837" xr:uid="{00000000-0005-0000-0000-0000BC0F0000}"/>
    <cellStyle name="Normal 2 2 2 2 13 3 4" xfId="15716" xr:uid="{00000000-0005-0000-0000-0000BD0F0000}"/>
    <cellStyle name="Normal 2 2 2 2 13 4" xfId="4934" xr:uid="{00000000-0005-0000-0000-0000BE0F0000}"/>
    <cellStyle name="Normal 2 2 2 2 13 4 2" xfId="10424" xr:uid="{00000000-0005-0000-0000-0000BF0F0000}"/>
    <cellStyle name="Normal 2 2 2 2 13 4 2 2" xfId="21658" xr:uid="{00000000-0005-0000-0000-0000C00F0000}"/>
    <cellStyle name="Normal 2 2 2 2 13 4 3" xfId="16537" xr:uid="{00000000-0005-0000-0000-0000C10F0000}"/>
    <cellStyle name="Normal 2 2 2 2 13 5" xfId="7538" xr:uid="{00000000-0005-0000-0000-0000C20F0000}"/>
    <cellStyle name="Normal 2 2 2 2 13 5 2" xfId="18773" xr:uid="{00000000-0005-0000-0000-0000C30F0000}"/>
    <cellStyle name="Normal 2 2 2 2 13 6" xfId="13653" xr:uid="{00000000-0005-0000-0000-0000C40F0000}"/>
    <cellStyle name="Normal 2 2 2 2 14" xfId="2887" xr:uid="{00000000-0005-0000-0000-0000C50F0000}"/>
    <cellStyle name="Normal 2 2 2 2 14 2" xfId="5353" xr:uid="{00000000-0005-0000-0000-0000C60F0000}"/>
    <cellStyle name="Normal 2 2 2 2 14 2 2" xfId="10843" xr:uid="{00000000-0005-0000-0000-0000C70F0000}"/>
    <cellStyle name="Normal 2 2 2 2 14 2 2 2" xfId="22077" xr:uid="{00000000-0005-0000-0000-0000C80F0000}"/>
    <cellStyle name="Normal 2 2 2 2 14 2 3" xfId="16956" xr:uid="{00000000-0005-0000-0000-0000C90F0000}"/>
    <cellStyle name="Normal 2 2 2 2 14 3" xfId="8377" xr:uid="{00000000-0005-0000-0000-0000CA0F0000}"/>
    <cellStyle name="Normal 2 2 2 2 14 3 2" xfId="19611" xr:uid="{00000000-0005-0000-0000-0000CB0F0000}"/>
    <cellStyle name="Normal 2 2 2 2 14 4" xfId="14490" xr:uid="{00000000-0005-0000-0000-0000CC0F0000}"/>
    <cellStyle name="Normal 2 2 2 2 15" xfId="3709" xr:uid="{00000000-0005-0000-0000-0000CD0F0000}"/>
    <cellStyle name="Normal 2 2 2 2 15 2" xfId="6175" xr:uid="{00000000-0005-0000-0000-0000CE0F0000}"/>
    <cellStyle name="Normal 2 2 2 2 15 2 2" xfId="11665" xr:uid="{00000000-0005-0000-0000-0000CF0F0000}"/>
    <cellStyle name="Normal 2 2 2 2 15 2 2 2" xfId="22899" xr:uid="{00000000-0005-0000-0000-0000D00F0000}"/>
    <cellStyle name="Normal 2 2 2 2 15 2 3" xfId="17778" xr:uid="{00000000-0005-0000-0000-0000D10F0000}"/>
    <cellStyle name="Normal 2 2 2 2 15 3" xfId="9199" xr:uid="{00000000-0005-0000-0000-0000D20F0000}"/>
    <cellStyle name="Normal 2 2 2 2 15 3 2" xfId="20433" xr:uid="{00000000-0005-0000-0000-0000D30F0000}"/>
    <cellStyle name="Normal 2 2 2 2 15 4" xfId="15312" xr:uid="{00000000-0005-0000-0000-0000D40F0000}"/>
    <cellStyle name="Normal 2 2 2 2 16" xfId="4531" xr:uid="{00000000-0005-0000-0000-0000D50F0000}"/>
    <cellStyle name="Normal 2 2 2 2 16 2" xfId="10021" xr:uid="{00000000-0005-0000-0000-0000D60F0000}"/>
    <cellStyle name="Normal 2 2 2 2 16 2 2" xfId="21255" xr:uid="{00000000-0005-0000-0000-0000D70F0000}"/>
    <cellStyle name="Normal 2 2 2 2 16 3" xfId="16134" xr:uid="{00000000-0005-0000-0000-0000D80F0000}"/>
    <cellStyle name="Normal 2 2 2 2 17" xfId="7533" xr:uid="{00000000-0005-0000-0000-0000D90F0000}"/>
    <cellStyle name="Normal 2 2 2 2 17 2" xfId="18768" xr:uid="{00000000-0005-0000-0000-0000DA0F0000}"/>
    <cellStyle name="Normal 2 2 2 2 18" xfId="12644" xr:uid="{00000000-0005-0000-0000-0000DB0F0000}"/>
    <cellStyle name="Normal 2 2 2 2 18 2" xfId="23764" xr:uid="{00000000-0005-0000-0000-0000DC0F0000}"/>
    <cellStyle name="Normal 2 2 2 2 19" xfId="13648" xr:uid="{00000000-0005-0000-0000-0000DD0F0000}"/>
    <cellStyle name="Normal 2 2 2 2 2" xfId="1755" xr:uid="{00000000-0005-0000-0000-0000DE0F0000}"/>
    <cellStyle name="Normal 2 2 2 2 2 10" xfId="13654" xr:uid="{00000000-0005-0000-0000-0000DF0F0000}"/>
    <cellStyle name="Normal 2 2 2 2 2 2" xfId="1756" xr:uid="{00000000-0005-0000-0000-0000E00F0000}"/>
    <cellStyle name="Normal 2 2 2 2 2 2 2" xfId="1757" xr:uid="{00000000-0005-0000-0000-0000E10F0000}"/>
    <cellStyle name="Normal 2 2 2 2 2 2 2 2" xfId="3476" xr:uid="{00000000-0005-0000-0000-0000E20F0000}"/>
    <cellStyle name="Normal 2 2 2 2 2 2 2 2 2" xfId="5942" xr:uid="{00000000-0005-0000-0000-0000E30F0000}"/>
    <cellStyle name="Normal 2 2 2 2 2 2 2 2 2 2" xfId="11432" xr:uid="{00000000-0005-0000-0000-0000E40F0000}"/>
    <cellStyle name="Normal 2 2 2 2 2 2 2 2 2 2 2" xfId="22666" xr:uid="{00000000-0005-0000-0000-0000E50F0000}"/>
    <cellStyle name="Normal 2 2 2 2 2 2 2 2 2 3" xfId="17545" xr:uid="{00000000-0005-0000-0000-0000E60F0000}"/>
    <cellStyle name="Normal 2 2 2 2 2 2 2 2 3" xfId="8966" xr:uid="{00000000-0005-0000-0000-0000E70F0000}"/>
    <cellStyle name="Normal 2 2 2 2 2 2 2 2 3 2" xfId="20200" xr:uid="{00000000-0005-0000-0000-0000E80F0000}"/>
    <cellStyle name="Normal 2 2 2 2 2 2 2 2 4" xfId="15079" xr:uid="{00000000-0005-0000-0000-0000E90F0000}"/>
    <cellStyle name="Normal 2 2 2 2 2 2 2 3" xfId="4299" xr:uid="{00000000-0005-0000-0000-0000EA0F0000}"/>
    <cellStyle name="Normal 2 2 2 2 2 2 2 3 2" xfId="6765" xr:uid="{00000000-0005-0000-0000-0000EB0F0000}"/>
    <cellStyle name="Normal 2 2 2 2 2 2 2 3 2 2" xfId="12255" xr:uid="{00000000-0005-0000-0000-0000EC0F0000}"/>
    <cellStyle name="Normal 2 2 2 2 2 2 2 3 2 2 2" xfId="23489" xr:uid="{00000000-0005-0000-0000-0000ED0F0000}"/>
    <cellStyle name="Normal 2 2 2 2 2 2 2 3 2 3" xfId="18368" xr:uid="{00000000-0005-0000-0000-0000EE0F0000}"/>
    <cellStyle name="Normal 2 2 2 2 2 2 2 3 3" xfId="9789" xr:uid="{00000000-0005-0000-0000-0000EF0F0000}"/>
    <cellStyle name="Normal 2 2 2 2 2 2 2 3 3 2" xfId="21023" xr:uid="{00000000-0005-0000-0000-0000F00F0000}"/>
    <cellStyle name="Normal 2 2 2 2 2 2 2 3 4" xfId="15902" xr:uid="{00000000-0005-0000-0000-0000F10F0000}"/>
    <cellStyle name="Normal 2 2 2 2 2 2 2 4" xfId="5120" xr:uid="{00000000-0005-0000-0000-0000F20F0000}"/>
    <cellStyle name="Normal 2 2 2 2 2 2 2 4 2" xfId="10610" xr:uid="{00000000-0005-0000-0000-0000F30F0000}"/>
    <cellStyle name="Normal 2 2 2 2 2 2 2 4 2 2" xfId="21844" xr:uid="{00000000-0005-0000-0000-0000F40F0000}"/>
    <cellStyle name="Normal 2 2 2 2 2 2 2 4 3" xfId="16723" xr:uid="{00000000-0005-0000-0000-0000F50F0000}"/>
    <cellStyle name="Normal 2 2 2 2 2 2 2 5" xfId="7541" xr:uid="{00000000-0005-0000-0000-0000F60F0000}"/>
    <cellStyle name="Normal 2 2 2 2 2 2 2 5 2" xfId="18776" xr:uid="{00000000-0005-0000-0000-0000F70F0000}"/>
    <cellStyle name="Normal 2 2 2 2 2 2 2 6" xfId="13656" xr:uid="{00000000-0005-0000-0000-0000F80F0000}"/>
    <cellStyle name="Normal 2 2 2 2 2 2 3" xfId="3072" xr:uid="{00000000-0005-0000-0000-0000F90F0000}"/>
    <cellStyle name="Normal 2 2 2 2 2 2 3 2" xfId="5538" xr:uid="{00000000-0005-0000-0000-0000FA0F0000}"/>
    <cellStyle name="Normal 2 2 2 2 2 2 3 2 2" xfId="11028" xr:uid="{00000000-0005-0000-0000-0000FB0F0000}"/>
    <cellStyle name="Normal 2 2 2 2 2 2 3 2 2 2" xfId="22262" xr:uid="{00000000-0005-0000-0000-0000FC0F0000}"/>
    <cellStyle name="Normal 2 2 2 2 2 2 3 2 3" xfId="17141" xr:uid="{00000000-0005-0000-0000-0000FD0F0000}"/>
    <cellStyle name="Normal 2 2 2 2 2 2 3 3" xfId="8562" xr:uid="{00000000-0005-0000-0000-0000FE0F0000}"/>
    <cellStyle name="Normal 2 2 2 2 2 2 3 3 2" xfId="19796" xr:uid="{00000000-0005-0000-0000-0000FF0F0000}"/>
    <cellStyle name="Normal 2 2 2 2 2 2 3 4" xfId="14675" xr:uid="{00000000-0005-0000-0000-000000100000}"/>
    <cellStyle name="Normal 2 2 2 2 2 2 4" xfId="3895" xr:uid="{00000000-0005-0000-0000-000001100000}"/>
    <cellStyle name="Normal 2 2 2 2 2 2 4 2" xfId="6361" xr:uid="{00000000-0005-0000-0000-000002100000}"/>
    <cellStyle name="Normal 2 2 2 2 2 2 4 2 2" xfId="11851" xr:uid="{00000000-0005-0000-0000-000003100000}"/>
    <cellStyle name="Normal 2 2 2 2 2 2 4 2 2 2" xfId="23085" xr:uid="{00000000-0005-0000-0000-000004100000}"/>
    <cellStyle name="Normal 2 2 2 2 2 2 4 2 3" xfId="17964" xr:uid="{00000000-0005-0000-0000-000005100000}"/>
    <cellStyle name="Normal 2 2 2 2 2 2 4 3" xfId="9385" xr:uid="{00000000-0005-0000-0000-000006100000}"/>
    <cellStyle name="Normal 2 2 2 2 2 2 4 3 2" xfId="20619" xr:uid="{00000000-0005-0000-0000-000007100000}"/>
    <cellStyle name="Normal 2 2 2 2 2 2 4 4" xfId="15498" xr:uid="{00000000-0005-0000-0000-000008100000}"/>
    <cellStyle name="Normal 2 2 2 2 2 2 5" xfId="4716" xr:uid="{00000000-0005-0000-0000-000009100000}"/>
    <cellStyle name="Normal 2 2 2 2 2 2 5 2" xfId="10206" xr:uid="{00000000-0005-0000-0000-00000A100000}"/>
    <cellStyle name="Normal 2 2 2 2 2 2 5 2 2" xfId="21440" xr:uid="{00000000-0005-0000-0000-00000B100000}"/>
    <cellStyle name="Normal 2 2 2 2 2 2 5 3" xfId="16319" xr:uid="{00000000-0005-0000-0000-00000C100000}"/>
    <cellStyle name="Normal 2 2 2 2 2 2 6" xfId="7540" xr:uid="{00000000-0005-0000-0000-00000D100000}"/>
    <cellStyle name="Normal 2 2 2 2 2 2 6 2" xfId="18775" xr:uid="{00000000-0005-0000-0000-00000E100000}"/>
    <cellStyle name="Normal 2 2 2 2 2 2 7" xfId="13655" xr:uid="{00000000-0005-0000-0000-00000F100000}"/>
    <cellStyle name="Normal 2 2 2 2 2 2_Plan3" xfId="7166" xr:uid="{00000000-0005-0000-0000-000010100000}"/>
    <cellStyle name="Normal 2 2 2 2 2 3" xfId="1758" xr:uid="{00000000-0005-0000-0000-000011100000}"/>
    <cellStyle name="Normal 2 2 2 2 2 3 2" xfId="1759" xr:uid="{00000000-0005-0000-0000-000012100000}"/>
    <cellStyle name="Normal 2 2 2 2 2 3 2 2" xfId="3450" xr:uid="{00000000-0005-0000-0000-000013100000}"/>
    <cellStyle name="Normal 2 2 2 2 2 3 2 2 2" xfId="5916" xr:uid="{00000000-0005-0000-0000-000014100000}"/>
    <cellStyle name="Normal 2 2 2 2 2 3 2 2 2 2" xfId="11406" xr:uid="{00000000-0005-0000-0000-000015100000}"/>
    <cellStyle name="Normal 2 2 2 2 2 3 2 2 2 2 2" xfId="22640" xr:uid="{00000000-0005-0000-0000-000016100000}"/>
    <cellStyle name="Normal 2 2 2 2 2 3 2 2 2 3" xfId="17519" xr:uid="{00000000-0005-0000-0000-000017100000}"/>
    <cellStyle name="Normal 2 2 2 2 2 3 2 2 3" xfId="8940" xr:uid="{00000000-0005-0000-0000-000018100000}"/>
    <cellStyle name="Normal 2 2 2 2 2 3 2 2 3 2" xfId="20174" xr:uid="{00000000-0005-0000-0000-000019100000}"/>
    <cellStyle name="Normal 2 2 2 2 2 3 2 2 4" xfId="15053" xr:uid="{00000000-0005-0000-0000-00001A100000}"/>
    <cellStyle name="Normal 2 2 2 2 2 3 2 3" xfId="4273" xr:uid="{00000000-0005-0000-0000-00001B100000}"/>
    <cellStyle name="Normal 2 2 2 2 2 3 2 3 2" xfId="6739" xr:uid="{00000000-0005-0000-0000-00001C100000}"/>
    <cellStyle name="Normal 2 2 2 2 2 3 2 3 2 2" xfId="12229" xr:uid="{00000000-0005-0000-0000-00001D100000}"/>
    <cellStyle name="Normal 2 2 2 2 2 3 2 3 2 2 2" xfId="23463" xr:uid="{00000000-0005-0000-0000-00001E100000}"/>
    <cellStyle name="Normal 2 2 2 2 2 3 2 3 2 3" xfId="18342" xr:uid="{00000000-0005-0000-0000-00001F100000}"/>
    <cellStyle name="Normal 2 2 2 2 2 3 2 3 3" xfId="9763" xr:uid="{00000000-0005-0000-0000-000020100000}"/>
    <cellStyle name="Normal 2 2 2 2 2 3 2 3 3 2" xfId="20997" xr:uid="{00000000-0005-0000-0000-000021100000}"/>
    <cellStyle name="Normal 2 2 2 2 2 3 2 3 4" xfId="15876" xr:uid="{00000000-0005-0000-0000-000022100000}"/>
    <cellStyle name="Normal 2 2 2 2 2 3 2 4" xfId="5094" xr:uid="{00000000-0005-0000-0000-000023100000}"/>
    <cellStyle name="Normal 2 2 2 2 2 3 2 4 2" xfId="10584" xr:uid="{00000000-0005-0000-0000-000024100000}"/>
    <cellStyle name="Normal 2 2 2 2 2 3 2 4 2 2" xfId="21818" xr:uid="{00000000-0005-0000-0000-000025100000}"/>
    <cellStyle name="Normal 2 2 2 2 2 3 2 4 3" xfId="16697" xr:uid="{00000000-0005-0000-0000-000026100000}"/>
    <cellStyle name="Normal 2 2 2 2 2 3 2 5" xfId="7543" xr:uid="{00000000-0005-0000-0000-000027100000}"/>
    <cellStyle name="Normal 2 2 2 2 2 3 2 5 2" xfId="18778" xr:uid="{00000000-0005-0000-0000-000028100000}"/>
    <cellStyle name="Normal 2 2 2 2 2 3 2 6" xfId="13658" xr:uid="{00000000-0005-0000-0000-000029100000}"/>
    <cellStyle name="Normal 2 2 2 2 2 3 3" xfId="3046" xr:uid="{00000000-0005-0000-0000-00002A100000}"/>
    <cellStyle name="Normal 2 2 2 2 2 3 3 2" xfId="5512" xr:uid="{00000000-0005-0000-0000-00002B100000}"/>
    <cellStyle name="Normal 2 2 2 2 2 3 3 2 2" xfId="11002" xr:uid="{00000000-0005-0000-0000-00002C100000}"/>
    <cellStyle name="Normal 2 2 2 2 2 3 3 2 2 2" xfId="22236" xr:uid="{00000000-0005-0000-0000-00002D100000}"/>
    <cellStyle name="Normal 2 2 2 2 2 3 3 2 3" xfId="17115" xr:uid="{00000000-0005-0000-0000-00002E100000}"/>
    <cellStyle name="Normal 2 2 2 2 2 3 3 3" xfId="8536" xr:uid="{00000000-0005-0000-0000-00002F100000}"/>
    <cellStyle name="Normal 2 2 2 2 2 3 3 3 2" xfId="19770" xr:uid="{00000000-0005-0000-0000-000030100000}"/>
    <cellStyle name="Normal 2 2 2 2 2 3 3 4" xfId="14649" xr:uid="{00000000-0005-0000-0000-000031100000}"/>
    <cellStyle name="Normal 2 2 2 2 2 3 4" xfId="3869" xr:uid="{00000000-0005-0000-0000-000032100000}"/>
    <cellStyle name="Normal 2 2 2 2 2 3 4 2" xfId="6335" xr:uid="{00000000-0005-0000-0000-000033100000}"/>
    <cellStyle name="Normal 2 2 2 2 2 3 4 2 2" xfId="11825" xr:uid="{00000000-0005-0000-0000-000034100000}"/>
    <cellStyle name="Normal 2 2 2 2 2 3 4 2 2 2" xfId="23059" xr:uid="{00000000-0005-0000-0000-000035100000}"/>
    <cellStyle name="Normal 2 2 2 2 2 3 4 2 3" xfId="17938" xr:uid="{00000000-0005-0000-0000-000036100000}"/>
    <cellStyle name="Normal 2 2 2 2 2 3 4 3" xfId="9359" xr:uid="{00000000-0005-0000-0000-000037100000}"/>
    <cellStyle name="Normal 2 2 2 2 2 3 4 3 2" xfId="20593" xr:uid="{00000000-0005-0000-0000-000038100000}"/>
    <cellStyle name="Normal 2 2 2 2 2 3 4 4" xfId="15472" xr:uid="{00000000-0005-0000-0000-000039100000}"/>
    <cellStyle name="Normal 2 2 2 2 2 3 5" xfId="4690" xr:uid="{00000000-0005-0000-0000-00003A100000}"/>
    <cellStyle name="Normal 2 2 2 2 2 3 5 2" xfId="10180" xr:uid="{00000000-0005-0000-0000-00003B100000}"/>
    <cellStyle name="Normal 2 2 2 2 2 3 5 2 2" xfId="21414" xr:uid="{00000000-0005-0000-0000-00003C100000}"/>
    <cellStyle name="Normal 2 2 2 2 2 3 5 3" xfId="16293" xr:uid="{00000000-0005-0000-0000-00003D100000}"/>
    <cellStyle name="Normal 2 2 2 2 2 3 6" xfId="7542" xr:uid="{00000000-0005-0000-0000-00003E100000}"/>
    <cellStyle name="Normal 2 2 2 2 2 3 6 2" xfId="18777" xr:uid="{00000000-0005-0000-0000-00003F100000}"/>
    <cellStyle name="Normal 2 2 2 2 2 3 7" xfId="13657" xr:uid="{00000000-0005-0000-0000-000040100000}"/>
    <cellStyle name="Normal 2 2 2 2 2 3_Plan3" xfId="7153" xr:uid="{00000000-0005-0000-0000-000041100000}"/>
    <cellStyle name="Normal 2 2 2 2 2 4" xfId="1760" xr:uid="{00000000-0005-0000-0000-000042100000}"/>
    <cellStyle name="Normal 2 2 2 2 2 4 2" xfId="1761" xr:uid="{00000000-0005-0000-0000-000043100000}"/>
    <cellStyle name="Normal 2 2 2 2 2 4 2 2" xfId="3457" xr:uid="{00000000-0005-0000-0000-000044100000}"/>
    <cellStyle name="Normal 2 2 2 2 2 4 2 2 2" xfId="5923" xr:uid="{00000000-0005-0000-0000-000045100000}"/>
    <cellStyle name="Normal 2 2 2 2 2 4 2 2 2 2" xfId="11413" xr:uid="{00000000-0005-0000-0000-000046100000}"/>
    <cellStyle name="Normal 2 2 2 2 2 4 2 2 2 2 2" xfId="22647" xr:uid="{00000000-0005-0000-0000-000047100000}"/>
    <cellStyle name="Normal 2 2 2 2 2 4 2 2 2 3" xfId="17526" xr:uid="{00000000-0005-0000-0000-000048100000}"/>
    <cellStyle name="Normal 2 2 2 2 2 4 2 2 3" xfId="8947" xr:uid="{00000000-0005-0000-0000-000049100000}"/>
    <cellStyle name="Normal 2 2 2 2 2 4 2 2 3 2" xfId="20181" xr:uid="{00000000-0005-0000-0000-00004A100000}"/>
    <cellStyle name="Normal 2 2 2 2 2 4 2 2 4" xfId="15060" xr:uid="{00000000-0005-0000-0000-00004B100000}"/>
    <cellStyle name="Normal 2 2 2 2 2 4 2 3" xfId="4280" xr:uid="{00000000-0005-0000-0000-00004C100000}"/>
    <cellStyle name="Normal 2 2 2 2 2 4 2 3 2" xfId="6746" xr:uid="{00000000-0005-0000-0000-00004D100000}"/>
    <cellStyle name="Normal 2 2 2 2 2 4 2 3 2 2" xfId="12236" xr:uid="{00000000-0005-0000-0000-00004E100000}"/>
    <cellStyle name="Normal 2 2 2 2 2 4 2 3 2 2 2" xfId="23470" xr:uid="{00000000-0005-0000-0000-00004F100000}"/>
    <cellStyle name="Normal 2 2 2 2 2 4 2 3 2 3" xfId="18349" xr:uid="{00000000-0005-0000-0000-000050100000}"/>
    <cellStyle name="Normal 2 2 2 2 2 4 2 3 3" xfId="9770" xr:uid="{00000000-0005-0000-0000-000051100000}"/>
    <cellStyle name="Normal 2 2 2 2 2 4 2 3 3 2" xfId="21004" xr:uid="{00000000-0005-0000-0000-000052100000}"/>
    <cellStyle name="Normal 2 2 2 2 2 4 2 3 4" xfId="15883" xr:uid="{00000000-0005-0000-0000-000053100000}"/>
    <cellStyle name="Normal 2 2 2 2 2 4 2 4" xfId="5101" xr:uid="{00000000-0005-0000-0000-000054100000}"/>
    <cellStyle name="Normal 2 2 2 2 2 4 2 4 2" xfId="10591" xr:uid="{00000000-0005-0000-0000-000055100000}"/>
    <cellStyle name="Normal 2 2 2 2 2 4 2 4 2 2" xfId="21825" xr:uid="{00000000-0005-0000-0000-000056100000}"/>
    <cellStyle name="Normal 2 2 2 2 2 4 2 4 3" xfId="16704" xr:uid="{00000000-0005-0000-0000-000057100000}"/>
    <cellStyle name="Normal 2 2 2 2 2 4 2 5" xfId="7545" xr:uid="{00000000-0005-0000-0000-000058100000}"/>
    <cellStyle name="Normal 2 2 2 2 2 4 2 5 2" xfId="18780" xr:uid="{00000000-0005-0000-0000-000059100000}"/>
    <cellStyle name="Normal 2 2 2 2 2 4 2 6" xfId="13660" xr:uid="{00000000-0005-0000-0000-00005A100000}"/>
    <cellStyle name="Normal 2 2 2 2 2 4 3" xfId="3053" xr:uid="{00000000-0005-0000-0000-00005B100000}"/>
    <cellStyle name="Normal 2 2 2 2 2 4 3 2" xfId="5519" xr:uid="{00000000-0005-0000-0000-00005C100000}"/>
    <cellStyle name="Normal 2 2 2 2 2 4 3 2 2" xfId="11009" xr:uid="{00000000-0005-0000-0000-00005D100000}"/>
    <cellStyle name="Normal 2 2 2 2 2 4 3 2 2 2" xfId="22243" xr:uid="{00000000-0005-0000-0000-00005E100000}"/>
    <cellStyle name="Normal 2 2 2 2 2 4 3 2 3" xfId="17122" xr:uid="{00000000-0005-0000-0000-00005F100000}"/>
    <cellStyle name="Normal 2 2 2 2 2 4 3 3" xfId="8543" xr:uid="{00000000-0005-0000-0000-000060100000}"/>
    <cellStyle name="Normal 2 2 2 2 2 4 3 3 2" xfId="19777" xr:uid="{00000000-0005-0000-0000-000061100000}"/>
    <cellStyle name="Normal 2 2 2 2 2 4 3 4" xfId="14656" xr:uid="{00000000-0005-0000-0000-000062100000}"/>
    <cellStyle name="Normal 2 2 2 2 2 4 4" xfId="3876" xr:uid="{00000000-0005-0000-0000-000063100000}"/>
    <cellStyle name="Normal 2 2 2 2 2 4 4 2" xfId="6342" xr:uid="{00000000-0005-0000-0000-000064100000}"/>
    <cellStyle name="Normal 2 2 2 2 2 4 4 2 2" xfId="11832" xr:uid="{00000000-0005-0000-0000-000065100000}"/>
    <cellStyle name="Normal 2 2 2 2 2 4 4 2 2 2" xfId="23066" xr:uid="{00000000-0005-0000-0000-000066100000}"/>
    <cellStyle name="Normal 2 2 2 2 2 4 4 2 3" xfId="17945" xr:uid="{00000000-0005-0000-0000-000067100000}"/>
    <cellStyle name="Normal 2 2 2 2 2 4 4 3" xfId="9366" xr:uid="{00000000-0005-0000-0000-000068100000}"/>
    <cellStyle name="Normal 2 2 2 2 2 4 4 3 2" xfId="20600" xr:uid="{00000000-0005-0000-0000-000069100000}"/>
    <cellStyle name="Normal 2 2 2 2 2 4 4 4" xfId="15479" xr:uid="{00000000-0005-0000-0000-00006A100000}"/>
    <cellStyle name="Normal 2 2 2 2 2 4 5" xfId="4697" xr:uid="{00000000-0005-0000-0000-00006B100000}"/>
    <cellStyle name="Normal 2 2 2 2 2 4 5 2" xfId="10187" xr:uid="{00000000-0005-0000-0000-00006C100000}"/>
    <cellStyle name="Normal 2 2 2 2 2 4 5 2 2" xfId="21421" xr:uid="{00000000-0005-0000-0000-00006D100000}"/>
    <cellStyle name="Normal 2 2 2 2 2 4 5 3" xfId="16300" xr:uid="{00000000-0005-0000-0000-00006E100000}"/>
    <cellStyle name="Normal 2 2 2 2 2 4 6" xfId="7544" xr:uid="{00000000-0005-0000-0000-00006F100000}"/>
    <cellStyle name="Normal 2 2 2 2 2 4 6 2" xfId="18779" xr:uid="{00000000-0005-0000-0000-000070100000}"/>
    <cellStyle name="Normal 2 2 2 2 2 4 7" xfId="13659" xr:uid="{00000000-0005-0000-0000-000071100000}"/>
    <cellStyle name="Normal 2 2 2 2 2 5" xfId="1762" xr:uid="{00000000-0005-0000-0000-000072100000}"/>
    <cellStyle name="Normal 2 2 2 2 2 5 2" xfId="3336" xr:uid="{00000000-0005-0000-0000-000073100000}"/>
    <cellStyle name="Normal 2 2 2 2 2 5 2 2" xfId="5802" xr:uid="{00000000-0005-0000-0000-000074100000}"/>
    <cellStyle name="Normal 2 2 2 2 2 5 2 2 2" xfId="11292" xr:uid="{00000000-0005-0000-0000-000075100000}"/>
    <cellStyle name="Normal 2 2 2 2 2 5 2 2 2 2" xfId="22526" xr:uid="{00000000-0005-0000-0000-000076100000}"/>
    <cellStyle name="Normal 2 2 2 2 2 5 2 2 3" xfId="17405" xr:uid="{00000000-0005-0000-0000-000077100000}"/>
    <cellStyle name="Normal 2 2 2 2 2 5 2 3" xfId="8826" xr:uid="{00000000-0005-0000-0000-000078100000}"/>
    <cellStyle name="Normal 2 2 2 2 2 5 2 3 2" xfId="20060" xr:uid="{00000000-0005-0000-0000-000079100000}"/>
    <cellStyle name="Normal 2 2 2 2 2 5 2 4" xfId="14939" xr:uid="{00000000-0005-0000-0000-00007A100000}"/>
    <cellStyle name="Normal 2 2 2 2 2 5 3" xfId="4159" xr:uid="{00000000-0005-0000-0000-00007B100000}"/>
    <cellStyle name="Normal 2 2 2 2 2 5 3 2" xfId="6625" xr:uid="{00000000-0005-0000-0000-00007C100000}"/>
    <cellStyle name="Normal 2 2 2 2 2 5 3 2 2" xfId="12115" xr:uid="{00000000-0005-0000-0000-00007D100000}"/>
    <cellStyle name="Normal 2 2 2 2 2 5 3 2 2 2" xfId="23349" xr:uid="{00000000-0005-0000-0000-00007E100000}"/>
    <cellStyle name="Normal 2 2 2 2 2 5 3 2 3" xfId="18228" xr:uid="{00000000-0005-0000-0000-00007F100000}"/>
    <cellStyle name="Normal 2 2 2 2 2 5 3 3" xfId="9649" xr:uid="{00000000-0005-0000-0000-000080100000}"/>
    <cellStyle name="Normal 2 2 2 2 2 5 3 3 2" xfId="20883" xr:uid="{00000000-0005-0000-0000-000081100000}"/>
    <cellStyle name="Normal 2 2 2 2 2 5 3 4" xfId="15762" xr:uid="{00000000-0005-0000-0000-000082100000}"/>
    <cellStyle name="Normal 2 2 2 2 2 5 4" xfId="4980" xr:uid="{00000000-0005-0000-0000-000083100000}"/>
    <cellStyle name="Normal 2 2 2 2 2 5 4 2" xfId="10470" xr:uid="{00000000-0005-0000-0000-000084100000}"/>
    <cellStyle name="Normal 2 2 2 2 2 5 4 2 2" xfId="21704" xr:uid="{00000000-0005-0000-0000-000085100000}"/>
    <cellStyle name="Normal 2 2 2 2 2 5 4 3" xfId="16583" xr:uid="{00000000-0005-0000-0000-000086100000}"/>
    <cellStyle name="Normal 2 2 2 2 2 5 5" xfId="7546" xr:uid="{00000000-0005-0000-0000-000087100000}"/>
    <cellStyle name="Normal 2 2 2 2 2 5 5 2" xfId="18781" xr:uid="{00000000-0005-0000-0000-000088100000}"/>
    <cellStyle name="Normal 2 2 2 2 2 5 6" xfId="13661" xr:uid="{00000000-0005-0000-0000-000089100000}"/>
    <cellStyle name="Normal 2 2 2 2 2 6" xfId="2932" xr:uid="{00000000-0005-0000-0000-00008A100000}"/>
    <cellStyle name="Normal 2 2 2 2 2 6 2" xfId="5398" xr:uid="{00000000-0005-0000-0000-00008B100000}"/>
    <cellStyle name="Normal 2 2 2 2 2 6 2 2" xfId="10888" xr:uid="{00000000-0005-0000-0000-00008C100000}"/>
    <cellStyle name="Normal 2 2 2 2 2 6 2 2 2" xfId="22122" xr:uid="{00000000-0005-0000-0000-00008D100000}"/>
    <cellStyle name="Normal 2 2 2 2 2 6 2 3" xfId="17001" xr:uid="{00000000-0005-0000-0000-00008E100000}"/>
    <cellStyle name="Normal 2 2 2 2 2 6 3" xfId="8422" xr:uid="{00000000-0005-0000-0000-00008F100000}"/>
    <cellStyle name="Normal 2 2 2 2 2 6 3 2" xfId="19656" xr:uid="{00000000-0005-0000-0000-000090100000}"/>
    <cellStyle name="Normal 2 2 2 2 2 6 4" xfId="14535" xr:uid="{00000000-0005-0000-0000-000091100000}"/>
    <cellStyle name="Normal 2 2 2 2 2 7" xfId="3755" xr:uid="{00000000-0005-0000-0000-000092100000}"/>
    <cellStyle name="Normal 2 2 2 2 2 7 2" xfId="6221" xr:uid="{00000000-0005-0000-0000-000093100000}"/>
    <cellStyle name="Normal 2 2 2 2 2 7 2 2" xfId="11711" xr:uid="{00000000-0005-0000-0000-000094100000}"/>
    <cellStyle name="Normal 2 2 2 2 2 7 2 2 2" xfId="22945" xr:uid="{00000000-0005-0000-0000-000095100000}"/>
    <cellStyle name="Normal 2 2 2 2 2 7 2 3" xfId="17824" xr:uid="{00000000-0005-0000-0000-000096100000}"/>
    <cellStyle name="Normal 2 2 2 2 2 7 3" xfId="9245" xr:uid="{00000000-0005-0000-0000-000097100000}"/>
    <cellStyle name="Normal 2 2 2 2 2 7 3 2" xfId="20479" xr:uid="{00000000-0005-0000-0000-000098100000}"/>
    <cellStyle name="Normal 2 2 2 2 2 7 4" xfId="15358" xr:uid="{00000000-0005-0000-0000-000099100000}"/>
    <cellStyle name="Normal 2 2 2 2 2 8" xfId="4576" xr:uid="{00000000-0005-0000-0000-00009A100000}"/>
    <cellStyle name="Normal 2 2 2 2 2 8 2" xfId="10066" xr:uid="{00000000-0005-0000-0000-00009B100000}"/>
    <cellStyle name="Normal 2 2 2 2 2 8 2 2" xfId="21300" xr:uid="{00000000-0005-0000-0000-00009C100000}"/>
    <cellStyle name="Normal 2 2 2 2 2 8 3" xfId="16179" xr:uid="{00000000-0005-0000-0000-00009D100000}"/>
    <cellStyle name="Normal 2 2 2 2 2 9" xfId="7539" xr:uid="{00000000-0005-0000-0000-00009E100000}"/>
    <cellStyle name="Normal 2 2 2 2 2 9 2" xfId="18774" xr:uid="{00000000-0005-0000-0000-00009F100000}"/>
    <cellStyle name="Normal 2 2 2 2 2_Plan3" xfId="7110" xr:uid="{00000000-0005-0000-0000-0000A0100000}"/>
    <cellStyle name="Normal 2 2 2 2 3" xfId="1763" xr:uid="{00000000-0005-0000-0000-0000A1100000}"/>
    <cellStyle name="Normal 2 2 2 2 3 2" xfId="1764" xr:uid="{00000000-0005-0000-0000-0000A2100000}"/>
    <cellStyle name="Normal 2 2 2 2 3 2 2" xfId="1765" xr:uid="{00000000-0005-0000-0000-0000A3100000}"/>
    <cellStyle name="Normal 2 2 2 2 3 2 2 2" xfId="3572" xr:uid="{00000000-0005-0000-0000-0000A4100000}"/>
    <cellStyle name="Normal 2 2 2 2 3 2 2 2 2" xfId="6038" xr:uid="{00000000-0005-0000-0000-0000A5100000}"/>
    <cellStyle name="Normal 2 2 2 2 3 2 2 2 2 2" xfId="11528" xr:uid="{00000000-0005-0000-0000-0000A6100000}"/>
    <cellStyle name="Normal 2 2 2 2 3 2 2 2 2 2 2" xfId="22762" xr:uid="{00000000-0005-0000-0000-0000A7100000}"/>
    <cellStyle name="Normal 2 2 2 2 3 2 2 2 2 3" xfId="17641" xr:uid="{00000000-0005-0000-0000-0000A8100000}"/>
    <cellStyle name="Normal 2 2 2 2 3 2 2 2 3" xfId="9062" xr:uid="{00000000-0005-0000-0000-0000A9100000}"/>
    <cellStyle name="Normal 2 2 2 2 3 2 2 2 3 2" xfId="20296" xr:uid="{00000000-0005-0000-0000-0000AA100000}"/>
    <cellStyle name="Normal 2 2 2 2 3 2 2 2 4" xfId="15175" xr:uid="{00000000-0005-0000-0000-0000AB100000}"/>
    <cellStyle name="Normal 2 2 2 2 3 2 2 3" xfId="4395" xr:uid="{00000000-0005-0000-0000-0000AC100000}"/>
    <cellStyle name="Normal 2 2 2 2 3 2 2 3 2" xfId="6861" xr:uid="{00000000-0005-0000-0000-0000AD100000}"/>
    <cellStyle name="Normal 2 2 2 2 3 2 2 3 2 2" xfId="12351" xr:uid="{00000000-0005-0000-0000-0000AE100000}"/>
    <cellStyle name="Normal 2 2 2 2 3 2 2 3 2 2 2" xfId="23585" xr:uid="{00000000-0005-0000-0000-0000AF100000}"/>
    <cellStyle name="Normal 2 2 2 2 3 2 2 3 2 3" xfId="18464" xr:uid="{00000000-0005-0000-0000-0000B0100000}"/>
    <cellStyle name="Normal 2 2 2 2 3 2 2 3 3" xfId="9885" xr:uid="{00000000-0005-0000-0000-0000B1100000}"/>
    <cellStyle name="Normal 2 2 2 2 3 2 2 3 3 2" xfId="21119" xr:uid="{00000000-0005-0000-0000-0000B2100000}"/>
    <cellStyle name="Normal 2 2 2 2 3 2 2 3 4" xfId="15998" xr:uid="{00000000-0005-0000-0000-0000B3100000}"/>
    <cellStyle name="Normal 2 2 2 2 3 2 2 4" xfId="5216" xr:uid="{00000000-0005-0000-0000-0000B4100000}"/>
    <cellStyle name="Normal 2 2 2 2 3 2 2 4 2" xfId="10706" xr:uid="{00000000-0005-0000-0000-0000B5100000}"/>
    <cellStyle name="Normal 2 2 2 2 3 2 2 4 2 2" xfId="21940" xr:uid="{00000000-0005-0000-0000-0000B6100000}"/>
    <cellStyle name="Normal 2 2 2 2 3 2 2 4 3" xfId="16819" xr:uid="{00000000-0005-0000-0000-0000B7100000}"/>
    <cellStyle name="Normal 2 2 2 2 3 2 2 5" xfId="7548" xr:uid="{00000000-0005-0000-0000-0000B8100000}"/>
    <cellStyle name="Normal 2 2 2 2 3 2 2 5 2" xfId="18783" xr:uid="{00000000-0005-0000-0000-0000B9100000}"/>
    <cellStyle name="Normal 2 2 2 2 3 2 2 6" xfId="13663" xr:uid="{00000000-0005-0000-0000-0000BA100000}"/>
    <cellStyle name="Normal 2 2 2 2 3 2 3" xfId="3168" xr:uid="{00000000-0005-0000-0000-0000BB100000}"/>
    <cellStyle name="Normal 2 2 2 2 3 2 3 2" xfId="5634" xr:uid="{00000000-0005-0000-0000-0000BC100000}"/>
    <cellStyle name="Normal 2 2 2 2 3 2 3 2 2" xfId="11124" xr:uid="{00000000-0005-0000-0000-0000BD100000}"/>
    <cellStyle name="Normal 2 2 2 2 3 2 3 2 2 2" xfId="22358" xr:uid="{00000000-0005-0000-0000-0000BE100000}"/>
    <cellStyle name="Normal 2 2 2 2 3 2 3 2 3" xfId="17237" xr:uid="{00000000-0005-0000-0000-0000BF100000}"/>
    <cellStyle name="Normal 2 2 2 2 3 2 3 3" xfId="8658" xr:uid="{00000000-0005-0000-0000-0000C0100000}"/>
    <cellStyle name="Normal 2 2 2 2 3 2 3 3 2" xfId="19892" xr:uid="{00000000-0005-0000-0000-0000C1100000}"/>
    <cellStyle name="Normal 2 2 2 2 3 2 3 4" xfId="14771" xr:uid="{00000000-0005-0000-0000-0000C2100000}"/>
    <cellStyle name="Normal 2 2 2 2 3 2 4" xfId="3991" xr:uid="{00000000-0005-0000-0000-0000C3100000}"/>
    <cellStyle name="Normal 2 2 2 2 3 2 4 2" xfId="6457" xr:uid="{00000000-0005-0000-0000-0000C4100000}"/>
    <cellStyle name="Normal 2 2 2 2 3 2 4 2 2" xfId="11947" xr:uid="{00000000-0005-0000-0000-0000C5100000}"/>
    <cellStyle name="Normal 2 2 2 2 3 2 4 2 2 2" xfId="23181" xr:uid="{00000000-0005-0000-0000-0000C6100000}"/>
    <cellStyle name="Normal 2 2 2 2 3 2 4 2 3" xfId="18060" xr:uid="{00000000-0005-0000-0000-0000C7100000}"/>
    <cellStyle name="Normal 2 2 2 2 3 2 4 3" xfId="9481" xr:uid="{00000000-0005-0000-0000-0000C8100000}"/>
    <cellStyle name="Normal 2 2 2 2 3 2 4 3 2" xfId="20715" xr:uid="{00000000-0005-0000-0000-0000C9100000}"/>
    <cellStyle name="Normal 2 2 2 2 3 2 4 4" xfId="15594" xr:uid="{00000000-0005-0000-0000-0000CA100000}"/>
    <cellStyle name="Normal 2 2 2 2 3 2 5" xfId="4812" xr:uid="{00000000-0005-0000-0000-0000CB100000}"/>
    <cellStyle name="Normal 2 2 2 2 3 2 5 2" xfId="10302" xr:uid="{00000000-0005-0000-0000-0000CC100000}"/>
    <cellStyle name="Normal 2 2 2 2 3 2 5 2 2" xfId="21536" xr:uid="{00000000-0005-0000-0000-0000CD100000}"/>
    <cellStyle name="Normal 2 2 2 2 3 2 5 3" xfId="16415" xr:uid="{00000000-0005-0000-0000-0000CE100000}"/>
    <cellStyle name="Normal 2 2 2 2 3 2 6" xfId="7547" xr:uid="{00000000-0005-0000-0000-0000CF100000}"/>
    <cellStyle name="Normal 2 2 2 2 3 2 6 2" xfId="18782" xr:uid="{00000000-0005-0000-0000-0000D0100000}"/>
    <cellStyle name="Normal 2 2 2 2 3 2 7" xfId="13662" xr:uid="{00000000-0005-0000-0000-0000D1100000}"/>
    <cellStyle name="Normal 2 2 2 2 3 3" xfId="1766" xr:uid="{00000000-0005-0000-0000-0000D2100000}"/>
    <cellStyle name="Normal 2 2 2 2 3 3 2" xfId="1767" xr:uid="{00000000-0005-0000-0000-0000D3100000}"/>
    <cellStyle name="Normal 2 2 2 2 3 3 2 2" xfId="3636" xr:uid="{00000000-0005-0000-0000-0000D4100000}"/>
    <cellStyle name="Normal 2 2 2 2 3 3 2 2 2" xfId="6102" xr:uid="{00000000-0005-0000-0000-0000D5100000}"/>
    <cellStyle name="Normal 2 2 2 2 3 3 2 2 2 2" xfId="11592" xr:uid="{00000000-0005-0000-0000-0000D6100000}"/>
    <cellStyle name="Normal 2 2 2 2 3 3 2 2 2 2 2" xfId="22826" xr:uid="{00000000-0005-0000-0000-0000D7100000}"/>
    <cellStyle name="Normal 2 2 2 2 3 3 2 2 2 3" xfId="17705" xr:uid="{00000000-0005-0000-0000-0000D8100000}"/>
    <cellStyle name="Normal 2 2 2 2 3 3 2 2 3" xfId="9126" xr:uid="{00000000-0005-0000-0000-0000D9100000}"/>
    <cellStyle name="Normal 2 2 2 2 3 3 2 2 3 2" xfId="20360" xr:uid="{00000000-0005-0000-0000-0000DA100000}"/>
    <cellStyle name="Normal 2 2 2 2 3 3 2 2 4" xfId="15239" xr:uid="{00000000-0005-0000-0000-0000DB100000}"/>
    <cellStyle name="Normal 2 2 2 2 3 3 2 3" xfId="4459" xr:uid="{00000000-0005-0000-0000-0000DC100000}"/>
    <cellStyle name="Normal 2 2 2 2 3 3 2 3 2" xfId="6925" xr:uid="{00000000-0005-0000-0000-0000DD100000}"/>
    <cellStyle name="Normal 2 2 2 2 3 3 2 3 2 2" xfId="12415" xr:uid="{00000000-0005-0000-0000-0000DE100000}"/>
    <cellStyle name="Normal 2 2 2 2 3 3 2 3 2 2 2" xfId="23649" xr:uid="{00000000-0005-0000-0000-0000DF100000}"/>
    <cellStyle name="Normal 2 2 2 2 3 3 2 3 2 3" xfId="18528" xr:uid="{00000000-0005-0000-0000-0000E0100000}"/>
    <cellStyle name="Normal 2 2 2 2 3 3 2 3 3" xfId="9949" xr:uid="{00000000-0005-0000-0000-0000E1100000}"/>
    <cellStyle name="Normal 2 2 2 2 3 3 2 3 3 2" xfId="21183" xr:uid="{00000000-0005-0000-0000-0000E2100000}"/>
    <cellStyle name="Normal 2 2 2 2 3 3 2 3 4" xfId="16062" xr:uid="{00000000-0005-0000-0000-0000E3100000}"/>
    <cellStyle name="Normal 2 2 2 2 3 3 2 4" xfId="5280" xr:uid="{00000000-0005-0000-0000-0000E4100000}"/>
    <cellStyle name="Normal 2 2 2 2 3 3 2 4 2" xfId="10770" xr:uid="{00000000-0005-0000-0000-0000E5100000}"/>
    <cellStyle name="Normal 2 2 2 2 3 3 2 4 2 2" xfId="22004" xr:uid="{00000000-0005-0000-0000-0000E6100000}"/>
    <cellStyle name="Normal 2 2 2 2 3 3 2 4 3" xfId="16883" xr:uid="{00000000-0005-0000-0000-0000E7100000}"/>
    <cellStyle name="Normal 2 2 2 2 3 3 2 5" xfId="7550" xr:uid="{00000000-0005-0000-0000-0000E8100000}"/>
    <cellStyle name="Normal 2 2 2 2 3 3 2 5 2" xfId="18785" xr:uid="{00000000-0005-0000-0000-0000E9100000}"/>
    <cellStyle name="Normal 2 2 2 2 3 3 2 6" xfId="13665" xr:uid="{00000000-0005-0000-0000-0000EA100000}"/>
    <cellStyle name="Normal 2 2 2 2 3 3 3" xfId="3232" xr:uid="{00000000-0005-0000-0000-0000EB100000}"/>
    <cellStyle name="Normal 2 2 2 2 3 3 3 2" xfId="5698" xr:uid="{00000000-0005-0000-0000-0000EC100000}"/>
    <cellStyle name="Normal 2 2 2 2 3 3 3 2 2" xfId="11188" xr:uid="{00000000-0005-0000-0000-0000ED100000}"/>
    <cellStyle name="Normal 2 2 2 2 3 3 3 2 2 2" xfId="22422" xr:uid="{00000000-0005-0000-0000-0000EE100000}"/>
    <cellStyle name="Normal 2 2 2 2 3 3 3 2 3" xfId="17301" xr:uid="{00000000-0005-0000-0000-0000EF100000}"/>
    <cellStyle name="Normal 2 2 2 2 3 3 3 3" xfId="8722" xr:uid="{00000000-0005-0000-0000-0000F0100000}"/>
    <cellStyle name="Normal 2 2 2 2 3 3 3 3 2" xfId="19956" xr:uid="{00000000-0005-0000-0000-0000F1100000}"/>
    <cellStyle name="Normal 2 2 2 2 3 3 3 4" xfId="14835" xr:uid="{00000000-0005-0000-0000-0000F2100000}"/>
    <cellStyle name="Normal 2 2 2 2 3 3 4" xfId="4055" xr:uid="{00000000-0005-0000-0000-0000F3100000}"/>
    <cellStyle name="Normal 2 2 2 2 3 3 4 2" xfId="6521" xr:uid="{00000000-0005-0000-0000-0000F4100000}"/>
    <cellStyle name="Normal 2 2 2 2 3 3 4 2 2" xfId="12011" xr:uid="{00000000-0005-0000-0000-0000F5100000}"/>
    <cellStyle name="Normal 2 2 2 2 3 3 4 2 2 2" xfId="23245" xr:uid="{00000000-0005-0000-0000-0000F6100000}"/>
    <cellStyle name="Normal 2 2 2 2 3 3 4 2 3" xfId="18124" xr:uid="{00000000-0005-0000-0000-0000F7100000}"/>
    <cellStyle name="Normal 2 2 2 2 3 3 4 3" xfId="9545" xr:uid="{00000000-0005-0000-0000-0000F8100000}"/>
    <cellStyle name="Normal 2 2 2 2 3 3 4 3 2" xfId="20779" xr:uid="{00000000-0005-0000-0000-0000F9100000}"/>
    <cellStyle name="Normal 2 2 2 2 3 3 4 4" xfId="15658" xr:uid="{00000000-0005-0000-0000-0000FA100000}"/>
    <cellStyle name="Normal 2 2 2 2 3 3 5" xfId="4876" xr:uid="{00000000-0005-0000-0000-0000FB100000}"/>
    <cellStyle name="Normal 2 2 2 2 3 3 5 2" xfId="10366" xr:uid="{00000000-0005-0000-0000-0000FC100000}"/>
    <cellStyle name="Normal 2 2 2 2 3 3 5 2 2" xfId="21600" xr:uid="{00000000-0005-0000-0000-0000FD100000}"/>
    <cellStyle name="Normal 2 2 2 2 3 3 5 3" xfId="16479" xr:uid="{00000000-0005-0000-0000-0000FE100000}"/>
    <cellStyle name="Normal 2 2 2 2 3 3 6" xfId="7549" xr:uid="{00000000-0005-0000-0000-0000FF100000}"/>
    <cellStyle name="Normal 2 2 2 2 3 3 6 2" xfId="18784" xr:uid="{00000000-0005-0000-0000-000000110000}"/>
    <cellStyle name="Normal 2 2 2 2 3 3 7" xfId="13664" xr:uid="{00000000-0005-0000-0000-000001110000}"/>
    <cellStyle name="Normal 2 2 2 2 3 4" xfId="1768" xr:uid="{00000000-0005-0000-0000-000002110000}"/>
    <cellStyle name="Normal 2 2 2 2 3 4 2" xfId="1769" xr:uid="{00000000-0005-0000-0000-000003110000}"/>
    <cellStyle name="Normal 2 2 2 2 3 4 2 2" xfId="3668" xr:uid="{00000000-0005-0000-0000-000004110000}"/>
    <cellStyle name="Normal 2 2 2 2 3 4 2 2 2" xfId="6134" xr:uid="{00000000-0005-0000-0000-000005110000}"/>
    <cellStyle name="Normal 2 2 2 2 3 4 2 2 2 2" xfId="11624" xr:uid="{00000000-0005-0000-0000-000006110000}"/>
    <cellStyle name="Normal 2 2 2 2 3 4 2 2 2 2 2" xfId="22858" xr:uid="{00000000-0005-0000-0000-000007110000}"/>
    <cellStyle name="Normal 2 2 2 2 3 4 2 2 2 3" xfId="17737" xr:uid="{00000000-0005-0000-0000-000008110000}"/>
    <cellStyle name="Normal 2 2 2 2 3 4 2 2 3" xfId="9158" xr:uid="{00000000-0005-0000-0000-000009110000}"/>
    <cellStyle name="Normal 2 2 2 2 3 4 2 2 3 2" xfId="20392" xr:uid="{00000000-0005-0000-0000-00000A110000}"/>
    <cellStyle name="Normal 2 2 2 2 3 4 2 2 4" xfId="15271" xr:uid="{00000000-0005-0000-0000-00000B110000}"/>
    <cellStyle name="Normal 2 2 2 2 3 4 2 3" xfId="4491" xr:uid="{00000000-0005-0000-0000-00000C110000}"/>
    <cellStyle name="Normal 2 2 2 2 3 4 2 3 2" xfId="6957" xr:uid="{00000000-0005-0000-0000-00000D110000}"/>
    <cellStyle name="Normal 2 2 2 2 3 4 2 3 2 2" xfId="12447" xr:uid="{00000000-0005-0000-0000-00000E110000}"/>
    <cellStyle name="Normal 2 2 2 2 3 4 2 3 2 2 2" xfId="23681" xr:uid="{00000000-0005-0000-0000-00000F110000}"/>
    <cellStyle name="Normal 2 2 2 2 3 4 2 3 2 3" xfId="18560" xr:uid="{00000000-0005-0000-0000-000010110000}"/>
    <cellStyle name="Normal 2 2 2 2 3 4 2 3 3" xfId="9981" xr:uid="{00000000-0005-0000-0000-000011110000}"/>
    <cellStyle name="Normal 2 2 2 2 3 4 2 3 3 2" xfId="21215" xr:uid="{00000000-0005-0000-0000-000012110000}"/>
    <cellStyle name="Normal 2 2 2 2 3 4 2 3 4" xfId="16094" xr:uid="{00000000-0005-0000-0000-000013110000}"/>
    <cellStyle name="Normal 2 2 2 2 3 4 2 4" xfId="5312" xr:uid="{00000000-0005-0000-0000-000014110000}"/>
    <cellStyle name="Normal 2 2 2 2 3 4 2 4 2" xfId="10802" xr:uid="{00000000-0005-0000-0000-000015110000}"/>
    <cellStyle name="Normal 2 2 2 2 3 4 2 4 2 2" xfId="22036" xr:uid="{00000000-0005-0000-0000-000016110000}"/>
    <cellStyle name="Normal 2 2 2 2 3 4 2 4 3" xfId="16915" xr:uid="{00000000-0005-0000-0000-000017110000}"/>
    <cellStyle name="Normal 2 2 2 2 3 4 2 5" xfId="7552" xr:uid="{00000000-0005-0000-0000-000018110000}"/>
    <cellStyle name="Normal 2 2 2 2 3 4 2 5 2" xfId="18787" xr:uid="{00000000-0005-0000-0000-000019110000}"/>
    <cellStyle name="Normal 2 2 2 2 3 4 2 6" xfId="13667" xr:uid="{00000000-0005-0000-0000-00001A110000}"/>
    <cellStyle name="Normal 2 2 2 2 3 4 3" xfId="3264" xr:uid="{00000000-0005-0000-0000-00001B110000}"/>
    <cellStyle name="Normal 2 2 2 2 3 4 3 2" xfId="5730" xr:uid="{00000000-0005-0000-0000-00001C110000}"/>
    <cellStyle name="Normal 2 2 2 2 3 4 3 2 2" xfId="11220" xr:uid="{00000000-0005-0000-0000-00001D110000}"/>
    <cellStyle name="Normal 2 2 2 2 3 4 3 2 2 2" xfId="22454" xr:uid="{00000000-0005-0000-0000-00001E110000}"/>
    <cellStyle name="Normal 2 2 2 2 3 4 3 2 3" xfId="17333" xr:uid="{00000000-0005-0000-0000-00001F110000}"/>
    <cellStyle name="Normal 2 2 2 2 3 4 3 3" xfId="8754" xr:uid="{00000000-0005-0000-0000-000020110000}"/>
    <cellStyle name="Normal 2 2 2 2 3 4 3 3 2" xfId="19988" xr:uid="{00000000-0005-0000-0000-000021110000}"/>
    <cellStyle name="Normal 2 2 2 2 3 4 3 4" xfId="14867" xr:uid="{00000000-0005-0000-0000-000022110000}"/>
    <cellStyle name="Normal 2 2 2 2 3 4 4" xfId="4087" xr:uid="{00000000-0005-0000-0000-000023110000}"/>
    <cellStyle name="Normal 2 2 2 2 3 4 4 2" xfId="6553" xr:uid="{00000000-0005-0000-0000-000024110000}"/>
    <cellStyle name="Normal 2 2 2 2 3 4 4 2 2" xfId="12043" xr:uid="{00000000-0005-0000-0000-000025110000}"/>
    <cellStyle name="Normal 2 2 2 2 3 4 4 2 2 2" xfId="23277" xr:uid="{00000000-0005-0000-0000-000026110000}"/>
    <cellStyle name="Normal 2 2 2 2 3 4 4 2 3" xfId="18156" xr:uid="{00000000-0005-0000-0000-000027110000}"/>
    <cellStyle name="Normal 2 2 2 2 3 4 4 3" xfId="9577" xr:uid="{00000000-0005-0000-0000-000028110000}"/>
    <cellStyle name="Normal 2 2 2 2 3 4 4 3 2" xfId="20811" xr:uid="{00000000-0005-0000-0000-000029110000}"/>
    <cellStyle name="Normal 2 2 2 2 3 4 4 4" xfId="15690" xr:uid="{00000000-0005-0000-0000-00002A110000}"/>
    <cellStyle name="Normal 2 2 2 2 3 4 5" xfId="4908" xr:uid="{00000000-0005-0000-0000-00002B110000}"/>
    <cellStyle name="Normal 2 2 2 2 3 4 5 2" xfId="10398" xr:uid="{00000000-0005-0000-0000-00002C110000}"/>
    <cellStyle name="Normal 2 2 2 2 3 4 5 2 2" xfId="21632" xr:uid="{00000000-0005-0000-0000-00002D110000}"/>
    <cellStyle name="Normal 2 2 2 2 3 4 5 3" xfId="16511" xr:uid="{00000000-0005-0000-0000-00002E110000}"/>
    <cellStyle name="Normal 2 2 2 2 3 4 6" xfId="7551" xr:uid="{00000000-0005-0000-0000-00002F110000}"/>
    <cellStyle name="Normal 2 2 2 2 3 4 6 2" xfId="18786" xr:uid="{00000000-0005-0000-0000-000030110000}"/>
    <cellStyle name="Normal 2 2 2 2 3 4 7" xfId="13666" xr:uid="{00000000-0005-0000-0000-000031110000}"/>
    <cellStyle name="Normal 2 2 2 2 3_Plan3" xfId="7152" xr:uid="{00000000-0005-0000-0000-000032110000}"/>
    <cellStyle name="Normal 2 2 2 2 4" xfId="1770" xr:uid="{00000000-0005-0000-0000-000033110000}"/>
    <cellStyle name="Normal 2 2 2 2 4 2" xfId="1771" xr:uid="{00000000-0005-0000-0000-000034110000}"/>
    <cellStyle name="Normal 2 2 2 2 4 2 2" xfId="3570" xr:uid="{00000000-0005-0000-0000-000035110000}"/>
    <cellStyle name="Normal 2 2 2 2 4 2 2 2" xfId="6036" xr:uid="{00000000-0005-0000-0000-000036110000}"/>
    <cellStyle name="Normal 2 2 2 2 4 2 2 2 2" xfId="11526" xr:uid="{00000000-0005-0000-0000-000037110000}"/>
    <cellStyle name="Normal 2 2 2 2 4 2 2 2 2 2" xfId="22760" xr:uid="{00000000-0005-0000-0000-000038110000}"/>
    <cellStyle name="Normal 2 2 2 2 4 2 2 2 3" xfId="17639" xr:uid="{00000000-0005-0000-0000-000039110000}"/>
    <cellStyle name="Normal 2 2 2 2 4 2 2 3" xfId="9060" xr:uid="{00000000-0005-0000-0000-00003A110000}"/>
    <cellStyle name="Normal 2 2 2 2 4 2 2 3 2" xfId="20294" xr:uid="{00000000-0005-0000-0000-00003B110000}"/>
    <cellStyle name="Normal 2 2 2 2 4 2 2 4" xfId="15173" xr:uid="{00000000-0005-0000-0000-00003C110000}"/>
    <cellStyle name="Normal 2 2 2 2 4 2 3" xfId="4393" xr:uid="{00000000-0005-0000-0000-00003D110000}"/>
    <cellStyle name="Normal 2 2 2 2 4 2 3 2" xfId="6859" xr:uid="{00000000-0005-0000-0000-00003E110000}"/>
    <cellStyle name="Normal 2 2 2 2 4 2 3 2 2" xfId="12349" xr:uid="{00000000-0005-0000-0000-00003F110000}"/>
    <cellStyle name="Normal 2 2 2 2 4 2 3 2 2 2" xfId="23583" xr:uid="{00000000-0005-0000-0000-000040110000}"/>
    <cellStyle name="Normal 2 2 2 2 4 2 3 2 3" xfId="18462" xr:uid="{00000000-0005-0000-0000-000041110000}"/>
    <cellStyle name="Normal 2 2 2 2 4 2 3 3" xfId="9883" xr:uid="{00000000-0005-0000-0000-000042110000}"/>
    <cellStyle name="Normal 2 2 2 2 4 2 3 3 2" xfId="21117" xr:uid="{00000000-0005-0000-0000-000043110000}"/>
    <cellStyle name="Normal 2 2 2 2 4 2 3 4" xfId="15996" xr:uid="{00000000-0005-0000-0000-000044110000}"/>
    <cellStyle name="Normal 2 2 2 2 4 2 4" xfId="5214" xr:uid="{00000000-0005-0000-0000-000045110000}"/>
    <cellStyle name="Normal 2 2 2 2 4 2 4 2" xfId="10704" xr:uid="{00000000-0005-0000-0000-000046110000}"/>
    <cellStyle name="Normal 2 2 2 2 4 2 4 2 2" xfId="21938" xr:uid="{00000000-0005-0000-0000-000047110000}"/>
    <cellStyle name="Normal 2 2 2 2 4 2 4 3" xfId="16817" xr:uid="{00000000-0005-0000-0000-000048110000}"/>
    <cellStyle name="Normal 2 2 2 2 4 2 5" xfId="7554" xr:uid="{00000000-0005-0000-0000-000049110000}"/>
    <cellStyle name="Normal 2 2 2 2 4 2 5 2" xfId="18789" xr:uid="{00000000-0005-0000-0000-00004A110000}"/>
    <cellStyle name="Normal 2 2 2 2 4 2 6" xfId="13669" xr:uid="{00000000-0005-0000-0000-00004B110000}"/>
    <cellStyle name="Normal 2 2 2 2 4 3" xfId="3166" xr:uid="{00000000-0005-0000-0000-00004C110000}"/>
    <cellStyle name="Normal 2 2 2 2 4 3 2" xfId="5632" xr:uid="{00000000-0005-0000-0000-00004D110000}"/>
    <cellStyle name="Normal 2 2 2 2 4 3 2 2" xfId="11122" xr:uid="{00000000-0005-0000-0000-00004E110000}"/>
    <cellStyle name="Normal 2 2 2 2 4 3 2 2 2" xfId="22356" xr:uid="{00000000-0005-0000-0000-00004F110000}"/>
    <cellStyle name="Normal 2 2 2 2 4 3 2 3" xfId="17235" xr:uid="{00000000-0005-0000-0000-000050110000}"/>
    <cellStyle name="Normal 2 2 2 2 4 3 3" xfId="8656" xr:uid="{00000000-0005-0000-0000-000051110000}"/>
    <cellStyle name="Normal 2 2 2 2 4 3 3 2" xfId="19890" xr:uid="{00000000-0005-0000-0000-000052110000}"/>
    <cellStyle name="Normal 2 2 2 2 4 3 4" xfId="14769" xr:uid="{00000000-0005-0000-0000-000053110000}"/>
    <cellStyle name="Normal 2 2 2 2 4 4" xfId="3989" xr:uid="{00000000-0005-0000-0000-000054110000}"/>
    <cellStyle name="Normal 2 2 2 2 4 4 2" xfId="6455" xr:uid="{00000000-0005-0000-0000-000055110000}"/>
    <cellStyle name="Normal 2 2 2 2 4 4 2 2" xfId="11945" xr:uid="{00000000-0005-0000-0000-000056110000}"/>
    <cellStyle name="Normal 2 2 2 2 4 4 2 2 2" xfId="23179" xr:uid="{00000000-0005-0000-0000-000057110000}"/>
    <cellStyle name="Normal 2 2 2 2 4 4 2 3" xfId="18058" xr:uid="{00000000-0005-0000-0000-000058110000}"/>
    <cellStyle name="Normal 2 2 2 2 4 4 3" xfId="9479" xr:uid="{00000000-0005-0000-0000-000059110000}"/>
    <cellStyle name="Normal 2 2 2 2 4 4 3 2" xfId="20713" xr:uid="{00000000-0005-0000-0000-00005A110000}"/>
    <cellStyle name="Normal 2 2 2 2 4 4 4" xfId="15592" xr:uid="{00000000-0005-0000-0000-00005B110000}"/>
    <cellStyle name="Normal 2 2 2 2 4 5" xfId="4810" xr:uid="{00000000-0005-0000-0000-00005C110000}"/>
    <cellStyle name="Normal 2 2 2 2 4 5 2" xfId="10300" xr:uid="{00000000-0005-0000-0000-00005D110000}"/>
    <cellStyle name="Normal 2 2 2 2 4 5 2 2" xfId="21534" xr:uid="{00000000-0005-0000-0000-00005E110000}"/>
    <cellStyle name="Normal 2 2 2 2 4 5 3" xfId="16413" xr:uid="{00000000-0005-0000-0000-00005F110000}"/>
    <cellStyle name="Normal 2 2 2 2 4 6" xfId="7553" xr:uid="{00000000-0005-0000-0000-000060110000}"/>
    <cellStyle name="Normal 2 2 2 2 4 6 2" xfId="18788" xr:uid="{00000000-0005-0000-0000-000061110000}"/>
    <cellStyle name="Normal 2 2 2 2 4 7" xfId="13668" xr:uid="{00000000-0005-0000-0000-000062110000}"/>
    <cellStyle name="Normal 2 2 2 2 4_Plan3" xfId="7151" xr:uid="{00000000-0005-0000-0000-000063110000}"/>
    <cellStyle name="Normal 2 2 2 2 5" xfId="1772" xr:uid="{00000000-0005-0000-0000-000064110000}"/>
    <cellStyle name="Normal 2 2 2 2 5 2" xfId="1773" xr:uid="{00000000-0005-0000-0000-000065110000}"/>
    <cellStyle name="Normal 2 2 2 2 5 2 2" xfId="3571" xr:uid="{00000000-0005-0000-0000-000066110000}"/>
    <cellStyle name="Normal 2 2 2 2 5 2 2 2" xfId="6037" xr:uid="{00000000-0005-0000-0000-000067110000}"/>
    <cellStyle name="Normal 2 2 2 2 5 2 2 2 2" xfId="11527" xr:uid="{00000000-0005-0000-0000-000068110000}"/>
    <cellStyle name="Normal 2 2 2 2 5 2 2 2 2 2" xfId="22761" xr:uid="{00000000-0005-0000-0000-000069110000}"/>
    <cellStyle name="Normal 2 2 2 2 5 2 2 2 3" xfId="17640" xr:uid="{00000000-0005-0000-0000-00006A110000}"/>
    <cellStyle name="Normal 2 2 2 2 5 2 2 3" xfId="9061" xr:uid="{00000000-0005-0000-0000-00006B110000}"/>
    <cellStyle name="Normal 2 2 2 2 5 2 2 3 2" xfId="20295" xr:uid="{00000000-0005-0000-0000-00006C110000}"/>
    <cellStyle name="Normal 2 2 2 2 5 2 2 4" xfId="15174" xr:uid="{00000000-0005-0000-0000-00006D110000}"/>
    <cellStyle name="Normal 2 2 2 2 5 2 3" xfId="4394" xr:uid="{00000000-0005-0000-0000-00006E110000}"/>
    <cellStyle name="Normal 2 2 2 2 5 2 3 2" xfId="6860" xr:uid="{00000000-0005-0000-0000-00006F110000}"/>
    <cellStyle name="Normal 2 2 2 2 5 2 3 2 2" xfId="12350" xr:uid="{00000000-0005-0000-0000-000070110000}"/>
    <cellStyle name="Normal 2 2 2 2 5 2 3 2 2 2" xfId="23584" xr:uid="{00000000-0005-0000-0000-000071110000}"/>
    <cellStyle name="Normal 2 2 2 2 5 2 3 2 3" xfId="18463" xr:uid="{00000000-0005-0000-0000-000072110000}"/>
    <cellStyle name="Normal 2 2 2 2 5 2 3 3" xfId="9884" xr:uid="{00000000-0005-0000-0000-000073110000}"/>
    <cellStyle name="Normal 2 2 2 2 5 2 3 3 2" xfId="21118" xr:uid="{00000000-0005-0000-0000-000074110000}"/>
    <cellStyle name="Normal 2 2 2 2 5 2 3 4" xfId="15997" xr:uid="{00000000-0005-0000-0000-000075110000}"/>
    <cellStyle name="Normal 2 2 2 2 5 2 4" xfId="5215" xr:uid="{00000000-0005-0000-0000-000076110000}"/>
    <cellStyle name="Normal 2 2 2 2 5 2 4 2" xfId="10705" xr:uid="{00000000-0005-0000-0000-000077110000}"/>
    <cellStyle name="Normal 2 2 2 2 5 2 4 2 2" xfId="21939" xr:uid="{00000000-0005-0000-0000-000078110000}"/>
    <cellStyle name="Normal 2 2 2 2 5 2 4 3" xfId="16818" xr:uid="{00000000-0005-0000-0000-000079110000}"/>
    <cellStyle name="Normal 2 2 2 2 5 2 5" xfId="7556" xr:uid="{00000000-0005-0000-0000-00007A110000}"/>
    <cellStyle name="Normal 2 2 2 2 5 2 5 2" xfId="18791" xr:uid="{00000000-0005-0000-0000-00007B110000}"/>
    <cellStyle name="Normal 2 2 2 2 5 2 6" xfId="13671" xr:uid="{00000000-0005-0000-0000-00007C110000}"/>
    <cellStyle name="Normal 2 2 2 2 5 3" xfId="3167" xr:uid="{00000000-0005-0000-0000-00007D110000}"/>
    <cellStyle name="Normal 2 2 2 2 5 3 2" xfId="5633" xr:uid="{00000000-0005-0000-0000-00007E110000}"/>
    <cellStyle name="Normal 2 2 2 2 5 3 2 2" xfId="11123" xr:uid="{00000000-0005-0000-0000-00007F110000}"/>
    <cellStyle name="Normal 2 2 2 2 5 3 2 2 2" xfId="22357" xr:uid="{00000000-0005-0000-0000-000080110000}"/>
    <cellStyle name="Normal 2 2 2 2 5 3 2 3" xfId="17236" xr:uid="{00000000-0005-0000-0000-000081110000}"/>
    <cellStyle name="Normal 2 2 2 2 5 3 3" xfId="8657" xr:uid="{00000000-0005-0000-0000-000082110000}"/>
    <cellStyle name="Normal 2 2 2 2 5 3 3 2" xfId="19891" xr:uid="{00000000-0005-0000-0000-000083110000}"/>
    <cellStyle name="Normal 2 2 2 2 5 3 4" xfId="14770" xr:uid="{00000000-0005-0000-0000-000084110000}"/>
    <cellStyle name="Normal 2 2 2 2 5 4" xfId="3990" xr:uid="{00000000-0005-0000-0000-000085110000}"/>
    <cellStyle name="Normal 2 2 2 2 5 4 2" xfId="6456" xr:uid="{00000000-0005-0000-0000-000086110000}"/>
    <cellStyle name="Normal 2 2 2 2 5 4 2 2" xfId="11946" xr:uid="{00000000-0005-0000-0000-000087110000}"/>
    <cellStyle name="Normal 2 2 2 2 5 4 2 2 2" xfId="23180" xr:uid="{00000000-0005-0000-0000-000088110000}"/>
    <cellStyle name="Normal 2 2 2 2 5 4 2 3" xfId="18059" xr:uid="{00000000-0005-0000-0000-000089110000}"/>
    <cellStyle name="Normal 2 2 2 2 5 4 3" xfId="9480" xr:uid="{00000000-0005-0000-0000-00008A110000}"/>
    <cellStyle name="Normal 2 2 2 2 5 4 3 2" xfId="20714" xr:uid="{00000000-0005-0000-0000-00008B110000}"/>
    <cellStyle name="Normal 2 2 2 2 5 4 4" xfId="15593" xr:uid="{00000000-0005-0000-0000-00008C110000}"/>
    <cellStyle name="Normal 2 2 2 2 5 5" xfId="4811" xr:uid="{00000000-0005-0000-0000-00008D110000}"/>
    <cellStyle name="Normal 2 2 2 2 5 5 2" xfId="10301" xr:uid="{00000000-0005-0000-0000-00008E110000}"/>
    <cellStyle name="Normal 2 2 2 2 5 5 2 2" xfId="21535" xr:uid="{00000000-0005-0000-0000-00008F110000}"/>
    <cellStyle name="Normal 2 2 2 2 5 5 3" xfId="16414" xr:uid="{00000000-0005-0000-0000-000090110000}"/>
    <cellStyle name="Normal 2 2 2 2 5 6" xfId="7555" xr:uid="{00000000-0005-0000-0000-000091110000}"/>
    <cellStyle name="Normal 2 2 2 2 5 6 2" xfId="18790" xr:uid="{00000000-0005-0000-0000-000092110000}"/>
    <cellStyle name="Normal 2 2 2 2 5 7" xfId="13670" xr:uid="{00000000-0005-0000-0000-000093110000}"/>
    <cellStyle name="Normal 2 2 2 2 6" xfId="1774" xr:uid="{00000000-0005-0000-0000-000094110000}"/>
    <cellStyle name="Normal 2 2 2 2 6 2" xfId="1775" xr:uid="{00000000-0005-0000-0000-000095110000}"/>
    <cellStyle name="Normal 2 2 2 2 6 2 2" xfId="3566" xr:uid="{00000000-0005-0000-0000-000096110000}"/>
    <cellStyle name="Normal 2 2 2 2 6 2 2 2" xfId="6032" xr:uid="{00000000-0005-0000-0000-000097110000}"/>
    <cellStyle name="Normal 2 2 2 2 6 2 2 2 2" xfId="11522" xr:uid="{00000000-0005-0000-0000-000098110000}"/>
    <cellStyle name="Normal 2 2 2 2 6 2 2 2 2 2" xfId="22756" xr:uid="{00000000-0005-0000-0000-000099110000}"/>
    <cellStyle name="Normal 2 2 2 2 6 2 2 2 3" xfId="17635" xr:uid="{00000000-0005-0000-0000-00009A110000}"/>
    <cellStyle name="Normal 2 2 2 2 6 2 2 3" xfId="9056" xr:uid="{00000000-0005-0000-0000-00009B110000}"/>
    <cellStyle name="Normal 2 2 2 2 6 2 2 3 2" xfId="20290" xr:uid="{00000000-0005-0000-0000-00009C110000}"/>
    <cellStyle name="Normal 2 2 2 2 6 2 2 4" xfId="15169" xr:uid="{00000000-0005-0000-0000-00009D110000}"/>
    <cellStyle name="Normal 2 2 2 2 6 2 3" xfId="4389" xr:uid="{00000000-0005-0000-0000-00009E110000}"/>
    <cellStyle name="Normal 2 2 2 2 6 2 3 2" xfId="6855" xr:uid="{00000000-0005-0000-0000-00009F110000}"/>
    <cellStyle name="Normal 2 2 2 2 6 2 3 2 2" xfId="12345" xr:uid="{00000000-0005-0000-0000-0000A0110000}"/>
    <cellStyle name="Normal 2 2 2 2 6 2 3 2 2 2" xfId="23579" xr:uid="{00000000-0005-0000-0000-0000A1110000}"/>
    <cellStyle name="Normal 2 2 2 2 6 2 3 2 3" xfId="18458" xr:uid="{00000000-0005-0000-0000-0000A2110000}"/>
    <cellStyle name="Normal 2 2 2 2 6 2 3 3" xfId="9879" xr:uid="{00000000-0005-0000-0000-0000A3110000}"/>
    <cellStyle name="Normal 2 2 2 2 6 2 3 3 2" xfId="21113" xr:uid="{00000000-0005-0000-0000-0000A4110000}"/>
    <cellStyle name="Normal 2 2 2 2 6 2 3 4" xfId="15992" xr:uid="{00000000-0005-0000-0000-0000A5110000}"/>
    <cellStyle name="Normal 2 2 2 2 6 2 4" xfId="5210" xr:uid="{00000000-0005-0000-0000-0000A6110000}"/>
    <cellStyle name="Normal 2 2 2 2 6 2 4 2" xfId="10700" xr:uid="{00000000-0005-0000-0000-0000A7110000}"/>
    <cellStyle name="Normal 2 2 2 2 6 2 4 2 2" xfId="21934" xr:uid="{00000000-0005-0000-0000-0000A8110000}"/>
    <cellStyle name="Normal 2 2 2 2 6 2 4 3" xfId="16813" xr:uid="{00000000-0005-0000-0000-0000A9110000}"/>
    <cellStyle name="Normal 2 2 2 2 6 2 5" xfId="7558" xr:uid="{00000000-0005-0000-0000-0000AA110000}"/>
    <cellStyle name="Normal 2 2 2 2 6 2 5 2" xfId="18793" xr:uid="{00000000-0005-0000-0000-0000AB110000}"/>
    <cellStyle name="Normal 2 2 2 2 6 2 6" xfId="13673" xr:uid="{00000000-0005-0000-0000-0000AC110000}"/>
    <cellStyle name="Normal 2 2 2 2 6 3" xfId="3162" xr:uid="{00000000-0005-0000-0000-0000AD110000}"/>
    <cellStyle name="Normal 2 2 2 2 6 3 2" xfId="5628" xr:uid="{00000000-0005-0000-0000-0000AE110000}"/>
    <cellStyle name="Normal 2 2 2 2 6 3 2 2" xfId="11118" xr:uid="{00000000-0005-0000-0000-0000AF110000}"/>
    <cellStyle name="Normal 2 2 2 2 6 3 2 2 2" xfId="22352" xr:uid="{00000000-0005-0000-0000-0000B0110000}"/>
    <cellStyle name="Normal 2 2 2 2 6 3 2 3" xfId="17231" xr:uid="{00000000-0005-0000-0000-0000B1110000}"/>
    <cellStyle name="Normal 2 2 2 2 6 3 3" xfId="8652" xr:uid="{00000000-0005-0000-0000-0000B2110000}"/>
    <cellStyle name="Normal 2 2 2 2 6 3 3 2" xfId="19886" xr:uid="{00000000-0005-0000-0000-0000B3110000}"/>
    <cellStyle name="Normal 2 2 2 2 6 3 4" xfId="14765" xr:uid="{00000000-0005-0000-0000-0000B4110000}"/>
    <cellStyle name="Normal 2 2 2 2 6 4" xfId="3985" xr:uid="{00000000-0005-0000-0000-0000B5110000}"/>
    <cellStyle name="Normal 2 2 2 2 6 4 2" xfId="6451" xr:uid="{00000000-0005-0000-0000-0000B6110000}"/>
    <cellStyle name="Normal 2 2 2 2 6 4 2 2" xfId="11941" xr:uid="{00000000-0005-0000-0000-0000B7110000}"/>
    <cellStyle name="Normal 2 2 2 2 6 4 2 2 2" xfId="23175" xr:uid="{00000000-0005-0000-0000-0000B8110000}"/>
    <cellStyle name="Normal 2 2 2 2 6 4 2 3" xfId="18054" xr:uid="{00000000-0005-0000-0000-0000B9110000}"/>
    <cellStyle name="Normal 2 2 2 2 6 4 3" xfId="9475" xr:uid="{00000000-0005-0000-0000-0000BA110000}"/>
    <cellStyle name="Normal 2 2 2 2 6 4 3 2" xfId="20709" xr:uid="{00000000-0005-0000-0000-0000BB110000}"/>
    <cellStyle name="Normal 2 2 2 2 6 4 4" xfId="15588" xr:uid="{00000000-0005-0000-0000-0000BC110000}"/>
    <cellStyle name="Normal 2 2 2 2 6 5" xfId="4806" xr:uid="{00000000-0005-0000-0000-0000BD110000}"/>
    <cellStyle name="Normal 2 2 2 2 6 5 2" xfId="10296" xr:uid="{00000000-0005-0000-0000-0000BE110000}"/>
    <cellStyle name="Normal 2 2 2 2 6 5 2 2" xfId="21530" xr:uid="{00000000-0005-0000-0000-0000BF110000}"/>
    <cellStyle name="Normal 2 2 2 2 6 5 3" xfId="16409" xr:uid="{00000000-0005-0000-0000-0000C0110000}"/>
    <cellStyle name="Normal 2 2 2 2 6 6" xfId="7557" xr:uid="{00000000-0005-0000-0000-0000C1110000}"/>
    <cellStyle name="Normal 2 2 2 2 6 6 2" xfId="18792" xr:uid="{00000000-0005-0000-0000-0000C2110000}"/>
    <cellStyle name="Normal 2 2 2 2 6 7" xfId="13672" xr:uid="{00000000-0005-0000-0000-0000C3110000}"/>
    <cellStyle name="Normal 2 2 2 2 7" xfId="1776" xr:uid="{00000000-0005-0000-0000-0000C4110000}"/>
    <cellStyle name="Normal 2 2 2 2 7 2" xfId="1777" xr:uid="{00000000-0005-0000-0000-0000C5110000}"/>
    <cellStyle name="Normal 2 2 2 2 7 2 2" xfId="3565" xr:uid="{00000000-0005-0000-0000-0000C6110000}"/>
    <cellStyle name="Normal 2 2 2 2 7 2 2 2" xfId="6031" xr:uid="{00000000-0005-0000-0000-0000C7110000}"/>
    <cellStyle name="Normal 2 2 2 2 7 2 2 2 2" xfId="11521" xr:uid="{00000000-0005-0000-0000-0000C8110000}"/>
    <cellStyle name="Normal 2 2 2 2 7 2 2 2 2 2" xfId="22755" xr:uid="{00000000-0005-0000-0000-0000C9110000}"/>
    <cellStyle name="Normal 2 2 2 2 7 2 2 2 3" xfId="17634" xr:uid="{00000000-0005-0000-0000-0000CA110000}"/>
    <cellStyle name="Normal 2 2 2 2 7 2 2 3" xfId="9055" xr:uid="{00000000-0005-0000-0000-0000CB110000}"/>
    <cellStyle name="Normal 2 2 2 2 7 2 2 3 2" xfId="20289" xr:uid="{00000000-0005-0000-0000-0000CC110000}"/>
    <cellStyle name="Normal 2 2 2 2 7 2 2 4" xfId="15168" xr:uid="{00000000-0005-0000-0000-0000CD110000}"/>
    <cellStyle name="Normal 2 2 2 2 7 2 3" xfId="4388" xr:uid="{00000000-0005-0000-0000-0000CE110000}"/>
    <cellStyle name="Normal 2 2 2 2 7 2 3 2" xfId="6854" xr:uid="{00000000-0005-0000-0000-0000CF110000}"/>
    <cellStyle name="Normal 2 2 2 2 7 2 3 2 2" xfId="12344" xr:uid="{00000000-0005-0000-0000-0000D0110000}"/>
    <cellStyle name="Normal 2 2 2 2 7 2 3 2 2 2" xfId="23578" xr:uid="{00000000-0005-0000-0000-0000D1110000}"/>
    <cellStyle name="Normal 2 2 2 2 7 2 3 2 3" xfId="18457" xr:uid="{00000000-0005-0000-0000-0000D2110000}"/>
    <cellStyle name="Normal 2 2 2 2 7 2 3 3" xfId="9878" xr:uid="{00000000-0005-0000-0000-0000D3110000}"/>
    <cellStyle name="Normal 2 2 2 2 7 2 3 3 2" xfId="21112" xr:uid="{00000000-0005-0000-0000-0000D4110000}"/>
    <cellStyle name="Normal 2 2 2 2 7 2 3 4" xfId="15991" xr:uid="{00000000-0005-0000-0000-0000D5110000}"/>
    <cellStyle name="Normal 2 2 2 2 7 2 4" xfId="5209" xr:uid="{00000000-0005-0000-0000-0000D6110000}"/>
    <cellStyle name="Normal 2 2 2 2 7 2 4 2" xfId="10699" xr:uid="{00000000-0005-0000-0000-0000D7110000}"/>
    <cellStyle name="Normal 2 2 2 2 7 2 4 2 2" xfId="21933" xr:uid="{00000000-0005-0000-0000-0000D8110000}"/>
    <cellStyle name="Normal 2 2 2 2 7 2 4 3" xfId="16812" xr:uid="{00000000-0005-0000-0000-0000D9110000}"/>
    <cellStyle name="Normal 2 2 2 2 7 2 5" xfId="7560" xr:uid="{00000000-0005-0000-0000-0000DA110000}"/>
    <cellStyle name="Normal 2 2 2 2 7 2 5 2" xfId="18795" xr:uid="{00000000-0005-0000-0000-0000DB110000}"/>
    <cellStyle name="Normal 2 2 2 2 7 2 6" xfId="13675" xr:uid="{00000000-0005-0000-0000-0000DC110000}"/>
    <cellStyle name="Normal 2 2 2 2 7 3" xfId="3161" xr:uid="{00000000-0005-0000-0000-0000DD110000}"/>
    <cellStyle name="Normal 2 2 2 2 7 3 2" xfId="5627" xr:uid="{00000000-0005-0000-0000-0000DE110000}"/>
    <cellStyle name="Normal 2 2 2 2 7 3 2 2" xfId="11117" xr:uid="{00000000-0005-0000-0000-0000DF110000}"/>
    <cellStyle name="Normal 2 2 2 2 7 3 2 2 2" xfId="22351" xr:uid="{00000000-0005-0000-0000-0000E0110000}"/>
    <cellStyle name="Normal 2 2 2 2 7 3 2 3" xfId="17230" xr:uid="{00000000-0005-0000-0000-0000E1110000}"/>
    <cellStyle name="Normal 2 2 2 2 7 3 3" xfId="8651" xr:uid="{00000000-0005-0000-0000-0000E2110000}"/>
    <cellStyle name="Normal 2 2 2 2 7 3 3 2" xfId="19885" xr:uid="{00000000-0005-0000-0000-0000E3110000}"/>
    <cellStyle name="Normal 2 2 2 2 7 3 4" xfId="14764" xr:uid="{00000000-0005-0000-0000-0000E4110000}"/>
    <cellStyle name="Normal 2 2 2 2 7 4" xfId="3984" xr:uid="{00000000-0005-0000-0000-0000E5110000}"/>
    <cellStyle name="Normal 2 2 2 2 7 4 2" xfId="6450" xr:uid="{00000000-0005-0000-0000-0000E6110000}"/>
    <cellStyle name="Normal 2 2 2 2 7 4 2 2" xfId="11940" xr:uid="{00000000-0005-0000-0000-0000E7110000}"/>
    <cellStyle name="Normal 2 2 2 2 7 4 2 2 2" xfId="23174" xr:uid="{00000000-0005-0000-0000-0000E8110000}"/>
    <cellStyle name="Normal 2 2 2 2 7 4 2 3" xfId="18053" xr:uid="{00000000-0005-0000-0000-0000E9110000}"/>
    <cellStyle name="Normal 2 2 2 2 7 4 3" xfId="9474" xr:uid="{00000000-0005-0000-0000-0000EA110000}"/>
    <cellStyle name="Normal 2 2 2 2 7 4 3 2" xfId="20708" xr:uid="{00000000-0005-0000-0000-0000EB110000}"/>
    <cellStyle name="Normal 2 2 2 2 7 4 4" xfId="15587" xr:uid="{00000000-0005-0000-0000-0000EC110000}"/>
    <cellStyle name="Normal 2 2 2 2 7 5" xfId="4805" xr:uid="{00000000-0005-0000-0000-0000ED110000}"/>
    <cellStyle name="Normal 2 2 2 2 7 5 2" xfId="10295" xr:uid="{00000000-0005-0000-0000-0000EE110000}"/>
    <cellStyle name="Normal 2 2 2 2 7 5 2 2" xfId="21529" xr:uid="{00000000-0005-0000-0000-0000EF110000}"/>
    <cellStyle name="Normal 2 2 2 2 7 5 3" xfId="16408" xr:uid="{00000000-0005-0000-0000-0000F0110000}"/>
    <cellStyle name="Normal 2 2 2 2 7 6" xfId="7559" xr:uid="{00000000-0005-0000-0000-0000F1110000}"/>
    <cellStyle name="Normal 2 2 2 2 7 6 2" xfId="18794" xr:uid="{00000000-0005-0000-0000-0000F2110000}"/>
    <cellStyle name="Normal 2 2 2 2 7 7" xfId="13674" xr:uid="{00000000-0005-0000-0000-0000F3110000}"/>
    <cellStyle name="Normal 2 2 2 2 8" xfId="1778" xr:uid="{00000000-0005-0000-0000-0000F4110000}"/>
    <cellStyle name="Normal 2 2 2 2 8 2" xfId="1779" xr:uid="{00000000-0005-0000-0000-0000F5110000}"/>
    <cellStyle name="Normal 2 2 2 2 8 2 2" xfId="3568" xr:uid="{00000000-0005-0000-0000-0000F6110000}"/>
    <cellStyle name="Normal 2 2 2 2 8 2 2 2" xfId="6034" xr:uid="{00000000-0005-0000-0000-0000F7110000}"/>
    <cellStyle name="Normal 2 2 2 2 8 2 2 2 2" xfId="11524" xr:uid="{00000000-0005-0000-0000-0000F8110000}"/>
    <cellStyle name="Normal 2 2 2 2 8 2 2 2 2 2" xfId="22758" xr:uid="{00000000-0005-0000-0000-0000F9110000}"/>
    <cellStyle name="Normal 2 2 2 2 8 2 2 2 3" xfId="17637" xr:uid="{00000000-0005-0000-0000-0000FA110000}"/>
    <cellStyle name="Normal 2 2 2 2 8 2 2 3" xfId="9058" xr:uid="{00000000-0005-0000-0000-0000FB110000}"/>
    <cellStyle name="Normal 2 2 2 2 8 2 2 3 2" xfId="20292" xr:uid="{00000000-0005-0000-0000-0000FC110000}"/>
    <cellStyle name="Normal 2 2 2 2 8 2 2 4" xfId="15171" xr:uid="{00000000-0005-0000-0000-0000FD110000}"/>
    <cellStyle name="Normal 2 2 2 2 8 2 3" xfId="4391" xr:uid="{00000000-0005-0000-0000-0000FE110000}"/>
    <cellStyle name="Normal 2 2 2 2 8 2 3 2" xfId="6857" xr:uid="{00000000-0005-0000-0000-0000FF110000}"/>
    <cellStyle name="Normal 2 2 2 2 8 2 3 2 2" xfId="12347" xr:uid="{00000000-0005-0000-0000-000000120000}"/>
    <cellStyle name="Normal 2 2 2 2 8 2 3 2 2 2" xfId="23581" xr:uid="{00000000-0005-0000-0000-000001120000}"/>
    <cellStyle name="Normal 2 2 2 2 8 2 3 2 3" xfId="18460" xr:uid="{00000000-0005-0000-0000-000002120000}"/>
    <cellStyle name="Normal 2 2 2 2 8 2 3 3" xfId="9881" xr:uid="{00000000-0005-0000-0000-000003120000}"/>
    <cellStyle name="Normal 2 2 2 2 8 2 3 3 2" xfId="21115" xr:uid="{00000000-0005-0000-0000-000004120000}"/>
    <cellStyle name="Normal 2 2 2 2 8 2 3 4" xfId="15994" xr:uid="{00000000-0005-0000-0000-000005120000}"/>
    <cellStyle name="Normal 2 2 2 2 8 2 4" xfId="5212" xr:uid="{00000000-0005-0000-0000-000006120000}"/>
    <cellStyle name="Normal 2 2 2 2 8 2 4 2" xfId="10702" xr:uid="{00000000-0005-0000-0000-000007120000}"/>
    <cellStyle name="Normal 2 2 2 2 8 2 4 2 2" xfId="21936" xr:uid="{00000000-0005-0000-0000-000008120000}"/>
    <cellStyle name="Normal 2 2 2 2 8 2 4 3" xfId="16815" xr:uid="{00000000-0005-0000-0000-000009120000}"/>
    <cellStyle name="Normal 2 2 2 2 8 2 5" xfId="7562" xr:uid="{00000000-0005-0000-0000-00000A120000}"/>
    <cellStyle name="Normal 2 2 2 2 8 2 5 2" xfId="18797" xr:uid="{00000000-0005-0000-0000-00000B120000}"/>
    <cellStyle name="Normal 2 2 2 2 8 2 6" xfId="13677" xr:uid="{00000000-0005-0000-0000-00000C120000}"/>
    <cellStyle name="Normal 2 2 2 2 8 3" xfId="3164" xr:uid="{00000000-0005-0000-0000-00000D120000}"/>
    <cellStyle name="Normal 2 2 2 2 8 3 2" xfId="5630" xr:uid="{00000000-0005-0000-0000-00000E120000}"/>
    <cellStyle name="Normal 2 2 2 2 8 3 2 2" xfId="11120" xr:uid="{00000000-0005-0000-0000-00000F120000}"/>
    <cellStyle name="Normal 2 2 2 2 8 3 2 2 2" xfId="22354" xr:uid="{00000000-0005-0000-0000-000010120000}"/>
    <cellStyle name="Normal 2 2 2 2 8 3 2 3" xfId="17233" xr:uid="{00000000-0005-0000-0000-000011120000}"/>
    <cellStyle name="Normal 2 2 2 2 8 3 3" xfId="8654" xr:uid="{00000000-0005-0000-0000-000012120000}"/>
    <cellStyle name="Normal 2 2 2 2 8 3 3 2" xfId="19888" xr:uid="{00000000-0005-0000-0000-000013120000}"/>
    <cellStyle name="Normal 2 2 2 2 8 3 4" xfId="14767" xr:uid="{00000000-0005-0000-0000-000014120000}"/>
    <cellStyle name="Normal 2 2 2 2 8 4" xfId="3987" xr:uid="{00000000-0005-0000-0000-000015120000}"/>
    <cellStyle name="Normal 2 2 2 2 8 4 2" xfId="6453" xr:uid="{00000000-0005-0000-0000-000016120000}"/>
    <cellStyle name="Normal 2 2 2 2 8 4 2 2" xfId="11943" xr:uid="{00000000-0005-0000-0000-000017120000}"/>
    <cellStyle name="Normal 2 2 2 2 8 4 2 2 2" xfId="23177" xr:uid="{00000000-0005-0000-0000-000018120000}"/>
    <cellStyle name="Normal 2 2 2 2 8 4 2 3" xfId="18056" xr:uid="{00000000-0005-0000-0000-000019120000}"/>
    <cellStyle name="Normal 2 2 2 2 8 4 3" xfId="9477" xr:uid="{00000000-0005-0000-0000-00001A120000}"/>
    <cellStyle name="Normal 2 2 2 2 8 4 3 2" xfId="20711" xr:uid="{00000000-0005-0000-0000-00001B120000}"/>
    <cellStyle name="Normal 2 2 2 2 8 4 4" xfId="15590" xr:uid="{00000000-0005-0000-0000-00001C120000}"/>
    <cellStyle name="Normal 2 2 2 2 8 5" xfId="4808" xr:uid="{00000000-0005-0000-0000-00001D120000}"/>
    <cellStyle name="Normal 2 2 2 2 8 5 2" xfId="10298" xr:uid="{00000000-0005-0000-0000-00001E120000}"/>
    <cellStyle name="Normal 2 2 2 2 8 5 2 2" xfId="21532" xr:uid="{00000000-0005-0000-0000-00001F120000}"/>
    <cellStyle name="Normal 2 2 2 2 8 5 3" xfId="16411" xr:uid="{00000000-0005-0000-0000-000020120000}"/>
    <cellStyle name="Normal 2 2 2 2 8 6" xfId="7561" xr:uid="{00000000-0005-0000-0000-000021120000}"/>
    <cellStyle name="Normal 2 2 2 2 8 6 2" xfId="18796" xr:uid="{00000000-0005-0000-0000-000022120000}"/>
    <cellStyle name="Normal 2 2 2 2 8 7" xfId="13676" xr:uid="{00000000-0005-0000-0000-000023120000}"/>
    <cellStyle name="Normal 2 2 2 2 9" xfId="1780" xr:uid="{00000000-0005-0000-0000-000024120000}"/>
    <cellStyle name="Normal 2 2 2 2 9 2" xfId="1781" xr:uid="{00000000-0005-0000-0000-000025120000}"/>
    <cellStyle name="Normal 2 2 2 2 9 2 2" xfId="3567" xr:uid="{00000000-0005-0000-0000-000026120000}"/>
    <cellStyle name="Normal 2 2 2 2 9 2 2 2" xfId="6033" xr:uid="{00000000-0005-0000-0000-000027120000}"/>
    <cellStyle name="Normal 2 2 2 2 9 2 2 2 2" xfId="11523" xr:uid="{00000000-0005-0000-0000-000028120000}"/>
    <cellStyle name="Normal 2 2 2 2 9 2 2 2 2 2" xfId="22757" xr:uid="{00000000-0005-0000-0000-000029120000}"/>
    <cellStyle name="Normal 2 2 2 2 9 2 2 2 3" xfId="17636" xr:uid="{00000000-0005-0000-0000-00002A120000}"/>
    <cellStyle name="Normal 2 2 2 2 9 2 2 3" xfId="9057" xr:uid="{00000000-0005-0000-0000-00002B120000}"/>
    <cellStyle name="Normal 2 2 2 2 9 2 2 3 2" xfId="20291" xr:uid="{00000000-0005-0000-0000-00002C120000}"/>
    <cellStyle name="Normal 2 2 2 2 9 2 2 4" xfId="15170" xr:uid="{00000000-0005-0000-0000-00002D120000}"/>
    <cellStyle name="Normal 2 2 2 2 9 2 3" xfId="4390" xr:uid="{00000000-0005-0000-0000-00002E120000}"/>
    <cellStyle name="Normal 2 2 2 2 9 2 3 2" xfId="6856" xr:uid="{00000000-0005-0000-0000-00002F120000}"/>
    <cellStyle name="Normal 2 2 2 2 9 2 3 2 2" xfId="12346" xr:uid="{00000000-0005-0000-0000-000030120000}"/>
    <cellStyle name="Normal 2 2 2 2 9 2 3 2 2 2" xfId="23580" xr:uid="{00000000-0005-0000-0000-000031120000}"/>
    <cellStyle name="Normal 2 2 2 2 9 2 3 2 3" xfId="18459" xr:uid="{00000000-0005-0000-0000-000032120000}"/>
    <cellStyle name="Normal 2 2 2 2 9 2 3 3" xfId="9880" xr:uid="{00000000-0005-0000-0000-000033120000}"/>
    <cellStyle name="Normal 2 2 2 2 9 2 3 3 2" xfId="21114" xr:uid="{00000000-0005-0000-0000-000034120000}"/>
    <cellStyle name="Normal 2 2 2 2 9 2 3 4" xfId="15993" xr:uid="{00000000-0005-0000-0000-000035120000}"/>
    <cellStyle name="Normal 2 2 2 2 9 2 4" xfId="5211" xr:uid="{00000000-0005-0000-0000-000036120000}"/>
    <cellStyle name="Normal 2 2 2 2 9 2 4 2" xfId="10701" xr:uid="{00000000-0005-0000-0000-000037120000}"/>
    <cellStyle name="Normal 2 2 2 2 9 2 4 2 2" xfId="21935" xr:uid="{00000000-0005-0000-0000-000038120000}"/>
    <cellStyle name="Normal 2 2 2 2 9 2 4 3" xfId="16814" xr:uid="{00000000-0005-0000-0000-000039120000}"/>
    <cellStyle name="Normal 2 2 2 2 9 2 5" xfId="7564" xr:uid="{00000000-0005-0000-0000-00003A120000}"/>
    <cellStyle name="Normal 2 2 2 2 9 2 5 2" xfId="18799" xr:uid="{00000000-0005-0000-0000-00003B120000}"/>
    <cellStyle name="Normal 2 2 2 2 9 2 6" xfId="13679" xr:uid="{00000000-0005-0000-0000-00003C120000}"/>
    <cellStyle name="Normal 2 2 2 2 9 3" xfId="3163" xr:uid="{00000000-0005-0000-0000-00003D120000}"/>
    <cellStyle name="Normal 2 2 2 2 9 3 2" xfId="5629" xr:uid="{00000000-0005-0000-0000-00003E120000}"/>
    <cellStyle name="Normal 2 2 2 2 9 3 2 2" xfId="11119" xr:uid="{00000000-0005-0000-0000-00003F120000}"/>
    <cellStyle name="Normal 2 2 2 2 9 3 2 2 2" xfId="22353" xr:uid="{00000000-0005-0000-0000-000040120000}"/>
    <cellStyle name="Normal 2 2 2 2 9 3 2 3" xfId="17232" xr:uid="{00000000-0005-0000-0000-000041120000}"/>
    <cellStyle name="Normal 2 2 2 2 9 3 3" xfId="8653" xr:uid="{00000000-0005-0000-0000-000042120000}"/>
    <cellStyle name="Normal 2 2 2 2 9 3 3 2" xfId="19887" xr:uid="{00000000-0005-0000-0000-000043120000}"/>
    <cellStyle name="Normal 2 2 2 2 9 3 4" xfId="14766" xr:uid="{00000000-0005-0000-0000-000044120000}"/>
    <cellStyle name="Normal 2 2 2 2 9 4" xfId="3986" xr:uid="{00000000-0005-0000-0000-000045120000}"/>
    <cellStyle name="Normal 2 2 2 2 9 4 2" xfId="6452" xr:uid="{00000000-0005-0000-0000-000046120000}"/>
    <cellStyle name="Normal 2 2 2 2 9 4 2 2" xfId="11942" xr:uid="{00000000-0005-0000-0000-000047120000}"/>
    <cellStyle name="Normal 2 2 2 2 9 4 2 2 2" xfId="23176" xr:uid="{00000000-0005-0000-0000-000048120000}"/>
    <cellStyle name="Normal 2 2 2 2 9 4 2 3" xfId="18055" xr:uid="{00000000-0005-0000-0000-000049120000}"/>
    <cellStyle name="Normal 2 2 2 2 9 4 3" xfId="9476" xr:uid="{00000000-0005-0000-0000-00004A120000}"/>
    <cellStyle name="Normal 2 2 2 2 9 4 3 2" xfId="20710" xr:uid="{00000000-0005-0000-0000-00004B120000}"/>
    <cellStyle name="Normal 2 2 2 2 9 4 4" xfId="15589" xr:uid="{00000000-0005-0000-0000-00004C120000}"/>
    <cellStyle name="Normal 2 2 2 2 9 5" xfId="4807" xr:uid="{00000000-0005-0000-0000-00004D120000}"/>
    <cellStyle name="Normal 2 2 2 2 9 5 2" xfId="10297" xr:uid="{00000000-0005-0000-0000-00004E120000}"/>
    <cellStyle name="Normal 2 2 2 2 9 5 2 2" xfId="21531" xr:uid="{00000000-0005-0000-0000-00004F120000}"/>
    <cellStyle name="Normal 2 2 2 2 9 5 3" xfId="16410" xr:uid="{00000000-0005-0000-0000-000050120000}"/>
    <cellStyle name="Normal 2 2 2 2 9 6" xfId="7563" xr:uid="{00000000-0005-0000-0000-000051120000}"/>
    <cellStyle name="Normal 2 2 2 2 9 6 2" xfId="18798" xr:uid="{00000000-0005-0000-0000-000052120000}"/>
    <cellStyle name="Normal 2 2 2 2 9 7" xfId="13678" xr:uid="{00000000-0005-0000-0000-000053120000}"/>
    <cellStyle name="Normal 2 2 2 2_Plan3" xfId="7154" xr:uid="{00000000-0005-0000-0000-000054120000}"/>
    <cellStyle name="Normal 2 2 2 3" xfId="1782" xr:uid="{00000000-0005-0000-0000-000055120000}"/>
    <cellStyle name="Normal 2 2 2 3 10" xfId="7565" xr:uid="{00000000-0005-0000-0000-000056120000}"/>
    <cellStyle name="Normal 2 2 2 3 10 2" xfId="18800" xr:uid="{00000000-0005-0000-0000-000057120000}"/>
    <cellStyle name="Normal 2 2 2 3 11" xfId="12645" xr:uid="{00000000-0005-0000-0000-000058120000}"/>
    <cellStyle name="Normal 2 2 2 3 11 2" xfId="23765" xr:uid="{00000000-0005-0000-0000-000059120000}"/>
    <cellStyle name="Normal 2 2 2 3 12" xfId="13680" xr:uid="{00000000-0005-0000-0000-00005A120000}"/>
    <cellStyle name="Normal 2 2 2 3 2" xfId="1783" xr:uid="{00000000-0005-0000-0000-00005B120000}"/>
    <cellStyle name="Normal 2 2 2 3 2 10" xfId="13681" xr:uid="{00000000-0005-0000-0000-00005C120000}"/>
    <cellStyle name="Normal 2 2 2 3 2 2" xfId="1784" xr:uid="{00000000-0005-0000-0000-00005D120000}"/>
    <cellStyle name="Normal 2 2 2 3 2 2 2" xfId="1785" xr:uid="{00000000-0005-0000-0000-00005E120000}"/>
    <cellStyle name="Normal 2 2 2 3 2 2 2 2" xfId="3534" xr:uid="{00000000-0005-0000-0000-00005F120000}"/>
    <cellStyle name="Normal 2 2 2 3 2 2 2 2 2" xfId="6000" xr:uid="{00000000-0005-0000-0000-000060120000}"/>
    <cellStyle name="Normal 2 2 2 3 2 2 2 2 2 2" xfId="11490" xr:uid="{00000000-0005-0000-0000-000061120000}"/>
    <cellStyle name="Normal 2 2 2 3 2 2 2 2 2 2 2" xfId="22724" xr:uid="{00000000-0005-0000-0000-000062120000}"/>
    <cellStyle name="Normal 2 2 2 3 2 2 2 2 2 3" xfId="17603" xr:uid="{00000000-0005-0000-0000-000063120000}"/>
    <cellStyle name="Normal 2 2 2 3 2 2 2 2 3" xfId="9024" xr:uid="{00000000-0005-0000-0000-000064120000}"/>
    <cellStyle name="Normal 2 2 2 3 2 2 2 2 3 2" xfId="20258" xr:uid="{00000000-0005-0000-0000-000065120000}"/>
    <cellStyle name="Normal 2 2 2 3 2 2 2 2 4" xfId="15137" xr:uid="{00000000-0005-0000-0000-000066120000}"/>
    <cellStyle name="Normal 2 2 2 3 2 2 2 3" xfId="4357" xr:uid="{00000000-0005-0000-0000-000067120000}"/>
    <cellStyle name="Normal 2 2 2 3 2 2 2 3 2" xfId="6823" xr:uid="{00000000-0005-0000-0000-000068120000}"/>
    <cellStyle name="Normal 2 2 2 3 2 2 2 3 2 2" xfId="12313" xr:uid="{00000000-0005-0000-0000-000069120000}"/>
    <cellStyle name="Normal 2 2 2 3 2 2 2 3 2 2 2" xfId="23547" xr:uid="{00000000-0005-0000-0000-00006A120000}"/>
    <cellStyle name="Normal 2 2 2 3 2 2 2 3 2 3" xfId="18426" xr:uid="{00000000-0005-0000-0000-00006B120000}"/>
    <cellStyle name="Normal 2 2 2 3 2 2 2 3 3" xfId="9847" xr:uid="{00000000-0005-0000-0000-00006C120000}"/>
    <cellStyle name="Normal 2 2 2 3 2 2 2 3 3 2" xfId="21081" xr:uid="{00000000-0005-0000-0000-00006D120000}"/>
    <cellStyle name="Normal 2 2 2 3 2 2 2 3 4" xfId="15960" xr:uid="{00000000-0005-0000-0000-00006E120000}"/>
    <cellStyle name="Normal 2 2 2 3 2 2 2 4" xfId="5178" xr:uid="{00000000-0005-0000-0000-00006F120000}"/>
    <cellStyle name="Normal 2 2 2 3 2 2 2 4 2" xfId="10668" xr:uid="{00000000-0005-0000-0000-000070120000}"/>
    <cellStyle name="Normal 2 2 2 3 2 2 2 4 2 2" xfId="21902" xr:uid="{00000000-0005-0000-0000-000071120000}"/>
    <cellStyle name="Normal 2 2 2 3 2 2 2 4 3" xfId="16781" xr:uid="{00000000-0005-0000-0000-000072120000}"/>
    <cellStyle name="Normal 2 2 2 3 2 2 2 5" xfId="7568" xr:uid="{00000000-0005-0000-0000-000073120000}"/>
    <cellStyle name="Normal 2 2 2 3 2 2 2 5 2" xfId="18803" xr:uid="{00000000-0005-0000-0000-000074120000}"/>
    <cellStyle name="Normal 2 2 2 3 2 2 2 6" xfId="13683" xr:uid="{00000000-0005-0000-0000-000075120000}"/>
    <cellStyle name="Normal 2 2 2 3 2 2 3" xfId="3130" xr:uid="{00000000-0005-0000-0000-000076120000}"/>
    <cellStyle name="Normal 2 2 2 3 2 2 3 2" xfId="5596" xr:uid="{00000000-0005-0000-0000-000077120000}"/>
    <cellStyle name="Normal 2 2 2 3 2 2 3 2 2" xfId="11086" xr:uid="{00000000-0005-0000-0000-000078120000}"/>
    <cellStyle name="Normal 2 2 2 3 2 2 3 2 2 2" xfId="22320" xr:uid="{00000000-0005-0000-0000-000079120000}"/>
    <cellStyle name="Normal 2 2 2 3 2 2 3 2 3" xfId="17199" xr:uid="{00000000-0005-0000-0000-00007A120000}"/>
    <cellStyle name="Normal 2 2 2 3 2 2 3 3" xfId="8620" xr:uid="{00000000-0005-0000-0000-00007B120000}"/>
    <cellStyle name="Normal 2 2 2 3 2 2 3 3 2" xfId="19854" xr:uid="{00000000-0005-0000-0000-00007C120000}"/>
    <cellStyle name="Normal 2 2 2 3 2 2 3 4" xfId="14733" xr:uid="{00000000-0005-0000-0000-00007D120000}"/>
    <cellStyle name="Normal 2 2 2 3 2 2 4" xfId="3953" xr:uid="{00000000-0005-0000-0000-00007E120000}"/>
    <cellStyle name="Normal 2 2 2 3 2 2 4 2" xfId="6419" xr:uid="{00000000-0005-0000-0000-00007F120000}"/>
    <cellStyle name="Normal 2 2 2 3 2 2 4 2 2" xfId="11909" xr:uid="{00000000-0005-0000-0000-000080120000}"/>
    <cellStyle name="Normal 2 2 2 3 2 2 4 2 2 2" xfId="23143" xr:uid="{00000000-0005-0000-0000-000081120000}"/>
    <cellStyle name="Normal 2 2 2 3 2 2 4 2 3" xfId="18022" xr:uid="{00000000-0005-0000-0000-000082120000}"/>
    <cellStyle name="Normal 2 2 2 3 2 2 4 3" xfId="9443" xr:uid="{00000000-0005-0000-0000-000083120000}"/>
    <cellStyle name="Normal 2 2 2 3 2 2 4 3 2" xfId="20677" xr:uid="{00000000-0005-0000-0000-000084120000}"/>
    <cellStyle name="Normal 2 2 2 3 2 2 4 4" xfId="15556" xr:uid="{00000000-0005-0000-0000-000085120000}"/>
    <cellStyle name="Normal 2 2 2 3 2 2 5" xfId="4774" xr:uid="{00000000-0005-0000-0000-000086120000}"/>
    <cellStyle name="Normal 2 2 2 3 2 2 5 2" xfId="10264" xr:uid="{00000000-0005-0000-0000-000087120000}"/>
    <cellStyle name="Normal 2 2 2 3 2 2 5 2 2" xfId="21498" xr:uid="{00000000-0005-0000-0000-000088120000}"/>
    <cellStyle name="Normal 2 2 2 3 2 2 5 3" xfId="16377" xr:uid="{00000000-0005-0000-0000-000089120000}"/>
    <cellStyle name="Normal 2 2 2 3 2 2 6" xfId="7567" xr:uid="{00000000-0005-0000-0000-00008A120000}"/>
    <cellStyle name="Normal 2 2 2 3 2 2 6 2" xfId="18802" xr:uid="{00000000-0005-0000-0000-00008B120000}"/>
    <cellStyle name="Normal 2 2 2 3 2 2 7" xfId="13682" xr:uid="{00000000-0005-0000-0000-00008C120000}"/>
    <cellStyle name="Normal 2 2 2 3 2 2_Plan3" xfId="7032" xr:uid="{00000000-0005-0000-0000-00008D120000}"/>
    <cellStyle name="Normal 2 2 2 3 2 3" xfId="1786" xr:uid="{00000000-0005-0000-0000-00008E120000}"/>
    <cellStyle name="Normal 2 2 2 3 2 3 2" xfId="1787" xr:uid="{00000000-0005-0000-0000-00008F120000}"/>
    <cellStyle name="Normal 2 2 2 3 2 3 2 2" xfId="3605" xr:uid="{00000000-0005-0000-0000-000090120000}"/>
    <cellStyle name="Normal 2 2 2 3 2 3 2 2 2" xfId="6071" xr:uid="{00000000-0005-0000-0000-000091120000}"/>
    <cellStyle name="Normal 2 2 2 3 2 3 2 2 2 2" xfId="11561" xr:uid="{00000000-0005-0000-0000-000092120000}"/>
    <cellStyle name="Normal 2 2 2 3 2 3 2 2 2 2 2" xfId="22795" xr:uid="{00000000-0005-0000-0000-000093120000}"/>
    <cellStyle name="Normal 2 2 2 3 2 3 2 2 2 3" xfId="17674" xr:uid="{00000000-0005-0000-0000-000094120000}"/>
    <cellStyle name="Normal 2 2 2 3 2 3 2 2 3" xfId="9095" xr:uid="{00000000-0005-0000-0000-000095120000}"/>
    <cellStyle name="Normal 2 2 2 3 2 3 2 2 3 2" xfId="20329" xr:uid="{00000000-0005-0000-0000-000096120000}"/>
    <cellStyle name="Normal 2 2 2 3 2 3 2 2 4" xfId="15208" xr:uid="{00000000-0005-0000-0000-000097120000}"/>
    <cellStyle name="Normal 2 2 2 3 2 3 2 3" xfId="4428" xr:uid="{00000000-0005-0000-0000-000098120000}"/>
    <cellStyle name="Normal 2 2 2 3 2 3 2 3 2" xfId="6894" xr:uid="{00000000-0005-0000-0000-000099120000}"/>
    <cellStyle name="Normal 2 2 2 3 2 3 2 3 2 2" xfId="12384" xr:uid="{00000000-0005-0000-0000-00009A120000}"/>
    <cellStyle name="Normal 2 2 2 3 2 3 2 3 2 2 2" xfId="23618" xr:uid="{00000000-0005-0000-0000-00009B120000}"/>
    <cellStyle name="Normal 2 2 2 3 2 3 2 3 2 3" xfId="18497" xr:uid="{00000000-0005-0000-0000-00009C120000}"/>
    <cellStyle name="Normal 2 2 2 3 2 3 2 3 3" xfId="9918" xr:uid="{00000000-0005-0000-0000-00009D120000}"/>
    <cellStyle name="Normal 2 2 2 3 2 3 2 3 3 2" xfId="21152" xr:uid="{00000000-0005-0000-0000-00009E120000}"/>
    <cellStyle name="Normal 2 2 2 3 2 3 2 3 4" xfId="16031" xr:uid="{00000000-0005-0000-0000-00009F120000}"/>
    <cellStyle name="Normal 2 2 2 3 2 3 2 4" xfId="5249" xr:uid="{00000000-0005-0000-0000-0000A0120000}"/>
    <cellStyle name="Normal 2 2 2 3 2 3 2 4 2" xfId="10739" xr:uid="{00000000-0005-0000-0000-0000A1120000}"/>
    <cellStyle name="Normal 2 2 2 3 2 3 2 4 2 2" xfId="21973" xr:uid="{00000000-0005-0000-0000-0000A2120000}"/>
    <cellStyle name="Normal 2 2 2 3 2 3 2 4 3" xfId="16852" xr:uid="{00000000-0005-0000-0000-0000A3120000}"/>
    <cellStyle name="Normal 2 2 2 3 2 3 2 5" xfId="7570" xr:uid="{00000000-0005-0000-0000-0000A4120000}"/>
    <cellStyle name="Normal 2 2 2 3 2 3 2 5 2" xfId="18805" xr:uid="{00000000-0005-0000-0000-0000A5120000}"/>
    <cellStyle name="Normal 2 2 2 3 2 3 2 6" xfId="13685" xr:uid="{00000000-0005-0000-0000-0000A6120000}"/>
    <cellStyle name="Normal 2 2 2 3 2 3 3" xfId="3201" xr:uid="{00000000-0005-0000-0000-0000A7120000}"/>
    <cellStyle name="Normal 2 2 2 3 2 3 3 2" xfId="5667" xr:uid="{00000000-0005-0000-0000-0000A8120000}"/>
    <cellStyle name="Normal 2 2 2 3 2 3 3 2 2" xfId="11157" xr:uid="{00000000-0005-0000-0000-0000A9120000}"/>
    <cellStyle name="Normal 2 2 2 3 2 3 3 2 2 2" xfId="22391" xr:uid="{00000000-0005-0000-0000-0000AA120000}"/>
    <cellStyle name="Normal 2 2 2 3 2 3 3 2 3" xfId="17270" xr:uid="{00000000-0005-0000-0000-0000AB120000}"/>
    <cellStyle name="Normal 2 2 2 3 2 3 3 3" xfId="8691" xr:uid="{00000000-0005-0000-0000-0000AC120000}"/>
    <cellStyle name="Normal 2 2 2 3 2 3 3 3 2" xfId="19925" xr:uid="{00000000-0005-0000-0000-0000AD120000}"/>
    <cellStyle name="Normal 2 2 2 3 2 3 3 4" xfId="14804" xr:uid="{00000000-0005-0000-0000-0000AE120000}"/>
    <cellStyle name="Normal 2 2 2 3 2 3 4" xfId="4024" xr:uid="{00000000-0005-0000-0000-0000AF120000}"/>
    <cellStyle name="Normal 2 2 2 3 2 3 4 2" xfId="6490" xr:uid="{00000000-0005-0000-0000-0000B0120000}"/>
    <cellStyle name="Normal 2 2 2 3 2 3 4 2 2" xfId="11980" xr:uid="{00000000-0005-0000-0000-0000B1120000}"/>
    <cellStyle name="Normal 2 2 2 3 2 3 4 2 2 2" xfId="23214" xr:uid="{00000000-0005-0000-0000-0000B2120000}"/>
    <cellStyle name="Normal 2 2 2 3 2 3 4 2 3" xfId="18093" xr:uid="{00000000-0005-0000-0000-0000B3120000}"/>
    <cellStyle name="Normal 2 2 2 3 2 3 4 3" xfId="9514" xr:uid="{00000000-0005-0000-0000-0000B4120000}"/>
    <cellStyle name="Normal 2 2 2 3 2 3 4 3 2" xfId="20748" xr:uid="{00000000-0005-0000-0000-0000B5120000}"/>
    <cellStyle name="Normal 2 2 2 3 2 3 4 4" xfId="15627" xr:uid="{00000000-0005-0000-0000-0000B6120000}"/>
    <cellStyle name="Normal 2 2 2 3 2 3 5" xfId="4845" xr:uid="{00000000-0005-0000-0000-0000B7120000}"/>
    <cellStyle name="Normal 2 2 2 3 2 3 5 2" xfId="10335" xr:uid="{00000000-0005-0000-0000-0000B8120000}"/>
    <cellStyle name="Normal 2 2 2 3 2 3 5 2 2" xfId="21569" xr:uid="{00000000-0005-0000-0000-0000B9120000}"/>
    <cellStyle name="Normal 2 2 2 3 2 3 5 3" xfId="16448" xr:uid="{00000000-0005-0000-0000-0000BA120000}"/>
    <cellStyle name="Normal 2 2 2 3 2 3 6" xfId="7569" xr:uid="{00000000-0005-0000-0000-0000BB120000}"/>
    <cellStyle name="Normal 2 2 2 3 2 3 6 2" xfId="18804" xr:uid="{00000000-0005-0000-0000-0000BC120000}"/>
    <cellStyle name="Normal 2 2 2 3 2 3 7" xfId="13684" xr:uid="{00000000-0005-0000-0000-0000BD120000}"/>
    <cellStyle name="Normal 2 2 2 3 2 3_Plan3" xfId="7248" xr:uid="{00000000-0005-0000-0000-0000BE120000}"/>
    <cellStyle name="Normal 2 2 2 3 2 4" xfId="1788" xr:uid="{00000000-0005-0000-0000-0000BF120000}"/>
    <cellStyle name="Normal 2 2 2 3 2 4 2" xfId="1789" xr:uid="{00000000-0005-0000-0000-0000C0120000}"/>
    <cellStyle name="Normal 2 2 2 3 2 4 2 2" xfId="3637" xr:uid="{00000000-0005-0000-0000-0000C1120000}"/>
    <cellStyle name="Normal 2 2 2 3 2 4 2 2 2" xfId="6103" xr:uid="{00000000-0005-0000-0000-0000C2120000}"/>
    <cellStyle name="Normal 2 2 2 3 2 4 2 2 2 2" xfId="11593" xr:uid="{00000000-0005-0000-0000-0000C3120000}"/>
    <cellStyle name="Normal 2 2 2 3 2 4 2 2 2 2 2" xfId="22827" xr:uid="{00000000-0005-0000-0000-0000C4120000}"/>
    <cellStyle name="Normal 2 2 2 3 2 4 2 2 2 3" xfId="17706" xr:uid="{00000000-0005-0000-0000-0000C5120000}"/>
    <cellStyle name="Normal 2 2 2 3 2 4 2 2 3" xfId="9127" xr:uid="{00000000-0005-0000-0000-0000C6120000}"/>
    <cellStyle name="Normal 2 2 2 3 2 4 2 2 3 2" xfId="20361" xr:uid="{00000000-0005-0000-0000-0000C7120000}"/>
    <cellStyle name="Normal 2 2 2 3 2 4 2 2 4" xfId="15240" xr:uid="{00000000-0005-0000-0000-0000C8120000}"/>
    <cellStyle name="Normal 2 2 2 3 2 4 2 3" xfId="4460" xr:uid="{00000000-0005-0000-0000-0000C9120000}"/>
    <cellStyle name="Normal 2 2 2 3 2 4 2 3 2" xfId="6926" xr:uid="{00000000-0005-0000-0000-0000CA120000}"/>
    <cellStyle name="Normal 2 2 2 3 2 4 2 3 2 2" xfId="12416" xr:uid="{00000000-0005-0000-0000-0000CB120000}"/>
    <cellStyle name="Normal 2 2 2 3 2 4 2 3 2 2 2" xfId="23650" xr:uid="{00000000-0005-0000-0000-0000CC120000}"/>
    <cellStyle name="Normal 2 2 2 3 2 4 2 3 2 3" xfId="18529" xr:uid="{00000000-0005-0000-0000-0000CD120000}"/>
    <cellStyle name="Normal 2 2 2 3 2 4 2 3 3" xfId="9950" xr:uid="{00000000-0005-0000-0000-0000CE120000}"/>
    <cellStyle name="Normal 2 2 2 3 2 4 2 3 3 2" xfId="21184" xr:uid="{00000000-0005-0000-0000-0000CF120000}"/>
    <cellStyle name="Normal 2 2 2 3 2 4 2 3 4" xfId="16063" xr:uid="{00000000-0005-0000-0000-0000D0120000}"/>
    <cellStyle name="Normal 2 2 2 3 2 4 2 4" xfId="5281" xr:uid="{00000000-0005-0000-0000-0000D1120000}"/>
    <cellStyle name="Normal 2 2 2 3 2 4 2 4 2" xfId="10771" xr:uid="{00000000-0005-0000-0000-0000D2120000}"/>
    <cellStyle name="Normal 2 2 2 3 2 4 2 4 2 2" xfId="22005" xr:uid="{00000000-0005-0000-0000-0000D3120000}"/>
    <cellStyle name="Normal 2 2 2 3 2 4 2 4 3" xfId="16884" xr:uid="{00000000-0005-0000-0000-0000D4120000}"/>
    <cellStyle name="Normal 2 2 2 3 2 4 2 5" xfId="7572" xr:uid="{00000000-0005-0000-0000-0000D5120000}"/>
    <cellStyle name="Normal 2 2 2 3 2 4 2 5 2" xfId="18807" xr:uid="{00000000-0005-0000-0000-0000D6120000}"/>
    <cellStyle name="Normal 2 2 2 3 2 4 2 6" xfId="13687" xr:uid="{00000000-0005-0000-0000-0000D7120000}"/>
    <cellStyle name="Normal 2 2 2 3 2 4 3" xfId="3233" xr:uid="{00000000-0005-0000-0000-0000D8120000}"/>
    <cellStyle name="Normal 2 2 2 3 2 4 3 2" xfId="5699" xr:uid="{00000000-0005-0000-0000-0000D9120000}"/>
    <cellStyle name="Normal 2 2 2 3 2 4 3 2 2" xfId="11189" xr:uid="{00000000-0005-0000-0000-0000DA120000}"/>
    <cellStyle name="Normal 2 2 2 3 2 4 3 2 2 2" xfId="22423" xr:uid="{00000000-0005-0000-0000-0000DB120000}"/>
    <cellStyle name="Normal 2 2 2 3 2 4 3 2 3" xfId="17302" xr:uid="{00000000-0005-0000-0000-0000DC120000}"/>
    <cellStyle name="Normal 2 2 2 3 2 4 3 3" xfId="8723" xr:uid="{00000000-0005-0000-0000-0000DD120000}"/>
    <cellStyle name="Normal 2 2 2 3 2 4 3 3 2" xfId="19957" xr:uid="{00000000-0005-0000-0000-0000DE120000}"/>
    <cellStyle name="Normal 2 2 2 3 2 4 3 4" xfId="14836" xr:uid="{00000000-0005-0000-0000-0000DF120000}"/>
    <cellStyle name="Normal 2 2 2 3 2 4 4" xfId="4056" xr:uid="{00000000-0005-0000-0000-0000E0120000}"/>
    <cellStyle name="Normal 2 2 2 3 2 4 4 2" xfId="6522" xr:uid="{00000000-0005-0000-0000-0000E1120000}"/>
    <cellStyle name="Normal 2 2 2 3 2 4 4 2 2" xfId="12012" xr:uid="{00000000-0005-0000-0000-0000E2120000}"/>
    <cellStyle name="Normal 2 2 2 3 2 4 4 2 2 2" xfId="23246" xr:uid="{00000000-0005-0000-0000-0000E3120000}"/>
    <cellStyle name="Normal 2 2 2 3 2 4 4 2 3" xfId="18125" xr:uid="{00000000-0005-0000-0000-0000E4120000}"/>
    <cellStyle name="Normal 2 2 2 3 2 4 4 3" xfId="9546" xr:uid="{00000000-0005-0000-0000-0000E5120000}"/>
    <cellStyle name="Normal 2 2 2 3 2 4 4 3 2" xfId="20780" xr:uid="{00000000-0005-0000-0000-0000E6120000}"/>
    <cellStyle name="Normal 2 2 2 3 2 4 4 4" xfId="15659" xr:uid="{00000000-0005-0000-0000-0000E7120000}"/>
    <cellStyle name="Normal 2 2 2 3 2 4 5" xfId="4877" xr:uid="{00000000-0005-0000-0000-0000E8120000}"/>
    <cellStyle name="Normal 2 2 2 3 2 4 5 2" xfId="10367" xr:uid="{00000000-0005-0000-0000-0000E9120000}"/>
    <cellStyle name="Normal 2 2 2 3 2 4 5 2 2" xfId="21601" xr:uid="{00000000-0005-0000-0000-0000EA120000}"/>
    <cellStyle name="Normal 2 2 2 3 2 4 5 3" xfId="16480" xr:uid="{00000000-0005-0000-0000-0000EB120000}"/>
    <cellStyle name="Normal 2 2 2 3 2 4 6" xfId="7571" xr:uid="{00000000-0005-0000-0000-0000EC120000}"/>
    <cellStyle name="Normal 2 2 2 3 2 4 6 2" xfId="18806" xr:uid="{00000000-0005-0000-0000-0000ED120000}"/>
    <cellStyle name="Normal 2 2 2 3 2 4 7" xfId="13686" xr:uid="{00000000-0005-0000-0000-0000EE120000}"/>
    <cellStyle name="Normal 2 2 2 3 2 5" xfId="1790" xr:uid="{00000000-0005-0000-0000-0000EF120000}"/>
    <cellStyle name="Normal 2 2 2 3 2 5 2" xfId="3337" xr:uid="{00000000-0005-0000-0000-0000F0120000}"/>
    <cellStyle name="Normal 2 2 2 3 2 5 2 2" xfId="5803" xr:uid="{00000000-0005-0000-0000-0000F1120000}"/>
    <cellStyle name="Normal 2 2 2 3 2 5 2 2 2" xfId="11293" xr:uid="{00000000-0005-0000-0000-0000F2120000}"/>
    <cellStyle name="Normal 2 2 2 3 2 5 2 2 2 2" xfId="22527" xr:uid="{00000000-0005-0000-0000-0000F3120000}"/>
    <cellStyle name="Normal 2 2 2 3 2 5 2 2 3" xfId="17406" xr:uid="{00000000-0005-0000-0000-0000F4120000}"/>
    <cellStyle name="Normal 2 2 2 3 2 5 2 3" xfId="8827" xr:uid="{00000000-0005-0000-0000-0000F5120000}"/>
    <cellStyle name="Normal 2 2 2 3 2 5 2 3 2" xfId="20061" xr:uid="{00000000-0005-0000-0000-0000F6120000}"/>
    <cellStyle name="Normal 2 2 2 3 2 5 2 4" xfId="14940" xr:uid="{00000000-0005-0000-0000-0000F7120000}"/>
    <cellStyle name="Normal 2 2 2 3 2 5 3" xfId="4160" xr:uid="{00000000-0005-0000-0000-0000F8120000}"/>
    <cellStyle name="Normal 2 2 2 3 2 5 3 2" xfId="6626" xr:uid="{00000000-0005-0000-0000-0000F9120000}"/>
    <cellStyle name="Normal 2 2 2 3 2 5 3 2 2" xfId="12116" xr:uid="{00000000-0005-0000-0000-0000FA120000}"/>
    <cellStyle name="Normal 2 2 2 3 2 5 3 2 2 2" xfId="23350" xr:uid="{00000000-0005-0000-0000-0000FB120000}"/>
    <cellStyle name="Normal 2 2 2 3 2 5 3 2 3" xfId="18229" xr:uid="{00000000-0005-0000-0000-0000FC120000}"/>
    <cellStyle name="Normal 2 2 2 3 2 5 3 3" xfId="9650" xr:uid="{00000000-0005-0000-0000-0000FD120000}"/>
    <cellStyle name="Normal 2 2 2 3 2 5 3 3 2" xfId="20884" xr:uid="{00000000-0005-0000-0000-0000FE120000}"/>
    <cellStyle name="Normal 2 2 2 3 2 5 3 4" xfId="15763" xr:uid="{00000000-0005-0000-0000-0000FF120000}"/>
    <cellStyle name="Normal 2 2 2 3 2 5 4" xfId="4981" xr:uid="{00000000-0005-0000-0000-000000130000}"/>
    <cellStyle name="Normal 2 2 2 3 2 5 4 2" xfId="10471" xr:uid="{00000000-0005-0000-0000-000001130000}"/>
    <cellStyle name="Normal 2 2 2 3 2 5 4 2 2" xfId="21705" xr:uid="{00000000-0005-0000-0000-000002130000}"/>
    <cellStyle name="Normal 2 2 2 3 2 5 4 3" xfId="16584" xr:uid="{00000000-0005-0000-0000-000003130000}"/>
    <cellStyle name="Normal 2 2 2 3 2 5 5" xfId="7573" xr:uid="{00000000-0005-0000-0000-000004130000}"/>
    <cellStyle name="Normal 2 2 2 3 2 5 5 2" xfId="18808" xr:uid="{00000000-0005-0000-0000-000005130000}"/>
    <cellStyle name="Normal 2 2 2 3 2 5 6" xfId="13688" xr:uid="{00000000-0005-0000-0000-000006130000}"/>
    <cellStyle name="Normal 2 2 2 3 2 6" xfId="2933" xr:uid="{00000000-0005-0000-0000-000007130000}"/>
    <cellStyle name="Normal 2 2 2 3 2 6 2" xfId="5399" xr:uid="{00000000-0005-0000-0000-000008130000}"/>
    <cellStyle name="Normal 2 2 2 3 2 6 2 2" xfId="10889" xr:uid="{00000000-0005-0000-0000-000009130000}"/>
    <cellStyle name="Normal 2 2 2 3 2 6 2 2 2" xfId="22123" xr:uid="{00000000-0005-0000-0000-00000A130000}"/>
    <cellStyle name="Normal 2 2 2 3 2 6 2 3" xfId="17002" xr:uid="{00000000-0005-0000-0000-00000B130000}"/>
    <cellStyle name="Normal 2 2 2 3 2 6 3" xfId="8423" xr:uid="{00000000-0005-0000-0000-00000C130000}"/>
    <cellStyle name="Normal 2 2 2 3 2 6 3 2" xfId="19657" xr:uid="{00000000-0005-0000-0000-00000D130000}"/>
    <cellStyle name="Normal 2 2 2 3 2 6 4" xfId="14536" xr:uid="{00000000-0005-0000-0000-00000E130000}"/>
    <cellStyle name="Normal 2 2 2 3 2 7" xfId="3756" xr:uid="{00000000-0005-0000-0000-00000F130000}"/>
    <cellStyle name="Normal 2 2 2 3 2 7 2" xfId="6222" xr:uid="{00000000-0005-0000-0000-000010130000}"/>
    <cellStyle name="Normal 2 2 2 3 2 7 2 2" xfId="11712" xr:uid="{00000000-0005-0000-0000-000011130000}"/>
    <cellStyle name="Normal 2 2 2 3 2 7 2 2 2" xfId="22946" xr:uid="{00000000-0005-0000-0000-000012130000}"/>
    <cellStyle name="Normal 2 2 2 3 2 7 2 3" xfId="17825" xr:uid="{00000000-0005-0000-0000-000013130000}"/>
    <cellStyle name="Normal 2 2 2 3 2 7 3" xfId="9246" xr:uid="{00000000-0005-0000-0000-000014130000}"/>
    <cellStyle name="Normal 2 2 2 3 2 7 3 2" xfId="20480" xr:uid="{00000000-0005-0000-0000-000015130000}"/>
    <cellStyle name="Normal 2 2 2 3 2 7 4" xfId="15359" xr:uid="{00000000-0005-0000-0000-000016130000}"/>
    <cellStyle name="Normal 2 2 2 3 2 8" xfId="4577" xr:uid="{00000000-0005-0000-0000-000017130000}"/>
    <cellStyle name="Normal 2 2 2 3 2 8 2" xfId="10067" xr:uid="{00000000-0005-0000-0000-000018130000}"/>
    <cellStyle name="Normal 2 2 2 3 2 8 2 2" xfId="21301" xr:uid="{00000000-0005-0000-0000-000019130000}"/>
    <cellStyle name="Normal 2 2 2 3 2 8 3" xfId="16180" xr:uid="{00000000-0005-0000-0000-00001A130000}"/>
    <cellStyle name="Normal 2 2 2 3 2 9" xfId="7566" xr:uid="{00000000-0005-0000-0000-00001B130000}"/>
    <cellStyle name="Normal 2 2 2 3 2 9 2" xfId="18801" xr:uid="{00000000-0005-0000-0000-00001C130000}"/>
    <cellStyle name="Normal 2 2 2 3 2_Plan3" xfId="7041" xr:uid="{00000000-0005-0000-0000-00001D130000}"/>
    <cellStyle name="Normal 2 2 2 3 3" xfId="1791" xr:uid="{00000000-0005-0000-0000-00001E130000}"/>
    <cellStyle name="Normal 2 2 2 3 3 2" xfId="1792" xr:uid="{00000000-0005-0000-0000-00001F130000}"/>
    <cellStyle name="Normal 2 2 2 3 3 2 2" xfId="3477" xr:uid="{00000000-0005-0000-0000-000020130000}"/>
    <cellStyle name="Normal 2 2 2 3 3 2 2 2" xfId="5943" xr:uid="{00000000-0005-0000-0000-000021130000}"/>
    <cellStyle name="Normal 2 2 2 3 3 2 2 2 2" xfId="11433" xr:uid="{00000000-0005-0000-0000-000022130000}"/>
    <cellStyle name="Normal 2 2 2 3 3 2 2 2 2 2" xfId="22667" xr:uid="{00000000-0005-0000-0000-000023130000}"/>
    <cellStyle name="Normal 2 2 2 3 3 2 2 2 3" xfId="17546" xr:uid="{00000000-0005-0000-0000-000024130000}"/>
    <cellStyle name="Normal 2 2 2 3 3 2 2 3" xfId="8967" xr:uid="{00000000-0005-0000-0000-000025130000}"/>
    <cellStyle name="Normal 2 2 2 3 3 2 2 3 2" xfId="20201" xr:uid="{00000000-0005-0000-0000-000026130000}"/>
    <cellStyle name="Normal 2 2 2 3 3 2 2 4" xfId="15080" xr:uid="{00000000-0005-0000-0000-000027130000}"/>
    <cellStyle name="Normal 2 2 2 3 3 2 3" xfId="4300" xr:uid="{00000000-0005-0000-0000-000028130000}"/>
    <cellStyle name="Normal 2 2 2 3 3 2 3 2" xfId="6766" xr:uid="{00000000-0005-0000-0000-000029130000}"/>
    <cellStyle name="Normal 2 2 2 3 3 2 3 2 2" xfId="12256" xr:uid="{00000000-0005-0000-0000-00002A130000}"/>
    <cellStyle name="Normal 2 2 2 3 3 2 3 2 2 2" xfId="23490" xr:uid="{00000000-0005-0000-0000-00002B130000}"/>
    <cellStyle name="Normal 2 2 2 3 3 2 3 2 3" xfId="18369" xr:uid="{00000000-0005-0000-0000-00002C130000}"/>
    <cellStyle name="Normal 2 2 2 3 3 2 3 3" xfId="9790" xr:uid="{00000000-0005-0000-0000-00002D130000}"/>
    <cellStyle name="Normal 2 2 2 3 3 2 3 3 2" xfId="21024" xr:uid="{00000000-0005-0000-0000-00002E130000}"/>
    <cellStyle name="Normal 2 2 2 3 3 2 3 4" xfId="15903" xr:uid="{00000000-0005-0000-0000-00002F130000}"/>
    <cellStyle name="Normal 2 2 2 3 3 2 4" xfId="5121" xr:uid="{00000000-0005-0000-0000-000030130000}"/>
    <cellStyle name="Normal 2 2 2 3 3 2 4 2" xfId="10611" xr:uid="{00000000-0005-0000-0000-000031130000}"/>
    <cellStyle name="Normal 2 2 2 3 3 2 4 2 2" xfId="21845" xr:uid="{00000000-0005-0000-0000-000032130000}"/>
    <cellStyle name="Normal 2 2 2 3 3 2 4 3" xfId="16724" xr:uid="{00000000-0005-0000-0000-000033130000}"/>
    <cellStyle name="Normal 2 2 2 3 3 2 5" xfId="7575" xr:uid="{00000000-0005-0000-0000-000034130000}"/>
    <cellStyle name="Normal 2 2 2 3 3 2 5 2" xfId="18810" xr:uid="{00000000-0005-0000-0000-000035130000}"/>
    <cellStyle name="Normal 2 2 2 3 3 2 6" xfId="13690" xr:uid="{00000000-0005-0000-0000-000036130000}"/>
    <cellStyle name="Normal 2 2 2 3 3 3" xfId="3073" xr:uid="{00000000-0005-0000-0000-000037130000}"/>
    <cellStyle name="Normal 2 2 2 3 3 3 2" xfId="5539" xr:uid="{00000000-0005-0000-0000-000038130000}"/>
    <cellStyle name="Normal 2 2 2 3 3 3 2 2" xfId="11029" xr:uid="{00000000-0005-0000-0000-000039130000}"/>
    <cellStyle name="Normal 2 2 2 3 3 3 2 2 2" xfId="22263" xr:uid="{00000000-0005-0000-0000-00003A130000}"/>
    <cellStyle name="Normal 2 2 2 3 3 3 2 3" xfId="17142" xr:uid="{00000000-0005-0000-0000-00003B130000}"/>
    <cellStyle name="Normal 2 2 2 3 3 3 3" xfId="8563" xr:uid="{00000000-0005-0000-0000-00003C130000}"/>
    <cellStyle name="Normal 2 2 2 3 3 3 3 2" xfId="19797" xr:uid="{00000000-0005-0000-0000-00003D130000}"/>
    <cellStyle name="Normal 2 2 2 3 3 3 4" xfId="14676" xr:uid="{00000000-0005-0000-0000-00003E130000}"/>
    <cellStyle name="Normal 2 2 2 3 3 4" xfId="3896" xr:uid="{00000000-0005-0000-0000-00003F130000}"/>
    <cellStyle name="Normal 2 2 2 3 3 4 2" xfId="6362" xr:uid="{00000000-0005-0000-0000-000040130000}"/>
    <cellStyle name="Normal 2 2 2 3 3 4 2 2" xfId="11852" xr:uid="{00000000-0005-0000-0000-000041130000}"/>
    <cellStyle name="Normal 2 2 2 3 3 4 2 2 2" xfId="23086" xr:uid="{00000000-0005-0000-0000-000042130000}"/>
    <cellStyle name="Normal 2 2 2 3 3 4 2 3" xfId="17965" xr:uid="{00000000-0005-0000-0000-000043130000}"/>
    <cellStyle name="Normal 2 2 2 3 3 4 3" xfId="9386" xr:uid="{00000000-0005-0000-0000-000044130000}"/>
    <cellStyle name="Normal 2 2 2 3 3 4 3 2" xfId="20620" xr:uid="{00000000-0005-0000-0000-000045130000}"/>
    <cellStyle name="Normal 2 2 2 3 3 4 4" xfId="15499" xr:uid="{00000000-0005-0000-0000-000046130000}"/>
    <cellStyle name="Normal 2 2 2 3 3 5" xfId="4717" xr:uid="{00000000-0005-0000-0000-000047130000}"/>
    <cellStyle name="Normal 2 2 2 3 3 5 2" xfId="10207" xr:uid="{00000000-0005-0000-0000-000048130000}"/>
    <cellStyle name="Normal 2 2 2 3 3 5 2 2" xfId="21441" xr:uid="{00000000-0005-0000-0000-000049130000}"/>
    <cellStyle name="Normal 2 2 2 3 3 5 3" xfId="16320" xr:uid="{00000000-0005-0000-0000-00004A130000}"/>
    <cellStyle name="Normal 2 2 2 3 3 6" xfId="7574" xr:uid="{00000000-0005-0000-0000-00004B130000}"/>
    <cellStyle name="Normal 2 2 2 3 3 6 2" xfId="18809" xr:uid="{00000000-0005-0000-0000-00004C130000}"/>
    <cellStyle name="Normal 2 2 2 3 3 7" xfId="13689" xr:uid="{00000000-0005-0000-0000-00004D130000}"/>
    <cellStyle name="Normal 2 2 2 3 3_Plan3" xfId="7165" xr:uid="{00000000-0005-0000-0000-00004E130000}"/>
    <cellStyle name="Normal 2 2 2 3 4" xfId="1793" xr:uid="{00000000-0005-0000-0000-00004F130000}"/>
    <cellStyle name="Normal 2 2 2 3 4 2" xfId="1794" xr:uid="{00000000-0005-0000-0000-000050130000}"/>
    <cellStyle name="Normal 2 2 2 3 4 2 2" xfId="3449" xr:uid="{00000000-0005-0000-0000-000051130000}"/>
    <cellStyle name="Normal 2 2 2 3 4 2 2 2" xfId="5915" xr:uid="{00000000-0005-0000-0000-000052130000}"/>
    <cellStyle name="Normal 2 2 2 3 4 2 2 2 2" xfId="11405" xr:uid="{00000000-0005-0000-0000-000053130000}"/>
    <cellStyle name="Normal 2 2 2 3 4 2 2 2 2 2" xfId="22639" xr:uid="{00000000-0005-0000-0000-000054130000}"/>
    <cellStyle name="Normal 2 2 2 3 4 2 2 2 3" xfId="17518" xr:uid="{00000000-0005-0000-0000-000055130000}"/>
    <cellStyle name="Normal 2 2 2 3 4 2 2 3" xfId="8939" xr:uid="{00000000-0005-0000-0000-000056130000}"/>
    <cellStyle name="Normal 2 2 2 3 4 2 2 3 2" xfId="20173" xr:uid="{00000000-0005-0000-0000-000057130000}"/>
    <cellStyle name="Normal 2 2 2 3 4 2 2 4" xfId="15052" xr:uid="{00000000-0005-0000-0000-000058130000}"/>
    <cellStyle name="Normal 2 2 2 3 4 2 3" xfId="4272" xr:uid="{00000000-0005-0000-0000-000059130000}"/>
    <cellStyle name="Normal 2 2 2 3 4 2 3 2" xfId="6738" xr:uid="{00000000-0005-0000-0000-00005A130000}"/>
    <cellStyle name="Normal 2 2 2 3 4 2 3 2 2" xfId="12228" xr:uid="{00000000-0005-0000-0000-00005B130000}"/>
    <cellStyle name="Normal 2 2 2 3 4 2 3 2 2 2" xfId="23462" xr:uid="{00000000-0005-0000-0000-00005C130000}"/>
    <cellStyle name="Normal 2 2 2 3 4 2 3 2 3" xfId="18341" xr:uid="{00000000-0005-0000-0000-00005D130000}"/>
    <cellStyle name="Normal 2 2 2 3 4 2 3 3" xfId="9762" xr:uid="{00000000-0005-0000-0000-00005E130000}"/>
    <cellStyle name="Normal 2 2 2 3 4 2 3 3 2" xfId="20996" xr:uid="{00000000-0005-0000-0000-00005F130000}"/>
    <cellStyle name="Normal 2 2 2 3 4 2 3 4" xfId="15875" xr:uid="{00000000-0005-0000-0000-000060130000}"/>
    <cellStyle name="Normal 2 2 2 3 4 2 4" xfId="5093" xr:uid="{00000000-0005-0000-0000-000061130000}"/>
    <cellStyle name="Normal 2 2 2 3 4 2 4 2" xfId="10583" xr:uid="{00000000-0005-0000-0000-000062130000}"/>
    <cellStyle name="Normal 2 2 2 3 4 2 4 2 2" xfId="21817" xr:uid="{00000000-0005-0000-0000-000063130000}"/>
    <cellStyle name="Normal 2 2 2 3 4 2 4 3" xfId="16696" xr:uid="{00000000-0005-0000-0000-000064130000}"/>
    <cellStyle name="Normal 2 2 2 3 4 2 5" xfId="7577" xr:uid="{00000000-0005-0000-0000-000065130000}"/>
    <cellStyle name="Normal 2 2 2 3 4 2 5 2" xfId="18812" xr:uid="{00000000-0005-0000-0000-000066130000}"/>
    <cellStyle name="Normal 2 2 2 3 4 2 6" xfId="13692" xr:uid="{00000000-0005-0000-0000-000067130000}"/>
    <cellStyle name="Normal 2 2 2 3 4 3" xfId="3045" xr:uid="{00000000-0005-0000-0000-000068130000}"/>
    <cellStyle name="Normal 2 2 2 3 4 3 2" xfId="5511" xr:uid="{00000000-0005-0000-0000-000069130000}"/>
    <cellStyle name="Normal 2 2 2 3 4 3 2 2" xfId="11001" xr:uid="{00000000-0005-0000-0000-00006A130000}"/>
    <cellStyle name="Normal 2 2 2 3 4 3 2 2 2" xfId="22235" xr:uid="{00000000-0005-0000-0000-00006B130000}"/>
    <cellStyle name="Normal 2 2 2 3 4 3 2 3" xfId="17114" xr:uid="{00000000-0005-0000-0000-00006C130000}"/>
    <cellStyle name="Normal 2 2 2 3 4 3 3" xfId="8535" xr:uid="{00000000-0005-0000-0000-00006D130000}"/>
    <cellStyle name="Normal 2 2 2 3 4 3 3 2" xfId="19769" xr:uid="{00000000-0005-0000-0000-00006E130000}"/>
    <cellStyle name="Normal 2 2 2 3 4 3 4" xfId="14648" xr:uid="{00000000-0005-0000-0000-00006F130000}"/>
    <cellStyle name="Normal 2 2 2 3 4 4" xfId="3868" xr:uid="{00000000-0005-0000-0000-000070130000}"/>
    <cellStyle name="Normal 2 2 2 3 4 4 2" xfId="6334" xr:uid="{00000000-0005-0000-0000-000071130000}"/>
    <cellStyle name="Normal 2 2 2 3 4 4 2 2" xfId="11824" xr:uid="{00000000-0005-0000-0000-000072130000}"/>
    <cellStyle name="Normal 2 2 2 3 4 4 2 2 2" xfId="23058" xr:uid="{00000000-0005-0000-0000-000073130000}"/>
    <cellStyle name="Normal 2 2 2 3 4 4 2 3" xfId="17937" xr:uid="{00000000-0005-0000-0000-000074130000}"/>
    <cellStyle name="Normal 2 2 2 3 4 4 3" xfId="9358" xr:uid="{00000000-0005-0000-0000-000075130000}"/>
    <cellStyle name="Normal 2 2 2 3 4 4 3 2" xfId="20592" xr:uid="{00000000-0005-0000-0000-000076130000}"/>
    <cellStyle name="Normal 2 2 2 3 4 4 4" xfId="15471" xr:uid="{00000000-0005-0000-0000-000077130000}"/>
    <cellStyle name="Normal 2 2 2 3 4 5" xfId="4689" xr:uid="{00000000-0005-0000-0000-000078130000}"/>
    <cellStyle name="Normal 2 2 2 3 4 5 2" xfId="10179" xr:uid="{00000000-0005-0000-0000-000079130000}"/>
    <cellStyle name="Normal 2 2 2 3 4 5 2 2" xfId="21413" xr:uid="{00000000-0005-0000-0000-00007A130000}"/>
    <cellStyle name="Normal 2 2 2 3 4 5 3" xfId="16292" xr:uid="{00000000-0005-0000-0000-00007B130000}"/>
    <cellStyle name="Normal 2 2 2 3 4 6" xfId="7576" xr:uid="{00000000-0005-0000-0000-00007C130000}"/>
    <cellStyle name="Normal 2 2 2 3 4 6 2" xfId="18811" xr:uid="{00000000-0005-0000-0000-00007D130000}"/>
    <cellStyle name="Normal 2 2 2 3 4 7" xfId="13691" xr:uid="{00000000-0005-0000-0000-00007E130000}"/>
    <cellStyle name="Normal 2 2 2 3 4_Plan3" xfId="7149" xr:uid="{00000000-0005-0000-0000-00007F130000}"/>
    <cellStyle name="Normal 2 2 2 3 5" xfId="1795" xr:uid="{00000000-0005-0000-0000-000080130000}"/>
    <cellStyle name="Normal 2 2 2 3 5 2" xfId="1796" xr:uid="{00000000-0005-0000-0000-000081130000}"/>
    <cellStyle name="Normal 2 2 2 3 5 2 2" xfId="3458" xr:uid="{00000000-0005-0000-0000-000082130000}"/>
    <cellStyle name="Normal 2 2 2 3 5 2 2 2" xfId="5924" xr:uid="{00000000-0005-0000-0000-000083130000}"/>
    <cellStyle name="Normal 2 2 2 3 5 2 2 2 2" xfId="11414" xr:uid="{00000000-0005-0000-0000-000084130000}"/>
    <cellStyle name="Normal 2 2 2 3 5 2 2 2 2 2" xfId="22648" xr:uid="{00000000-0005-0000-0000-000085130000}"/>
    <cellStyle name="Normal 2 2 2 3 5 2 2 2 3" xfId="17527" xr:uid="{00000000-0005-0000-0000-000086130000}"/>
    <cellStyle name="Normal 2 2 2 3 5 2 2 3" xfId="8948" xr:uid="{00000000-0005-0000-0000-000087130000}"/>
    <cellStyle name="Normal 2 2 2 3 5 2 2 3 2" xfId="20182" xr:uid="{00000000-0005-0000-0000-000088130000}"/>
    <cellStyle name="Normal 2 2 2 3 5 2 2 4" xfId="15061" xr:uid="{00000000-0005-0000-0000-000089130000}"/>
    <cellStyle name="Normal 2 2 2 3 5 2 3" xfId="4281" xr:uid="{00000000-0005-0000-0000-00008A130000}"/>
    <cellStyle name="Normal 2 2 2 3 5 2 3 2" xfId="6747" xr:uid="{00000000-0005-0000-0000-00008B130000}"/>
    <cellStyle name="Normal 2 2 2 3 5 2 3 2 2" xfId="12237" xr:uid="{00000000-0005-0000-0000-00008C130000}"/>
    <cellStyle name="Normal 2 2 2 3 5 2 3 2 2 2" xfId="23471" xr:uid="{00000000-0005-0000-0000-00008D130000}"/>
    <cellStyle name="Normal 2 2 2 3 5 2 3 2 3" xfId="18350" xr:uid="{00000000-0005-0000-0000-00008E130000}"/>
    <cellStyle name="Normal 2 2 2 3 5 2 3 3" xfId="9771" xr:uid="{00000000-0005-0000-0000-00008F130000}"/>
    <cellStyle name="Normal 2 2 2 3 5 2 3 3 2" xfId="21005" xr:uid="{00000000-0005-0000-0000-000090130000}"/>
    <cellStyle name="Normal 2 2 2 3 5 2 3 4" xfId="15884" xr:uid="{00000000-0005-0000-0000-000091130000}"/>
    <cellStyle name="Normal 2 2 2 3 5 2 4" xfId="5102" xr:uid="{00000000-0005-0000-0000-000092130000}"/>
    <cellStyle name="Normal 2 2 2 3 5 2 4 2" xfId="10592" xr:uid="{00000000-0005-0000-0000-000093130000}"/>
    <cellStyle name="Normal 2 2 2 3 5 2 4 2 2" xfId="21826" xr:uid="{00000000-0005-0000-0000-000094130000}"/>
    <cellStyle name="Normal 2 2 2 3 5 2 4 3" xfId="16705" xr:uid="{00000000-0005-0000-0000-000095130000}"/>
    <cellStyle name="Normal 2 2 2 3 5 2 5" xfId="7579" xr:uid="{00000000-0005-0000-0000-000096130000}"/>
    <cellStyle name="Normal 2 2 2 3 5 2 5 2" xfId="18814" xr:uid="{00000000-0005-0000-0000-000097130000}"/>
    <cellStyle name="Normal 2 2 2 3 5 2 6" xfId="13694" xr:uid="{00000000-0005-0000-0000-000098130000}"/>
    <cellStyle name="Normal 2 2 2 3 5 3" xfId="3054" xr:uid="{00000000-0005-0000-0000-000099130000}"/>
    <cellStyle name="Normal 2 2 2 3 5 3 2" xfId="5520" xr:uid="{00000000-0005-0000-0000-00009A130000}"/>
    <cellStyle name="Normal 2 2 2 3 5 3 2 2" xfId="11010" xr:uid="{00000000-0005-0000-0000-00009B130000}"/>
    <cellStyle name="Normal 2 2 2 3 5 3 2 2 2" xfId="22244" xr:uid="{00000000-0005-0000-0000-00009C130000}"/>
    <cellStyle name="Normal 2 2 2 3 5 3 2 3" xfId="17123" xr:uid="{00000000-0005-0000-0000-00009D130000}"/>
    <cellStyle name="Normal 2 2 2 3 5 3 3" xfId="8544" xr:uid="{00000000-0005-0000-0000-00009E130000}"/>
    <cellStyle name="Normal 2 2 2 3 5 3 3 2" xfId="19778" xr:uid="{00000000-0005-0000-0000-00009F130000}"/>
    <cellStyle name="Normal 2 2 2 3 5 3 4" xfId="14657" xr:uid="{00000000-0005-0000-0000-0000A0130000}"/>
    <cellStyle name="Normal 2 2 2 3 5 4" xfId="3877" xr:uid="{00000000-0005-0000-0000-0000A1130000}"/>
    <cellStyle name="Normal 2 2 2 3 5 4 2" xfId="6343" xr:uid="{00000000-0005-0000-0000-0000A2130000}"/>
    <cellStyle name="Normal 2 2 2 3 5 4 2 2" xfId="11833" xr:uid="{00000000-0005-0000-0000-0000A3130000}"/>
    <cellStyle name="Normal 2 2 2 3 5 4 2 2 2" xfId="23067" xr:uid="{00000000-0005-0000-0000-0000A4130000}"/>
    <cellStyle name="Normal 2 2 2 3 5 4 2 3" xfId="17946" xr:uid="{00000000-0005-0000-0000-0000A5130000}"/>
    <cellStyle name="Normal 2 2 2 3 5 4 3" xfId="9367" xr:uid="{00000000-0005-0000-0000-0000A6130000}"/>
    <cellStyle name="Normal 2 2 2 3 5 4 3 2" xfId="20601" xr:uid="{00000000-0005-0000-0000-0000A7130000}"/>
    <cellStyle name="Normal 2 2 2 3 5 4 4" xfId="15480" xr:uid="{00000000-0005-0000-0000-0000A8130000}"/>
    <cellStyle name="Normal 2 2 2 3 5 5" xfId="4698" xr:uid="{00000000-0005-0000-0000-0000A9130000}"/>
    <cellStyle name="Normal 2 2 2 3 5 5 2" xfId="10188" xr:uid="{00000000-0005-0000-0000-0000AA130000}"/>
    <cellStyle name="Normal 2 2 2 3 5 5 2 2" xfId="21422" xr:uid="{00000000-0005-0000-0000-0000AB130000}"/>
    <cellStyle name="Normal 2 2 2 3 5 5 3" xfId="16301" xr:uid="{00000000-0005-0000-0000-0000AC130000}"/>
    <cellStyle name="Normal 2 2 2 3 5 6" xfId="7578" xr:uid="{00000000-0005-0000-0000-0000AD130000}"/>
    <cellStyle name="Normal 2 2 2 3 5 6 2" xfId="18813" xr:uid="{00000000-0005-0000-0000-0000AE130000}"/>
    <cellStyle name="Normal 2 2 2 3 5 7" xfId="13693" xr:uid="{00000000-0005-0000-0000-0000AF130000}"/>
    <cellStyle name="Normal 2 2 2 3 6" xfId="1797" xr:uid="{00000000-0005-0000-0000-0000B0130000}"/>
    <cellStyle name="Normal 2 2 2 3 6 2" xfId="3291" xr:uid="{00000000-0005-0000-0000-0000B1130000}"/>
    <cellStyle name="Normal 2 2 2 3 6 2 2" xfId="5757" xr:uid="{00000000-0005-0000-0000-0000B2130000}"/>
    <cellStyle name="Normal 2 2 2 3 6 2 2 2" xfId="11247" xr:uid="{00000000-0005-0000-0000-0000B3130000}"/>
    <cellStyle name="Normal 2 2 2 3 6 2 2 2 2" xfId="22481" xr:uid="{00000000-0005-0000-0000-0000B4130000}"/>
    <cellStyle name="Normal 2 2 2 3 6 2 2 3" xfId="17360" xr:uid="{00000000-0005-0000-0000-0000B5130000}"/>
    <cellStyle name="Normal 2 2 2 3 6 2 3" xfId="8781" xr:uid="{00000000-0005-0000-0000-0000B6130000}"/>
    <cellStyle name="Normal 2 2 2 3 6 2 3 2" xfId="20015" xr:uid="{00000000-0005-0000-0000-0000B7130000}"/>
    <cellStyle name="Normal 2 2 2 3 6 2 4" xfId="14894" xr:uid="{00000000-0005-0000-0000-0000B8130000}"/>
    <cellStyle name="Normal 2 2 2 3 6 3" xfId="4114" xr:uid="{00000000-0005-0000-0000-0000B9130000}"/>
    <cellStyle name="Normal 2 2 2 3 6 3 2" xfId="6580" xr:uid="{00000000-0005-0000-0000-0000BA130000}"/>
    <cellStyle name="Normal 2 2 2 3 6 3 2 2" xfId="12070" xr:uid="{00000000-0005-0000-0000-0000BB130000}"/>
    <cellStyle name="Normal 2 2 2 3 6 3 2 2 2" xfId="23304" xr:uid="{00000000-0005-0000-0000-0000BC130000}"/>
    <cellStyle name="Normal 2 2 2 3 6 3 2 3" xfId="18183" xr:uid="{00000000-0005-0000-0000-0000BD130000}"/>
    <cellStyle name="Normal 2 2 2 3 6 3 3" xfId="9604" xr:uid="{00000000-0005-0000-0000-0000BE130000}"/>
    <cellStyle name="Normal 2 2 2 3 6 3 3 2" xfId="20838" xr:uid="{00000000-0005-0000-0000-0000BF130000}"/>
    <cellStyle name="Normal 2 2 2 3 6 3 4" xfId="15717" xr:uid="{00000000-0005-0000-0000-0000C0130000}"/>
    <cellStyle name="Normal 2 2 2 3 6 4" xfId="4935" xr:uid="{00000000-0005-0000-0000-0000C1130000}"/>
    <cellStyle name="Normal 2 2 2 3 6 4 2" xfId="10425" xr:uid="{00000000-0005-0000-0000-0000C2130000}"/>
    <cellStyle name="Normal 2 2 2 3 6 4 2 2" xfId="21659" xr:uid="{00000000-0005-0000-0000-0000C3130000}"/>
    <cellStyle name="Normal 2 2 2 3 6 4 3" xfId="16538" xr:uid="{00000000-0005-0000-0000-0000C4130000}"/>
    <cellStyle name="Normal 2 2 2 3 6 5" xfId="7580" xr:uid="{00000000-0005-0000-0000-0000C5130000}"/>
    <cellStyle name="Normal 2 2 2 3 6 5 2" xfId="18815" xr:uid="{00000000-0005-0000-0000-0000C6130000}"/>
    <cellStyle name="Normal 2 2 2 3 6 6" xfId="13695" xr:uid="{00000000-0005-0000-0000-0000C7130000}"/>
    <cellStyle name="Normal 2 2 2 3 7" xfId="2888" xr:uid="{00000000-0005-0000-0000-0000C8130000}"/>
    <cellStyle name="Normal 2 2 2 3 7 2" xfId="5354" xr:uid="{00000000-0005-0000-0000-0000C9130000}"/>
    <cellStyle name="Normal 2 2 2 3 7 2 2" xfId="10844" xr:uid="{00000000-0005-0000-0000-0000CA130000}"/>
    <cellStyle name="Normal 2 2 2 3 7 2 2 2" xfId="22078" xr:uid="{00000000-0005-0000-0000-0000CB130000}"/>
    <cellStyle name="Normal 2 2 2 3 7 2 3" xfId="16957" xr:uid="{00000000-0005-0000-0000-0000CC130000}"/>
    <cellStyle name="Normal 2 2 2 3 7 3" xfId="8378" xr:uid="{00000000-0005-0000-0000-0000CD130000}"/>
    <cellStyle name="Normal 2 2 2 3 7 3 2" xfId="19612" xr:uid="{00000000-0005-0000-0000-0000CE130000}"/>
    <cellStyle name="Normal 2 2 2 3 7 4" xfId="14491" xr:uid="{00000000-0005-0000-0000-0000CF130000}"/>
    <cellStyle name="Normal 2 2 2 3 8" xfId="3710" xr:uid="{00000000-0005-0000-0000-0000D0130000}"/>
    <cellStyle name="Normal 2 2 2 3 8 2" xfId="6176" xr:uid="{00000000-0005-0000-0000-0000D1130000}"/>
    <cellStyle name="Normal 2 2 2 3 8 2 2" xfId="11666" xr:uid="{00000000-0005-0000-0000-0000D2130000}"/>
    <cellStyle name="Normal 2 2 2 3 8 2 2 2" xfId="22900" xr:uid="{00000000-0005-0000-0000-0000D3130000}"/>
    <cellStyle name="Normal 2 2 2 3 8 2 3" xfId="17779" xr:uid="{00000000-0005-0000-0000-0000D4130000}"/>
    <cellStyle name="Normal 2 2 2 3 8 3" xfId="9200" xr:uid="{00000000-0005-0000-0000-0000D5130000}"/>
    <cellStyle name="Normal 2 2 2 3 8 3 2" xfId="20434" xr:uid="{00000000-0005-0000-0000-0000D6130000}"/>
    <cellStyle name="Normal 2 2 2 3 8 4" xfId="15313" xr:uid="{00000000-0005-0000-0000-0000D7130000}"/>
    <cellStyle name="Normal 2 2 2 3 9" xfId="4532" xr:uid="{00000000-0005-0000-0000-0000D8130000}"/>
    <cellStyle name="Normal 2 2 2 3 9 2" xfId="10022" xr:uid="{00000000-0005-0000-0000-0000D9130000}"/>
    <cellStyle name="Normal 2 2 2 3 9 2 2" xfId="21256" xr:uid="{00000000-0005-0000-0000-0000DA130000}"/>
    <cellStyle name="Normal 2 2 2 3 9 3" xfId="16135" xr:uid="{00000000-0005-0000-0000-0000DB130000}"/>
    <cellStyle name="Normal 2 2 2 3_Plan3" xfId="7150" xr:uid="{00000000-0005-0000-0000-0000DC130000}"/>
    <cellStyle name="Normal 2 2 2 4" xfId="1798" xr:uid="{00000000-0005-0000-0000-0000DD130000}"/>
    <cellStyle name="Normal 2 2 2 4 10" xfId="7581" xr:uid="{00000000-0005-0000-0000-0000DE130000}"/>
    <cellStyle name="Normal 2 2 2 4 10 2" xfId="18816" xr:uid="{00000000-0005-0000-0000-0000DF130000}"/>
    <cellStyle name="Normal 2 2 2 4 11" xfId="12646" xr:uid="{00000000-0005-0000-0000-0000E0130000}"/>
    <cellStyle name="Normal 2 2 2 4 11 2" xfId="23766" xr:uid="{00000000-0005-0000-0000-0000E1130000}"/>
    <cellStyle name="Normal 2 2 2 4 12" xfId="13696" xr:uid="{00000000-0005-0000-0000-0000E2130000}"/>
    <cellStyle name="Normal 2 2 2 4 2" xfId="1799" xr:uid="{00000000-0005-0000-0000-0000E3130000}"/>
    <cellStyle name="Normal 2 2 2 4 2 10" xfId="13697" xr:uid="{00000000-0005-0000-0000-0000E4130000}"/>
    <cellStyle name="Normal 2 2 2 4 2 2" xfId="1800" xr:uid="{00000000-0005-0000-0000-0000E5130000}"/>
    <cellStyle name="Normal 2 2 2 4 2 2 2" xfId="1801" xr:uid="{00000000-0005-0000-0000-0000E6130000}"/>
    <cellStyle name="Normal 2 2 2 4 2 2 2 2" xfId="3535" xr:uid="{00000000-0005-0000-0000-0000E7130000}"/>
    <cellStyle name="Normal 2 2 2 4 2 2 2 2 2" xfId="6001" xr:uid="{00000000-0005-0000-0000-0000E8130000}"/>
    <cellStyle name="Normal 2 2 2 4 2 2 2 2 2 2" xfId="11491" xr:uid="{00000000-0005-0000-0000-0000E9130000}"/>
    <cellStyle name="Normal 2 2 2 4 2 2 2 2 2 2 2" xfId="22725" xr:uid="{00000000-0005-0000-0000-0000EA130000}"/>
    <cellStyle name="Normal 2 2 2 4 2 2 2 2 2 3" xfId="17604" xr:uid="{00000000-0005-0000-0000-0000EB130000}"/>
    <cellStyle name="Normal 2 2 2 4 2 2 2 2 3" xfId="9025" xr:uid="{00000000-0005-0000-0000-0000EC130000}"/>
    <cellStyle name="Normal 2 2 2 4 2 2 2 2 3 2" xfId="20259" xr:uid="{00000000-0005-0000-0000-0000ED130000}"/>
    <cellStyle name="Normal 2 2 2 4 2 2 2 2 4" xfId="15138" xr:uid="{00000000-0005-0000-0000-0000EE130000}"/>
    <cellStyle name="Normal 2 2 2 4 2 2 2 3" xfId="4358" xr:uid="{00000000-0005-0000-0000-0000EF130000}"/>
    <cellStyle name="Normal 2 2 2 4 2 2 2 3 2" xfId="6824" xr:uid="{00000000-0005-0000-0000-0000F0130000}"/>
    <cellStyle name="Normal 2 2 2 4 2 2 2 3 2 2" xfId="12314" xr:uid="{00000000-0005-0000-0000-0000F1130000}"/>
    <cellStyle name="Normal 2 2 2 4 2 2 2 3 2 2 2" xfId="23548" xr:uid="{00000000-0005-0000-0000-0000F2130000}"/>
    <cellStyle name="Normal 2 2 2 4 2 2 2 3 2 3" xfId="18427" xr:uid="{00000000-0005-0000-0000-0000F3130000}"/>
    <cellStyle name="Normal 2 2 2 4 2 2 2 3 3" xfId="9848" xr:uid="{00000000-0005-0000-0000-0000F4130000}"/>
    <cellStyle name="Normal 2 2 2 4 2 2 2 3 3 2" xfId="21082" xr:uid="{00000000-0005-0000-0000-0000F5130000}"/>
    <cellStyle name="Normal 2 2 2 4 2 2 2 3 4" xfId="15961" xr:uid="{00000000-0005-0000-0000-0000F6130000}"/>
    <cellStyle name="Normal 2 2 2 4 2 2 2 4" xfId="5179" xr:uid="{00000000-0005-0000-0000-0000F7130000}"/>
    <cellStyle name="Normal 2 2 2 4 2 2 2 4 2" xfId="10669" xr:uid="{00000000-0005-0000-0000-0000F8130000}"/>
    <cellStyle name="Normal 2 2 2 4 2 2 2 4 2 2" xfId="21903" xr:uid="{00000000-0005-0000-0000-0000F9130000}"/>
    <cellStyle name="Normal 2 2 2 4 2 2 2 4 3" xfId="16782" xr:uid="{00000000-0005-0000-0000-0000FA130000}"/>
    <cellStyle name="Normal 2 2 2 4 2 2 2 5" xfId="7584" xr:uid="{00000000-0005-0000-0000-0000FB130000}"/>
    <cellStyle name="Normal 2 2 2 4 2 2 2 5 2" xfId="18819" xr:uid="{00000000-0005-0000-0000-0000FC130000}"/>
    <cellStyle name="Normal 2 2 2 4 2 2 2 6" xfId="13699" xr:uid="{00000000-0005-0000-0000-0000FD130000}"/>
    <cellStyle name="Normal 2 2 2 4 2 2 3" xfId="3131" xr:uid="{00000000-0005-0000-0000-0000FE130000}"/>
    <cellStyle name="Normal 2 2 2 4 2 2 3 2" xfId="5597" xr:uid="{00000000-0005-0000-0000-0000FF130000}"/>
    <cellStyle name="Normal 2 2 2 4 2 2 3 2 2" xfId="11087" xr:uid="{00000000-0005-0000-0000-000000140000}"/>
    <cellStyle name="Normal 2 2 2 4 2 2 3 2 2 2" xfId="22321" xr:uid="{00000000-0005-0000-0000-000001140000}"/>
    <cellStyle name="Normal 2 2 2 4 2 2 3 2 3" xfId="17200" xr:uid="{00000000-0005-0000-0000-000002140000}"/>
    <cellStyle name="Normal 2 2 2 4 2 2 3 3" xfId="8621" xr:uid="{00000000-0005-0000-0000-000003140000}"/>
    <cellStyle name="Normal 2 2 2 4 2 2 3 3 2" xfId="19855" xr:uid="{00000000-0005-0000-0000-000004140000}"/>
    <cellStyle name="Normal 2 2 2 4 2 2 3 4" xfId="14734" xr:uid="{00000000-0005-0000-0000-000005140000}"/>
    <cellStyle name="Normal 2 2 2 4 2 2 4" xfId="3954" xr:uid="{00000000-0005-0000-0000-000006140000}"/>
    <cellStyle name="Normal 2 2 2 4 2 2 4 2" xfId="6420" xr:uid="{00000000-0005-0000-0000-000007140000}"/>
    <cellStyle name="Normal 2 2 2 4 2 2 4 2 2" xfId="11910" xr:uid="{00000000-0005-0000-0000-000008140000}"/>
    <cellStyle name="Normal 2 2 2 4 2 2 4 2 2 2" xfId="23144" xr:uid="{00000000-0005-0000-0000-000009140000}"/>
    <cellStyle name="Normal 2 2 2 4 2 2 4 2 3" xfId="18023" xr:uid="{00000000-0005-0000-0000-00000A140000}"/>
    <cellStyle name="Normal 2 2 2 4 2 2 4 3" xfId="9444" xr:uid="{00000000-0005-0000-0000-00000B140000}"/>
    <cellStyle name="Normal 2 2 2 4 2 2 4 3 2" xfId="20678" xr:uid="{00000000-0005-0000-0000-00000C140000}"/>
    <cellStyle name="Normal 2 2 2 4 2 2 4 4" xfId="15557" xr:uid="{00000000-0005-0000-0000-00000D140000}"/>
    <cellStyle name="Normal 2 2 2 4 2 2 5" xfId="4775" xr:uid="{00000000-0005-0000-0000-00000E140000}"/>
    <cellStyle name="Normal 2 2 2 4 2 2 5 2" xfId="10265" xr:uid="{00000000-0005-0000-0000-00000F140000}"/>
    <cellStyle name="Normal 2 2 2 4 2 2 5 2 2" xfId="21499" xr:uid="{00000000-0005-0000-0000-000010140000}"/>
    <cellStyle name="Normal 2 2 2 4 2 2 5 3" xfId="16378" xr:uid="{00000000-0005-0000-0000-000011140000}"/>
    <cellStyle name="Normal 2 2 2 4 2 2 6" xfId="7583" xr:uid="{00000000-0005-0000-0000-000012140000}"/>
    <cellStyle name="Normal 2 2 2 4 2 2 6 2" xfId="18818" xr:uid="{00000000-0005-0000-0000-000013140000}"/>
    <cellStyle name="Normal 2 2 2 4 2 2 7" xfId="13698" xr:uid="{00000000-0005-0000-0000-000014140000}"/>
    <cellStyle name="Normal 2 2 2 4 2 2_Plan3" xfId="7187" xr:uid="{00000000-0005-0000-0000-000015140000}"/>
    <cellStyle name="Normal 2 2 2 4 2 3" xfId="1802" xr:uid="{00000000-0005-0000-0000-000016140000}"/>
    <cellStyle name="Normal 2 2 2 4 2 3 2" xfId="1803" xr:uid="{00000000-0005-0000-0000-000017140000}"/>
    <cellStyle name="Normal 2 2 2 4 2 3 2 2" xfId="3606" xr:uid="{00000000-0005-0000-0000-000018140000}"/>
    <cellStyle name="Normal 2 2 2 4 2 3 2 2 2" xfId="6072" xr:uid="{00000000-0005-0000-0000-000019140000}"/>
    <cellStyle name="Normal 2 2 2 4 2 3 2 2 2 2" xfId="11562" xr:uid="{00000000-0005-0000-0000-00001A140000}"/>
    <cellStyle name="Normal 2 2 2 4 2 3 2 2 2 2 2" xfId="22796" xr:uid="{00000000-0005-0000-0000-00001B140000}"/>
    <cellStyle name="Normal 2 2 2 4 2 3 2 2 2 3" xfId="17675" xr:uid="{00000000-0005-0000-0000-00001C140000}"/>
    <cellStyle name="Normal 2 2 2 4 2 3 2 2 3" xfId="9096" xr:uid="{00000000-0005-0000-0000-00001D140000}"/>
    <cellStyle name="Normal 2 2 2 4 2 3 2 2 3 2" xfId="20330" xr:uid="{00000000-0005-0000-0000-00001E140000}"/>
    <cellStyle name="Normal 2 2 2 4 2 3 2 2 4" xfId="15209" xr:uid="{00000000-0005-0000-0000-00001F140000}"/>
    <cellStyle name="Normal 2 2 2 4 2 3 2 3" xfId="4429" xr:uid="{00000000-0005-0000-0000-000020140000}"/>
    <cellStyle name="Normal 2 2 2 4 2 3 2 3 2" xfId="6895" xr:uid="{00000000-0005-0000-0000-000021140000}"/>
    <cellStyle name="Normal 2 2 2 4 2 3 2 3 2 2" xfId="12385" xr:uid="{00000000-0005-0000-0000-000022140000}"/>
    <cellStyle name="Normal 2 2 2 4 2 3 2 3 2 2 2" xfId="23619" xr:uid="{00000000-0005-0000-0000-000023140000}"/>
    <cellStyle name="Normal 2 2 2 4 2 3 2 3 2 3" xfId="18498" xr:uid="{00000000-0005-0000-0000-000024140000}"/>
    <cellStyle name="Normal 2 2 2 4 2 3 2 3 3" xfId="9919" xr:uid="{00000000-0005-0000-0000-000025140000}"/>
    <cellStyle name="Normal 2 2 2 4 2 3 2 3 3 2" xfId="21153" xr:uid="{00000000-0005-0000-0000-000026140000}"/>
    <cellStyle name="Normal 2 2 2 4 2 3 2 3 4" xfId="16032" xr:uid="{00000000-0005-0000-0000-000027140000}"/>
    <cellStyle name="Normal 2 2 2 4 2 3 2 4" xfId="5250" xr:uid="{00000000-0005-0000-0000-000028140000}"/>
    <cellStyle name="Normal 2 2 2 4 2 3 2 4 2" xfId="10740" xr:uid="{00000000-0005-0000-0000-000029140000}"/>
    <cellStyle name="Normal 2 2 2 4 2 3 2 4 2 2" xfId="21974" xr:uid="{00000000-0005-0000-0000-00002A140000}"/>
    <cellStyle name="Normal 2 2 2 4 2 3 2 4 3" xfId="16853" xr:uid="{00000000-0005-0000-0000-00002B140000}"/>
    <cellStyle name="Normal 2 2 2 4 2 3 2 5" xfId="7586" xr:uid="{00000000-0005-0000-0000-00002C140000}"/>
    <cellStyle name="Normal 2 2 2 4 2 3 2 5 2" xfId="18821" xr:uid="{00000000-0005-0000-0000-00002D140000}"/>
    <cellStyle name="Normal 2 2 2 4 2 3 2 6" xfId="13701" xr:uid="{00000000-0005-0000-0000-00002E140000}"/>
    <cellStyle name="Normal 2 2 2 4 2 3 3" xfId="3202" xr:uid="{00000000-0005-0000-0000-00002F140000}"/>
    <cellStyle name="Normal 2 2 2 4 2 3 3 2" xfId="5668" xr:uid="{00000000-0005-0000-0000-000030140000}"/>
    <cellStyle name="Normal 2 2 2 4 2 3 3 2 2" xfId="11158" xr:uid="{00000000-0005-0000-0000-000031140000}"/>
    <cellStyle name="Normal 2 2 2 4 2 3 3 2 2 2" xfId="22392" xr:uid="{00000000-0005-0000-0000-000032140000}"/>
    <cellStyle name="Normal 2 2 2 4 2 3 3 2 3" xfId="17271" xr:uid="{00000000-0005-0000-0000-000033140000}"/>
    <cellStyle name="Normal 2 2 2 4 2 3 3 3" xfId="8692" xr:uid="{00000000-0005-0000-0000-000034140000}"/>
    <cellStyle name="Normal 2 2 2 4 2 3 3 3 2" xfId="19926" xr:uid="{00000000-0005-0000-0000-000035140000}"/>
    <cellStyle name="Normal 2 2 2 4 2 3 3 4" xfId="14805" xr:uid="{00000000-0005-0000-0000-000036140000}"/>
    <cellStyle name="Normal 2 2 2 4 2 3 4" xfId="4025" xr:uid="{00000000-0005-0000-0000-000037140000}"/>
    <cellStyle name="Normal 2 2 2 4 2 3 4 2" xfId="6491" xr:uid="{00000000-0005-0000-0000-000038140000}"/>
    <cellStyle name="Normal 2 2 2 4 2 3 4 2 2" xfId="11981" xr:uid="{00000000-0005-0000-0000-000039140000}"/>
    <cellStyle name="Normal 2 2 2 4 2 3 4 2 2 2" xfId="23215" xr:uid="{00000000-0005-0000-0000-00003A140000}"/>
    <cellStyle name="Normal 2 2 2 4 2 3 4 2 3" xfId="18094" xr:uid="{00000000-0005-0000-0000-00003B140000}"/>
    <cellStyle name="Normal 2 2 2 4 2 3 4 3" xfId="9515" xr:uid="{00000000-0005-0000-0000-00003C140000}"/>
    <cellStyle name="Normal 2 2 2 4 2 3 4 3 2" xfId="20749" xr:uid="{00000000-0005-0000-0000-00003D140000}"/>
    <cellStyle name="Normal 2 2 2 4 2 3 4 4" xfId="15628" xr:uid="{00000000-0005-0000-0000-00003E140000}"/>
    <cellStyle name="Normal 2 2 2 4 2 3 5" xfId="4846" xr:uid="{00000000-0005-0000-0000-00003F140000}"/>
    <cellStyle name="Normal 2 2 2 4 2 3 5 2" xfId="10336" xr:uid="{00000000-0005-0000-0000-000040140000}"/>
    <cellStyle name="Normal 2 2 2 4 2 3 5 2 2" xfId="21570" xr:uid="{00000000-0005-0000-0000-000041140000}"/>
    <cellStyle name="Normal 2 2 2 4 2 3 5 3" xfId="16449" xr:uid="{00000000-0005-0000-0000-000042140000}"/>
    <cellStyle name="Normal 2 2 2 4 2 3 6" xfId="7585" xr:uid="{00000000-0005-0000-0000-000043140000}"/>
    <cellStyle name="Normal 2 2 2 4 2 3 6 2" xfId="18820" xr:uid="{00000000-0005-0000-0000-000044140000}"/>
    <cellStyle name="Normal 2 2 2 4 2 3 7" xfId="13700" xr:uid="{00000000-0005-0000-0000-000045140000}"/>
    <cellStyle name="Normal 2 2 2 4 2 3_Plan3" xfId="7063" xr:uid="{00000000-0005-0000-0000-000046140000}"/>
    <cellStyle name="Normal 2 2 2 4 2 4" xfId="1804" xr:uid="{00000000-0005-0000-0000-000047140000}"/>
    <cellStyle name="Normal 2 2 2 4 2 4 2" xfId="1805" xr:uid="{00000000-0005-0000-0000-000048140000}"/>
    <cellStyle name="Normal 2 2 2 4 2 4 2 2" xfId="3638" xr:uid="{00000000-0005-0000-0000-000049140000}"/>
    <cellStyle name="Normal 2 2 2 4 2 4 2 2 2" xfId="6104" xr:uid="{00000000-0005-0000-0000-00004A140000}"/>
    <cellStyle name="Normal 2 2 2 4 2 4 2 2 2 2" xfId="11594" xr:uid="{00000000-0005-0000-0000-00004B140000}"/>
    <cellStyle name="Normal 2 2 2 4 2 4 2 2 2 2 2" xfId="22828" xr:uid="{00000000-0005-0000-0000-00004C140000}"/>
    <cellStyle name="Normal 2 2 2 4 2 4 2 2 2 3" xfId="17707" xr:uid="{00000000-0005-0000-0000-00004D140000}"/>
    <cellStyle name="Normal 2 2 2 4 2 4 2 2 3" xfId="9128" xr:uid="{00000000-0005-0000-0000-00004E140000}"/>
    <cellStyle name="Normal 2 2 2 4 2 4 2 2 3 2" xfId="20362" xr:uid="{00000000-0005-0000-0000-00004F140000}"/>
    <cellStyle name="Normal 2 2 2 4 2 4 2 2 4" xfId="15241" xr:uid="{00000000-0005-0000-0000-000050140000}"/>
    <cellStyle name="Normal 2 2 2 4 2 4 2 3" xfId="4461" xr:uid="{00000000-0005-0000-0000-000051140000}"/>
    <cellStyle name="Normal 2 2 2 4 2 4 2 3 2" xfId="6927" xr:uid="{00000000-0005-0000-0000-000052140000}"/>
    <cellStyle name="Normal 2 2 2 4 2 4 2 3 2 2" xfId="12417" xr:uid="{00000000-0005-0000-0000-000053140000}"/>
    <cellStyle name="Normal 2 2 2 4 2 4 2 3 2 2 2" xfId="23651" xr:uid="{00000000-0005-0000-0000-000054140000}"/>
    <cellStyle name="Normal 2 2 2 4 2 4 2 3 2 3" xfId="18530" xr:uid="{00000000-0005-0000-0000-000055140000}"/>
    <cellStyle name="Normal 2 2 2 4 2 4 2 3 3" xfId="9951" xr:uid="{00000000-0005-0000-0000-000056140000}"/>
    <cellStyle name="Normal 2 2 2 4 2 4 2 3 3 2" xfId="21185" xr:uid="{00000000-0005-0000-0000-000057140000}"/>
    <cellStyle name="Normal 2 2 2 4 2 4 2 3 4" xfId="16064" xr:uid="{00000000-0005-0000-0000-000058140000}"/>
    <cellStyle name="Normal 2 2 2 4 2 4 2 4" xfId="5282" xr:uid="{00000000-0005-0000-0000-000059140000}"/>
    <cellStyle name="Normal 2 2 2 4 2 4 2 4 2" xfId="10772" xr:uid="{00000000-0005-0000-0000-00005A140000}"/>
    <cellStyle name="Normal 2 2 2 4 2 4 2 4 2 2" xfId="22006" xr:uid="{00000000-0005-0000-0000-00005B140000}"/>
    <cellStyle name="Normal 2 2 2 4 2 4 2 4 3" xfId="16885" xr:uid="{00000000-0005-0000-0000-00005C140000}"/>
    <cellStyle name="Normal 2 2 2 4 2 4 2 5" xfId="7588" xr:uid="{00000000-0005-0000-0000-00005D140000}"/>
    <cellStyle name="Normal 2 2 2 4 2 4 2 5 2" xfId="18823" xr:uid="{00000000-0005-0000-0000-00005E140000}"/>
    <cellStyle name="Normal 2 2 2 4 2 4 2 6" xfId="13703" xr:uid="{00000000-0005-0000-0000-00005F140000}"/>
    <cellStyle name="Normal 2 2 2 4 2 4 3" xfId="3234" xr:uid="{00000000-0005-0000-0000-000060140000}"/>
    <cellStyle name="Normal 2 2 2 4 2 4 3 2" xfId="5700" xr:uid="{00000000-0005-0000-0000-000061140000}"/>
    <cellStyle name="Normal 2 2 2 4 2 4 3 2 2" xfId="11190" xr:uid="{00000000-0005-0000-0000-000062140000}"/>
    <cellStyle name="Normal 2 2 2 4 2 4 3 2 2 2" xfId="22424" xr:uid="{00000000-0005-0000-0000-000063140000}"/>
    <cellStyle name="Normal 2 2 2 4 2 4 3 2 3" xfId="17303" xr:uid="{00000000-0005-0000-0000-000064140000}"/>
    <cellStyle name="Normal 2 2 2 4 2 4 3 3" xfId="8724" xr:uid="{00000000-0005-0000-0000-000065140000}"/>
    <cellStyle name="Normal 2 2 2 4 2 4 3 3 2" xfId="19958" xr:uid="{00000000-0005-0000-0000-000066140000}"/>
    <cellStyle name="Normal 2 2 2 4 2 4 3 4" xfId="14837" xr:uid="{00000000-0005-0000-0000-000067140000}"/>
    <cellStyle name="Normal 2 2 2 4 2 4 4" xfId="4057" xr:uid="{00000000-0005-0000-0000-000068140000}"/>
    <cellStyle name="Normal 2 2 2 4 2 4 4 2" xfId="6523" xr:uid="{00000000-0005-0000-0000-000069140000}"/>
    <cellStyle name="Normal 2 2 2 4 2 4 4 2 2" xfId="12013" xr:uid="{00000000-0005-0000-0000-00006A140000}"/>
    <cellStyle name="Normal 2 2 2 4 2 4 4 2 2 2" xfId="23247" xr:uid="{00000000-0005-0000-0000-00006B140000}"/>
    <cellStyle name="Normal 2 2 2 4 2 4 4 2 3" xfId="18126" xr:uid="{00000000-0005-0000-0000-00006C140000}"/>
    <cellStyle name="Normal 2 2 2 4 2 4 4 3" xfId="9547" xr:uid="{00000000-0005-0000-0000-00006D140000}"/>
    <cellStyle name="Normal 2 2 2 4 2 4 4 3 2" xfId="20781" xr:uid="{00000000-0005-0000-0000-00006E140000}"/>
    <cellStyle name="Normal 2 2 2 4 2 4 4 4" xfId="15660" xr:uid="{00000000-0005-0000-0000-00006F140000}"/>
    <cellStyle name="Normal 2 2 2 4 2 4 5" xfId="4878" xr:uid="{00000000-0005-0000-0000-000070140000}"/>
    <cellStyle name="Normal 2 2 2 4 2 4 5 2" xfId="10368" xr:uid="{00000000-0005-0000-0000-000071140000}"/>
    <cellStyle name="Normal 2 2 2 4 2 4 5 2 2" xfId="21602" xr:uid="{00000000-0005-0000-0000-000072140000}"/>
    <cellStyle name="Normal 2 2 2 4 2 4 5 3" xfId="16481" xr:uid="{00000000-0005-0000-0000-000073140000}"/>
    <cellStyle name="Normal 2 2 2 4 2 4 6" xfId="7587" xr:uid="{00000000-0005-0000-0000-000074140000}"/>
    <cellStyle name="Normal 2 2 2 4 2 4 6 2" xfId="18822" xr:uid="{00000000-0005-0000-0000-000075140000}"/>
    <cellStyle name="Normal 2 2 2 4 2 4 7" xfId="13702" xr:uid="{00000000-0005-0000-0000-000076140000}"/>
    <cellStyle name="Normal 2 2 2 4 2 5" xfId="1806" xr:uid="{00000000-0005-0000-0000-000077140000}"/>
    <cellStyle name="Normal 2 2 2 4 2 5 2" xfId="3338" xr:uid="{00000000-0005-0000-0000-000078140000}"/>
    <cellStyle name="Normal 2 2 2 4 2 5 2 2" xfId="5804" xr:uid="{00000000-0005-0000-0000-000079140000}"/>
    <cellStyle name="Normal 2 2 2 4 2 5 2 2 2" xfId="11294" xr:uid="{00000000-0005-0000-0000-00007A140000}"/>
    <cellStyle name="Normal 2 2 2 4 2 5 2 2 2 2" xfId="22528" xr:uid="{00000000-0005-0000-0000-00007B140000}"/>
    <cellStyle name="Normal 2 2 2 4 2 5 2 2 3" xfId="17407" xr:uid="{00000000-0005-0000-0000-00007C140000}"/>
    <cellStyle name="Normal 2 2 2 4 2 5 2 3" xfId="8828" xr:uid="{00000000-0005-0000-0000-00007D140000}"/>
    <cellStyle name="Normal 2 2 2 4 2 5 2 3 2" xfId="20062" xr:uid="{00000000-0005-0000-0000-00007E140000}"/>
    <cellStyle name="Normal 2 2 2 4 2 5 2 4" xfId="14941" xr:uid="{00000000-0005-0000-0000-00007F140000}"/>
    <cellStyle name="Normal 2 2 2 4 2 5 3" xfId="4161" xr:uid="{00000000-0005-0000-0000-000080140000}"/>
    <cellStyle name="Normal 2 2 2 4 2 5 3 2" xfId="6627" xr:uid="{00000000-0005-0000-0000-000081140000}"/>
    <cellStyle name="Normal 2 2 2 4 2 5 3 2 2" xfId="12117" xr:uid="{00000000-0005-0000-0000-000082140000}"/>
    <cellStyle name="Normal 2 2 2 4 2 5 3 2 2 2" xfId="23351" xr:uid="{00000000-0005-0000-0000-000083140000}"/>
    <cellStyle name="Normal 2 2 2 4 2 5 3 2 3" xfId="18230" xr:uid="{00000000-0005-0000-0000-000084140000}"/>
    <cellStyle name="Normal 2 2 2 4 2 5 3 3" xfId="9651" xr:uid="{00000000-0005-0000-0000-000085140000}"/>
    <cellStyle name="Normal 2 2 2 4 2 5 3 3 2" xfId="20885" xr:uid="{00000000-0005-0000-0000-000086140000}"/>
    <cellStyle name="Normal 2 2 2 4 2 5 3 4" xfId="15764" xr:uid="{00000000-0005-0000-0000-000087140000}"/>
    <cellStyle name="Normal 2 2 2 4 2 5 4" xfId="4982" xr:uid="{00000000-0005-0000-0000-000088140000}"/>
    <cellStyle name="Normal 2 2 2 4 2 5 4 2" xfId="10472" xr:uid="{00000000-0005-0000-0000-000089140000}"/>
    <cellStyle name="Normal 2 2 2 4 2 5 4 2 2" xfId="21706" xr:uid="{00000000-0005-0000-0000-00008A140000}"/>
    <cellStyle name="Normal 2 2 2 4 2 5 4 3" xfId="16585" xr:uid="{00000000-0005-0000-0000-00008B140000}"/>
    <cellStyle name="Normal 2 2 2 4 2 5 5" xfId="7589" xr:uid="{00000000-0005-0000-0000-00008C140000}"/>
    <cellStyle name="Normal 2 2 2 4 2 5 5 2" xfId="18824" xr:uid="{00000000-0005-0000-0000-00008D140000}"/>
    <cellStyle name="Normal 2 2 2 4 2 5 6" xfId="13704" xr:uid="{00000000-0005-0000-0000-00008E140000}"/>
    <cellStyle name="Normal 2 2 2 4 2 6" xfId="2934" xr:uid="{00000000-0005-0000-0000-00008F140000}"/>
    <cellStyle name="Normal 2 2 2 4 2 6 2" xfId="5400" xr:uid="{00000000-0005-0000-0000-000090140000}"/>
    <cellStyle name="Normal 2 2 2 4 2 6 2 2" xfId="10890" xr:uid="{00000000-0005-0000-0000-000091140000}"/>
    <cellStyle name="Normal 2 2 2 4 2 6 2 2 2" xfId="22124" xr:uid="{00000000-0005-0000-0000-000092140000}"/>
    <cellStyle name="Normal 2 2 2 4 2 6 2 3" xfId="17003" xr:uid="{00000000-0005-0000-0000-000093140000}"/>
    <cellStyle name="Normal 2 2 2 4 2 6 3" xfId="8424" xr:uid="{00000000-0005-0000-0000-000094140000}"/>
    <cellStyle name="Normal 2 2 2 4 2 6 3 2" xfId="19658" xr:uid="{00000000-0005-0000-0000-000095140000}"/>
    <cellStyle name="Normal 2 2 2 4 2 6 4" xfId="14537" xr:uid="{00000000-0005-0000-0000-000096140000}"/>
    <cellStyle name="Normal 2 2 2 4 2 7" xfId="3757" xr:uid="{00000000-0005-0000-0000-000097140000}"/>
    <cellStyle name="Normal 2 2 2 4 2 7 2" xfId="6223" xr:uid="{00000000-0005-0000-0000-000098140000}"/>
    <cellStyle name="Normal 2 2 2 4 2 7 2 2" xfId="11713" xr:uid="{00000000-0005-0000-0000-000099140000}"/>
    <cellStyle name="Normal 2 2 2 4 2 7 2 2 2" xfId="22947" xr:uid="{00000000-0005-0000-0000-00009A140000}"/>
    <cellStyle name="Normal 2 2 2 4 2 7 2 3" xfId="17826" xr:uid="{00000000-0005-0000-0000-00009B140000}"/>
    <cellStyle name="Normal 2 2 2 4 2 7 3" xfId="9247" xr:uid="{00000000-0005-0000-0000-00009C140000}"/>
    <cellStyle name="Normal 2 2 2 4 2 7 3 2" xfId="20481" xr:uid="{00000000-0005-0000-0000-00009D140000}"/>
    <cellStyle name="Normal 2 2 2 4 2 7 4" xfId="15360" xr:uid="{00000000-0005-0000-0000-00009E140000}"/>
    <cellStyle name="Normal 2 2 2 4 2 8" xfId="4578" xr:uid="{00000000-0005-0000-0000-00009F140000}"/>
    <cellStyle name="Normal 2 2 2 4 2 8 2" xfId="10068" xr:uid="{00000000-0005-0000-0000-0000A0140000}"/>
    <cellStyle name="Normal 2 2 2 4 2 8 2 2" xfId="21302" xr:uid="{00000000-0005-0000-0000-0000A1140000}"/>
    <cellStyle name="Normal 2 2 2 4 2 8 3" xfId="16181" xr:uid="{00000000-0005-0000-0000-0000A2140000}"/>
    <cellStyle name="Normal 2 2 2 4 2 9" xfId="7582" xr:uid="{00000000-0005-0000-0000-0000A3140000}"/>
    <cellStyle name="Normal 2 2 2 4 2 9 2" xfId="18817" xr:uid="{00000000-0005-0000-0000-0000A4140000}"/>
    <cellStyle name="Normal 2 2 2 4 2_Plan3" xfId="7064" xr:uid="{00000000-0005-0000-0000-0000A5140000}"/>
    <cellStyle name="Normal 2 2 2 4 3" xfId="1807" xr:uid="{00000000-0005-0000-0000-0000A6140000}"/>
    <cellStyle name="Normal 2 2 2 4 3 2" xfId="1808" xr:uid="{00000000-0005-0000-0000-0000A7140000}"/>
    <cellStyle name="Normal 2 2 2 4 3 2 2" xfId="3478" xr:uid="{00000000-0005-0000-0000-0000A8140000}"/>
    <cellStyle name="Normal 2 2 2 4 3 2 2 2" xfId="5944" xr:uid="{00000000-0005-0000-0000-0000A9140000}"/>
    <cellStyle name="Normal 2 2 2 4 3 2 2 2 2" xfId="11434" xr:uid="{00000000-0005-0000-0000-0000AA140000}"/>
    <cellStyle name="Normal 2 2 2 4 3 2 2 2 2 2" xfId="22668" xr:uid="{00000000-0005-0000-0000-0000AB140000}"/>
    <cellStyle name="Normal 2 2 2 4 3 2 2 2 3" xfId="17547" xr:uid="{00000000-0005-0000-0000-0000AC140000}"/>
    <cellStyle name="Normal 2 2 2 4 3 2 2 3" xfId="8968" xr:uid="{00000000-0005-0000-0000-0000AD140000}"/>
    <cellStyle name="Normal 2 2 2 4 3 2 2 3 2" xfId="20202" xr:uid="{00000000-0005-0000-0000-0000AE140000}"/>
    <cellStyle name="Normal 2 2 2 4 3 2 2 4" xfId="15081" xr:uid="{00000000-0005-0000-0000-0000AF140000}"/>
    <cellStyle name="Normal 2 2 2 4 3 2 3" xfId="4301" xr:uid="{00000000-0005-0000-0000-0000B0140000}"/>
    <cellStyle name="Normal 2 2 2 4 3 2 3 2" xfId="6767" xr:uid="{00000000-0005-0000-0000-0000B1140000}"/>
    <cellStyle name="Normal 2 2 2 4 3 2 3 2 2" xfId="12257" xr:uid="{00000000-0005-0000-0000-0000B2140000}"/>
    <cellStyle name="Normal 2 2 2 4 3 2 3 2 2 2" xfId="23491" xr:uid="{00000000-0005-0000-0000-0000B3140000}"/>
    <cellStyle name="Normal 2 2 2 4 3 2 3 2 3" xfId="18370" xr:uid="{00000000-0005-0000-0000-0000B4140000}"/>
    <cellStyle name="Normal 2 2 2 4 3 2 3 3" xfId="9791" xr:uid="{00000000-0005-0000-0000-0000B5140000}"/>
    <cellStyle name="Normal 2 2 2 4 3 2 3 3 2" xfId="21025" xr:uid="{00000000-0005-0000-0000-0000B6140000}"/>
    <cellStyle name="Normal 2 2 2 4 3 2 3 4" xfId="15904" xr:uid="{00000000-0005-0000-0000-0000B7140000}"/>
    <cellStyle name="Normal 2 2 2 4 3 2 4" xfId="5122" xr:uid="{00000000-0005-0000-0000-0000B8140000}"/>
    <cellStyle name="Normal 2 2 2 4 3 2 4 2" xfId="10612" xr:uid="{00000000-0005-0000-0000-0000B9140000}"/>
    <cellStyle name="Normal 2 2 2 4 3 2 4 2 2" xfId="21846" xr:uid="{00000000-0005-0000-0000-0000BA140000}"/>
    <cellStyle name="Normal 2 2 2 4 3 2 4 3" xfId="16725" xr:uid="{00000000-0005-0000-0000-0000BB140000}"/>
    <cellStyle name="Normal 2 2 2 4 3 2 5" xfId="7591" xr:uid="{00000000-0005-0000-0000-0000BC140000}"/>
    <cellStyle name="Normal 2 2 2 4 3 2 5 2" xfId="18826" xr:uid="{00000000-0005-0000-0000-0000BD140000}"/>
    <cellStyle name="Normal 2 2 2 4 3 2 6" xfId="13706" xr:uid="{00000000-0005-0000-0000-0000BE140000}"/>
    <cellStyle name="Normal 2 2 2 4 3 3" xfId="3074" xr:uid="{00000000-0005-0000-0000-0000BF140000}"/>
    <cellStyle name="Normal 2 2 2 4 3 3 2" xfId="5540" xr:uid="{00000000-0005-0000-0000-0000C0140000}"/>
    <cellStyle name="Normal 2 2 2 4 3 3 2 2" xfId="11030" xr:uid="{00000000-0005-0000-0000-0000C1140000}"/>
    <cellStyle name="Normal 2 2 2 4 3 3 2 2 2" xfId="22264" xr:uid="{00000000-0005-0000-0000-0000C2140000}"/>
    <cellStyle name="Normal 2 2 2 4 3 3 2 3" xfId="17143" xr:uid="{00000000-0005-0000-0000-0000C3140000}"/>
    <cellStyle name="Normal 2 2 2 4 3 3 3" xfId="8564" xr:uid="{00000000-0005-0000-0000-0000C4140000}"/>
    <cellStyle name="Normal 2 2 2 4 3 3 3 2" xfId="19798" xr:uid="{00000000-0005-0000-0000-0000C5140000}"/>
    <cellStyle name="Normal 2 2 2 4 3 3 4" xfId="14677" xr:uid="{00000000-0005-0000-0000-0000C6140000}"/>
    <cellStyle name="Normal 2 2 2 4 3 4" xfId="3897" xr:uid="{00000000-0005-0000-0000-0000C7140000}"/>
    <cellStyle name="Normal 2 2 2 4 3 4 2" xfId="6363" xr:uid="{00000000-0005-0000-0000-0000C8140000}"/>
    <cellStyle name="Normal 2 2 2 4 3 4 2 2" xfId="11853" xr:uid="{00000000-0005-0000-0000-0000C9140000}"/>
    <cellStyle name="Normal 2 2 2 4 3 4 2 2 2" xfId="23087" xr:uid="{00000000-0005-0000-0000-0000CA140000}"/>
    <cellStyle name="Normal 2 2 2 4 3 4 2 3" xfId="17966" xr:uid="{00000000-0005-0000-0000-0000CB140000}"/>
    <cellStyle name="Normal 2 2 2 4 3 4 3" xfId="9387" xr:uid="{00000000-0005-0000-0000-0000CC140000}"/>
    <cellStyle name="Normal 2 2 2 4 3 4 3 2" xfId="20621" xr:uid="{00000000-0005-0000-0000-0000CD140000}"/>
    <cellStyle name="Normal 2 2 2 4 3 4 4" xfId="15500" xr:uid="{00000000-0005-0000-0000-0000CE140000}"/>
    <cellStyle name="Normal 2 2 2 4 3 5" xfId="4718" xr:uid="{00000000-0005-0000-0000-0000CF140000}"/>
    <cellStyle name="Normal 2 2 2 4 3 5 2" xfId="10208" xr:uid="{00000000-0005-0000-0000-0000D0140000}"/>
    <cellStyle name="Normal 2 2 2 4 3 5 2 2" xfId="21442" xr:uid="{00000000-0005-0000-0000-0000D1140000}"/>
    <cellStyle name="Normal 2 2 2 4 3 5 3" xfId="16321" xr:uid="{00000000-0005-0000-0000-0000D2140000}"/>
    <cellStyle name="Normal 2 2 2 4 3 6" xfId="7590" xr:uid="{00000000-0005-0000-0000-0000D3140000}"/>
    <cellStyle name="Normal 2 2 2 4 3 6 2" xfId="18825" xr:uid="{00000000-0005-0000-0000-0000D4140000}"/>
    <cellStyle name="Normal 2 2 2 4 3 7" xfId="13705" xr:uid="{00000000-0005-0000-0000-0000D5140000}"/>
    <cellStyle name="Normal 2 2 2 4 3_Plan3" xfId="7177" xr:uid="{00000000-0005-0000-0000-0000D6140000}"/>
    <cellStyle name="Normal 2 2 2 4 4" xfId="1809" xr:uid="{00000000-0005-0000-0000-0000D7140000}"/>
    <cellStyle name="Normal 2 2 2 4 4 2" xfId="1810" xr:uid="{00000000-0005-0000-0000-0000D8140000}"/>
    <cellStyle name="Normal 2 2 2 4 4 2 2" xfId="3448" xr:uid="{00000000-0005-0000-0000-0000D9140000}"/>
    <cellStyle name="Normal 2 2 2 4 4 2 2 2" xfId="5914" xr:uid="{00000000-0005-0000-0000-0000DA140000}"/>
    <cellStyle name="Normal 2 2 2 4 4 2 2 2 2" xfId="11404" xr:uid="{00000000-0005-0000-0000-0000DB140000}"/>
    <cellStyle name="Normal 2 2 2 4 4 2 2 2 2 2" xfId="22638" xr:uid="{00000000-0005-0000-0000-0000DC140000}"/>
    <cellStyle name="Normal 2 2 2 4 4 2 2 2 3" xfId="17517" xr:uid="{00000000-0005-0000-0000-0000DD140000}"/>
    <cellStyle name="Normal 2 2 2 4 4 2 2 3" xfId="8938" xr:uid="{00000000-0005-0000-0000-0000DE140000}"/>
    <cellStyle name="Normal 2 2 2 4 4 2 2 3 2" xfId="20172" xr:uid="{00000000-0005-0000-0000-0000DF140000}"/>
    <cellStyle name="Normal 2 2 2 4 4 2 2 4" xfId="15051" xr:uid="{00000000-0005-0000-0000-0000E0140000}"/>
    <cellStyle name="Normal 2 2 2 4 4 2 3" xfId="4271" xr:uid="{00000000-0005-0000-0000-0000E1140000}"/>
    <cellStyle name="Normal 2 2 2 4 4 2 3 2" xfId="6737" xr:uid="{00000000-0005-0000-0000-0000E2140000}"/>
    <cellStyle name="Normal 2 2 2 4 4 2 3 2 2" xfId="12227" xr:uid="{00000000-0005-0000-0000-0000E3140000}"/>
    <cellStyle name="Normal 2 2 2 4 4 2 3 2 2 2" xfId="23461" xr:uid="{00000000-0005-0000-0000-0000E4140000}"/>
    <cellStyle name="Normal 2 2 2 4 4 2 3 2 3" xfId="18340" xr:uid="{00000000-0005-0000-0000-0000E5140000}"/>
    <cellStyle name="Normal 2 2 2 4 4 2 3 3" xfId="9761" xr:uid="{00000000-0005-0000-0000-0000E6140000}"/>
    <cellStyle name="Normal 2 2 2 4 4 2 3 3 2" xfId="20995" xr:uid="{00000000-0005-0000-0000-0000E7140000}"/>
    <cellStyle name="Normal 2 2 2 4 4 2 3 4" xfId="15874" xr:uid="{00000000-0005-0000-0000-0000E8140000}"/>
    <cellStyle name="Normal 2 2 2 4 4 2 4" xfId="5092" xr:uid="{00000000-0005-0000-0000-0000E9140000}"/>
    <cellStyle name="Normal 2 2 2 4 4 2 4 2" xfId="10582" xr:uid="{00000000-0005-0000-0000-0000EA140000}"/>
    <cellStyle name="Normal 2 2 2 4 4 2 4 2 2" xfId="21816" xr:uid="{00000000-0005-0000-0000-0000EB140000}"/>
    <cellStyle name="Normal 2 2 2 4 4 2 4 3" xfId="16695" xr:uid="{00000000-0005-0000-0000-0000EC140000}"/>
    <cellStyle name="Normal 2 2 2 4 4 2 5" xfId="7593" xr:uid="{00000000-0005-0000-0000-0000ED140000}"/>
    <cellStyle name="Normal 2 2 2 4 4 2 5 2" xfId="18828" xr:uid="{00000000-0005-0000-0000-0000EE140000}"/>
    <cellStyle name="Normal 2 2 2 4 4 2 6" xfId="13708" xr:uid="{00000000-0005-0000-0000-0000EF140000}"/>
    <cellStyle name="Normal 2 2 2 4 4 3" xfId="3044" xr:uid="{00000000-0005-0000-0000-0000F0140000}"/>
    <cellStyle name="Normal 2 2 2 4 4 3 2" xfId="5510" xr:uid="{00000000-0005-0000-0000-0000F1140000}"/>
    <cellStyle name="Normal 2 2 2 4 4 3 2 2" xfId="11000" xr:uid="{00000000-0005-0000-0000-0000F2140000}"/>
    <cellStyle name="Normal 2 2 2 4 4 3 2 2 2" xfId="22234" xr:uid="{00000000-0005-0000-0000-0000F3140000}"/>
    <cellStyle name="Normal 2 2 2 4 4 3 2 3" xfId="17113" xr:uid="{00000000-0005-0000-0000-0000F4140000}"/>
    <cellStyle name="Normal 2 2 2 4 4 3 3" xfId="8534" xr:uid="{00000000-0005-0000-0000-0000F5140000}"/>
    <cellStyle name="Normal 2 2 2 4 4 3 3 2" xfId="19768" xr:uid="{00000000-0005-0000-0000-0000F6140000}"/>
    <cellStyle name="Normal 2 2 2 4 4 3 4" xfId="14647" xr:uid="{00000000-0005-0000-0000-0000F7140000}"/>
    <cellStyle name="Normal 2 2 2 4 4 4" xfId="3867" xr:uid="{00000000-0005-0000-0000-0000F8140000}"/>
    <cellStyle name="Normal 2 2 2 4 4 4 2" xfId="6333" xr:uid="{00000000-0005-0000-0000-0000F9140000}"/>
    <cellStyle name="Normal 2 2 2 4 4 4 2 2" xfId="11823" xr:uid="{00000000-0005-0000-0000-0000FA140000}"/>
    <cellStyle name="Normal 2 2 2 4 4 4 2 2 2" xfId="23057" xr:uid="{00000000-0005-0000-0000-0000FB140000}"/>
    <cellStyle name="Normal 2 2 2 4 4 4 2 3" xfId="17936" xr:uid="{00000000-0005-0000-0000-0000FC140000}"/>
    <cellStyle name="Normal 2 2 2 4 4 4 3" xfId="9357" xr:uid="{00000000-0005-0000-0000-0000FD140000}"/>
    <cellStyle name="Normal 2 2 2 4 4 4 3 2" xfId="20591" xr:uid="{00000000-0005-0000-0000-0000FE140000}"/>
    <cellStyle name="Normal 2 2 2 4 4 4 4" xfId="15470" xr:uid="{00000000-0005-0000-0000-0000FF140000}"/>
    <cellStyle name="Normal 2 2 2 4 4 5" xfId="4688" xr:uid="{00000000-0005-0000-0000-000000150000}"/>
    <cellStyle name="Normal 2 2 2 4 4 5 2" xfId="10178" xr:uid="{00000000-0005-0000-0000-000001150000}"/>
    <cellStyle name="Normal 2 2 2 4 4 5 2 2" xfId="21412" xr:uid="{00000000-0005-0000-0000-000002150000}"/>
    <cellStyle name="Normal 2 2 2 4 4 5 3" xfId="16291" xr:uid="{00000000-0005-0000-0000-000003150000}"/>
    <cellStyle name="Normal 2 2 2 4 4 6" xfId="7592" xr:uid="{00000000-0005-0000-0000-000004150000}"/>
    <cellStyle name="Normal 2 2 2 4 4 6 2" xfId="18827" xr:uid="{00000000-0005-0000-0000-000005150000}"/>
    <cellStyle name="Normal 2 2 2 4 4 7" xfId="13707" xr:uid="{00000000-0005-0000-0000-000006150000}"/>
    <cellStyle name="Normal 2 2 2 4 4_Plan3" xfId="7039" xr:uid="{00000000-0005-0000-0000-000007150000}"/>
    <cellStyle name="Normal 2 2 2 4 5" xfId="1811" xr:uid="{00000000-0005-0000-0000-000008150000}"/>
    <cellStyle name="Normal 2 2 2 4 5 2" xfId="1812" xr:uid="{00000000-0005-0000-0000-000009150000}"/>
    <cellStyle name="Normal 2 2 2 4 5 2 2" xfId="3376" xr:uid="{00000000-0005-0000-0000-00000A150000}"/>
    <cellStyle name="Normal 2 2 2 4 5 2 2 2" xfId="5842" xr:uid="{00000000-0005-0000-0000-00000B150000}"/>
    <cellStyle name="Normal 2 2 2 4 5 2 2 2 2" xfId="11332" xr:uid="{00000000-0005-0000-0000-00000C150000}"/>
    <cellStyle name="Normal 2 2 2 4 5 2 2 2 2 2" xfId="22566" xr:uid="{00000000-0005-0000-0000-00000D150000}"/>
    <cellStyle name="Normal 2 2 2 4 5 2 2 2 3" xfId="17445" xr:uid="{00000000-0005-0000-0000-00000E150000}"/>
    <cellStyle name="Normal 2 2 2 4 5 2 2 3" xfId="8866" xr:uid="{00000000-0005-0000-0000-00000F150000}"/>
    <cellStyle name="Normal 2 2 2 4 5 2 2 3 2" xfId="20100" xr:uid="{00000000-0005-0000-0000-000010150000}"/>
    <cellStyle name="Normal 2 2 2 4 5 2 2 4" xfId="14979" xr:uid="{00000000-0005-0000-0000-000011150000}"/>
    <cellStyle name="Normal 2 2 2 4 5 2 3" xfId="4199" xr:uid="{00000000-0005-0000-0000-000012150000}"/>
    <cellStyle name="Normal 2 2 2 4 5 2 3 2" xfId="6665" xr:uid="{00000000-0005-0000-0000-000013150000}"/>
    <cellStyle name="Normal 2 2 2 4 5 2 3 2 2" xfId="12155" xr:uid="{00000000-0005-0000-0000-000014150000}"/>
    <cellStyle name="Normal 2 2 2 4 5 2 3 2 2 2" xfId="23389" xr:uid="{00000000-0005-0000-0000-000015150000}"/>
    <cellStyle name="Normal 2 2 2 4 5 2 3 2 3" xfId="18268" xr:uid="{00000000-0005-0000-0000-000016150000}"/>
    <cellStyle name="Normal 2 2 2 4 5 2 3 3" xfId="9689" xr:uid="{00000000-0005-0000-0000-000017150000}"/>
    <cellStyle name="Normal 2 2 2 4 5 2 3 3 2" xfId="20923" xr:uid="{00000000-0005-0000-0000-000018150000}"/>
    <cellStyle name="Normal 2 2 2 4 5 2 3 4" xfId="15802" xr:uid="{00000000-0005-0000-0000-000019150000}"/>
    <cellStyle name="Normal 2 2 2 4 5 2 4" xfId="5020" xr:uid="{00000000-0005-0000-0000-00001A150000}"/>
    <cellStyle name="Normal 2 2 2 4 5 2 4 2" xfId="10510" xr:uid="{00000000-0005-0000-0000-00001B150000}"/>
    <cellStyle name="Normal 2 2 2 4 5 2 4 2 2" xfId="21744" xr:uid="{00000000-0005-0000-0000-00001C150000}"/>
    <cellStyle name="Normal 2 2 2 4 5 2 4 3" xfId="16623" xr:uid="{00000000-0005-0000-0000-00001D150000}"/>
    <cellStyle name="Normal 2 2 2 4 5 2 5" xfId="7595" xr:uid="{00000000-0005-0000-0000-00001E150000}"/>
    <cellStyle name="Normal 2 2 2 4 5 2 5 2" xfId="18830" xr:uid="{00000000-0005-0000-0000-00001F150000}"/>
    <cellStyle name="Normal 2 2 2 4 5 2 6" xfId="13710" xr:uid="{00000000-0005-0000-0000-000020150000}"/>
    <cellStyle name="Normal 2 2 2 4 5 3" xfId="2972" xr:uid="{00000000-0005-0000-0000-000021150000}"/>
    <cellStyle name="Normal 2 2 2 4 5 3 2" xfId="5438" xr:uid="{00000000-0005-0000-0000-000022150000}"/>
    <cellStyle name="Normal 2 2 2 4 5 3 2 2" xfId="10928" xr:uid="{00000000-0005-0000-0000-000023150000}"/>
    <cellStyle name="Normal 2 2 2 4 5 3 2 2 2" xfId="22162" xr:uid="{00000000-0005-0000-0000-000024150000}"/>
    <cellStyle name="Normal 2 2 2 4 5 3 2 3" xfId="17041" xr:uid="{00000000-0005-0000-0000-000025150000}"/>
    <cellStyle name="Normal 2 2 2 4 5 3 3" xfId="8462" xr:uid="{00000000-0005-0000-0000-000026150000}"/>
    <cellStyle name="Normal 2 2 2 4 5 3 3 2" xfId="19696" xr:uid="{00000000-0005-0000-0000-000027150000}"/>
    <cellStyle name="Normal 2 2 2 4 5 3 4" xfId="14575" xr:uid="{00000000-0005-0000-0000-000028150000}"/>
    <cellStyle name="Normal 2 2 2 4 5 4" xfId="3795" xr:uid="{00000000-0005-0000-0000-000029150000}"/>
    <cellStyle name="Normal 2 2 2 4 5 4 2" xfId="6261" xr:uid="{00000000-0005-0000-0000-00002A150000}"/>
    <cellStyle name="Normal 2 2 2 4 5 4 2 2" xfId="11751" xr:uid="{00000000-0005-0000-0000-00002B150000}"/>
    <cellStyle name="Normal 2 2 2 4 5 4 2 2 2" xfId="22985" xr:uid="{00000000-0005-0000-0000-00002C150000}"/>
    <cellStyle name="Normal 2 2 2 4 5 4 2 3" xfId="17864" xr:uid="{00000000-0005-0000-0000-00002D150000}"/>
    <cellStyle name="Normal 2 2 2 4 5 4 3" xfId="9285" xr:uid="{00000000-0005-0000-0000-00002E150000}"/>
    <cellStyle name="Normal 2 2 2 4 5 4 3 2" xfId="20519" xr:uid="{00000000-0005-0000-0000-00002F150000}"/>
    <cellStyle name="Normal 2 2 2 4 5 4 4" xfId="15398" xr:uid="{00000000-0005-0000-0000-000030150000}"/>
    <cellStyle name="Normal 2 2 2 4 5 5" xfId="4616" xr:uid="{00000000-0005-0000-0000-000031150000}"/>
    <cellStyle name="Normal 2 2 2 4 5 5 2" xfId="10106" xr:uid="{00000000-0005-0000-0000-000032150000}"/>
    <cellStyle name="Normal 2 2 2 4 5 5 2 2" xfId="21340" xr:uid="{00000000-0005-0000-0000-000033150000}"/>
    <cellStyle name="Normal 2 2 2 4 5 5 3" xfId="16219" xr:uid="{00000000-0005-0000-0000-000034150000}"/>
    <cellStyle name="Normal 2 2 2 4 5 6" xfId="7594" xr:uid="{00000000-0005-0000-0000-000035150000}"/>
    <cellStyle name="Normal 2 2 2 4 5 6 2" xfId="18829" xr:uid="{00000000-0005-0000-0000-000036150000}"/>
    <cellStyle name="Normal 2 2 2 4 5 7" xfId="13709" xr:uid="{00000000-0005-0000-0000-000037150000}"/>
    <cellStyle name="Normal 2 2 2 4 6" xfId="1813" xr:uid="{00000000-0005-0000-0000-000038150000}"/>
    <cellStyle name="Normal 2 2 2 4 6 2" xfId="3292" xr:uid="{00000000-0005-0000-0000-000039150000}"/>
    <cellStyle name="Normal 2 2 2 4 6 2 2" xfId="5758" xr:uid="{00000000-0005-0000-0000-00003A150000}"/>
    <cellStyle name="Normal 2 2 2 4 6 2 2 2" xfId="11248" xr:uid="{00000000-0005-0000-0000-00003B150000}"/>
    <cellStyle name="Normal 2 2 2 4 6 2 2 2 2" xfId="22482" xr:uid="{00000000-0005-0000-0000-00003C150000}"/>
    <cellStyle name="Normal 2 2 2 4 6 2 2 3" xfId="17361" xr:uid="{00000000-0005-0000-0000-00003D150000}"/>
    <cellStyle name="Normal 2 2 2 4 6 2 3" xfId="8782" xr:uid="{00000000-0005-0000-0000-00003E150000}"/>
    <cellStyle name="Normal 2 2 2 4 6 2 3 2" xfId="20016" xr:uid="{00000000-0005-0000-0000-00003F150000}"/>
    <cellStyle name="Normal 2 2 2 4 6 2 4" xfId="14895" xr:uid="{00000000-0005-0000-0000-000040150000}"/>
    <cellStyle name="Normal 2 2 2 4 6 3" xfId="4115" xr:uid="{00000000-0005-0000-0000-000041150000}"/>
    <cellStyle name="Normal 2 2 2 4 6 3 2" xfId="6581" xr:uid="{00000000-0005-0000-0000-000042150000}"/>
    <cellStyle name="Normal 2 2 2 4 6 3 2 2" xfId="12071" xr:uid="{00000000-0005-0000-0000-000043150000}"/>
    <cellStyle name="Normal 2 2 2 4 6 3 2 2 2" xfId="23305" xr:uid="{00000000-0005-0000-0000-000044150000}"/>
    <cellStyle name="Normal 2 2 2 4 6 3 2 3" xfId="18184" xr:uid="{00000000-0005-0000-0000-000045150000}"/>
    <cellStyle name="Normal 2 2 2 4 6 3 3" xfId="9605" xr:uid="{00000000-0005-0000-0000-000046150000}"/>
    <cellStyle name="Normal 2 2 2 4 6 3 3 2" xfId="20839" xr:uid="{00000000-0005-0000-0000-000047150000}"/>
    <cellStyle name="Normal 2 2 2 4 6 3 4" xfId="15718" xr:uid="{00000000-0005-0000-0000-000048150000}"/>
    <cellStyle name="Normal 2 2 2 4 6 4" xfId="4936" xr:uid="{00000000-0005-0000-0000-000049150000}"/>
    <cellStyle name="Normal 2 2 2 4 6 4 2" xfId="10426" xr:uid="{00000000-0005-0000-0000-00004A150000}"/>
    <cellStyle name="Normal 2 2 2 4 6 4 2 2" xfId="21660" xr:uid="{00000000-0005-0000-0000-00004B150000}"/>
    <cellStyle name="Normal 2 2 2 4 6 4 3" xfId="16539" xr:uid="{00000000-0005-0000-0000-00004C150000}"/>
    <cellStyle name="Normal 2 2 2 4 6 5" xfId="7596" xr:uid="{00000000-0005-0000-0000-00004D150000}"/>
    <cellStyle name="Normal 2 2 2 4 6 5 2" xfId="18831" xr:uid="{00000000-0005-0000-0000-00004E150000}"/>
    <cellStyle name="Normal 2 2 2 4 6 6" xfId="13711" xr:uid="{00000000-0005-0000-0000-00004F150000}"/>
    <cellStyle name="Normal 2 2 2 4 7" xfId="2889" xr:uid="{00000000-0005-0000-0000-000050150000}"/>
    <cellStyle name="Normal 2 2 2 4 7 2" xfId="5355" xr:uid="{00000000-0005-0000-0000-000051150000}"/>
    <cellStyle name="Normal 2 2 2 4 7 2 2" xfId="10845" xr:uid="{00000000-0005-0000-0000-000052150000}"/>
    <cellStyle name="Normal 2 2 2 4 7 2 2 2" xfId="22079" xr:uid="{00000000-0005-0000-0000-000053150000}"/>
    <cellStyle name="Normal 2 2 2 4 7 2 3" xfId="16958" xr:uid="{00000000-0005-0000-0000-000054150000}"/>
    <cellStyle name="Normal 2 2 2 4 7 3" xfId="8379" xr:uid="{00000000-0005-0000-0000-000055150000}"/>
    <cellStyle name="Normal 2 2 2 4 7 3 2" xfId="19613" xr:uid="{00000000-0005-0000-0000-000056150000}"/>
    <cellStyle name="Normal 2 2 2 4 7 4" xfId="14492" xr:uid="{00000000-0005-0000-0000-000057150000}"/>
    <cellStyle name="Normal 2 2 2 4 8" xfId="3711" xr:uid="{00000000-0005-0000-0000-000058150000}"/>
    <cellStyle name="Normal 2 2 2 4 8 2" xfId="6177" xr:uid="{00000000-0005-0000-0000-000059150000}"/>
    <cellStyle name="Normal 2 2 2 4 8 2 2" xfId="11667" xr:uid="{00000000-0005-0000-0000-00005A150000}"/>
    <cellStyle name="Normal 2 2 2 4 8 2 2 2" xfId="22901" xr:uid="{00000000-0005-0000-0000-00005B150000}"/>
    <cellStyle name="Normal 2 2 2 4 8 2 3" xfId="17780" xr:uid="{00000000-0005-0000-0000-00005C150000}"/>
    <cellStyle name="Normal 2 2 2 4 8 3" xfId="9201" xr:uid="{00000000-0005-0000-0000-00005D150000}"/>
    <cellStyle name="Normal 2 2 2 4 8 3 2" xfId="20435" xr:uid="{00000000-0005-0000-0000-00005E150000}"/>
    <cellStyle name="Normal 2 2 2 4 8 4" xfId="15314" xr:uid="{00000000-0005-0000-0000-00005F150000}"/>
    <cellStyle name="Normal 2 2 2 4 9" xfId="4533" xr:uid="{00000000-0005-0000-0000-000060150000}"/>
    <cellStyle name="Normal 2 2 2 4 9 2" xfId="10023" xr:uid="{00000000-0005-0000-0000-000061150000}"/>
    <cellStyle name="Normal 2 2 2 4 9 2 2" xfId="21257" xr:uid="{00000000-0005-0000-0000-000062150000}"/>
    <cellStyle name="Normal 2 2 2 4 9 3" xfId="16136" xr:uid="{00000000-0005-0000-0000-000063150000}"/>
    <cellStyle name="Normal 2 2 2 4_Plan3" xfId="7148" xr:uid="{00000000-0005-0000-0000-000064150000}"/>
    <cellStyle name="Normal 2 2 2 5" xfId="1814" xr:uid="{00000000-0005-0000-0000-000065150000}"/>
    <cellStyle name="Normal 2 2 2 5 10" xfId="7597" xr:uid="{00000000-0005-0000-0000-000066150000}"/>
    <cellStyle name="Normal 2 2 2 5 10 2" xfId="18832" xr:uid="{00000000-0005-0000-0000-000067150000}"/>
    <cellStyle name="Normal 2 2 2 5 11" xfId="12647" xr:uid="{00000000-0005-0000-0000-000068150000}"/>
    <cellStyle name="Normal 2 2 2 5 11 2" xfId="23767" xr:uid="{00000000-0005-0000-0000-000069150000}"/>
    <cellStyle name="Normal 2 2 2 5 12" xfId="13712" xr:uid="{00000000-0005-0000-0000-00006A150000}"/>
    <cellStyle name="Normal 2 2 2 5 2" xfId="1815" xr:uid="{00000000-0005-0000-0000-00006B150000}"/>
    <cellStyle name="Normal 2 2 2 5 2 10" xfId="13713" xr:uid="{00000000-0005-0000-0000-00006C150000}"/>
    <cellStyle name="Normal 2 2 2 5 2 2" xfId="1816" xr:uid="{00000000-0005-0000-0000-00006D150000}"/>
    <cellStyle name="Normal 2 2 2 5 2 2 2" xfId="1817" xr:uid="{00000000-0005-0000-0000-00006E150000}"/>
    <cellStyle name="Normal 2 2 2 5 2 2 2 2" xfId="3533" xr:uid="{00000000-0005-0000-0000-00006F150000}"/>
    <cellStyle name="Normal 2 2 2 5 2 2 2 2 2" xfId="5999" xr:uid="{00000000-0005-0000-0000-000070150000}"/>
    <cellStyle name="Normal 2 2 2 5 2 2 2 2 2 2" xfId="11489" xr:uid="{00000000-0005-0000-0000-000071150000}"/>
    <cellStyle name="Normal 2 2 2 5 2 2 2 2 2 2 2" xfId="22723" xr:uid="{00000000-0005-0000-0000-000072150000}"/>
    <cellStyle name="Normal 2 2 2 5 2 2 2 2 2 3" xfId="17602" xr:uid="{00000000-0005-0000-0000-000073150000}"/>
    <cellStyle name="Normal 2 2 2 5 2 2 2 2 3" xfId="9023" xr:uid="{00000000-0005-0000-0000-000074150000}"/>
    <cellStyle name="Normal 2 2 2 5 2 2 2 2 3 2" xfId="20257" xr:uid="{00000000-0005-0000-0000-000075150000}"/>
    <cellStyle name="Normal 2 2 2 5 2 2 2 2 4" xfId="15136" xr:uid="{00000000-0005-0000-0000-000076150000}"/>
    <cellStyle name="Normal 2 2 2 5 2 2 2 3" xfId="4356" xr:uid="{00000000-0005-0000-0000-000077150000}"/>
    <cellStyle name="Normal 2 2 2 5 2 2 2 3 2" xfId="6822" xr:uid="{00000000-0005-0000-0000-000078150000}"/>
    <cellStyle name="Normal 2 2 2 5 2 2 2 3 2 2" xfId="12312" xr:uid="{00000000-0005-0000-0000-000079150000}"/>
    <cellStyle name="Normal 2 2 2 5 2 2 2 3 2 2 2" xfId="23546" xr:uid="{00000000-0005-0000-0000-00007A150000}"/>
    <cellStyle name="Normal 2 2 2 5 2 2 2 3 2 3" xfId="18425" xr:uid="{00000000-0005-0000-0000-00007B150000}"/>
    <cellStyle name="Normal 2 2 2 5 2 2 2 3 3" xfId="9846" xr:uid="{00000000-0005-0000-0000-00007C150000}"/>
    <cellStyle name="Normal 2 2 2 5 2 2 2 3 3 2" xfId="21080" xr:uid="{00000000-0005-0000-0000-00007D150000}"/>
    <cellStyle name="Normal 2 2 2 5 2 2 2 3 4" xfId="15959" xr:uid="{00000000-0005-0000-0000-00007E150000}"/>
    <cellStyle name="Normal 2 2 2 5 2 2 2 4" xfId="5177" xr:uid="{00000000-0005-0000-0000-00007F150000}"/>
    <cellStyle name="Normal 2 2 2 5 2 2 2 4 2" xfId="10667" xr:uid="{00000000-0005-0000-0000-000080150000}"/>
    <cellStyle name="Normal 2 2 2 5 2 2 2 4 2 2" xfId="21901" xr:uid="{00000000-0005-0000-0000-000081150000}"/>
    <cellStyle name="Normal 2 2 2 5 2 2 2 4 3" xfId="16780" xr:uid="{00000000-0005-0000-0000-000082150000}"/>
    <cellStyle name="Normal 2 2 2 5 2 2 2 5" xfId="7600" xr:uid="{00000000-0005-0000-0000-000083150000}"/>
    <cellStyle name="Normal 2 2 2 5 2 2 2 5 2" xfId="18835" xr:uid="{00000000-0005-0000-0000-000084150000}"/>
    <cellStyle name="Normal 2 2 2 5 2 2 2 6" xfId="13715" xr:uid="{00000000-0005-0000-0000-000085150000}"/>
    <cellStyle name="Normal 2 2 2 5 2 2 3" xfId="3129" xr:uid="{00000000-0005-0000-0000-000086150000}"/>
    <cellStyle name="Normal 2 2 2 5 2 2 3 2" xfId="5595" xr:uid="{00000000-0005-0000-0000-000087150000}"/>
    <cellStyle name="Normal 2 2 2 5 2 2 3 2 2" xfId="11085" xr:uid="{00000000-0005-0000-0000-000088150000}"/>
    <cellStyle name="Normal 2 2 2 5 2 2 3 2 2 2" xfId="22319" xr:uid="{00000000-0005-0000-0000-000089150000}"/>
    <cellStyle name="Normal 2 2 2 5 2 2 3 2 3" xfId="17198" xr:uid="{00000000-0005-0000-0000-00008A150000}"/>
    <cellStyle name="Normal 2 2 2 5 2 2 3 3" xfId="8619" xr:uid="{00000000-0005-0000-0000-00008B150000}"/>
    <cellStyle name="Normal 2 2 2 5 2 2 3 3 2" xfId="19853" xr:uid="{00000000-0005-0000-0000-00008C150000}"/>
    <cellStyle name="Normal 2 2 2 5 2 2 3 4" xfId="14732" xr:uid="{00000000-0005-0000-0000-00008D150000}"/>
    <cellStyle name="Normal 2 2 2 5 2 2 4" xfId="3952" xr:uid="{00000000-0005-0000-0000-00008E150000}"/>
    <cellStyle name="Normal 2 2 2 5 2 2 4 2" xfId="6418" xr:uid="{00000000-0005-0000-0000-00008F150000}"/>
    <cellStyle name="Normal 2 2 2 5 2 2 4 2 2" xfId="11908" xr:uid="{00000000-0005-0000-0000-000090150000}"/>
    <cellStyle name="Normal 2 2 2 5 2 2 4 2 2 2" xfId="23142" xr:uid="{00000000-0005-0000-0000-000091150000}"/>
    <cellStyle name="Normal 2 2 2 5 2 2 4 2 3" xfId="18021" xr:uid="{00000000-0005-0000-0000-000092150000}"/>
    <cellStyle name="Normal 2 2 2 5 2 2 4 3" xfId="9442" xr:uid="{00000000-0005-0000-0000-000093150000}"/>
    <cellStyle name="Normal 2 2 2 5 2 2 4 3 2" xfId="20676" xr:uid="{00000000-0005-0000-0000-000094150000}"/>
    <cellStyle name="Normal 2 2 2 5 2 2 4 4" xfId="15555" xr:uid="{00000000-0005-0000-0000-000095150000}"/>
    <cellStyle name="Normal 2 2 2 5 2 2 5" xfId="4773" xr:uid="{00000000-0005-0000-0000-000096150000}"/>
    <cellStyle name="Normal 2 2 2 5 2 2 5 2" xfId="10263" xr:uid="{00000000-0005-0000-0000-000097150000}"/>
    <cellStyle name="Normal 2 2 2 5 2 2 5 2 2" xfId="21497" xr:uid="{00000000-0005-0000-0000-000098150000}"/>
    <cellStyle name="Normal 2 2 2 5 2 2 5 3" xfId="16376" xr:uid="{00000000-0005-0000-0000-000099150000}"/>
    <cellStyle name="Normal 2 2 2 5 2 2 6" xfId="7599" xr:uid="{00000000-0005-0000-0000-00009A150000}"/>
    <cellStyle name="Normal 2 2 2 5 2 2 6 2" xfId="18834" xr:uid="{00000000-0005-0000-0000-00009B150000}"/>
    <cellStyle name="Normal 2 2 2 5 2 2 7" xfId="13714" xr:uid="{00000000-0005-0000-0000-00009C150000}"/>
    <cellStyle name="Normal 2 2 2 5 2 2_Plan3" xfId="7181" xr:uid="{00000000-0005-0000-0000-00009D150000}"/>
    <cellStyle name="Normal 2 2 2 5 2 3" xfId="1818" xr:uid="{00000000-0005-0000-0000-00009E150000}"/>
    <cellStyle name="Normal 2 2 2 5 2 3 2" xfId="1819" xr:uid="{00000000-0005-0000-0000-00009F150000}"/>
    <cellStyle name="Normal 2 2 2 5 2 3 2 2" xfId="3604" xr:uid="{00000000-0005-0000-0000-0000A0150000}"/>
    <cellStyle name="Normal 2 2 2 5 2 3 2 2 2" xfId="6070" xr:uid="{00000000-0005-0000-0000-0000A1150000}"/>
    <cellStyle name="Normal 2 2 2 5 2 3 2 2 2 2" xfId="11560" xr:uid="{00000000-0005-0000-0000-0000A2150000}"/>
    <cellStyle name="Normal 2 2 2 5 2 3 2 2 2 2 2" xfId="22794" xr:uid="{00000000-0005-0000-0000-0000A3150000}"/>
    <cellStyle name="Normal 2 2 2 5 2 3 2 2 2 3" xfId="17673" xr:uid="{00000000-0005-0000-0000-0000A4150000}"/>
    <cellStyle name="Normal 2 2 2 5 2 3 2 2 3" xfId="9094" xr:uid="{00000000-0005-0000-0000-0000A5150000}"/>
    <cellStyle name="Normal 2 2 2 5 2 3 2 2 3 2" xfId="20328" xr:uid="{00000000-0005-0000-0000-0000A6150000}"/>
    <cellStyle name="Normal 2 2 2 5 2 3 2 2 4" xfId="15207" xr:uid="{00000000-0005-0000-0000-0000A7150000}"/>
    <cellStyle name="Normal 2 2 2 5 2 3 2 3" xfId="4427" xr:uid="{00000000-0005-0000-0000-0000A8150000}"/>
    <cellStyle name="Normal 2 2 2 5 2 3 2 3 2" xfId="6893" xr:uid="{00000000-0005-0000-0000-0000A9150000}"/>
    <cellStyle name="Normal 2 2 2 5 2 3 2 3 2 2" xfId="12383" xr:uid="{00000000-0005-0000-0000-0000AA150000}"/>
    <cellStyle name="Normal 2 2 2 5 2 3 2 3 2 2 2" xfId="23617" xr:uid="{00000000-0005-0000-0000-0000AB150000}"/>
    <cellStyle name="Normal 2 2 2 5 2 3 2 3 2 3" xfId="18496" xr:uid="{00000000-0005-0000-0000-0000AC150000}"/>
    <cellStyle name="Normal 2 2 2 5 2 3 2 3 3" xfId="9917" xr:uid="{00000000-0005-0000-0000-0000AD150000}"/>
    <cellStyle name="Normal 2 2 2 5 2 3 2 3 3 2" xfId="21151" xr:uid="{00000000-0005-0000-0000-0000AE150000}"/>
    <cellStyle name="Normal 2 2 2 5 2 3 2 3 4" xfId="16030" xr:uid="{00000000-0005-0000-0000-0000AF150000}"/>
    <cellStyle name="Normal 2 2 2 5 2 3 2 4" xfId="5248" xr:uid="{00000000-0005-0000-0000-0000B0150000}"/>
    <cellStyle name="Normal 2 2 2 5 2 3 2 4 2" xfId="10738" xr:uid="{00000000-0005-0000-0000-0000B1150000}"/>
    <cellStyle name="Normal 2 2 2 5 2 3 2 4 2 2" xfId="21972" xr:uid="{00000000-0005-0000-0000-0000B2150000}"/>
    <cellStyle name="Normal 2 2 2 5 2 3 2 4 3" xfId="16851" xr:uid="{00000000-0005-0000-0000-0000B3150000}"/>
    <cellStyle name="Normal 2 2 2 5 2 3 2 5" xfId="7602" xr:uid="{00000000-0005-0000-0000-0000B4150000}"/>
    <cellStyle name="Normal 2 2 2 5 2 3 2 5 2" xfId="18837" xr:uid="{00000000-0005-0000-0000-0000B5150000}"/>
    <cellStyle name="Normal 2 2 2 5 2 3 2 6" xfId="13717" xr:uid="{00000000-0005-0000-0000-0000B6150000}"/>
    <cellStyle name="Normal 2 2 2 5 2 3 3" xfId="3200" xr:uid="{00000000-0005-0000-0000-0000B7150000}"/>
    <cellStyle name="Normal 2 2 2 5 2 3 3 2" xfId="5666" xr:uid="{00000000-0005-0000-0000-0000B8150000}"/>
    <cellStyle name="Normal 2 2 2 5 2 3 3 2 2" xfId="11156" xr:uid="{00000000-0005-0000-0000-0000B9150000}"/>
    <cellStyle name="Normal 2 2 2 5 2 3 3 2 2 2" xfId="22390" xr:uid="{00000000-0005-0000-0000-0000BA150000}"/>
    <cellStyle name="Normal 2 2 2 5 2 3 3 2 3" xfId="17269" xr:uid="{00000000-0005-0000-0000-0000BB150000}"/>
    <cellStyle name="Normal 2 2 2 5 2 3 3 3" xfId="8690" xr:uid="{00000000-0005-0000-0000-0000BC150000}"/>
    <cellStyle name="Normal 2 2 2 5 2 3 3 3 2" xfId="19924" xr:uid="{00000000-0005-0000-0000-0000BD150000}"/>
    <cellStyle name="Normal 2 2 2 5 2 3 3 4" xfId="14803" xr:uid="{00000000-0005-0000-0000-0000BE150000}"/>
    <cellStyle name="Normal 2 2 2 5 2 3 4" xfId="4023" xr:uid="{00000000-0005-0000-0000-0000BF150000}"/>
    <cellStyle name="Normal 2 2 2 5 2 3 4 2" xfId="6489" xr:uid="{00000000-0005-0000-0000-0000C0150000}"/>
    <cellStyle name="Normal 2 2 2 5 2 3 4 2 2" xfId="11979" xr:uid="{00000000-0005-0000-0000-0000C1150000}"/>
    <cellStyle name="Normal 2 2 2 5 2 3 4 2 2 2" xfId="23213" xr:uid="{00000000-0005-0000-0000-0000C2150000}"/>
    <cellStyle name="Normal 2 2 2 5 2 3 4 2 3" xfId="18092" xr:uid="{00000000-0005-0000-0000-0000C3150000}"/>
    <cellStyle name="Normal 2 2 2 5 2 3 4 3" xfId="9513" xr:uid="{00000000-0005-0000-0000-0000C4150000}"/>
    <cellStyle name="Normal 2 2 2 5 2 3 4 3 2" xfId="20747" xr:uid="{00000000-0005-0000-0000-0000C5150000}"/>
    <cellStyle name="Normal 2 2 2 5 2 3 4 4" xfId="15626" xr:uid="{00000000-0005-0000-0000-0000C6150000}"/>
    <cellStyle name="Normal 2 2 2 5 2 3 5" xfId="4844" xr:uid="{00000000-0005-0000-0000-0000C7150000}"/>
    <cellStyle name="Normal 2 2 2 5 2 3 5 2" xfId="10334" xr:uid="{00000000-0005-0000-0000-0000C8150000}"/>
    <cellStyle name="Normal 2 2 2 5 2 3 5 2 2" xfId="21568" xr:uid="{00000000-0005-0000-0000-0000C9150000}"/>
    <cellStyle name="Normal 2 2 2 5 2 3 5 3" xfId="16447" xr:uid="{00000000-0005-0000-0000-0000CA150000}"/>
    <cellStyle name="Normal 2 2 2 5 2 3 6" xfId="7601" xr:uid="{00000000-0005-0000-0000-0000CB150000}"/>
    <cellStyle name="Normal 2 2 2 5 2 3 6 2" xfId="18836" xr:uid="{00000000-0005-0000-0000-0000CC150000}"/>
    <cellStyle name="Normal 2 2 2 5 2 3 7" xfId="13716" xr:uid="{00000000-0005-0000-0000-0000CD150000}"/>
    <cellStyle name="Normal 2 2 2 5 2 3_Plan3" xfId="7225" xr:uid="{00000000-0005-0000-0000-0000CE150000}"/>
    <cellStyle name="Normal 2 2 2 5 2 4" xfId="1820" xr:uid="{00000000-0005-0000-0000-0000CF150000}"/>
    <cellStyle name="Normal 2 2 2 5 2 4 2" xfId="1821" xr:uid="{00000000-0005-0000-0000-0000D0150000}"/>
    <cellStyle name="Normal 2 2 2 5 2 4 2 2" xfId="3421" xr:uid="{00000000-0005-0000-0000-0000D1150000}"/>
    <cellStyle name="Normal 2 2 2 5 2 4 2 2 2" xfId="5887" xr:uid="{00000000-0005-0000-0000-0000D2150000}"/>
    <cellStyle name="Normal 2 2 2 5 2 4 2 2 2 2" xfId="11377" xr:uid="{00000000-0005-0000-0000-0000D3150000}"/>
    <cellStyle name="Normal 2 2 2 5 2 4 2 2 2 2 2" xfId="22611" xr:uid="{00000000-0005-0000-0000-0000D4150000}"/>
    <cellStyle name="Normal 2 2 2 5 2 4 2 2 2 3" xfId="17490" xr:uid="{00000000-0005-0000-0000-0000D5150000}"/>
    <cellStyle name="Normal 2 2 2 5 2 4 2 2 3" xfId="8911" xr:uid="{00000000-0005-0000-0000-0000D6150000}"/>
    <cellStyle name="Normal 2 2 2 5 2 4 2 2 3 2" xfId="20145" xr:uid="{00000000-0005-0000-0000-0000D7150000}"/>
    <cellStyle name="Normal 2 2 2 5 2 4 2 2 4" xfId="15024" xr:uid="{00000000-0005-0000-0000-0000D8150000}"/>
    <cellStyle name="Normal 2 2 2 5 2 4 2 3" xfId="4244" xr:uid="{00000000-0005-0000-0000-0000D9150000}"/>
    <cellStyle name="Normal 2 2 2 5 2 4 2 3 2" xfId="6710" xr:uid="{00000000-0005-0000-0000-0000DA150000}"/>
    <cellStyle name="Normal 2 2 2 5 2 4 2 3 2 2" xfId="12200" xr:uid="{00000000-0005-0000-0000-0000DB150000}"/>
    <cellStyle name="Normal 2 2 2 5 2 4 2 3 2 2 2" xfId="23434" xr:uid="{00000000-0005-0000-0000-0000DC150000}"/>
    <cellStyle name="Normal 2 2 2 5 2 4 2 3 2 3" xfId="18313" xr:uid="{00000000-0005-0000-0000-0000DD150000}"/>
    <cellStyle name="Normal 2 2 2 5 2 4 2 3 3" xfId="9734" xr:uid="{00000000-0005-0000-0000-0000DE150000}"/>
    <cellStyle name="Normal 2 2 2 5 2 4 2 3 3 2" xfId="20968" xr:uid="{00000000-0005-0000-0000-0000DF150000}"/>
    <cellStyle name="Normal 2 2 2 5 2 4 2 3 4" xfId="15847" xr:uid="{00000000-0005-0000-0000-0000E0150000}"/>
    <cellStyle name="Normal 2 2 2 5 2 4 2 4" xfId="5065" xr:uid="{00000000-0005-0000-0000-0000E1150000}"/>
    <cellStyle name="Normal 2 2 2 5 2 4 2 4 2" xfId="10555" xr:uid="{00000000-0005-0000-0000-0000E2150000}"/>
    <cellStyle name="Normal 2 2 2 5 2 4 2 4 2 2" xfId="21789" xr:uid="{00000000-0005-0000-0000-0000E3150000}"/>
    <cellStyle name="Normal 2 2 2 5 2 4 2 4 3" xfId="16668" xr:uid="{00000000-0005-0000-0000-0000E4150000}"/>
    <cellStyle name="Normal 2 2 2 5 2 4 2 5" xfId="7604" xr:uid="{00000000-0005-0000-0000-0000E5150000}"/>
    <cellStyle name="Normal 2 2 2 5 2 4 2 5 2" xfId="18839" xr:uid="{00000000-0005-0000-0000-0000E6150000}"/>
    <cellStyle name="Normal 2 2 2 5 2 4 2 6" xfId="13719" xr:uid="{00000000-0005-0000-0000-0000E7150000}"/>
    <cellStyle name="Normal 2 2 2 5 2 4 3" xfId="3017" xr:uid="{00000000-0005-0000-0000-0000E8150000}"/>
    <cellStyle name="Normal 2 2 2 5 2 4 3 2" xfId="5483" xr:uid="{00000000-0005-0000-0000-0000E9150000}"/>
    <cellStyle name="Normal 2 2 2 5 2 4 3 2 2" xfId="10973" xr:uid="{00000000-0005-0000-0000-0000EA150000}"/>
    <cellStyle name="Normal 2 2 2 5 2 4 3 2 2 2" xfId="22207" xr:uid="{00000000-0005-0000-0000-0000EB150000}"/>
    <cellStyle name="Normal 2 2 2 5 2 4 3 2 3" xfId="17086" xr:uid="{00000000-0005-0000-0000-0000EC150000}"/>
    <cellStyle name="Normal 2 2 2 5 2 4 3 3" xfId="8507" xr:uid="{00000000-0005-0000-0000-0000ED150000}"/>
    <cellStyle name="Normal 2 2 2 5 2 4 3 3 2" xfId="19741" xr:uid="{00000000-0005-0000-0000-0000EE150000}"/>
    <cellStyle name="Normal 2 2 2 5 2 4 3 4" xfId="14620" xr:uid="{00000000-0005-0000-0000-0000EF150000}"/>
    <cellStyle name="Normal 2 2 2 5 2 4 4" xfId="3840" xr:uid="{00000000-0005-0000-0000-0000F0150000}"/>
    <cellStyle name="Normal 2 2 2 5 2 4 4 2" xfId="6306" xr:uid="{00000000-0005-0000-0000-0000F1150000}"/>
    <cellStyle name="Normal 2 2 2 5 2 4 4 2 2" xfId="11796" xr:uid="{00000000-0005-0000-0000-0000F2150000}"/>
    <cellStyle name="Normal 2 2 2 5 2 4 4 2 2 2" xfId="23030" xr:uid="{00000000-0005-0000-0000-0000F3150000}"/>
    <cellStyle name="Normal 2 2 2 5 2 4 4 2 3" xfId="17909" xr:uid="{00000000-0005-0000-0000-0000F4150000}"/>
    <cellStyle name="Normal 2 2 2 5 2 4 4 3" xfId="9330" xr:uid="{00000000-0005-0000-0000-0000F5150000}"/>
    <cellStyle name="Normal 2 2 2 5 2 4 4 3 2" xfId="20564" xr:uid="{00000000-0005-0000-0000-0000F6150000}"/>
    <cellStyle name="Normal 2 2 2 5 2 4 4 4" xfId="15443" xr:uid="{00000000-0005-0000-0000-0000F7150000}"/>
    <cellStyle name="Normal 2 2 2 5 2 4 5" xfId="4661" xr:uid="{00000000-0005-0000-0000-0000F8150000}"/>
    <cellStyle name="Normal 2 2 2 5 2 4 5 2" xfId="10151" xr:uid="{00000000-0005-0000-0000-0000F9150000}"/>
    <cellStyle name="Normal 2 2 2 5 2 4 5 2 2" xfId="21385" xr:uid="{00000000-0005-0000-0000-0000FA150000}"/>
    <cellStyle name="Normal 2 2 2 5 2 4 5 3" xfId="16264" xr:uid="{00000000-0005-0000-0000-0000FB150000}"/>
    <cellStyle name="Normal 2 2 2 5 2 4 6" xfId="7603" xr:uid="{00000000-0005-0000-0000-0000FC150000}"/>
    <cellStyle name="Normal 2 2 2 5 2 4 6 2" xfId="18838" xr:uid="{00000000-0005-0000-0000-0000FD150000}"/>
    <cellStyle name="Normal 2 2 2 5 2 4 7" xfId="13718" xr:uid="{00000000-0005-0000-0000-0000FE150000}"/>
    <cellStyle name="Normal 2 2 2 5 2 5" xfId="1822" xr:uid="{00000000-0005-0000-0000-0000FF150000}"/>
    <cellStyle name="Normal 2 2 2 5 2 5 2" xfId="3335" xr:uid="{00000000-0005-0000-0000-000000160000}"/>
    <cellStyle name="Normal 2 2 2 5 2 5 2 2" xfId="5801" xr:uid="{00000000-0005-0000-0000-000001160000}"/>
    <cellStyle name="Normal 2 2 2 5 2 5 2 2 2" xfId="11291" xr:uid="{00000000-0005-0000-0000-000002160000}"/>
    <cellStyle name="Normal 2 2 2 5 2 5 2 2 2 2" xfId="22525" xr:uid="{00000000-0005-0000-0000-000003160000}"/>
    <cellStyle name="Normal 2 2 2 5 2 5 2 2 3" xfId="17404" xr:uid="{00000000-0005-0000-0000-000004160000}"/>
    <cellStyle name="Normal 2 2 2 5 2 5 2 3" xfId="8825" xr:uid="{00000000-0005-0000-0000-000005160000}"/>
    <cellStyle name="Normal 2 2 2 5 2 5 2 3 2" xfId="20059" xr:uid="{00000000-0005-0000-0000-000006160000}"/>
    <cellStyle name="Normal 2 2 2 5 2 5 2 4" xfId="14938" xr:uid="{00000000-0005-0000-0000-000007160000}"/>
    <cellStyle name="Normal 2 2 2 5 2 5 3" xfId="4158" xr:uid="{00000000-0005-0000-0000-000008160000}"/>
    <cellStyle name="Normal 2 2 2 5 2 5 3 2" xfId="6624" xr:uid="{00000000-0005-0000-0000-000009160000}"/>
    <cellStyle name="Normal 2 2 2 5 2 5 3 2 2" xfId="12114" xr:uid="{00000000-0005-0000-0000-00000A160000}"/>
    <cellStyle name="Normal 2 2 2 5 2 5 3 2 2 2" xfId="23348" xr:uid="{00000000-0005-0000-0000-00000B160000}"/>
    <cellStyle name="Normal 2 2 2 5 2 5 3 2 3" xfId="18227" xr:uid="{00000000-0005-0000-0000-00000C160000}"/>
    <cellStyle name="Normal 2 2 2 5 2 5 3 3" xfId="9648" xr:uid="{00000000-0005-0000-0000-00000D160000}"/>
    <cellStyle name="Normal 2 2 2 5 2 5 3 3 2" xfId="20882" xr:uid="{00000000-0005-0000-0000-00000E160000}"/>
    <cellStyle name="Normal 2 2 2 5 2 5 3 4" xfId="15761" xr:uid="{00000000-0005-0000-0000-00000F160000}"/>
    <cellStyle name="Normal 2 2 2 5 2 5 4" xfId="4979" xr:uid="{00000000-0005-0000-0000-000010160000}"/>
    <cellStyle name="Normal 2 2 2 5 2 5 4 2" xfId="10469" xr:uid="{00000000-0005-0000-0000-000011160000}"/>
    <cellStyle name="Normal 2 2 2 5 2 5 4 2 2" xfId="21703" xr:uid="{00000000-0005-0000-0000-000012160000}"/>
    <cellStyle name="Normal 2 2 2 5 2 5 4 3" xfId="16582" xr:uid="{00000000-0005-0000-0000-000013160000}"/>
    <cellStyle name="Normal 2 2 2 5 2 5 5" xfId="7605" xr:uid="{00000000-0005-0000-0000-000014160000}"/>
    <cellStyle name="Normal 2 2 2 5 2 5 5 2" xfId="18840" xr:uid="{00000000-0005-0000-0000-000015160000}"/>
    <cellStyle name="Normal 2 2 2 5 2 5 6" xfId="13720" xr:uid="{00000000-0005-0000-0000-000016160000}"/>
    <cellStyle name="Normal 2 2 2 5 2 6" xfId="2931" xr:uid="{00000000-0005-0000-0000-000017160000}"/>
    <cellStyle name="Normal 2 2 2 5 2 6 2" xfId="5397" xr:uid="{00000000-0005-0000-0000-000018160000}"/>
    <cellStyle name="Normal 2 2 2 5 2 6 2 2" xfId="10887" xr:uid="{00000000-0005-0000-0000-000019160000}"/>
    <cellStyle name="Normal 2 2 2 5 2 6 2 2 2" xfId="22121" xr:uid="{00000000-0005-0000-0000-00001A160000}"/>
    <cellStyle name="Normal 2 2 2 5 2 6 2 3" xfId="17000" xr:uid="{00000000-0005-0000-0000-00001B160000}"/>
    <cellStyle name="Normal 2 2 2 5 2 6 3" xfId="8421" xr:uid="{00000000-0005-0000-0000-00001C160000}"/>
    <cellStyle name="Normal 2 2 2 5 2 6 3 2" xfId="19655" xr:uid="{00000000-0005-0000-0000-00001D160000}"/>
    <cellStyle name="Normal 2 2 2 5 2 6 4" xfId="14534" xr:uid="{00000000-0005-0000-0000-00001E160000}"/>
    <cellStyle name="Normal 2 2 2 5 2 7" xfId="3754" xr:uid="{00000000-0005-0000-0000-00001F160000}"/>
    <cellStyle name="Normal 2 2 2 5 2 7 2" xfId="6220" xr:uid="{00000000-0005-0000-0000-000020160000}"/>
    <cellStyle name="Normal 2 2 2 5 2 7 2 2" xfId="11710" xr:uid="{00000000-0005-0000-0000-000021160000}"/>
    <cellStyle name="Normal 2 2 2 5 2 7 2 2 2" xfId="22944" xr:uid="{00000000-0005-0000-0000-000022160000}"/>
    <cellStyle name="Normal 2 2 2 5 2 7 2 3" xfId="17823" xr:uid="{00000000-0005-0000-0000-000023160000}"/>
    <cellStyle name="Normal 2 2 2 5 2 7 3" xfId="9244" xr:uid="{00000000-0005-0000-0000-000024160000}"/>
    <cellStyle name="Normal 2 2 2 5 2 7 3 2" xfId="20478" xr:uid="{00000000-0005-0000-0000-000025160000}"/>
    <cellStyle name="Normal 2 2 2 5 2 7 4" xfId="15357" xr:uid="{00000000-0005-0000-0000-000026160000}"/>
    <cellStyle name="Normal 2 2 2 5 2 8" xfId="4575" xr:uid="{00000000-0005-0000-0000-000027160000}"/>
    <cellStyle name="Normal 2 2 2 5 2 8 2" xfId="10065" xr:uid="{00000000-0005-0000-0000-000028160000}"/>
    <cellStyle name="Normal 2 2 2 5 2 8 2 2" xfId="21299" xr:uid="{00000000-0005-0000-0000-000029160000}"/>
    <cellStyle name="Normal 2 2 2 5 2 8 3" xfId="16178" xr:uid="{00000000-0005-0000-0000-00002A160000}"/>
    <cellStyle name="Normal 2 2 2 5 2 9" xfId="7598" xr:uid="{00000000-0005-0000-0000-00002B160000}"/>
    <cellStyle name="Normal 2 2 2 5 2 9 2" xfId="18833" xr:uid="{00000000-0005-0000-0000-00002C160000}"/>
    <cellStyle name="Normal 2 2 2 5 2_Plan3" xfId="7038" xr:uid="{00000000-0005-0000-0000-00002D160000}"/>
    <cellStyle name="Normal 2 2 2 5 3" xfId="1823" xr:uid="{00000000-0005-0000-0000-00002E160000}"/>
    <cellStyle name="Normal 2 2 2 5 3 2" xfId="1824" xr:uid="{00000000-0005-0000-0000-00002F160000}"/>
    <cellStyle name="Normal 2 2 2 5 3 2 2" xfId="3475" xr:uid="{00000000-0005-0000-0000-000030160000}"/>
    <cellStyle name="Normal 2 2 2 5 3 2 2 2" xfId="5941" xr:uid="{00000000-0005-0000-0000-000031160000}"/>
    <cellStyle name="Normal 2 2 2 5 3 2 2 2 2" xfId="11431" xr:uid="{00000000-0005-0000-0000-000032160000}"/>
    <cellStyle name="Normal 2 2 2 5 3 2 2 2 2 2" xfId="22665" xr:uid="{00000000-0005-0000-0000-000033160000}"/>
    <cellStyle name="Normal 2 2 2 5 3 2 2 2 3" xfId="17544" xr:uid="{00000000-0005-0000-0000-000034160000}"/>
    <cellStyle name="Normal 2 2 2 5 3 2 2 3" xfId="8965" xr:uid="{00000000-0005-0000-0000-000035160000}"/>
    <cellStyle name="Normal 2 2 2 5 3 2 2 3 2" xfId="20199" xr:uid="{00000000-0005-0000-0000-000036160000}"/>
    <cellStyle name="Normal 2 2 2 5 3 2 2 4" xfId="15078" xr:uid="{00000000-0005-0000-0000-000037160000}"/>
    <cellStyle name="Normal 2 2 2 5 3 2 3" xfId="4298" xr:uid="{00000000-0005-0000-0000-000038160000}"/>
    <cellStyle name="Normal 2 2 2 5 3 2 3 2" xfId="6764" xr:uid="{00000000-0005-0000-0000-000039160000}"/>
    <cellStyle name="Normal 2 2 2 5 3 2 3 2 2" xfId="12254" xr:uid="{00000000-0005-0000-0000-00003A160000}"/>
    <cellStyle name="Normal 2 2 2 5 3 2 3 2 2 2" xfId="23488" xr:uid="{00000000-0005-0000-0000-00003B160000}"/>
    <cellStyle name="Normal 2 2 2 5 3 2 3 2 3" xfId="18367" xr:uid="{00000000-0005-0000-0000-00003C160000}"/>
    <cellStyle name="Normal 2 2 2 5 3 2 3 3" xfId="9788" xr:uid="{00000000-0005-0000-0000-00003D160000}"/>
    <cellStyle name="Normal 2 2 2 5 3 2 3 3 2" xfId="21022" xr:uid="{00000000-0005-0000-0000-00003E160000}"/>
    <cellStyle name="Normal 2 2 2 5 3 2 3 4" xfId="15901" xr:uid="{00000000-0005-0000-0000-00003F160000}"/>
    <cellStyle name="Normal 2 2 2 5 3 2 4" xfId="5119" xr:uid="{00000000-0005-0000-0000-000040160000}"/>
    <cellStyle name="Normal 2 2 2 5 3 2 4 2" xfId="10609" xr:uid="{00000000-0005-0000-0000-000041160000}"/>
    <cellStyle name="Normal 2 2 2 5 3 2 4 2 2" xfId="21843" xr:uid="{00000000-0005-0000-0000-000042160000}"/>
    <cellStyle name="Normal 2 2 2 5 3 2 4 3" xfId="16722" xr:uid="{00000000-0005-0000-0000-000043160000}"/>
    <cellStyle name="Normal 2 2 2 5 3 2 5" xfId="7607" xr:uid="{00000000-0005-0000-0000-000044160000}"/>
    <cellStyle name="Normal 2 2 2 5 3 2 5 2" xfId="18842" xr:uid="{00000000-0005-0000-0000-000045160000}"/>
    <cellStyle name="Normal 2 2 2 5 3 2 6" xfId="13722" xr:uid="{00000000-0005-0000-0000-000046160000}"/>
    <cellStyle name="Normal 2 2 2 5 3 3" xfId="3071" xr:uid="{00000000-0005-0000-0000-000047160000}"/>
    <cellStyle name="Normal 2 2 2 5 3 3 2" xfId="5537" xr:uid="{00000000-0005-0000-0000-000048160000}"/>
    <cellStyle name="Normal 2 2 2 5 3 3 2 2" xfId="11027" xr:uid="{00000000-0005-0000-0000-000049160000}"/>
    <cellStyle name="Normal 2 2 2 5 3 3 2 2 2" xfId="22261" xr:uid="{00000000-0005-0000-0000-00004A160000}"/>
    <cellStyle name="Normal 2 2 2 5 3 3 2 3" xfId="17140" xr:uid="{00000000-0005-0000-0000-00004B160000}"/>
    <cellStyle name="Normal 2 2 2 5 3 3 3" xfId="8561" xr:uid="{00000000-0005-0000-0000-00004C160000}"/>
    <cellStyle name="Normal 2 2 2 5 3 3 3 2" xfId="19795" xr:uid="{00000000-0005-0000-0000-00004D160000}"/>
    <cellStyle name="Normal 2 2 2 5 3 3 4" xfId="14674" xr:uid="{00000000-0005-0000-0000-00004E160000}"/>
    <cellStyle name="Normal 2 2 2 5 3 4" xfId="3894" xr:uid="{00000000-0005-0000-0000-00004F160000}"/>
    <cellStyle name="Normal 2 2 2 5 3 4 2" xfId="6360" xr:uid="{00000000-0005-0000-0000-000050160000}"/>
    <cellStyle name="Normal 2 2 2 5 3 4 2 2" xfId="11850" xr:uid="{00000000-0005-0000-0000-000051160000}"/>
    <cellStyle name="Normal 2 2 2 5 3 4 2 2 2" xfId="23084" xr:uid="{00000000-0005-0000-0000-000052160000}"/>
    <cellStyle name="Normal 2 2 2 5 3 4 2 3" xfId="17963" xr:uid="{00000000-0005-0000-0000-000053160000}"/>
    <cellStyle name="Normal 2 2 2 5 3 4 3" xfId="9384" xr:uid="{00000000-0005-0000-0000-000054160000}"/>
    <cellStyle name="Normal 2 2 2 5 3 4 3 2" xfId="20618" xr:uid="{00000000-0005-0000-0000-000055160000}"/>
    <cellStyle name="Normal 2 2 2 5 3 4 4" xfId="15497" xr:uid="{00000000-0005-0000-0000-000056160000}"/>
    <cellStyle name="Normal 2 2 2 5 3 5" xfId="4715" xr:uid="{00000000-0005-0000-0000-000057160000}"/>
    <cellStyle name="Normal 2 2 2 5 3 5 2" xfId="10205" xr:uid="{00000000-0005-0000-0000-000058160000}"/>
    <cellStyle name="Normal 2 2 2 5 3 5 2 2" xfId="21439" xr:uid="{00000000-0005-0000-0000-000059160000}"/>
    <cellStyle name="Normal 2 2 2 5 3 5 3" xfId="16318" xr:uid="{00000000-0005-0000-0000-00005A160000}"/>
    <cellStyle name="Normal 2 2 2 5 3 6" xfId="7606" xr:uid="{00000000-0005-0000-0000-00005B160000}"/>
    <cellStyle name="Normal 2 2 2 5 3 6 2" xfId="18841" xr:uid="{00000000-0005-0000-0000-00005C160000}"/>
    <cellStyle name="Normal 2 2 2 5 3 7" xfId="13721" xr:uid="{00000000-0005-0000-0000-00005D160000}"/>
    <cellStyle name="Normal 2 2 2 5 3_Plan3" xfId="7062" xr:uid="{00000000-0005-0000-0000-00005E160000}"/>
    <cellStyle name="Normal 2 2 2 5 4" xfId="1825" xr:uid="{00000000-0005-0000-0000-00005F160000}"/>
    <cellStyle name="Normal 2 2 2 5 4 2" xfId="1826" xr:uid="{00000000-0005-0000-0000-000060160000}"/>
    <cellStyle name="Normal 2 2 2 5 4 2 2" xfId="3451" xr:uid="{00000000-0005-0000-0000-000061160000}"/>
    <cellStyle name="Normal 2 2 2 5 4 2 2 2" xfId="5917" xr:uid="{00000000-0005-0000-0000-000062160000}"/>
    <cellStyle name="Normal 2 2 2 5 4 2 2 2 2" xfId="11407" xr:uid="{00000000-0005-0000-0000-000063160000}"/>
    <cellStyle name="Normal 2 2 2 5 4 2 2 2 2 2" xfId="22641" xr:uid="{00000000-0005-0000-0000-000064160000}"/>
    <cellStyle name="Normal 2 2 2 5 4 2 2 2 3" xfId="17520" xr:uid="{00000000-0005-0000-0000-000065160000}"/>
    <cellStyle name="Normal 2 2 2 5 4 2 2 3" xfId="8941" xr:uid="{00000000-0005-0000-0000-000066160000}"/>
    <cellStyle name="Normal 2 2 2 5 4 2 2 3 2" xfId="20175" xr:uid="{00000000-0005-0000-0000-000067160000}"/>
    <cellStyle name="Normal 2 2 2 5 4 2 2 4" xfId="15054" xr:uid="{00000000-0005-0000-0000-000068160000}"/>
    <cellStyle name="Normal 2 2 2 5 4 2 3" xfId="4274" xr:uid="{00000000-0005-0000-0000-000069160000}"/>
    <cellStyle name="Normal 2 2 2 5 4 2 3 2" xfId="6740" xr:uid="{00000000-0005-0000-0000-00006A160000}"/>
    <cellStyle name="Normal 2 2 2 5 4 2 3 2 2" xfId="12230" xr:uid="{00000000-0005-0000-0000-00006B160000}"/>
    <cellStyle name="Normal 2 2 2 5 4 2 3 2 2 2" xfId="23464" xr:uid="{00000000-0005-0000-0000-00006C160000}"/>
    <cellStyle name="Normal 2 2 2 5 4 2 3 2 3" xfId="18343" xr:uid="{00000000-0005-0000-0000-00006D160000}"/>
    <cellStyle name="Normal 2 2 2 5 4 2 3 3" xfId="9764" xr:uid="{00000000-0005-0000-0000-00006E160000}"/>
    <cellStyle name="Normal 2 2 2 5 4 2 3 3 2" xfId="20998" xr:uid="{00000000-0005-0000-0000-00006F160000}"/>
    <cellStyle name="Normal 2 2 2 5 4 2 3 4" xfId="15877" xr:uid="{00000000-0005-0000-0000-000070160000}"/>
    <cellStyle name="Normal 2 2 2 5 4 2 4" xfId="5095" xr:uid="{00000000-0005-0000-0000-000071160000}"/>
    <cellStyle name="Normal 2 2 2 5 4 2 4 2" xfId="10585" xr:uid="{00000000-0005-0000-0000-000072160000}"/>
    <cellStyle name="Normal 2 2 2 5 4 2 4 2 2" xfId="21819" xr:uid="{00000000-0005-0000-0000-000073160000}"/>
    <cellStyle name="Normal 2 2 2 5 4 2 4 3" xfId="16698" xr:uid="{00000000-0005-0000-0000-000074160000}"/>
    <cellStyle name="Normal 2 2 2 5 4 2 5" xfId="7609" xr:uid="{00000000-0005-0000-0000-000075160000}"/>
    <cellStyle name="Normal 2 2 2 5 4 2 5 2" xfId="18844" xr:uid="{00000000-0005-0000-0000-000076160000}"/>
    <cellStyle name="Normal 2 2 2 5 4 2 6" xfId="13724" xr:uid="{00000000-0005-0000-0000-000077160000}"/>
    <cellStyle name="Normal 2 2 2 5 4 3" xfId="3047" xr:uid="{00000000-0005-0000-0000-000078160000}"/>
    <cellStyle name="Normal 2 2 2 5 4 3 2" xfId="5513" xr:uid="{00000000-0005-0000-0000-000079160000}"/>
    <cellStyle name="Normal 2 2 2 5 4 3 2 2" xfId="11003" xr:uid="{00000000-0005-0000-0000-00007A160000}"/>
    <cellStyle name="Normal 2 2 2 5 4 3 2 2 2" xfId="22237" xr:uid="{00000000-0005-0000-0000-00007B160000}"/>
    <cellStyle name="Normal 2 2 2 5 4 3 2 3" xfId="17116" xr:uid="{00000000-0005-0000-0000-00007C160000}"/>
    <cellStyle name="Normal 2 2 2 5 4 3 3" xfId="8537" xr:uid="{00000000-0005-0000-0000-00007D160000}"/>
    <cellStyle name="Normal 2 2 2 5 4 3 3 2" xfId="19771" xr:uid="{00000000-0005-0000-0000-00007E160000}"/>
    <cellStyle name="Normal 2 2 2 5 4 3 4" xfId="14650" xr:uid="{00000000-0005-0000-0000-00007F160000}"/>
    <cellStyle name="Normal 2 2 2 5 4 4" xfId="3870" xr:uid="{00000000-0005-0000-0000-000080160000}"/>
    <cellStyle name="Normal 2 2 2 5 4 4 2" xfId="6336" xr:uid="{00000000-0005-0000-0000-000081160000}"/>
    <cellStyle name="Normal 2 2 2 5 4 4 2 2" xfId="11826" xr:uid="{00000000-0005-0000-0000-000082160000}"/>
    <cellStyle name="Normal 2 2 2 5 4 4 2 2 2" xfId="23060" xr:uid="{00000000-0005-0000-0000-000083160000}"/>
    <cellStyle name="Normal 2 2 2 5 4 4 2 3" xfId="17939" xr:uid="{00000000-0005-0000-0000-000084160000}"/>
    <cellStyle name="Normal 2 2 2 5 4 4 3" xfId="9360" xr:uid="{00000000-0005-0000-0000-000085160000}"/>
    <cellStyle name="Normal 2 2 2 5 4 4 3 2" xfId="20594" xr:uid="{00000000-0005-0000-0000-000086160000}"/>
    <cellStyle name="Normal 2 2 2 5 4 4 4" xfId="15473" xr:uid="{00000000-0005-0000-0000-000087160000}"/>
    <cellStyle name="Normal 2 2 2 5 4 5" xfId="4691" xr:uid="{00000000-0005-0000-0000-000088160000}"/>
    <cellStyle name="Normal 2 2 2 5 4 5 2" xfId="10181" xr:uid="{00000000-0005-0000-0000-000089160000}"/>
    <cellStyle name="Normal 2 2 2 5 4 5 2 2" xfId="21415" xr:uid="{00000000-0005-0000-0000-00008A160000}"/>
    <cellStyle name="Normal 2 2 2 5 4 5 3" xfId="16294" xr:uid="{00000000-0005-0000-0000-00008B160000}"/>
    <cellStyle name="Normal 2 2 2 5 4 6" xfId="7608" xr:uid="{00000000-0005-0000-0000-00008C160000}"/>
    <cellStyle name="Normal 2 2 2 5 4 6 2" xfId="18843" xr:uid="{00000000-0005-0000-0000-00008D160000}"/>
    <cellStyle name="Normal 2 2 2 5 4 7" xfId="13723" xr:uid="{00000000-0005-0000-0000-00008E160000}"/>
    <cellStyle name="Normal 2 2 2 5 4_Plan3" xfId="7180" xr:uid="{00000000-0005-0000-0000-00008F160000}"/>
    <cellStyle name="Normal 2 2 2 5 5" xfId="1827" xr:uid="{00000000-0005-0000-0000-000090160000}"/>
    <cellStyle name="Normal 2 2 2 5 5 2" xfId="1828" xr:uid="{00000000-0005-0000-0000-000091160000}"/>
    <cellStyle name="Normal 2 2 2 5 5 2 2" xfId="3456" xr:uid="{00000000-0005-0000-0000-000092160000}"/>
    <cellStyle name="Normal 2 2 2 5 5 2 2 2" xfId="5922" xr:uid="{00000000-0005-0000-0000-000093160000}"/>
    <cellStyle name="Normal 2 2 2 5 5 2 2 2 2" xfId="11412" xr:uid="{00000000-0005-0000-0000-000094160000}"/>
    <cellStyle name="Normal 2 2 2 5 5 2 2 2 2 2" xfId="22646" xr:uid="{00000000-0005-0000-0000-000095160000}"/>
    <cellStyle name="Normal 2 2 2 5 5 2 2 2 3" xfId="17525" xr:uid="{00000000-0005-0000-0000-000096160000}"/>
    <cellStyle name="Normal 2 2 2 5 5 2 2 3" xfId="8946" xr:uid="{00000000-0005-0000-0000-000097160000}"/>
    <cellStyle name="Normal 2 2 2 5 5 2 2 3 2" xfId="20180" xr:uid="{00000000-0005-0000-0000-000098160000}"/>
    <cellStyle name="Normal 2 2 2 5 5 2 2 4" xfId="15059" xr:uid="{00000000-0005-0000-0000-000099160000}"/>
    <cellStyle name="Normal 2 2 2 5 5 2 3" xfId="4279" xr:uid="{00000000-0005-0000-0000-00009A160000}"/>
    <cellStyle name="Normal 2 2 2 5 5 2 3 2" xfId="6745" xr:uid="{00000000-0005-0000-0000-00009B160000}"/>
    <cellStyle name="Normal 2 2 2 5 5 2 3 2 2" xfId="12235" xr:uid="{00000000-0005-0000-0000-00009C160000}"/>
    <cellStyle name="Normal 2 2 2 5 5 2 3 2 2 2" xfId="23469" xr:uid="{00000000-0005-0000-0000-00009D160000}"/>
    <cellStyle name="Normal 2 2 2 5 5 2 3 2 3" xfId="18348" xr:uid="{00000000-0005-0000-0000-00009E160000}"/>
    <cellStyle name="Normal 2 2 2 5 5 2 3 3" xfId="9769" xr:uid="{00000000-0005-0000-0000-00009F160000}"/>
    <cellStyle name="Normal 2 2 2 5 5 2 3 3 2" xfId="21003" xr:uid="{00000000-0005-0000-0000-0000A0160000}"/>
    <cellStyle name="Normal 2 2 2 5 5 2 3 4" xfId="15882" xr:uid="{00000000-0005-0000-0000-0000A1160000}"/>
    <cellStyle name="Normal 2 2 2 5 5 2 4" xfId="5100" xr:uid="{00000000-0005-0000-0000-0000A2160000}"/>
    <cellStyle name="Normal 2 2 2 5 5 2 4 2" xfId="10590" xr:uid="{00000000-0005-0000-0000-0000A3160000}"/>
    <cellStyle name="Normal 2 2 2 5 5 2 4 2 2" xfId="21824" xr:uid="{00000000-0005-0000-0000-0000A4160000}"/>
    <cellStyle name="Normal 2 2 2 5 5 2 4 3" xfId="16703" xr:uid="{00000000-0005-0000-0000-0000A5160000}"/>
    <cellStyle name="Normal 2 2 2 5 5 2 5" xfId="7611" xr:uid="{00000000-0005-0000-0000-0000A6160000}"/>
    <cellStyle name="Normal 2 2 2 5 5 2 5 2" xfId="18846" xr:uid="{00000000-0005-0000-0000-0000A7160000}"/>
    <cellStyle name="Normal 2 2 2 5 5 2 6" xfId="13726" xr:uid="{00000000-0005-0000-0000-0000A8160000}"/>
    <cellStyle name="Normal 2 2 2 5 5 3" xfId="3052" xr:uid="{00000000-0005-0000-0000-0000A9160000}"/>
    <cellStyle name="Normal 2 2 2 5 5 3 2" xfId="5518" xr:uid="{00000000-0005-0000-0000-0000AA160000}"/>
    <cellStyle name="Normal 2 2 2 5 5 3 2 2" xfId="11008" xr:uid="{00000000-0005-0000-0000-0000AB160000}"/>
    <cellStyle name="Normal 2 2 2 5 5 3 2 2 2" xfId="22242" xr:uid="{00000000-0005-0000-0000-0000AC160000}"/>
    <cellStyle name="Normal 2 2 2 5 5 3 2 3" xfId="17121" xr:uid="{00000000-0005-0000-0000-0000AD160000}"/>
    <cellStyle name="Normal 2 2 2 5 5 3 3" xfId="8542" xr:uid="{00000000-0005-0000-0000-0000AE160000}"/>
    <cellStyle name="Normal 2 2 2 5 5 3 3 2" xfId="19776" xr:uid="{00000000-0005-0000-0000-0000AF160000}"/>
    <cellStyle name="Normal 2 2 2 5 5 3 4" xfId="14655" xr:uid="{00000000-0005-0000-0000-0000B0160000}"/>
    <cellStyle name="Normal 2 2 2 5 5 4" xfId="3875" xr:uid="{00000000-0005-0000-0000-0000B1160000}"/>
    <cellStyle name="Normal 2 2 2 5 5 4 2" xfId="6341" xr:uid="{00000000-0005-0000-0000-0000B2160000}"/>
    <cellStyle name="Normal 2 2 2 5 5 4 2 2" xfId="11831" xr:uid="{00000000-0005-0000-0000-0000B3160000}"/>
    <cellStyle name="Normal 2 2 2 5 5 4 2 2 2" xfId="23065" xr:uid="{00000000-0005-0000-0000-0000B4160000}"/>
    <cellStyle name="Normal 2 2 2 5 5 4 2 3" xfId="17944" xr:uid="{00000000-0005-0000-0000-0000B5160000}"/>
    <cellStyle name="Normal 2 2 2 5 5 4 3" xfId="9365" xr:uid="{00000000-0005-0000-0000-0000B6160000}"/>
    <cellStyle name="Normal 2 2 2 5 5 4 3 2" xfId="20599" xr:uid="{00000000-0005-0000-0000-0000B7160000}"/>
    <cellStyle name="Normal 2 2 2 5 5 4 4" xfId="15478" xr:uid="{00000000-0005-0000-0000-0000B8160000}"/>
    <cellStyle name="Normal 2 2 2 5 5 5" xfId="4696" xr:uid="{00000000-0005-0000-0000-0000B9160000}"/>
    <cellStyle name="Normal 2 2 2 5 5 5 2" xfId="10186" xr:uid="{00000000-0005-0000-0000-0000BA160000}"/>
    <cellStyle name="Normal 2 2 2 5 5 5 2 2" xfId="21420" xr:uid="{00000000-0005-0000-0000-0000BB160000}"/>
    <cellStyle name="Normal 2 2 2 5 5 5 3" xfId="16299" xr:uid="{00000000-0005-0000-0000-0000BC160000}"/>
    <cellStyle name="Normal 2 2 2 5 5 6" xfId="7610" xr:uid="{00000000-0005-0000-0000-0000BD160000}"/>
    <cellStyle name="Normal 2 2 2 5 5 6 2" xfId="18845" xr:uid="{00000000-0005-0000-0000-0000BE160000}"/>
    <cellStyle name="Normal 2 2 2 5 5 7" xfId="13725" xr:uid="{00000000-0005-0000-0000-0000BF160000}"/>
    <cellStyle name="Normal 2 2 2 5 6" xfId="1829" xr:uid="{00000000-0005-0000-0000-0000C0160000}"/>
    <cellStyle name="Normal 2 2 2 5 6 2" xfId="3289" xr:uid="{00000000-0005-0000-0000-0000C1160000}"/>
    <cellStyle name="Normal 2 2 2 5 6 2 2" xfId="5755" xr:uid="{00000000-0005-0000-0000-0000C2160000}"/>
    <cellStyle name="Normal 2 2 2 5 6 2 2 2" xfId="11245" xr:uid="{00000000-0005-0000-0000-0000C3160000}"/>
    <cellStyle name="Normal 2 2 2 5 6 2 2 2 2" xfId="22479" xr:uid="{00000000-0005-0000-0000-0000C4160000}"/>
    <cellStyle name="Normal 2 2 2 5 6 2 2 3" xfId="17358" xr:uid="{00000000-0005-0000-0000-0000C5160000}"/>
    <cellStyle name="Normal 2 2 2 5 6 2 3" xfId="8779" xr:uid="{00000000-0005-0000-0000-0000C6160000}"/>
    <cellStyle name="Normal 2 2 2 5 6 2 3 2" xfId="20013" xr:uid="{00000000-0005-0000-0000-0000C7160000}"/>
    <cellStyle name="Normal 2 2 2 5 6 2 4" xfId="14892" xr:uid="{00000000-0005-0000-0000-0000C8160000}"/>
    <cellStyle name="Normal 2 2 2 5 6 3" xfId="4112" xr:uid="{00000000-0005-0000-0000-0000C9160000}"/>
    <cellStyle name="Normal 2 2 2 5 6 3 2" xfId="6578" xr:uid="{00000000-0005-0000-0000-0000CA160000}"/>
    <cellStyle name="Normal 2 2 2 5 6 3 2 2" xfId="12068" xr:uid="{00000000-0005-0000-0000-0000CB160000}"/>
    <cellStyle name="Normal 2 2 2 5 6 3 2 2 2" xfId="23302" xr:uid="{00000000-0005-0000-0000-0000CC160000}"/>
    <cellStyle name="Normal 2 2 2 5 6 3 2 3" xfId="18181" xr:uid="{00000000-0005-0000-0000-0000CD160000}"/>
    <cellStyle name="Normal 2 2 2 5 6 3 3" xfId="9602" xr:uid="{00000000-0005-0000-0000-0000CE160000}"/>
    <cellStyle name="Normal 2 2 2 5 6 3 3 2" xfId="20836" xr:uid="{00000000-0005-0000-0000-0000CF160000}"/>
    <cellStyle name="Normal 2 2 2 5 6 3 4" xfId="15715" xr:uid="{00000000-0005-0000-0000-0000D0160000}"/>
    <cellStyle name="Normal 2 2 2 5 6 4" xfId="4933" xr:uid="{00000000-0005-0000-0000-0000D1160000}"/>
    <cellStyle name="Normal 2 2 2 5 6 4 2" xfId="10423" xr:uid="{00000000-0005-0000-0000-0000D2160000}"/>
    <cellStyle name="Normal 2 2 2 5 6 4 2 2" xfId="21657" xr:uid="{00000000-0005-0000-0000-0000D3160000}"/>
    <cellStyle name="Normal 2 2 2 5 6 4 3" xfId="16536" xr:uid="{00000000-0005-0000-0000-0000D4160000}"/>
    <cellStyle name="Normal 2 2 2 5 6 5" xfId="7612" xr:uid="{00000000-0005-0000-0000-0000D5160000}"/>
    <cellStyle name="Normal 2 2 2 5 6 5 2" xfId="18847" xr:uid="{00000000-0005-0000-0000-0000D6160000}"/>
    <cellStyle name="Normal 2 2 2 5 6 6" xfId="13727" xr:uid="{00000000-0005-0000-0000-0000D7160000}"/>
    <cellStyle name="Normal 2 2 2 5 7" xfId="2886" xr:uid="{00000000-0005-0000-0000-0000D8160000}"/>
    <cellStyle name="Normal 2 2 2 5 7 2" xfId="5352" xr:uid="{00000000-0005-0000-0000-0000D9160000}"/>
    <cellStyle name="Normal 2 2 2 5 7 2 2" xfId="10842" xr:uid="{00000000-0005-0000-0000-0000DA160000}"/>
    <cellStyle name="Normal 2 2 2 5 7 2 2 2" xfId="22076" xr:uid="{00000000-0005-0000-0000-0000DB160000}"/>
    <cellStyle name="Normal 2 2 2 5 7 2 3" xfId="16955" xr:uid="{00000000-0005-0000-0000-0000DC160000}"/>
    <cellStyle name="Normal 2 2 2 5 7 3" xfId="8376" xr:uid="{00000000-0005-0000-0000-0000DD160000}"/>
    <cellStyle name="Normal 2 2 2 5 7 3 2" xfId="19610" xr:uid="{00000000-0005-0000-0000-0000DE160000}"/>
    <cellStyle name="Normal 2 2 2 5 7 4" xfId="14489" xr:uid="{00000000-0005-0000-0000-0000DF160000}"/>
    <cellStyle name="Normal 2 2 2 5 8" xfId="3708" xr:uid="{00000000-0005-0000-0000-0000E0160000}"/>
    <cellStyle name="Normal 2 2 2 5 8 2" xfId="6174" xr:uid="{00000000-0005-0000-0000-0000E1160000}"/>
    <cellStyle name="Normal 2 2 2 5 8 2 2" xfId="11664" xr:uid="{00000000-0005-0000-0000-0000E2160000}"/>
    <cellStyle name="Normal 2 2 2 5 8 2 2 2" xfId="22898" xr:uid="{00000000-0005-0000-0000-0000E3160000}"/>
    <cellStyle name="Normal 2 2 2 5 8 2 3" xfId="17777" xr:uid="{00000000-0005-0000-0000-0000E4160000}"/>
    <cellStyle name="Normal 2 2 2 5 8 3" xfId="9198" xr:uid="{00000000-0005-0000-0000-0000E5160000}"/>
    <cellStyle name="Normal 2 2 2 5 8 3 2" xfId="20432" xr:uid="{00000000-0005-0000-0000-0000E6160000}"/>
    <cellStyle name="Normal 2 2 2 5 8 4" xfId="15311" xr:uid="{00000000-0005-0000-0000-0000E7160000}"/>
    <cellStyle name="Normal 2 2 2 5 9" xfId="4530" xr:uid="{00000000-0005-0000-0000-0000E8160000}"/>
    <cellStyle name="Normal 2 2 2 5 9 2" xfId="10020" xr:uid="{00000000-0005-0000-0000-0000E9160000}"/>
    <cellStyle name="Normal 2 2 2 5 9 2 2" xfId="21254" xr:uid="{00000000-0005-0000-0000-0000EA160000}"/>
    <cellStyle name="Normal 2 2 2 5 9 3" xfId="16133" xr:uid="{00000000-0005-0000-0000-0000EB160000}"/>
    <cellStyle name="Normal 2 2 2 5_Plan3" xfId="7221" xr:uid="{00000000-0005-0000-0000-0000EC160000}"/>
    <cellStyle name="Normal 2 2 2 6" xfId="1830" xr:uid="{00000000-0005-0000-0000-0000ED160000}"/>
    <cellStyle name="Normal 2 2 2 6 2" xfId="1831" xr:uid="{00000000-0005-0000-0000-0000EE160000}"/>
    <cellStyle name="Normal 2 2 2 6 3" xfId="1832" xr:uid="{00000000-0005-0000-0000-0000EF160000}"/>
    <cellStyle name="Normal 2 2 2 6 4" xfId="1833" xr:uid="{00000000-0005-0000-0000-0000F0160000}"/>
    <cellStyle name="Normal 2 2 2 6 5" xfId="12500" xr:uid="{00000000-0005-0000-0000-0000F1160000}"/>
    <cellStyle name="Normal 2 2 2 7" xfId="1834" xr:uid="{00000000-0005-0000-0000-0000F2160000}"/>
    <cellStyle name="Normal 2 2 2 8" xfId="1835" xr:uid="{00000000-0005-0000-0000-0000F3160000}"/>
    <cellStyle name="Normal 2 2 2 9" xfId="1836" xr:uid="{00000000-0005-0000-0000-0000F4160000}"/>
    <cellStyle name="Normal 2 2 20" xfId="7326" xr:uid="{00000000-0005-0000-0000-0000F5160000}"/>
    <cellStyle name="Normal 2 2 21" xfId="1222" xr:uid="{00000000-0005-0000-0000-0000F6160000}"/>
    <cellStyle name="Normal 2 2 22" xfId="12506" xr:uid="{00000000-0005-0000-0000-0000F7160000}"/>
    <cellStyle name="Normal 2 2 22 2" xfId="23735" xr:uid="{00000000-0005-0000-0000-0000F8160000}"/>
    <cellStyle name="Normal 2 2 3" xfId="417" xr:uid="{00000000-0005-0000-0000-0000F9160000}"/>
    <cellStyle name="Normal 2 2 3 10" xfId="7372" xr:uid="{00000000-0005-0000-0000-0000FA160000}"/>
    <cellStyle name="Normal 2 2 3 11" xfId="12501" xr:uid="{00000000-0005-0000-0000-0000FB160000}"/>
    <cellStyle name="Normal 2 2 3 2" xfId="418" xr:uid="{00000000-0005-0000-0000-0000FC160000}"/>
    <cellStyle name="Normal 2 2 3 2 10" xfId="1838" xr:uid="{00000000-0005-0000-0000-0000FD160000}"/>
    <cellStyle name="Normal 2 2 3 2 10 2" xfId="7613" xr:uid="{00000000-0005-0000-0000-0000FE160000}"/>
    <cellStyle name="Normal 2 2 3 2 10 2 2" xfId="18848" xr:uid="{00000000-0005-0000-0000-0000FF160000}"/>
    <cellStyle name="Normal 2 2 3 2 10 3" xfId="13728" xr:uid="{00000000-0005-0000-0000-000000170000}"/>
    <cellStyle name="Normal 2 2 3 2 11" xfId="12648" xr:uid="{00000000-0005-0000-0000-000001170000}"/>
    <cellStyle name="Normal 2 2 3 2 11 2" xfId="23768" xr:uid="{00000000-0005-0000-0000-000002170000}"/>
    <cellStyle name="Normal 2 2 3 2 2" xfId="1839" xr:uid="{00000000-0005-0000-0000-000003170000}"/>
    <cellStyle name="Normal 2 2 3 2 2 10" xfId="13729" xr:uid="{00000000-0005-0000-0000-000004170000}"/>
    <cellStyle name="Normal 2 2 3 2 2 2" xfId="1840" xr:uid="{00000000-0005-0000-0000-000005170000}"/>
    <cellStyle name="Normal 2 2 3 2 2 2 2" xfId="1841" xr:uid="{00000000-0005-0000-0000-000006170000}"/>
    <cellStyle name="Normal 2 2 3 2 2 2 2 2" xfId="3537" xr:uid="{00000000-0005-0000-0000-000007170000}"/>
    <cellStyle name="Normal 2 2 3 2 2 2 2 2 2" xfId="6003" xr:uid="{00000000-0005-0000-0000-000008170000}"/>
    <cellStyle name="Normal 2 2 3 2 2 2 2 2 2 2" xfId="11493" xr:uid="{00000000-0005-0000-0000-000009170000}"/>
    <cellStyle name="Normal 2 2 3 2 2 2 2 2 2 2 2" xfId="22727" xr:uid="{00000000-0005-0000-0000-00000A170000}"/>
    <cellStyle name="Normal 2 2 3 2 2 2 2 2 2 3" xfId="17606" xr:uid="{00000000-0005-0000-0000-00000B170000}"/>
    <cellStyle name="Normal 2 2 3 2 2 2 2 2 3" xfId="9027" xr:uid="{00000000-0005-0000-0000-00000C170000}"/>
    <cellStyle name="Normal 2 2 3 2 2 2 2 2 3 2" xfId="20261" xr:uid="{00000000-0005-0000-0000-00000D170000}"/>
    <cellStyle name="Normal 2 2 3 2 2 2 2 2 4" xfId="15140" xr:uid="{00000000-0005-0000-0000-00000E170000}"/>
    <cellStyle name="Normal 2 2 3 2 2 2 2 3" xfId="4360" xr:uid="{00000000-0005-0000-0000-00000F170000}"/>
    <cellStyle name="Normal 2 2 3 2 2 2 2 3 2" xfId="6826" xr:uid="{00000000-0005-0000-0000-000010170000}"/>
    <cellStyle name="Normal 2 2 3 2 2 2 2 3 2 2" xfId="12316" xr:uid="{00000000-0005-0000-0000-000011170000}"/>
    <cellStyle name="Normal 2 2 3 2 2 2 2 3 2 2 2" xfId="23550" xr:uid="{00000000-0005-0000-0000-000012170000}"/>
    <cellStyle name="Normal 2 2 3 2 2 2 2 3 2 3" xfId="18429" xr:uid="{00000000-0005-0000-0000-000013170000}"/>
    <cellStyle name="Normal 2 2 3 2 2 2 2 3 3" xfId="9850" xr:uid="{00000000-0005-0000-0000-000014170000}"/>
    <cellStyle name="Normal 2 2 3 2 2 2 2 3 3 2" xfId="21084" xr:uid="{00000000-0005-0000-0000-000015170000}"/>
    <cellStyle name="Normal 2 2 3 2 2 2 2 3 4" xfId="15963" xr:uid="{00000000-0005-0000-0000-000016170000}"/>
    <cellStyle name="Normal 2 2 3 2 2 2 2 4" xfId="5181" xr:uid="{00000000-0005-0000-0000-000017170000}"/>
    <cellStyle name="Normal 2 2 3 2 2 2 2 4 2" xfId="10671" xr:uid="{00000000-0005-0000-0000-000018170000}"/>
    <cellStyle name="Normal 2 2 3 2 2 2 2 4 2 2" xfId="21905" xr:uid="{00000000-0005-0000-0000-000019170000}"/>
    <cellStyle name="Normal 2 2 3 2 2 2 2 4 3" xfId="16784" xr:uid="{00000000-0005-0000-0000-00001A170000}"/>
    <cellStyle name="Normal 2 2 3 2 2 2 2 5" xfId="7616" xr:uid="{00000000-0005-0000-0000-00001B170000}"/>
    <cellStyle name="Normal 2 2 3 2 2 2 2 5 2" xfId="18851" xr:uid="{00000000-0005-0000-0000-00001C170000}"/>
    <cellStyle name="Normal 2 2 3 2 2 2 2 6" xfId="13731" xr:uid="{00000000-0005-0000-0000-00001D170000}"/>
    <cellStyle name="Normal 2 2 3 2 2 2 3" xfId="3133" xr:uid="{00000000-0005-0000-0000-00001E170000}"/>
    <cellStyle name="Normal 2 2 3 2 2 2 3 2" xfId="5599" xr:uid="{00000000-0005-0000-0000-00001F170000}"/>
    <cellStyle name="Normal 2 2 3 2 2 2 3 2 2" xfId="11089" xr:uid="{00000000-0005-0000-0000-000020170000}"/>
    <cellStyle name="Normal 2 2 3 2 2 2 3 2 2 2" xfId="22323" xr:uid="{00000000-0005-0000-0000-000021170000}"/>
    <cellStyle name="Normal 2 2 3 2 2 2 3 2 3" xfId="17202" xr:uid="{00000000-0005-0000-0000-000022170000}"/>
    <cellStyle name="Normal 2 2 3 2 2 2 3 3" xfId="8623" xr:uid="{00000000-0005-0000-0000-000023170000}"/>
    <cellStyle name="Normal 2 2 3 2 2 2 3 3 2" xfId="19857" xr:uid="{00000000-0005-0000-0000-000024170000}"/>
    <cellStyle name="Normal 2 2 3 2 2 2 3 4" xfId="14736" xr:uid="{00000000-0005-0000-0000-000025170000}"/>
    <cellStyle name="Normal 2 2 3 2 2 2 4" xfId="3956" xr:uid="{00000000-0005-0000-0000-000026170000}"/>
    <cellStyle name="Normal 2 2 3 2 2 2 4 2" xfId="6422" xr:uid="{00000000-0005-0000-0000-000027170000}"/>
    <cellStyle name="Normal 2 2 3 2 2 2 4 2 2" xfId="11912" xr:uid="{00000000-0005-0000-0000-000028170000}"/>
    <cellStyle name="Normal 2 2 3 2 2 2 4 2 2 2" xfId="23146" xr:uid="{00000000-0005-0000-0000-000029170000}"/>
    <cellStyle name="Normal 2 2 3 2 2 2 4 2 3" xfId="18025" xr:uid="{00000000-0005-0000-0000-00002A170000}"/>
    <cellStyle name="Normal 2 2 3 2 2 2 4 3" xfId="9446" xr:uid="{00000000-0005-0000-0000-00002B170000}"/>
    <cellStyle name="Normal 2 2 3 2 2 2 4 3 2" xfId="20680" xr:uid="{00000000-0005-0000-0000-00002C170000}"/>
    <cellStyle name="Normal 2 2 3 2 2 2 4 4" xfId="15559" xr:uid="{00000000-0005-0000-0000-00002D170000}"/>
    <cellStyle name="Normal 2 2 3 2 2 2 5" xfId="4777" xr:uid="{00000000-0005-0000-0000-00002E170000}"/>
    <cellStyle name="Normal 2 2 3 2 2 2 5 2" xfId="10267" xr:uid="{00000000-0005-0000-0000-00002F170000}"/>
    <cellStyle name="Normal 2 2 3 2 2 2 5 2 2" xfId="21501" xr:uid="{00000000-0005-0000-0000-000030170000}"/>
    <cellStyle name="Normal 2 2 3 2 2 2 5 3" xfId="16380" xr:uid="{00000000-0005-0000-0000-000031170000}"/>
    <cellStyle name="Normal 2 2 3 2 2 2 6" xfId="7615" xr:uid="{00000000-0005-0000-0000-000032170000}"/>
    <cellStyle name="Normal 2 2 3 2 2 2 6 2" xfId="18850" xr:uid="{00000000-0005-0000-0000-000033170000}"/>
    <cellStyle name="Normal 2 2 3 2 2 2 7" xfId="13730" xr:uid="{00000000-0005-0000-0000-000034170000}"/>
    <cellStyle name="Normal 2 2 3 2 2 2_Plan3" xfId="7179" xr:uid="{00000000-0005-0000-0000-000035170000}"/>
    <cellStyle name="Normal 2 2 3 2 2 3" xfId="1842" xr:uid="{00000000-0005-0000-0000-000036170000}"/>
    <cellStyle name="Normal 2 2 3 2 2 3 2" xfId="1843" xr:uid="{00000000-0005-0000-0000-000037170000}"/>
    <cellStyle name="Normal 2 2 3 2 2 3 2 2" xfId="3608" xr:uid="{00000000-0005-0000-0000-000038170000}"/>
    <cellStyle name="Normal 2 2 3 2 2 3 2 2 2" xfId="6074" xr:uid="{00000000-0005-0000-0000-000039170000}"/>
    <cellStyle name="Normal 2 2 3 2 2 3 2 2 2 2" xfId="11564" xr:uid="{00000000-0005-0000-0000-00003A170000}"/>
    <cellStyle name="Normal 2 2 3 2 2 3 2 2 2 2 2" xfId="22798" xr:uid="{00000000-0005-0000-0000-00003B170000}"/>
    <cellStyle name="Normal 2 2 3 2 2 3 2 2 2 3" xfId="17677" xr:uid="{00000000-0005-0000-0000-00003C170000}"/>
    <cellStyle name="Normal 2 2 3 2 2 3 2 2 3" xfId="9098" xr:uid="{00000000-0005-0000-0000-00003D170000}"/>
    <cellStyle name="Normal 2 2 3 2 2 3 2 2 3 2" xfId="20332" xr:uid="{00000000-0005-0000-0000-00003E170000}"/>
    <cellStyle name="Normal 2 2 3 2 2 3 2 2 4" xfId="15211" xr:uid="{00000000-0005-0000-0000-00003F170000}"/>
    <cellStyle name="Normal 2 2 3 2 2 3 2 3" xfId="4431" xr:uid="{00000000-0005-0000-0000-000040170000}"/>
    <cellStyle name="Normal 2 2 3 2 2 3 2 3 2" xfId="6897" xr:uid="{00000000-0005-0000-0000-000041170000}"/>
    <cellStyle name="Normal 2 2 3 2 2 3 2 3 2 2" xfId="12387" xr:uid="{00000000-0005-0000-0000-000042170000}"/>
    <cellStyle name="Normal 2 2 3 2 2 3 2 3 2 2 2" xfId="23621" xr:uid="{00000000-0005-0000-0000-000043170000}"/>
    <cellStyle name="Normal 2 2 3 2 2 3 2 3 2 3" xfId="18500" xr:uid="{00000000-0005-0000-0000-000044170000}"/>
    <cellStyle name="Normal 2 2 3 2 2 3 2 3 3" xfId="9921" xr:uid="{00000000-0005-0000-0000-000045170000}"/>
    <cellStyle name="Normal 2 2 3 2 2 3 2 3 3 2" xfId="21155" xr:uid="{00000000-0005-0000-0000-000046170000}"/>
    <cellStyle name="Normal 2 2 3 2 2 3 2 3 4" xfId="16034" xr:uid="{00000000-0005-0000-0000-000047170000}"/>
    <cellStyle name="Normal 2 2 3 2 2 3 2 4" xfId="5252" xr:uid="{00000000-0005-0000-0000-000048170000}"/>
    <cellStyle name="Normal 2 2 3 2 2 3 2 4 2" xfId="10742" xr:uid="{00000000-0005-0000-0000-000049170000}"/>
    <cellStyle name="Normal 2 2 3 2 2 3 2 4 2 2" xfId="21976" xr:uid="{00000000-0005-0000-0000-00004A170000}"/>
    <cellStyle name="Normal 2 2 3 2 2 3 2 4 3" xfId="16855" xr:uid="{00000000-0005-0000-0000-00004B170000}"/>
    <cellStyle name="Normal 2 2 3 2 2 3 2 5" xfId="7618" xr:uid="{00000000-0005-0000-0000-00004C170000}"/>
    <cellStyle name="Normal 2 2 3 2 2 3 2 5 2" xfId="18853" xr:uid="{00000000-0005-0000-0000-00004D170000}"/>
    <cellStyle name="Normal 2 2 3 2 2 3 2 6" xfId="13733" xr:uid="{00000000-0005-0000-0000-00004E170000}"/>
    <cellStyle name="Normal 2 2 3 2 2 3 3" xfId="3204" xr:uid="{00000000-0005-0000-0000-00004F170000}"/>
    <cellStyle name="Normal 2 2 3 2 2 3 3 2" xfId="5670" xr:uid="{00000000-0005-0000-0000-000050170000}"/>
    <cellStyle name="Normal 2 2 3 2 2 3 3 2 2" xfId="11160" xr:uid="{00000000-0005-0000-0000-000051170000}"/>
    <cellStyle name="Normal 2 2 3 2 2 3 3 2 2 2" xfId="22394" xr:uid="{00000000-0005-0000-0000-000052170000}"/>
    <cellStyle name="Normal 2 2 3 2 2 3 3 2 3" xfId="17273" xr:uid="{00000000-0005-0000-0000-000053170000}"/>
    <cellStyle name="Normal 2 2 3 2 2 3 3 3" xfId="8694" xr:uid="{00000000-0005-0000-0000-000054170000}"/>
    <cellStyle name="Normal 2 2 3 2 2 3 3 3 2" xfId="19928" xr:uid="{00000000-0005-0000-0000-000055170000}"/>
    <cellStyle name="Normal 2 2 3 2 2 3 3 4" xfId="14807" xr:uid="{00000000-0005-0000-0000-000056170000}"/>
    <cellStyle name="Normal 2 2 3 2 2 3 4" xfId="4027" xr:uid="{00000000-0005-0000-0000-000057170000}"/>
    <cellStyle name="Normal 2 2 3 2 2 3 4 2" xfId="6493" xr:uid="{00000000-0005-0000-0000-000058170000}"/>
    <cellStyle name="Normal 2 2 3 2 2 3 4 2 2" xfId="11983" xr:uid="{00000000-0005-0000-0000-000059170000}"/>
    <cellStyle name="Normal 2 2 3 2 2 3 4 2 2 2" xfId="23217" xr:uid="{00000000-0005-0000-0000-00005A170000}"/>
    <cellStyle name="Normal 2 2 3 2 2 3 4 2 3" xfId="18096" xr:uid="{00000000-0005-0000-0000-00005B170000}"/>
    <cellStyle name="Normal 2 2 3 2 2 3 4 3" xfId="9517" xr:uid="{00000000-0005-0000-0000-00005C170000}"/>
    <cellStyle name="Normal 2 2 3 2 2 3 4 3 2" xfId="20751" xr:uid="{00000000-0005-0000-0000-00005D170000}"/>
    <cellStyle name="Normal 2 2 3 2 2 3 4 4" xfId="15630" xr:uid="{00000000-0005-0000-0000-00005E170000}"/>
    <cellStyle name="Normal 2 2 3 2 2 3 5" xfId="4848" xr:uid="{00000000-0005-0000-0000-00005F170000}"/>
    <cellStyle name="Normal 2 2 3 2 2 3 5 2" xfId="10338" xr:uid="{00000000-0005-0000-0000-000060170000}"/>
    <cellStyle name="Normal 2 2 3 2 2 3 5 2 2" xfId="21572" xr:uid="{00000000-0005-0000-0000-000061170000}"/>
    <cellStyle name="Normal 2 2 3 2 2 3 5 3" xfId="16451" xr:uid="{00000000-0005-0000-0000-000062170000}"/>
    <cellStyle name="Normal 2 2 3 2 2 3 6" xfId="7617" xr:uid="{00000000-0005-0000-0000-000063170000}"/>
    <cellStyle name="Normal 2 2 3 2 2 3 6 2" xfId="18852" xr:uid="{00000000-0005-0000-0000-000064170000}"/>
    <cellStyle name="Normal 2 2 3 2 2 3 7" xfId="13732" xr:uid="{00000000-0005-0000-0000-000065170000}"/>
    <cellStyle name="Normal 2 2 3 2 2 3_Plan3" xfId="7223" xr:uid="{00000000-0005-0000-0000-000066170000}"/>
    <cellStyle name="Normal 2 2 3 2 2 4" xfId="1844" xr:uid="{00000000-0005-0000-0000-000067170000}"/>
    <cellStyle name="Normal 2 2 3 2 2 4 2" xfId="1845" xr:uid="{00000000-0005-0000-0000-000068170000}"/>
    <cellStyle name="Normal 2 2 3 2 2 4 2 2" xfId="3640" xr:uid="{00000000-0005-0000-0000-000069170000}"/>
    <cellStyle name="Normal 2 2 3 2 2 4 2 2 2" xfId="6106" xr:uid="{00000000-0005-0000-0000-00006A170000}"/>
    <cellStyle name="Normal 2 2 3 2 2 4 2 2 2 2" xfId="11596" xr:uid="{00000000-0005-0000-0000-00006B170000}"/>
    <cellStyle name="Normal 2 2 3 2 2 4 2 2 2 2 2" xfId="22830" xr:uid="{00000000-0005-0000-0000-00006C170000}"/>
    <cellStyle name="Normal 2 2 3 2 2 4 2 2 2 3" xfId="17709" xr:uid="{00000000-0005-0000-0000-00006D170000}"/>
    <cellStyle name="Normal 2 2 3 2 2 4 2 2 3" xfId="9130" xr:uid="{00000000-0005-0000-0000-00006E170000}"/>
    <cellStyle name="Normal 2 2 3 2 2 4 2 2 3 2" xfId="20364" xr:uid="{00000000-0005-0000-0000-00006F170000}"/>
    <cellStyle name="Normal 2 2 3 2 2 4 2 2 4" xfId="15243" xr:uid="{00000000-0005-0000-0000-000070170000}"/>
    <cellStyle name="Normal 2 2 3 2 2 4 2 3" xfId="4463" xr:uid="{00000000-0005-0000-0000-000071170000}"/>
    <cellStyle name="Normal 2 2 3 2 2 4 2 3 2" xfId="6929" xr:uid="{00000000-0005-0000-0000-000072170000}"/>
    <cellStyle name="Normal 2 2 3 2 2 4 2 3 2 2" xfId="12419" xr:uid="{00000000-0005-0000-0000-000073170000}"/>
    <cellStyle name="Normal 2 2 3 2 2 4 2 3 2 2 2" xfId="23653" xr:uid="{00000000-0005-0000-0000-000074170000}"/>
    <cellStyle name="Normal 2 2 3 2 2 4 2 3 2 3" xfId="18532" xr:uid="{00000000-0005-0000-0000-000075170000}"/>
    <cellStyle name="Normal 2 2 3 2 2 4 2 3 3" xfId="9953" xr:uid="{00000000-0005-0000-0000-000076170000}"/>
    <cellStyle name="Normal 2 2 3 2 2 4 2 3 3 2" xfId="21187" xr:uid="{00000000-0005-0000-0000-000077170000}"/>
    <cellStyle name="Normal 2 2 3 2 2 4 2 3 4" xfId="16066" xr:uid="{00000000-0005-0000-0000-000078170000}"/>
    <cellStyle name="Normal 2 2 3 2 2 4 2 4" xfId="5284" xr:uid="{00000000-0005-0000-0000-000079170000}"/>
    <cellStyle name="Normal 2 2 3 2 2 4 2 4 2" xfId="10774" xr:uid="{00000000-0005-0000-0000-00007A170000}"/>
    <cellStyle name="Normal 2 2 3 2 2 4 2 4 2 2" xfId="22008" xr:uid="{00000000-0005-0000-0000-00007B170000}"/>
    <cellStyle name="Normal 2 2 3 2 2 4 2 4 3" xfId="16887" xr:uid="{00000000-0005-0000-0000-00007C170000}"/>
    <cellStyle name="Normal 2 2 3 2 2 4 2 5" xfId="7620" xr:uid="{00000000-0005-0000-0000-00007D170000}"/>
    <cellStyle name="Normal 2 2 3 2 2 4 2 5 2" xfId="18855" xr:uid="{00000000-0005-0000-0000-00007E170000}"/>
    <cellStyle name="Normal 2 2 3 2 2 4 2 6" xfId="13735" xr:uid="{00000000-0005-0000-0000-00007F170000}"/>
    <cellStyle name="Normal 2 2 3 2 2 4 3" xfId="3236" xr:uid="{00000000-0005-0000-0000-000080170000}"/>
    <cellStyle name="Normal 2 2 3 2 2 4 3 2" xfId="5702" xr:uid="{00000000-0005-0000-0000-000081170000}"/>
    <cellStyle name="Normal 2 2 3 2 2 4 3 2 2" xfId="11192" xr:uid="{00000000-0005-0000-0000-000082170000}"/>
    <cellStyle name="Normal 2 2 3 2 2 4 3 2 2 2" xfId="22426" xr:uid="{00000000-0005-0000-0000-000083170000}"/>
    <cellStyle name="Normal 2 2 3 2 2 4 3 2 3" xfId="17305" xr:uid="{00000000-0005-0000-0000-000084170000}"/>
    <cellStyle name="Normal 2 2 3 2 2 4 3 3" xfId="8726" xr:uid="{00000000-0005-0000-0000-000085170000}"/>
    <cellStyle name="Normal 2 2 3 2 2 4 3 3 2" xfId="19960" xr:uid="{00000000-0005-0000-0000-000086170000}"/>
    <cellStyle name="Normal 2 2 3 2 2 4 3 4" xfId="14839" xr:uid="{00000000-0005-0000-0000-000087170000}"/>
    <cellStyle name="Normal 2 2 3 2 2 4 4" xfId="4059" xr:uid="{00000000-0005-0000-0000-000088170000}"/>
    <cellStyle name="Normal 2 2 3 2 2 4 4 2" xfId="6525" xr:uid="{00000000-0005-0000-0000-000089170000}"/>
    <cellStyle name="Normal 2 2 3 2 2 4 4 2 2" xfId="12015" xr:uid="{00000000-0005-0000-0000-00008A170000}"/>
    <cellStyle name="Normal 2 2 3 2 2 4 4 2 2 2" xfId="23249" xr:uid="{00000000-0005-0000-0000-00008B170000}"/>
    <cellStyle name="Normal 2 2 3 2 2 4 4 2 3" xfId="18128" xr:uid="{00000000-0005-0000-0000-00008C170000}"/>
    <cellStyle name="Normal 2 2 3 2 2 4 4 3" xfId="9549" xr:uid="{00000000-0005-0000-0000-00008D170000}"/>
    <cellStyle name="Normal 2 2 3 2 2 4 4 3 2" xfId="20783" xr:uid="{00000000-0005-0000-0000-00008E170000}"/>
    <cellStyle name="Normal 2 2 3 2 2 4 4 4" xfId="15662" xr:uid="{00000000-0005-0000-0000-00008F170000}"/>
    <cellStyle name="Normal 2 2 3 2 2 4 5" xfId="4880" xr:uid="{00000000-0005-0000-0000-000090170000}"/>
    <cellStyle name="Normal 2 2 3 2 2 4 5 2" xfId="10370" xr:uid="{00000000-0005-0000-0000-000091170000}"/>
    <cellStyle name="Normal 2 2 3 2 2 4 5 2 2" xfId="21604" xr:uid="{00000000-0005-0000-0000-000092170000}"/>
    <cellStyle name="Normal 2 2 3 2 2 4 5 3" xfId="16483" xr:uid="{00000000-0005-0000-0000-000093170000}"/>
    <cellStyle name="Normal 2 2 3 2 2 4 6" xfId="7619" xr:uid="{00000000-0005-0000-0000-000094170000}"/>
    <cellStyle name="Normal 2 2 3 2 2 4 6 2" xfId="18854" xr:uid="{00000000-0005-0000-0000-000095170000}"/>
    <cellStyle name="Normal 2 2 3 2 2 4 7" xfId="13734" xr:uid="{00000000-0005-0000-0000-000096170000}"/>
    <cellStyle name="Normal 2 2 3 2 2 5" xfId="1846" xr:uid="{00000000-0005-0000-0000-000097170000}"/>
    <cellStyle name="Normal 2 2 3 2 2 5 2" xfId="3340" xr:uid="{00000000-0005-0000-0000-000098170000}"/>
    <cellStyle name="Normal 2 2 3 2 2 5 2 2" xfId="5806" xr:uid="{00000000-0005-0000-0000-000099170000}"/>
    <cellStyle name="Normal 2 2 3 2 2 5 2 2 2" xfId="11296" xr:uid="{00000000-0005-0000-0000-00009A170000}"/>
    <cellStyle name="Normal 2 2 3 2 2 5 2 2 2 2" xfId="22530" xr:uid="{00000000-0005-0000-0000-00009B170000}"/>
    <cellStyle name="Normal 2 2 3 2 2 5 2 2 3" xfId="17409" xr:uid="{00000000-0005-0000-0000-00009C170000}"/>
    <cellStyle name="Normal 2 2 3 2 2 5 2 3" xfId="8830" xr:uid="{00000000-0005-0000-0000-00009D170000}"/>
    <cellStyle name="Normal 2 2 3 2 2 5 2 3 2" xfId="20064" xr:uid="{00000000-0005-0000-0000-00009E170000}"/>
    <cellStyle name="Normal 2 2 3 2 2 5 2 4" xfId="14943" xr:uid="{00000000-0005-0000-0000-00009F170000}"/>
    <cellStyle name="Normal 2 2 3 2 2 5 3" xfId="4163" xr:uid="{00000000-0005-0000-0000-0000A0170000}"/>
    <cellStyle name="Normal 2 2 3 2 2 5 3 2" xfId="6629" xr:uid="{00000000-0005-0000-0000-0000A1170000}"/>
    <cellStyle name="Normal 2 2 3 2 2 5 3 2 2" xfId="12119" xr:uid="{00000000-0005-0000-0000-0000A2170000}"/>
    <cellStyle name="Normal 2 2 3 2 2 5 3 2 2 2" xfId="23353" xr:uid="{00000000-0005-0000-0000-0000A3170000}"/>
    <cellStyle name="Normal 2 2 3 2 2 5 3 2 3" xfId="18232" xr:uid="{00000000-0005-0000-0000-0000A4170000}"/>
    <cellStyle name="Normal 2 2 3 2 2 5 3 3" xfId="9653" xr:uid="{00000000-0005-0000-0000-0000A5170000}"/>
    <cellStyle name="Normal 2 2 3 2 2 5 3 3 2" xfId="20887" xr:uid="{00000000-0005-0000-0000-0000A6170000}"/>
    <cellStyle name="Normal 2 2 3 2 2 5 3 4" xfId="15766" xr:uid="{00000000-0005-0000-0000-0000A7170000}"/>
    <cellStyle name="Normal 2 2 3 2 2 5 4" xfId="4984" xr:uid="{00000000-0005-0000-0000-0000A8170000}"/>
    <cellStyle name="Normal 2 2 3 2 2 5 4 2" xfId="10474" xr:uid="{00000000-0005-0000-0000-0000A9170000}"/>
    <cellStyle name="Normal 2 2 3 2 2 5 4 2 2" xfId="21708" xr:uid="{00000000-0005-0000-0000-0000AA170000}"/>
    <cellStyle name="Normal 2 2 3 2 2 5 4 3" xfId="16587" xr:uid="{00000000-0005-0000-0000-0000AB170000}"/>
    <cellStyle name="Normal 2 2 3 2 2 5 5" xfId="7621" xr:uid="{00000000-0005-0000-0000-0000AC170000}"/>
    <cellStyle name="Normal 2 2 3 2 2 5 5 2" xfId="18856" xr:uid="{00000000-0005-0000-0000-0000AD170000}"/>
    <cellStyle name="Normal 2 2 3 2 2 5 6" xfId="13736" xr:uid="{00000000-0005-0000-0000-0000AE170000}"/>
    <cellStyle name="Normal 2 2 3 2 2 6" xfId="2936" xr:uid="{00000000-0005-0000-0000-0000AF170000}"/>
    <cellStyle name="Normal 2 2 3 2 2 6 2" xfId="5402" xr:uid="{00000000-0005-0000-0000-0000B0170000}"/>
    <cellStyle name="Normal 2 2 3 2 2 6 2 2" xfId="10892" xr:uid="{00000000-0005-0000-0000-0000B1170000}"/>
    <cellStyle name="Normal 2 2 3 2 2 6 2 2 2" xfId="22126" xr:uid="{00000000-0005-0000-0000-0000B2170000}"/>
    <cellStyle name="Normal 2 2 3 2 2 6 2 3" xfId="17005" xr:uid="{00000000-0005-0000-0000-0000B3170000}"/>
    <cellStyle name="Normal 2 2 3 2 2 6 3" xfId="8426" xr:uid="{00000000-0005-0000-0000-0000B4170000}"/>
    <cellStyle name="Normal 2 2 3 2 2 6 3 2" xfId="19660" xr:uid="{00000000-0005-0000-0000-0000B5170000}"/>
    <cellStyle name="Normal 2 2 3 2 2 6 4" xfId="14539" xr:uid="{00000000-0005-0000-0000-0000B6170000}"/>
    <cellStyle name="Normal 2 2 3 2 2 7" xfId="3759" xr:uid="{00000000-0005-0000-0000-0000B7170000}"/>
    <cellStyle name="Normal 2 2 3 2 2 7 2" xfId="6225" xr:uid="{00000000-0005-0000-0000-0000B8170000}"/>
    <cellStyle name="Normal 2 2 3 2 2 7 2 2" xfId="11715" xr:uid="{00000000-0005-0000-0000-0000B9170000}"/>
    <cellStyle name="Normal 2 2 3 2 2 7 2 2 2" xfId="22949" xr:uid="{00000000-0005-0000-0000-0000BA170000}"/>
    <cellStyle name="Normal 2 2 3 2 2 7 2 3" xfId="17828" xr:uid="{00000000-0005-0000-0000-0000BB170000}"/>
    <cellStyle name="Normal 2 2 3 2 2 7 3" xfId="9249" xr:uid="{00000000-0005-0000-0000-0000BC170000}"/>
    <cellStyle name="Normal 2 2 3 2 2 7 3 2" xfId="20483" xr:uid="{00000000-0005-0000-0000-0000BD170000}"/>
    <cellStyle name="Normal 2 2 3 2 2 7 4" xfId="15362" xr:uid="{00000000-0005-0000-0000-0000BE170000}"/>
    <cellStyle name="Normal 2 2 3 2 2 8" xfId="4580" xr:uid="{00000000-0005-0000-0000-0000BF170000}"/>
    <cellStyle name="Normal 2 2 3 2 2 8 2" xfId="10070" xr:uid="{00000000-0005-0000-0000-0000C0170000}"/>
    <cellStyle name="Normal 2 2 3 2 2 8 2 2" xfId="21304" xr:uid="{00000000-0005-0000-0000-0000C1170000}"/>
    <cellStyle name="Normal 2 2 3 2 2 8 3" xfId="16183" xr:uid="{00000000-0005-0000-0000-0000C2170000}"/>
    <cellStyle name="Normal 2 2 3 2 2 9" xfId="7614" xr:uid="{00000000-0005-0000-0000-0000C3170000}"/>
    <cellStyle name="Normal 2 2 3 2 2 9 2" xfId="18849" xr:uid="{00000000-0005-0000-0000-0000C4170000}"/>
    <cellStyle name="Normal 2 2 3 2 2_Plan3" xfId="7061" xr:uid="{00000000-0005-0000-0000-0000C5170000}"/>
    <cellStyle name="Normal 2 2 3 2 3" xfId="1847" xr:uid="{00000000-0005-0000-0000-0000C6170000}"/>
    <cellStyle name="Normal 2 2 3 2 3 2" xfId="1848" xr:uid="{00000000-0005-0000-0000-0000C7170000}"/>
    <cellStyle name="Normal 2 2 3 2 3 2 2" xfId="3480" xr:uid="{00000000-0005-0000-0000-0000C8170000}"/>
    <cellStyle name="Normal 2 2 3 2 3 2 2 2" xfId="5946" xr:uid="{00000000-0005-0000-0000-0000C9170000}"/>
    <cellStyle name="Normal 2 2 3 2 3 2 2 2 2" xfId="11436" xr:uid="{00000000-0005-0000-0000-0000CA170000}"/>
    <cellStyle name="Normal 2 2 3 2 3 2 2 2 2 2" xfId="22670" xr:uid="{00000000-0005-0000-0000-0000CB170000}"/>
    <cellStyle name="Normal 2 2 3 2 3 2 2 2 3" xfId="17549" xr:uid="{00000000-0005-0000-0000-0000CC170000}"/>
    <cellStyle name="Normal 2 2 3 2 3 2 2 3" xfId="8970" xr:uid="{00000000-0005-0000-0000-0000CD170000}"/>
    <cellStyle name="Normal 2 2 3 2 3 2 2 3 2" xfId="20204" xr:uid="{00000000-0005-0000-0000-0000CE170000}"/>
    <cellStyle name="Normal 2 2 3 2 3 2 2 4" xfId="15083" xr:uid="{00000000-0005-0000-0000-0000CF170000}"/>
    <cellStyle name="Normal 2 2 3 2 3 2 3" xfId="4303" xr:uid="{00000000-0005-0000-0000-0000D0170000}"/>
    <cellStyle name="Normal 2 2 3 2 3 2 3 2" xfId="6769" xr:uid="{00000000-0005-0000-0000-0000D1170000}"/>
    <cellStyle name="Normal 2 2 3 2 3 2 3 2 2" xfId="12259" xr:uid="{00000000-0005-0000-0000-0000D2170000}"/>
    <cellStyle name="Normal 2 2 3 2 3 2 3 2 2 2" xfId="23493" xr:uid="{00000000-0005-0000-0000-0000D3170000}"/>
    <cellStyle name="Normal 2 2 3 2 3 2 3 2 3" xfId="18372" xr:uid="{00000000-0005-0000-0000-0000D4170000}"/>
    <cellStyle name="Normal 2 2 3 2 3 2 3 3" xfId="9793" xr:uid="{00000000-0005-0000-0000-0000D5170000}"/>
    <cellStyle name="Normal 2 2 3 2 3 2 3 3 2" xfId="21027" xr:uid="{00000000-0005-0000-0000-0000D6170000}"/>
    <cellStyle name="Normal 2 2 3 2 3 2 3 4" xfId="15906" xr:uid="{00000000-0005-0000-0000-0000D7170000}"/>
    <cellStyle name="Normal 2 2 3 2 3 2 4" xfId="5124" xr:uid="{00000000-0005-0000-0000-0000D8170000}"/>
    <cellStyle name="Normal 2 2 3 2 3 2 4 2" xfId="10614" xr:uid="{00000000-0005-0000-0000-0000D9170000}"/>
    <cellStyle name="Normal 2 2 3 2 3 2 4 2 2" xfId="21848" xr:uid="{00000000-0005-0000-0000-0000DA170000}"/>
    <cellStyle name="Normal 2 2 3 2 3 2 4 3" xfId="16727" xr:uid="{00000000-0005-0000-0000-0000DB170000}"/>
    <cellStyle name="Normal 2 2 3 2 3 2 5" xfId="7623" xr:uid="{00000000-0005-0000-0000-0000DC170000}"/>
    <cellStyle name="Normal 2 2 3 2 3 2 5 2" xfId="18858" xr:uid="{00000000-0005-0000-0000-0000DD170000}"/>
    <cellStyle name="Normal 2 2 3 2 3 2 6" xfId="13738" xr:uid="{00000000-0005-0000-0000-0000DE170000}"/>
    <cellStyle name="Normal 2 2 3 2 3 3" xfId="3076" xr:uid="{00000000-0005-0000-0000-0000DF170000}"/>
    <cellStyle name="Normal 2 2 3 2 3 3 2" xfId="5542" xr:uid="{00000000-0005-0000-0000-0000E0170000}"/>
    <cellStyle name="Normal 2 2 3 2 3 3 2 2" xfId="11032" xr:uid="{00000000-0005-0000-0000-0000E1170000}"/>
    <cellStyle name="Normal 2 2 3 2 3 3 2 2 2" xfId="22266" xr:uid="{00000000-0005-0000-0000-0000E2170000}"/>
    <cellStyle name="Normal 2 2 3 2 3 3 2 3" xfId="17145" xr:uid="{00000000-0005-0000-0000-0000E3170000}"/>
    <cellStyle name="Normal 2 2 3 2 3 3 3" xfId="8566" xr:uid="{00000000-0005-0000-0000-0000E4170000}"/>
    <cellStyle name="Normal 2 2 3 2 3 3 3 2" xfId="19800" xr:uid="{00000000-0005-0000-0000-0000E5170000}"/>
    <cellStyle name="Normal 2 2 3 2 3 3 4" xfId="14679" xr:uid="{00000000-0005-0000-0000-0000E6170000}"/>
    <cellStyle name="Normal 2 2 3 2 3 4" xfId="3899" xr:uid="{00000000-0005-0000-0000-0000E7170000}"/>
    <cellStyle name="Normal 2 2 3 2 3 4 2" xfId="6365" xr:uid="{00000000-0005-0000-0000-0000E8170000}"/>
    <cellStyle name="Normal 2 2 3 2 3 4 2 2" xfId="11855" xr:uid="{00000000-0005-0000-0000-0000E9170000}"/>
    <cellStyle name="Normal 2 2 3 2 3 4 2 2 2" xfId="23089" xr:uid="{00000000-0005-0000-0000-0000EA170000}"/>
    <cellStyle name="Normal 2 2 3 2 3 4 2 3" xfId="17968" xr:uid="{00000000-0005-0000-0000-0000EB170000}"/>
    <cellStyle name="Normal 2 2 3 2 3 4 3" xfId="9389" xr:uid="{00000000-0005-0000-0000-0000EC170000}"/>
    <cellStyle name="Normal 2 2 3 2 3 4 3 2" xfId="20623" xr:uid="{00000000-0005-0000-0000-0000ED170000}"/>
    <cellStyle name="Normal 2 2 3 2 3 4 4" xfId="15502" xr:uid="{00000000-0005-0000-0000-0000EE170000}"/>
    <cellStyle name="Normal 2 2 3 2 3 5" xfId="4720" xr:uid="{00000000-0005-0000-0000-0000EF170000}"/>
    <cellStyle name="Normal 2 2 3 2 3 5 2" xfId="10210" xr:uid="{00000000-0005-0000-0000-0000F0170000}"/>
    <cellStyle name="Normal 2 2 3 2 3 5 2 2" xfId="21444" xr:uid="{00000000-0005-0000-0000-0000F1170000}"/>
    <cellStyle name="Normal 2 2 3 2 3 5 3" xfId="16323" xr:uid="{00000000-0005-0000-0000-0000F2170000}"/>
    <cellStyle name="Normal 2 2 3 2 3 6" xfId="7622" xr:uid="{00000000-0005-0000-0000-0000F3170000}"/>
    <cellStyle name="Normal 2 2 3 2 3 6 2" xfId="18857" xr:uid="{00000000-0005-0000-0000-0000F4170000}"/>
    <cellStyle name="Normal 2 2 3 2 3 7" xfId="13737" xr:uid="{00000000-0005-0000-0000-0000F5170000}"/>
    <cellStyle name="Normal 2 2 3 2 3_Plan3" xfId="7060" xr:uid="{00000000-0005-0000-0000-0000F6170000}"/>
    <cellStyle name="Normal 2 2 3 2 4" xfId="1849" xr:uid="{00000000-0005-0000-0000-0000F7170000}"/>
    <cellStyle name="Normal 2 2 3 2 4 2" xfId="1850" xr:uid="{00000000-0005-0000-0000-0000F8170000}"/>
    <cellStyle name="Normal 2 2 3 2 4 2 2" xfId="3446" xr:uid="{00000000-0005-0000-0000-0000F9170000}"/>
    <cellStyle name="Normal 2 2 3 2 4 2 2 2" xfId="5912" xr:uid="{00000000-0005-0000-0000-0000FA170000}"/>
    <cellStyle name="Normal 2 2 3 2 4 2 2 2 2" xfId="11402" xr:uid="{00000000-0005-0000-0000-0000FB170000}"/>
    <cellStyle name="Normal 2 2 3 2 4 2 2 2 2 2" xfId="22636" xr:uid="{00000000-0005-0000-0000-0000FC170000}"/>
    <cellStyle name="Normal 2 2 3 2 4 2 2 2 3" xfId="17515" xr:uid="{00000000-0005-0000-0000-0000FD170000}"/>
    <cellStyle name="Normal 2 2 3 2 4 2 2 3" xfId="8936" xr:uid="{00000000-0005-0000-0000-0000FE170000}"/>
    <cellStyle name="Normal 2 2 3 2 4 2 2 3 2" xfId="20170" xr:uid="{00000000-0005-0000-0000-0000FF170000}"/>
    <cellStyle name="Normal 2 2 3 2 4 2 2 4" xfId="15049" xr:uid="{00000000-0005-0000-0000-000000180000}"/>
    <cellStyle name="Normal 2 2 3 2 4 2 3" xfId="4269" xr:uid="{00000000-0005-0000-0000-000001180000}"/>
    <cellStyle name="Normal 2 2 3 2 4 2 3 2" xfId="6735" xr:uid="{00000000-0005-0000-0000-000002180000}"/>
    <cellStyle name="Normal 2 2 3 2 4 2 3 2 2" xfId="12225" xr:uid="{00000000-0005-0000-0000-000003180000}"/>
    <cellStyle name="Normal 2 2 3 2 4 2 3 2 2 2" xfId="23459" xr:uid="{00000000-0005-0000-0000-000004180000}"/>
    <cellStyle name="Normal 2 2 3 2 4 2 3 2 3" xfId="18338" xr:uid="{00000000-0005-0000-0000-000005180000}"/>
    <cellStyle name="Normal 2 2 3 2 4 2 3 3" xfId="9759" xr:uid="{00000000-0005-0000-0000-000006180000}"/>
    <cellStyle name="Normal 2 2 3 2 4 2 3 3 2" xfId="20993" xr:uid="{00000000-0005-0000-0000-000007180000}"/>
    <cellStyle name="Normal 2 2 3 2 4 2 3 4" xfId="15872" xr:uid="{00000000-0005-0000-0000-000008180000}"/>
    <cellStyle name="Normal 2 2 3 2 4 2 4" xfId="5090" xr:uid="{00000000-0005-0000-0000-000009180000}"/>
    <cellStyle name="Normal 2 2 3 2 4 2 4 2" xfId="10580" xr:uid="{00000000-0005-0000-0000-00000A180000}"/>
    <cellStyle name="Normal 2 2 3 2 4 2 4 2 2" xfId="21814" xr:uid="{00000000-0005-0000-0000-00000B180000}"/>
    <cellStyle name="Normal 2 2 3 2 4 2 4 3" xfId="16693" xr:uid="{00000000-0005-0000-0000-00000C180000}"/>
    <cellStyle name="Normal 2 2 3 2 4 2 5" xfId="7625" xr:uid="{00000000-0005-0000-0000-00000D180000}"/>
    <cellStyle name="Normal 2 2 3 2 4 2 5 2" xfId="18860" xr:uid="{00000000-0005-0000-0000-00000E180000}"/>
    <cellStyle name="Normal 2 2 3 2 4 2 6" xfId="13740" xr:uid="{00000000-0005-0000-0000-00000F180000}"/>
    <cellStyle name="Normal 2 2 3 2 4 3" xfId="3042" xr:uid="{00000000-0005-0000-0000-000010180000}"/>
    <cellStyle name="Normal 2 2 3 2 4 3 2" xfId="5508" xr:uid="{00000000-0005-0000-0000-000011180000}"/>
    <cellStyle name="Normal 2 2 3 2 4 3 2 2" xfId="10998" xr:uid="{00000000-0005-0000-0000-000012180000}"/>
    <cellStyle name="Normal 2 2 3 2 4 3 2 2 2" xfId="22232" xr:uid="{00000000-0005-0000-0000-000013180000}"/>
    <cellStyle name="Normal 2 2 3 2 4 3 2 3" xfId="17111" xr:uid="{00000000-0005-0000-0000-000014180000}"/>
    <cellStyle name="Normal 2 2 3 2 4 3 3" xfId="8532" xr:uid="{00000000-0005-0000-0000-000015180000}"/>
    <cellStyle name="Normal 2 2 3 2 4 3 3 2" xfId="19766" xr:uid="{00000000-0005-0000-0000-000016180000}"/>
    <cellStyle name="Normal 2 2 3 2 4 3 4" xfId="14645" xr:uid="{00000000-0005-0000-0000-000017180000}"/>
    <cellStyle name="Normal 2 2 3 2 4 4" xfId="3865" xr:uid="{00000000-0005-0000-0000-000018180000}"/>
    <cellStyle name="Normal 2 2 3 2 4 4 2" xfId="6331" xr:uid="{00000000-0005-0000-0000-000019180000}"/>
    <cellStyle name="Normal 2 2 3 2 4 4 2 2" xfId="11821" xr:uid="{00000000-0005-0000-0000-00001A180000}"/>
    <cellStyle name="Normal 2 2 3 2 4 4 2 2 2" xfId="23055" xr:uid="{00000000-0005-0000-0000-00001B180000}"/>
    <cellStyle name="Normal 2 2 3 2 4 4 2 3" xfId="17934" xr:uid="{00000000-0005-0000-0000-00001C180000}"/>
    <cellStyle name="Normal 2 2 3 2 4 4 3" xfId="9355" xr:uid="{00000000-0005-0000-0000-00001D180000}"/>
    <cellStyle name="Normal 2 2 3 2 4 4 3 2" xfId="20589" xr:uid="{00000000-0005-0000-0000-00001E180000}"/>
    <cellStyle name="Normal 2 2 3 2 4 4 4" xfId="15468" xr:uid="{00000000-0005-0000-0000-00001F180000}"/>
    <cellStyle name="Normal 2 2 3 2 4 5" xfId="4686" xr:uid="{00000000-0005-0000-0000-000020180000}"/>
    <cellStyle name="Normal 2 2 3 2 4 5 2" xfId="10176" xr:uid="{00000000-0005-0000-0000-000021180000}"/>
    <cellStyle name="Normal 2 2 3 2 4 5 2 2" xfId="21410" xr:uid="{00000000-0005-0000-0000-000022180000}"/>
    <cellStyle name="Normal 2 2 3 2 4 5 3" xfId="16289" xr:uid="{00000000-0005-0000-0000-000023180000}"/>
    <cellStyle name="Normal 2 2 3 2 4 6" xfId="7624" xr:uid="{00000000-0005-0000-0000-000024180000}"/>
    <cellStyle name="Normal 2 2 3 2 4 6 2" xfId="18859" xr:uid="{00000000-0005-0000-0000-000025180000}"/>
    <cellStyle name="Normal 2 2 3 2 4 7" xfId="13739" xr:uid="{00000000-0005-0000-0000-000026180000}"/>
    <cellStyle name="Normal 2 2 3 2 4_Plan3" xfId="7178" xr:uid="{00000000-0005-0000-0000-000027180000}"/>
    <cellStyle name="Normal 2 2 3 2 5" xfId="1851" xr:uid="{00000000-0005-0000-0000-000028180000}"/>
    <cellStyle name="Normal 2 2 3 2 5 2" xfId="1852" xr:uid="{00000000-0005-0000-0000-000029180000}"/>
    <cellStyle name="Normal 2 2 3 2 5 2 2" xfId="3378" xr:uid="{00000000-0005-0000-0000-00002A180000}"/>
    <cellStyle name="Normal 2 2 3 2 5 2 2 2" xfId="5844" xr:uid="{00000000-0005-0000-0000-00002B180000}"/>
    <cellStyle name="Normal 2 2 3 2 5 2 2 2 2" xfId="11334" xr:uid="{00000000-0005-0000-0000-00002C180000}"/>
    <cellStyle name="Normal 2 2 3 2 5 2 2 2 2 2" xfId="22568" xr:uid="{00000000-0005-0000-0000-00002D180000}"/>
    <cellStyle name="Normal 2 2 3 2 5 2 2 2 3" xfId="17447" xr:uid="{00000000-0005-0000-0000-00002E180000}"/>
    <cellStyle name="Normal 2 2 3 2 5 2 2 3" xfId="8868" xr:uid="{00000000-0005-0000-0000-00002F180000}"/>
    <cellStyle name="Normal 2 2 3 2 5 2 2 3 2" xfId="20102" xr:uid="{00000000-0005-0000-0000-000030180000}"/>
    <cellStyle name="Normal 2 2 3 2 5 2 2 4" xfId="14981" xr:uid="{00000000-0005-0000-0000-000031180000}"/>
    <cellStyle name="Normal 2 2 3 2 5 2 3" xfId="4201" xr:uid="{00000000-0005-0000-0000-000032180000}"/>
    <cellStyle name="Normal 2 2 3 2 5 2 3 2" xfId="6667" xr:uid="{00000000-0005-0000-0000-000033180000}"/>
    <cellStyle name="Normal 2 2 3 2 5 2 3 2 2" xfId="12157" xr:uid="{00000000-0005-0000-0000-000034180000}"/>
    <cellStyle name="Normal 2 2 3 2 5 2 3 2 2 2" xfId="23391" xr:uid="{00000000-0005-0000-0000-000035180000}"/>
    <cellStyle name="Normal 2 2 3 2 5 2 3 2 3" xfId="18270" xr:uid="{00000000-0005-0000-0000-000036180000}"/>
    <cellStyle name="Normal 2 2 3 2 5 2 3 3" xfId="9691" xr:uid="{00000000-0005-0000-0000-000037180000}"/>
    <cellStyle name="Normal 2 2 3 2 5 2 3 3 2" xfId="20925" xr:uid="{00000000-0005-0000-0000-000038180000}"/>
    <cellStyle name="Normal 2 2 3 2 5 2 3 4" xfId="15804" xr:uid="{00000000-0005-0000-0000-000039180000}"/>
    <cellStyle name="Normal 2 2 3 2 5 2 4" xfId="5022" xr:uid="{00000000-0005-0000-0000-00003A180000}"/>
    <cellStyle name="Normal 2 2 3 2 5 2 4 2" xfId="10512" xr:uid="{00000000-0005-0000-0000-00003B180000}"/>
    <cellStyle name="Normal 2 2 3 2 5 2 4 2 2" xfId="21746" xr:uid="{00000000-0005-0000-0000-00003C180000}"/>
    <cellStyle name="Normal 2 2 3 2 5 2 4 3" xfId="16625" xr:uid="{00000000-0005-0000-0000-00003D180000}"/>
    <cellStyle name="Normal 2 2 3 2 5 2 5" xfId="7627" xr:uid="{00000000-0005-0000-0000-00003E180000}"/>
    <cellStyle name="Normal 2 2 3 2 5 2 5 2" xfId="18862" xr:uid="{00000000-0005-0000-0000-00003F180000}"/>
    <cellStyle name="Normal 2 2 3 2 5 2 6" xfId="13742" xr:uid="{00000000-0005-0000-0000-000040180000}"/>
    <cellStyle name="Normal 2 2 3 2 5 3" xfId="2974" xr:uid="{00000000-0005-0000-0000-000041180000}"/>
    <cellStyle name="Normal 2 2 3 2 5 3 2" xfId="5440" xr:uid="{00000000-0005-0000-0000-000042180000}"/>
    <cellStyle name="Normal 2 2 3 2 5 3 2 2" xfId="10930" xr:uid="{00000000-0005-0000-0000-000043180000}"/>
    <cellStyle name="Normal 2 2 3 2 5 3 2 2 2" xfId="22164" xr:uid="{00000000-0005-0000-0000-000044180000}"/>
    <cellStyle name="Normal 2 2 3 2 5 3 2 3" xfId="17043" xr:uid="{00000000-0005-0000-0000-000045180000}"/>
    <cellStyle name="Normal 2 2 3 2 5 3 3" xfId="8464" xr:uid="{00000000-0005-0000-0000-000046180000}"/>
    <cellStyle name="Normal 2 2 3 2 5 3 3 2" xfId="19698" xr:uid="{00000000-0005-0000-0000-000047180000}"/>
    <cellStyle name="Normal 2 2 3 2 5 3 4" xfId="14577" xr:uid="{00000000-0005-0000-0000-000048180000}"/>
    <cellStyle name="Normal 2 2 3 2 5 4" xfId="3797" xr:uid="{00000000-0005-0000-0000-000049180000}"/>
    <cellStyle name="Normal 2 2 3 2 5 4 2" xfId="6263" xr:uid="{00000000-0005-0000-0000-00004A180000}"/>
    <cellStyle name="Normal 2 2 3 2 5 4 2 2" xfId="11753" xr:uid="{00000000-0005-0000-0000-00004B180000}"/>
    <cellStyle name="Normal 2 2 3 2 5 4 2 2 2" xfId="22987" xr:uid="{00000000-0005-0000-0000-00004C180000}"/>
    <cellStyle name="Normal 2 2 3 2 5 4 2 3" xfId="17866" xr:uid="{00000000-0005-0000-0000-00004D180000}"/>
    <cellStyle name="Normal 2 2 3 2 5 4 3" xfId="9287" xr:uid="{00000000-0005-0000-0000-00004E180000}"/>
    <cellStyle name="Normal 2 2 3 2 5 4 3 2" xfId="20521" xr:uid="{00000000-0005-0000-0000-00004F180000}"/>
    <cellStyle name="Normal 2 2 3 2 5 4 4" xfId="15400" xr:uid="{00000000-0005-0000-0000-000050180000}"/>
    <cellStyle name="Normal 2 2 3 2 5 5" xfId="4618" xr:uid="{00000000-0005-0000-0000-000051180000}"/>
    <cellStyle name="Normal 2 2 3 2 5 5 2" xfId="10108" xr:uid="{00000000-0005-0000-0000-000052180000}"/>
    <cellStyle name="Normal 2 2 3 2 5 5 2 2" xfId="21342" xr:uid="{00000000-0005-0000-0000-000053180000}"/>
    <cellStyle name="Normal 2 2 3 2 5 5 3" xfId="16221" xr:uid="{00000000-0005-0000-0000-000054180000}"/>
    <cellStyle name="Normal 2 2 3 2 5 6" xfId="7626" xr:uid="{00000000-0005-0000-0000-000055180000}"/>
    <cellStyle name="Normal 2 2 3 2 5 6 2" xfId="18861" xr:uid="{00000000-0005-0000-0000-000056180000}"/>
    <cellStyle name="Normal 2 2 3 2 5 7" xfId="13741" xr:uid="{00000000-0005-0000-0000-000057180000}"/>
    <cellStyle name="Normal 2 2 3 2 6" xfId="1853" xr:uid="{00000000-0005-0000-0000-000058180000}"/>
    <cellStyle name="Normal 2 2 3 2 6 2" xfId="3294" xr:uid="{00000000-0005-0000-0000-000059180000}"/>
    <cellStyle name="Normal 2 2 3 2 6 2 2" xfId="5760" xr:uid="{00000000-0005-0000-0000-00005A180000}"/>
    <cellStyle name="Normal 2 2 3 2 6 2 2 2" xfId="11250" xr:uid="{00000000-0005-0000-0000-00005B180000}"/>
    <cellStyle name="Normal 2 2 3 2 6 2 2 2 2" xfId="22484" xr:uid="{00000000-0005-0000-0000-00005C180000}"/>
    <cellStyle name="Normal 2 2 3 2 6 2 2 3" xfId="17363" xr:uid="{00000000-0005-0000-0000-00005D180000}"/>
    <cellStyle name="Normal 2 2 3 2 6 2 3" xfId="8784" xr:uid="{00000000-0005-0000-0000-00005E180000}"/>
    <cellStyle name="Normal 2 2 3 2 6 2 3 2" xfId="20018" xr:uid="{00000000-0005-0000-0000-00005F180000}"/>
    <cellStyle name="Normal 2 2 3 2 6 2 4" xfId="14897" xr:uid="{00000000-0005-0000-0000-000060180000}"/>
    <cellStyle name="Normal 2 2 3 2 6 3" xfId="4117" xr:uid="{00000000-0005-0000-0000-000061180000}"/>
    <cellStyle name="Normal 2 2 3 2 6 3 2" xfId="6583" xr:uid="{00000000-0005-0000-0000-000062180000}"/>
    <cellStyle name="Normal 2 2 3 2 6 3 2 2" xfId="12073" xr:uid="{00000000-0005-0000-0000-000063180000}"/>
    <cellStyle name="Normal 2 2 3 2 6 3 2 2 2" xfId="23307" xr:uid="{00000000-0005-0000-0000-000064180000}"/>
    <cellStyle name="Normal 2 2 3 2 6 3 2 3" xfId="18186" xr:uid="{00000000-0005-0000-0000-000065180000}"/>
    <cellStyle name="Normal 2 2 3 2 6 3 3" xfId="9607" xr:uid="{00000000-0005-0000-0000-000066180000}"/>
    <cellStyle name="Normal 2 2 3 2 6 3 3 2" xfId="20841" xr:uid="{00000000-0005-0000-0000-000067180000}"/>
    <cellStyle name="Normal 2 2 3 2 6 3 4" xfId="15720" xr:uid="{00000000-0005-0000-0000-000068180000}"/>
    <cellStyle name="Normal 2 2 3 2 6 4" xfId="4938" xr:uid="{00000000-0005-0000-0000-000069180000}"/>
    <cellStyle name="Normal 2 2 3 2 6 4 2" xfId="10428" xr:uid="{00000000-0005-0000-0000-00006A180000}"/>
    <cellStyle name="Normal 2 2 3 2 6 4 2 2" xfId="21662" xr:uid="{00000000-0005-0000-0000-00006B180000}"/>
    <cellStyle name="Normal 2 2 3 2 6 4 3" xfId="16541" xr:uid="{00000000-0005-0000-0000-00006C180000}"/>
    <cellStyle name="Normal 2 2 3 2 6 5" xfId="7628" xr:uid="{00000000-0005-0000-0000-00006D180000}"/>
    <cellStyle name="Normal 2 2 3 2 6 5 2" xfId="18863" xr:uid="{00000000-0005-0000-0000-00006E180000}"/>
    <cellStyle name="Normal 2 2 3 2 6 6" xfId="13743" xr:uid="{00000000-0005-0000-0000-00006F180000}"/>
    <cellStyle name="Normal 2 2 3 2 7" xfId="2891" xr:uid="{00000000-0005-0000-0000-000070180000}"/>
    <cellStyle name="Normal 2 2 3 2 7 2" xfId="5357" xr:uid="{00000000-0005-0000-0000-000071180000}"/>
    <cellStyle name="Normal 2 2 3 2 7 2 2" xfId="10847" xr:uid="{00000000-0005-0000-0000-000072180000}"/>
    <cellStyle name="Normal 2 2 3 2 7 2 2 2" xfId="22081" xr:uid="{00000000-0005-0000-0000-000073180000}"/>
    <cellStyle name="Normal 2 2 3 2 7 2 3" xfId="16960" xr:uid="{00000000-0005-0000-0000-000074180000}"/>
    <cellStyle name="Normal 2 2 3 2 7 3" xfId="8381" xr:uid="{00000000-0005-0000-0000-000075180000}"/>
    <cellStyle name="Normal 2 2 3 2 7 3 2" xfId="19615" xr:uid="{00000000-0005-0000-0000-000076180000}"/>
    <cellStyle name="Normal 2 2 3 2 7 4" xfId="14494" xr:uid="{00000000-0005-0000-0000-000077180000}"/>
    <cellStyle name="Normal 2 2 3 2 8" xfId="3713" xr:uid="{00000000-0005-0000-0000-000078180000}"/>
    <cellStyle name="Normal 2 2 3 2 8 2" xfId="6179" xr:uid="{00000000-0005-0000-0000-000079180000}"/>
    <cellStyle name="Normal 2 2 3 2 8 2 2" xfId="11669" xr:uid="{00000000-0005-0000-0000-00007A180000}"/>
    <cellStyle name="Normal 2 2 3 2 8 2 2 2" xfId="22903" xr:uid="{00000000-0005-0000-0000-00007B180000}"/>
    <cellStyle name="Normal 2 2 3 2 8 2 3" xfId="17782" xr:uid="{00000000-0005-0000-0000-00007C180000}"/>
    <cellStyle name="Normal 2 2 3 2 8 3" xfId="9203" xr:uid="{00000000-0005-0000-0000-00007D180000}"/>
    <cellStyle name="Normal 2 2 3 2 8 3 2" xfId="20437" xr:uid="{00000000-0005-0000-0000-00007E180000}"/>
    <cellStyle name="Normal 2 2 3 2 8 4" xfId="15316" xr:uid="{00000000-0005-0000-0000-00007F180000}"/>
    <cellStyle name="Normal 2 2 3 2 9" xfId="4535" xr:uid="{00000000-0005-0000-0000-000080180000}"/>
    <cellStyle name="Normal 2 2 3 2 9 2" xfId="10025" xr:uid="{00000000-0005-0000-0000-000081180000}"/>
    <cellStyle name="Normal 2 2 3 2 9 2 2" xfId="21259" xr:uid="{00000000-0005-0000-0000-000082180000}"/>
    <cellStyle name="Normal 2 2 3 2 9 3" xfId="16138" xr:uid="{00000000-0005-0000-0000-000083180000}"/>
    <cellStyle name="Normal 2 2 3 2_Plan3" xfId="7224" xr:uid="{00000000-0005-0000-0000-000084180000}"/>
    <cellStyle name="Normal 2 2 3 3" xfId="1854" xr:uid="{00000000-0005-0000-0000-000085180000}"/>
    <cellStyle name="Normal 2 2 3 3 10" xfId="7629" xr:uid="{00000000-0005-0000-0000-000086180000}"/>
    <cellStyle name="Normal 2 2 3 3 10 2" xfId="18864" xr:uid="{00000000-0005-0000-0000-000087180000}"/>
    <cellStyle name="Normal 2 2 3 3 11" xfId="12649" xr:uid="{00000000-0005-0000-0000-000088180000}"/>
    <cellStyle name="Normal 2 2 3 3 11 2" xfId="23769" xr:uid="{00000000-0005-0000-0000-000089180000}"/>
    <cellStyle name="Normal 2 2 3 3 12" xfId="13744" xr:uid="{00000000-0005-0000-0000-00008A180000}"/>
    <cellStyle name="Normal 2 2 3 3 2" xfId="1855" xr:uid="{00000000-0005-0000-0000-00008B180000}"/>
    <cellStyle name="Normal 2 2 3 3 2 10" xfId="13745" xr:uid="{00000000-0005-0000-0000-00008C180000}"/>
    <cellStyle name="Normal 2 2 3 3 2 2" xfId="1856" xr:uid="{00000000-0005-0000-0000-00008D180000}"/>
    <cellStyle name="Normal 2 2 3 3 2 2 2" xfId="1857" xr:uid="{00000000-0005-0000-0000-00008E180000}"/>
    <cellStyle name="Normal 2 2 3 3 2 2 2 2" xfId="3538" xr:uid="{00000000-0005-0000-0000-00008F180000}"/>
    <cellStyle name="Normal 2 2 3 3 2 2 2 2 2" xfId="6004" xr:uid="{00000000-0005-0000-0000-000090180000}"/>
    <cellStyle name="Normal 2 2 3 3 2 2 2 2 2 2" xfId="11494" xr:uid="{00000000-0005-0000-0000-000091180000}"/>
    <cellStyle name="Normal 2 2 3 3 2 2 2 2 2 2 2" xfId="22728" xr:uid="{00000000-0005-0000-0000-000092180000}"/>
    <cellStyle name="Normal 2 2 3 3 2 2 2 2 2 3" xfId="17607" xr:uid="{00000000-0005-0000-0000-000093180000}"/>
    <cellStyle name="Normal 2 2 3 3 2 2 2 2 3" xfId="9028" xr:uid="{00000000-0005-0000-0000-000094180000}"/>
    <cellStyle name="Normal 2 2 3 3 2 2 2 2 3 2" xfId="20262" xr:uid="{00000000-0005-0000-0000-000095180000}"/>
    <cellStyle name="Normal 2 2 3 3 2 2 2 2 4" xfId="15141" xr:uid="{00000000-0005-0000-0000-000096180000}"/>
    <cellStyle name="Normal 2 2 3 3 2 2 2 3" xfId="4361" xr:uid="{00000000-0005-0000-0000-000097180000}"/>
    <cellStyle name="Normal 2 2 3 3 2 2 2 3 2" xfId="6827" xr:uid="{00000000-0005-0000-0000-000098180000}"/>
    <cellStyle name="Normal 2 2 3 3 2 2 2 3 2 2" xfId="12317" xr:uid="{00000000-0005-0000-0000-000099180000}"/>
    <cellStyle name="Normal 2 2 3 3 2 2 2 3 2 2 2" xfId="23551" xr:uid="{00000000-0005-0000-0000-00009A180000}"/>
    <cellStyle name="Normal 2 2 3 3 2 2 2 3 2 3" xfId="18430" xr:uid="{00000000-0005-0000-0000-00009B180000}"/>
    <cellStyle name="Normal 2 2 3 3 2 2 2 3 3" xfId="9851" xr:uid="{00000000-0005-0000-0000-00009C180000}"/>
    <cellStyle name="Normal 2 2 3 3 2 2 2 3 3 2" xfId="21085" xr:uid="{00000000-0005-0000-0000-00009D180000}"/>
    <cellStyle name="Normal 2 2 3 3 2 2 2 3 4" xfId="15964" xr:uid="{00000000-0005-0000-0000-00009E180000}"/>
    <cellStyle name="Normal 2 2 3 3 2 2 2 4" xfId="5182" xr:uid="{00000000-0005-0000-0000-00009F180000}"/>
    <cellStyle name="Normal 2 2 3 3 2 2 2 4 2" xfId="10672" xr:uid="{00000000-0005-0000-0000-0000A0180000}"/>
    <cellStyle name="Normal 2 2 3 3 2 2 2 4 2 2" xfId="21906" xr:uid="{00000000-0005-0000-0000-0000A1180000}"/>
    <cellStyle name="Normal 2 2 3 3 2 2 2 4 3" xfId="16785" xr:uid="{00000000-0005-0000-0000-0000A2180000}"/>
    <cellStyle name="Normal 2 2 3 3 2 2 2 5" xfId="7632" xr:uid="{00000000-0005-0000-0000-0000A3180000}"/>
    <cellStyle name="Normal 2 2 3 3 2 2 2 5 2" xfId="18867" xr:uid="{00000000-0005-0000-0000-0000A4180000}"/>
    <cellStyle name="Normal 2 2 3 3 2 2 2 6" xfId="13747" xr:uid="{00000000-0005-0000-0000-0000A5180000}"/>
    <cellStyle name="Normal 2 2 3 3 2 2 3" xfId="3134" xr:uid="{00000000-0005-0000-0000-0000A6180000}"/>
    <cellStyle name="Normal 2 2 3 3 2 2 3 2" xfId="5600" xr:uid="{00000000-0005-0000-0000-0000A7180000}"/>
    <cellStyle name="Normal 2 2 3 3 2 2 3 2 2" xfId="11090" xr:uid="{00000000-0005-0000-0000-0000A8180000}"/>
    <cellStyle name="Normal 2 2 3 3 2 2 3 2 2 2" xfId="22324" xr:uid="{00000000-0005-0000-0000-0000A9180000}"/>
    <cellStyle name="Normal 2 2 3 3 2 2 3 2 3" xfId="17203" xr:uid="{00000000-0005-0000-0000-0000AA180000}"/>
    <cellStyle name="Normal 2 2 3 3 2 2 3 3" xfId="8624" xr:uid="{00000000-0005-0000-0000-0000AB180000}"/>
    <cellStyle name="Normal 2 2 3 3 2 2 3 3 2" xfId="19858" xr:uid="{00000000-0005-0000-0000-0000AC180000}"/>
    <cellStyle name="Normal 2 2 3 3 2 2 3 4" xfId="14737" xr:uid="{00000000-0005-0000-0000-0000AD180000}"/>
    <cellStyle name="Normal 2 2 3 3 2 2 4" xfId="3957" xr:uid="{00000000-0005-0000-0000-0000AE180000}"/>
    <cellStyle name="Normal 2 2 3 3 2 2 4 2" xfId="6423" xr:uid="{00000000-0005-0000-0000-0000AF180000}"/>
    <cellStyle name="Normal 2 2 3 3 2 2 4 2 2" xfId="11913" xr:uid="{00000000-0005-0000-0000-0000B0180000}"/>
    <cellStyle name="Normal 2 2 3 3 2 2 4 2 2 2" xfId="23147" xr:uid="{00000000-0005-0000-0000-0000B1180000}"/>
    <cellStyle name="Normal 2 2 3 3 2 2 4 2 3" xfId="18026" xr:uid="{00000000-0005-0000-0000-0000B2180000}"/>
    <cellStyle name="Normal 2 2 3 3 2 2 4 3" xfId="9447" xr:uid="{00000000-0005-0000-0000-0000B3180000}"/>
    <cellStyle name="Normal 2 2 3 3 2 2 4 3 2" xfId="20681" xr:uid="{00000000-0005-0000-0000-0000B4180000}"/>
    <cellStyle name="Normal 2 2 3 3 2 2 4 4" xfId="15560" xr:uid="{00000000-0005-0000-0000-0000B5180000}"/>
    <cellStyle name="Normal 2 2 3 3 2 2 5" xfId="4778" xr:uid="{00000000-0005-0000-0000-0000B6180000}"/>
    <cellStyle name="Normal 2 2 3 3 2 2 5 2" xfId="10268" xr:uid="{00000000-0005-0000-0000-0000B7180000}"/>
    <cellStyle name="Normal 2 2 3 3 2 2 5 2 2" xfId="21502" xr:uid="{00000000-0005-0000-0000-0000B8180000}"/>
    <cellStyle name="Normal 2 2 3 3 2 2 5 3" xfId="16381" xr:uid="{00000000-0005-0000-0000-0000B9180000}"/>
    <cellStyle name="Normal 2 2 3 3 2 2 6" xfId="7631" xr:uid="{00000000-0005-0000-0000-0000BA180000}"/>
    <cellStyle name="Normal 2 2 3 3 2 2 6 2" xfId="18866" xr:uid="{00000000-0005-0000-0000-0000BB180000}"/>
    <cellStyle name="Normal 2 2 3 3 2 2 7" xfId="13746" xr:uid="{00000000-0005-0000-0000-0000BC180000}"/>
    <cellStyle name="Normal 2 2 3 3 2 2_Plan3" xfId="7218" xr:uid="{00000000-0005-0000-0000-0000BD180000}"/>
    <cellStyle name="Normal 2 2 3 3 2 3" xfId="1858" xr:uid="{00000000-0005-0000-0000-0000BE180000}"/>
    <cellStyle name="Normal 2 2 3 3 2 3 2" xfId="1859" xr:uid="{00000000-0005-0000-0000-0000BF180000}"/>
    <cellStyle name="Normal 2 2 3 3 2 3 2 2" xfId="3609" xr:uid="{00000000-0005-0000-0000-0000C0180000}"/>
    <cellStyle name="Normal 2 2 3 3 2 3 2 2 2" xfId="6075" xr:uid="{00000000-0005-0000-0000-0000C1180000}"/>
    <cellStyle name="Normal 2 2 3 3 2 3 2 2 2 2" xfId="11565" xr:uid="{00000000-0005-0000-0000-0000C2180000}"/>
    <cellStyle name="Normal 2 2 3 3 2 3 2 2 2 2 2" xfId="22799" xr:uid="{00000000-0005-0000-0000-0000C3180000}"/>
    <cellStyle name="Normal 2 2 3 3 2 3 2 2 2 3" xfId="17678" xr:uid="{00000000-0005-0000-0000-0000C4180000}"/>
    <cellStyle name="Normal 2 2 3 3 2 3 2 2 3" xfId="9099" xr:uid="{00000000-0005-0000-0000-0000C5180000}"/>
    <cellStyle name="Normal 2 2 3 3 2 3 2 2 3 2" xfId="20333" xr:uid="{00000000-0005-0000-0000-0000C6180000}"/>
    <cellStyle name="Normal 2 2 3 3 2 3 2 2 4" xfId="15212" xr:uid="{00000000-0005-0000-0000-0000C7180000}"/>
    <cellStyle name="Normal 2 2 3 3 2 3 2 3" xfId="4432" xr:uid="{00000000-0005-0000-0000-0000C8180000}"/>
    <cellStyle name="Normal 2 2 3 3 2 3 2 3 2" xfId="6898" xr:uid="{00000000-0005-0000-0000-0000C9180000}"/>
    <cellStyle name="Normal 2 2 3 3 2 3 2 3 2 2" xfId="12388" xr:uid="{00000000-0005-0000-0000-0000CA180000}"/>
    <cellStyle name="Normal 2 2 3 3 2 3 2 3 2 2 2" xfId="23622" xr:uid="{00000000-0005-0000-0000-0000CB180000}"/>
    <cellStyle name="Normal 2 2 3 3 2 3 2 3 2 3" xfId="18501" xr:uid="{00000000-0005-0000-0000-0000CC180000}"/>
    <cellStyle name="Normal 2 2 3 3 2 3 2 3 3" xfId="9922" xr:uid="{00000000-0005-0000-0000-0000CD180000}"/>
    <cellStyle name="Normal 2 2 3 3 2 3 2 3 3 2" xfId="21156" xr:uid="{00000000-0005-0000-0000-0000CE180000}"/>
    <cellStyle name="Normal 2 2 3 3 2 3 2 3 4" xfId="16035" xr:uid="{00000000-0005-0000-0000-0000CF180000}"/>
    <cellStyle name="Normal 2 2 3 3 2 3 2 4" xfId="5253" xr:uid="{00000000-0005-0000-0000-0000D0180000}"/>
    <cellStyle name="Normal 2 2 3 3 2 3 2 4 2" xfId="10743" xr:uid="{00000000-0005-0000-0000-0000D1180000}"/>
    <cellStyle name="Normal 2 2 3 3 2 3 2 4 2 2" xfId="21977" xr:uid="{00000000-0005-0000-0000-0000D2180000}"/>
    <cellStyle name="Normal 2 2 3 3 2 3 2 4 3" xfId="16856" xr:uid="{00000000-0005-0000-0000-0000D3180000}"/>
    <cellStyle name="Normal 2 2 3 3 2 3 2 5" xfId="7634" xr:uid="{00000000-0005-0000-0000-0000D4180000}"/>
    <cellStyle name="Normal 2 2 3 3 2 3 2 5 2" xfId="18869" xr:uid="{00000000-0005-0000-0000-0000D5180000}"/>
    <cellStyle name="Normal 2 2 3 3 2 3 2 6" xfId="13749" xr:uid="{00000000-0005-0000-0000-0000D6180000}"/>
    <cellStyle name="Normal 2 2 3 3 2 3 3" xfId="3205" xr:uid="{00000000-0005-0000-0000-0000D7180000}"/>
    <cellStyle name="Normal 2 2 3 3 2 3 3 2" xfId="5671" xr:uid="{00000000-0005-0000-0000-0000D8180000}"/>
    <cellStyle name="Normal 2 2 3 3 2 3 3 2 2" xfId="11161" xr:uid="{00000000-0005-0000-0000-0000D9180000}"/>
    <cellStyle name="Normal 2 2 3 3 2 3 3 2 2 2" xfId="22395" xr:uid="{00000000-0005-0000-0000-0000DA180000}"/>
    <cellStyle name="Normal 2 2 3 3 2 3 3 2 3" xfId="17274" xr:uid="{00000000-0005-0000-0000-0000DB180000}"/>
    <cellStyle name="Normal 2 2 3 3 2 3 3 3" xfId="8695" xr:uid="{00000000-0005-0000-0000-0000DC180000}"/>
    <cellStyle name="Normal 2 2 3 3 2 3 3 3 2" xfId="19929" xr:uid="{00000000-0005-0000-0000-0000DD180000}"/>
    <cellStyle name="Normal 2 2 3 3 2 3 3 4" xfId="14808" xr:uid="{00000000-0005-0000-0000-0000DE180000}"/>
    <cellStyle name="Normal 2 2 3 3 2 3 4" xfId="4028" xr:uid="{00000000-0005-0000-0000-0000DF180000}"/>
    <cellStyle name="Normal 2 2 3 3 2 3 4 2" xfId="6494" xr:uid="{00000000-0005-0000-0000-0000E0180000}"/>
    <cellStyle name="Normal 2 2 3 3 2 3 4 2 2" xfId="11984" xr:uid="{00000000-0005-0000-0000-0000E1180000}"/>
    <cellStyle name="Normal 2 2 3 3 2 3 4 2 2 2" xfId="23218" xr:uid="{00000000-0005-0000-0000-0000E2180000}"/>
    <cellStyle name="Normal 2 2 3 3 2 3 4 2 3" xfId="18097" xr:uid="{00000000-0005-0000-0000-0000E3180000}"/>
    <cellStyle name="Normal 2 2 3 3 2 3 4 3" xfId="9518" xr:uid="{00000000-0005-0000-0000-0000E4180000}"/>
    <cellStyle name="Normal 2 2 3 3 2 3 4 3 2" xfId="20752" xr:uid="{00000000-0005-0000-0000-0000E5180000}"/>
    <cellStyle name="Normal 2 2 3 3 2 3 4 4" xfId="15631" xr:uid="{00000000-0005-0000-0000-0000E6180000}"/>
    <cellStyle name="Normal 2 2 3 3 2 3 5" xfId="4849" xr:uid="{00000000-0005-0000-0000-0000E7180000}"/>
    <cellStyle name="Normal 2 2 3 3 2 3 5 2" xfId="10339" xr:uid="{00000000-0005-0000-0000-0000E8180000}"/>
    <cellStyle name="Normal 2 2 3 3 2 3 5 2 2" xfId="21573" xr:uid="{00000000-0005-0000-0000-0000E9180000}"/>
    <cellStyle name="Normal 2 2 3 3 2 3 5 3" xfId="16452" xr:uid="{00000000-0005-0000-0000-0000EA180000}"/>
    <cellStyle name="Normal 2 2 3 3 2 3 6" xfId="7633" xr:uid="{00000000-0005-0000-0000-0000EB180000}"/>
    <cellStyle name="Normal 2 2 3 3 2 3 6 2" xfId="18868" xr:uid="{00000000-0005-0000-0000-0000EC180000}"/>
    <cellStyle name="Normal 2 2 3 3 2 3 7" xfId="13748" xr:uid="{00000000-0005-0000-0000-0000ED180000}"/>
    <cellStyle name="Normal 2 2 3 3 2 3_Plan3" xfId="7217" xr:uid="{00000000-0005-0000-0000-0000EE180000}"/>
    <cellStyle name="Normal 2 2 3 3 2 4" xfId="1860" xr:uid="{00000000-0005-0000-0000-0000EF180000}"/>
    <cellStyle name="Normal 2 2 3 3 2 4 2" xfId="1861" xr:uid="{00000000-0005-0000-0000-0000F0180000}"/>
    <cellStyle name="Normal 2 2 3 3 2 4 2 2" xfId="3641" xr:uid="{00000000-0005-0000-0000-0000F1180000}"/>
    <cellStyle name="Normal 2 2 3 3 2 4 2 2 2" xfId="6107" xr:uid="{00000000-0005-0000-0000-0000F2180000}"/>
    <cellStyle name="Normal 2 2 3 3 2 4 2 2 2 2" xfId="11597" xr:uid="{00000000-0005-0000-0000-0000F3180000}"/>
    <cellStyle name="Normal 2 2 3 3 2 4 2 2 2 2 2" xfId="22831" xr:uid="{00000000-0005-0000-0000-0000F4180000}"/>
    <cellStyle name="Normal 2 2 3 3 2 4 2 2 2 3" xfId="17710" xr:uid="{00000000-0005-0000-0000-0000F5180000}"/>
    <cellStyle name="Normal 2 2 3 3 2 4 2 2 3" xfId="9131" xr:uid="{00000000-0005-0000-0000-0000F6180000}"/>
    <cellStyle name="Normal 2 2 3 3 2 4 2 2 3 2" xfId="20365" xr:uid="{00000000-0005-0000-0000-0000F7180000}"/>
    <cellStyle name="Normal 2 2 3 3 2 4 2 2 4" xfId="15244" xr:uid="{00000000-0005-0000-0000-0000F8180000}"/>
    <cellStyle name="Normal 2 2 3 3 2 4 2 3" xfId="4464" xr:uid="{00000000-0005-0000-0000-0000F9180000}"/>
    <cellStyle name="Normal 2 2 3 3 2 4 2 3 2" xfId="6930" xr:uid="{00000000-0005-0000-0000-0000FA180000}"/>
    <cellStyle name="Normal 2 2 3 3 2 4 2 3 2 2" xfId="12420" xr:uid="{00000000-0005-0000-0000-0000FB180000}"/>
    <cellStyle name="Normal 2 2 3 3 2 4 2 3 2 2 2" xfId="23654" xr:uid="{00000000-0005-0000-0000-0000FC180000}"/>
    <cellStyle name="Normal 2 2 3 3 2 4 2 3 2 3" xfId="18533" xr:uid="{00000000-0005-0000-0000-0000FD180000}"/>
    <cellStyle name="Normal 2 2 3 3 2 4 2 3 3" xfId="9954" xr:uid="{00000000-0005-0000-0000-0000FE180000}"/>
    <cellStyle name="Normal 2 2 3 3 2 4 2 3 3 2" xfId="21188" xr:uid="{00000000-0005-0000-0000-0000FF180000}"/>
    <cellStyle name="Normal 2 2 3 3 2 4 2 3 4" xfId="16067" xr:uid="{00000000-0005-0000-0000-000000190000}"/>
    <cellStyle name="Normal 2 2 3 3 2 4 2 4" xfId="5285" xr:uid="{00000000-0005-0000-0000-000001190000}"/>
    <cellStyle name="Normal 2 2 3 3 2 4 2 4 2" xfId="10775" xr:uid="{00000000-0005-0000-0000-000002190000}"/>
    <cellStyle name="Normal 2 2 3 3 2 4 2 4 2 2" xfId="22009" xr:uid="{00000000-0005-0000-0000-000003190000}"/>
    <cellStyle name="Normal 2 2 3 3 2 4 2 4 3" xfId="16888" xr:uid="{00000000-0005-0000-0000-000004190000}"/>
    <cellStyle name="Normal 2 2 3 3 2 4 2 5" xfId="7636" xr:uid="{00000000-0005-0000-0000-000005190000}"/>
    <cellStyle name="Normal 2 2 3 3 2 4 2 5 2" xfId="18871" xr:uid="{00000000-0005-0000-0000-000006190000}"/>
    <cellStyle name="Normal 2 2 3 3 2 4 2 6" xfId="13751" xr:uid="{00000000-0005-0000-0000-000007190000}"/>
    <cellStyle name="Normal 2 2 3 3 2 4 3" xfId="3237" xr:uid="{00000000-0005-0000-0000-000008190000}"/>
    <cellStyle name="Normal 2 2 3 3 2 4 3 2" xfId="5703" xr:uid="{00000000-0005-0000-0000-000009190000}"/>
    <cellStyle name="Normal 2 2 3 3 2 4 3 2 2" xfId="11193" xr:uid="{00000000-0005-0000-0000-00000A190000}"/>
    <cellStyle name="Normal 2 2 3 3 2 4 3 2 2 2" xfId="22427" xr:uid="{00000000-0005-0000-0000-00000B190000}"/>
    <cellStyle name="Normal 2 2 3 3 2 4 3 2 3" xfId="17306" xr:uid="{00000000-0005-0000-0000-00000C190000}"/>
    <cellStyle name="Normal 2 2 3 3 2 4 3 3" xfId="8727" xr:uid="{00000000-0005-0000-0000-00000D190000}"/>
    <cellStyle name="Normal 2 2 3 3 2 4 3 3 2" xfId="19961" xr:uid="{00000000-0005-0000-0000-00000E190000}"/>
    <cellStyle name="Normal 2 2 3 3 2 4 3 4" xfId="14840" xr:uid="{00000000-0005-0000-0000-00000F190000}"/>
    <cellStyle name="Normal 2 2 3 3 2 4 4" xfId="4060" xr:uid="{00000000-0005-0000-0000-000010190000}"/>
    <cellStyle name="Normal 2 2 3 3 2 4 4 2" xfId="6526" xr:uid="{00000000-0005-0000-0000-000011190000}"/>
    <cellStyle name="Normal 2 2 3 3 2 4 4 2 2" xfId="12016" xr:uid="{00000000-0005-0000-0000-000012190000}"/>
    <cellStyle name="Normal 2 2 3 3 2 4 4 2 2 2" xfId="23250" xr:uid="{00000000-0005-0000-0000-000013190000}"/>
    <cellStyle name="Normal 2 2 3 3 2 4 4 2 3" xfId="18129" xr:uid="{00000000-0005-0000-0000-000014190000}"/>
    <cellStyle name="Normal 2 2 3 3 2 4 4 3" xfId="9550" xr:uid="{00000000-0005-0000-0000-000015190000}"/>
    <cellStyle name="Normal 2 2 3 3 2 4 4 3 2" xfId="20784" xr:uid="{00000000-0005-0000-0000-000016190000}"/>
    <cellStyle name="Normal 2 2 3 3 2 4 4 4" xfId="15663" xr:uid="{00000000-0005-0000-0000-000017190000}"/>
    <cellStyle name="Normal 2 2 3 3 2 4 5" xfId="4881" xr:uid="{00000000-0005-0000-0000-000018190000}"/>
    <cellStyle name="Normal 2 2 3 3 2 4 5 2" xfId="10371" xr:uid="{00000000-0005-0000-0000-000019190000}"/>
    <cellStyle name="Normal 2 2 3 3 2 4 5 2 2" xfId="21605" xr:uid="{00000000-0005-0000-0000-00001A190000}"/>
    <cellStyle name="Normal 2 2 3 3 2 4 5 3" xfId="16484" xr:uid="{00000000-0005-0000-0000-00001B190000}"/>
    <cellStyle name="Normal 2 2 3 3 2 4 6" xfId="7635" xr:uid="{00000000-0005-0000-0000-00001C190000}"/>
    <cellStyle name="Normal 2 2 3 3 2 4 6 2" xfId="18870" xr:uid="{00000000-0005-0000-0000-00001D190000}"/>
    <cellStyle name="Normal 2 2 3 3 2 4 7" xfId="13750" xr:uid="{00000000-0005-0000-0000-00001E190000}"/>
    <cellStyle name="Normal 2 2 3 3 2 5" xfId="1862" xr:uid="{00000000-0005-0000-0000-00001F190000}"/>
    <cellStyle name="Normal 2 2 3 3 2 5 2" xfId="3341" xr:uid="{00000000-0005-0000-0000-000020190000}"/>
    <cellStyle name="Normal 2 2 3 3 2 5 2 2" xfId="5807" xr:uid="{00000000-0005-0000-0000-000021190000}"/>
    <cellStyle name="Normal 2 2 3 3 2 5 2 2 2" xfId="11297" xr:uid="{00000000-0005-0000-0000-000022190000}"/>
    <cellStyle name="Normal 2 2 3 3 2 5 2 2 2 2" xfId="22531" xr:uid="{00000000-0005-0000-0000-000023190000}"/>
    <cellStyle name="Normal 2 2 3 3 2 5 2 2 3" xfId="17410" xr:uid="{00000000-0005-0000-0000-000024190000}"/>
    <cellStyle name="Normal 2 2 3 3 2 5 2 3" xfId="8831" xr:uid="{00000000-0005-0000-0000-000025190000}"/>
    <cellStyle name="Normal 2 2 3 3 2 5 2 3 2" xfId="20065" xr:uid="{00000000-0005-0000-0000-000026190000}"/>
    <cellStyle name="Normal 2 2 3 3 2 5 2 4" xfId="14944" xr:uid="{00000000-0005-0000-0000-000027190000}"/>
    <cellStyle name="Normal 2 2 3 3 2 5 3" xfId="4164" xr:uid="{00000000-0005-0000-0000-000028190000}"/>
    <cellStyle name="Normal 2 2 3 3 2 5 3 2" xfId="6630" xr:uid="{00000000-0005-0000-0000-000029190000}"/>
    <cellStyle name="Normal 2 2 3 3 2 5 3 2 2" xfId="12120" xr:uid="{00000000-0005-0000-0000-00002A190000}"/>
    <cellStyle name="Normal 2 2 3 3 2 5 3 2 2 2" xfId="23354" xr:uid="{00000000-0005-0000-0000-00002B190000}"/>
    <cellStyle name="Normal 2 2 3 3 2 5 3 2 3" xfId="18233" xr:uid="{00000000-0005-0000-0000-00002C190000}"/>
    <cellStyle name="Normal 2 2 3 3 2 5 3 3" xfId="9654" xr:uid="{00000000-0005-0000-0000-00002D190000}"/>
    <cellStyle name="Normal 2 2 3 3 2 5 3 3 2" xfId="20888" xr:uid="{00000000-0005-0000-0000-00002E190000}"/>
    <cellStyle name="Normal 2 2 3 3 2 5 3 4" xfId="15767" xr:uid="{00000000-0005-0000-0000-00002F190000}"/>
    <cellStyle name="Normal 2 2 3 3 2 5 4" xfId="4985" xr:uid="{00000000-0005-0000-0000-000030190000}"/>
    <cellStyle name="Normal 2 2 3 3 2 5 4 2" xfId="10475" xr:uid="{00000000-0005-0000-0000-000031190000}"/>
    <cellStyle name="Normal 2 2 3 3 2 5 4 2 2" xfId="21709" xr:uid="{00000000-0005-0000-0000-000032190000}"/>
    <cellStyle name="Normal 2 2 3 3 2 5 4 3" xfId="16588" xr:uid="{00000000-0005-0000-0000-000033190000}"/>
    <cellStyle name="Normal 2 2 3 3 2 5 5" xfId="7637" xr:uid="{00000000-0005-0000-0000-000034190000}"/>
    <cellStyle name="Normal 2 2 3 3 2 5 5 2" xfId="18872" xr:uid="{00000000-0005-0000-0000-000035190000}"/>
    <cellStyle name="Normal 2 2 3 3 2 5 6" xfId="13752" xr:uid="{00000000-0005-0000-0000-000036190000}"/>
    <cellStyle name="Normal 2 2 3 3 2 6" xfId="2937" xr:uid="{00000000-0005-0000-0000-000037190000}"/>
    <cellStyle name="Normal 2 2 3 3 2 6 2" xfId="5403" xr:uid="{00000000-0005-0000-0000-000038190000}"/>
    <cellStyle name="Normal 2 2 3 3 2 6 2 2" xfId="10893" xr:uid="{00000000-0005-0000-0000-000039190000}"/>
    <cellStyle name="Normal 2 2 3 3 2 6 2 2 2" xfId="22127" xr:uid="{00000000-0005-0000-0000-00003A190000}"/>
    <cellStyle name="Normal 2 2 3 3 2 6 2 3" xfId="17006" xr:uid="{00000000-0005-0000-0000-00003B190000}"/>
    <cellStyle name="Normal 2 2 3 3 2 6 3" xfId="8427" xr:uid="{00000000-0005-0000-0000-00003C190000}"/>
    <cellStyle name="Normal 2 2 3 3 2 6 3 2" xfId="19661" xr:uid="{00000000-0005-0000-0000-00003D190000}"/>
    <cellStyle name="Normal 2 2 3 3 2 6 4" xfId="14540" xr:uid="{00000000-0005-0000-0000-00003E190000}"/>
    <cellStyle name="Normal 2 2 3 3 2 7" xfId="3760" xr:uid="{00000000-0005-0000-0000-00003F190000}"/>
    <cellStyle name="Normal 2 2 3 3 2 7 2" xfId="6226" xr:uid="{00000000-0005-0000-0000-000040190000}"/>
    <cellStyle name="Normal 2 2 3 3 2 7 2 2" xfId="11716" xr:uid="{00000000-0005-0000-0000-000041190000}"/>
    <cellStyle name="Normal 2 2 3 3 2 7 2 2 2" xfId="22950" xr:uid="{00000000-0005-0000-0000-000042190000}"/>
    <cellStyle name="Normal 2 2 3 3 2 7 2 3" xfId="17829" xr:uid="{00000000-0005-0000-0000-000043190000}"/>
    <cellStyle name="Normal 2 2 3 3 2 7 3" xfId="9250" xr:uid="{00000000-0005-0000-0000-000044190000}"/>
    <cellStyle name="Normal 2 2 3 3 2 7 3 2" xfId="20484" xr:uid="{00000000-0005-0000-0000-000045190000}"/>
    <cellStyle name="Normal 2 2 3 3 2 7 4" xfId="15363" xr:uid="{00000000-0005-0000-0000-000046190000}"/>
    <cellStyle name="Normal 2 2 3 3 2 8" xfId="4581" xr:uid="{00000000-0005-0000-0000-000047190000}"/>
    <cellStyle name="Normal 2 2 3 3 2 8 2" xfId="10071" xr:uid="{00000000-0005-0000-0000-000048190000}"/>
    <cellStyle name="Normal 2 2 3 3 2 8 2 2" xfId="21305" xr:uid="{00000000-0005-0000-0000-000049190000}"/>
    <cellStyle name="Normal 2 2 3 3 2 8 3" xfId="16184" xr:uid="{00000000-0005-0000-0000-00004A190000}"/>
    <cellStyle name="Normal 2 2 3 3 2 9" xfId="7630" xr:uid="{00000000-0005-0000-0000-00004B190000}"/>
    <cellStyle name="Normal 2 2 3 3 2 9 2" xfId="18865" xr:uid="{00000000-0005-0000-0000-00004C190000}"/>
    <cellStyle name="Normal 2 2 3 3 2_Plan3" xfId="7059" xr:uid="{00000000-0005-0000-0000-00004D190000}"/>
    <cellStyle name="Normal 2 2 3 3 3" xfId="1863" xr:uid="{00000000-0005-0000-0000-00004E190000}"/>
    <cellStyle name="Normal 2 2 3 3 3 2" xfId="1864" xr:uid="{00000000-0005-0000-0000-00004F190000}"/>
    <cellStyle name="Normal 2 2 3 3 3 2 2" xfId="3481" xr:uid="{00000000-0005-0000-0000-000050190000}"/>
    <cellStyle name="Normal 2 2 3 3 3 2 2 2" xfId="5947" xr:uid="{00000000-0005-0000-0000-000051190000}"/>
    <cellStyle name="Normal 2 2 3 3 3 2 2 2 2" xfId="11437" xr:uid="{00000000-0005-0000-0000-000052190000}"/>
    <cellStyle name="Normal 2 2 3 3 3 2 2 2 2 2" xfId="22671" xr:uid="{00000000-0005-0000-0000-000053190000}"/>
    <cellStyle name="Normal 2 2 3 3 3 2 2 2 3" xfId="17550" xr:uid="{00000000-0005-0000-0000-000054190000}"/>
    <cellStyle name="Normal 2 2 3 3 3 2 2 3" xfId="8971" xr:uid="{00000000-0005-0000-0000-000055190000}"/>
    <cellStyle name="Normal 2 2 3 3 3 2 2 3 2" xfId="20205" xr:uid="{00000000-0005-0000-0000-000056190000}"/>
    <cellStyle name="Normal 2 2 3 3 3 2 2 4" xfId="15084" xr:uid="{00000000-0005-0000-0000-000057190000}"/>
    <cellStyle name="Normal 2 2 3 3 3 2 3" xfId="4304" xr:uid="{00000000-0005-0000-0000-000058190000}"/>
    <cellStyle name="Normal 2 2 3 3 3 2 3 2" xfId="6770" xr:uid="{00000000-0005-0000-0000-000059190000}"/>
    <cellStyle name="Normal 2 2 3 3 3 2 3 2 2" xfId="12260" xr:uid="{00000000-0005-0000-0000-00005A190000}"/>
    <cellStyle name="Normal 2 2 3 3 3 2 3 2 2 2" xfId="23494" xr:uid="{00000000-0005-0000-0000-00005B190000}"/>
    <cellStyle name="Normal 2 2 3 3 3 2 3 2 3" xfId="18373" xr:uid="{00000000-0005-0000-0000-00005C190000}"/>
    <cellStyle name="Normal 2 2 3 3 3 2 3 3" xfId="9794" xr:uid="{00000000-0005-0000-0000-00005D190000}"/>
    <cellStyle name="Normal 2 2 3 3 3 2 3 3 2" xfId="21028" xr:uid="{00000000-0005-0000-0000-00005E190000}"/>
    <cellStyle name="Normal 2 2 3 3 3 2 3 4" xfId="15907" xr:uid="{00000000-0005-0000-0000-00005F190000}"/>
    <cellStyle name="Normal 2 2 3 3 3 2 4" xfId="5125" xr:uid="{00000000-0005-0000-0000-000060190000}"/>
    <cellStyle name="Normal 2 2 3 3 3 2 4 2" xfId="10615" xr:uid="{00000000-0005-0000-0000-000061190000}"/>
    <cellStyle name="Normal 2 2 3 3 3 2 4 2 2" xfId="21849" xr:uid="{00000000-0005-0000-0000-000062190000}"/>
    <cellStyle name="Normal 2 2 3 3 3 2 4 3" xfId="16728" xr:uid="{00000000-0005-0000-0000-000063190000}"/>
    <cellStyle name="Normal 2 2 3 3 3 2 5" xfId="7639" xr:uid="{00000000-0005-0000-0000-000064190000}"/>
    <cellStyle name="Normal 2 2 3 3 3 2 5 2" xfId="18874" xr:uid="{00000000-0005-0000-0000-000065190000}"/>
    <cellStyle name="Normal 2 2 3 3 3 2 6" xfId="13754" xr:uid="{00000000-0005-0000-0000-000066190000}"/>
    <cellStyle name="Normal 2 2 3 3 3 3" xfId="3077" xr:uid="{00000000-0005-0000-0000-000067190000}"/>
    <cellStyle name="Normal 2 2 3 3 3 3 2" xfId="5543" xr:uid="{00000000-0005-0000-0000-000068190000}"/>
    <cellStyle name="Normal 2 2 3 3 3 3 2 2" xfId="11033" xr:uid="{00000000-0005-0000-0000-000069190000}"/>
    <cellStyle name="Normal 2 2 3 3 3 3 2 2 2" xfId="22267" xr:uid="{00000000-0005-0000-0000-00006A190000}"/>
    <cellStyle name="Normal 2 2 3 3 3 3 2 3" xfId="17146" xr:uid="{00000000-0005-0000-0000-00006B190000}"/>
    <cellStyle name="Normal 2 2 3 3 3 3 3" xfId="8567" xr:uid="{00000000-0005-0000-0000-00006C190000}"/>
    <cellStyle name="Normal 2 2 3 3 3 3 3 2" xfId="19801" xr:uid="{00000000-0005-0000-0000-00006D190000}"/>
    <cellStyle name="Normal 2 2 3 3 3 3 4" xfId="14680" xr:uid="{00000000-0005-0000-0000-00006E190000}"/>
    <cellStyle name="Normal 2 2 3 3 3 4" xfId="3900" xr:uid="{00000000-0005-0000-0000-00006F190000}"/>
    <cellStyle name="Normal 2 2 3 3 3 4 2" xfId="6366" xr:uid="{00000000-0005-0000-0000-000070190000}"/>
    <cellStyle name="Normal 2 2 3 3 3 4 2 2" xfId="11856" xr:uid="{00000000-0005-0000-0000-000071190000}"/>
    <cellStyle name="Normal 2 2 3 3 3 4 2 2 2" xfId="23090" xr:uid="{00000000-0005-0000-0000-000072190000}"/>
    <cellStyle name="Normal 2 2 3 3 3 4 2 3" xfId="17969" xr:uid="{00000000-0005-0000-0000-000073190000}"/>
    <cellStyle name="Normal 2 2 3 3 3 4 3" xfId="9390" xr:uid="{00000000-0005-0000-0000-000074190000}"/>
    <cellStyle name="Normal 2 2 3 3 3 4 3 2" xfId="20624" xr:uid="{00000000-0005-0000-0000-000075190000}"/>
    <cellStyle name="Normal 2 2 3 3 3 4 4" xfId="15503" xr:uid="{00000000-0005-0000-0000-000076190000}"/>
    <cellStyle name="Normal 2 2 3 3 3 5" xfId="4721" xr:uid="{00000000-0005-0000-0000-000077190000}"/>
    <cellStyle name="Normal 2 2 3 3 3 5 2" xfId="10211" xr:uid="{00000000-0005-0000-0000-000078190000}"/>
    <cellStyle name="Normal 2 2 3 3 3 5 2 2" xfId="21445" xr:uid="{00000000-0005-0000-0000-000079190000}"/>
    <cellStyle name="Normal 2 2 3 3 3 5 3" xfId="16324" xr:uid="{00000000-0005-0000-0000-00007A190000}"/>
    <cellStyle name="Normal 2 2 3 3 3 6" xfId="7638" xr:uid="{00000000-0005-0000-0000-00007B190000}"/>
    <cellStyle name="Normal 2 2 3 3 3 6 2" xfId="18873" xr:uid="{00000000-0005-0000-0000-00007C190000}"/>
    <cellStyle name="Normal 2 2 3 3 3 7" xfId="13753" xr:uid="{00000000-0005-0000-0000-00007D190000}"/>
    <cellStyle name="Normal 2 2 3 3 3_Plan3" xfId="7216" xr:uid="{00000000-0005-0000-0000-00007E190000}"/>
    <cellStyle name="Normal 2 2 3 3 4" xfId="1865" xr:uid="{00000000-0005-0000-0000-00007F190000}"/>
    <cellStyle name="Normal 2 2 3 3 4 2" xfId="1866" xr:uid="{00000000-0005-0000-0000-000080190000}"/>
    <cellStyle name="Normal 2 2 3 3 4 2 2" xfId="3445" xr:uid="{00000000-0005-0000-0000-000081190000}"/>
    <cellStyle name="Normal 2 2 3 3 4 2 2 2" xfId="5911" xr:uid="{00000000-0005-0000-0000-000082190000}"/>
    <cellStyle name="Normal 2 2 3 3 4 2 2 2 2" xfId="11401" xr:uid="{00000000-0005-0000-0000-000083190000}"/>
    <cellStyle name="Normal 2 2 3 3 4 2 2 2 2 2" xfId="22635" xr:uid="{00000000-0005-0000-0000-000084190000}"/>
    <cellStyle name="Normal 2 2 3 3 4 2 2 2 3" xfId="17514" xr:uid="{00000000-0005-0000-0000-000085190000}"/>
    <cellStyle name="Normal 2 2 3 3 4 2 2 3" xfId="8935" xr:uid="{00000000-0005-0000-0000-000086190000}"/>
    <cellStyle name="Normal 2 2 3 3 4 2 2 3 2" xfId="20169" xr:uid="{00000000-0005-0000-0000-000087190000}"/>
    <cellStyle name="Normal 2 2 3 3 4 2 2 4" xfId="15048" xr:uid="{00000000-0005-0000-0000-000088190000}"/>
    <cellStyle name="Normal 2 2 3 3 4 2 3" xfId="4268" xr:uid="{00000000-0005-0000-0000-000089190000}"/>
    <cellStyle name="Normal 2 2 3 3 4 2 3 2" xfId="6734" xr:uid="{00000000-0005-0000-0000-00008A190000}"/>
    <cellStyle name="Normal 2 2 3 3 4 2 3 2 2" xfId="12224" xr:uid="{00000000-0005-0000-0000-00008B190000}"/>
    <cellStyle name="Normal 2 2 3 3 4 2 3 2 2 2" xfId="23458" xr:uid="{00000000-0005-0000-0000-00008C190000}"/>
    <cellStyle name="Normal 2 2 3 3 4 2 3 2 3" xfId="18337" xr:uid="{00000000-0005-0000-0000-00008D190000}"/>
    <cellStyle name="Normal 2 2 3 3 4 2 3 3" xfId="9758" xr:uid="{00000000-0005-0000-0000-00008E190000}"/>
    <cellStyle name="Normal 2 2 3 3 4 2 3 3 2" xfId="20992" xr:uid="{00000000-0005-0000-0000-00008F190000}"/>
    <cellStyle name="Normal 2 2 3 3 4 2 3 4" xfId="15871" xr:uid="{00000000-0005-0000-0000-000090190000}"/>
    <cellStyle name="Normal 2 2 3 3 4 2 4" xfId="5089" xr:uid="{00000000-0005-0000-0000-000091190000}"/>
    <cellStyle name="Normal 2 2 3 3 4 2 4 2" xfId="10579" xr:uid="{00000000-0005-0000-0000-000092190000}"/>
    <cellStyle name="Normal 2 2 3 3 4 2 4 2 2" xfId="21813" xr:uid="{00000000-0005-0000-0000-000093190000}"/>
    <cellStyle name="Normal 2 2 3 3 4 2 4 3" xfId="16692" xr:uid="{00000000-0005-0000-0000-000094190000}"/>
    <cellStyle name="Normal 2 2 3 3 4 2 5" xfId="7641" xr:uid="{00000000-0005-0000-0000-000095190000}"/>
    <cellStyle name="Normal 2 2 3 3 4 2 5 2" xfId="18876" xr:uid="{00000000-0005-0000-0000-000096190000}"/>
    <cellStyle name="Normal 2 2 3 3 4 2 6" xfId="13756" xr:uid="{00000000-0005-0000-0000-000097190000}"/>
    <cellStyle name="Normal 2 2 3 3 4 3" xfId="3041" xr:uid="{00000000-0005-0000-0000-000098190000}"/>
    <cellStyle name="Normal 2 2 3 3 4 3 2" xfId="5507" xr:uid="{00000000-0005-0000-0000-000099190000}"/>
    <cellStyle name="Normal 2 2 3 3 4 3 2 2" xfId="10997" xr:uid="{00000000-0005-0000-0000-00009A190000}"/>
    <cellStyle name="Normal 2 2 3 3 4 3 2 2 2" xfId="22231" xr:uid="{00000000-0005-0000-0000-00009B190000}"/>
    <cellStyle name="Normal 2 2 3 3 4 3 2 3" xfId="17110" xr:uid="{00000000-0005-0000-0000-00009C190000}"/>
    <cellStyle name="Normal 2 2 3 3 4 3 3" xfId="8531" xr:uid="{00000000-0005-0000-0000-00009D190000}"/>
    <cellStyle name="Normal 2 2 3 3 4 3 3 2" xfId="19765" xr:uid="{00000000-0005-0000-0000-00009E190000}"/>
    <cellStyle name="Normal 2 2 3 3 4 3 4" xfId="14644" xr:uid="{00000000-0005-0000-0000-00009F190000}"/>
    <cellStyle name="Normal 2 2 3 3 4 4" xfId="3864" xr:uid="{00000000-0005-0000-0000-0000A0190000}"/>
    <cellStyle name="Normal 2 2 3 3 4 4 2" xfId="6330" xr:uid="{00000000-0005-0000-0000-0000A1190000}"/>
    <cellStyle name="Normal 2 2 3 3 4 4 2 2" xfId="11820" xr:uid="{00000000-0005-0000-0000-0000A2190000}"/>
    <cellStyle name="Normal 2 2 3 3 4 4 2 2 2" xfId="23054" xr:uid="{00000000-0005-0000-0000-0000A3190000}"/>
    <cellStyle name="Normal 2 2 3 3 4 4 2 3" xfId="17933" xr:uid="{00000000-0005-0000-0000-0000A4190000}"/>
    <cellStyle name="Normal 2 2 3 3 4 4 3" xfId="9354" xr:uid="{00000000-0005-0000-0000-0000A5190000}"/>
    <cellStyle name="Normal 2 2 3 3 4 4 3 2" xfId="20588" xr:uid="{00000000-0005-0000-0000-0000A6190000}"/>
    <cellStyle name="Normal 2 2 3 3 4 4 4" xfId="15467" xr:uid="{00000000-0005-0000-0000-0000A7190000}"/>
    <cellStyle name="Normal 2 2 3 3 4 5" xfId="4685" xr:uid="{00000000-0005-0000-0000-0000A8190000}"/>
    <cellStyle name="Normal 2 2 3 3 4 5 2" xfId="10175" xr:uid="{00000000-0005-0000-0000-0000A9190000}"/>
    <cellStyle name="Normal 2 2 3 3 4 5 2 2" xfId="21409" xr:uid="{00000000-0005-0000-0000-0000AA190000}"/>
    <cellStyle name="Normal 2 2 3 3 4 5 3" xfId="16288" xr:uid="{00000000-0005-0000-0000-0000AB190000}"/>
    <cellStyle name="Normal 2 2 3 3 4 6" xfId="7640" xr:uid="{00000000-0005-0000-0000-0000AC190000}"/>
    <cellStyle name="Normal 2 2 3 3 4 6 2" xfId="18875" xr:uid="{00000000-0005-0000-0000-0000AD190000}"/>
    <cellStyle name="Normal 2 2 3 3 4 7" xfId="13755" xr:uid="{00000000-0005-0000-0000-0000AE190000}"/>
    <cellStyle name="Normal 2 2 3 3 4_Plan3" xfId="7058" xr:uid="{00000000-0005-0000-0000-0000AF190000}"/>
    <cellStyle name="Normal 2 2 3 3 5" xfId="1867" xr:uid="{00000000-0005-0000-0000-0000B0190000}"/>
    <cellStyle name="Normal 2 2 3 3 5 2" xfId="1868" xr:uid="{00000000-0005-0000-0000-0000B1190000}"/>
    <cellStyle name="Normal 2 2 3 3 5 2 2" xfId="3379" xr:uid="{00000000-0005-0000-0000-0000B2190000}"/>
    <cellStyle name="Normal 2 2 3 3 5 2 2 2" xfId="5845" xr:uid="{00000000-0005-0000-0000-0000B3190000}"/>
    <cellStyle name="Normal 2 2 3 3 5 2 2 2 2" xfId="11335" xr:uid="{00000000-0005-0000-0000-0000B4190000}"/>
    <cellStyle name="Normal 2 2 3 3 5 2 2 2 2 2" xfId="22569" xr:uid="{00000000-0005-0000-0000-0000B5190000}"/>
    <cellStyle name="Normal 2 2 3 3 5 2 2 2 3" xfId="17448" xr:uid="{00000000-0005-0000-0000-0000B6190000}"/>
    <cellStyle name="Normal 2 2 3 3 5 2 2 3" xfId="8869" xr:uid="{00000000-0005-0000-0000-0000B7190000}"/>
    <cellStyle name="Normal 2 2 3 3 5 2 2 3 2" xfId="20103" xr:uid="{00000000-0005-0000-0000-0000B8190000}"/>
    <cellStyle name="Normal 2 2 3 3 5 2 2 4" xfId="14982" xr:uid="{00000000-0005-0000-0000-0000B9190000}"/>
    <cellStyle name="Normal 2 2 3 3 5 2 3" xfId="4202" xr:uid="{00000000-0005-0000-0000-0000BA190000}"/>
    <cellStyle name="Normal 2 2 3 3 5 2 3 2" xfId="6668" xr:uid="{00000000-0005-0000-0000-0000BB190000}"/>
    <cellStyle name="Normal 2 2 3 3 5 2 3 2 2" xfId="12158" xr:uid="{00000000-0005-0000-0000-0000BC190000}"/>
    <cellStyle name="Normal 2 2 3 3 5 2 3 2 2 2" xfId="23392" xr:uid="{00000000-0005-0000-0000-0000BD190000}"/>
    <cellStyle name="Normal 2 2 3 3 5 2 3 2 3" xfId="18271" xr:uid="{00000000-0005-0000-0000-0000BE190000}"/>
    <cellStyle name="Normal 2 2 3 3 5 2 3 3" xfId="9692" xr:uid="{00000000-0005-0000-0000-0000BF190000}"/>
    <cellStyle name="Normal 2 2 3 3 5 2 3 3 2" xfId="20926" xr:uid="{00000000-0005-0000-0000-0000C0190000}"/>
    <cellStyle name="Normal 2 2 3 3 5 2 3 4" xfId="15805" xr:uid="{00000000-0005-0000-0000-0000C1190000}"/>
    <cellStyle name="Normal 2 2 3 3 5 2 4" xfId="5023" xr:uid="{00000000-0005-0000-0000-0000C2190000}"/>
    <cellStyle name="Normal 2 2 3 3 5 2 4 2" xfId="10513" xr:uid="{00000000-0005-0000-0000-0000C3190000}"/>
    <cellStyle name="Normal 2 2 3 3 5 2 4 2 2" xfId="21747" xr:uid="{00000000-0005-0000-0000-0000C4190000}"/>
    <cellStyle name="Normal 2 2 3 3 5 2 4 3" xfId="16626" xr:uid="{00000000-0005-0000-0000-0000C5190000}"/>
    <cellStyle name="Normal 2 2 3 3 5 2 5" xfId="7643" xr:uid="{00000000-0005-0000-0000-0000C6190000}"/>
    <cellStyle name="Normal 2 2 3 3 5 2 5 2" xfId="18878" xr:uid="{00000000-0005-0000-0000-0000C7190000}"/>
    <cellStyle name="Normal 2 2 3 3 5 2 6" xfId="13758" xr:uid="{00000000-0005-0000-0000-0000C8190000}"/>
    <cellStyle name="Normal 2 2 3 3 5 3" xfId="2975" xr:uid="{00000000-0005-0000-0000-0000C9190000}"/>
    <cellStyle name="Normal 2 2 3 3 5 3 2" xfId="5441" xr:uid="{00000000-0005-0000-0000-0000CA190000}"/>
    <cellStyle name="Normal 2 2 3 3 5 3 2 2" xfId="10931" xr:uid="{00000000-0005-0000-0000-0000CB190000}"/>
    <cellStyle name="Normal 2 2 3 3 5 3 2 2 2" xfId="22165" xr:uid="{00000000-0005-0000-0000-0000CC190000}"/>
    <cellStyle name="Normal 2 2 3 3 5 3 2 3" xfId="17044" xr:uid="{00000000-0005-0000-0000-0000CD190000}"/>
    <cellStyle name="Normal 2 2 3 3 5 3 3" xfId="8465" xr:uid="{00000000-0005-0000-0000-0000CE190000}"/>
    <cellStyle name="Normal 2 2 3 3 5 3 3 2" xfId="19699" xr:uid="{00000000-0005-0000-0000-0000CF190000}"/>
    <cellStyle name="Normal 2 2 3 3 5 3 4" xfId="14578" xr:uid="{00000000-0005-0000-0000-0000D0190000}"/>
    <cellStyle name="Normal 2 2 3 3 5 4" xfId="3798" xr:uid="{00000000-0005-0000-0000-0000D1190000}"/>
    <cellStyle name="Normal 2 2 3 3 5 4 2" xfId="6264" xr:uid="{00000000-0005-0000-0000-0000D2190000}"/>
    <cellStyle name="Normal 2 2 3 3 5 4 2 2" xfId="11754" xr:uid="{00000000-0005-0000-0000-0000D3190000}"/>
    <cellStyle name="Normal 2 2 3 3 5 4 2 2 2" xfId="22988" xr:uid="{00000000-0005-0000-0000-0000D4190000}"/>
    <cellStyle name="Normal 2 2 3 3 5 4 2 3" xfId="17867" xr:uid="{00000000-0005-0000-0000-0000D5190000}"/>
    <cellStyle name="Normal 2 2 3 3 5 4 3" xfId="9288" xr:uid="{00000000-0005-0000-0000-0000D6190000}"/>
    <cellStyle name="Normal 2 2 3 3 5 4 3 2" xfId="20522" xr:uid="{00000000-0005-0000-0000-0000D7190000}"/>
    <cellStyle name="Normal 2 2 3 3 5 4 4" xfId="15401" xr:uid="{00000000-0005-0000-0000-0000D8190000}"/>
    <cellStyle name="Normal 2 2 3 3 5 5" xfId="4619" xr:uid="{00000000-0005-0000-0000-0000D9190000}"/>
    <cellStyle name="Normal 2 2 3 3 5 5 2" xfId="10109" xr:uid="{00000000-0005-0000-0000-0000DA190000}"/>
    <cellStyle name="Normal 2 2 3 3 5 5 2 2" xfId="21343" xr:uid="{00000000-0005-0000-0000-0000DB190000}"/>
    <cellStyle name="Normal 2 2 3 3 5 5 3" xfId="16222" xr:uid="{00000000-0005-0000-0000-0000DC190000}"/>
    <cellStyle name="Normal 2 2 3 3 5 6" xfId="7642" xr:uid="{00000000-0005-0000-0000-0000DD190000}"/>
    <cellStyle name="Normal 2 2 3 3 5 6 2" xfId="18877" xr:uid="{00000000-0005-0000-0000-0000DE190000}"/>
    <cellStyle name="Normal 2 2 3 3 5 7" xfId="13757" xr:uid="{00000000-0005-0000-0000-0000DF190000}"/>
    <cellStyle name="Normal 2 2 3 3 6" xfId="1869" xr:uid="{00000000-0005-0000-0000-0000E0190000}"/>
    <cellStyle name="Normal 2 2 3 3 6 2" xfId="3295" xr:uid="{00000000-0005-0000-0000-0000E1190000}"/>
    <cellStyle name="Normal 2 2 3 3 6 2 2" xfId="5761" xr:uid="{00000000-0005-0000-0000-0000E2190000}"/>
    <cellStyle name="Normal 2 2 3 3 6 2 2 2" xfId="11251" xr:uid="{00000000-0005-0000-0000-0000E3190000}"/>
    <cellStyle name="Normal 2 2 3 3 6 2 2 2 2" xfId="22485" xr:uid="{00000000-0005-0000-0000-0000E4190000}"/>
    <cellStyle name="Normal 2 2 3 3 6 2 2 3" xfId="17364" xr:uid="{00000000-0005-0000-0000-0000E5190000}"/>
    <cellStyle name="Normal 2 2 3 3 6 2 3" xfId="8785" xr:uid="{00000000-0005-0000-0000-0000E6190000}"/>
    <cellStyle name="Normal 2 2 3 3 6 2 3 2" xfId="20019" xr:uid="{00000000-0005-0000-0000-0000E7190000}"/>
    <cellStyle name="Normal 2 2 3 3 6 2 4" xfId="14898" xr:uid="{00000000-0005-0000-0000-0000E8190000}"/>
    <cellStyle name="Normal 2 2 3 3 6 3" xfId="4118" xr:uid="{00000000-0005-0000-0000-0000E9190000}"/>
    <cellStyle name="Normal 2 2 3 3 6 3 2" xfId="6584" xr:uid="{00000000-0005-0000-0000-0000EA190000}"/>
    <cellStyle name="Normal 2 2 3 3 6 3 2 2" xfId="12074" xr:uid="{00000000-0005-0000-0000-0000EB190000}"/>
    <cellStyle name="Normal 2 2 3 3 6 3 2 2 2" xfId="23308" xr:uid="{00000000-0005-0000-0000-0000EC190000}"/>
    <cellStyle name="Normal 2 2 3 3 6 3 2 3" xfId="18187" xr:uid="{00000000-0005-0000-0000-0000ED190000}"/>
    <cellStyle name="Normal 2 2 3 3 6 3 3" xfId="9608" xr:uid="{00000000-0005-0000-0000-0000EE190000}"/>
    <cellStyle name="Normal 2 2 3 3 6 3 3 2" xfId="20842" xr:uid="{00000000-0005-0000-0000-0000EF190000}"/>
    <cellStyle name="Normal 2 2 3 3 6 3 4" xfId="15721" xr:uid="{00000000-0005-0000-0000-0000F0190000}"/>
    <cellStyle name="Normal 2 2 3 3 6 4" xfId="4939" xr:uid="{00000000-0005-0000-0000-0000F1190000}"/>
    <cellStyle name="Normal 2 2 3 3 6 4 2" xfId="10429" xr:uid="{00000000-0005-0000-0000-0000F2190000}"/>
    <cellStyle name="Normal 2 2 3 3 6 4 2 2" xfId="21663" xr:uid="{00000000-0005-0000-0000-0000F3190000}"/>
    <cellStyle name="Normal 2 2 3 3 6 4 3" xfId="16542" xr:uid="{00000000-0005-0000-0000-0000F4190000}"/>
    <cellStyle name="Normal 2 2 3 3 6 5" xfId="7644" xr:uid="{00000000-0005-0000-0000-0000F5190000}"/>
    <cellStyle name="Normal 2 2 3 3 6 5 2" xfId="18879" xr:uid="{00000000-0005-0000-0000-0000F6190000}"/>
    <cellStyle name="Normal 2 2 3 3 6 6" xfId="13759" xr:uid="{00000000-0005-0000-0000-0000F7190000}"/>
    <cellStyle name="Normal 2 2 3 3 7" xfId="2892" xr:uid="{00000000-0005-0000-0000-0000F8190000}"/>
    <cellStyle name="Normal 2 2 3 3 7 2" xfId="5358" xr:uid="{00000000-0005-0000-0000-0000F9190000}"/>
    <cellStyle name="Normal 2 2 3 3 7 2 2" xfId="10848" xr:uid="{00000000-0005-0000-0000-0000FA190000}"/>
    <cellStyle name="Normal 2 2 3 3 7 2 2 2" xfId="22082" xr:uid="{00000000-0005-0000-0000-0000FB190000}"/>
    <cellStyle name="Normal 2 2 3 3 7 2 3" xfId="16961" xr:uid="{00000000-0005-0000-0000-0000FC190000}"/>
    <cellStyle name="Normal 2 2 3 3 7 3" xfId="8382" xr:uid="{00000000-0005-0000-0000-0000FD190000}"/>
    <cellStyle name="Normal 2 2 3 3 7 3 2" xfId="19616" xr:uid="{00000000-0005-0000-0000-0000FE190000}"/>
    <cellStyle name="Normal 2 2 3 3 7 4" xfId="14495" xr:uid="{00000000-0005-0000-0000-0000FF190000}"/>
    <cellStyle name="Normal 2 2 3 3 8" xfId="3714" xr:uid="{00000000-0005-0000-0000-0000001A0000}"/>
    <cellStyle name="Normal 2 2 3 3 8 2" xfId="6180" xr:uid="{00000000-0005-0000-0000-0000011A0000}"/>
    <cellStyle name="Normal 2 2 3 3 8 2 2" xfId="11670" xr:uid="{00000000-0005-0000-0000-0000021A0000}"/>
    <cellStyle name="Normal 2 2 3 3 8 2 2 2" xfId="22904" xr:uid="{00000000-0005-0000-0000-0000031A0000}"/>
    <cellStyle name="Normal 2 2 3 3 8 2 3" xfId="17783" xr:uid="{00000000-0005-0000-0000-0000041A0000}"/>
    <cellStyle name="Normal 2 2 3 3 8 3" xfId="9204" xr:uid="{00000000-0005-0000-0000-0000051A0000}"/>
    <cellStyle name="Normal 2 2 3 3 8 3 2" xfId="20438" xr:uid="{00000000-0005-0000-0000-0000061A0000}"/>
    <cellStyle name="Normal 2 2 3 3 8 4" xfId="15317" xr:uid="{00000000-0005-0000-0000-0000071A0000}"/>
    <cellStyle name="Normal 2 2 3 3 9" xfId="4536" xr:uid="{00000000-0005-0000-0000-0000081A0000}"/>
    <cellStyle name="Normal 2 2 3 3 9 2" xfId="10026" xr:uid="{00000000-0005-0000-0000-0000091A0000}"/>
    <cellStyle name="Normal 2 2 3 3 9 2 2" xfId="21260" xr:uid="{00000000-0005-0000-0000-00000A1A0000}"/>
    <cellStyle name="Normal 2 2 3 3 9 3" xfId="16139" xr:uid="{00000000-0005-0000-0000-00000B1A0000}"/>
    <cellStyle name="Normal 2 2 3 3_Plan3" xfId="7222" xr:uid="{00000000-0005-0000-0000-00000C1A0000}"/>
    <cellStyle name="Normal 2 2 3 4" xfId="1870" xr:uid="{00000000-0005-0000-0000-00000D1A0000}"/>
    <cellStyle name="Normal 2 2 3 4 10" xfId="7645" xr:uid="{00000000-0005-0000-0000-00000E1A0000}"/>
    <cellStyle name="Normal 2 2 3 4 10 2" xfId="18880" xr:uid="{00000000-0005-0000-0000-00000F1A0000}"/>
    <cellStyle name="Normal 2 2 3 4 11" xfId="12650" xr:uid="{00000000-0005-0000-0000-0000101A0000}"/>
    <cellStyle name="Normal 2 2 3 4 11 2" xfId="23770" xr:uid="{00000000-0005-0000-0000-0000111A0000}"/>
    <cellStyle name="Normal 2 2 3 4 12" xfId="13760" xr:uid="{00000000-0005-0000-0000-0000121A0000}"/>
    <cellStyle name="Normal 2 2 3 4 2" xfId="1871" xr:uid="{00000000-0005-0000-0000-0000131A0000}"/>
    <cellStyle name="Normal 2 2 3 4 2 10" xfId="13761" xr:uid="{00000000-0005-0000-0000-0000141A0000}"/>
    <cellStyle name="Normal 2 2 3 4 2 2" xfId="1872" xr:uid="{00000000-0005-0000-0000-0000151A0000}"/>
    <cellStyle name="Normal 2 2 3 4 2 2 2" xfId="1873" xr:uid="{00000000-0005-0000-0000-0000161A0000}"/>
    <cellStyle name="Normal 2 2 3 4 2 2 2 2" xfId="3536" xr:uid="{00000000-0005-0000-0000-0000171A0000}"/>
    <cellStyle name="Normal 2 2 3 4 2 2 2 2 2" xfId="6002" xr:uid="{00000000-0005-0000-0000-0000181A0000}"/>
    <cellStyle name="Normal 2 2 3 4 2 2 2 2 2 2" xfId="11492" xr:uid="{00000000-0005-0000-0000-0000191A0000}"/>
    <cellStyle name="Normal 2 2 3 4 2 2 2 2 2 2 2" xfId="22726" xr:uid="{00000000-0005-0000-0000-00001A1A0000}"/>
    <cellStyle name="Normal 2 2 3 4 2 2 2 2 2 3" xfId="17605" xr:uid="{00000000-0005-0000-0000-00001B1A0000}"/>
    <cellStyle name="Normal 2 2 3 4 2 2 2 2 3" xfId="9026" xr:uid="{00000000-0005-0000-0000-00001C1A0000}"/>
    <cellStyle name="Normal 2 2 3 4 2 2 2 2 3 2" xfId="20260" xr:uid="{00000000-0005-0000-0000-00001D1A0000}"/>
    <cellStyle name="Normal 2 2 3 4 2 2 2 2 4" xfId="15139" xr:uid="{00000000-0005-0000-0000-00001E1A0000}"/>
    <cellStyle name="Normal 2 2 3 4 2 2 2 3" xfId="4359" xr:uid="{00000000-0005-0000-0000-00001F1A0000}"/>
    <cellStyle name="Normal 2 2 3 4 2 2 2 3 2" xfId="6825" xr:uid="{00000000-0005-0000-0000-0000201A0000}"/>
    <cellStyle name="Normal 2 2 3 4 2 2 2 3 2 2" xfId="12315" xr:uid="{00000000-0005-0000-0000-0000211A0000}"/>
    <cellStyle name="Normal 2 2 3 4 2 2 2 3 2 2 2" xfId="23549" xr:uid="{00000000-0005-0000-0000-0000221A0000}"/>
    <cellStyle name="Normal 2 2 3 4 2 2 2 3 2 3" xfId="18428" xr:uid="{00000000-0005-0000-0000-0000231A0000}"/>
    <cellStyle name="Normal 2 2 3 4 2 2 2 3 3" xfId="9849" xr:uid="{00000000-0005-0000-0000-0000241A0000}"/>
    <cellStyle name="Normal 2 2 3 4 2 2 2 3 3 2" xfId="21083" xr:uid="{00000000-0005-0000-0000-0000251A0000}"/>
    <cellStyle name="Normal 2 2 3 4 2 2 2 3 4" xfId="15962" xr:uid="{00000000-0005-0000-0000-0000261A0000}"/>
    <cellStyle name="Normal 2 2 3 4 2 2 2 4" xfId="5180" xr:uid="{00000000-0005-0000-0000-0000271A0000}"/>
    <cellStyle name="Normal 2 2 3 4 2 2 2 4 2" xfId="10670" xr:uid="{00000000-0005-0000-0000-0000281A0000}"/>
    <cellStyle name="Normal 2 2 3 4 2 2 2 4 2 2" xfId="21904" xr:uid="{00000000-0005-0000-0000-0000291A0000}"/>
    <cellStyle name="Normal 2 2 3 4 2 2 2 4 3" xfId="16783" xr:uid="{00000000-0005-0000-0000-00002A1A0000}"/>
    <cellStyle name="Normal 2 2 3 4 2 2 2 5" xfId="7648" xr:uid="{00000000-0005-0000-0000-00002B1A0000}"/>
    <cellStyle name="Normal 2 2 3 4 2 2 2 5 2" xfId="18883" xr:uid="{00000000-0005-0000-0000-00002C1A0000}"/>
    <cellStyle name="Normal 2 2 3 4 2 2 2 6" xfId="13763" xr:uid="{00000000-0005-0000-0000-00002D1A0000}"/>
    <cellStyle name="Normal 2 2 3 4 2 2 3" xfId="3132" xr:uid="{00000000-0005-0000-0000-00002E1A0000}"/>
    <cellStyle name="Normal 2 2 3 4 2 2 3 2" xfId="5598" xr:uid="{00000000-0005-0000-0000-00002F1A0000}"/>
    <cellStyle name="Normal 2 2 3 4 2 2 3 2 2" xfId="11088" xr:uid="{00000000-0005-0000-0000-0000301A0000}"/>
    <cellStyle name="Normal 2 2 3 4 2 2 3 2 2 2" xfId="22322" xr:uid="{00000000-0005-0000-0000-0000311A0000}"/>
    <cellStyle name="Normal 2 2 3 4 2 2 3 2 3" xfId="17201" xr:uid="{00000000-0005-0000-0000-0000321A0000}"/>
    <cellStyle name="Normal 2 2 3 4 2 2 3 3" xfId="8622" xr:uid="{00000000-0005-0000-0000-0000331A0000}"/>
    <cellStyle name="Normal 2 2 3 4 2 2 3 3 2" xfId="19856" xr:uid="{00000000-0005-0000-0000-0000341A0000}"/>
    <cellStyle name="Normal 2 2 3 4 2 2 3 4" xfId="14735" xr:uid="{00000000-0005-0000-0000-0000351A0000}"/>
    <cellStyle name="Normal 2 2 3 4 2 2 4" xfId="3955" xr:uid="{00000000-0005-0000-0000-0000361A0000}"/>
    <cellStyle name="Normal 2 2 3 4 2 2 4 2" xfId="6421" xr:uid="{00000000-0005-0000-0000-0000371A0000}"/>
    <cellStyle name="Normal 2 2 3 4 2 2 4 2 2" xfId="11911" xr:uid="{00000000-0005-0000-0000-0000381A0000}"/>
    <cellStyle name="Normal 2 2 3 4 2 2 4 2 2 2" xfId="23145" xr:uid="{00000000-0005-0000-0000-0000391A0000}"/>
    <cellStyle name="Normal 2 2 3 4 2 2 4 2 3" xfId="18024" xr:uid="{00000000-0005-0000-0000-00003A1A0000}"/>
    <cellStyle name="Normal 2 2 3 4 2 2 4 3" xfId="9445" xr:uid="{00000000-0005-0000-0000-00003B1A0000}"/>
    <cellStyle name="Normal 2 2 3 4 2 2 4 3 2" xfId="20679" xr:uid="{00000000-0005-0000-0000-00003C1A0000}"/>
    <cellStyle name="Normal 2 2 3 4 2 2 4 4" xfId="15558" xr:uid="{00000000-0005-0000-0000-00003D1A0000}"/>
    <cellStyle name="Normal 2 2 3 4 2 2 5" xfId="4776" xr:uid="{00000000-0005-0000-0000-00003E1A0000}"/>
    <cellStyle name="Normal 2 2 3 4 2 2 5 2" xfId="10266" xr:uid="{00000000-0005-0000-0000-00003F1A0000}"/>
    <cellStyle name="Normal 2 2 3 4 2 2 5 2 2" xfId="21500" xr:uid="{00000000-0005-0000-0000-0000401A0000}"/>
    <cellStyle name="Normal 2 2 3 4 2 2 5 3" xfId="16379" xr:uid="{00000000-0005-0000-0000-0000411A0000}"/>
    <cellStyle name="Normal 2 2 3 4 2 2 6" xfId="7647" xr:uid="{00000000-0005-0000-0000-0000421A0000}"/>
    <cellStyle name="Normal 2 2 3 4 2 2 6 2" xfId="18882" xr:uid="{00000000-0005-0000-0000-0000431A0000}"/>
    <cellStyle name="Normal 2 2 3 4 2 2 7" xfId="13762" xr:uid="{00000000-0005-0000-0000-0000441A0000}"/>
    <cellStyle name="Normal 2 2 3 4 2 2_Plan3" xfId="7215" xr:uid="{00000000-0005-0000-0000-0000451A0000}"/>
    <cellStyle name="Normal 2 2 3 4 2 3" xfId="1874" xr:uid="{00000000-0005-0000-0000-0000461A0000}"/>
    <cellStyle name="Normal 2 2 3 4 2 3 2" xfId="1875" xr:uid="{00000000-0005-0000-0000-0000471A0000}"/>
    <cellStyle name="Normal 2 2 3 4 2 3 2 2" xfId="3607" xr:uid="{00000000-0005-0000-0000-0000481A0000}"/>
    <cellStyle name="Normal 2 2 3 4 2 3 2 2 2" xfId="6073" xr:uid="{00000000-0005-0000-0000-0000491A0000}"/>
    <cellStyle name="Normal 2 2 3 4 2 3 2 2 2 2" xfId="11563" xr:uid="{00000000-0005-0000-0000-00004A1A0000}"/>
    <cellStyle name="Normal 2 2 3 4 2 3 2 2 2 2 2" xfId="22797" xr:uid="{00000000-0005-0000-0000-00004B1A0000}"/>
    <cellStyle name="Normal 2 2 3 4 2 3 2 2 2 3" xfId="17676" xr:uid="{00000000-0005-0000-0000-00004C1A0000}"/>
    <cellStyle name="Normal 2 2 3 4 2 3 2 2 3" xfId="9097" xr:uid="{00000000-0005-0000-0000-00004D1A0000}"/>
    <cellStyle name="Normal 2 2 3 4 2 3 2 2 3 2" xfId="20331" xr:uid="{00000000-0005-0000-0000-00004E1A0000}"/>
    <cellStyle name="Normal 2 2 3 4 2 3 2 2 4" xfId="15210" xr:uid="{00000000-0005-0000-0000-00004F1A0000}"/>
    <cellStyle name="Normal 2 2 3 4 2 3 2 3" xfId="4430" xr:uid="{00000000-0005-0000-0000-0000501A0000}"/>
    <cellStyle name="Normal 2 2 3 4 2 3 2 3 2" xfId="6896" xr:uid="{00000000-0005-0000-0000-0000511A0000}"/>
    <cellStyle name="Normal 2 2 3 4 2 3 2 3 2 2" xfId="12386" xr:uid="{00000000-0005-0000-0000-0000521A0000}"/>
    <cellStyle name="Normal 2 2 3 4 2 3 2 3 2 2 2" xfId="23620" xr:uid="{00000000-0005-0000-0000-0000531A0000}"/>
    <cellStyle name="Normal 2 2 3 4 2 3 2 3 2 3" xfId="18499" xr:uid="{00000000-0005-0000-0000-0000541A0000}"/>
    <cellStyle name="Normal 2 2 3 4 2 3 2 3 3" xfId="9920" xr:uid="{00000000-0005-0000-0000-0000551A0000}"/>
    <cellStyle name="Normal 2 2 3 4 2 3 2 3 3 2" xfId="21154" xr:uid="{00000000-0005-0000-0000-0000561A0000}"/>
    <cellStyle name="Normal 2 2 3 4 2 3 2 3 4" xfId="16033" xr:uid="{00000000-0005-0000-0000-0000571A0000}"/>
    <cellStyle name="Normal 2 2 3 4 2 3 2 4" xfId="5251" xr:uid="{00000000-0005-0000-0000-0000581A0000}"/>
    <cellStyle name="Normal 2 2 3 4 2 3 2 4 2" xfId="10741" xr:uid="{00000000-0005-0000-0000-0000591A0000}"/>
    <cellStyle name="Normal 2 2 3 4 2 3 2 4 2 2" xfId="21975" xr:uid="{00000000-0005-0000-0000-00005A1A0000}"/>
    <cellStyle name="Normal 2 2 3 4 2 3 2 4 3" xfId="16854" xr:uid="{00000000-0005-0000-0000-00005B1A0000}"/>
    <cellStyle name="Normal 2 2 3 4 2 3 2 5" xfId="7650" xr:uid="{00000000-0005-0000-0000-00005C1A0000}"/>
    <cellStyle name="Normal 2 2 3 4 2 3 2 5 2" xfId="18885" xr:uid="{00000000-0005-0000-0000-00005D1A0000}"/>
    <cellStyle name="Normal 2 2 3 4 2 3 2 6" xfId="13765" xr:uid="{00000000-0005-0000-0000-00005E1A0000}"/>
    <cellStyle name="Normal 2 2 3 4 2 3 3" xfId="3203" xr:uid="{00000000-0005-0000-0000-00005F1A0000}"/>
    <cellStyle name="Normal 2 2 3 4 2 3 3 2" xfId="5669" xr:uid="{00000000-0005-0000-0000-0000601A0000}"/>
    <cellStyle name="Normal 2 2 3 4 2 3 3 2 2" xfId="11159" xr:uid="{00000000-0005-0000-0000-0000611A0000}"/>
    <cellStyle name="Normal 2 2 3 4 2 3 3 2 2 2" xfId="22393" xr:uid="{00000000-0005-0000-0000-0000621A0000}"/>
    <cellStyle name="Normal 2 2 3 4 2 3 3 2 3" xfId="17272" xr:uid="{00000000-0005-0000-0000-0000631A0000}"/>
    <cellStyle name="Normal 2 2 3 4 2 3 3 3" xfId="8693" xr:uid="{00000000-0005-0000-0000-0000641A0000}"/>
    <cellStyle name="Normal 2 2 3 4 2 3 3 3 2" xfId="19927" xr:uid="{00000000-0005-0000-0000-0000651A0000}"/>
    <cellStyle name="Normal 2 2 3 4 2 3 3 4" xfId="14806" xr:uid="{00000000-0005-0000-0000-0000661A0000}"/>
    <cellStyle name="Normal 2 2 3 4 2 3 4" xfId="4026" xr:uid="{00000000-0005-0000-0000-0000671A0000}"/>
    <cellStyle name="Normal 2 2 3 4 2 3 4 2" xfId="6492" xr:uid="{00000000-0005-0000-0000-0000681A0000}"/>
    <cellStyle name="Normal 2 2 3 4 2 3 4 2 2" xfId="11982" xr:uid="{00000000-0005-0000-0000-0000691A0000}"/>
    <cellStyle name="Normal 2 2 3 4 2 3 4 2 2 2" xfId="23216" xr:uid="{00000000-0005-0000-0000-00006A1A0000}"/>
    <cellStyle name="Normal 2 2 3 4 2 3 4 2 3" xfId="18095" xr:uid="{00000000-0005-0000-0000-00006B1A0000}"/>
    <cellStyle name="Normal 2 2 3 4 2 3 4 3" xfId="9516" xr:uid="{00000000-0005-0000-0000-00006C1A0000}"/>
    <cellStyle name="Normal 2 2 3 4 2 3 4 3 2" xfId="20750" xr:uid="{00000000-0005-0000-0000-00006D1A0000}"/>
    <cellStyle name="Normal 2 2 3 4 2 3 4 4" xfId="15629" xr:uid="{00000000-0005-0000-0000-00006E1A0000}"/>
    <cellStyle name="Normal 2 2 3 4 2 3 5" xfId="4847" xr:uid="{00000000-0005-0000-0000-00006F1A0000}"/>
    <cellStyle name="Normal 2 2 3 4 2 3 5 2" xfId="10337" xr:uid="{00000000-0005-0000-0000-0000701A0000}"/>
    <cellStyle name="Normal 2 2 3 4 2 3 5 2 2" xfId="21571" xr:uid="{00000000-0005-0000-0000-0000711A0000}"/>
    <cellStyle name="Normal 2 2 3 4 2 3 5 3" xfId="16450" xr:uid="{00000000-0005-0000-0000-0000721A0000}"/>
    <cellStyle name="Normal 2 2 3 4 2 3 6" xfId="7649" xr:uid="{00000000-0005-0000-0000-0000731A0000}"/>
    <cellStyle name="Normal 2 2 3 4 2 3 6 2" xfId="18884" xr:uid="{00000000-0005-0000-0000-0000741A0000}"/>
    <cellStyle name="Normal 2 2 3 4 2 3 7" xfId="13764" xr:uid="{00000000-0005-0000-0000-0000751A0000}"/>
    <cellStyle name="Normal 2 2 3 4 2 3_Plan3" xfId="7212" xr:uid="{00000000-0005-0000-0000-0000761A0000}"/>
    <cellStyle name="Normal 2 2 3 4 2 4" xfId="1876" xr:uid="{00000000-0005-0000-0000-0000771A0000}"/>
    <cellStyle name="Normal 2 2 3 4 2 4 2" xfId="1877" xr:uid="{00000000-0005-0000-0000-0000781A0000}"/>
    <cellStyle name="Normal 2 2 3 4 2 4 2 2" xfId="3639" xr:uid="{00000000-0005-0000-0000-0000791A0000}"/>
    <cellStyle name="Normal 2 2 3 4 2 4 2 2 2" xfId="6105" xr:uid="{00000000-0005-0000-0000-00007A1A0000}"/>
    <cellStyle name="Normal 2 2 3 4 2 4 2 2 2 2" xfId="11595" xr:uid="{00000000-0005-0000-0000-00007B1A0000}"/>
    <cellStyle name="Normal 2 2 3 4 2 4 2 2 2 2 2" xfId="22829" xr:uid="{00000000-0005-0000-0000-00007C1A0000}"/>
    <cellStyle name="Normal 2 2 3 4 2 4 2 2 2 3" xfId="17708" xr:uid="{00000000-0005-0000-0000-00007D1A0000}"/>
    <cellStyle name="Normal 2 2 3 4 2 4 2 2 3" xfId="9129" xr:uid="{00000000-0005-0000-0000-00007E1A0000}"/>
    <cellStyle name="Normal 2 2 3 4 2 4 2 2 3 2" xfId="20363" xr:uid="{00000000-0005-0000-0000-00007F1A0000}"/>
    <cellStyle name="Normal 2 2 3 4 2 4 2 2 4" xfId="15242" xr:uid="{00000000-0005-0000-0000-0000801A0000}"/>
    <cellStyle name="Normal 2 2 3 4 2 4 2 3" xfId="4462" xr:uid="{00000000-0005-0000-0000-0000811A0000}"/>
    <cellStyle name="Normal 2 2 3 4 2 4 2 3 2" xfId="6928" xr:uid="{00000000-0005-0000-0000-0000821A0000}"/>
    <cellStyle name="Normal 2 2 3 4 2 4 2 3 2 2" xfId="12418" xr:uid="{00000000-0005-0000-0000-0000831A0000}"/>
    <cellStyle name="Normal 2 2 3 4 2 4 2 3 2 2 2" xfId="23652" xr:uid="{00000000-0005-0000-0000-0000841A0000}"/>
    <cellStyle name="Normal 2 2 3 4 2 4 2 3 2 3" xfId="18531" xr:uid="{00000000-0005-0000-0000-0000851A0000}"/>
    <cellStyle name="Normal 2 2 3 4 2 4 2 3 3" xfId="9952" xr:uid="{00000000-0005-0000-0000-0000861A0000}"/>
    <cellStyle name="Normal 2 2 3 4 2 4 2 3 3 2" xfId="21186" xr:uid="{00000000-0005-0000-0000-0000871A0000}"/>
    <cellStyle name="Normal 2 2 3 4 2 4 2 3 4" xfId="16065" xr:uid="{00000000-0005-0000-0000-0000881A0000}"/>
    <cellStyle name="Normal 2 2 3 4 2 4 2 4" xfId="5283" xr:uid="{00000000-0005-0000-0000-0000891A0000}"/>
    <cellStyle name="Normal 2 2 3 4 2 4 2 4 2" xfId="10773" xr:uid="{00000000-0005-0000-0000-00008A1A0000}"/>
    <cellStyle name="Normal 2 2 3 4 2 4 2 4 2 2" xfId="22007" xr:uid="{00000000-0005-0000-0000-00008B1A0000}"/>
    <cellStyle name="Normal 2 2 3 4 2 4 2 4 3" xfId="16886" xr:uid="{00000000-0005-0000-0000-00008C1A0000}"/>
    <cellStyle name="Normal 2 2 3 4 2 4 2 5" xfId="7652" xr:uid="{00000000-0005-0000-0000-00008D1A0000}"/>
    <cellStyle name="Normal 2 2 3 4 2 4 2 5 2" xfId="18887" xr:uid="{00000000-0005-0000-0000-00008E1A0000}"/>
    <cellStyle name="Normal 2 2 3 4 2 4 2 6" xfId="13767" xr:uid="{00000000-0005-0000-0000-00008F1A0000}"/>
    <cellStyle name="Normal 2 2 3 4 2 4 3" xfId="3235" xr:uid="{00000000-0005-0000-0000-0000901A0000}"/>
    <cellStyle name="Normal 2 2 3 4 2 4 3 2" xfId="5701" xr:uid="{00000000-0005-0000-0000-0000911A0000}"/>
    <cellStyle name="Normal 2 2 3 4 2 4 3 2 2" xfId="11191" xr:uid="{00000000-0005-0000-0000-0000921A0000}"/>
    <cellStyle name="Normal 2 2 3 4 2 4 3 2 2 2" xfId="22425" xr:uid="{00000000-0005-0000-0000-0000931A0000}"/>
    <cellStyle name="Normal 2 2 3 4 2 4 3 2 3" xfId="17304" xr:uid="{00000000-0005-0000-0000-0000941A0000}"/>
    <cellStyle name="Normal 2 2 3 4 2 4 3 3" xfId="8725" xr:uid="{00000000-0005-0000-0000-0000951A0000}"/>
    <cellStyle name="Normal 2 2 3 4 2 4 3 3 2" xfId="19959" xr:uid="{00000000-0005-0000-0000-0000961A0000}"/>
    <cellStyle name="Normal 2 2 3 4 2 4 3 4" xfId="14838" xr:uid="{00000000-0005-0000-0000-0000971A0000}"/>
    <cellStyle name="Normal 2 2 3 4 2 4 4" xfId="4058" xr:uid="{00000000-0005-0000-0000-0000981A0000}"/>
    <cellStyle name="Normal 2 2 3 4 2 4 4 2" xfId="6524" xr:uid="{00000000-0005-0000-0000-0000991A0000}"/>
    <cellStyle name="Normal 2 2 3 4 2 4 4 2 2" xfId="12014" xr:uid="{00000000-0005-0000-0000-00009A1A0000}"/>
    <cellStyle name="Normal 2 2 3 4 2 4 4 2 2 2" xfId="23248" xr:uid="{00000000-0005-0000-0000-00009B1A0000}"/>
    <cellStyle name="Normal 2 2 3 4 2 4 4 2 3" xfId="18127" xr:uid="{00000000-0005-0000-0000-00009C1A0000}"/>
    <cellStyle name="Normal 2 2 3 4 2 4 4 3" xfId="9548" xr:uid="{00000000-0005-0000-0000-00009D1A0000}"/>
    <cellStyle name="Normal 2 2 3 4 2 4 4 3 2" xfId="20782" xr:uid="{00000000-0005-0000-0000-00009E1A0000}"/>
    <cellStyle name="Normal 2 2 3 4 2 4 4 4" xfId="15661" xr:uid="{00000000-0005-0000-0000-00009F1A0000}"/>
    <cellStyle name="Normal 2 2 3 4 2 4 5" xfId="4879" xr:uid="{00000000-0005-0000-0000-0000A01A0000}"/>
    <cellStyle name="Normal 2 2 3 4 2 4 5 2" xfId="10369" xr:uid="{00000000-0005-0000-0000-0000A11A0000}"/>
    <cellStyle name="Normal 2 2 3 4 2 4 5 2 2" xfId="21603" xr:uid="{00000000-0005-0000-0000-0000A21A0000}"/>
    <cellStyle name="Normal 2 2 3 4 2 4 5 3" xfId="16482" xr:uid="{00000000-0005-0000-0000-0000A31A0000}"/>
    <cellStyle name="Normal 2 2 3 4 2 4 6" xfId="7651" xr:uid="{00000000-0005-0000-0000-0000A41A0000}"/>
    <cellStyle name="Normal 2 2 3 4 2 4 6 2" xfId="18886" xr:uid="{00000000-0005-0000-0000-0000A51A0000}"/>
    <cellStyle name="Normal 2 2 3 4 2 4 7" xfId="13766" xr:uid="{00000000-0005-0000-0000-0000A61A0000}"/>
    <cellStyle name="Normal 2 2 3 4 2 5" xfId="1878" xr:uid="{00000000-0005-0000-0000-0000A71A0000}"/>
    <cellStyle name="Normal 2 2 3 4 2 5 2" xfId="3339" xr:uid="{00000000-0005-0000-0000-0000A81A0000}"/>
    <cellStyle name="Normal 2 2 3 4 2 5 2 2" xfId="5805" xr:uid="{00000000-0005-0000-0000-0000A91A0000}"/>
    <cellStyle name="Normal 2 2 3 4 2 5 2 2 2" xfId="11295" xr:uid="{00000000-0005-0000-0000-0000AA1A0000}"/>
    <cellStyle name="Normal 2 2 3 4 2 5 2 2 2 2" xfId="22529" xr:uid="{00000000-0005-0000-0000-0000AB1A0000}"/>
    <cellStyle name="Normal 2 2 3 4 2 5 2 2 3" xfId="17408" xr:uid="{00000000-0005-0000-0000-0000AC1A0000}"/>
    <cellStyle name="Normal 2 2 3 4 2 5 2 3" xfId="8829" xr:uid="{00000000-0005-0000-0000-0000AD1A0000}"/>
    <cellStyle name="Normal 2 2 3 4 2 5 2 3 2" xfId="20063" xr:uid="{00000000-0005-0000-0000-0000AE1A0000}"/>
    <cellStyle name="Normal 2 2 3 4 2 5 2 4" xfId="14942" xr:uid="{00000000-0005-0000-0000-0000AF1A0000}"/>
    <cellStyle name="Normal 2 2 3 4 2 5 3" xfId="4162" xr:uid="{00000000-0005-0000-0000-0000B01A0000}"/>
    <cellStyle name="Normal 2 2 3 4 2 5 3 2" xfId="6628" xr:uid="{00000000-0005-0000-0000-0000B11A0000}"/>
    <cellStyle name="Normal 2 2 3 4 2 5 3 2 2" xfId="12118" xr:uid="{00000000-0005-0000-0000-0000B21A0000}"/>
    <cellStyle name="Normal 2 2 3 4 2 5 3 2 2 2" xfId="23352" xr:uid="{00000000-0005-0000-0000-0000B31A0000}"/>
    <cellStyle name="Normal 2 2 3 4 2 5 3 2 3" xfId="18231" xr:uid="{00000000-0005-0000-0000-0000B41A0000}"/>
    <cellStyle name="Normal 2 2 3 4 2 5 3 3" xfId="9652" xr:uid="{00000000-0005-0000-0000-0000B51A0000}"/>
    <cellStyle name="Normal 2 2 3 4 2 5 3 3 2" xfId="20886" xr:uid="{00000000-0005-0000-0000-0000B61A0000}"/>
    <cellStyle name="Normal 2 2 3 4 2 5 3 4" xfId="15765" xr:uid="{00000000-0005-0000-0000-0000B71A0000}"/>
    <cellStyle name="Normal 2 2 3 4 2 5 4" xfId="4983" xr:uid="{00000000-0005-0000-0000-0000B81A0000}"/>
    <cellStyle name="Normal 2 2 3 4 2 5 4 2" xfId="10473" xr:uid="{00000000-0005-0000-0000-0000B91A0000}"/>
    <cellStyle name="Normal 2 2 3 4 2 5 4 2 2" xfId="21707" xr:uid="{00000000-0005-0000-0000-0000BA1A0000}"/>
    <cellStyle name="Normal 2 2 3 4 2 5 4 3" xfId="16586" xr:uid="{00000000-0005-0000-0000-0000BB1A0000}"/>
    <cellStyle name="Normal 2 2 3 4 2 5 5" xfId="7653" xr:uid="{00000000-0005-0000-0000-0000BC1A0000}"/>
    <cellStyle name="Normal 2 2 3 4 2 5 5 2" xfId="18888" xr:uid="{00000000-0005-0000-0000-0000BD1A0000}"/>
    <cellStyle name="Normal 2 2 3 4 2 5 6" xfId="13768" xr:uid="{00000000-0005-0000-0000-0000BE1A0000}"/>
    <cellStyle name="Normal 2 2 3 4 2 6" xfId="2935" xr:uid="{00000000-0005-0000-0000-0000BF1A0000}"/>
    <cellStyle name="Normal 2 2 3 4 2 6 2" xfId="5401" xr:uid="{00000000-0005-0000-0000-0000C01A0000}"/>
    <cellStyle name="Normal 2 2 3 4 2 6 2 2" xfId="10891" xr:uid="{00000000-0005-0000-0000-0000C11A0000}"/>
    <cellStyle name="Normal 2 2 3 4 2 6 2 2 2" xfId="22125" xr:uid="{00000000-0005-0000-0000-0000C21A0000}"/>
    <cellStyle name="Normal 2 2 3 4 2 6 2 3" xfId="17004" xr:uid="{00000000-0005-0000-0000-0000C31A0000}"/>
    <cellStyle name="Normal 2 2 3 4 2 6 3" xfId="8425" xr:uid="{00000000-0005-0000-0000-0000C41A0000}"/>
    <cellStyle name="Normal 2 2 3 4 2 6 3 2" xfId="19659" xr:uid="{00000000-0005-0000-0000-0000C51A0000}"/>
    <cellStyle name="Normal 2 2 3 4 2 6 4" xfId="14538" xr:uid="{00000000-0005-0000-0000-0000C61A0000}"/>
    <cellStyle name="Normal 2 2 3 4 2 7" xfId="3758" xr:uid="{00000000-0005-0000-0000-0000C71A0000}"/>
    <cellStyle name="Normal 2 2 3 4 2 7 2" xfId="6224" xr:uid="{00000000-0005-0000-0000-0000C81A0000}"/>
    <cellStyle name="Normal 2 2 3 4 2 7 2 2" xfId="11714" xr:uid="{00000000-0005-0000-0000-0000C91A0000}"/>
    <cellStyle name="Normal 2 2 3 4 2 7 2 2 2" xfId="22948" xr:uid="{00000000-0005-0000-0000-0000CA1A0000}"/>
    <cellStyle name="Normal 2 2 3 4 2 7 2 3" xfId="17827" xr:uid="{00000000-0005-0000-0000-0000CB1A0000}"/>
    <cellStyle name="Normal 2 2 3 4 2 7 3" xfId="9248" xr:uid="{00000000-0005-0000-0000-0000CC1A0000}"/>
    <cellStyle name="Normal 2 2 3 4 2 7 3 2" xfId="20482" xr:uid="{00000000-0005-0000-0000-0000CD1A0000}"/>
    <cellStyle name="Normal 2 2 3 4 2 7 4" xfId="15361" xr:uid="{00000000-0005-0000-0000-0000CE1A0000}"/>
    <cellStyle name="Normal 2 2 3 4 2 8" xfId="4579" xr:uid="{00000000-0005-0000-0000-0000CF1A0000}"/>
    <cellStyle name="Normal 2 2 3 4 2 8 2" xfId="10069" xr:uid="{00000000-0005-0000-0000-0000D01A0000}"/>
    <cellStyle name="Normal 2 2 3 4 2 8 2 2" xfId="21303" xr:uid="{00000000-0005-0000-0000-0000D11A0000}"/>
    <cellStyle name="Normal 2 2 3 4 2 8 3" xfId="16182" xr:uid="{00000000-0005-0000-0000-0000D21A0000}"/>
    <cellStyle name="Normal 2 2 3 4 2 9" xfId="7646" xr:uid="{00000000-0005-0000-0000-0000D31A0000}"/>
    <cellStyle name="Normal 2 2 3 4 2 9 2" xfId="18881" xr:uid="{00000000-0005-0000-0000-0000D41A0000}"/>
    <cellStyle name="Normal 2 2 3 4 2_Plan3" xfId="7084" xr:uid="{00000000-0005-0000-0000-0000D51A0000}"/>
    <cellStyle name="Normal 2 2 3 4 3" xfId="1879" xr:uid="{00000000-0005-0000-0000-0000D61A0000}"/>
    <cellStyle name="Normal 2 2 3 4 3 2" xfId="1880" xr:uid="{00000000-0005-0000-0000-0000D71A0000}"/>
    <cellStyle name="Normal 2 2 3 4 3 2 2" xfId="3479" xr:uid="{00000000-0005-0000-0000-0000D81A0000}"/>
    <cellStyle name="Normal 2 2 3 4 3 2 2 2" xfId="5945" xr:uid="{00000000-0005-0000-0000-0000D91A0000}"/>
    <cellStyle name="Normal 2 2 3 4 3 2 2 2 2" xfId="11435" xr:uid="{00000000-0005-0000-0000-0000DA1A0000}"/>
    <cellStyle name="Normal 2 2 3 4 3 2 2 2 2 2" xfId="22669" xr:uid="{00000000-0005-0000-0000-0000DB1A0000}"/>
    <cellStyle name="Normal 2 2 3 4 3 2 2 2 3" xfId="17548" xr:uid="{00000000-0005-0000-0000-0000DC1A0000}"/>
    <cellStyle name="Normal 2 2 3 4 3 2 2 3" xfId="8969" xr:uid="{00000000-0005-0000-0000-0000DD1A0000}"/>
    <cellStyle name="Normal 2 2 3 4 3 2 2 3 2" xfId="20203" xr:uid="{00000000-0005-0000-0000-0000DE1A0000}"/>
    <cellStyle name="Normal 2 2 3 4 3 2 2 4" xfId="15082" xr:uid="{00000000-0005-0000-0000-0000DF1A0000}"/>
    <cellStyle name="Normal 2 2 3 4 3 2 3" xfId="4302" xr:uid="{00000000-0005-0000-0000-0000E01A0000}"/>
    <cellStyle name="Normal 2 2 3 4 3 2 3 2" xfId="6768" xr:uid="{00000000-0005-0000-0000-0000E11A0000}"/>
    <cellStyle name="Normal 2 2 3 4 3 2 3 2 2" xfId="12258" xr:uid="{00000000-0005-0000-0000-0000E21A0000}"/>
    <cellStyle name="Normal 2 2 3 4 3 2 3 2 2 2" xfId="23492" xr:uid="{00000000-0005-0000-0000-0000E31A0000}"/>
    <cellStyle name="Normal 2 2 3 4 3 2 3 2 3" xfId="18371" xr:uid="{00000000-0005-0000-0000-0000E41A0000}"/>
    <cellStyle name="Normal 2 2 3 4 3 2 3 3" xfId="9792" xr:uid="{00000000-0005-0000-0000-0000E51A0000}"/>
    <cellStyle name="Normal 2 2 3 4 3 2 3 3 2" xfId="21026" xr:uid="{00000000-0005-0000-0000-0000E61A0000}"/>
    <cellStyle name="Normal 2 2 3 4 3 2 3 4" xfId="15905" xr:uid="{00000000-0005-0000-0000-0000E71A0000}"/>
    <cellStyle name="Normal 2 2 3 4 3 2 4" xfId="5123" xr:uid="{00000000-0005-0000-0000-0000E81A0000}"/>
    <cellStyle name="Normal 2 2 3 4 3 2 4 2" xfId="10613" xr:uid="{00000000-0005-0000-0000-0000E91A0000}"/>
    <cellStyle name="Normal 2 2 3 4 3 2 4 2 2" xfId="21847" xr:uid="{00000000-0005-0000-0000-0000EA1A0000}"/>
    <cellStyle name="Normal 2 2 3 4 3 2 4 3" xfId="16726" xr:uid="{00000000-0005-0000-0000-0000EB1A0000}"/>
    <cellStyle name="Normal 2 2 3 4 3 2 5" xfId="7655" xr:uid="{00000000-0005-0000-0000-0000EC1A0000}"/>
    <cellStyle name="Normal 2 2 3 4 3 2 5 2" xfId="18890" xr:uid="{00000000-0005-0000-0000-0000ED1A0000}"/>
    <cellStyle name="Normal 2 2 3 4 3 2 6" xfId="13770" xr:uid="{00000000-0005-0000-0000-0000EE1A0000}"/>
    <cellStyle name="Normal 2 2 3 4 3 3" xfId="3075" xr:uid="{00000000-0005-0000-0000-0000EF1A0000}"/>
    <cellStyle name="Normal 2 2 3 4 3 3 2" xfId="5541" xr:uid="{00000000-0005-0000-0000-0000F01A0000}"/>
    <cellStyle name="Normal 2 2 3 4 3 3 2 2" xfId="11031" xr:uid="{00000000-0005-0000-0000-0000F11A0000}"/>
    <cellStyle name="Normal 2 2 3 4 3 3 2 2 2" xfId="22265" xr:uid="{00000000-0005-0000-0000-0000F21A0000}"/>
    <cellStyle name="Normal 2 2 3 4 3 3 2 3" xfId="17144" xr:uid="{00000000-0005-0000-0000-0000F31A0000}"/>
    <cellStyle name="Normal 2 2 3 4 3 3 3" xfId="8565" xr:uid="{00000000-0005-0000-0000-0000F41A0000}"/>
    <cellStyle name="Normal 2 2 3 4 3 3 3 2" xfId="19799" xr:uid="{00000000-0005-0000-0000-0000F51A0000}"/>
    <cellStyle name="Normal 2 2 3 4 3 3 4" xfId="14678" xr:uid="{00000000-0005-0000-0000-0000F61A0000}"/>
    <cellStyle name="Normal 2 2 3 4 3 4" xfId="3898" xr:uid="{00000000-0005-0000-0000-0000F71A0000}"/>
    <cellStyle name="Normal 2 2 3 4 3 4 2" xfId="6364" xr:uid="{00000000-0005-0000-0000-0000F81A0000}"/>
    <cellStyle name="Normal 2 2 3 4 3 4 2 2" xfId="11854" xr:uid="{00000000-0005-0000-0000-0000F91A0000}"/>
    <cellStyle name="Normal 2 2 3 4 3 4 2 2 2" xfId="23088" xr:uid="{00000000-0005-0000-0000-0000FA1A0000}"/>
    <cellStyle name="Normal 2 2 3 4 3 4 2 3" xfId="17967" xr:uid="{00000000-0005-0000-0000-0000FB1A0000}"/>
    <cellStyle name="Normal 2 2 3 4 3 4 3" xfId="9388" xr:uid="{00000000-0005-0000-0000-0000FC1A0000}"/>
    <cellStyle name="Normal 2 2 3 4 3 4 3 2" xfId="20622" xr:uid="{00000000-0005-0000-0000-0000FD1A0000}"/>
    <cellStyle name="Normal 2 2 3 4 3 4 4" xfId="15501" xr:uid="{00000000-0005-0000-0000-0000FE1A0000}"/>
    <cellStyle name="Normal 2 2 3 4 3 5" xfId="4719" xr:uid="{00000000-0005-0000-0000-0000FF1A0000}"/>
    <cellStyle name="Normal 2 2 3 4 3 5 2" xfId="10209" xr:uid="{00000000-0005-0000-0000-0000001B0000}"/>
    <cellStyle name="Normal 2 2 3 4 3 5 2 2" xfId="21443" xr:uid="{00000000-0005-0000-0000-0000011B0000}"/>
    <cellStyle name="Normal 2 2 3 4 3 5 3" xfId="16322" xr:uid="{00000000-0005-0000-0000-0000021B0000}"/>
    <cellStyle name="Normal 2 2 3 4 3 6" xfId="7654" xr:uid="{00000000-0005-0000-0000-0000031B0000}"/>
    <cellStyle name="Normal 2 2 3 4 3 6 2" xfId="18889" xr:uid="{00000000-0005-0000-0000-0000041B0000}"/>
    <cellStyle name="Normal 2 2 3 4 3 7" xfId="13769" xr:uid="{00000000-0005-0000-0000-0000051B0000}"/>
    <cellStyle name="Normal 2 2 3 4 3_Plan3" xfId="7214" xr:uid="{00000000-0005-0000-0000-0000061B0000}"/>
    <cellStyle name="Normal 2 2 3 4 4" xfId="1881" xr:uid="{00000000-0005-0000-0000-0000071B0000}"/>
    <cellStyle name="Normal 2 2 3 4 4 2" xfId="1882" xr:uid="{00000000-0005-0000-0000-0000081B0000}"/>
    <cellStyle name="Normal 2 2 3 4 4 2 2" xfId="3447" xr:uid="{00000000-0005-0000-0000-0000091B0000}"/>
    <cellStyle name="Normal 2 2 3 4 4 2 2 2" xfId="5913" xr:uid="{00000000-0005-0000-0000-00000A1B0000}"/>
    <cellStyle name="Normal 2 2 3 4 4 2 2 2 2" xfId="11403" xr:uid="{00000000-0005-0000-0000-00000B1B0000}"/>
    <cellStyle name="Normal 2 2 3 4 4 2 2 2 2 2" xfId="22637" xr:uid="{00000000-0005-0000-0000-00000C1B0000}"/>
    <cellStyle name="Normal 2 2 3 4 4 2 2 2 3" xfId="17516" xr:uid="{00000000-0005-0000-0000-00000D1B0000}"/>
    <cellStyle name="Normal 2 2 3 4 4 2 2 3" xfId="8937" xr:uid="{00000000-0005-0000-0000-00000E1B0000}"/>
    <cellStyle name="Normal 2 2 3 4 4 2 2 3 2" xfId="20171" xr:uid="{00000000-0005-0000-0000-00000F1B0000}"/>
    <cellStyle name="Normal 2 2 3 4 4 2 2 4" xfId="15050" xr:uid="{00000000-0005-0000-0000-0000101B0000}"/>
    <cellStyle name="Normal 2 2 3 4 4 2 3" xfId="4270" xr:uid="{00000000-0005-0000-0000-0000111B0000}"/>
    <cellStyle name="Normal 2 2 3 4 4 2 3 2" xfId="6736" xr:uid="{00000000-0005-0000-0000-0000121B0000}"/>
    <cellStyle name="Normal 2 2 3 4 4 2 3 2 2" xfId="12226" xr:uid="{00000000-0005-0000-0000-0000131B0000}"/>
    <cellStyle name="Normal 2 2 3 4 4 2 3 2 2 2" xfId="23460" xr:uid="{00000000-0005-0000-0000-0000141B0000}"/>
    <cellStyle name="Normal 2 2 3 4 4 2 3 2 3" xfId="18339" xr:uid="{00000000-0005-0000-0000-0000151B0000}"/>
    <cellStyle name="Normal 2 2 3 4 4 2 3 3" xfId="9760" xr:uid="{00000000-0005-0000-0000-0000161B0000}"/>
    <cellStyle name="Normal 2 2 3 4 4 2 3 3 2" xfId="20994" xr:uid="{00000000-0005-0000-0000-0000171B0000}"/>
    <cellStyle name="Normal 2 2 3 4 4 2 3 4" xfId="15873" xr:uid="{00000000-0005-0000-0000-0000181B0000}"/>
    <cellStyle name="Normal 2 2 3 4 4 2 4" xfId="5091" xr:uid="{00000000-0005-0000-0000-0000191B0000}"/>
    <cellStyle name="Normal 2 2 3 4 4 2 4 2" xfId="10581" xr:uid="{00000000-0005-0000-0000-00001A1B0000}"/>
    <cellStyle name="Normal 2 2 3 4 4 2 4 2 2" xfId="21815" xr:uid="{00000000-0005-0000-0000-00001B1B0000}"/>
    <cellStyle name="Normal 2 2 3 4 4 2 4 3" xfId="16694" xr:uid="{00000000-0005-0000-0000-00001C1B0000}"/>
    <cellStyle name="Normal 2 2 3 4 4 2 5" xfId="7657" xr:uid="{00000000-0005-0000-0000-00001D1B0000}"/>
    <cellStyle name="Normal 2 2 3 4 4 2 5 2" xfId="18892" xr:uid="{00000000-0005-0000-0000-00001E1B0000}"/>
    <cellStyle name="Normal 2 2 3 4 4 2 6" xfId="13772" xr:uid="{00000000-0005-0000-0000-00001F1B0000}"/>
    <cellStyle name="Normal 2 2 3 4 4 3" xfId="3043" xr:uid="{00000000-0005-0000-0000-0000201B0000}"/>
    <cellStyle name="Normal 2 2 3 4 4 3 2" xfId="5509" xr:uid="{00000000-0005-0000-0000-0000211B0000}"/>
    <cellStyle name="Normal 2 2 3 4 4 3 2 2" xfId="10999" xr:uid="{00000000-0005-0000-0000-0000221B0000}"/>
    <cellStyle name="Normal 2 2 3 4 4 3 2 2 2" xfId="22233" xr:uid="{00000000-0005-0000-0000-0000231B0000}"/>
    <cellStyle name="Normal 2 2 3 4 4 3 2 3" xfId="17112" xr:uid="{00000000-0005-0000-0000-0000241B0000}"/>
    <cellStyle name="Normal 2 2 3 4 4 3 3" xfId="8533" xr:uid="{00000000-0005-0000-0000-0000251B0000}"/>
    <cellStyle name="Normal 2 2 3 4 4 3 3 2" xfId="19767" xr:uid="{00000000-0005-0000-0000-0000261B0000}"/>
    <cellStyle name="Normal 2 2 3 4 4 3 4" xfId="14646" xr:uid="{00000000-0005-0000-0000-0000271B0000}"/>
    <cellStyle name="Normal 2 2 3 4 4 4" xfId="3866" xr:uid="{00000000-0005-0000-0000-0000281B0000}"/>
    <cellStyle name="Normal 2 2 3 4 4 4 2" xfId="6332" xr:uid="{00000000-0005-0000-0000-0000291B0000}"/>
    <cellStyle name="Normal 2 2 3 4 4 4 2 2" xfId="11822" xr:uid="{00000000-0005-0000-0000-00002A1B0000}"/>
    <cellStyle name="Normal 2 2 3 4 4 4 2 2 2" xfId="23056" xr:uid="{00000000-0005-0000-0000-00002B1B0000}"/>
    <cellStyle name="Normal 2 2 3 4 4 4 2 3" xfId="17935" xr:uid="{00000000-0005-0000-0000-00002C1B0000}"/>
    <cellStyle name="Normal 2 2 3 4 4 4 3" xfId="9356" xr:uid="{00000000-0005-0000-0000-00002D1B0000}"/>
    <cellStyle name="Normal 2 2 3 4 4 4 3 2" xfId="20590" xr:uid="{00000000-0005-0000-0000-00002E1B0000}"/>
    <cellStyle name="Normal 2 2 3 4 4 4 4" xfId="15469" xr:uid="{00000000-0005-0000-0000-00002F1B0000}"/>
    <cellStyle name="Normal 2 2 3 4 4 5" xfId="4687" xr:uid="{00000000-0005-0000-0000-0000301B0000}"/>
    <cellStyle name="Normal 2 2 3 4 4 5 2" xfId="10177" xr:uid="{00000000-0005-0000-0000-0000311B0000}"/>
    <cellStyle name="Normal 2 2 3 4 4 5 2 2" xfId="21411" xr:uid="{00000000-0005-0000-0000-0000321B0000}"/>
    <cellStyle name="Normal 2 2 3 4 4 5 3" xfId="16290" xr:uid="{00000000-0005-0000-0000-0000331B0000}"/>
    <cellStyle name="Normal 2 2 3 4 4 6" xfId="7656" xr:uid="{00000000-0005-0000-0000-0000341B0000}"/>
    <cellStyle name="Normal 2 2 3 4 4 6 2" xfId="18891" xr:uid="{00000000-0005-0000-0000-0000351B0000}"/>
    <cellStyle name="Normal 2 2 3 4 4 7" xfId="13771" xr:uid="{00000000-0005-0000-0000-0000361B0000}"/>
    <cellStyle name="Normal 2 2 3 4 4_Plan3" xfId="7213" xr:uid="{00000000-0005-0000-0000-0000371B0000}"/>
    <cellStyle name="Normal 2 2 3 4 5" xfId="1883" xr:uid="{00000000-0005-0000-0000-0000381B0000}"/>
    <cellStyle name="Normal 2 2 3 4 5 2" xfId="1884" xr:uid="{00000000-0005-0000-0000-0000391B0000}"/>
    <cellStyle name="Normal 2 2 3 4 5 2 2" xfId="3377" xr:uid="{00000000-0005-0000-0000-00003A1B0000}"/>
    <cellStyle name="Normal 2 2 3 4 5 2 2 2" xfId="5843" xr:uid="{00000000-0005-0000-0000-00003B1B0000}"/>
    <cellStyle name="Normal 2 2 3 4 5 2 2 2 2" xfId="11333" xr:uid="{00000000-0005-0000-0000-00003C1B0000}"/>
    <cellStyle name="Normal 2 2 3 4 5 2 2 2 2 2" xfId="22567" xr:uid="{00000000-0005-0000-0000-00003D1B0000}"/>
    <cellStyle name="Normal 2 2 3 4 5 2 2 2 3" xfId="17446" xr:uid="{00000000-0005-0000-0000-00003E1B0000}"/>
    <cellStyle name="Normal 2 2 3 4 5 2 2 3" xfId="8867" xr:uid="{00000000-0005-0000-0000-00003F1B0000}"/>
    <cellStyle name="Normal 2 2 3 4 5 2 2 3 2" xfId="20101" xr:uid="{00000000-0005-0000-0000-0000401B0000}"/>
    <cellStyle name="Normal 2 2 3 4 5 2 2 4" xfId="14980" xr:uid="{00000000-0005-0000-0000-0000411B0000}"/>
    <cellStyle name="Normal 2 2 3 4 5 2 3" xfId="4200" xr:uid="{00000000-0005-0000-0000-0000421B0000}"/>
    <cellStyle name="Normal 2 2 3 4 5 2 3 2" xfId="6666" xr:uid="{00000000-0005-0000-0000-0000431B0000}"/>
    <cellStyle name="Normal 2 2 3 4 5 2 3 2 2" xfId="12156" xr:uid="{00000000-0005-0000-0000-0000441B0000}"/>
    <cellStyle name="Normal 2 2 3 4 5 2 3 2 2 2" xfId="23390" xr:uid="{00000000-0005-0000-0000-0000451B0000}"/>
    <cellStyle name="Normal 2 2 3 4 5 2 3 2 3" xfId="18269" xr:uid="{00000000-0005-0000-0000-0000461B0000}"/>
    <cellStyle name="Normal 2 2 3 4 5 2 3 3" xfId="9690" xr:uid="{00000000-0005-0000-0000-0000471B0000}"/>
    <cellStyle name="Normal 2 2 3 4 5 2 3 3 2" xfId="20924" xr:uid="{00000000-0005-0000-0000-0000481B0000}"/>
    <cellStyle name="Normal 2 2 3 4 5 2 3 4" xfId="15803" xr:uid="{00000000-0005-0000-0000-0000491B0000}"/>
    <cellStyle name="Normal 2 2 3 4 5 2 4" xfId="5021" xr:uid="{00000000-0005-0000-0000-00004A1B0000}"/>
    <cellStyle name="Normal 2 2 3 4 5 2 4 2" xfId="10511" xr:uid="{00000000-0005-0000-0000-00004B1B0000}"/>
    <cellStyle name="Normal 2 2 3 4 5 2 4 2 2" xfId="21745" xr:uid="{00000000-0005-0000-0000-00004C1B0000}"/>
    <cellStyle name="Normal 2 2 3 4 5 2 4 3" xfId="16624" xr:uid="{00000000-0005-0000-0000-00004D1B0000}"/>
    <cellStyle name="Normal 2 2 3 4 5 2 5" xfId="7659" xr:uid="{00000000-0005-0000-0000-00004E1B0000}"/>
    <cellStyle name="Normal 2 2 3 4 5 2 5 2" xfId="18894" xr:uid="{00000000-0005-0000-0000-00004F1B0000}"/>
    <cellStyle name="Normal 2 2 3 4 5 2 6" xfId="13774" xr:uid="{00000000-0005-0000-0000-0000501B0000}"/>
    <cellStyle name="Normal 2 2 3 4 5 3" xfId="2973" xr:uid="{00000000-0005-0000-0000-0000511B0000}"/>
    <cellStyle name="Normal 2 2 3 4 5 3 2" xfId="5439" xr:uid="{00000000-0005-0000-0000-0000521B0000}"/>
    <cellStyle name="Normal 2 2 3 4 5 3 2 2" xfId="10929" xr:uid="{00000000-0005-0000-0000-0000531B0000}"/>
    <cellStyle name="Normal 2 2 3 4 5 3 2 2 2" xfId="22163" xr:uid="{00000000-0005-0000-0000-0000541B0000}"/>
    <cellStyle name="Normal 2 2 3 4 5 3 2 3" xfId="17042" xr:uid="{00000000-0005-0000-0000-0000551B0000}"/>
    <cellStyle name="Normal 2 2 3 4 5 3 3" xfId="8463" xr:uid="{00000000-0005-0000-0000-0000561B0000}"/>
    <cellStyle name="Normal 2 2 3 4 5 3 3 2" xfId="19697" xr:uid="{00000000-0005-0000-0000-0000571B0000}"/>
    <cellStyle name="Normal 2 2 3 4 5 3 4" xfId="14576" xr:uid="{00000000-0005-0000-0000-0000581B0000}"/>
    <cellStyle name="Normal 2 2 3 4 5 4" xfId="3796" xr:uid="{00000000-0005-0000-0000-0000591B0000}"/>
    <cellStyle name="Normal 2 2 3 4 5 4 2" xfId="6262" xr:uid="{00000000-0005-0000-0000-00005A1B0000}"/>
    <cellStyle name="Normal 2 2 3 4 5 4 2 2" xfId="11752" xr:uid="{00000000-0005-0000-0000-00005B1B0000}"/>
    <cellStyle name="Normal 2 2 3 4 5 4 2 2 2" xfId="22986" xr:uid="{00000000-0005-0000-0000-00005C1B0000}"/>
    <cellStyle name="Normal 2 2 3 4 5 4 2 3" xfId="17865" xr:uid="{00000000-0005-0000-0000-00005D1B0000}"/>
    <cellStyle name="Normal 2 2 3 4 5 4 3" xfId="9286" xr:uid="{00000000-0005-0000-0000-00005E1B0000}"/>
    <cellStyle name="Normal 2 2 3 4 5 4 3 2" xfId="20520" xr:uid="{00000000-0005-0000-0000-00005F1B0000}"/>
    <cellStyle name="Normal 2 2 3 4 5 4 4" xfId="15399" xr:uid="{00000000-0005-0000-0000-0000601B0000}"/>
    <cellStyle name="Normal 2 2 3 4 5 5" xfId="4617" xr:uid="{00000000-0005-0000-0000-0000611B0000}"/>
    <cellStyle name="Normal 2 2 3 4 5 5 2" xfId="10107" xr:uid="{00000000-0005-0000-0000-0000621B0000}"/>
    <cellStyle name="Normal 2 2 3 4 5 5 2 2" xfId="21341" xr:uid="{00000000-0005-0000-0000-0000631B0000}"/>
    <cellStyle name="Normal 2 2 3 4 5 5 3" xfId="16220" xr:uid="{00000000-0005-0000-0000-0000641B0000}"/>
    <cellStyle name="Normal 2 2 3 4 5 6" xfId="7658" xr:uid="{00000000-0005-0000-0000-0000651B0000}"/>
    <cellStyle name="Normal 2 2 3 4 5 6 2" xfId="18893" xr:uid="{00000000-0005-0000-0000-0000661B0000}"/>
    <cellStyle name="Normal 2 2 3 4 5 7" xfId="13773" xr:uid="{00000000-0005-0000-0000-0000671B0000}"/>
    <cellStyle name="Normal 2 2 3 4 6" xfId="1885" xr:uid="{00000000-0005-0000-0000-0000681B0000}"/>
    <cellStyle name="Normal 2 2 3 4 6 2" xfId="3293" xr:uid="{00000000-0005-0000-0000-0000691B0000}"/>
    <cellStyle name="Normal 2 2 3 4 6 2 2" xfId="5759" xr:uid="{00000000-0005-0000-0000-00006A1B0000}"/>
    <cellStyle name="Normal 2 2 3 4 6 2 2 2" xfId="11249" xr:uid="{00000000-0005-0000-0000-00006B1B0000}"/>
    <cellStyle name="Normal 2 2 3 4 6 2 2 2 2" xfId="22483" xr:uid="{00000000-0005-0000-0000-00006C1B0000}"/>
    <cellStyle name="Normal 2 2 3 4 6 2 2 3" xfId="17362" xr:uid="{00000000-0005-0000-0000-00006D1B0000}"/>
    <cellStyle name="Normal 2 2 3 4 6 2 3" xfId="8783" xr:uid="{00000000-0005-0000-0000-00006E1B0000}"/>
    <cellStyle name="Normal 2 2 3 4 6 2 3 2" xfId="20017" xr:uid="{00000000-0005-0000-0000-00006F1B0000}"/>
    <cellStyle name="Normal 2 2 3 4 6 2 4" xfId="14896" xr:uid="{00000000-0005-0000-0000-0000701B0000}"/>
    <cellStyle name="Normal 2 2 3 4 6 3" xfId="4116" xr:uid="{00000000-0005-0000-0000-0000711B0000}"/>
    <cellStyle name="Normal 2 2 3 4 6 3 2" xfId="6582" xr:uid="{00000000-0005-0000-0000-0000721B0000}"/>
    <cellStyle name="Normal 2 2 3 4 6 3 2 2" xfId="12072" xr:uid="{00000000-0005-0000-0000-0000731B0000}"/>
    <cellStyle name="Normal 2 2 3 4 6 3 2 2 2" xfId="23306" xr:uid="{00000000-0005-0000-0000-0000741B0000}"/>
    <cellStyle name="Normal 2 2 3 4 6 3 2 3" xfId="18185" xr:uid="{00000000-0005-0000-0000-0000751B0000}"/>
    <cellStyle name="Normal 2 2 3 4 6 3 3" xfId="9606" xr:uid="{00000000-0005-0000-0000-0000761B0000}"/>
    <cellStyle name="Normal 2 2 3 4 6 3 3 2" xfId="20840" xr:uid="{00000000-0005-0000-0000-0000771B0000}"/>
    <cellStyle name="Normal 2 2 3 4 6 3 4" xfId="15719" xr:uid="{00000000-0005-0000-0000-0000781B0000}"/>
    <cellStyle name="Normal 2 2 3 4 6 4" xfId="4937" xr:uid="{00000000-0005-0000-0000-0000791B0000}"/>
    <cellStyle name="Normal 2 2 3 4 6 4 2" xfId="10427" xr:uid="{00000000-0005-0000-0000-00007A1B0000}"/>
    <cellStyle name="Normal 2 2 3 4 6 4 2 2" xfId="21661" xr:uid="{00000000-0005-0000-0000-00007B1B0000}"/>
    <cellStyle name="Normal 2 2 3 4 6 4 3" xfId="16540" xr:uid="{00000000-0005-0000-0000-00007C1B0000}"/>
    <cellStyle name="Normal 2 2 3 4 6 5" xfId="7660" xr:uid="{00000000-0005-0000-0000-00007D1B0000}"/>
    <cellStyle name="Normal 2 2 3 4 6 5 2" xfId="18895" xr:uid="{00000000-0005-0000-0000-00007E1B0000}"/>
    <cellStyle name="Normal 2 2 3 4 6 6" xfId="13775" xr:uid="{00000000-0005-0000-0000-00007F1B0000}"/>
    <cellStyle name="Normal 2 2 3 4 7" xfId="2890" xr:uid="{00000000-0005-0000-0000-0000801B0000}"/>
    <cellStyle name="Normal 2 2 3 4 7 2" xfId="5356" xr:uid="{00000000-0005-0000-0000-0000811B0000}"/>
    <cellStyle name="Normal 2 2 3 4 7 2 2" xfId="10846" xr:uid="{00000000-0005-0000-0000-0000821B0000}"/>
    <cellStyle name="Normal 2 2 3 4 7 2 2 2" xfId="22080" xr:uid="{00000000-0005-0000-0000-0000831B0000}"/>
    <cellStyle name="Normal 2 2 3 4 7 2 3" xfId="16959" xr:uid="{00000000-0005-0000-0000-0000841B0000}"/>
    <cellStyle name="Normal 2 2 3 4 7 3" xfId="8380" xr:uid="{00000000-0005-0000-0000-0000851B0000}"/>
    <cellStyle name="Normal 2 2 3 4 7 3 2" xfId="19614" xr:uid="{00000000-0005-0000-0000-0000861B0000}"/>
    <cellStyle name="Normal 2 2 3 4 7 4" xfId="14493" xr:uid="{00000000-0005-0000-0000-0000871B0000}"/>
    <cellStyle name="Normal 2 2 3 4 8" xfId="3712" xr:uid="{00000000-0005-0000-0000-0000881B0000}"/>
    <cellStyle name="Normal 2 2 3 4 8 2" xfId="6178" xr:uid="{00000000-0005-0000-0000-0000891B0000}"/>
    <cellStyle name="Normal 2 2 3 4 8 2 2" xfId="11668" xr:uid="{00000000-0005-0000-0000-00008A1B0000}"/>
    <cellStyle name="Normal 2 2 3 4 8 2 2 2" xfId="22902" xr:uid="{00000000-0005-0000-0000-00008B1B0000}"/>
    <cellStyle name="Normal 2 2 3 4 8 2 3" xfId="17781" xr:uid="{00000000-0005-0000-0000-00008C1B0000}"/>
    <cellStyle name="Normal 2 2 3 4 8 3" xfId="9202" xr:uid="{00000000-0005-0000-0000-00008D1B0000}"/>
    <cellStyle name="Normal 2 2 3 4 8 3 2" xfId="20436" xr:uid="{00000000-0005-0000-0000-00008E1B0000}"/>
    <cellStyle name="Normal 2 2 3 4 8 4" xfId="15315" xr:uid="{00000000-0005-0000-0000-00008F1B0000}"/>
    <cellStyle name="Normal 2 2 3 4 9" xfId="4534" xr:uid="{00000000-0005-0000-0000-0000901B0000}"/>
    <cellStyle name="Normal 2 2 3 4 9 2" xfId="10024" xr:uid="{00000000-0005-0000-0000-0000911B0000}"/>
    <cellStyle name="Normal 2 2 3 4 9 2 2" xfId="21258" xr:uid="{00000000-0005-0000-0000-0000921B0000}"/>
    <cellStyle name="Normal 2 2 3 4 9 3" xfId="16137" xr:uid="{00000000-0005-0000-0000-0000931B0000}"/>
    <cellStyle name="Normal 2 2 3 4_Plan3" xfId="7057" xr:uid="{00000000-0005-0000-0000-0000941B0000}"/>
    <cellStyle name="Normal 2 2 3 5" xfId="1837" xr:uid="{00000000-0005-0000-0000-0000951B0000}"/>
    <cellStyle name="Normal 2 2 3 5 2" xfId="12651" xr:uid="{00000000-0005-0000-0000-0000961B0000}"/>
    <cellStyle name="Normal 2 2 3 5 2 2" xfId="23771" xr:uid="{00000000-0005-0000-0000-0000971B0000}"/>
    <cellStyle name="Normal 2 2 3 6" xfId="7332" xr:uid="{00000000-0005-0000-0000-0000981B0000}"/>
    <cellStyle name="Normal 2 2 3 7" xfId="7345" xr:uid="{00000000-0005-0000-0000-0000991B0000}"/>
    <cellStyle name="Normal 2 2 3 8" xfId="7354" xr:uid="{00000000-0005-0000-0000-00009A1B0000}"/>
    <cellStyle name="Normal 2 2 3 9" xfId="7359" xr:uid="{00000000-0005-0000-0000-00009B1B0000}"/>
    <cellStyle name="Normal 2 2 4" xfId="419" xr:uid="{00000000-0005-0000-0000-00009C1B0000}"/>
    <cellStyle name="Normal 2 2 4 10" xfId="7329" xr:uid="{00000000-0005-0000-0000-00009D1B0000}"/>
    <cellStyle name="Normal 2 2 4 2" xfId="420" xr:uid="{00000000-0005-0000-0000-00009E1B0000}"/>
    <cellStyle name="Normal 2 2 4 2 10" xfId="1887" xr:uid="{00000000-0005-0000-0000-00009F1B0000}"/>
    <cellStyle name="Normal 2 2 4 2 10 2" xfId="7661" xr:uid="{00000000-0005-0000-0000-0000A01B0000}"/>
    <cellStyle name="Normal 2 2 4 2 10 2 2" xfId="18896" xr:uid="{00000000-0005-0000-0000-0000A11B0000}"/>
    <cellStyle name="Normal 2 2 4 2 10 3" xfId="13776" xr:uid="{00000000-0005-0000-0000-0000A21B0000}"/>
    <cellStyle name="Normal 2 2 4 2 2" xfId="1888" xr:uid="{00000000-0005-0000-0000-0000A31B0000}"/>
    <cellStyle name="Normal 2 2 4 2 2 10" xfId="13777" xr:uid="{00000000-0005-0000-0000-0000A41B0000}"/>
    <cellStyle name="Normal 2 2 4 2 2 2" xfId="1889" xr:uid="{00000000-0005-0000-0000-0000A51B0000}"/>
    <cellStyle name="Normal 2 2 4 2 2 2 2" xfId="1890" xr:uid="{00000000-0005-0000-0000-0000A61B0000}"/>
    <cellStyle name="Normal 2 2 4 2 2 2 2 2" xfId="3539" xr:uid="{00000000-0005-0000-0000-0000A71B0000}"/>
    <cellStyle name="Normal 2 2 4 2 2 2 2 2 2" xfId="6005" xr:uid="{00000000-0005-0000-0000-0000A81B0000}"/>
    <cellStyle name="Normal 2 2 4 2 2 2 2 2 2 2" xfId="11495" xr:uid="{00000000-0005-0000-0000-0000A91B0000}"/>
    <cellStyle name="Normal 2 2 4 2 2 2 2 2 2 2 2" xfId="22729" xr:uid="{00000000-0005-0000-0000-0000AA1B0000}"/>
    <cellStyle name="Normal 2 2 4 2 2 2 2 2 2 3" xfId="17608" xr:uid="{00000000-0005-0000-0000-0000AB1B0000}"/>
    <cellStyle name="Normal 2 2 4 2 2 2 2 2 3" xfId="9029" xr:uid="{00000000-0005-0000-0000-0000AC1B0000}"/>
    <cellStyle name="Normal 2 2 4 2 2 2 2 2 3 2" xfId="20263" xr:uid="{00000000-0005-0000-0000-0000AD1B0000}"/>
    <cellStyle name="Normal 2 2 4 2 2 2 2 2 4" xfId="15142" xr:uid="{00000000-0005-0000-0000-0000AE1B0000}"/>
    <cellStyle name="Normal 2 2 4 2 2 2 2 3" xfId="4362" xr:uid="{00000000-0005-0000-0000-0000AF1B0000}"/>
    <cellStyle name="Normal 2 2 4 2 2 2 2 3 2" xfId="6828" xr:uid="{00000000-0005-0000-0000-0000B01B0000}"/>
    <cellStyle name="Normal 2 2 4 2 2 2 2 3 2 2" xfId="12318" xr:uid="{00000000-0005-0000-0000-0000B11B0000}"/>
    <cellStyle name="Normal 2 2 4 2 2 2 2 3 2 2 2" xfId="23552" xr:uid="{00000000-0005-0000-0000-0000B21B0000}"/>
    <cellStyle name="Normal 2 2 4 2 2 2 2 3 2 3" xfId="18431" xr:uid="{00000000-0005-0000-0000-0000B31B0000}"/>
    <cellStyle name="Normal 2 2 4 2 2 2 2 3 3" xfId="9852" xr:uid="{00000000-0005-0000-0000-0000B41B0000}"/>
    <cellStyle name="Normal 2 2 4 2 2 2 2 3 3 2" xfId="21086" xr:uid="{00000000-0005-0000-0000-0000B51B0000}"/>
    <cellStyle name="Normal 2 2 4 2 2 2 2 3 4" xfId="15965" xr:uid="{00000000-0005-0000-0000-0000B61B0000}"/>
    <cellStyle name="Normal 2 2 4 2 2 2 2 4" xfId="5183" xr:uid="{00000000-0005-0000-0000-0000B71B0000}"/>
    <cellStyle name="Normal 2 2 4 2 2 2 2 4 2" xfId="10673" xr:uid="{00000000-0005-0000-0000-0000B81B0000}"/>
    <cellStyle name="Normal 2 2 4 2 2 2 2 4 2 2" xfId="21907" xr:uid="{00000000-0005-0000-0000-0000B91B0000}"/>
    <cellStyle name="Normal 2 2 4 2 2 2 2 4 3" xfId="16786" xr:uid="{00000000-0005-0000-0000-0000BA1B0000}"/>
    <cellStyle name="Normal 2 2 4 2 2 2 2 5" xfId="7664" xr:uid="{00000000-0005-0000-0000-0000BB1B0000}"/>
    <cellStyle name="Normal 2 2 4 2 2 2 2 5 2" xfId="18899" xr:uid="{00000000-0005-0000-0000-0000BC1B0000}"/>
    <cellStyle name="Normal 2 2 4 2 2 2 2 6" xfId="13779" xr:uid="{00000000-0005-0000-0000-0000BD1B0000}"/>
    <cellStyle name="Normal 2 2 4 2 2 2 3" xfId="3135" xr:uid="{00000000-0005-0000-0000-0000BE1B0000}"/>
    <cellStyle name="Normal 2 2 4 2 2 2 3 2" xfId="5601" xr:uid="{00000000-0005-0000-0000-0000BF1B0000}"/>
    <cellStyle name="Normal 2 2 4 2 2 2 3 2 2" xfId="11091" xr:uid="{00000000-0005-0000-0000-0000C01B0000}"/>
    <cellStyle name="Normal 2 2 4 2 2 2 3 2 2 2" xfId="22325" xr:uid="{00000000-0005-0000-0000-0000C11B0000}"/>
    <cellStyle name="Normal 2 2 4 2 2 2 3 2 3" xfId="17204" xr:uid="{00000000-0005-0000-0000-0000C21B0000}"/>
    <cellStyle name="Normal 2 2 4 2 2 2 3 3" xfId="8625" xr:uid="{00000000-0005-0000-0000-0000C31B0000}"/>
    <cellStyle name="Normal 2 2 4 2 2 2 3 3 2" xfId="19859" xr:uid="{00000000-0005-0000-0000-0000C41B0000}"/>
    <cellStyle name="Normal 2 2 4 2 2 2 3 4" xfId="14738" xr:uid="{00000000-0005-0000-0000-0000C51B0000}"/>
    <cellStyle name="Normal 2 2 4 2 2 2 4" xfId="3958" xr:uid="{00000000-0005-0000-0000-0000C61B0000}"/>
    <cellStyle name="Normal 2 2 4 2 2 2 4 2" xfId="6424" xr:uid="{00000000-0005-0000-0000-0000C71B0000}"/>
    <cellStyle name="Normal 2 2 4 2 2 2 4 2 2" xfId="11914" xr:uid="{00000000-0005-0000-0000-0000C81B0000}"/>
    <cellStyle name="Normal 2 2 4 2 2 2 4 2 2 2" xfId="23148" xr:uid="{00000000-0005-0000-0000-0000C91B0000}"/>
    <cellStyle name="Normal 2 2 4 2 2 2 4 2 3" xfId="18027" xr:uid="{00000000-0005-0000-0000-0000CA1B0000}"/>
    <cellStyle name="Normal 2 2 4 2 2 2 4 3" xfId="9448" xr:uid="{00000000-0005-0000-0000-0000CB1B0000}"/>
    <cellStyle name="Normal 2 2 4 2 2 2 4 3 2" xfId="20682" xr:uid="{00000000-0005-0000-0000-0000CC1B0000}"/>
    <cellStyle name="Normal 2 2 4 2 2 2 4 4" xfId="15561" xr:uid="{00000000-0005-0000-0000-0000CD1B0000}"/>
    <cellStyle name="Normal 2 2 4 2 2 2 5" xfId="4779" xr:uid="{00000000-0005-0000-0000-0000CE1B0000}"/>
    <cellStyle name="Normal 2 2 4 2 2 2 5 2" xfId="10269" xr:uid="{00000000-0005-0000-0000-0000CF1B0000}"/>
    <cellStyle name="Normal 2 2 4 2 2 2 5 2 2" xfId="21503" xr:uid="{00000000-0005-0000-0000-0000D01B0000}"/>
    <cellStyle name="Normal 2 2 4 2 2 2 5 3" xfId="16382" xr:uid="{00000000-0005-0000-0000-0000D11B0000}"/>
    <cellStyle name="Normal 2 2 4 2 2 2 6" xfId="7663" xr:uid="{00000000-0005-0000-0000-0000D21B0000}"/>
    <cellStyle name="Normal 2 2 4 2 2 2 6 2" xfId="18898" xr:uid="{00000000-0005-0000-0000-0000D31B0000}"/>
    <cellStyle name="Normal 2 2 4 2 2 2 7" xfId="13778" xr:uid="{00000000-0005-0000-0000-0000D41B0000}"/>
    <cellStyle name="Normal 2 2 4 2 2 2_Plan3" xfId="7186" xr:uid="{00000000-0005-0000-0000-0000D51B0000}"/>
    <cellStyle name="Normal 2 2 4 2 2 3" xfId="1891" xr:uid="{00000000-0005-0000-0000-0000D61B0000}"/>
    <cellStyle name="Normal 2 2 4 2 2 3 2" xfId="1892" xr:uid="{00000000-0005-0000-0000-0000D71B0000}"/>
    <cellStyle name="Normal 2 2 4 2 2 3 2 2" xfId="3610" xr:uid="{00000000-0005-0000-0000-0000D81B0000}"/>
    <cellStyle name="Normal 2 2 4 2 2 3 2 2 2" xfId="6076" xr:uid="{00000000-0005-0000-0000-0000D91B0000}"/>
    <cellStyle name="Normal 2 2 4 2 2 3 2 2 2 2" xfId="11566" xr:uid="{00000000-0005-0000-0000-0000DA1B0000}"/>
    <cellStyle name="Normal 2 2 4 2 2 3 2 2 2 2 2" xfId="22800" xr:uid="{00000000-0005-0000-0000-0000DB1B0000}"/>
    <cellStyle name="Normal 2 2 4 2 2 3 2 2 2 3" xfId="17679" xr:uid="{00000000-0005-0000-0000-0000DC1B0000}"/>
    <cellStyle name="Normal 2 2 4 2 2 3 2 2 3" xfId="9100" xr:uid="{00000000-0005-0000-0000-0000DD1B0000}"/>
    <cellStyle name="Normal 2 2 4 2 2 3 2 2 3 2" xfId="20334" xr:uid="{00000000-0005-0000-0000-0000DE1B0000}"/>
    <cellStyle name="Normal 2 2 4 2 2 3 2 2 4" xfId="15213" xr:uid="{00000000-0005-0000-0000-0000DF1B0000}"/>
    <cellStyle name="Normal 2 2 4 2 2 3 2 3" xfId="4433" xr:uid="{00000000-0005-0000-0000-0000E01B0000}"/>
    <cellStyle name="Normal 2 2 4 2 2 3 2 3 2" xfId="6899" xr:uid="{00000000-0005-0000-0000-0000E11B0000}"/>
    <cellStyle name="Normal 2 2 4 2 2 3 2 3 2 2" xfId="12389" xr:uid="{00000000-0005-0000-0000-0000E21B0000}"/>
    <cellStyle name="Normal 2 2 4 2 2 3 2 3 2 2 2" xfId="23623" xr:uid="{00000000-0005-0000-0000-0000E31B0000}"/>
    <cellStyle name="Normal 2 2 4 2 2 3 2 3 2 3" xfId="18502" xr:uid="{00000000-0005-0000-0000-0000E41B0000}"/>
    <cellStyle name="Normal 2 2 4 2 2 3 2 3 3" xfId="9923" xr:uid="{00000000-0005-0000-0000-0000E51B0000}"/>
    <cellStyle name="Normal 2 2 4 2 2 3 2 3 3 2" xfId="21157" xr:uid="{00000000-0005-0000-0000-0000E61B0000}"/>
    <cellStyle name="Normal 2 2 4 2 2 3 2 3 4" xfId="16036" xr:uid="{00000000-0005-0000-0000-0000E71B0000}"/>
    <cellStyle name="Normal 2 2 4 2 2 3 2 4" xfId="5254" xr:uid="{00000000-0005-0000-0000-0000E81B0000}"/>
    <cellStyle name="Normal 2 2 4 2 2 3 2 4 2" xfId="10744" xr:uid="{00000000-0005-0000-0000-0000E91B0000}"/>
    <cellStyle name="Normal 2 2 4 2 2 3 2 4 2 2" xfId="21978" xr:uid="{00000000-0005-0000-0000-0000EA1B0000}"/>
    <cellStyle name="Normal 2 2 4 2 2 3 2 4 3" xfId="16857" xr:uid="{00000000-0005-0000-0000-0000EB1B0000}"/>
    <cellStyle name="Normal 2 2 4 2 2 3 2 5" xfId="7666" xr:uid="{00000000-0005-0000-0000-0000EC1B0000}"/>
    <cellStyle name="Normal 2 2 4 2 2 3 2 5 2" xfId="18901" xr:uid="{00000000-0005-0000-0000-0000ED1B0000}"/>
    <cellStyle name="Normal 2 2 4 2 2 3 2 6" xfId="13781" xr:uid="{00000000-0005-0000-0000-0000EE1B0000}"/>
    <cellStyle name="Normal 2 2 4 2 2 3 3" xfId="3206" xr:uid="{00000000-0005-0000-0000-0000EF1B0000}"/>
    <cellStyle name="Normal 2 2 4 2 2 3 3 2" xfId="5672" xr:uid="{00000000-0005-0000-0000-0000F01B0000}"/>
    <cellStyle name="Normal 2 2 4 2 2 3 3 2 2" xfId="11162" xr:uid="{00000000-0005-0000-0000-0000F11B0000}"/>
    <cellStyle name="Normal 2 2 4 2 2 3 3 2 2 2" xfId="22396" xr:uid="{00000000-0005-0000-0000-0000F21B0000}"/>
    <cellStyle name="Normal 2 2 4 2 2 3 3 2 3" xfId="17275" xr:uid="{00000000-0005-0000-0000-0000F31B0000}"/>
    <cellStyle name="Normal 2 2 4 2 2 3 3 3" xfId="8696" xr:uid="{00000000-0005-0000-0000-0000F41B0000}"/>
    <cellStyle name="Normal 2 2 4 2 2 3 3 3 2" xfId="19930" xr:uid="{00000000-0005-0000-0000-0000F51B0000}"/>
    <cellStyle name="Normal 2 2 4 2 2 3 3 4" xfId="14809" xr:uid="{00000000-0005-0000-0000-0000F61B0000}"/>
    <cellStyle name="Normal 2 2 4 2 2 3 4" xfId="4029" xr:uid="{00000000-0005-0000-0000-0000F71B0000}"/>
    <cellStyle name="Normal 2 2 4 2 2 3 4 2" xfId="6495" xr:uid="{00000000-0005-0000-0000-0000F81B0000}"/>
    <cellStyle name="Normal 2 2 4 2 2 3 4 2 2" xfId="11985" xr:uid="{00000000-0005-0000-0000-0000F91B0000}"/>
    <cellStyle name="Normal 2 2 4 2 2 3 4 2 2 2" xfId="23219" xr:uid="{00000000-0005-0000-0000-0000FA1B0000}"/>
    <cellStyle name="Normal 2 2 4 2 2 3 4 2 3" xfId="18098" xr:uid="{00000000-0005-0000-0000-0000FB1B0000}"/>
    <cellStyle name="Normal 2 2 4 2 2 3 4 3" xfId="9519" xr:uid="{00000000-0005-0000-0000-0000FC1B0000}"/>
    <cellStyle name="Normal 2 2 4 2 2 3 4 3 2" xfId="20753" xr:uid="{00000000-0005-0000-0000-0000FD1B0000}"/>
    <cellStyle name="Normal 2 2 4 2 2 3 4 4" xfId="15632" xr:uid="{00000000-0005-0000-0000-0000FE1B0000}"/>
    <cellStyle name="Normal 2 2 4 2 2 3 5" xfId="4850" xr:uid="{00000000-0005-0000-0000-0000FF1B0000}"/>
    <cellStyle name="Normal 2 2 4 2 2 3 5 2" xfId="10340" xr:uid="{00000000-0005-0000-0000-0000001C0000}"/>
    <cellStyle name="Normal 2 2 4 2 2 3 5 2 2" xfId="21574" xr:uid="{00000000-0005-0000-0000-0000011C0000}"/>
    <cellStyle name="Normal 2 2 4 2 2 3 5 3" xfId="16453" xr:uid="{00000000-0005-0000-0000-0000021C0000}"/>
    <cellStyle name="Normal 2 2 4 2 2 3 6" xfId="7665" xr:uid="{00000000-0005-0000-0000-0000031C0000}"/>
    <cellStyle name="Normal 2 2 4 2 2 3 6 2" xfId="18900" xr:uid="{00000000-0005-0000-0000-0000041C0000}"/>
    <cellStyle name="Normal 2 2 4 2 2 3 7" xfId="13780" xr:uid="{00000000-0005-0000-0000-0000051C0000}"/>
    <cellStyle name="Normal 2 2 4 2 2 3_Plan3" xfId="7030" xr:uid="{00000000-0005-0000-0000-0000061C0000}"/>
    <cellStyle name="Normal 2 2 4 2 2 4" xfId="1893" xr:uid="{00000000-0005-0000-0000-0000071C0000}"/>
    <cellStyle name="Normal 2 2 4 2 2 4 2" xfId="1894" xr:uid="{00000000-0005-0000-0000-0000081C0000}"/>
    <cellStyle name="Normal 2 2 4 2 2 4 2 2" xfId="3642" xr:uid="{00000000-0005-0000-0000-0000091C0000}"/>
    <cellStyle name="Normal 2 2 4 2 2 4 2 2 2" xfId="6108" xr:uid="{00000000-0005-0000-0000-00000A1C0000}"/>
    <cellStyle name="Normal 2 2 4 2 2 4 2 2 2 2" xfId="11598" xr:uid="{00000000-0005-0000-0000-00000B1C0000}"/>
    <cellStyle name="Normal 2 2 4 2 2 4 2 2 2 2 2" xfId="22832" xr:uid="{00000000-0005-0000-0000-00000C1C0000}"/>
    <cellStyle name="Normal 2 2 4 2 2 4 2 2 2 3" xfId="17711" xr:uid="{00000000-0005-0000-0000-00000D1C0000}"/>
    <cellStyle name="Normal 2 2 4 2 2 4 2 2 3" xfId="9132" xr:uid="{00000000-0005-0000-0000-00000E1C0000}"/>
    <cellStyle name="Normal 2 2 4 2 2 4 2 2 3 2" xfId="20366" xr:uid="{00000000-0005-0000-0000-00000F1C0000}"/>
    <cellStyle name="Normal 2 2 4 2 2 4 2 2 4" xfId="15245" xr:uid="{00000000-0005-0000-0000-0000101C0000}"/>
    <cellStyle name="Normal 2 2 4 2 2 4 2 3" xfId="4465" xr:uid="{00000000-0005-0000-0000-0000111C0000}"/>
    <cellStyle name="Normal 2 2 4 2 2 4 2 3 2" xfId="6931" xr:uid="{00000000-0005-0000-0000-0000121C0000}"/>
    <cellStyle name="Normal 2 2 4 2 2 4 2 3 2 2" xfId="12421" xr:uid="{00000000-0005-0000-0000-0000131C0000}"/>
    <cellStyle name="Normal 2 2 4 2 2 4 2 3 2 2 2" xfId="23655" xr:uid="{00000000-0005-0000-0000-0000141C0000}"/>
    <cellStyle name="Normal 2 2 4 2 2 4 2 3 2 3" xfId="18534" xr:uid="{00000000-0005-0000-0000-0000151C0000}"/>
    <cellStyle name="Normal 2 2 4 2 2 4 2 3 3" xfId="9955" xr:uid="{00000000-0005-0000-0000-0000161C0000}"/>
    <cellStyle name="Normal 2 2 4 2 2 4 2 3 3 2" xfId="21189" xr:uid="{00000000-0005-0000-0000-0000171C0000}"/>
    <cellStyle name="Normal 2 2 4 2 2 4 2 3 4" xfId="16068" xr:uid="{00000000-0005-0000-0000-0000181C0000}"/>
    <cellStyle name="Normal 2 2 4 2 2 4 2 4" xfId="5286" xr:uid="{00000000-0005-0000-0000-0000191C0000}"/>
    <cellStyle name="Normal 2 2 4 2 2 4 2 4 2" xfId="10776" xr:uid="{00000000-0005-0000-0000-00001A1C0000}"/>
    <cellStyle name="Normal 2 2 4 2 2 4 2 4 2 2" xfId="22010" xr:uid="{00000000-0005-0000-0000-00001B1C0000}"/>
    <cellStyle name="Normal 2 2 4 2 2 4 2 4 3" xfId="16889" xr:uid="{00000000-0005-0000-0000-00001C1C0000}"/>
    <cellStyle name="Normal 2 2 4 2 2 4 2 5" xfId="7668" xr:uid="{00000000-0005-0000-0000-00001D1C0000}"/>
    <cellStyle name="Normal 2 2 4 2 2 4 2 5 2" xfId="18903" xr:uid="{00000000-0005-0000-0000-00001E1C0000}"/>
    <cellStyle name="Normal 2 2 4 2 2 4 2 6" xfId="13783" xr:uid="{00000000-0005-0000-0000-00001F1C0000}"/>
    <cellStyle name="Normal 2 2 4 2 2 4 3" xfId="3238" xr:uid="{00000000-0005-0000-0000-0000201C0000}"/>
    <cellStyle name="Normal 2 2 4 2 2 4 3 2" xfId="5704" xr:uid="{00000000-0005-0000-0000-0000211C0000}"/>
    <cellStyle name="Normal 2 2 4 2 2 4 3 2 2" xfId="11194" xr:uid="{00000000-0005-0000-0000-0000221C0000}"/>
    <cellStyle name="Normal 2 2 4 2 2 4 3 2 2 2" xfId="22428" xr:uid="{00000000-0005-0000-0000-0000231C0000}"/>
    <cellStyle name="Normal 2 2 4 2 2 4 3 2 3" xfId="17307" xr:uid="{00000000-0005-0000-0000-0000241C0000}"/>
    <cellStyle name="Normal 2 2 4 2 2 4 3 3" xfId="8728" xr:uid="{00000000-0005-0000-0000-0000251C0000}"/>
    <cellStyle name="Normal 2 2 4 2 2 4 3 3 2" xfId="19962" xr:uid="{00000000-0005-0000-0000-0000261C0000}"/>
    <cellStyle name="Normal 2 2 4 2 2 4 3 4" xfId="14841" xr:uid="{00000000-0005-0000-0000-0000271C0000}"/>
    <cellStyle name="Normal 2 2 4 2 2 4 4" xfId="4061" xr:uid="{00000000-0005-0000-0000-0000281C0000}"/>
    <cellStyle name="Normal 2 2 4 2 2 4 4 2" xfId="6527" xr:uid="{00000000-0005-0000-0000-0000291C0000}"/>
    <cellStyle name="Normal 2 2 4 2 2 4 4 2 2" xfId="12017" xr:uid="{00000000-0005-0000-0000-00002A1C0000}"/>
    <cellStyle name="Normal 2 2 4 2 2 4 4 2 2 2" xfId="23251" xr:uid="{00000000-0005-0000-0000-00002B1C0000}"/>
    <cellStyle name="Normal 2 2 4 2 2 4 4 2 3" xfId="18130" xr:uid="{00000000-0005-0000-0000-00002C1C0000}"/>
    <cellStyle name="Normal 2 2 4 2 2 4 4 3" xfId="9551" xr:uid="{00000000-0005-0000-0000-00002D1C0000}"/>
    <cellStyle name="Normal 2 2 4 2 2 4 4 3 2" xfId="20785" xr:uid="{00000000-0005-0000-0000-00002E1C0000}"/>
    <cellStyle name="Normal 2 2 4 2 2 4 4 4" xfId="15664" xr:uid="{00000000-0005-0000-0000-00002F1C0000}"/>
    <cellStyle name="Normal 2 2 4 2 2 4 5" xfId="4882" xr:uid="{00000000-0005-0000-0000-0000301C0000}"/>
    <cellStyle name="Normal 2 2 4 2 2 4 5 2" xfId="10372" xr:uid="{00000000-0005-0000-0000-0000311C0000}"/>
    <cellStyle name="Normal 2 2 4 2 2 4 5 2 2" xfId="21606" xr:uid="{00000000-0005-0000-0000-0000321C0000}"/>
    <cellStyle name="Normal 2 2 4 2 2 4 5 3" xfId="16485" xr:uid="{00000000-0005-0000-0000-0000331C0000}"/>
    <cellStyle name="Normal 2 2 4 2 2 4 6" xfId="7667" xr:uid="{00000000-0005-0000-0000-0000341C0000}"/>
    <cellStyle name="Normal 2 2 4 2 2 4 6 2" xfId="18902" xr:uid="{00000000-0005-0000-0000-0000351C0000}"/>
    <cellStyle name="Normal 2 2 4 2 2 4 7" xfId="13782" xr:uid="{00000000-0005-0000-0000-0000361C0000}"/>
    <cellStyle name="Normal 2 2 4 2 2 5" xfId="1895" xr:uid="{00000000-0005-0000-0000-0000371C0000}"/>
    <cellStyle name="Normal 2 2 4 2 2 5 2" xfId="3342" xr:uid="{00000000-0005-0000-0000-0000381C0000}"/>
    <cellStyle name="Normal 2 2 4 2 2 5 2 2" xfId="5808" xr:uid="{00000000-0005-0000-0000-0000391C0000}"/>
    <cellStyle name="Normal 2 2 4 2 2 5 2 2 2" xfId="11298" xr:uid="{00000000-0005-0000-0000-00003A1C0000}"/>
    <cellStyle name="Normal 2 2 4 2 2 5 2 2 2 2" xfId="22532" xr:uid="{00000000-0005-0000-0000-00003B1C0000}"/>
    <cellStyle name="Normal 2 2 4 2 2 5 2 2 3" xfId="17411" xr:uid="{00000000-0005-0000-0000-00003C1C0000}"/>
    <cellStyle name="Normal 2 2 4 2 2 5 2 3" xfId="8832" xr:uid="{00000000-0005-0000-0000-00003D1C0000}"/>
    <cellStyle name="Normal 2 2 4 2 2 5 2 3 2" xfId="20066" xr:uid="{00000000-0005-0000-0000-00003E1C0000}"/>
    <cellStyle name="Normal 2 2 4 2 2 5 2 4" xfId="14945" xr:uid="{00000000-0005-0000-0000-00003F1C0000}"/>
    <cellStyle name="Normal 2 2 4 2 2 5 3" xfId="4165" xr:uid="{00000000-0005-0000-0000-0000401C0000}"/>
    <cellStyle name="Normal 2 2 4 2 2 5 3 2" xfId="6631" xr:uid="{00000000-0005-0000-0000-0000411C0000}"/>
    <cellStyle name="Normal 2 2 4 2 2 5 3 2 2" xfId="12121" xr:uid="{00000000-0005-0000-0000-0000421C0000}"/>
    <cellStyle name="Normal 2 2 4 2 2 5 3 2 2 2" xfId="23355" xr:uid="{00000000-0005-0000-0000-0000431C0000}"/>
    <cellStyle name="Normal 2 2 4 2 2 5 3 2 3" xfId="18234" xr:uid="{00000000-0005-0000-0000-0000441C0000}"/>
    <cellStyle name="Normal 2 2 4 2 2 5 3 3" xfId="9655" xr:uid="{00000000-0005-0000-0000-0000451C0000}"/>
    <cellStyle name="Normal 2 2 4 2 2 5 3 3 2" xfId="20889" xr:uid="{00000000-0005-0000-0000-0000461C0000}"/>
    <cellStyle name="Normal 2 2 4 2 2 5 3 4" xfId="15768" xr:uid="{00000000-0005-0000-0000-0000471C0000}"/>
    <cellStyle name="Normal 2 2 4 2 2 5 4" xfId="4986" xr:uid="{00000000-0005-0000-0000-0000481C0000}"/>
    <cellStyle name="Normal 2 2 4 2 2 5 4 2" xfId="10476" xr:uid="{00000000-0005-0000-0000-0000491C0000}"/>
    <cellStyle name="Normal 2 2 4 2 2 5 4 2 2" xfId="21710" xr:uid="{00000000-0005-0000-0000-00004A1C0000}"/>
    <cellStyle name="Normal 2 2 4 2 2 5 4 3" xfId="16589" xr:uid="{00000000-0005-0000-0000-00004B1C0000}"/>
    <cellStyle name="Normal 2 2 4 2 2 5 5" xfId="7669" xr:uid="{00000000-0005-0000-0000-00004C1C0000}"/>
    <cellStyle name="Normal 2 2 4 2 2 5 5 2" xfId="18904" xr:uid="{00000000-0005-0000-0000-00004D1C0000}"/>
    <cellStyle name="Normal 2 2 4 2 2 5 6" xfId="13784" xr:uid="{00000000-0005-0000-0000-00004E1C0000}"/>
    <cellStyle name="Normal 2 2 4 2 2 6" xfId="2938" xr:uid="{00000000-0005-0000-0000-00004F1C0000}"/>
    <cellStyle name="Normal 2 2 4 2 2 6 2" xfId="5404" xr:uid="{00000000-0005-0000-0000-0000501C0000}"/>
    <cellStyle name="Normal 2 2 4 2 2 6 2 2" xfId="10894" xr:uid="{00000000-0005-0000-0000-0000511C0000}"/>
    <cellStyle name="Normal 2 2 4 2 2 6 2 2 2" xfId="22128" xr:uid="{00000000-0005-0000-0000-0000521C0000}"/>
    <cellStyle name="Normal 2 2 4 2 2 6 2 3" xfId="17007" xr:uid="{00000000-0005-0000-0000-0000531C0000}"/>
    <cellStyle name="Normal 2 2 4 2 2 6 3" xfId="8428" xr:uid="{00000000-0005-0000-0000-0000541C0000}"/>
    <cellStyle name="Normal 2 2 4 2 2 6 3 2" xfId="19662" xr:uid="{00000000-0005-0000-0000-0000551C0000}"/>
    <cellStyle name="Normal 2 2 4 2 2 6 4" xfId="14541" xr:uid="{00000000-0005-0000-0000-0000561C0000}"/>
    <cellStyle name="Normal 2 2 4 2 2 7" xfId="3761" xr:uid="{00000000-0005-0000-0000-0000571C0000}"/>
    <cellStyle name="Normal 2 2 4 2 2 7 2" xfId="6227" xr:uid="{00000000-0005-0000-0000-0000581C0000}"/>
    <cellStyle name="Normal 2 2 4 2 2 7 2 2" xfId="11717" xr:uid="{00000000-0005-0000-0000-0000591C0000}"/>
    <cellStyle name="Normal 2 2 4 2 2 7 2 2 2" xfId="22951" xr:uid="{00000000-0005-0000-0000-00005A1C0000}"/>
    <cellStyle name="Normal 2 2 4 2 2 7 2 3" xfId="17830" xr:uid="{00000000-0005-0000-0000-00005B1C0000}"/>
    <cellStyle name="Normal 2 2 4 2 2 7 3" xfId="9251" xr:uid="{00000000-0005-0000-0000-00005C1C0000}"/>
    <cellStyle name="Normal 2 2 4 2 2 7 3 2" xfId="20485" xr:uid="{00000000-0005-0000-0000-00005D1C0000}"/>
    <cellStyle name="Normal 2 2 4 2 2 7 4" xfId="15364" xr:uid="{00000000-0005-0000-0000-00005E1C0000}"/>
    <cellStyle name="Normal 2 2 4 2 2 8" xfId="4582" xr:uid="{00000000-0005-0000-0000-00005F1C0000}"/>
    <cellStyle name="Normal 2 2 4 2 2 8 2" xfId="10072" xr:uid="{00000000-0005-0000-0000-0000601C0000}"/>
    <cellStyle name="Normal 2 2 4 2 2 8 2 2" xfId="21306" xr:uid="{00000000-0005-0000-0000-0000611C0000}"/>
    <cellStyle name="Normal 2 2 4 2 2 8 3" xfId="16185" xr:uid="{00000000-0005-0000-0000-0000621C0000}"/>
    <cellStyle name="Normal 2 2 4 2 2 9" xfId="7662" xr:uid="{00000000-0005-0000-0000-0000631C0000}"/>
    <cellStyle name="Normal 2 2 4 2 2 9 2" xfId="18897" xr:uid="{00000000-0005-0000-0000-0000641C0000}"/>
    <cellStyle name="Normal 2 2 4 2 2_Plan3" xfId="7031" xr:uid="{00000000-0005-0000-0000-0000651C0000}"/>
    <cellStyle name="Normal 2 2 4 2 3" xfId="1896" xr:uid="{00000000-0005-0000-0000-0000661C0000}"/>
    <cellStyle name="Normal 2 2 4 2 3 2" xfId="1897" xr:uid="{00000000-0005-0000-0000-0000671C0000}"/>
    <cellStyle name="Normal 2 2 4 2 3 2 2" xfId="3482" xr:uid="{00000000-0005-0000-0000-0000681C0000}"/>
    <cellStyle name="Normal 2 2 4 2 3 2 2 2" xfId="5948" xr:uid="{00000000-0005-0000-0000-0000691C0000}"/>
    <cellStyle name="Normal 2 2 4 2 3 2 2 2 2" xfId="11438" xr:uid="{00000000-0005-0000-0000-00006A1C0000}"/>
    <cellStyle name="Normal 2 2 4 2 3 2 2 2 2 2" xfId="22672" xr:uid="{00000000-0005-0000-0000-00006B1C0000}"/>
    <cellStyle name="Normal 2 2 4 2 3 2 2 2 3" xfId="17551" xr:uid="{00000000-0005-0000-0000-00006C1C0000}"/>
    <cellStyle name="Normal 2 2 4 2 3 2 2 3" xfId="8972" xr:uid="{00000000-0005-0000-0000-00006D1C0000}"/>
    <cellStyle name="Normal 2 2 4 2 3 2 2 3 2" xfId="20206" xr:uid="{00000000-0005-0000-0000-00006E1C0000}"/>
    <cellStyle name="Normal 2 2 4 2 3 2 2 4" xfId="15085" xr:uid="{00000000-0005-0000-0000-00006F1C0000}"/>
    <cellStyle name="Normal 2 2 4 2 3 2 3" xfId="4305" xr:uid="{00000000-0005-0000-0000-0000701C0000}"/>
    <cellStyle name="Normal 2 2 4 2 3 2 3 2" xfId="6771" xr:uid="{00000000-0005-0000-0000-0000711C0000}"/>
    <cellStyle name="Normal 2 2 4 2 3 2 3 2 2" xfId="12261" xr:uid="{00000000-0005-0000-0000-0000721C0000}"/>
    <cellStyle name="Normal 2 2 4 2 3 2 3 2 2 2" xfId="23495" xr:uid="{00000000-0005-0000-0000-0000731C0000}"/>
    <cellStyle name="Normal 2 2 4 2 3 2 3 2 3" xfId="18374" xr:uid="{00000000-0005-0000-0000-0000741C0000}"/>
    <cellStyle name="Normal 2 2 4 2 3 2 3 3" xfId="9795" xr:uid="{00000000-0005-0000-0000-0000751C0000}"/>
    <cellStyle name="Normal 2 2 4 2 3 2 3 3 2" xfId="21029" xr:uid="{00000000-0005-0000-0000-0000761C0000}"/>
    <cellStyle name="Normal 2 2 4 2 3 2 3 4" xfId="15908" xr:uid="{00000000-0005-0000-0000-0000771C0000}"/>
    <cellStyle name="Normal 2 2 4 2 3 2 4" xfId="5126" xr:uid="{00000000-0005-0000-0000-0000781C0000}"/>
    <cellStyle name="Normal 2 2 4 2 3 2 4 2" xfId="10616" xr:uid="{00000000-0005-0000-0000-0000791C0000}"/>
    <cellStyle name="Normal 2 2 4 2 3 2 4 2 2" xfId="21850" xr:uid="{00000000-0005-0000-0000-00007A1C0000}"/>
    <cellStyle name="Normal 2 2 4 2 3 2 4 3" xfId="16729" xr:uid="{00000000-0005-0000-0000-00007B1C0000}"/>
    <cellStyle name="Normal 2 2 4 2 3 2 5" xfId="7671" xr:uid="{00000000-0005-0000-0000-00007C1C0000}"/>
    <cellStyle name="Normal 2 2 4 2 3 2 5 2" xfId="18906" xr:uid="{00000000-0005-0000-0000-00007D1C0000}"/>
    <cellStyle name="Normal 2 2 4 2 3 2 6" xfId="13786" xr:uid="{00000000-0005-0000-0000-00007E1C0000}"/>
    <cellStyle name="Normal 2 2 4 2 3 3" xfId="3078" xr:uid="{00000000-0005-0000-0000-00007F1C0000}"/>
    <cellStyle name="Normal 2 2 4 2 3 3 2" xfId="5544" xr:uid="{00000000-0005-0000-0000-0000801C0000}"/>
    <cellStyle name="Normal 2 2 4 2 3 3 2 2" xfId="11034" xr:uid="{00000000-0005-0000-0000-0000811C0000}"/>
    <cellStyle name="Normal 2 2 4 2 3 3 2 2 2" xfId="22268" xr:uid="{00000000-0005-0000-0000-0000821C0000}"/>
    <cellStyle name="Normal 2 2 4 2 3 3 2 3" xfId="17147" xr:uid="{00000000-0005-0000-0000-0000831C0000}"/>
    <cellStyle name="Normal 2 2 4 2 3 3 3" xfId="8568" xr:uid="{00000000-0005-0000-0000-0000841C0000}"/>
    <cellStyle name="Normal 2 2 4 2 3 3 3 2" xfId="19802" xr:uid="{00000000-0005-0000-0000-0000851C0000}"/>
    <cellStyle name="Normal 2 2 4 2 3 3 4" xfId="14681" xr:uid="{00000000-0005-0000-0000-0000861C0000}"/>
    <cellStyle name="Normal 2 2 4 2 3 4" xfId="3901" xr:uid="{00000000-0005-0000-0000-0000871C0000}"/>
    <cellStyle name="Normal 2 2 4 2 3 4 2" xfId="6367" xr:uid="{00000000-0005-0000-0000-0000881C0000}"/>
    <cellStyle name="Normal 2 2 4 2 3 4 2 2" xfId="11857" xr:uid="{00000000-0005-0000-0000-0000891C0000}"/>
    <cellStyle name="Normal 2 2 4 2 3 4 2 2 2" xfId="23091" xr:uid="{00000000-0005-0000-0000-00008A1C0000}"/>
    <cellStyle name="Normal 2 2 4 2 3 4 2 3" xfId="17970" xr:uid="{00000000-0005-0000-0000-00008B1C0000}"/>
    <cellStyle name="Normal 2 2 4 2 3 4 3" xfId="9391" xr:uid="{00000000-0005-0000-0000-00008C1C0000}"/>
    <cellStyle name="Normal 2 2 4 2 3 4 3 2" xfId="20625" xr:uid="{00000000-0005-0000-0000-00008D1C0000}"/>
    <cellStyle name="Normal 2 2 4 2 3 4 4" xfId="15504" xr:uid="{00000000-0005-0000-0000-00008E1C0000}"/>
    <cellStyle name="Normal 2 2 4 2 3 5" xfId="4722" xr:uid="{00000000-0005-0000-0000-00008F1C0000}"/>
    <cellStyle name="Normal 2 2 4 2 3 5 2" xfId="10212" xr:uid="{00000000-0005-0000-0000-0000901C0000}"/>
    <cellStyle name="Normal 2 2 4 2 3 5 2 2" xfId="21446" xr:uid="{00000000-0005-0000-0000-0000911C0000}"/>
    <cellStyle name="Normal 2 2 4 2 3 5 3" xfId="16325" xr:uid="{00000000-0005-0000-0000-0000921C0000}"/>
    <cellStyle name="Normal 2 2 4 2 3 6" xfId="7670" xr:uid="{00000000-0005-0000-0000-0000931C0000}"/>
    <cellStyle name="Normal 2 2 4 2 3 6 2" xfId="18905" xr:uid="{00000000-0005-0000-0000-0000941C0000}"/>
    <cellStyle name="Normal 2 2 4 2 3 7" xfId="13785" xr:uid="{00000000-0005-0000-0000-0000951C0000}"/>
    <cellStyle name="Normal 2 2 4 2 3_Plan3" xfId="7056" xr:uid="{00000000-0005-0000-0000-0000961C0000}"/>
    <cellStyle name="Normal 2 2 4 2 4" xfId="1898" xr:uid="{00000000-0005-0000-0000-0000971C0000}"/>
    <cellStyle name="Normal 2 2 4 2 4 2" xfId="1899" xr:uid="{00000000-0005-0000-0000-0000981C0000}"/>
    <cellStyle name="Normal 2 2 4 2 4 2 2" xfId="3434" xr:uid="{00000000-0005-0000-0000-0000991C0000}"/>
    <cellStyle name="Normal 2 2 4 2 4 2 2 2" xfId="5900" xr:uid="{00000000-0005-0000-0000-00009A1C0000}"/>
    <cellStyle name="Normal 2 2 4 2 4 2 2 2 2" xfId="11390" xr:uid="{00000000-0005-0000-0000-00009B1C0000}"/>
    <cellStyle name="Normal 2 2 4 2 4 2 2 2 2 2" xfId="22624" xr:uid="{00000000-0005-0000-0000-00009C1C0000}"/>
    <cellStyle name="Normal 2 2 4 2 4 2 2 2 3" xfId="17503" xr:uid="{00000000-0005-0000-0000-00009D1C0000}"/>
    <cellStyle name="Normal 2 2 4 2 4 2 2 3" xfId="8924" xr:uid="{00000000-0005-0000-0000-00009E1C0000}"/>
    <cellStyle name="Normal 2 2 4 2 4 2 2 3 2" xfId="20158" xr:uid="{00000000-0005-0000-0000-00009F1C0000}"/>
    <cellStyle name="Normal 2 2 4 2 4 2 2 4" xfId="15037" xr:uid="{00000000-0005-0000-0000-0000A01C0000}"/>
    <cellStyle name="Normal 2 2 4 2 4 2 3" xfId="4257" xr:uid="{00000000-0005-0000-0000-0000A11C0000}"/>
    <cellStyle name="Normal 2 2 4 2 4 2 3 2" xfId="6723" xr:uid="{00000000-0005-0000-0000-0000A21C0000}"/>
    <cellStyle name="Normal 2 2 4 2 4 2 3 2 2" xfId="12213" xr:uid="{00000000-0005-0000-0000-0000A31C0000}"/>
    <cellStyle name="Normal 2 2 4 2 4 2 3 2 2 2" xfId="23447" xr:uid="{00000000-0005-0000-0000-0000A41C0000}"/>
    <cellStyle name="Normal 2 2 4 2 4 2 3 2 3" xfId="18326" xr:uid="{00000000-0005-0000-0000-0000A51C0000}"/>
    <cellStyle name="Normal 2 2 4 2 4 2 3 3" xfId="9747" xr:uid="{00000000-0005-0000-0000-0000A61C0000}"/>
    <cellStyle name="Normal 2 2 4 2 4 2 3 3 2" xfId="20981" xr:uid="{00000000-0005-0000-0000-0000A71C0000}"/>
    <cellStyle name="Normal 2 2 4 2 4 2 3 4" xfId="15860" xr:uid="{00000000-0005-0000-0000-0000A81C0000}"/>
    <cellStyle name="Normal 2 2 4 2 4 2 4" xfId="5078" xr:uid="{00000000-0005-0000-0000-0000A91C0000}"/>
    <cellStyle name="Normal 2 2 4 2 4 2 4 2" xfId="10568" xr:uid="{00000000-0005-0000-0000-0000AA1C0000}"/>
    <cellStyle name="Normal 2 2 4 2 4 2 4 2 2" xfId="21802" xr:uid="{00000000-0005-0000-0000-0000AB1C0000}"/>
    <cellStyle name="Normal 2 2 4 2 4 2 4 3" xfId="16681" xr:uid="{00000000-0005-0000-0000-0000AC1C0000}"/>
    <cellStyle name="Normal 2 2 4 2 4 2 5" xfId="7673" xr:uid="{00000000-0005-0000-0000-0000AD1C0000}"/>
    <cellStyle name="Normal 2 2 4 2 4 2 5 2" xfId="18908" xr:uid="{00000000-0005-0000-0000-0000AE1C0000}"/>
    <cellStyle name="Normal 2 2 4 2 4 2 6" xfId="13788" xr:uid="{00000000-0005-0000-0000-0000AF1C0000}"/>
    <cellStyle name="Normal 2 2 4 2 4 3" xfId="3030" xr:uid="{00000000-0005-0000-0000-0000B01C0000}"/>
    <cellStyle name="Normal 2 2 4 2 4 3 2" xfId="5496" xr:uid="{00000000-0005-0000-0000-0000B11C0000}"/>
    <cellStyle name="Normal 2 2 4 2 4 3 2 2" xfId="10986" xr:uid="{00000000-0005-0000-0000-0000B21C0000}"/>
    <cellStyle name="Normal 2 2 4 2 4 3 2 2 2" xfId="22220" xr:uid="{00000000-0005-0000-0000-0000B31C0000}"/>
    <cellStyle name="Normal 2 2 4 2 4 3 2 3" xfId="17099" xr:uid="{00000000-0005-0000-0000-0000B41C0000}"/>
    <cellStyle name="Normal 2 2 4 2 4 3 3" xfId="8520" xr:uid="{00000000-0005-0000-0000-0000B51C0000}"/>
    <cellStyle name="Normal 2 2 4 2 4 3 3 2" xfId="19754" xr:uid="{00000000-0005-0000-0000-0000B61C0000}"/>
    <cellStyle name="Normal 2 2 4 2 4 3 4" xfId="14633" xr:uid="{00000000-0005-0000-0000-0000B71C0000}"/>
    <cellStyle name="Normal 2 2 4 2 4 4" xfId="3853" xr:uid="{00000000-0005-0000-0000-0000B81C0000}"/>
    <cellStyle name="Normal 2 2 4 2 4 4 2" xfId="6319" xr:uid="{00000000-0005-0000-0000-0000B91C0000}"/>
    <cellStyle name="Normal 2 2 4 2 4 4 2 2" xfId="11809" xr:uid="{00000000-0005-0000-0000-0000BA1C0000}"/>
    <cellStyle name="Normal 2 2 4 2 4 4 2 2 2" xfId="23043" xr:uid="{00000000-0005-0000-0000-0000BB1C0000}"/>
    <cellStyle name="Normal 2 2 4 2 4 4 2 3" xfId="17922" xr:uid="{00000000-0005-0000-0000-0000BC1C0000}"/>
    <cellStyle name="Normal 2 2 4 2 4 4 3" xfId="9343" xr:uid="{00000000-0005-0000-0000-0000BD1C0000}"/>
    <cellStyle name="Normal 2 2 4 2 4 4 3 2" xfId="20577" xr:uid="{00000000-0005-0000-0000-0000BE1C0000}"/>
    <cellStyle name="Normal 2 2 4 2 4 4 4" xfId="15456" xr:uid="{00000000-0005-0000-0000-0000BF1C0000}"/>
    <cellStyle name="Normal 2 2 4 2 4 5" xfId="4674" xr:uid="{00000000-0005-0000-0000-0000C01C0000}"/>
    <cellStyle name="Normal 2 2 4 2 4 5 2" xfId="10164" xr:uid="{00000000-0005-0000-0000-0000C11C0000}"/>
    <cellStyle name="Normal 2 2 4 2 4 5 2 2" xfId="21398" xr:uid="{00000000-0005-0000-0000-0000C21C0000}"/>
    <cellStyle name="Normal 2 2 4 2 4 5 3" xfId="16277" xr:uid="{00000000-0005-0000-0000-0000C31C0000}"/>
    <cellStyle name="Normal 2 2 4 2 4 6" xfId="7672" xr:uid="{00000000-0005-0000-0000-0000C41C0000}"/>
    <cellStyle name="Normal 2 2 4 2 4 6 2" xfId="18907" xr:uid="{00000000-0005-0000-0000-0000C51C0000}"/>
    <cellStyle name="Normal 2 2 4 2 4 7" xfId="13787" xr:uid="{00000000-0005-0000-0000-0000C61C0000}"/>
    <cellStyle name="Normal 2 2 4 2 4_Plan3" xfId="7185" xr:uid="{00000000-0005-0000-0000-0000C71C0000}"/>
    <cellStyle name="Normal 2 2 4 2 5" xfId="1900" xr:uid="{00000000-0005-0000-0000-0000C81C0000}"/>
    <cellStyle name="Normal 2 2 4 2 5 2" xfId="1901" xr:uid="{00000000-0005-0000-0000-0000C91C0000}"/>
    <cellStyle name="Normal 2 2 4 2 5 2 2" xfId="3380" xr:uid="{00000000-0005-0000-0000-0000CA1C0000}"/>
    <cellStyle name="Normal 2 2 4 2 5 2 2 2" xfId="5846" xr:uid="{00000000-0005-0000-0000-0000CB1C0000}"/>
    <cellStyle name="Normal 2 2 4 2 5 2 2 2 2" xfId="11336" xr:uid="{00000000-0005-0000-0000-0000CC1C0000}"/>
    <cellStyle name="Normal 2 2 4 2 5 2 2 2 2 2" xfId="22570" xr:uid="{00000000-0005-0000-0000-0000CD1C0000}"/>
    <cellStyle name="Normal 2 2 4 2 5 2 2 2 3" xfId="17449" xr:uid="{00000000-0005-0000-0000-0000CE1C0000}"/>
    <cellStyle name="Normal 2 2 4 2 5 2 2 3" xfId="8870" xr:uid="{00000000-0005-0000-0000-0000CF1C0000}"/>
    <cellStyle name="Normal 2 2 4 2 5 2 2 3 2" xfId="20104" xr:uid="{00000000-0005-0000-0000-0000D01C0000}"/>
    <cellStyle name="Normal 2 2 4 2 5 2 2 4" xfId="14983" xr:uid="{00000000-0005-0000-0000-0000D11C0000}"/>
    <cellStyle name="Normal 2 2 4 2 5 2 3" xfId="4203" xr:uid="{00000000-0005-0000-0000-0000D21C0000}"/>
    <cellStyle name="Normal 2 2 4 2 5 2 3 2" xfId="6669" xr:uid="{00000000-0005-0000-0000-0000D31C0000}"/>
    <cellStyle name="Normal 2 2 4 2 5 2 3 2 2" xfId="12159" xr:uid="{00000000-0005-0000-0000-0000D41C0000}"/>
    <cellStyle name="Normal 2 2 4 2 5 2 3 2 2 2" xfId="23393" xr:uid="{00000000-0005-0000-0000-0000D51C0000}"/>
    <cellStyle name="Normal 2 2 4 2 5 2 3 2 3" xfId="18272" xr:uid="{00000000-0005-0000-0000-0000D61C0000}"/>
    <cellStyle name="Normal 2 2 4 2 5 2 3 3" xfId="9693" xr:uid="{00000000-0005-0000-0000-0000D71C0000}"/>
    <cellStyle name="Normal 2 2 4 2 5 2 3 3 2" xfId="20927" xr:uid="{00000000-0005-0000-0000-0000D81C0000}"/>
    <cellStyle name="Normal 2 2 4 2 5 2 3 4" xfId="15806" xr:uid="{00000000-0005-0000-0000-0000D91C0000}"/>
    <cellStyle name="Normal 2 2 4 2 5 2 4" xfId="5024" xr:uid="{00000000-0005-0000-0000-0000DA1C0000}"/>
    <cellStyle name="Normal 2 2 4 2 5 2 4 2" xfId="10514" xr:uid="{00000000-0005-0000-0000-0000DB1C0000}"/>
    <cellStyle name="Normal 2 2 4 2 5 2 4 2 2" xfId="21748" xr:uid="{00000000-0005-0000-0000-0000DC1C0000}"/>
    <cellStyle name="Normal 2 2 4 2 5 2 4 3" xfId="16627" xr:uid="{00000000-0005-0000-0000-0000DD1C0000}"/>
    <cellStyle name="Normal 2 2 4 2 5 2 5" xfId="7675" xr:uid="{00000000-0005-0000-0000-0000DE1C0000}"/>
    <cellStyle name="Normal 2 2 4 2 5 2 5 2" xfId="18910" xr:uid="{00000000-0005-0000-0000-0000DF1C0000}"/>
    <cellStyle name="Normal 2 2 4 2 5 2 6" xfId="13790" xr:uid="{00000000-0005-0000-0000-0000E01C0000}"/>
    <cellStyle name="Normal 2 2 4 2 5 3" xfId="2976" xr:uid="{00000000-0005-0000-0000-0000E11C0000}"/>
    <cellStyle name="Normal 2 2 4 2 5 3 2" xfId="5442" xr:uid="{00000000-0005-0000-0000-0000E21C0000}"/>
    <cellStyle name="Normal 2 2 4 2 5 3 2 2" xfId="10932" xr:uid="{00000000-0005-0000-0000-0000E31C0000}"/>
    <cellStyle name="Normal 2 2 4 2 5 3 2 2 2" xfId="22166" xr:uid="{00000000-0005-0000-0000-0000E41C0000}"/>
    <cellStyle name="Normal 2 2 4 2 5 3 2 3" xfId="17045" xr:uid="{00000000-0005-0000-0000-0000E51C0000}"/>
    <cellStyle name="Normal 2 2 4 2 5 3 3" xfId="8466" xr:uid="{00000000-0005-0000-0000-0000E61C0000}"/>
    <cellStyle name="Normal 2 2 4 2 5 3 3 2" xfId="19700" xr:uid="{00000000-0005-0000-0000-0000E71C0000}"/>
    <cellStyle name="Normal 2 2 4 2 5 3 4" xfId="14579" xr:uid="{00000000-0005-0000-0000-0000E81C0000}"/>
    <cellStyle name="Normal 2 2 4 2 5 4" xfId="3799" xr:uid="{00000000-0005-0000-0000-0000E91C0000}"/>
    <cellStyle name="Normal 2 2 4 2 5 4 2" xfId="6265" xr:uid="{00000000-0005-0000-0000-0000EA1C0000}"/>
    <cellStyle name="Normal 2 2 4 2 5 4 2 2" xfId="11755" xr:uid="{00000000-0005-0000-0000-0000EB1C0000}"/>
    <cellStyle name="Normal 2 2 4 2 5 4 2 2 2" xfId="22989" xr:uid="{00000000-0005-0000-0000-0000EC1C0000}"/>
    <cellStyle name="Normal 2 2 4 2 5 4 2 3" xfId="17868" xr:uid="{00000000-0005-0000-0000-0000ED1C0000}"/>
    <cellStyle name="Normal 2 2 4 2 5 4 3" xfId="9289" xr:uid="{00000000-0005-0000-0000-0000EE1C0000}"/>
    <cellStyle name="Normal 2 2 4 2 5 4 3 2" xfId="20523" xr:uid="{00000000-0005-0000-0000-0000EF1C0000}"/>
    <cellStyle name="Normal 2 2 4 2 5 4 4" xfId="15402" xr:uid="{00000000-0005-0000-0000-0000F01C0000}"/>
    <cellStyle name="Normal 2 2 4 2 5 5" xfId="4620" xr:uid="{00000000-0005-0000-0000-0000F11C0000}"/>
    <cellStyle name="Normal 2 2 4 2 5 5 2" xfId="10110" xr:uid="{00000000-0005-0000-0000-0000F21C0000}"/>
    <cellStyle name="Normal 2 2 4 2 5 5 2 2" xfId="21344" xr:uid="{00000000-0005-0000-0000-0000F31C0000}"/>
    <cellStyle name="Normal 2 2 4 2 5 5 3" xfId="16223" xr:uid="{00000000-0005-0000-0000-0000F41C0000}"/>
    <cellStyle name="Normal 2 2 4 2 5 6" xfId="7674" xr:uid="{00000000-0005-0000-0000-0000F51C0000}"/>
    <cellStyle name="Normal 2 2 4 2 5 6 2" xfId="18909" xr:uid="{00000000-0005-0000-0000-0000F61C0000}"/>
    <cellStyle name="Normal 2 2 4 2 5 7" xfId="13789" xr:uid="{00000000-0005-0000-0000-0000F71C0000}"/>
    <cellStyle name="Normal 2 2 4 2 6" xfId="1902" xr:uid="{00000000-0005-0000-0000-0000F81C0000}"/>
    <cellStyle name="Normal 2 2 4 2 6 2" xfId="3296" xr:uid="{00000000-0005-0000-0000-0000F91C0000}"/>
    <cellStyle name="Normal 2 2 4 2 6 2 2" xfId="5762" xr:uid="{00000000-0005-0000-0000-0000FA1C0000}"/>
    <cellStyle name="Normal 2 2 4 2 6 2 2 2" xfId="11252" xr:uid="{00000000-0005-0000-0000-0000FB1C0000}"/>
    <cellStyle name="Normal 2 2 4 2 6 2 2 2 2" xfId="22486" xr:uid="{00000000-0005-0000-0000-0000FC1C0000}"/>
    <cellStyle name="Normal 2 2 4 2 6 2 2 3" xfId="17365" xr:uid="{00000000-0005-0000-0000-0000FD1C0000}"/>
    <cellStyle name="Normal 2 2 4 2 6 2 3" xfId="8786" xr:uid="{00000000-0005-0000-0000-0000FE1C0000}"/>
    <cellStyle name="Normal 2 2 4 2 6 2 3 2" xfId="20020" xr:uid="{00000000-0005-0000-0000-0000FF1C0000}"/>
    <cellStyle name="Normal 2 2 4 2 6 2 4" xfId="14899" xr:uid="{00000000-0005-0000-0000-0000001D0000}"/>
    <cellStyle name="Normal 2 2 4 2 6 3" xfId="4119" xr:uid="{00000000-0005-0000-0000-0000011D0000}"/>
    <cellStyle name="Normal 2 2 4 2 6 3 2" xfId="6585" xr:uid="{00000000-0005-0000-0000-0000021D0000}"/>
    <cellStyle name="Normal 2 2 4 2 6 3 2 2" xfId="12075" xr:uid="{00000000-0005-0000-0000-0000031D0000}"/>
    <cellStyle name="Normal 2 2 4 2 6 3 2 2 2" xfId="23309" xr:uid="{00000000-0005-0000-0000-0000041D0000}"/>
    <cellStyle name="Normal 2 2 4 2 6 3 2 3" xfId="18188" xr:uid="{00000000-0005-0000-0000-0000051D0000}"/>
    <cellStyle name="Normal 2 2 4 2 6 3 3" xfId="9609" xr:uid="{00000000-0005-0000-0000-0000061D0000}"/>
    <cellStyle name="Normal 2 2 4 2 6 3 3 2" xfId="20843" xr:uid="{00000000-0005-0000-0000-0000071D0000}"/>
    <cellStyle name="Normal 2 2 4 2 6 3 4" xfId="15722" xr:uid="{00000000-0005-0000-0000-0000081D0000}"/>
    <cellStyle name="Normal 2 2 4 2 6 4" xfId="4940" xr:uid="{00000000-0005-0000-0000-0000091D0000}"/>
    <cellStyle name="Normal 2 2 4 2 6 4 2" xfId="10430" xr:uid="{00000000-0005-0000-0000-00000A1D0000}"/>
    <cellStyle name="Normal 2 2 4 2 6 4 2 2" xfId="21664" xr:uid="{00000000-0005-0000-0000-00000B1D0000}"/>
    <cellStyle name="Normal 2 2 4 2 6 4 3" xfId="16543" xr:uid="{00000000-0005-0000-0000-00000C1D0000}"/>
    <cellStyle name="Normal 2 2 4 2 6 5" xfId="7676" xr:uid="{00000000-0005-0000-0000-00000D1D0000}"/>
    <cellStyle name="Normal 2 2 4 2 6 5 2" xfId="18911" xr:uid="{00000000-0005-0000-0000-00000E1D0000}"/>
    <cellStyle name="Normal 2 2 4 2 6 6" xfId="13791" xr:uid="{00000000-0005-0000-0000-00000F1D0000}"/>
    <cellStyle name="Normal 2 2 4 2 7" xfId="2893" xr:uid="{00000000-0005-0000-0000-0000101D0000}"/>
    <cellStyle name="Normal 2 2 4 2 7 2" xfId="5359" xr:uid="{00000000-0005-0000-0000-0000111D0000}"/>
    <cellStyle name="Normal 2 2 4 2 7 2 2" xfId="10849" xr:uid="{00000000-0005-0000-0000-0000121D0000}"/>
    <cellStyle name="Normal 2 2 4 2 7 2 2 2" xfId="22083" xr:uid="{00000000-0005-0000-0000-0000131D0000}"/>
    <cellStyle name="Normal 2 2 4 2 7 2 3" xfId="16962" xr:uid="{00000000-0005-0000-0000-0000141D0000}"/>
    <cellStyle name="Normal 2 2 4 2 7 3" xfId="8383" xr:uid="{00000000-0005-0000-0000-0000151D0000}"/>
    <cellStyle name="Normal 2 2 4 2 7 3 2" xfId="19617" xr:uid="{00000000-0005-0000-0000-0000161D0000}"/>
    <cellStyle name="Normal 2 2 4 2 7 4" xfId="14496" xr:uid="{00000000-0005-0000-0000-0000171D0000}"/>
    <cellStyle name="Normal 2 2 4 2 8" xfId="3715" xr:uid="{00000000-0005-0000-0000-0000181D0000}"/>
    <cellStyle name="Normal 2 2 4 2 8 2" xfId="6181" xr:uid="{00000000-0005-0000-0000-0000191D0000}"/>
    <cellStyle name="Normal 2 2 4 2 8 2 2" xfId="11671" xr:uid="{00000000-0005-0000-0000-00001A1D0000}"/>
    <cellStyle name="Normal 2 2 4 2 8 2 2 2" xfId="22905" xr:uid="{00000000-0005-0000-0000-00001B1D0000}"/>
    <cellStyle name="Normal 2 2 4 2 8 2 3" xfId="17784" xr:uid="{00000000-0005-0000-0000-00001C1D0000}"/>
    <cellStyle name="Normal 2 2 4 2 8 3" xfId="9205" xr:uid="{00000000-0005-0000-0000-00001D1D0000}"/>
    <cellStyle name="Normal 2 2 4 2 8 3 2" xfId="20439" xr:uid="{00000000-0005-0000-0000-00001E1D0000}"/>
    <cellStyle name="Normal 2 2 4 2 8 4" xfId="15318" xr:uid="{00000000-0005-0000-0000-00001F1D0000}"/>
    <cellStyle name="Normal 2 2 4 2 9" xfId="4537" xr:uid="{00000000-0005-0000-0000-0000201D0000}"/>
    <cellStyle name="Normal 2 2 4 2 9 2" xfId="10027" xr:uid="{00000000-0005-0000-0000-0000211D0000}"/>
    <cellStyle name="Normal 2 2 4 2 9 2 2" xfId="21261" xr:uid="{00000000-0005-0000-0000-0000221D0000}"/>
    <cellStyle name="Normal 2 2 4 2 9 3" xfId="16140" xr:uid="{00000000-0005-0000-0000-0000231D0000}"/>
    <cellStyle name="Normal 2 2 4 2_Plan3" xfId="7211" xr:uid="{00000000-0005-0000-0000-0000241D0000}"/>
    <cellStyle name="Normal 2 2 4 3" xfId="1886" xr:uid="{00000000-0005-0000-0000-0000251D0000}"/>
    <cellStyle name="Normal 2 2 4 4" xfId="7334" xr:uid="{00000000-0005-0000-0000-0000261D0000}"/>
    <cellStyle name="Normal 2 2 4 5" xfId="7346" xr:uid="{00000000-0005-0000-0000-0000271D0000}"/>
    <cellStyle name="Normal 2 2 4 6" xfId="7367" xr:uid="{00000000-0005-0000-0000-0000281D0000}"/>
    <cellStyle name="Normal 2 2 4 7" xfId="7370" xr:uid="{00000000-0005-0000-0000-0000291D0000}"/>
    <cellStyle name="Normal 2 2 4 8" xfId="7365" xr:uid="{00000000-0005-0000-0000-00002A1D0000}"/>
    <cellStyle name="Normal 2 2 4 9" xfId="7358" xr:uid="{00000000-0005-0000-0000-00002B1D0000}"/>
    <cellStyle name="Normal 2 2 5" xfId="421" xr:uid="{00000000-0005-0000-0000-00002C1D0000}"/>
    <cellStyle name="Normal 2 2 5 10" xfId="7330" xr:uid="{00000000-0005-0000-0000-00002D1D0000}"/>
    <cellStyle name="Normal 2 2 5 2" xfId="1904" xr:uid="{00000000-0005-0000-0000-00002E1D0000}"/>
    <cellStyle name="Normal 2 2 5 2 10" xfId="7677" xr:uid="{00000000-0005-0000-0000-00002F1D0000}"/>
    <cellStyle name="Normal 2 2 5 2 10 2" xfId="18912" xr:uid="{00000000-0005-0000-0000-0000301D0000}"/>
    <cellStyle name="Normal 2 2 5 2 11" xfId="13792" xr:uid="{00000000-0005-0000-0000-0000311D0000}"/>
    <cellStyle name="Normal 2 2 5 2 2" xfId="1905" xr:uid="{00000000-0005-0000-0000-0000321D0000}"/>
    <cellStyle name="Normal 2 2 5 2 2 10" xfId="13793" xr:uid="{00000000-0005-0000-0000-0000331D0000}"/>
    <cellStyle name="Normal 2 2 5 2 2 2" xfId="1906" xr:uid="{00000000-0005-0000-0000-0000341D0000}"/>
    <cellStyle name="Normal 2 2 5 2 2 2 2" xfId="1907" xr:uid="{00000000-0005-0000-0000-0000351D0000}"/>
    <cellStyle name="Normal 2 2 5 2 2 2 2 2" xfId="3540" xr:uid="{00000000-0005-0000-0000-0000361D0000}"/>
    <cellStyle name="Normal 2 2 5 2 2 2 2 2 2" xfId="6006" xr:uid="{00000000-0005-0000-0000-0000371D0000}"/>
    <cellStyle name="Normal 2 2 5 2 2 2 2 2 2 2" xfId="11496" xr:uid="{00000000-0005-0000-0000-0000381D0000}"/>
    <cellStyle name="Normal 2 2 5 2 2 2 2 2 2 2 2" xfId="22730" xr:uid="{00000000-0005-0000-0000-0000391D0000}"/>
    <cellStyle name="Normal 2 2 5 2 2 2 2 2 2 3" xfId="17609" xr:uid="{00000000-0005-0000-0000-00003A1D0000}"/>
    <cellStyle name="Normal 2 2 5 2 2 2 2 2 3" xfId="9030" xr:uid="{00000000-0005-0000-0000-00003B1D0000}"/>
    <cellStyle name="Normal 2 2 5 2 2 2 2 2 3 2" xfId="20264" xr:uid="{00000000-0005-0000-0000-00003C1D0000}"/>
    <cellStyle name="Normal 2 2 5 2 2 2 2 2 4" xfId="15143" xr:uid="{00000000-0005-0000-0000-00003D1D0000}"/>
    <cellStyle name="Normal 2 2 5 2 2 2 2 3" xfId="4363" xr:uid="{00000000-0005-0000-0000-00003E1D0000}"/>
    <cellStyle name="Normal 2 2 5 2 2 2 2 3 2" xfId="6829" xr:uid="{00000000-0005-0000-0000-00003F1D0000}"/>
    <cellStyle name="Normal 2 2 5 2 2 2 2 3 2 2" xfId="12319" xr:uid="{00000000-0005-0000-0000-0000401D0000}"/>
    <cellStyle name="Normal 2 2 5 2 2 2 2 3 2 2 2" xfId="23553" xr:uid="{00000000-0005-0000-0000-0000411D0000}"/>
    <cellStyle name="Normal 2 2 5 2 2 2 2 3 2 3" xfId="18432" xr:uid="{00000000-0005-0000-0000-0000421D0000}"/>
    <cellStyle name="Normal 2 2 5 2 2 2 2 3 3" xfId="9853" xr:uid="{00000000-0005-0000-0000-0000431D0000}"/>
    <cellStyle name="Normal 2 2 5 2 2 2 2 3 3 2" xfId="21087" xr:uid="{00000000-0005-0000-0000-0000441D0000}"/>
    <cellStyle name="Normal 2 2 5 2 2 2 2 3 4" xfId="15966" xr:uid="{00000000-0005-0000-0000-0000451D0000}"/>
    <cellStyle name="Normal 2 2 5 2 2 2 2 4" xfId="5184" xr:uid="{00000000-0005-0000-0000-0000461D0000}"/>
    <cellStyle name="Normal 2 2 5 2 2 2 2 4 2" xfId="10674" xr:uid="{00000000-0005-0000-0000-0000471D0000}"/>
    <cellStyle name="Normal 2 2 5 2 2 2 2 4 2 2" xfId="21908" xr:uid="{00000000-0005-0000-0000-0000481D0000}"/>
    <cellStyle name="Normal 2 2 5 2 2 2 2 4 3" xfId="16787" xr:uid="{00000000-0005-0000-0000-0000491D0000}"/>
    <cellStyle name="Normal 2 2 5 2 2 2 2 5" xfId="7680" xr:uid="{00000000-0005-0000-0000-00004A1D0000}"/>
    <cellStyle name="Normal 2 2 5 2 2 2 2 5 2" xfId="18915" xr:uid="{00000000-0005-0000-0000-00004B1D0000}"/>
    <cellStyle name="Normal 2 2 5 2 2 2 2 6" xfId="13795" xr:uid="{00000000-0005-0000-0000-00004C1D0000}"/>
    <cellStyle name="Normal 2 2 5 2 2 2 3" xfId="3136" xr:uid="{00000000-0005-0000-0000-00004D1D0000}"/>
    <cellStyle name="Normal 2 2 5 2 2 2 3 2" xfId="5602" xr:uid="{00000000-0005-0000-0000-00004E1D0000}"/>
    <cellStyle name="Normal 2 2 5 2 2 2 3 2 2" xfId="11092" xr:uid="{00000000-0005-0000-0000-00004F1D0000}"/>
    <cellStyle name="Normal 2 2 5 2 2 2 3 2 2 2" xfId="22326" xr:uid="{00000000-0005-0000-0000-0000501D0000}"/>
    <cellStyle name="Normal 2 2 5 2 2 2 3 2 3" xfId="17205" xr:uid="{00000000-0005-0000-0000-0000511D0000}"/>
    <cellStyle name="Normal 2 2 5 2 2 2 3 3" xfId="8626" xr:uid="{00000000-0005-0000-0000-0000521D0000}"/>
    <cellStyle name="Normal 2 2 5 2 2 2 3 3 2" xfId="19860" xr:uid="{00000000-0005-0000-0000-0000531D0000}"/>
    <cellStyle name="Normal 2 2 5 2 2 2 3 4" xfId="14739" xr:uid="{00000000-0005-0000-0000-0000541D0000}"/>
    <cellStyle name="Normal 2 2 5 2 2 2 4" xfId="3959" xr:uid="{00000000-0005-0000-0000-0000551D0000}"/>
    <cellStyle name="Normal 2 2 5 2 2 2 4 2" xfId="6425" xr:uid="{00000000-0005-0000-0000-0000561D0000}"/>
    <cellStyle name="Normal 2 2 5 2 2 2 4 2 2" xfId="11915" xr:uid="{00000000-0005-0000-0000-0000571D0000}"/>
    <cellStyle name="Normal 2 2 5 2 2 2 4 2 2 2" xfId="23149" xr:uid="{00000000-0005-0000-0000-0000581D0000}"/>
    <cellStyle name="Normal 2 2 5 2 2 2 4 2 3" xfId="18028" xr:uid="{00000000-0005-0000-0000-0000591D0000}"/>
    <cellStyle name="Normal 2 2 5 2 2 2 4 3" xfId="9449" xr:uid="{00000000-0005-0000-0000-00005A1D0000}"/>
    <cellStyle name="Normal 2 2 5 2 2 2 4 3 2" xfId="20683" xr:uid="{00000000-0005-0000-0000-00005B1D0000}"/>
    <cellStyle name="Normal 2 2 5 2 2 2 4 4" xfId="15562" xr:uid="{00000000-0005-0000-0000-00005C1D0000}"/>
    <cellStyle name="Normal 2 2 5 2 2 2 5" xfId="4780" xr:uid="{00000000-0005-0000-0000-00005D1D0000}"/>
    <cellStyle name="Normal 2 2 5 2 2 2 5 2" xfId="10270" xr:uid="{00000000-0005-0000-0000-00005E1D0000}"/>
    <cellStyle name="Normal 2 2 5 2 2 2 5 2 2" xfId="21504" xr:uid="{00000000-0005-0000-0000-00005F1D0000}"/>
    <cellStyle name="Normal 2 2 5 2 2 2 5 3" xfId="16383" xr:uid="{00000000-0005-0000-0000-0000601D0000}"/>
    <cellStyle name="Normal 2 2 5 2 2 2 6" xfId="7679" xr:uid="{00000000-0005-0000-0000-0000611D0000}"/>
    <cellStyle name="Normal 2 2 5 2 2 2 6 2" xfId="18914" xr:uid="{00000000-0005-0000-0000-0000621D0000}"/>
    <cellStyle name="Normal 2 2 5 2 2 2 7" xfId="13794" xr:uid="{00000000-0005-0000-0000-0000631D0000}"/>
    <cellStyle name="Normal 2 2 5 2 2 2_Plan3" xfId="7230" xr:uid="{00000000-0005-0000-0000-0000641D0000}"/>
    <cellStyle name="Normal 2 2 5 2 2 3" xfId="1908" xr:uid="{00000000-0005-0000-0000-0000651D0000}"/>
    <cellStyle name="Normal 2 2 5 2 2 3 2" xfId="1909" xr:uid="{00000000-0005-0000-0000-0000661D0000}"/>
    <cellStyle name="Normal 2 2 5 2 2 3 2 2" xfId="3611" xr:uid="{00000000-0005-0000-0000-0000671D0000}"/>
    <cellStyle name="Normal 2 2 5 2 2 3 2 2 2" xfId="6077" xr:uid="{00000000-0005-0000-0000-0000681D0000}"/>
    <cellStyle name="Normal 2 2 5 2 2 3 2 2 2 2" xfId="11567" xr:uid="{00000000-0005-0000-0000-0000691D0000}"/>
    <cellStyle name="Normal 2 2 5 2 2 3 2 2 2 2 2" xfId="22801" xr:uid="{00000000-0005-0000-0000-00006A1D0000}"/>
    <cellStyle name="Normal 2 2 5 2 2 3 2 2 2 3" xfId="17680" xr:uid="{00000000-0005-0000-0000-00006B1D0000}"/>
    <cellStyle name="Normal 2 2 5 2 2 3 2 2 3" xfId="9101" xr:uid="{00000000-0005-0000-0000-00006C1D0000}"/>
    <cellStyle name="Normal 2 2 5 2 2 3 2 2 3 2" xfId="20335" xr:uid="{00000000-0005-0000-0000-00006D1D0000}"/>
    <cellStyle name="Normal 2 2 5 2 2 3 2 2 4" xfId="15214" xr:uid="{00000000-0005-0000-0000-00006E1D0000}"/>
    <cellStyle name="Normal 2 2 5 2 2 3 2 3" xfId="4434" xr:uid="{00000000-0005-0000-0000-00006F1D0000}"/>
    <cellStyle name="Normal 2 2 5 2 2 3 2 3 2" xfId="6900" xr:uid="{00000000-0005-0000-0000-0000701D0000}"/>
    <cellStyle name="Normal 2 2 5 2 2 3 2 3 2 2" xfId="12390" xr:uid="{00000000-0005-0000-0000-0000711D0000}"/>
    <cellStyle name="Normal 2 2 5 2 2 3 2 3 2 2 2" xfId="23624" xr:uid="{00000000-0005-0000-0000-0000721D0000}"/>
    <cellStyle name="Normal 2 2 5 2 2 3 2 3 2 3" xfId="18503" xr:uid="{00000000-0005-0000-0000-0000731D0000}"/>
    <cellStyle name="Normal 2 2 5 2 2 3 2 3 3" xfId="9924" xr:uid="{00000000-0005-0000-0000-0000741D0000}"/>
    <cellStyle name="Normal 2 2 5 2 2 3 2 3 3 2" xfId="21158" xr:uid="{00000000-0005-0000-0000-0000751D0000}"/>
    <cellStyle name="Normal 2 2 5 2 2 3 2 3 4" xfId="16037" xr:uid="{00000000-0005-0000-0000-0000761D0000}"/>
    <cellStyle name="Normal 2 2 5 2 2 3 2 4" xfId="5255" xr:uid="{00000000-0005-0000-0000-0000771D0000}"/>
    <cellStyle name="Normal 2 2 5 2 2 3 2 4 2" xfId="10745" xr:uid="{00000000-0005-0000-0000-0000781D0000}"/>
    <cellStyle name="Normal 2 2 5 2 2 3 2 4 2 2" xfId="21979" xr:uid="{00000000-0005-0000-0000-0000791D0000}"/>
    <cellStyle name="Normal 2 2 5 2 2 3 2 4 3" xfId="16858" xr:uid="{00000000-0005-0000-0000-00007A1D0000}"/>
    <cellStyle name="Normal 2 2 5 2 2 3 2 5" xfId="7682" xr:uid="{00000000-0005-0000-0000-00007B1D0000}"/>
    <cellStyle name="Normal 2 2 5 2 2 3 2 5 2" xfId="18917" xr:uid="{00000000-0005-0000-0000-00007C1D0000}"/>
    <cellStyle name="Normal 2 2 5 2 2 3 2 6" xfId="13797" xr:uid="{00000000-0005-0000-0000-00007D1D0000}"/>
    <cellStyle name="Normal 2 2 5 2 2 3 3" xfId="3207" xr:uid="{00000000-0005-0000-0000-00007E1D0000}"/>
    <cellStyle name="Normal 2 2 5 2 2 3 3 2" xfId="5673" xr:uid="{00000000-0005-0000-0000-00007F1D0000}"/>
    <cellStyle name="Normal 2 2 5 2 2 3 3 2 2" xfId="11163" xr:uid="{00000000-0005-0000-0000-0000801D0000}"/>
    <cellStyle name="Normal 2 2 5 2 2 3 3 2 2 2" xfId="22397" xr:uid="{00000000-0005-0000-0000-0000811D0000}"/>
    <cellStyle name="Normal 2 2 5 2 2 3 3 2 3" xfId="17276" xr:uid="{00000000-0005-0000-0000-0000821D0000}"/>
    <cellStyle name="Normal 2 2 5 2 2 3 3 3" xfId="8697" xr:uid="{00000000-0005-0000-0000-0000831D0000}"/>
    <cellStyle name="Normal 2 2 5 2 2 3 3 3 2" xfId="19931" xr:uid="{00000000-0005-0000-0000-0000841D0000}"/>
    <cellStyle name="Normal 2 2 5 2 2 3 3 4" xfId="14810" xr:uid="{00000000-0005-0000-0000-0000851D0000}"/>
    <cellStyle name="Normal 2 2 5 2 2 3 4" xfId="4030" xr:uid="{00000000-0005-0000-0000-0000861D0000}"/>
    <cellStyle name="Normal 2 2 5 2 2 3 4 2" xfId="6496" xr:uid="{00000000-0005-0000-0000-0000871D0000}"/>
    <cellStyle name="Normal 2 2 5 2 2 3 4 2 2" xfId="11986" xr:uid="{00000000-0005-0000-0000-0000881D0000}"/>
    <cellStyle name="Normal 2 2 5 2 2 3 4 2 2 2" xfId="23220" xr:uid="{00000000-0005-0000-0000-0000891D0000}"/>
    <cellStyle name="Normal 2 2 5 2 2 3 4 2 3" xfId="18099" xr:uid="{00000000-0005-0000-0000-00008A1D0000}"/>
    <cellStyle name="Normal 2 2 5 2 2 3 4 3" xfId="9520" xr:uid="{00000000-0005-0000-0000-00008B1D0000}"/>
    <cellStyle name="Normal 2 2 5 2 2 3 4 3 2" xfId="20754" xr:uid="{00000000-0005-0000-0000-00008C1D0000}"/>
    <cellStyle name="Normal 2 2 5 2 2 3 4 4" xfId="15633" xr:uid="{00000000-0005-0000-0000-00008D1D0000}"/>
    <cellStyle name="Normal 2 2 5 2 2 3 5" xfId="4851" xr:uid="{00000000-0005-0000-0000-00008E1D0000}"/>
    <cellStyle name="Normal 2 2 5 2 2 3 5 2" xfId="10341" xr:uid="{00000000-0005-0000-0000-00008F1D0000}"/>
    <cellStyle name="Normal 2 2 5 2 2 3 5 2 2" xfId="21575" xr:uid="{00000000-0005-0000-0000-0000901D0000}"/>
    <cellStyle name="Normal 2 2 5 2 2 3 5 3" xfId="16454" xr:uid="{00000000-0005-0000-0000-0000911D0000}"/>
    <cellStyle name="Normal 2 2 5 2 2 3 6" xfId="7681" xr:uid="{00000000-0005-0000-0000-0000921D0000}"/>
    <cellStyle name="Normal 2 2 5 2 2 3 6 2" xfId="18916" xr:uid="{00000000-0005-0000-0000-0000931D0000}"/>
    <cellStyle name="Normal 2 2 5 2 2 3 7" xfId="13796" xr:uid="{00000000-0005-0000-0000-0000941D0000}"/>
    <cellStyle name="Normal 2 2 5 2 2 3_Plan3" xfId="7100" xr:uid="{00000000-0005-0000-0000-0000951D0000}"/>
    <cellStyle name="Normal 2 2 5 2 2 4" xfId="1910" xr:uid="{00000000-0005-0000-0000-0000961D0000}"/>
    <cellStyle name="Normal 2 2 5 2 2 4 2" xfId="1911" xr:uid="{00000000-0005-0000-0000-0000971D0000}"/>
    <cellStyle name="Normal 2 2 5 2 2 4 2 2" xfId="3643" xr:uid="{00000000-0005-0000-0000-0000981D0000}"/>
    <cellStyle name="Normal 2 2 5 2 2 4 2 2 2" xfId="6109" xr:uid="{00000000-0005-0000-0000-0000991D0000}"/>
    <cellStyle name="Normal 2 2 5 2 2 4 2 2 2 2" xfId="11599" xr:uid="{00000000-0005-0000-0000-00009A1D0000}"/>
    <cellStyle name="Normal 2 2 5 2 2 4 2 2 2 2 2" xfId="22833" xr:uid="{00000000-0005-0000-0000-00009B1D0000}"/>
    <cellStyle name="Normal 2 2 5 2 2 4 2 2 2 3" xfId="17712" xr:uid="{00000000-0005-0000-0000-00009C1D0000}"/>
    <cellStyle name="Normal 2 2 5 2 2 4 2 2 3" xfId="9133" xr:uid="{00000000-0005-0000-0000-00009D1D0000}"/>
    <cellStyle name="Normal 2 2 5 2 2 4 2 2 3 2" xfId="20367" xr:uid="{00000000-0005-0000-0000-00009E1D0000}"/>
    <cellStyle name="Normal 2 2 5 2 2 4 2 2 4" xfId="15246" xr:uid="{00000000-0005-0000-0000-00009F1D0000}"/>
    <cellStyle name="Normal 2 2 5 2 2 4 2 3" xfId="4466" xr:uid="{00000000-0005-0000-0000-0000A01D0000}"/>
    <cellStyle name="Normal 2 2 5 2 2 4 2 3 2" xfId="6932" xr:uid="{00000000-0005-0000-0000-0000A11D0000}"/>
    <cellStyle name="Normal 2 2 5 2 2 4 2 3 2 2" xfId="12422" xr:uid="{00000000-0005-0000-0000-0000A21D0000}"/>
    <cellStyle name="Normal 2 2 5 2 2 4 2 3 2 2 2" xfId="23656" xr:uid="{00000000-0005-0000-0000-0000A31D0000}"/>
    <cellStyle name="Normal 2 2 5 2 2 4 2 3 2 3" xfId="18535" xr:uid="{00000000-0005-0000-0000-0000A41D0000}"/>
    <cellStyle name="Normal 2 2 5 2 2 4 2 3 3" xfId="9956" xr:uid="{00000000-0005-0000-0000-0000A51D0000}"/>
    <cellStyle name="Normal 2 2 5 2 2 4 2 3 3 2" xfId="21190" xr:uid="{00000000-0005-0000-0000-0000A61D0000}"/>
    <cellStyle name="Normal 2 2 5 2 2 4 2 3 4" xfId="16069" xr:uid="{00000000-0005-0000-0000-0000A71D0000}"/>
    <cellStyle name="Normal 2 2 5 2 2 4 2 4" xfId="5287" xr:uid="{00000000-0005-0000-0000-0000A81D0000}"/>
    <cellStyle name="Normal 2 2 5 2 2 4 2 4 2" xfId="10777" xr:uid="{00000000-0005-0000-0000-0000A91D0000}"/>
    <cellStyle name="Normal 2 2 5 2 2 4 2 4 2 2" xfId="22011" xr:uid="{00000000-0005-0000-0000-0000AA1D0000}"/>
    <cellStyle name="Normal 2 2 5 2 2 4 2 4 3" xfId="16890" xr:uid="{00000000-0005-0000-0000-0000AB1D0000}"/>
    <cellStyle name="Normal 2 2 5 2 2 4 2 5" xfId="7684" xr:uid="{00000000-0005-0000-0000-0000AC1D0000}"/>
    <cellStyle name="Normal 2 2 5 2 2 4 2 5 2" xfId="18919" xr:uid="{00000000-0005-0000-0000-0000AD1D0000}"/>
    <cellStyle name="Normal 2 2 5 2 2 4 2 6" xfId="13799" xr:uid="{00000000-0005-0000-0000-0000AE1D0000}"/>
    <cellStyle name="Normal 2 2 5 2 2 4 3" xfId="3239" xr:uid="{00000000-0005-0000-0000-0000AF1D0000}"/>
    <cellStyle name="Normal 2 2 5 2 2 4 3 2" xfId="5705" xr:uid="{00000000-0005-0000-0000-0000B01D0000}"/>
    <cellStyle name="Normal 2 2 5 2 2 4 3 2 2" xfId="11195" xr:uid="{00000000-0005-0000-0000-0000B11D0000}"/>
    <cellStyle name="Normal 2 2 5 2 2 4 3 2 2 2" xfId="22429" xr:uid="{00000000-0005-0000-0000-0000B21D0000}"/>
    <cellStyle name="Normal 2 2 5 2 2 4 3 2 3" xfId="17308" xr:uid="{00000000-0005-0000-0000-0000B31D0000}"/>
    <cellStyle name="Normal 2 2 5 2 2 4 3 3" xfId="8729" xr:uid="{00000000-0005-0000-0000-0000B41D0000}"/>
    <cellStyle name="Normal 2 2 5 2 2 4 3 3 2" xfId="19963" xr:uid="{00000000-0005-0000-0000-0000B51D0000}"/>
    <cellStyle name="Normal 2 2 5 2 2 4 3 4" xfId="14842" xr:uid="{00000000-0005-0000-0000-0000B61D0000}"/>
    <cellStyle name="Normal 2 2 5 2 2 4 4" xfId="4062" xr:uid="{00000000-0005-0000-0000-0000B71D0000}"/>
    <cellStyle name="Normal 2 2 5 2 2 4 4 2" xfId="6528" xr:uid="{00000000-0005-0000-0000-0000B81D0000}"/>
    <cellStyle name="Normal 2 2 5 2 2 4 4 2 2" xfId="12018" xr:uid="{00000000-0005-0000-0000-0000B91D0000}"/>
    <cellStyle name="Normal 2 2 5 2 2 4 4 2 2 2" xfId="23252" xr:uid="{00000000-0005-0000-0000-0000BA1D0000}"/>
    <cellStyle name="Normal 2 2 5 2 2 4 4 2 3" xfId="18131" xr:uid="{00000000-0005-0000-0000-0000BB1D0000}"/>
    <cellStyle name="Normal 2 2 5 2 2 4 4 3" xfId="9552" xr:uid="{00000000-0005-0000-0000-0000BC1D0000}"/>
    <cellStyle name="Normal 2 2 5 2 2 4 4 3 2" xfId="20786" xr:uid="{00000000-0005-0000-0000-0000BD1D0000}"/>
    <cellStyle name="Normal 2 2 5 2 2 4 4 4" xfId="15665" xr:uid="{00000000-0005-0000-0000-0000BE1D0000}"/>
    <cellStyle name="Normal 2 2 5 2 2 4 5" xfId="4883" xr:uid="{00000000-0005-0000-0000-0000BF1D0000}"/>
    <cellStyle name="Normal 2 2 5 2 2 4 5 2" xfId="10373" xr:uid="{00000000-0005-0000-0000-0000C01D0000}"/>
    <cellStyle name="Normal 2 2 5 2 2 4 5 2 2" xfId="21607" xr:uid="{00000000-0005-0000-0000-0000C11D0000}"/>
    <cellStyle name="Normal 2 2 5 2 2 4 5 3" xfId="16486" xr:uid="{00000000-0005-0000-0000-0000C21D0000}"/>
    <cellStyle name="Normal 2 2 5 2 2 4 6" xfId="7683" xr:uid="{00000000-0005-0000-0000-0000C31D0000}"/>
    <cellStyle name="Normal 2 2 5 2 2 4 6 2" xfId="18918" xr:uid="{00000000-0005-0000-0000-0000C41D0000}"/>
    <cellStyle name="Normal 2 2 5 2 2 4 7" xfId="13798" xr:uid="{00000000-0005-0000-0000-0000C51D0000}"/>
    <cellStyle name="Normal 2 2 5 2 2 5" xfId="1912" xr:uid="{00000000-0005-0000-0000-0000C61D0000}"/>
    <cellStyle name="Normal 2 2 5 2 2 5 2" xfId="3343" xr:uid="{00000000-0005-0000-0000-0000C71D0000}"/>
    <cellStyle name="Normal 2 2 5 2 2 5 2 2" xfId="5809" xr:uid="{00000000-0005-0000-0000-0000C81D0000}"/>
    <cellStyle name="Normal 2 2 5 2 2 5 2 2 2" xfId="11299" xr:uid="{00000000-0005-0000-0000-0000C91D0000}"/>
    <cellStyle name="Normal 2 2 5 2 2 5 2 2 2 2" xfId="22533" xr:uid="{00000000-0005-0000-0000-0000CA1D0000}"/>
    <cellStyle name="Normal 2 2 5 2 2 5 2 2 3" xfId="17412" xr:uid="{00000000-0005-0000-0000-0000CB1D0000}"/>
    <cellStyle name="Normal 2 2 5 2 2 5 2 3" xfId="8833" xr:uid="{00000000-0005-0000-0000-0000CC1D0000}"/>
    <cellStyle name="Normal 2 2 5 2 2 5 2 3 2" xfId="20067" xr:uid="{00000000-0005-0000-0000-0000CD1D0000}"/>
    <cellStyle name="Normal 2 2 5 2 2 5 2 4" xfId="14946" xr:uid="{00000000-0005-0000-0000-0000CE1D0000}"/>
    <cellStyle name="Normal 2 2 5 2 2 5 3" xfId="4166" xr:uid="{00000000-0005-0000-0000-0000CF1D0000}"/>
    <cellStyle name="Normal 2 2 5 2 2 5 3 2" xfId="6632" xr:uid="{00000000-0005-0000-0000-0000D01D0000}"/>
    <cellStyle name="Normal 2 2 5 2 2 5 3 2 2" xfId="12122" xr:uid="{00000000-0005-0000-0000-0000D11D0000}"/>
    <cellStyle name="Normal 2 2 5 2 2 5 3 2 2 2" xfId="23356" xr:uid="{00000000-0005-0000-0000-0000D21D0000}"/>
    <cellStyle name="Normal 2 2 5 2 2 5 3 2 3" xfId="18235" xr:uid="{00000000-0005-0000-0000-0000D31D0000}"/>
    <cellStyle name="Normal 2 2 5 2 2 5 3 3" xfId="9656" xr:uid="{00000000-0005-0000-0000-0000D41D0000}"/>
    <cellStyle name="Normal 2 2 5 2 2 5 3 3 2" xfId="20890" xr:uid="{00000000-0005-0000-0000-0000D51D0000}"/>
    <cellStyle name="Normal 2 2 5 2 2 5 3 4" xfId="15769" xr:uid="{00000000-0005-0000-0000-0000D61D0000}"/>
    <cellStyle name="Normal 2 2 5 2 2 5 4" xfId="4987" xr:uid="{00000000-0005-0000-0000-0000D71D0000}"/>
    <cellStyle name="Normal 2 2 5 2 2 5 4 2" xfId="10477" xr:uid="{00000000-0005-0000-0000-0000D81D0000}"/>
    <cellStyle name="Normal 2 2 5 2 2 5 4 2 2" xfId="21711" xr:uid="{00000000-0005-0000-0000-0000D91D0000}"/>
    <cellStyle name="Normal 2 2 5 2 2 5 4 3" xfId="16590" xr:uid="{00000000-0005-0000-0000-0000DA1D0000}"/>
    <cellStyle name="Normal 2 2 5 2 2 5 5" xfId="7685" xr:uid="{00000000-0005-0000-0000-0000DB1D0000}"/>
    <cellStyle name="Normal 2 2 5 2 2 5 5 2" xfId="18920" xr:uid="{00000000-0005-0000-0000-0000DC1D0000}"/>
    <cellStyle name="Normal 2 2 5 2 2 5 6" xfId="13800" xr:uid="{00000000-0005-0000-0000-0000DD1D0000}"/>
    <cellStyle name="Normal 2 2 5 2 2 6" xfId="2939" xr:uid="{00000000-0005-0000-0000-0000DE1D0000}"/>
    <cellStyle name="Normal 2 2 5 2 2 6 2" xfId="5405" xr:uid="{00000000-0005-0000-0000-0000DF1D0000}"/>
    <cellStyle name="Normal 2 2 5 2 2 6 2 2" xfId="10895" xr:uid="{00000000-0005-0000-0000-0000E01D0000}"/>
    <cellStyle name="Normal 2 2 5 2 2 6 2 2 2" xfId="22129" xr:uid="{00000000-0005-0000-0000-0000E11D0000}"/>
    <cellStyle name="Normal 2 2 5 2 2 6 2 3" xfId="17008" xr:uid="{00000000-0005-0000-0000-0000E21D0000}"/>
    <cellStyle name="Normal 2 2 5 2 2 6 3" xfId="8429" xr:uid="{00000000-0005-0000-0000-0000E31D0000}"/>
    <cellStyle name="Normal 2 2 5 2 2 6 3 2" xfId="19663" xr:uid="{00000000-0005-0000-0000-0000E41D0000}"/>
    <cellStyle name="Normal 2 2 5 2 2 6 4" xfId="14542" xr:uid="{00000000-0005-0000-0000-0000E51D0000}"/>
    <cellStyle name="Normal 2 2 5 2 2 7" xfId="3762" xr:uid="{00000000-0005-0000-0000-0000E61D0000}"/>
    <cellStyle name="Normal 2 2 5 2 2 7 2" xfId="6228" xr:uid="{00000000-0005-0000-0000-0000E71D0000}"/>
    <cellStyle name="Normal 2 2 5 2 2 7 2 2" xfId="11718" xr:uid="{00000000-0005-0000-0000-0000E81D0000}"/>
    <cellStyle name="Normal 2 2 5 2 2 7 2 2 2" xfId="22952" xr:uid="{00000000-0005-0000-0000-0000E91D0000}"/>
    <cellStyle name="Normal 2 2 5 2 2 7 2 3" xfId="17831" xr:uid="{00000000-0005-0000-0000-0000EA1D0000}"/>
    <cellStyle name="Normal 2 2 5 2 2 7 3" xfId="9252" xr:uid="{00000000-0005-0000-0000-0000EB1D0000}"/>
    <cellStyle name="Normal 2 2 5 2 2 7 3 2" xfId="20486" xr:uid="{00000000-0005-0000-0000-0000EC1D0000}"/>
    <cellStyle name="Normal 2 2 5 2 2 7 4" xfId="15365" xr:uid="{00000000-0005-0000-0000-0000ED1D0000}"/>
    <cellStyle name="Normal 2 2 5 2 2 8" xfId="4583" xr:uid="{00000000-0005-0000-0000-0000EE1D0000}"/>
    <cellStyle name="Normal 2 2 5 2 2 8 2" xfId="10073" xr:uid="{00000000-0005-0000-0000-0000EF1D0000}"/>
    <cellStyle name="Normal 2 2 5 2 2 8 2 2" xfId="21307" xr:uid="{00000000-0005-0000-0000-0000F01D0000}"/>
    <cellStyle name="Normal 2 2 5 2 2 8 3" xfId="16186" xr:uid="{00000000-0005-0000-0000-0000F11D0000}"/>
    <cellStyle name="Normal 2 2 5 2 2 9" xfId="7678" xr:uid="{00000000-0005-0000-0000-0000F21D0000}"/>
    <cellStyle name="Normal 2 2 5 2 2 9 2" xfId="18913" xr:uid="{00000000-0005-0000-0000-0000F31D0000}"/>
    <cellStyle name="Normal 2 2 5 2 2_Plan3" xfId="7104" xr:uid="{00000000-0005-0000-0000-0000F41D0000}"/>
    <cellStyle name="Normal 2 2 5 2 3" xfId="1913" xr:uid="{00000000-0005-0000-0000-0000F51D0000}"/>
    <cellStyle name="Normal 2 2 5 2 3 2" xfId="1914" xr:uid="{00000000-0005-0000-0000-0000F61D0000}"/>
    <cellStyle name="Normal 2 2 5 2 3 2 2" xfId="3483" xr:uid="{00000000-0005-0000-0000-0000F71D0000}"/>
    <cellStyle name="Normal 2 2 5 2 3 2 2 2" xfId="5949" xr:uid="{00000000-0005-0000-0000-0000F81D0000}"/>
    <cellStyle name="Normal 2 2 5 2 3 2 2 2 2" xfId="11439" xr:uid="{00000000-0005-0000-0000-0000F91D0000}"/>
    <cellStyle name="Normal 2 2 5 2 3 2 2 2 2 2" xfId="22673" xr:uid="{00000000-0005-0000-0000-0000FA1D0000}"/>
    <cellStyle name="Normal 2 2 5 2 3 2 2 2 3" xfId="17552" xr:uid="{00000000-0005-0000-0000-0000FB1D0000}"/>
    <cellStyle name="Normal 2 2 5 2 3 2 2 3" xfId="8973" xr:uid="{00000000-0005-0000-0000-0000FC1D0000}"/>
    <cellStyle name="Normal 2 2 5 2 3 2 2 3 2" xfId="20207" xr:uid="{00000000-0005-0000-0000-0000FD1D0000}"/>
    <cellStyle name="Normal 2 2 5 2 3 2 2 4" xfId="15086" xr:uid="{00000000-0005-0000-0000-0000FE1D0000}"/>
    <cellStyle name="Normal 2 2 5 2 3 2 3" xfId="4306" xr:uid="{00000000-0005-0000-0000-0000FF1D0000}"/>
    <cellStyle name="Normal 2 2 5 2 3 2 3 2" xfId="6772" xr:uid="{00000000-0005-0000-0000-0000001E0000}"/>
    <cellStyle name="Normal 2 2 5 2 3 2 3 2 2" xfId="12262" xr:uid="{00000000-0005-0000-0000-0000011E0000}"/>
    <cellStyle name="Normal 2 2 5 2 3 2 3 2 2 2" xfId="23496" xr:uid="{00000000-0005-0000-0000-0000021E0000}"/>
    <cellStyle name="Normal 2 2 5 2 3 2 3 2 3" xfId="18375" xr:uid="{00000000-0005-0000-0000-0000031E0000}"/>
    <cellStyle name="Normal 2 2 5 2 3 2 3 3" xfId="9796" xr:uid="{00000000-0005-0000-0000-0000041E0000}"/>
    <cellStyle name="Normal 2 2 5 2 3 2 3 3 2" xfId="21030" xr:uid="{00000000-0005-0000-0000-0000051E0000}"/>
    <cellStyle name="Normal 2 2 5 2 3 2 3 4" xfId="15909" xr:uid="{00000000-0005-0000-0000-0000061E0000}"/>
    <cellStyle name="Normal 2 2 5 2 3 2 4" xfId="5127" xr:uid="{00000000-0005-0000-0000-0000071E0000}"/>
    <cellStyle name="Normal 2 2 5 2 3 2 4 2" xfId="10617" xr:uid="{00000000-0005-0000-0000-0000081E0000}"/>
    <cellStyle name="Normal 2 2 5 2 3 2 4 2 2" xfId="21851" xr:uid="{00000000-0005-0000-0000-0000091E0000}"/>
    <cellStyle name="Normal 2 2 5 2 3 2 4 3" xfId="16730" xr:uid="{00000000-0005-0000-0000-00000A1E0000}"/>
    <cellStyle name="Normal 2 2 5 2 3 2 5" xfId="7687" xr:uid="{00000000-0005-0000-0000-00000B1E0000}"/>
    <cellStyle name="Normal 2 2 5 2 3 2 5 2" xfId="18922" xr:uid="{00000000-0005-0000-0000-00000C1E0000}"/>
    <cellStyle name="Normal 2 2 5 2 3 2 6" xfId="13802" xr:uid="{00000000-0005-0000-0000-00000D1E0000}"/>
    <cellStyle name="Normal 2 2 5 2 3 3" xfId="3079" xr:uid="{00000000-0005-0000-0000-00000E1E0000}"/>
    <cellStyle name="Normal 2 2 5 2 3 3 2" xfId="5545" xr:uid="{00000000-0005-0000-0000-00000F1E0000}"/>
    <cellStyle name="Normal 2 2 5 2 3 3 2 2" xfId="11035" xr:uid="{00000000-0005-0000-0000-0000101E0000}"/>
    <cellStyle name="Normal 2 2 5 2 3 3 2 2 2" xfId="22269" xr:uid="{00000000-0005-0000-0000-0000111E0000}"/>
    <cellStyle name="Normal 2 2 5 2 3 3 2 3" xfId="17148" xr:uid="{00000000-0005-0000-0000-0000121E0000}"/>
    <cellStyle name="Normal 2 2 5 2 3 3 3" xfId="8569" xr:uid="{00000000-0005-0000-0000-0000131E0000}"/>
    <cellStyle name="Normal 2 2 5 2 3 3 3 2" xfId="19803" xr:uid="{00000000-0005-0000-0000-0000141E0000}"/>
    <cellStyle name="Normal 2 2 5 2 3 3 4" xfId="14682" xr:uid="{00000000-0005-0000-0000-0000151E0000}"/>
    <cellStyle name="Normal 2 2 5 2 3 4" xfId="3902" xr:uid="{00000000-0005-0000-0000-0000161E0000}"/>
    <cellStyle name="Normal 2 2 5 2 3 4 2" xfId="6368" xr:uid="{00000000-0005-0000-0000-0000171E0000}"/>
    <cellStyle name="Normal 2 2 5 2 3 4 2 2" xfId="11858" xr:uid="{00000000-0005-0000-0000-0000181E0000}"/>
    <cellStyle name="Normal 2 2 5 2 3 4 2 2 2" xfId="23092" xr:uid="{00000000-0005-0000-0000-0000191E0000}"/>
    <cellStyle name="Normal 2 2 5 2 3 4 2 3" xfId="17971" xr:uid="{00000000-0005-0000-0000-00001A1E0000}"/>
    <cellStyle name="Normal 2 2 5 2 3 4 3" xfId="9392" xr:uid="{00000000-0005-0000-0000-00001B1E0000}"/>
    <cellStyle name="Normal 2 2 5 2 3 4 3 2" xfId="20626" xr:uid="{00000000-0005-0000-0000-00001C1E0000}"/>
    <cellStyle name="Normal 2 2 5 2 3 4 4" xfId="15505" xr:uid="{00000000-0005-0000-0000-00001D1E0000}"/>
    <cellStyle name="Normal 2 2 5 2 3 5" xfId="4723" xr:uid="{00000000-0005-0000-0000-00001E1E0000}"/>
    <cellStyle name="Normal 2 2 5 2 3 5 2" xfId="10213" xr:uid="{00000000-0005-0000-0000-00001F1E0000}"/>
    <cellStyle name="Normal 2 2 5 2 3 5 2 2" xfId="21447" xr:uid="{00000000-0005-0000-0000-0000201E0000}"/>
    <cellStyle name="Normal 2 2 5 2 3 5 3" xfId="16326" xr:uid="{00000000-0005-0000-0000-0000211E0000}"/>
    <cellStyle name="Normal 2 2 5 2 3 6" xfId="7686" xr:uid="{00000000-0005-0000-0000-0000221E0000}"/>
    <cellStyle name="Normal 2 2 5 2 3 6 2" xfId="18921" xr:uid="{00000000-0005-0000-0000-0000231E0000}"/>
    <cellStyle name="Normal 2 2 5 2 3 7" xfId="13801" xr:uid="{00000000-0005-0000-0000-0000241E0000}"/>
    <cellStyle name="Normal 2 2 5 2 3_Plan3" xfId="7083" xr:uid="{00000000-0005-0000-0000-0000251E0000}"/>
    <cellStyle name="Normal 2 2 5 2 4" xfId="1915" xr:uid="{00000000-0005-0000-0000-0000261E0000}"/>
    <cellStyle name="Normal 2 2 5 2 4 2" xfId="1916" xr:uid="{00000000-0005-0000-0000-0000271E0000}"/>
    <cellStyle name="Normal 2 2 5 2 4 2 2" xfId="3501" xr:uid="{00000000-0005-0000-0000-0000281E0000}"/>
    <cellStyle name="Normal 2 2 5 2 4 2 2 2" xfId="5967" xr:uid="{00000000-0005-0000-0000-0000291E0000}"/>
    <cellStyle name="Normal 2 2 5 2 4 2 2 2 2" xfId="11457" xr:uid="{00000000-0005-0000-0000-00002A1E0000}"/>
    <cellStyle name="Normal 2 2 5 2 4 2 2 2 2 2" xfId="22691" xr:uid="{00000000-0005-0000-0000-00002B1E0000}"/>
    <cellStyle name="Normal 2 2 5 2 4 2 2 2 3" xfId="17570" xr:uid="{00000000-0005-0000-0000-00002C1E0000}"/>
    <cellStyle name="Normal 2 2 5 2 4 2 2 3" xfId="8991" xr:uid="{00000000-0005-0000-0000-00002D1E0000}"/>
    <cellStyle name="Normal 2 2 5 2 4 2 2 3 2" xfId="20225" xr:uid="{00000000-0005-0000-0000-00002E1E0000}"/>
    <cellStyle name="Normal 2 2 5 2 4 2 2 4" xfId="15104" xr:uid="{00000000-0005-0000-0000-00002F1E0000}"/>
    <cellStyle name="Normal 2 2 5 2 4 2 3" xfId="4324" xr:uid="{00000000-0005-0000-0000-0000301E0000}"/>
    <cellStyle name="Normal 2 2 5 2 4 2 3 2" xfId="6790" xr:uid="{00000000-0005-0000-0000-0000311E0000}"/>
    <cellStyle name="Normal 2 2 5 2 4 2 3 2 2" xfId="12280" xr:uid="{00000000-0005-0000-0000-0000321E0000}"/>
    <cellStyle name="Normal 2 2 5 2 4 2 3 2 2 2" xfId="23514" xr:uid="{00000000-0005-0000-0000-0000331E0000}"/>
    <cellStyle name="Normal 2 2 5 2 4 2 3 2 3" xfId="18393" xr:uid="{00000000-0005-0000-0000-0000341E0000}"/>
    <cellStyle name="Normal 2 2 5 2 4 2 3 3" xfId="9814" xr:uid="{00000000-0005-0000-0000-0000351E0000}"/>
    <cellStyle name="Normal 2 2 5 2 4 2 3 3 2" xfId="21048" xr:uid="{00000000-0005-0000-0000-0000361E0000}"/>
    <cellStyle name="Normal 2 2 5 2 4 2 3 4" xfId="15927" xr:uid="{00000000-0005-0000-0000-0000371E0000}"/>
    <cellStyle name="Normal 2 2 5 2 4 2 4" xfId="5145" xr:uid="{00000000-0005-0000-0000-0000381E0000}"/>
    <cellStyle name="Normal 2 2 5 2 4 2 4 2" xfId="10635" xr:uid="{00000000-0005-0000-0000-0000391E0000}"/>
    <cellStyle name="Normal 2 2 5 2 4 2 4 2 2" xfId="21869" xr:uid="{00000000-0005-0000-0000-00003A1E0000}"/>
    <cellStyle name="Normal 2 2 5 2 4 2 4 3" xfId="16748" xr:uid="{00000000-0005-0000-0000-00003B1E0000}"/>
    <cellStyle name="Normal 2 2 5 2 4 2 5" xfId="7689" xr:uid="{00000000-0005-0000-0000-00003C1E0000}"/>
    <cellStyle name="Normal 2 2 5 2 4 2 5 2" xfId="18924" xr:uid="{00000000-0005-0000-0000-00003D1E0000}"/>
    <cellStyle name="Normal 2 2 5 2 4 2 6" xfId="13804" xr:uid="{00000000-0005-0000-0000-00003E1E0000}"/>
    <cellStyle name="Normal 2 2 5 2 4 3" xfId="3097" xr:uid="{00000000-0005-0000-0000-00003F1E0000}"/>
    <cellStyle name="Normal 2 2 5 2 4 3 2" xfId="5563" xr:uid="{00000000-0005-0000-0000-0000401E0000}"/>
    <cellStyle name="Normal 2 2 5 2 4 3 2 2" xfId="11053" xr:uid="{00000000-0005-0000-0000-0000411E0000}"/>
    <cellStyle name="Normal 2 2 5 2 4 3 2 2 2" xfId="22287" xr:uid="{00000000-0005-0000-0000-0000421E0000}"/>
    <cellStyle name="Normal 2 2 5 2 4 3 2 3" xfId="17166" xr:uid="{00000000-0005-0000-0000-0000431E0000}"/>
    <cellStyle name="Normal 2 2 5 2 4 3 3" xfId="8587" xr:uid="{00000000-0005-0000-0000-0000441E0000}"/>
    <cellStyle name="Normal 2 2 5 2 4 3 3 2" xfId="19821" xr:uid="{00000000-0005-0000-0000-0000451E0000}"/>
    <cellStyle name="Normal 2 2 5 2 4 3 4" xfId="14700" xr:uid="{00000000-0005-0000-0000-0000461E0000}"/>
    <cellStyle name="Normal 2 2 5 2 4 4" xfId="3920" xr:uid="{00000000-0005-0000-0000-0000471E0000}"/>
    <cellStyle name="Normal 2 2 5 2 4 4 2" xfId="6386" xr:uid="{00000000-0005-0000-0000-0000481E0000}"/>
    <cellStyle name="Normal 2 2 5 2 4 4 2 2" xfId="11876" xr:uid="{00000000-0005-0000-0000-0000491E0000}"/>
    <cellStyle name="Normal 2 2 5 2 4 4 2 2 2" xfId="23110" xr:uid="{00000000-0005-0000-0000-00004A1E0000}"/>
    <cellStyle name="Normal 2 2 5 2 4 4 2 3" xfId="17989" xr:uid="{00000000-0005-0000-0000-00004B1E0000}"/>
    <cellStyle name="Normal 2 2 5 2 4 4 3" xfId="9410" xr:uid="{00000000-0005-0000-0000-00004C1E0000}"/>
    <cellStyle name="Normal 2 2 5 2 4 4 3 2" xfId="20644" xr:uid="{00000000-0005-0000-0000-00004D1E0000}"/>
    <cellStyle name="Normal 2 2 5 2 4 4 4" xfId="15523" xr:uid="{00000000-0005-0000-0000-00004E1E0000}"/>
    <cellStyle name="Normal 2 2 5 2 4 5" xfId="4741" xr:uid="{00000000-0005-0000-0000-00004F1E0000}"/>
    <cellStyle name="Normal 2 2 5 2 4 5 2" xfId="10231" xr:uid="{00000000-0005-0000-0000-0000501E0000}"/>
    <cellStyle name="Normal 2 2 5 2 4 5 2 2" xfId="21465" xr:uid="{00000000-0005-0000-0000-0000511E0000}"/>
    <cellStyle name="Normal 2 2 5 2 4 5 3" xfId="16344" xr:uid="{00000000-0005-0000-0000-0000521E0000}"/>
    <cellStyle name="Normal 2 2 5 2 4 6" xfId="7688" xr:uid="{00000000-0005-0000-0000-0000531E0000}"/>
    <cellStyle name="Normal 2 2 5 2 4 6 2" xfId="18923" xr:uid="{00000000-0005-0000-0000-0000541E0000}"/>
    <cellStyle name="Normal 2 2 5 2 4 7" xfId="13803" xr:uid="{00000000-0005-0000-0000-0000551E0000}"/>
    <cellStyle name="Normal 2 2 5 2 4_Plan3" xfId="7055" xr:uid="{00000000-0005-0000-0000-0000561E0000}"/>
    <cellStyle name="Normal 2 2 5 2 5" xfId="1917" xr:uid="{00000000-0005-0000-0000-0000571E0000}"/>
    <cellStyle name="Normal 2 2 5 2 5 2" xfId="1918" xr:uid="{00000000-0005-0000-0000-0000581E0000}"/>
    <cellStyle name="Normal 2 2 5 2 5 2 2" xfId="3381" xr:uid="{00000000-0005-0000-0000-0000591E0000}"/>
    <cellStyle name="Normal 2 2 5 2 5 2 2 2" xfId="5847" xr:uid="{00000000-0005-0000-0000-00005A1E0000}"/>
    <cellStyle name="Normal 2 2 5 2 5 2 2 2 2" xfId="11337" xr:uid="{00000000-0005-0000-0000-00005B1E0000}"/>
    <cellStyle name="Normal 2 2 5 2 5 2 2 2 2 2" xfId="22571" xr:uid="{00000000-0005-0000-0000-00005C1E0000}"/>
    <cellStyle name="Normal 2 2 5 2 5 2 2 2 3" xfId="17450" xr:uid="{00000000-0005-0000-0000-00005D1E0000}"/>
    <cellStyle name="Normal 2 2 5 2 5 2 2 3" xfId="8871" xr:uid="{00000000-0005-0000-0000-00005E1E0000}"/>
    <cellStyle name="Normal 2 2 5 2 5 2 2 3 2" xfId="20105" xr:uid="{00000000-0005-0000-0000-00005F1E0000}"/>
    <cellStyle name="Normal 2 2 5 2 5 2 2 4" xfId="14984" xr:uid="{00000000-0005-0000-0000-0000601E0000}"/>
    <cellStyle name="Normal 2 2 5 2 5 2 3" xfId="4204" xr:uid="{00000000-0005-0000-0000-0000611E0000}"/>
    <cellStyle name="Normal 2 2 5 2 5 2 3 2" xfId="6670" xr:uid="{00000000-0005-0000-0000-0000621E0000}"/>
    <cellStyle name="Normal 2 2 5 2 5 2 3 2 2" xfId="12160" xr:uid="{00000000-0005-0000-0000-0000631E0000}"/>
    <cellStyle name="Normal 2 2 5 2 5 2 3 2 2 2" xfId="23394" xr:uid="{00000000-0005-0000-0000-0000641E0000}"/>
    <cellStyle name="Normal 2 2 5 2 5 2 3 2 3" xfId="18273" xr:uid="{00000000-0005-0000-0000-0000651E0000}"/>
    <cellStyle name="Normal 2 2 5 2 5 2 3 3" xfId="9694" xr:uid="{00000000-0005-0000-0000-0000661E0000}"/>
    <cellStyle name="Normal 2 2 5 2 5 2 3 3 2" xfId="20928" xr:uid="{00000000-0005-0000-0000-0000671E0000}"/>
    <cellStyle name="Normal 2 2 5 2 5 2 3 4" xfId="15807" xr:uid="{00000000-0005-0000-0000-0000681E0000}"/>
    <cellStyle name="Normal 2 2 5 2 5 2 4" xfId="5025" xr:uid="{00000000-0005-0000-0000-0000691E0000}"/>
    <cellStyle name="Normal 2 2 5 2 5 2 4 2" xfId="10515" xr:uid="{00000000-0005-0000-0000-00006A1E0000}"/>
    <cellStyle name="Normal 2 2 5 2 5 2 4 2 2" xfId="21749" xr:uid="{00000000-0005-0000-0000-00006B1E0000}"/>
    <cellStyle name="Normal 2 2 5 2 5 2 4 3" xfId="16628" xr:uid="{00000000-0005-0000-0000-00006C1E0000}"/>
    <cellStyle name="Normal 2 2 5 2 5 2 5" xfId="7691" xr:uid="{00000000-0005-0000-0000-00006D1E0000}"/>
    <cellStyle name="Normal 2 2 5 2 5 2 5 2" xfId="18926" xr:uid="{00000000-0005-0000-0000-00006E1E0000}"/>
    <cellStyle name="Normal 2 2 5 2 5 2 6" xfId="13806" xr:uid="{00000000-0005-0000-0000-00006F1E0000}"/>
    <cellStyle name="Normal 2 2 5 2 5 3" xfId="2977" xr:uid="{00000000-0005-0000-0000-0000701E0000}"/>
    <cellStyle name="Normal 2 2 5 2 5 3 2" xfId="5443" xr:uid="{00000000-0005-0000-0000-0000711E0000}"/>
    <cellStyle name="Normal 2 2 5 2 5 3 2 2" xfId="10933" xr:uid="{00000000-0005-0000-0000-0000721E0000}"/>
    <cellStyle name="Normal 2 2 5 2 5 3 2 2 2" xfId="22167" xr:uid="{00000000-0005-0000-0000-0000731E0000}"/>
    <cellStyle name="Normal 2 2 5 2 5 3 2 3" xfId="17046" xr:uid="{00000000-0005-0000-0000-0000741E0000}"/>
    <cellStyle name="Normal 2 2 5 2 5 3 3" xfId="8467" xr:uid="{00000000-0005-0000-0000-0000751E0000}"/>
    <cellStyle name="Normal 2 2 5 2 5 3 3 2" xfId="19701" xr:uid="{00000000-0005-0000-0000-0000761E0000}"/>
    <cellStyle name="Normal 2 2 5 2 5 3 4" xfId="14580" xr:uid="{00000000-0005-0000-0000-0000771E0000}"/>
    <cellStyle name="Normal 2 2 5 2 5 4" xfId="3800" xr:uid="{00000000-0005-0000-0000-0000781E0000}"/>
    <cellStyle name="Normal 2 2 5 2 5 4 2" xfId="6266" xr:uid="{00000000-0005-0000-0000-0000791E0000}"/>
    <cellStyle name="Normal 2 2 5 2 5 4 2 2" xfId="11756" xr:uid="{00000000-0005-0000-0000-00007A1E0000}"/>
    <cellStyle name="Normal 2 2 5 2 5 4 2 2 2" xfId="22990" xr:uid="{00000000-0005-0000-0000-00007B1E0000}"/>
    <cellStyle name="Normal 2 2 5 2 5 4 2 3" xfId="17869" xr:uid="{00000000-0005-0000-0000-00007C1E0000}"/>
    <cellStyle name="Normal 2 2 5 2 5 4 3" xfId="9290" xr:uid="{00000000-0005-0000-0000-00007D1E0000}"/>
    <cellStyle name="Normal 2 2 5 2 5 4 3 2" xfId="20524" xr:uid="{00000000-0005-0000-0000-00007E1E0000}"/>
    <cellStyle name="Normal 2 2 5 2 5 4 4" xfId="15403" xr:uid="{00000000-0005-0000-0000-00007F1E0000}"/>
    <cellStyle name="Normal 2 2 5 2 5 5" xfId="4621" xr:uid="{00000000-0005-0000-0000-0000801E0000}"/>
    <cellStyle name="Normal 2 2 5 2 5 5 2" xfId="10111" xr:uid="{00000000-0005-0000-0000-0000811E0000}"/>
    <cellStyle name="Normal 2 2 5 2 5 5 2 2" xfId="21345" xr:uid="{00000000-0005-0000-0000-0000821E0000}"/>
    <cellStyle name="Normal 2 2 5 2 5 5 3" xfId="16224" xr:uid="{00000000-0005-0000-0000-0000831E0000}"/>
    <cellStyle name="Normal 2 2 5 2 5 6" xfId="7690" xr:uid="{00000000-0005-0000-0000-0000841E0000}"/>
    <cellStyle name="Normal 2 2 5 2 5 6 2" xfId="18925" xr:uid="{00000000-0005-0000-0000-0000851E0000}"/>
    <cellStyle name="Normal 2 2 5 2 5 7" xfId="13805" xr:uid="{00000000-0005-0000-0000-0000861E0000}"/>
    <cellStyle name="Normal 2 2 5 2 6" xfId="1919" xr:uid="{00000000-0005-0000-0000-0000871E0000}"/>
    <cellStyle name="Normal 2 2 5 2 6 2" xfId="3297" xr:uid="{00000000-0005-0000-0000-0000881E0000}"/>
    <cellStyle name="Normal 2 2 5 2 6 2 2" xfId="5763" xr:uid="{00000000-0005-0000-0000-0000891E0000}"/>
    <cellStyle name="Normal 2 2 5 2 6 2 2 2" xfId="11253" xr:uid="{00000000-0005-0000-0000-00008A1E0000}"/>
    <cellStyle name="Normal 2 2 5 2 6 2 2 2 2" xfId="22487" xr:uid="{00000000-0005-0000-0000-00008B1E0000}"/>
    <cellStyle name="Normal 2 2 5 2 6 2 2 3" xfId="17366" xr:uid="{00000000-0005-0000-0000-00008C1E0000}"/>
    <cellStyle name="Normal 2 2 5 2 6 2 3" xfId="8787" xr:uid="{00000000-0005-0000-0000-00008D1E0000}"/>
    <cellStyle name="Normal 2 2 5 2 6 2 3 2" xfId="20021" xr:uid="{00000000-0005-0000-0000-00008E1E0000}"/>
    <cellStyle name="Normal 2 2 5 2 6 2 4" xfId="14900" xr:uid="{00000000-0005-0000-0000-00008F1E0000}"/>
    <cellStyle name="Normal 2 2 5 2 6 3" xfId="4120" xr:uid="{00000000-0005-0000-0000-0000901E0000}"/>
    <cellStyle name="Normal 2 2 5 2 6 3 2" xfId="6586" xr:uid="{00000000-0005-0000-0000-0000911E0000}"/>
    <cellStyle name="Normal 2 2 5 2 6 3 2 2" xfId="12076" xr:uid="{00000000-0005-0000-0000-0000921E0000}"/>
    <cellStyle name="Normal 2 2 5 2 6 3 2 2 2" xfId="23310" xr:uid="{00000000-0005-0000-0000-0000931E0000}"/>
    <cellStyle name="Normal 2 2 5 2 6 3 2 3" xfId="18189" xr:uid="{00000000-0005-0000-0000-0000941E0000}"/>
    <cellStyle name="Normal 2 2 5 2 6 3 3" xfId="9610" xr:uid="{00000000-0005-0000-0000-0000951E0000}"/>
    <cellStyle name="Normal 2 2 5 2 6 3 3 2" xfId="20844" xr:uid="{00000000-0005-0000-0000-0000961E0000}"/>
    <cellStyle name="Normal 2 2 5 2 6 3 4" xfId="15723" xr:uid="{00000000-0005-0000-0000-0000971E0000}"/>
    <cellStyle name="Normal 2 2 5 2 6 4" xfId="4941" xr:uid="{00000000-0005-0000-0000-0000981E0000}"/>
    <cellStyle name="Normal 2 2 5 2 6 4 2" xfId="10431" xr:uid="{00000000-0005-0000-0000-0000991E0000}"/>
    <cellStyle name="Normal 2 2 5 2 6 4 2 2" xfId="21665" xr:uid="{00000000-0005-0000-0000-00009A1E0000}"/>
    <cellStyle name="Normal 2 2 5 2 6 4 3" xfId="16544" xr:uid="{00000000-0005-0000-0000-00009B1E0000}"/>
    <cellStyle name="Normal 2 2 5 2 6 5" xfId="7692" xr:uid="{00000000-0005-0000-0000-00009C1E0000}"/>
    <cellStyle name="Normal 2 2 5 2 6 5 2" xfId="18927" xr:uid="{00000000-0005-0000-0000-00009D1E0000}"/>
    <cellStyle name="Normal 2 2 5 2 6 6" xfId="13807" xr:uid="{00000000-0005-0000-0000-00009E1E0000}"/>
    <cellStyle name="Normal 2 2 5 2 7" xfId="2894" xr:uid="{00000000-0005-0000-0000-00009F1E0000}"/>
    <cellStyle name="Normal 2 2 5 2 7 2" xfId="5360" xr:uid="{00000000-0005-0000-0000-0000A01E0000}"/>
    <cellStyle name="Normal 2 2 5 2 7 2 2" xfId="10850" xr:uid="{00000000-0005-0000-0000-0000A11E0000}"/>
    <cellStyle name="Normal 2 2 5 2 7 2 2 2" xfId="22084" xr:uid="{00000000-0005-0000-0000-0000A21E0000}"/>
    <cellStyle name="Normal 2 2 5 2 7 2 3" xfId="16963" xr:uid="{00000000-0005-0000-0000-0000A31E0000}"/>
    <cellStyle name="Normal 2 2 5 2 7 3" xfId="8384" xr:uid="{00000000-0005-0000-0000-0000A41E0000}"/>
    <cellStyle name="Normal 2 2 5 2 7 3 2" xfId="19618" xr:uid="{00000000-0005-0000-0000-0000A51E0000}"/>
    <cellStyle name="Normal 2 2 5 2 7 4" xfId="14497" xr:uid="{00000000-0005-0000-0000-0000A61E0000}"/>
    <cellStyle name="Normal 2 2 5 2 8" xfId="3716" xr:uid="{00000000-0005-0000-0000-0000A71E0000}"/>
    <cellStyle name="Normal 2 2 5 2 8 2" xfId="6182" xr:uid="{00000000-0005-0000-0000-0000A81E0000}"/>
    <cellStyle name="Normal 2 2 5 2 8 2 2" xfId="11672" xr:uid="{00000000-0005-0000-0000-0000A91E0000}"/>
    <cellStyle name="Normal 2 2 5 2 8 2 2 2" xfId="22906" xr:uid="{00000000-0005-0000-0000-0000AA1E0000}"/>
    <cellStyle name="Normal 2 2 5 2 8 2 3" xfId="17785" xr:uid="{00000000-0005-0000-0000-0000AB1E0000}"/>
    <cellStyle name="Normal 2 2 5 2 8 3" xfId="9206" xr:uid="{00000000-0005-0000-0000-0000AC1E0000}"/>
    <cellStyle name="Normal 2 2 5 2 8 3 2" xfId="20440" xr:uid="{00000000-0005-0000-0000-0000AD1E0000}"/>
    <cellStyle name="Normal 2 2 5 2 8 4" xfId="15319" xr:uid="{00000000-0005-0000-0000-0000AE1E0000}"/>
    <cellStyle name="Normal 2 2 5 2 9" xfId="4538" xr:uid="{00000000-0005-0000-0000-0000AF1E0000}"/>
    <cellStyle name="Normal 2 2 5 2 9 2" xfId="10028" xr:uid="{00000000-0005-0000-0000-0000B01E0000}"/>
    <cellStyle name="Normal 2 2 5 2 9 2 2" xfId="21262" xr:uid="{00000000-0005-0000-0000-0000B11E0000}"/>
    <cellStyle name="Normal 2 2 5 2 9 3" xfId="16141" xr:uid="{00000000-0005-0000-0000-0000B21E0000}"/>
    <cellStyle name="Normal 2 2 5 2_Plan3" xfId="7108" xr:uid="{00000000-0005-0000-0000-0000B31E0000}"/>
    <cellStyle name="Normal 2 2 5 3" xfId="1903" xr:uid="{00000000-0005-0000-0000-0000B41E0000}"/>
    <cellStyle name="Normal 2 2 5 4" xfId="7336" xr:uid="{00000000-0005-0000-0000-0000B51E0000}"/>
    <cellStyle name="Normal 2 2 5 5" xfId="7360" xr:uid="{00000000-0005-0000-0000-0000B61E0000}"/>
    <cellStyle name="Normal 2 2 5 6" xfId="7350" xr:uid="{00000000-0005-0000-0000-0000B71E0000}"/>
    <cellStyle name="Normal 2 2 5 7" xfId="7331" xr:uid="{00000000-0005-0000-0000-0000B81E0000}"/>
    <cellStyle name="Normal 2 2 5 8" xfId="1528" xr:uid="{00000000-0005-0000-0000-0000B91E0000}"/>
    <cellStyle name="Normal 2 2 5 9" xfId="7368" xr:uid="{00000000-0005-0000-0000-0000BA1E0000}"/>
    <cellStyle name="Normal 2 2 6" xfId="422" xr:uid="{00000000-0005-0000-0000-0000BB1E0000}"/>
    <cellStyle name="Normal 2 2 6 10" xfId="7371" xr:uid="{00000000-0005-0000-0000-0000BC1E0000}"/>
    <cellStyle name="Normal 2 2 6 2" xfId="1921" xr:uid="{00000000-0005-0000-0000-0000BD1E0000}"/>
    <cellStyle name="Normal 2 2 6 2 10" xfId="7693" xr:uid="{00000000-0005-0000-0000-0000BE1E0000}"/>
    <cellStyle name="Normal 2 2 6 2 10 2" xfId="18928" xr:uid="{00000000-0005-0000-0000-0000BF1E0000}"/>
    <cellStyle name="Normal 2 2 6 2 11" xfId="13808" xr:uid="{00000000-0005-0000-0000-0000C01E0000}"/>
    <cellStyle name="Normal 2 2 6 2 2" xfId="1922" xr:uid="{00000000-0005-0000-0000-0000C11E0000}"/>
    <cellStyle name="Normal 2 2 6 2 2 10" xfId="13809" xr:uid="{00000000-0005-0000-0000-0000C21E0000}"/>
    <cellStyle name="Normal 2 2 6 2 2 2" xfId="1923" xr:uid="{00000000-0005-0000-0000-0000C31E0000}"/>
    <cellStyle name="Normal 2 2 6 2 2 2 2" xfId="1924" xr:uid="{00000000-0005-0000-0000-0000C41E0000}"/>
    <cellStyle name="Normal 2 2 6 2 2 2 2 2" xfId="3541" xr:uid="{00000000-0005-0000-0000-0000C51E0000}"/>
    <cellStyle name="Normal 2 2 6 2 2 2 2 2 2" xfId="6007" xr:uid="{00000000-0005-0000-0000-0000C61E0000}"/>
    <cellStyle name="Normal 2 2 6 2 2 2 2 2 2 2" xfId="11497" xr:uid="{00000000-0005-0000-0000-0000C71E0000}"/>
    <cellStyle name="Normal 2 2 6 2 2 2 2 2 2 2 2" xfId="22731" xr:uid="{00000000-0005-0000-0000-0000C81E0000}"/>
    <cellStyle name="Normal 2 2 6 2 2 2 2 2 2 3" xfId="17610" xr:uid="{00000000-0005-0000-0000-0000C91E0000}"/>
    <cellStyle name="Normal 2 2 6 2 2 2 2 2 3" xfId="9031" xr:uid="{00000000-0005-0000-0000-0000CA1E0000}"/>
    <cellStyle name="Normal 2 2 6 2 2 2 2 2 3 2" xfId="20265" xr:uid="{00000000-0005-0000-0000-0000CB1E0000}"/>
    <cellStyle name="Normal 2 2 6 2 2 2 2 2 4" xfId="15144" xr:uid="{00000000-0005-0000-0000-0000CC1E0000}"/>
    <cellStyle name="Normal 2 2 6 2 2 2 2 3" xfId="4364" xr:uid="{00000000-0005-0000-0000-0000CD1E0000}"/>
    <cellStyle name="Normal 2 2 6 2 2 2 2 3 2" xfId="6830" xr:uid="{00000000-0005-0000-0000-0000CE1E0000}"/>
    <cellStyle name="Normal 2 2 6 2 2 2 2 3 2 2" xfId="12320" xr:uid="{00000000-0005-0000-0000-0000CF1E0000}"/>
    <cellStyle name="Normal 2 2 6 2 2 2 2 3 2 2 2" xfId="23554" xr:uid="{00000000-0005-0000-0000-0000D01E0000}"/>
    <cellStyle name="Normal 2 2 6 2 2 2 2 3 2 3" xfId="18433" xr:uid="{00000000-0005-0000-0000-0000D11E0000}"/>
    <cellStyle name="Normal 2 2 6 2 2 2 2 3 3" xfId="9854" xr:uid="{00000000-0005-0000-0000-0000D21E0000}"/>
    <cellStyle name="Normal 2 2 6 2 2 2 2 3 3 2" xfId="21088" xr:uid="{00000000-0005-0000-0000-0000D31E0000}"/>
    <cellStyle name="Normal 2 2 6 2 2 2 2 3 4" xfId="15967" xr:uid="{00000000-0005-0000-0000-0000D41E0000}"/>
    <cellStyle name="Normal 2 2 6 2 2 2 2 4" xfId="5185" xr:uid="{00000000-0005-0000-0000-0000D51E0000}"/>
    <cellStyle name="Normal 2 2 6 2 2 2 2 4 2" xfId="10675" xr:uid="{00000000-0005-0000-0000-0000D61E0000}"/>
    <cellStyle name="Normal 2 2 6 2 2 2 2 4 2 2" xfId="21909" xr:uid="{00000000-0005-0000-0000-0000D71E0000}"/>
    <cellStyle name="Normal 2 2 6 2 2 2 2 4 3" xfId="16788" xr:uid="{00000000-0005-0000-0000-0000D81E0000}"/>
    <cellStyle name="Normal 2 2 6 2 2 2 2 5" xfId="7696" xr:uid="{00000000-0005-0000-0000-0000D91E0000}"/>
    <cellStyle name="Normal 2 2 6 2 2 2 2 5 2" xfId="18931" xr:uid="{00000000-0005-0000-0000-0000DA1E0000}"/>
    <cellStyle name="Normal 2 2 6 2 2 2 2 6" xfId="13811" xr:uid="{00000000-0005-0000-0000-0000DB1E0000}"/>
    <cellStyle name="Normal 2 2 6 2 2 2 3" xfId="3137" xr:uid="{00000000-0005-0000-0000-0000DC1E0000}"/>
    <cellStyle name="Normal 2 2 6 2 2 2 3 2" xfId="5603" xr:uid="{00000000-0005-0000-0000-0000DD1E0000}"/>
    <cellStyle name="Normal 2 2 6 2 2 2 3 2 2" xfId="11093" xr:uid="{00000000-0005-0000-0000-0000DE1E0000}"/>
    <cellStyle name="Normal 2 2 6 2 2 2 3 2 2 2" xfId="22327" xr:uid="{00000000-0005-0000-0000-0000DF1E0000}"/>
    <cellStyle name="Normal 2 2 6 2 2 2 3 2 3" xfId="17206" xr:uid="{00000000-0005-0000-0000-0000E01E0000}"/>
    <cellStyle name="Normal 2 2 6 2 2 2 3 3" xfId="8627" xr:uid="{00000000-0005-0000-0000-0000E11E0000}"/>
    <cellStyle name="Normal 2 2 6 2 2 2 3 3 2" xfId="19861" xr:uid="{00000000-0005-0000-0000-0000E21E0000}"/>
    <cellStyle name="Normal 2 2 6 2 2 2 3 4" xfId="14740" xr:uid="{00000000-0005-0000-0000-0000E31E0000}"/>
    <cellStyle name="Normal 2 2 6 2 2 2 4" xfId="3960" xr:uid="{00000000-0005-0000-0000-0000E41E0000}"/>
    <cellStyle name="Normal 2 2 6 2 2 2 4 2" xfId="6426" xr:uid="{00000000-0005-0000-0000-0000E51E0000}"/>
    <cellStyle name="Normal 2 2 6 2 2 2 4 2 2" xfId="11916" xr:uid="{00000000-0005-0000-0000-0000E61E0000}"/>
    <cellStyle name="Normal 2 2 6 2 2 2 4 2 2 2" xfId="23150" xr:uid="{00000000-0005-0000-0000-0000E71E0000}"/>
    <cellStyle name="Normal 2 2 6 2 2 2 4 2 3" xfId="18029" xr:uid="{00000000-0005-0000-0000-0000E81E0000}"/>
    <cellStyle name="Normal 2 2 6 2 2 2 4 3" xfId="9450" xr:uid="{00000000-0005-0000-0000-0000E91E0000}"/>
    <cellStyle name="Normal 2 2 6 2 2 2 4 3 2" xfId="20684" xr:uid="{00000000-0005-0000-0000-0000EA1E0000}"/>
    <cellStyle name="Normal 2 2 6 2 2 2 4 4" xfId="15563" xr:uid="{00000000-0005-0000-0000-0000EB1E0000}"/>
    <cellStyle name="Normal 2 2 6 2 2 2 5" xfId="4781" xr:uid="{00000000-0005-0000-0000-0000EC1E0000}"/>
    <cellStyle name="Normal 2 2 6 2 2 2 5 2" xfId="10271" xr:uid="{00000000-0005-0000-0000-0000ED1E0000}"/>
    <cellStyle name="Normal 2 2 6 2 2 2 5 2 2" xfId="21505" xr:uid="{00000000-0005-0000-0000-0000EE1E0000}"/>
    <cellStyle name="Normal 2 2 6 2 2 2 5 3" xfId="16384" xr:uid="{00000000-0005-0000-0000-0000EF1E0000}"/>
    <cellStyle name="Normal 2 2 6 2 2 2 6" xfId="7695" xr:uid="{00000000-0005-0000-0000-0000F01E0000}"/>
    <cellStyle name="Normal 2 2 6 2 2 2 6 2" xfId="18930" xr:uid="{00000000-0005-0000-0000-0000F11E0000}"/>
    <cellStyle name="Normal 2 2 6 2 2 2 7" xfId="13810" xr:uid="{00000000-0005-0000-0000-0000F21E0000}"/>
    <cellStyle name="Normal 2 2 6 2 2 2_Plan3" xfId="7209" xr:uid="{00000000-0005-0000-0000-0000F31E0000}"/>
    <cellStyle name="Normal 2 2 6 2 2 3" xfId="1925" xr:uid="{00000000-0005-0000-0000-0000F41E0000}"/>
    <cellStyle name="Normal 2 2 6 2 2 3 2" xfId="1926" xr:uid="{00000000-0005-0000-0000-0000F51E0000}"/>
    <cellStyle name="Normal 2 2 6 2 2 3 2 2" xfId="3612" xr:uid="{00000000-0005-0000-0000-0000F61E0000}"/>
    <cellStyle name="Normal 2 2 6 2 2 3 2 2 2" xfId="6078" xr:uid="{00000000-0005-0000-0000-0000F71E0000}"/>
    <cellStyle name="Normal 2 2 6 2 2 3 2 2 2 2" xfId="11568" xr:uid="{00000000-0005-0000-0000-0000F81E0000}"/>
    <cellStyle name="Normal 2 2 6 2 2 3 2 2 2 2 2" xfId="22802" xr:uid="{00000000-0005-0000-0000-0000F91E0000}"/>
    <cellStyle name="Normal 2 2 6 2 2 3 2 2 2 3" xfId="17681" xr:uid="{00000000-0005-0000-0000-0000FA1E0000}"/>
    <cellStyle name="Normal 2 2 6 2 2 3 2 2 3" xfId="9102" xr:uid="{00000000-0005-0000-0000-0000FB1E0000}"/>
    <cellStyle name="Normal 2 2 6 2 2 3 2 2 3 2" xfId="20336" xr:uid="{00000000-0005-0000-0000-0000FC1E0000}"/>
    <cellStyle name="Normal 2 2 6 2 2 3 2 2 4" xfId="15215" xr:uid="{00000000-0005-0000-0000-0000FD1E0000}"/>
    <cellStyle name="Normal 2 2 6 2 2 3 2 3" xfId="4435" xr:uid="{00000000-0005-0000-0000-0000FE1E0000}"/>
    <cellStyle name="Normal 2 2 6 2 2 3 2 3 2" xfId="6901" xr:uid="{00000000-0005-0000-0000-0000FF1E0000}"/>
    <cellStyle name="Normal 2 2 6 2 2 3 2 3 2 2" xfId="12391" xr:uid="{00000000-0005-0000-0000-0000001F0000}"/>
    <cellStyle name="Normal 2 2 6 2 2 3 2 3 2 2 2" xfId="23625" xr:uid="{00000000-0005-0000-0000-0000011F0000}"/>
    <cellStyle name="Normal 2 2 6 2 2 3 2 3 2 3" xfId="18504" xr:uid="{00000000-0005-0000-0000-0000021F0000}"/>
    <cellStyle name="Normal 2 2 6 2 2 3 2 3 3" xfId="9925" xr:uid="{00000000-0005-0000-0000-0000031F0000}"/>
    <cellStyle name="Normal 2 2 6 2 2 3 2 3 3 2" xfId="21159" xr:uid="{00000000-0005-0000-0000-0000041F0000}"/>
    <cellStyle name="Normal 2 2 6 2 2 3 2 3 4" xfId="16038" xr:uid="{00000000-0005-0000-0000-0000051F0000}"/>
    <cellStyle name="Normal 2 2 6 2 2 3 2 4" xfId="5256" xr:uid="{00000000-0005-0000-0000-0000061F0000}"/>
    <cellStyle name="Normal 2 2 6 2 2 3 2 4 2" xfId="10746" xr:uid="{00000000-0005-0000-0000-0000071F0000}"/>
    <cellStyle name="Normal 2 2 6 2 2 3 2 4 2 2" xfId="21980" xr:uid="{00000000-0005-0000-0000-0000081F0000}"/>
    <cellStyle name="Normal 2 2 6 2 2 3 2 4 3" xfId="16859" xr:uid="{00000000-0005-0000-0000-0000091F0000}"/>
    <cellStyle name="Normal 2 2 6 2 2 3 2 5" xfId="7698" xr:uid="{00000000-0005-0000-0000-00000A1F0000}"/>
    <cellStyle name="Normal 2 2 6 2 2 3 2 5 2" xfId="18933" xr:uid="{00000000-0005-0000-0000-00000B1F0000}"/>
    <cellStyle name="Normal 2 2 6 2 2 3 2 6" xfId="13813" xr:uid="{00000000-0005-0000-0000-00000C1F0000}"/>
    <cellStyle name="Normal 2 2 6 2 2 3 3" xfId="3208" xr:uid="{00000000-0005-0000-0000-00000D1F0000}"/>
    <cellStyle name="Normal 2 2 6 2 2 3 3 2" xfId="5674" xr:uid="{00000000-0005-0000-0000-00000E1F0000}"/>
    <cellStyle name="Normal 2 2 6 2 2 3 3 2 2" xfId="11164" xr:uid="{00000000-0005-0000-0000-00000F1F0000}"/>
    <cellStyle name="Normal 2 2 6 2 2 3 3 2 2 2" xfId="22398" xr:uid="{00000000-0005-0000-0000-0000101F0000}"/>
    <cellStyle name="Normal 2 2 6 2 2 3 3 2 3" xfId="17277" xr:uid="{00000000-0005-0000-0000-0000111F0000}"/>
    <cellStyle name="Normal 2 2 6 2 2 3 3 3" xfId="8698" xr:uid="{00000000-0005-0000-0000-0000121F0000}"/>
    <cellStyle name="Normal 2 2 6 2 2 3 3 3 2" xfId="19932" xr:uid="{00000000-0005-0000-0000-0000131F0000}"/>
    <cellStyle name="Normal 2 2 6 2 2 3 3 4" xfId="14811" xr:uid="{00000000-0005-0000-0000-0000141F0000}"/>
    <cellStyle name="Normal 2 2 6 2 2 3 4" xfId="4031" xr:uid="{00000000-0005-0000-0000-0000151F0000}"/>
    <cellStyle name="Normal 2 2 6 2 2 3 4 2" xfId="6497" xr:uid="{00000000-0005-0000-0000-0000161F0000}"/>
    <cellStyle name="Normal 2 2 6 2 2 3 4 2 2" xfId="11987" xr:uid="{00000000-0005-0000-0000-0000171F0000}"/>
    <cellStyle name="Normal 2 2 6 2 2 3 4 2 2 2" xfId="23221" xr:uid="{00000000-0005-0000-0000-0000181F0000}"/>
    <cellStyle name="Normal 2 2 6 2 2 3 4 2 3" xfId="18100" xr:uid="{00000000-0005-0000-0000-0000191F0000}"/>
    <cellStyle name="Normal 2 2 6 2 2 3 4 3" xfId="9521" xr:uid="{00000000-0005-0000-0000-00001A1F0000}"/>
    <cellStyle name="Normal 2 2 6 2 2 3 4 3 2" xfId="20755" xr:uid="{00000000-0005-0000-0000-00001B1F0000}"/>
    <cellStyle name="Normal 2 2 6 2 2 3 4 4" xfId="15634" xr:uid="{00000000-0005-0000-0000-00001C1F0000}"/>
    <cellStyle name="Normal 2 2 6 2 2 3 5" xfId="4852" xr:uid="{00000000-0005-0000-0000-00001D1F0000}"/>
    <cellStyle name="Normal 2 2 6 2 2 3 5 2" xfId="10342" xr:uid="{00000000-0005-0000-0000-00001E1F0000}"/>
    <cellStyle name="Normal 2 2 6 2 2 3 5 2 2" xfId="21576" xr:uid="{00000000-0005-0000-0000-00001F1F0000}"/>
    <cellStyle name="Normal 2 2 6 2 2 3 5 3" xfId="16455" xr:uid="{00000000-0005-0000-0000-0000201F0000}"/>
    <cellStyle name="Normal 2 2 6 2 2 3 6" xfId="7697" xr:uid="{00000000-0005-0000-0000-0000211F0000}"/>
    <cellStyle name="Normal 2 2 6 2 2 3 6 2" xfId="18932" xr:uid="{00000000-0005-0000-0000-0000221F0000}"/>
    <cellStyle name="Normal 2 2 6 2 2 3 7" xfId="13812" xr:uid="{00000000-0005-0000-0000-0000231F0000}"/>
    <cellStyle name="Normal 2 2 6 2 2 3_Plan3" xfId="7054" xr:uid="{00000000-0005-0000-0000-0000241F0000}"/>
    <cellStyle name="Normal 2 2 6 2 2 4" xfId="1927" xr:uid="{00000000-0005-0000-0000-0000251F0000}"/>
    <cellStyle name="Normal 2 2 6 2 2 4 2" xfId="1928" xr:uid="{00000000-0005-0000-0000-0000261F0000}"/>
    <cellStyle name="Normal 2 2 6 2 2 4 2 2" xfId="3644" xr:uid="{00000000-0005-0000-0000-0000271F0000}"/>
    <cellStyle name="Normal 2 2 6 2 2 4 2 2 2" xfId="6110" xr:uid="{00000000-0005-0000-0000-0000281F0000}"/>
    <cellStyle name="Normal 2 2 6 2 2 4 2 2 2 2" xfId="11600" xr:uid="{00000000-0005-0000-0000-0000291F0000}"/>
    <cellStyle name="Normal 2 2 6 2 2 4 2 2 2 2 2" xfId="22834" xr:uid="{00000000-0005-0000-0000-00002A1F0000}"/>
    <cellStyle name="Normal 2 2 6 2 2 4 2 2 2 3" xfId="17713" xr:uid="{00000000-0005-0000-0000-00002B1F0000}"/>
    <cellStyle name="Normal 2 2 6 2 2 4 2 2 3" xfId="9134" xr:uid="{00000000-0005-0000-0000-00002C1F0000}"/>
    <cellStyle name="Normal 2 2 6 2 2 4 2 2 3 2" xfId="20368" xr:uid="{00000000-0005-0000-0000-00002D1F0000}"/>
    <cellStyle name="Normal 2 2 6 2 2 4 2 2 4" xfId="15247" xr:uid="{00000000-0005-0000-0000-00002E1F0000}"/>
    <cellStyle name="Normal 2 2 6 2 2 4 2 3" xfId="4467" xr:uid="{00000000-0005-0000-0000-00002F1F0000}"/>
    <cellStyle name="Normal 2 2 6 2 2 4 2 3 2" xfId="6933" xr:uid="{00000000-0005-0000-0000-0000301F0000}"/>
    <cellStyle name="Normal 2 2 6 2 2 4 2 3 2 2" xfId="12423" xr:uid="{00000000-0005-0000-0000-0000311F0000}"/>
    <cellStyle name="Normal 2 2 6 2 2 4 2 3 2 2 2" xfId="23657" xr:uid="{00000000-0005-0000-0000-0000321F0000}"/>
    <cellStyle name="Normal 2 2 6 2 2 4 2 3 2 3" xfId="18536" xr:uid="{00000000-0005-0000-0000-0000331F0000}"/>
    <cellStyle name="Normal 2 2 6 2 2 4 2 3 3" xfId="9957" xr:uid="{00000000-0005-0000-0000-0000341F0000}"/>
    <cellStyle name="Normal 2 2 6 2 2 4 2 3 3 2" xfId="21191" xr:uid="{00000000-0005-0000-0000-0000351F0000}"/>
    <cellStyle name="Normal 2 2 6 2 2 4 2 3 4" xfId="16070" xr:uid="{00000000-0005-0000-0000-0000361F0000}"/>
    <cellStyle name="Normal 2 2 6 2 2 4 2 4" xfId="5288" xr:uid="{00000000-0005-0000-0000-0000371F0000}"/>
    <cellStyle name="Normal 2 2 6 2 2 4 2 4 2" xfId="10778" xr:uid="{00000000-0005-0000-0000-0000381F0000}"/>
    <cellStyle name="Normal 2 2 6 2 2 4 2 4 2 2" xfId="22012" xr:uid="{00000000-0005-0000-0000-0000391F0000}"/>
    <cellStyle name="Normal 2 2 6 2 2 4 2 4 3" xfId="16891" xr:uid="{00000000-0005-0000-0000-00003A1F0000}"/>
    <cellStyle name="Normal 2 2 6 2 2 4 2 5" xfId="7700" xr:uid="{00000000-0005-0000-0000-00003B1F0000}"/>
    <cellStyle name="Normal 2 2 6 2 2 4 2 5 2" xfId="18935" xr:uid="{00000000-0005-0000-0000-00003C1F0000}"/>
    <cellStyle name="Normal 2 2 6 2 2 4 2 6" xfId="13815" xr:uid="{00000000-0005-0000-0000-00003D1F0000}"/>
    <cellStyle name="Normal 2 2 6 2 2 4 3" xfId="3240" xr:uid="{00000000-0005-0000-0000-00003E1F0000}"/>
    <cellStyle name="Normal 2 2 6 2 2 4 3 2" xfId="5706" xr:uid="{00000000-0005-0000-0000-00003F1F0000}"/>
    <cellStyle name="Normal 2 2 6 2 2 4 3 2 2" xfId="11196" xr:uid="{00000000-0005-0000-0000-0000401F0000}"/>
    <cellStyle name="Normal 2 2 6 2 2 4 3 2 2 2" xfId="22430" xr:uid="{00000000-0005-0000-0000-0000411F0000}"/>
    <cellStyle name="Normal 2 2 6 2 2 4 3 2 3" xfId="17309" xr:uid="{00000000-0005-0000-0000-0000421F0000}"/>
    <cellStyle name="Normal 2 2 6 2 2 4 3 3" xfId="8730" xr:uid="{00000000-0005-0000-0000-0000431F0000}"/>
    <cellStyle name="Normal 2 2 6 2 2 4 3 3 2" xfId="19964" xr:uid="{00000000-0005-0000-0000-0000441F0000}"/>
    <cellStyle name="Normal 2 2 6 2 2 4 3 4" xfId="14843" xr:uid="{00000000-0005-0000-0000-0000451F0000}"/>
    <cellStyle name="Normal 2 2 6 2 2 4 4" xfId="4063" xr:uid="{00000000-0005-0000-0000-0000461F0000}"/>
    <cellStyle name="Normal 2 2 6 2 2 4 4 2" xfId="6529" xr:uid="{00000000-0005-0000-0000-0000471F0000}"/>
    <cellStyle name="Normal 2 2 6 2 2 4 4 2 2" xfId="12019" xr:uid="{00000000-0005-0000-0000-0000481F0000}"/>
    <cellStyle name="Normal 2 2 6 2 2 4 4 2 2 2" xfId="23253" xr:uid="{00000000-0005-0000-0000-0000491F0000}"/>
    <cellStyle name="Normal 2 2 6 2 2 4 4 2 3" xfId="18132" xr:uid="{00000000-0005-0000-0000-00004A1F0000}"/>
    <cellStyle name="Normal 2 2 6 2 2 4 4 3" xfId="9553" xr:uid="{00000000-0005-0000-0000-00004B1F0000}"/>
    <cellStyle name="Normal 2 2 6 2 2 4 4 3 2" xfId="20787" xr:uid="{00000000-0005-0000-0000-00004C1F0000}"/>
    <cellStyle name="Normal 2 2 6 2 2 4 4 4" xfId="15666" xr:uid="{00000000-0005-0000-0000-00004D1F0000}"/>
    <cellStyle name="Normal 2 2 6 2 2 4 5" xfId="4884" xr:uid="{00000000-0005-0000-0000-00004E1F0000}"/>
    <cellStyle name="Normal 2 2 6 2 2 4 5 2" xfId="10374" xr:uid="{00000000-0005-0000-0000-00004F1F0000}"/>
    <cellStyle name="Normal 2 2 6 2 2 4 5 2 2" xfId="21608" xr:uid="{00000000-0005-0000-0000-0000501F0000}"/>
    <cellStyle name="Normal 2 2 6 2 2 4 5 3" xfId="16487" xr:uid="{00000000-0005-0000-0000-0000511F0000}"/>
    <cellStyle name="Normal 2 2 6 2 2 4 6" xfId="7699" xr:uid="{00000000-0005-0000-0000-0000521F0000}"/>
    <cellStyle name="Normal 2 2 6 2 2 4 6 2" xfId="18934" xr:uid="{00000000-0005-0000-0000-0000531F0000}"/>
    <cellStyle name="Normal 2 2 6 2 2 4 7" xfId="13814" xr:uid="{00000000-0005-0000-0000-0000541F0000}"/>
    <cellStyle name="Normal 2 2 6 2 2 5" xfId="1929" xr:uid="{00000000-0005-0000-0000-0000551F0000}"/>
    <cellStyle name="Normal 2 2 6 2 2 5 2" xfId="3344" xr:uid="{00000000-0005-0000-0000-0000561F0000}"/>
    <cellStyle name="Normal 2 2 6 2 2 5 2 2" xfId="5810" xr:uid="{00000000-0005-0000-0000-0000571F0000}"/>
    <cellStyle name="Normal 2 2 6 2 2 5 2 2 2" xfId="11300" xr:uid="{00000000-0005-0000-0000-0000581F0000}"/>
    <cellStyle name="Normal 2 2 6 2 2 5 2 2 2 2" xfId="22534" xr:uid="{00000000-0005-0000-0000-0000591F0000}"/>
    <cellStyle name="Normal 2 2 6 2 2 5 2 2 3" xfId="17413" xr:uid="{00000000-0005-0000-0000-00005A1F0000}"/>
    <cellStyle name="Normal 2 2 6 2 2 5 2 3" xfId="8834" xr:uid="{00000000-0005-0000-0000-00005B1F0000}"/>
    <cellStyle name="Normal 2 2 6 2 2 5 2 3 2" xfId="20068" xr:uid="{00000000-0005-0000-0000-00005C1F0000}"/>
    <cellStyle name="Normal 2 2 6 2 2 5 2 4" xfId="14947" xr:uid="{00000000-0005-0000-0000-00005D1F0000}"/>
    <cellStyle name="Normal 2 2 6 2 2 5 3" xfId="4167" xr:uid="{00000000-0005-0000-0000-00005E1F0000}"/>
    <cellStyle name="Normal 2 2 6 2 2 5 3 2" xfId="6633" xr:uid="{00000000-0005-0000-0000-00005F1F0000}"/>
    <cellStyle name="Normal 2 2 6 2 2 5 3 2 2" xfId="12123" xr:uid="{00000000-0005-0000-0000-0000601F0000}"/>
    <cellStyle name="Normal 2 2 6 2 2 5 3 2 2 2" xfId="23357" xr:uid="{00000000-0005-0000-0000-0000611F0000}"/>
    <cellStyle name="Normal 2 2 6 2 2 5 3 2 3" xfId="18236" xr:uid="{00000000-0005-0000-0000-0000621F0000}"/>
    <cellStyle name="Normal 2 2 6 2 2 5 3 3" xfId="9657" xr:uid="{00000000-0005-0000-0000-0000631F0000}"/>
    <cellStyle name="Normal 2 2 6 2 2 5 3 3 2" xfId="20891" xr:uid="{00000000-0005-0000-0000-0000641F0000}"/>
    <cellStyle name="Normal 2 2 6 2 2 5 3 4" xfId="15770" xr:uid="{00000000-0005-0000-0000-0000651F0000}"/>
    <cellStyle name="Normal 2 2 6 2 2 5 4" xfId="4988" xr:uid="{00000000-0005-0000-0000-0000661F0000}"/>
    <cellStyle name="Normal 2 2 6 2 2 5 4 2" xfId="10478" xr:uid="{00000000-0005-0000-0000-0000671F0000}"/>
    <cellStyle name="Normal 2 2 6 2 2 5 4 2 2" xfId="21712" xr:uid="{00000000-0005-0000-0000-0000681F0000}"/>
    <cellStyle name="Normal 2 2 6 2 2 5 4 3" xfId="16591" xr:uid="{00000000-0005-0000-0000-0000691F0000}"/>
    <cellStyle name="Normal 2 2 6 2 2 5 5" xfId="7701" xr:uid="{00000000-0005-0000-0000-00006A1F0000}"/>
    <cellStyle name="Normal 2 2 6 2 2 5 5 2" xfId="18936" xr:uid="{00000000-0005-0000-0000-00006B1F0000}"/>
    <cellStyle name="Normal 2 2 6 2 2 5 6" xfId="13816" xr:uid="{00000000-0005-0000-0000-00006C1F0000}"/>
    <cellStyle name="Normal 2 2 6 2 2 6" xfId="2940" xr:uid="{00000000-0005-0000-0000-00006D1F0000}"/>
    <cellStyle name="Normal 2 2 6 2 2 6 2" xfId="5406" xr:uid="{00000000-0005-0000-0000-00006E1F0000}"/>
    <cellStyle name="Normal 2 2 6 2 2 6 2 2" xfId="10896" xr:uid="{00000000-0005-0000-0000-00006F1F0000}"/>
    <cellStyle name="Normal 2 2 6 2 2 6 2 2 2" xfId="22130" xr:uid="{00000000-0005-0000-0000-0000701F0000}"/>
    <cellStyle name="Normal 2 2 6 2 2 6 2 3" xfId="17009" xr:uid="{00000000-0005-0000-0000-0000711F0000}"/>
    <cellStyle name="Normal 2 2 6 2 2 6 3" xfId="8430" xr:uid="{00000000-0005-0000-0000-0000721F0000}"/>
    <cellStyle name="Normal 2 2 6 2 2 6 3 2" xfId="19664" xr:uid="{00000000-0005-0000-0000-0000731F0000}"/>
    <cellStyle name="Normal 2 2 6 2 2 6 4" xfId="14543" xr:uid="{00000000-0005-0000-0000-0000741F0000}"/>
    <cellStyle name="Normal 2 2 6 2 2 7" xfId="3763" xr:uid="{00000000-0005-0000-0000-0000751F0000}"/>
    <cellStyle name="Normal 2 2 6 2 2 7 2" xfId="6229" xr:uid="{00000000-0005-0000-0000-0000761F0000}"/>
    <cellStyle name="Normal 2 2 6 2 2 7 2 2" xfId="11719" xr:uid="{00000000-0005-0000-0000-0000771F0000}"/>
    <cellStyle name="Normal 2 2 6 2 2 7 2 2 2" xfId="22953" xr:uid="{00000000-0005-0000-0000-0000781F0000}"/>
    <cellStyle name="Normal 2 2 6 2 2 7 2 3" xfId="17832" xr:uid="{00000000-0005-0000-0000-0000791F0000}"/>
    <cellStyle name="Normal 2 2 6 2 2 7 3" xfId="9253" xr:uid="{00000000-0005-0000-0000-00007A1F0000}"/>
    <cellStyle name="Normal 2 2 6 2 2 7 3 2" xfId="20487" xr:uid="{00000000-0005-0000-0000-00007B1F0000}"/>
    <cellStyle name="Normal 2 2 6 2 2 7 4" xfId="15366" xr:uid="{00000000-0005-0000-0000-00007C1F0000}"/>
    <cellStyle name="Normal 2 2 6 2 2 8" xfId="4584" xr:uid="{00000000-0005-0000-0000-00007D1F0000}"/>
    <cellStyle name="Normal 2 2 6 2 2 8 2" xfId="10074" xr:uid="{00000000-0005-0000-0000-00007E1F0000}"/>
    <cellStyle name="Normal 2 2 6 2 2 8 2 2" xfId="21308" xr:uid="{00000000-0005-0000-0000-00007F1F0000}"/>
    <cellStyle name="Normal 2 2 6 2 2 8 3" xfId="16187" xr:uid="{00000000-0005-0000-0000-0000801F0000}"/>
    <cellStyle name="Normal 2 2 6 2 2 9" xfId="7694" xr:uid="{00000000-0005-0000-0000-0000811F0000}"/>
    <cellStyle name="Normal 2 2 6 2 2 9 2" xfId="18929" xr:uid="{00000000-0005-0000-0000-0000821F0000}"/>
    <cellStyle name="Normal 2 2 6 2 2_Plan3" xfId="7210" xr:uid="{00000000-0005-0000-0000-0000831F0000}"/>
    <cellStyle name="Normal 2 2 6 2 3" xfId="1930" xr:uid="{00000000-0005-0000-0000-0000841F0000}"/>
    <cellStyle name="Normal 2 2 6 2 3 2" xfId="1931" xr:uid="{00000000-0005-0000-0000-0000851F0000}"/>
    <cellStyle name="Normal 2 2 6 2 3 2 2" xfId="3484" xr:uid="{00000000-0005-0000-0000-0000861F0000}"/>
    <cellStyle name="Normal 2 2 6 2 3 2 2 2" xfId="5950" xr:uid="{00000000-0005-0000-0000-0000871F0000}"/>
    <cellStyle name="Normal 2 2 6 2 3 2 2 2 2" xfId="11440" xr:uid="{00000000-0005-0000-0000-0000881F0000}"/>
    <cellStyle name="Normal 2 2 6 2 3 2 2 2 2 2" xfId="22674" xr:uid="{00000000-0005-0000-0000-0000891F0000}"/>
    <cellStyle name="Normal 2 2 6 2 3 2 2 2 3" xfId="17553" xr:uid="{00000000-0005-0000-0000-00008A1F0000}"/>
    <cellStyle name="Normal 2 2 6 2 3 2 2 3" xfId="8974" xr:uid="{00000000-0005-0000-0000-00008B1F0000}"/>
    <cellStyle name="Normal 2 2 6 2 3 2 2 3 2" xfId="20208" xr:uid="{00000000-0005-0000-0000-00008C1F0000}"/>
    <cellStyle name="Normal 2 2 6 2 3 2 2 4" xfId="15087" xr:uid="{00000000-0005-0000-0000-00008D1F0000}"/>
    <cellStyle name="Normal 2 2 6 2 3 2 3" xfId="4307" xr:uid="{00000000-0005-0000-0000-00008E1F0000}"/>
    <cellStyle name="Normal 2 2 6 2 3 2 3 2" xfId="6773" xr:uid="{00000000-0005-0000-0000-00008F1F0000}"/>
    <cellStyle name="Normal 2 2 6 2 3 2 3 2 2" xfId="12263" xr:uid="{00000000-0005-0000-0000-0000901F0000}"/>
    <cellStyle name="Normal 2 2 6 2 3 2 3 2 2 2" xfId="23497" xr:uid="{00000000-0005-0000-0000-0000911F0000}"/>
    <cellStyle name="Normal 2 2 6 2 3 2 3 2 3" xfId="18376" xr:uid="{00000000-0005-0000-0000-0000921F0000}"/>
    <cellStyle name="Normal 2 2 6 2 3 2 3 3" xfId="9797" xr:uid="{00000000-0005-0000-0000-0000931F0000}"/>
    <cellStyle name="Normal 2 2 6 2 3 2 3 3 2" xfId="21031" xr:uid="{00000000-0005-0000-0000-0000941F0000}"/>
    <cellStyle name="Normal 2 2 6 2 3 2 3 4" xfId="15910" xr:uid="{00000000-0005-0000-0000-0000951F0000}"/>
    <cellStyle name="Normal 2 2 6 2 3 2 4" xfId="5128" xr:uid="{00000000-0005-0000-0000-0000961F0000}"/>
    <cellStyle name="Normal 2 2 6 2 3 2 4 2" xfId="10618" xr:uid="{00000000-0005-0000-0000-0000971F0000}"/>
    <cellStyle name="Normal 2 2 6 2 3 2 4 2 2" xfId="21852" xr:uid="{00000000-0005-0000-0000-0000981F0000}"/>
    <cellStyle name="Normal 2 2 6 2 3 2 4 3" xfId="16731" xr:uid="{00000000-0005-0000-0000-0000991F0000}"/>
    <cellStyle name="Normal 2 2 6 2 3 2 5" xfId="7703" xr:uid="{00000000-0005-0000-0000-00009A1F0000}"/>
    <cellStyle name="Normal 2 2 6 2 3 2 5 2" xfId="18938" xr:uid="{00000000-0005-0000-0000-00009B1F0000}"/>
    <cellStyle name="Normal 2 2 6 2 3 2 6" xfId="13818" xr:uid="{00000000-0005-0000-0000-00009C1F0000}"/>
    <cellStyle name="Normal 2 2 6 2 3 3" xfId="3080" xr:uid="{00000000-0005-0000-0000-00009D1F0000}"/>
    <cellStyle name="Normal 2 2 6 2 3 3 2" xfId="5546" xr:uid="{00000000-0005-0000-0000-00009E1F0000}"/>
    <cellStyle name="Normal 2 2 6 2 3 3 2 2" xfId="11036" xr:uid="{00000000-0005-0000-0000-00009F1F0000}"/>
    <cellStyle name="Normal 2 2 6 2 3 3 2 2 2" xfId="22270" xr:uid="{00000000-0005-0000-0000-0000A01F0000}"/>
    <cellStyle name="Normal 2 2 6 2 3 3 2 3" xfId="17149" xr:uid="{00000000-0005-0000-0000-0000A11F0000}"/>
    <cellStyle name="Normal 2 2 6 2 3 3 3" xfId="8570" xr:uid="{00000000-0005-0000-0000-0000A21F0000}"/>
    <cellStyle name="Normal 2 2 6 2 3 3 3 2" xfId="19804" xr:uid="{00000000-0005-0000-0000-0000A31F0000}"/>
    <cellStyle name="Normal 2 2 6 2 3 3 4" xfId="14683" xr:uid="{00000000-0005-0000-0000-0000A41F0000}"/>
    <cellStyle name="Normal 2 2 6 2 3 4" xfId="3903" xr:uid="{00000000-0005-0000-0000-0000A51F0000}"/>
    <cellStyle name="Normal 2 2 6 2 3 4 2" xfId="6369" xr:uid="{00000000-0005-0000-0000-0000A61F0000}"/>
    <cellStyle name="Normal 2 2 6 2 3 4 2 2" xfId="11859" xr:uid="{00000000-0005-0000-0000-0000A71F0000}"/>
    <cellStyle name="Normal 2 2 6 2 3 4 2 2 2" xfId="23093" xr:uid="{00000000-0005-0000-0000-0000A81F0000}"/>
    <cellStyle name="Normal 2 2 6 2 3 4 2 3" xfId="17972" xr:uid="{00000000-0005-0000-0000-0000A91F0000}"/>
    <cellStyle name="Normal 2 2 6 2 3 4 3" xfId="9393" xr:uid="{00000000-0005-0000-0000-0000AA1F0000}"/>
    <cellStyle name="Normal 2 2 6 2 3 4 3 2" xfId="20627" xr:uid="{00000000-0005-0000-0000-0000AB1F0000}"/>
    <cellStyle name="Normal 2 2 6 2 3 4 4" xfId="15506" xr:uid="{00000000-0005-0000-0000-0000AC1F0000}"/>
    <cellStyle name="Normal 2 2 6 2 3 5" xfId="4724" xr:uid="{00000000-0005-0000-0000-0000AD1F0000}"/>
    <cellStyle name="Normal 2 2 6 2 3 5 2" xfId="10214" xr:uid="{00000000-0005-0000-0000-0000AE1F0000}"/>
    <cellStyle name="Normal 2 2 6 2 3 5 2 2" xfId="21448" xr:uid="{00000000-0005-0000-0000-0000AF1F0000}"/>
    <cellStyle name="Normal 2 2 6 2 3 5 3" xfId="16327" xr:uid="{00000000-0005-0000-0000-0000B01F0000}"/>
    <cellStyle name="Normal 2 2 6 2 3 6" xfId="7702" xr:uid="{00000000-0005-0000-0000-0000B11F0000}"/>
    <cellStyle name="Normal 2 2 6 2 3 6 2" xfId="18937" xr:uid="{00000000-0005-0000-0000-0000B21F0000}"/>
    <cellStyle name="Normal 2 2 6 2 3 7" xfId="13817" xr:uid="{00000000-0005-0000-0000-0000B31F0000}"/>
    <cellStyle name="Normal 2 2 6 2 3_Plan3" xfId="7006" xr:uid="{00000000-0005-0000-0000-0000B41F0000}"/>
    <cellStyle name="Normal 2 2 6 2 4" xfId="1932" xr:uid="{00000000-0005-0000-0000-0000B51F0000}"/>
    <cellStyle name="Normal 2 2 6 2 4 2" xfId="1933" xr:uid="{00000000-0005-0000-0000-0000B61F0000}"/>
    <cellStyle name="Normal 2 2 6 2 4 2 2" xfId="3375" xr:uid="{00000000-0005-0000-0000-0000B71F0000}"/>
    <cellStyle name="Normal 2 2 6 2 4 2 2 2" xfId="5841" xr:uid="{00000000-0005-0000-0000-0000B81F0000}"/>
    <cellStyle name="Normal 2 2 6 2 4 2 2 2 2" xfId="11331" xr:uid="{00000000-0005-0000-0000-0000B91F0000}"/>
    <cellStyle name="Normal 2 2 6 2 4 2 2 2 2 2" xfId="22565" xr:uid="{00000000-0005-0000-0000-0000BA1F0000}"/>
    <cellStyle name="Normal 2 2 6 2 4 2 2 2 3" xfId="17444" xr:uid="{00000000-0005-0000-0000-0000BB1F0000}"/>
    <cellStyle name="Normal 2 2 6 2 4 2 2 3" xfId="8865" xr:uid="{00000000-0005-0000-0000-0000BC1F0000}"/>
    <cellStyle name="Normal 2 2 6 2 4 2 2 3 2" xfId="20099" xr:uid="{00000000-0005-0000-0000-0000BD1F0000}"/>
    <cellStyle name="Normal 2 2 6 2 4 2 2 4" xfId="14978" xr:uid="{00000000-0005-0000-0000-0000BE1F0000}"/>
    <cellStyle name="Normal 2 2 6 2 4 2 3" xfId="4198" xr:uid="{00000000-0005-0000-0000-0000BF1F0000}"/>
    <cellStyle name="Normal 2 2 6 2 4 2 3 2" xfId="6664" xr:uid="{00000000-0005-0000-0000-0000C01F0000}"/>
    <cellStyle name="Normal 2 2 6 2 4 2 3 2 2" xfId="12154" xr:uid="{00000000-0005-0000-0000-0000C11F0000}"/>
    <cellStyle name="Normal 2 2 6 2 4 2 3 2 2 2" xfId="23388" xr:uid="{00000000-0005-0000-0000-0000C21F0000}"/>
    <cellStyle name="Normal 2 2 6 2 4 2 3 2 3" xfId="18267" xr:uid="{00000000-0005-0000-0000-0000C31F0000}"/>
    <cellStyle name="Normal 2 2 6 2 4 2 3 3" xfId="9688" xr:uid="{00000000-0005-0000-0000-0000C41F0000}"/>
    <cellStyle name="Normal 2 2 6 2 4 2 3 3 2" xfId="20922" xr:uid="{00000000-0005-0000-0000-0000C51F0000}"/>
    <cellStyle name="Normal 2 2 6 2 4 2 3 4" xfId="15801" xr:uid="{00000000-0005-0000-0000-0000C61F0000}"/>
    <cellStyle name="Normal 2 2 6 2 4 2 4" xfId="5019" xr:uid="{00000000-0005-0000-0000-0000C71F0000}"/>
    <cellStyle name="Normal 2 2 6 2 4 2 4 2" xfId="10509" xr:uid="{00000000-0005-0000-0000-0000C81F0000}"/>
    <cellStyle name="Normal 2 2 6 2 4 2 4 2 2" xfId="21743" xr:uid="{00000000-0005-0000-0000-0000C91F0000}"/>
    <cellStyle name="Normal 2 2 6 2 4 2 4 3" xfId="16622" xr:uid="{00000000-0005-0000-0000-0000CA1F0000}"/>
    <cellStyle name="Normal 2 2 6 2 4 2 5" xfId="7705" xr:uid="{00000000-0005-0000-0000-0000CB1F0000}"/>
    <cellStyle name="Normal 2 2 6 2 4 2 5 2" xfId="18940" xr:uid="{00000000-0005-0000-0000-0000CC1F0000}"/>
    <cellStyle name="Normal 2 2 6 2 4 2 6" xfId="13820" xr:uid="{00000000-0005-0000-0000-0000CD1F0000}"/>
    <cellStyle name="Normal 2 2 6 2 4 3" xfId="2971" xr:uid="{00000000-0005-0000-0000-0000CE1F0000}"/>
    <cellStyle name="Normal 2 2 6 2 4 3 2" xfId="5437" xr:uid="{00000000-0005-0000-0000-0000CF1F0000}"/>
    <cellStyle name="Normal 2 2 6 2 4 3 2 2" xfId="10927" xr:uid="{00000000-0005-0000-0000-0000D01F0000}"/>
    <cellStyle name="Normal 2 2 6 2 4 3 2 2 2" xfId="22161" xr:uid="{00000000-0005-0000-0000-0000D11F0000}"/>
    <cellStyle name="Normal 2 2 6 2 4 3 2 3" xfId="17040" xr:uid="{00000000-0005-0000-0000-0000D21F0000}"/>
    <cellStyle name="Normal 2 2 6 2 4 3 3" xfId="8461" xr:uid="{00000000-0005-0000-0000-0000D31F0000}"/>
    <cellStyle name="Normal 2 2 6 2 4 3 3 2" xfId="19695" xr:uid="{00000000-0005-0000-0000-0000D41F0000}"/>
    <cellStyle name="Normal 2 2 6 2 4 3 4" xfId="14574" xr:uid="{00000000-0005-0000-0000-0000D51F0000}"/>
    <cellStyle name="Normal 2 2 6 2 4 4" xfId="3794" xr:uid="{00000000-0005-0000-0000-0000D61F0000}"/>
    <cellStyle name="Normal 2 2 6 2 4 4 2" xfId="6260" xr:uid="{00000000-0005-0000-0000-0000D71F0000}"/>
    <cellStyle name="Normal 2 2 6 2 4 4 2 2" xfId="11750" xr:uid="{00000000-0005-0000-0000-0000D81F0000}"/>
    <cellStyle name="Normal 2 2 6 2 4 4 2 2 2" xfId="22984" xr:uid="{00000000-0005-0000-0000-0000D91F0000}"/>
    <cellStyle name="Normal 2 2 6 2 4 4 2 3" xfId="17863" xr:uid="{00000000-0005-0000-0000-0000DA1F0000}"/>
    <cellStyle name="Normal 2 2 6 2 4 4 3" xfId="9284" xr:uid="{00000000-0005-0000-0000-0000DB1F0000}"/>
    <cellStyle name="Normal 2 2 6 2 4 4 3 2" xfId="20518" xr:uid="{00000000-0005-0000-0000-0000DC1F0000}"/>
    <cellStyle name="Normal 2 2 6 2 4 4 4" xfId="15397" xr:uid="{00000000-0005-0000-0000-0000DD1F0000}"/>
    <cellStyle name="Normal 2 2 6 2 4 5" xfId="4615" xr:uid="{00000000-0005-0000-0000-0000DE1F0000}"/>
    <cellStyle name="Normal 2 2 6 2 4 5 2" xfId="10105" xr:uid="{00000000-0005-0000-0000-0000DF1F0000}"/>
    <cellStyle name="Normal 2 2 6 2 4 5 2 2" xfId="21339" xr:uid="{00000000-0005-0000-0000-0000E01F0000}"/>
    <cellStyle name="Normal 2 2 6 2 4 5 3" xfId="16218" xr:uid="{00000000-0005-0000-0000-0000E11F0000}"/>
    <cellStyle name="Normal 2 2 6 2 4 6" xfId="7704" xr:uid="{00000000-0005-0000-0000-0000E21F0000}"/>
    <cellStyle name="Normal 2 2 6 2 4 6 2" xfId="18939" xr:uid="{00000000-0005-0000-0000-0000E31F0000}"/>
    <cellStyle name="Normal 2 2 6 2 4 7" xfId="13819" xr:uid="{00000000-0005-0000-0000-0000E41F0000}"/>
    <cellStyle name="Normal 2 2 6 2 4_Plan3" xfId="7053" xr:uid="{00000000-0005-0000-0000-0000E51F0000}"/>
    <cellStyle name="Normal 2 2 6 2 5" xfId="1934" xr:uid="{00000000-0005-0000-0000-0000E61F0000}"/>
    <cellStyle name="Normal 2 2 6 2 5 2" xfId="1935" xr:uid="{00000000-0005-0000-0000-0000E71F0000}"/>
    <cellStyle name="Normal 2 2 6 2 5 2 2" xfId="3382" xr:uid="{00000000-0005-0000-0000-0000E81F0000}"/>
    <cellStyle name="Normal 2 2 6 2 5 2 2 2" xfId="5848" xr:uid="{00000000-0005-0000-0000-0000E91F0000}"/>
    <cellStyle name="Normal 2 2 6 2 5 2 2 2 2" xfId="11338" xr:uid="{00000000-0005-0000-0000-0000EA1F0000}"/>
    <cellStyle name="Normal 2 2 6 2 5 2 2 2 2 2" xfId="22572" xr:uid="{00000000-0005-0000-0000-0000EB1F0000}"/>
    <cellStyle name="Normal 2 2 6 2 5 2 2 2 3" xfId="17451" xr:uid="{00000000-0005-0000-0000-0000EC1F0000}"/>
    <cellStyle name="Normal 2 2 6 2 5 2 2 3" xfId="8872" xr:uid="{00000000-0005-0000-0000-0000ED1F0000}"/>
    <cellStyle name="Normal 2 2 6 2 5 2 2 3 2" xfId="20106" xr:uid="{00000000-0005-0000-0000-0000EE1F0000}"/>
    <cellStyle name="Normal 2 2 6 2 5 2 2 4" xfId="14985" xr:uid="{00000000-0005-0000-0000-0000EF1F0000}"/>
    <cellStyle name="Normal 2 2 6 2 5 2 3" xfId="4205" xr:uid="{00000000-0005-0000-0000-0000F01F0000}"/>
    <cellStyle name="Normal 2 2 6 2 5 2 3 2" xfId="6671" xr:uid="{00000000-0005-0000-0000-0000F11F0000}"/>
    <cellStyle name="Normal 2 2 6 2 5 2 3 2 2" xfId="12161" xr:uid="{00000000-0005-0000-0000-0000F21F0000}"/>
    <cellStyle name="Normal 2 2 6 2 5 2 3 2 2 2" xfId="23395" xr:uid="{00000000-0005-0000-0000-0000F31F0000}"/>
    <cellStyle name="Normal 2 2 6 2 5 2 3 2 3" xfId="18274" xr:uid="{00000000-0005-0000-0000-0000F41F0000}"/>
    <cellStyle name="Normal 2 2 6 2 5 2 3 3" xfId="9695" xr:uid="{00000000-0005-0000-0000-0000F51F0000}"/>
    <cellStyle name="Normal 2 2 6 2 5 2 3 3 2" xfId="20929" xr:uid="{00000000-0005-0000-0000-0000F61F0000}"/>
    <cellStyle name="Normal 2 2 6 2 5 2 3 4" xfId="15808" xr:uid="{00000000-0005-0000-0000-0000F71F0000}"/>
    <cellStyle name="Normal 2 2 6 2 5 2 4" xfId="5026" xr:uid="{00000000-0005-0000-0000-0000F81F0000}"/>
    <cellStyle name="Normal 2 2 6 2 5 2 4 2" xfId="10516" xr:uid="{00000000-0005-0000-0000-0000F91F0000}"/>
    <cellStyle name="Normal 2 2 6 2 5 2 4 2 2" xfId="21750" xr:uid="{00000000-0005-0000-0000-0000FA1F0000}"/>
    <cellStyle name="Normal 2 2 6 2 5 2 4 3" xfId="16629" xr:uid="{00000000-0005-0000-0000-0000FB1F0000}"/>
    <cellStyle name="Normal 2 2 6 2 5 2 5" xfId="7707" xr:uid="{00000000-0005-0000-0000-0000FC1F0000}"/>
    <cellStyle name="Normal 2 2 6 2 5 2 5 2" xfId="18942" xr:uid="{00000000-0005-0000-0000-0000FD1F0000}"/>
    <cellStyle name="Normal 2 2 6 2 5 2 6" xfId="13822" xr:uid="{00000000-0005-0000-0000-0000FE1F0000}"/>
    <cellStyle name="Normal 2 2 6 2 5 3" xfId="2978" xr:uid="{00000000-0005-0000-0000-0000FF1F0000}"/>
    <cellStyle name="Normal 2 2 6 2 5 3 2" xfId="5444" xr:uid="{00000000-0005-0000-0000-000000200000}"/>
    <cellStyle name="Normal 2 2 6 2 5 3 2 2" xfId="10934" xr:uid="{00000000-0005-0000-0000-000001200000}"/>
    <cellStyle name="Normal 2 2 6 2 5 3 2 2 2" xfId="22168" xr:uid="{00000000-0005-0000-0000-000002200000}"/>
    <cellStyle name="Normal 2 2 6 2 5 3 2 3" xfId="17047" xr:uid="{00000000-0005-0000-0000-000003200000}"/>
    <cellStyle name="Normal 2 2 6 2 5 3 3" xfId="8468" xr:uid="{00000000-0005-0000-0000-000004200000}"/>
    <cellStyle name="Normal 2 2 6 2 5 3 3 2" xfId="19702" xr:uid="{00000000-0005-0000-0000-000005200000}"/>
    <cellStyle name="Normal 2 2 6 2 5 3 4" xfId="14581" xr:uid="{00000000-0005-0000-0000-000006200000}"/>
    <cellStyle name="Normal 2 2 6 2 5 4" xfId="3801" xr:uid="{00000000-0005-0000-0000-000007200000}"/>
    <cellStyle name="Normal 2 2 6 2 5 4 2" xfId="6267" xr:uid="{00000000-0005-0000-0000-000008200000}"/>
    <cellStyle name="Normal 2 2 6 2 5 4 2 2" xfId="11757" xr:uid="{00000000-0005-0000-0000-000009200000}"/>
    <cellStyle name="Normal 2 2 6 2 5 4 2 2 2" xfId="22991" xr:uid="{00000000-0005-0000-0000-00000A200000}"/>
    <cellStyle name="Normal 2 2 6 2 5 4 2 3" xfId="17870" xr:uid="{00000000-0005-0000-0000-00000B200000}"/>
    <cellStyle name="Normal 2 2 6 2 5 4 3" xfId="9291" xr:uid="{00000000-0005-0000-0000-00000C200000}"/>
    <cellStyle name="Normal 2 2 6 2 5 4 3 2" xfId="20525" xr:uid="{00000000-0005-0000-0000-00000D200000}"/>
    <cellStyle name="Normal 2 2 6 2 5 4 4" xfId="15404" xr:uid="{00000000-0005-0000-0000-00000E200000}"/>
    <cellStyle name="Normal 2 2 6 2 5 5" xfId="4622" xr:uid="{00000000-0005-0000-0000-00000F200000}"/>
    <cellStyle name="Normal 2 2 6 2 5 5 2" xfId="10112" xr:uid="{00000000-0005-0000-0000-000010200000}"/>
    <cellStyle name="Normal 2 2 6 2 5 5 2 2" xfId="21346" xr:uid="{00000000-0005-0000-0000-000011200000}"/>
    <cellStyle name="Normal 2 2 6 2 5 5 3" xfId="16225" xr:uid="{00000000-0005-0000-0000-000012200000}"/>
    <cellStyle name="Normal 2 2 6 2 5 6" xfId="7706" xr:uid="{00000000-0005-0000-0000-000013200000}"/>
    <cellStyle name="Normal 2 2 6 2 5 6 2" xfId="18941" xr:uid="{00000000-0005-0000-0000-000014200000}"/>
    <cellStyle name="Normal 2 2 6 2 5 7" xfId="13821" xr:uid="{00000000-0005-0000-0000-000015200000}"/>
    <cellStyle name="Normal 2 2 6 2 6" xfId="1936" xr:uid="{00000000-0005-0000-0000-000016200000}"/>
    <cellStyle name="Normal 2 2 6 2 6 2" xfId="3298" xr:uid="{00000000-0005-0000-0000-000017200000}"/>
    <cellStyle name="Normal 2 2 6 2 6 2 2" xfId="5764" xr:uid="{00000000-0005-0000-0000-000018200000}"/>
    <cellStyle name="Normal 2 2 6 2 6 2 2 2" xfId="11254" xr:uid="{00000000-0005-0000-0000-000019200000}"/>
    <cellStyle name="Normal 2 2 6 2 6 2 2 2 2" xfId="22488" xr:uid="{00000000-0005-0000-0000-00001A200000}"/>
    <cellStyle name="Normal 2 2 6 2 6 2 2 3" xfId="17367" xr:uid="{00000000-0005-0000-0000-00001B200000}"/>
    <cellStyle name="Normal 2 2 6 2 6 2 3" xfId="8788" xr:uid="{00000000-0005-0000-0000-00001C200000}"/>
    <cellStyle name="Normal 2 2 6 2 6 2 3 2" xfId="20022" xr:uid="{00000000-0005-0000-0000-00001D200000}"/>
    <cellStyle name="Normal 2 2 6 2 6 2 4" xfId="14901" xr:uid="{00000000-0005-0000-0000-00001E200000}"/>
    <cellStyle name="Normal 2 2 6 2 6 3" xfId="4121" xr:uid="{00000000-0005-0000-0000-00001F200000}"/>
    <cellStyle name="Normal 2 2 6 2 6 3 2" xfId="6587" xr:uid="{00000000-0005-0000-0000-000020200000}"/>
    <cellStyle name="Normal 2 2 6 2 6 3 2 2" xfId="12077" xr:uid="{00000000-0005-0000-0000-000021200000}"/>
    <cellStyle name="Normal 2 2 6 2 6 3 2 2 2" xfId="23311" xr:uid="{00000000-0005-0000-0000-000022200000}"/>
    <cellStyle name="Normal 2 2 6 2 6 3 2 3" xfId="18190" xr:uid="{00000000-0005-0000-0000-000023200000}"/>
    <cellStyle name="Normal 2 2 6 2 6 3 3" xfId="9611" xr:uid="{00000000-0005-0000-0000-000024200000}"/>
    <cellStyle name="Normal 2 2 6 2 6 3 3 2" xfId="20845" xr:uid="{00000000-0005-0000-0000-000025200000}"/>
    <cellStyle name="Normal 2 2 6 2 6 3 4" xfId="15724" xr:uid="{00000000-0005-0000-0000-000026200000}"/>
    <cellStyle name="Normal 2 2 6 2 6 4" xfId="4942" xr:uid="{00000000-0005-0000-0000-000027200000}"/>
    <cellStyle name="Normal 2 2 6 2 6 4 2" xfId="10432" xr:uid="{00000000-0005-0000-0000-000028200000}"/>
    <cellStyle name="Normal 2 2 6 2 6 4 2 2" xfId="21666" xr:uid="{00000000-0005-0000-0000-000029200000}"/>
    <cellStyle name="Normal 2 2 6 2 6 4 3" xfId="16545" xr:uid="{00000000-0005-0000-0000-00002A200000}"/>
    <cellStyle name="Normal 2 2 6 2 6 5" xfId="7708" xr:uid="{00000000-0005-0000-0000-00002B200000}"/>
    <cellStyle name="Normal 2 2 6 2 6 5 2" xfId="18943" xr:uid="{00000000-0005-0000-0000-00002C200000}"/>
    <cellStyle name="Normal 2 2 6 2 6 6" xfId="13823" xr:uid="{00000000-0005-0000-0000-00002D200000}"/>
    <cellStyle name="Normal 2 2 6 2 7" xfId="2895" xr:uid="{00000000-0005-0000-0000-00002E200000}"/>
    <cellStyle name="Normal 2 2 6 2 7 2" xfId="5361" xr:uid="{00000000-0005-0000-0000-00002F200000}"/>
    <cellStyle name="Normal 2 2 6 2 7 2 2" xfId="10851" xr:uid="{00000000-0005-0000-0000-000030200000}"/>
    <cellStyle name="Normal 2 2 6 2 7 2 2 2" xfId="22085" xr:uid="{00000000-0005-0000-0000-000031200000}"/>
    <cellStyle name="Normal 2 2 6 2 7 2 3" xfId="16964" xr:uid="{00000000-0005-0000-0000-000032200000}"/>
    <cellStyle name="Normal 2 2 6 2 7 3" xfId="8385" xr:uid="{00000000-0005-0000-0000-000033200000}"/>
    <cellStyle name="Normal 2 2 6 2 7 3 2" xfId="19619" xr:uid="{00000000-0005-0000-0000-000034200000}"/>
    <cellStyle name="Normal 2 2 6 2 7 4" xfId="14498" xr:uid="{00000000-0005-0000-0000-000035200000}"/>
    <cellStyle name="Normal 2 2 6 2 8" xfId="3717" xr:uid="{00000000-0005-0000-0000-000036200000}"/>
    <cellStyle name="Normal 2 2 6 2 8 2" xfId="6183" xr:uid="{00000000-0005-0000-0000-000037200000}"/>
    <cellStyle name="Normal 2 2 6 2 8 2 2" xfId="11673" xr:uid="{00000000-0005-0000-0000-000038200000}"/>
    <cellStyle name="Normal 2 2 6 2 8 2 2 2" xfId="22907" xr:uid="{00000000-0005-0000-0000-000039200000}"/>
    <cellStyle name="Normal 2 2 6 2 8 2 3" xfId="17786" xr:uid="{00000000-0005-0000-0000-00003A200000}"/>
    <cellStyle name="Normal 2 2 6 2 8 3" xfId="9207" xr:uid="{00000000-0005-0000-0000-00003B200000}"/>
    <cellStyle name="Normal 2 2 6 2 8 3 2" xfId="20441" xr:uid="{00000000-0005-0000-0000-00003C200000}"/>
    <cellStyle name="Normal 2 2 6 2 8 4" xfId="15320" xr:uid="{00000000-0005-0000-0000-00003D200000}"/>
    <cellStyle name="Normal 2 2 6 2 9" xfId="4539" xr:uid="{00000000-0005-0000-0000-00003E200000}"/>
    <cellStyle name="Normal 2 2 6 2 9 2" xfId="10029" xr:uid="{00000000-0005-0000-0000-00003F200000}"/>
    <cellStyle name="Normal 2 2 6 2 9 2 2" xfId="21263" xr:uid="{00000000-0005-0000-0000-000040200000}"/>
    <cellStyle name="Normal 2 2 6 2 9 3" xfId="16142" xr:uid="{00000000-0005-0000-0000-000041200000}"/>
    <cellStyle name="Normal 2 2 6 2_Plan3" xfId="7208" xr:uid="{00000000-0005-0000-0000-000042200000}"/>
    <cellStyle name="Normal 2 2 6 3" xfId="1920" xr:uid="{00000000-0005-0000-0000-000043200000}"/>
    <cellStyle name="Normal 2 2 6 4" xfId="7337" xr:uid="{00000000-0005-0000-0000-000044200000}"/>
    <cellStyle name="Normal 2 2 6 5" xfId="7340" xr:uid="{00000000-0005-0000-0000-000045200000}"/>
    <cellStyle name="Normal 2 2 6 6" xfId="7339" xr:uid="{00000000-0005-0000-0000-000046200000}"/>
    <cellStyle name="Normal 2 2 6 7" xfId="7362" xr:uid="{00000000-0005-0000-0000-000047200000}"/>
    <cellStyle name="Normal 2 2 6 8" xfId="7347" xr:uid="{00000000-0005-0000-0000-000048200000}"/>
    <cellStyle name="Normal 2 2 6 9" xfId="7335" xr:uid="{00000000-0005-0000-0000-000049200000}"/>
    <cellStyle name="Normal 2 2 7" xfId="423" xr:uid="{00000000-0005-0000-0000-00004A200000}"/>
    <cellStyle name="Normal 2 2 7 2" xfId="1937" xr:uid="{00000000-0005-0000-0000-00004B200000}"/>
    <cellStyle name="Normal 2 2 8" xfId="1938" xr:uid="{00000000-0005-0000-0000-00004C200000}"/>
    <cellStyle name="Normal 2 2 8 10" xfId="4529" xr:uid="{00000000-0005-0000-0000-00004D200000}"/>
    <cellStyle name="Normal 2 2 8 10 2" xfId="10019" xr:uid="{00000000-0005-0000-0000-00004E200000}"/>
    <cellStyle name="Normal 2 2 8 10 2 2" xfId="21253" xr:uid="{00000000-0005-0000-0000-00004F200000}"/>
    <cellStyle name="Normal 2 2 8 10 3" xfId="16132" xr:uid="{00000000-0005-0000-0000-000050200000}"/>
    <cellStyle name="Normal 2 2 8 11" xfId="7709" xr:uid="{00000000-0005-0000-0000-000051200000}"/>
    <cellStyle name="Normal 2 2 8 11 2" xfId="18944" xr:uid="{00000000-0005-0000-0000-000052200000}"/>
    <cellStyle name="Normal 2 2 8 12" xfId="13824" xr:uid="{00000000-0005-0000-0000-000053200000}"/>
    <cellStyle name="Normal 2 2 8 2" xfId="1939" xr:uid="{00000000-0005-0000-0000-000054200000}"/>
    <cellStyle name="Normal 2 2 8 2 10" xfId="13825" xr:uid="{00000000-0005-0000-0000-000055200000}"/>
    <cellStyle name="Normal 2 2 8 2 2" xfId="1940" xr:uid="{00000000-0005-0000-0000-000056200000}"/>
    <cellStyle name="Normal 2 2 8 2 2 2" xfId="1941" xr:uid="{00000000-0005-0000-0000-000057200000}"/>
    <cellStyle name="Normal 2 2 8 2 2 2 2" xfId="3532" xr:uid="{00000000-0005-0000-0000-000058200000}"/>
    <cellStyle name="Normal 2 2 8 2 2 2 2 2" xfId="5998" xr:uid="{00000000-0005-0000-0000-000059200000}"/>
    <cellStyle name="Normal 2 2 8 2 2 2 2 2 2" xfId="11488" xr:uid="{00000000-0005-0000-0000-00005A200000}"/>
    <cellStyle name="Normal 2 2 8 2 2 2 2 2 2 2" xfId="22722" xr:uid="{00000000-0005-0000-0000-00005B200000}"/>
    <cellStyle name="Normal 2 2 8 2 2 2 2 2 3" xfId="17601" xr:uid="{00000000-0005-0000-0000-00005C200000}"/>
    <cellStyle name="Normal 2 2 8 2 2 2 2 3" xfId="9022" xr:uid="{00000000-0005-0000-0000-00005D200000}"/>
    <cellStyle name="Normal 2 2 8 2 2 2 2 3 2" xfId="20256" xr:uid="{00000000-0005-0000-0000-00005E200000}"/>
    <cellStyle name="Normal 2 2 8 2 2 2 2 4" xfId="15135" xr:uid="{00000000-0005-0000-0000-00005F200000}"/>
    <cellStyle name="Normal 2 2 8 2 2 2 3" xfId="4355" xr:uid="{00000000-0005-0000-0000-000060200000}"/>
    <cellStyle name="Normal 2 2 8 2 2 2 3 2" xfId="6821" xr:uid="{00000000-0005-0000-0000-000061200000}"/>
    <cellStyle name="Normal 2 2 8 2 2 2 3 2 2" xfId="12311" xr:uid="{00000000-0005-0000-0000-000062200000}"/>
    <cellStyle name="Normal 2 2 8 2 2 2 3 2 2 2" xfId="23545" xr:uid="{00000000-0005-0000-0000-000063200000}"/>
    <cellStyle name="Normal 2 2 8 2 2 2 3 2 3" xfId="18424" xr:uid="{00000000-0005-0000-0000-000064200000}"/>
    <cellStyle name="Normal 2 2 8 2 2 2 3 3" xfId="9845" xr:uid="{00000000-0005-0000-0000-000065200000}"/>
    <cellStyle name="Normal 2 2 8 2 2 2 3 3 2" xfId="21079" xr:uid="{00000000-0005-0000-0000-000066200000}"/>
    <cellStyle name="Normal 2 2 8 2 2 2 3 4" xfId="15958" xr:uid="{00000000-0005-0000-0000-000067200000}"/>
    <cellStyle name="Normal 2 2 8 2 2 2 4" xfId="5176" xr:uid="{00000000-0005-0000-0000-000068200000}"/>
    <cellStyle name="Normal 2 2 8 2 2 2 4 2" xfId="10666" xr:uid="{00000000-0005-0000-0000-000069200000}"/>
    <cellStyle name="Normal 2 2 8 2 2 2 4 2 2" xfId="21900" xr:uid="{00000000-0005-0000-0000-00006A200000}"/>
    <cellStyle name="Normal 2 2 8 2 2 2 4 3" xfId="16779" xr:uid="{00000000-0005-0000-0000-00006B200000}"/>
    <cellStyle name="Normal 2 2 8 2 2 2 5" xfId="7712" xr:uid="{00000000-0005-0000-0000-00006C200000}"/>
    <cellStyle name="Normal 2 2 8 2 2 2 5 2" xfId="18947" xr:uid="{00000000-0005-0000-0000-00006D200000}"/>
    <cellStyle name="Normal 2 2 8 2 2 2 6" xfId="13827" xr:uid="{00000000-0005-0000-0000-00006E200000}"/>
    <cellStyle name="Normal 2 2 8 2 2 3" xfId="3128" xr:uid="{00000000-0005-0000-0000-00006F200000}"/>
    <cellStyle name="Normal 2 2 8 2 2 3 2" xfId="5594" xr:uid="{00000000-0005-0000-0000-000070200000}"/>
    <cellStyle name="Normal 2 2 8 2 2 3 2 2" xfId="11084" xr:uid="{00000000-0005-0000-0000-000071200000}"/>
    <cellStyle name="Normal 2 2 8 2 2 3 2 2 2" xfId="22318" xr:uid="{00000000-0005-0000-0000-000072200000}"/>
    <cellStyle name="Normal 2 2 8 2 2 3 2 3" xfId="17197" xr:uid="{00000000-0005-0000-0000-000073200000}"/>
    <cellStyle name="Normal 2 2 8 2 2 3 3" xfId="8618" xr:uid="{00000000-0005-0000-0000-000074200000}"/>
    <cellStyle name="Normal 2 2 8 2 2 3 3 2" xfId="19852" xr:uid="{00000000-0005-0000-0000-000075200000}"/>
    <cellStyle name="Normal 2 2 8 2 2 3 4" xfId="14731" xr:uid="{00000000-0005-0000-0000-000076200000}"/>
    <cellStyle name="Normal 2 2 8 2 2 4" xfId="3951" xr:uid="{00000000-0005-0000-0000-000077200000}"/>
    <cellStyle name="Normal 2 2 8 2 2 4 2" xfId="6417" xr:uid="{00000000-0005-0000-0000-000078200000}"/>
    <cellStyle name="Normal 2 2 8 2 2 4 2 2" xfId="11907" xr:uid="{00000000-0005-0000-0000-000079200000}"/>
    <cellStyle name="Normal 2 2 8 2 2 4 2 2 2" xfId="23141" xr:uid="{00000000-0005-0000-0000-00007A200000}"/>
    <cellStyle name="Normal 2 2 8 2 2 4 2 3" xfId="18020" xr:uid="{00000000-0005-0000-0000-00007B200000}"/>
    <cellStyle name="Normal 2 2 8 2 2 4 3" xfId="9441" xr:uid="{00000000-0005-0000-0000-00007C200000}"/>
    <cellStyle name="Normal 2 2 8 2 2 4 3 2" xfId="20675" xr:uid="{00000000-0005-0000-0000-00007D200000}"/>
    <cellStyle name="Normal 2 2 8 2 2 4 4" xfId="15554" xr:uid="{00000000-0005-0000-0000-00007E200000}"/>
    <cellStyle name="Normal 2 2 8 2 2 5" xfId="4772" xr:uid="{00000000-0005-0000-0000-00007F200000}"/>
    <cellStyle name="Normal 2 2 8 2 2 5 2" xfId="10262" xr:uid="{00000000-0005-0000-0000-000080200000}"/>
    <cellStyle name="Normal 2 2 8 2 2 5 2 2" xfId="21496" xr:uid="{00000000-0005-0000-0000-000081200000}"/>
    <cellStyle name="Normal 2 2 8 2 2 5 3" xfId="16375" xr:uid="{00000000-0005-0000-0000-000082200000}"/>
    <cellStyle name="Normal 2 2 8 2 2 6" xfId="7711" xr:uid="{00000000-0005-0000-0000-000083200000}"/>
    <cellStyle name="Normal 2 2 8 2 2 6 2" xfId="18946" xr:uid="{00000000-0005-0000-0000-000084200000}"/>
    <cellStyle name="Normal 2 2 8 2 2 7" xfId="13826" xr:uid="{00000000-0005-0000-0000-000085200000}"/>
    <cellStyle name="Normal 2 2 8 2 2_Plan3" xfId="7103" xr:uid="{00000000-0005-0000-0000-000086200000}"/>
    <cellStyle name="Normal 2 2 8 2 3" xfId="1942" xr:uid="{00000000-0005-0000-0000-000087200000}"/>
    <cellStyle name="Normal 2 2 8 2 3 2" xfId="1943" xr:uid="{00000000-0005-0000-0000-000088200000}"/>
    <cellStyle name="Normal 2 2 8 2 3 2 2" xfId="3603" xr:uid="{00000000-0005-0000-0000-000089200000}"/>
    <cellStyle name="Normal 2 2 8 2 3 2 2 2" xfId="6069" xr:uid="{00000000-0005-0000-0000-00008A200000}"/>
    <cellStyle name="Normal 2 2 8 2 3 2 2 2 2" xfId="11559" xr:uid="{00000000-0005-0000-0000-00008B200000}"/>
    <cellStyle name="Normal 2 2 8 2 3 2 2 2 2 2" xfId="22793" xr:uid="{00000000-0005-0000-0000-00008C200000}"/>
    <cellStyle name="Normal 2 2 8 2 3 2 2 2 3" xfId="17672" xr:uid="{00000000-0005-0000-0000-00008D200000}"/>
    <cellStyle name="Normal 2 2 8 2 3 2 2 3" xfId="9093" xr:uid="{00000000-0005-0000-0000-00008E200000}"/>
    <cellStyle name="Normal 2 2 8 2 3 2 2 3 2" xfId="20327" xr:uid="{00000000-0005-0000-0000-00008F200000}"/>
    <cellStyle name="Normal 2 2 8 2 3 2 2 4" xfId="15206" xr:uid="{00000000-0005-0000-0000-000090200000}"/>
    <cellStyle name="Normal 2 2 8 2 3 2 3" xfId="4426" xr:uid="{00000000-0005-0000-0000-000091200000}"/>
    <cellStyle name="Normal 2 2 8 2 3 2 3 2" xfId="6892" xr:uid="{00000000-0005-0000-0000-000092200000}"/>
    <cellStyle name="Normal 2 2 8 2 3 2 3 2 2" xfId="12382" xr:uid="{00000000-0005-0000-0000-000093200000}"/>
    <cellStyle name="Normal 2 2 8 2 3 2 3 2 2 2" xfId="23616" xr:uid="{00000000-0005-0000-0000-000094200000}"/>
    <cellStyle name="Normal 2 2 8 2 3 2 3 2 3" xfId="18495" xr:uid="{00000000-0005-0000-0000-000095200000}"/>
    <cellStyle name="Normal 2 2 8 2 3 2 3 3" xfId="9916" xr:uid="{00000000-0005-0000-0000-000096200000}"/>
    <cellStyle name="Normal 2 2 8 2 3 2 3 3 2" xfId="21150" xr:uid="{00000000-0005-0000-0000-000097200000}"/>
    <cellStyle name="Normal 2 2 8 2 3 2 3 4" xfId="16029" xr:uid="{00000000-0005-0000-0000-000098200000}"/>
    <cellStyle name="Normal 2 2 8 2 3 2 4" xfId="5247" xr:uid="{00000000-0005-0000-0000-000099200000}"/>
    <cellStyle name="Normal 2 2 8 2 3 2 4 2" xfId="10737" xr:uid="{00000000-0005-0000-0000-00009A200000}"/>
    <cellStyle name="Normal 2 2 8 2 3 2 4 2 2" xfId="21971" xr:uid="{00000000-0005-0000-0000-00009B200000}"/>
    <cellStyle name="Normal 2 2 8 2 3 2 4 3" xfId="16850" xr:uid="{00000000-0005-0000-0000-00009C200000}"/>
    <cellStyle name="Normal 2 2 8 2 3 2 5" xfId="7714" xr:uid="{00000000-0005-0000-0000-00009D200000}"/>
    <cellStyle name="Normal 2 2 8 2 3 2 5 2" xfId="18949" xr:uid="{00000000-0005-0000-0000-00009E200000}"/>
    <cellStyle name="Normal 2 2 8 2 3 2 6" xfId="13829" xr:uid="{00000000-0005-0000-0000-00009F200000}"/>
    <cellStyle name="Normal 2 2 8 2 3 3" xfId="3199" xr:uid="{00000000-0005-0000-0000-0000A0200000}"/>
    <cellStyle name="Normal 2 2 8 2 3 3 2" xfId="5665" xr:uid="{00000000-0005-0000-0000-0000A1200000}"/>
    <cellStyle name="Normal 2 2 8 2 3 3 2 2" xfId="11155" xr:uid="{00000000-0005-0000-0000-0000A2200000}"/>
    <cellStyle name="Normal 2 2 8 2 3 3 2 2 2" xfId="22389" xr:uid="{00000000-0005-0000-0000-0000A3200000}"/>
    <cellStyle name="Normal 2 2 8 2 3 3 2 3" xfId="17268" xr:uid="{00000000-0005-0000-0000-0000A4200000}"/>
    <cellStyle name="Normal 2 2 8 2 3 3 3" xfId="8689" xr:uid="{00000000-0005-0000-0000-0000A5200000}"/>
    <cellStyle name="Normal 2 2 8 2 3 3 3 2" xfId="19923" xr:uid="{00000000-0005-0000-0000-0000A6200000}"/>
    <cellStyle name="Normal 2 2 8 2 3 3 4" xfId="14802" xr:uid="{00000000-0005-0000-0000-0000A7200000}"/>
    <cellStyle name="Normal 2 2 8 2 3 4" xfId="4022" xr:uid="{00000000-0005-0000-0000-0000A8200000}"/>
    <cellStyle name="Normal 2 2 8 2 3 4 2" xfId="6488" xr:uid="{00000000-0005-0000-0000-0000A9200000}"/>
    <cellStyle name="Normal 2 2 8 2 3 4 2 2" xfId="11978" xr:uid="{00000000-0005-0000-0000-0000AA200000}"/>
    <cellStyle name="Normal 2 2 8 2 3 4 2 2 2" xfId="23212" xr:uid="{00000000-0005-0000-0000-0000AB200000}"/>
    <cellStyle name="Normal 2 2 8 2 3 4 2 3" xfId="18091" xr:uid="{00000000-0005-0000-0000-0000AC200000}"/>
    <cellStyle name="Normal 2 2 8 2 3 4 3" xfId="9512" xr:uid="{00000000-0005-0000-0000-0000AD200000}"/>
    <cellStyle name="Normal 2 2 8 2 3 4 3 2" xfId="20746" xr:uid="{00000000-0005-0000-0000-0000AE200000}"/>
    <cellStyle name="Normal 2 2 8 2 3 4 4" xfId="15625" xr:uid="{00000000-0005-0000-0000-0000AF200000}"/>
    <cellStyle name="Normal 2 2 8 2 3 5" xfId="4843" xr:uid="{00000000-0005-0000-0000-0000B0200000}"/>
    <cellStyle name="Normal 2 2 8 2 3 5 2" xfId="10333" xr:uid="{00000000-0005-0000-0000-0000B1200000}"/>
    <cellStyle name="Normal 2 2 8 2 3 5 2 2" xfId="21567" xr:uid="{00000000-0005-0000-0000-0000B2200000}"/>
    <cellStyle name="Normal 2 2 8 2 3 5 3" xfId="16446" xr:uid="{00000000-0005-0000-0000-0000B3200000}"/>
    <cellStyle name="Normal 2 2 8 2 3 6" xfId="7713" xr:uid="{00000000-0005-0000-0000-0000B4200000}"/>
    <cellStyle name="Normal 2 2 8 2 3 6 2" xfId="18948" xr:uid="{00000000-0005-0000-0000-0000B5200000}"/>
    <cellStyle name="Normal 2 2 8 2 3 7" xfId="13828" xr:uid="{00000000-0005-0000-0000-0000B6200000}"/>
    <cellStyle name="Normal 2 2 8 2 3_Plan3" xfId="7207" xr:uid="{00000000-0005-0000-0000-0000B7200000}"/>
    <cellStyle name="Normal 2 2 8 2 4" xfId="1944" xr:uid="{00000000-0005-0000-0000-0000B8200000}"/>
    <cellStyle name="Normal 2 2 8 2 4 2" xfId="1945" xr:uid="{00000000-0005-0000-0000-0000B9200000}"/>
    <cellStyle name="Normal 2 2 8 2 4 2 2" xfId="3497" xr:uid="{00000000-0005-0000-0000-0000BA200000}"/>
    <cellStyle name="Normal 2 2 8 2 4 2 2 2" xfId="5963" xr:uid="{00000000-0005-0000-0000-0000BB200000}"/>
    <cellStyle name="Normal 2 2 8 2 4 2 2 2 2" xfId="11453" xr:uid="{00000000-0005-0000-0000-0000BC200000}"/>
    <cellStyle name="Normal 2 2 8 2 4 2 2 2 2 2" xfId="22687" xr:uid="{00000000-0005-0000-0000-0000BD200000}"/>
    <cellStyle name="Normal 2 2 8 2 4 2 2 2 3" xfId="17566" xr:uid="{00000000-0005-0000-0000-0000BE200000}"/>
    <cellStyle name="Normal 2 2 8 2 4 2 2 3" xfId="8987" xr:uid="{00000000-0005-0000-0000-0000BF200000}"/>
    <cellStyle name="Normal 2 2 8 2 4 2 2 3 2" xfId="20221" xr:uid="{00000000-0005-0000-0000-0000C0200000}"/>
    <cellStyle name="Normal 2 2 8 2 4 2 2 4" xfId="15100" xr:uid="{00000000-0005-0000-0000-0000C1200000}"/>
    <cellStyle name="Normal 2 2 8 2 4 2 3" xfId="4320" xr:uid="{00000000-0005-0000-0000-0000C2200000}"/>
    <cellStyle name="Normal 2 2 8 2 4 2 3 2" xfId="6786" xr:uid="{00000000-0005-0000-0000-0000C3200000}"/>
    <cellStyle name="Normal 2 2 8 2 4 2 3 2 2" xfId="12276" xr:uid="{00000000-0005-0000-0000-0000C4200000}"/>
    <cellStyle name="Normal 2 2 8 2 4 2 3 2 2 2" xfId="23510" xr:uid="{00000000-0005-0000-0000-0000C5200000}"/>
    <cellStyle name="Normal 2 2 8 2 4 2 3 2 3" xfId="18389" xr:uid="{00000000-0005-0000-0000-0000C6200000}"/>
    <cellStyle name="Normal 2 2 8 2 4 2 3 3" xfId="9810" xr:uid="{00000000-0005-0000-0000-0000C7200000}"/>
    <cellStyle name="Normal 2 2 8 2 4 2 3 3 2" xfId="21044" xr:uid="{00000000-0005-0000-0000-0000C8200000}"/>
    <cellStyle name="Normal 2 2 8 2 4 2 3 4" xfId="15923" xr:uid="{00000000-0005-0000-0000-0000C9200000}"/>
    <cellStyle name="Normal 2 2 8 2 4 2 4" xfId="5141" xr:uid="{00000000-0005-0000-0000-0000CA200000}"/>
    <cellStyle name="Normal 2 2 8 2 4 2 4 2" xfId="10631" xr:uid="{00000000-0005-0000-0000-0000CB200000}"/>
    <cellStyle name="Normal 2 2 8 2 4 2 4 2 2" xfId="21865" xr:uid="{00000000-0005-0000-0000-0000CC200000}"/>
    <cellStyle name="Normal 2 2 8 2 4 2 4 3" xfId="16744" xr:uid="{00000000-0005-0000-0000-0000CD200000}"/>
    <cellStyle name="Normal 2 2 8 2 4 2 5" xfId="7716" xr:uid="{00000000-0005-0000-0000-0000CE200000}"/>
    <cellStyle name="Normal 2 2 8 2 4 2 5 2" xfId="18951" xr:uid="{00000000-0005-0000-0000-0000CF200000}"/>
    <cellStyle name="Normal 2 2 8 2 4 2 6" xfId="13831" xr:uid="{00000000-0005-0000-0000-0000D0200000}"/>
    <cellStyle name="Normal 2 2 8 2 4 3" xfId="3093" xr:uid="{00000000-0005-0000-0000-0000D1200000}"/>
    <cellStyle name="Normal 2 2 8 2 4 3 2" xfId="5559" xr:uid="{00000000-0005-0000-0000-0000D2200000}"/>
    <cellStyle name="Normal 2 2 8 2 4 3 2 2" xfId="11049" xr:uid="{00000000-0005-0000-0000-0000D3200000}"/>
    <cellStyle name="Normal 2 2 8 2 4 3 2 2 2" xfId="22283" xr:uid="{00000000-0005-0000-0000-0000D4200000}"/>
    <cellStyle name="Normal 2 2 8 2 4 3 2 3" xfId="17162" xr:uid="{00000000-0005-0000-0000-0000D5200000}"/>
    <cellStyle name="Normal 2 2 8 2 4 3 3" xfId="8583" xr:uid="{00000000-0005-0000-0000-0000D6200000}"/>
    <cellStyle name="Normal 2 2 8 2 4 3 3 2" xfId="19817" xr:uid="{00000000-0005-0000-0000-0000D7200000}"/>
    <cellStyle name="Normal 2 2 8 2 4 3 4" xfId="14696" xr:uid="{00000000-0005-0000-0000-0000D8200000}"/>
    <cellStyle name="Normal 2 2 8 2 4 4" xfId="3916" xr:uid="{00000000-0005-0000-0000-0000D9200000}"/>
    <cellStyle name="Normal 2 2 8 2 4 4 2" xfId="6382" xr:uid="{00000000-0005-0000-0000-0000DA200000}"/>
    <cellStyle name="Normal 2 2 8 2 4 4 2 2" xfId="11872" xr:uid="{00000000-0005-0000-0000-0000DB200000}"/>
    <cellStyle name="Normal 2 2 8 2 4 4 2 2 2" xfId="23106" xr:uid="{00000000-0005-0000-0000-0000DC200000}"/>
    <cellStyle name="Normal 2 2 8 2 4 4 2 3" xfId="17985" xr:uid="{00000000-0005-0000-0000-0000DD200000}"/>
    <cellStyle name="Normal 2 2 8 2 4 4 3" xfId="9406" xr:uid="{00000000-0005-0000-0000-0000DE200000}"/>
    <cellStyle name="Normal 2 2 8 2 4 4 3 2" xfId="20640" xr:uid="{00000000-0005-0000-0000-0000DF200000}"/>
    <cellStyle name="Normal 2 2 8 2 4 4 4" xfId="15519" xr:uid="{00000000-0005-0000-0000-0000E0200000}"/>
    <cellStyle name="Normal 2 2 8 2 4 5" xfId="4737" xr:uid="{00000000-0005-0000-0000-0000E1200000}"/>
    <cellStyle name="Normal 2 2 8 2 4 5 2" xfId="10227" xr:uid="{00000000-0005-0000-0000-0000E2200000}"/>
    <cellStyle name="Normal 2 2 8 2 4 5 2 2" xfId="21461" xr:uid="{00000000-0005-0000-0000-0000E3200000}"/>
    <cellStyle name="Normal 2 2 8 2 4 5 3" xfId="16340" xr:uid="{00000000-0005-0000-0000-0000E4200000}"/>
    <cellStyle name="Normal 2 2 8 2 4 6" xfId="7715" xr:uid="{00000000-0005-0000-0000-0000E5200000}"/>
    <cellStyle name="Normal 2 2 8 2 4 6 2" xfId="18950" xr:uid="{00000000-0005-0000-0000-0000E6200000}"/>
    <cellStyle name="Normal 2 2 8 2 4 7" xfId="13830" xr:uid="{00000000-0005-0000-0000-0000E7200000}"/>
    <cellStyle name="Normal 2 2 8 2 5" xfId="1946" xr:uid="{00000000-0005-0000-0000-0000E8200000}"/>
    <cellStyle name="Normal 2 2 8 2 5 2" xfId="3334" xr:uid="{00000000-0005-0000-0000-0000E9200000}"/>
    <cellStyle name="Normal 2 2 8 2 5 2 2" xfId="5800" xr:uid="{00000000-0005-0000-0000-0000EA200000}"/>
    <cellStyle name="Normal 2 2 8 2 5 2 2 2" xfId="11290" xr:uid="{00000000-0005-0000-0000-0000EB200000}"/>
    <cellStyle name="Normal 2 2 8 2 5 2 2 2 2" xfId="22524" xr:uid="{00000000-0005-0000-0000-0000EC200000}"/>
    <cellStyle name="Normal 2 2 8 2 5 2 2 3" xfId="17403" xr:uid="{00000000-0005-0000-0000-0000ED200000}"/>
    <cellStyle name="Normal 2 2 8 2 5 2 3" xfId="8824" xr:uid="{00000000-0005-0000-0000-0000EE200000}"/>
    <cellStyle name="Normal 2 2 8 2 5 2 3 2" xfId="20058" xr:uid="{00000000-0005-0000-0000-0000EF200000}"/>
    <cellStyle name="Normal 2 2 8 2 5 2 4" xfId="14937" xr:uid="{00000000-0005-0000-0000-0000F0200000}"/>
    <cellStyle name="Normal 2 2 8 2 5 3" xfId="4157" xr:uid="{00000000-0005-0000-0000-0000F1200000}"/>
    <cellStyle name="Normal 2 2 8 2 5 3 2" xfId="6623" xr:uid="{00000000-0005-0000-0000-0000F2200000}"/>
    <cellStyle name="Normal 2 2 8 2 5 3 2 2" xfId="12113" xr:uid="{00000000-0005-0000-0000-0000F3200000}"/>
    <cellStyle name="Normal 2 2 8 2 5 3 2 2 2" xfId="23347" xr:uid="{00000000-0005-0000-0000-0000F4200000}"/>
    <cellStyle name="Normal 2 2 8 2 5 3 2 3" xfId="18226" xr:uid="{00000000-0005-0000-0000-0000F5200000}"/>
    <cellStyle name="Normal 2 2 8 2 5 3 3" xfId="9647" xr:uid="{00000000-0005-0000-0000-0000F6200000}"/>
    <cellStyle name="Normal 2 2 8 2 5 3 3 2" xfId="20881" xr:uid="{00000000-0005-0000-0000-0000F7200000}"/>
    <cellStyle name="Normal 2 2 8 2 5 3 4" xfId="15760" xr:uid="{00000000-0005-0000-0000-0000F8200000}"/>
    <cellStyle name="Normal 2 2 8 2 5 4" xfId="4978" xr:uid="{00000000-0005-0000-0000-0000F9200000}"/>
    <cellStyle name="Normal 2 2 8 2 5 4 2" xfId="10468" xr:uid="{00000000-0005-0000-0000-0000FA200000}"/>
    <cellStyle name="Normal 2 2 8 2 5 4 2 2" xfId="21702" xr:uid="{00000000-0005-0000-0000-0000FB200000}"/>
    <cellStyle name="Normal 2 2 8 2 5 4 3" xfId="16581" xr:uid="{00000000-0005-0000-0000-0000FC200000}"/>
    <cellStyle name="Normal 2 2 8 2 5 5" xfId="7717" xr:uid="{00000000-0005-0000-0000-0000FD200000}"/>
    <cellStyle name="Normal 2 2 8 2 5 5 2" xfId="18952" xr:uid="{00000000-0005-0000-0000-0000FE200000}"/>
    <cellStyle name="Normal 2 2 8 2 5 6" xfId="13832" xr:uid="{00000000-0005-0000-0000-0000FF200000}"/>
    <cellStyle name="Normal 2 2 8 2 6" xfId="2930" xr:uid="{00000000-0005-0000-0000-000000210000}"/>
    <cellStyle name="Normal 2 2 8 2 6 2" xfId="5396" xr:uid="{00000000-0005-0000-0000-000001210000}"/>
    <cellStyle name="Normal 2 2 8 2 6 2 2" xfId="10886" xr:uid="{00000000-0005-0000-0000-000002210000}"/>
    <cellStyle name="Normal 2 2 8 2 6 2 2 2" xfId="22120" xr:uid="{00000000-0005-0000-0000-000003210000}"/>
    <cellStyle name="Normal 2 2 8 2 6 2 3" xfId="16999" xr:uid="{00000000-0005-0000-0000-000004210000}"/>
    <cellStyle name="Normal 2 2 8 2 6 3" xfId="8420" xr:uid="{00000000-0005-0000-0000-000005210000}"/>
    <cellStyle name="Normal 2 2 8 2 6 3 2" xfId="19654" xr:uid="{00000000-0005-0000-0000-000006210000}"/>
    <cellStyle name="Normal 2 2 8 2 6 4" xfId="14533" xr:uid="{00000000-0005-0000-0000-000007210000}"/>
    <cellStyle name="Normal 2 2 8 2 7" xfId="3753" xr:uid="{00000000-0005-0000-0000-000008210000}"/>
    <cellStyle name="Normal 2 2 8 2 7 2" xfId="6219" xr:uid="{00000000-0005-0000-0000-000009210000}"/>
    <cellStyle name="Normal 2 2 8 2 7 2 2" xfId="11709" xr:uid="{00000000-0005-0000-0000-00000A210000}"/>
    <cellStyle name="Normal 2 2 8 2 7 2 2 2" xfId="22943" xr:uid="{00000000-0005-0000-0000-00000B210000}"/>
    <cellStyle name="Normal 2 2 8 2 7 2 3" xfId="17822" xr:uid="{00000000-0005-0000-0000-00000C210000}"/>
    <cellStyle name="Normal 2 2 8 2 7 3" xfId="9243" xr:uid="{00000000-0005-0000-0000-00000D210000}"/>
    <cellStyle name="Normal 2 2 8 2 7 3 2" xfId="20477" xr:uid="{00000000-0005-0000-0000-00000E210000}"/>
    <cellStyle name="Normal 2 2 8 2 7 4" xfId="15356" xr:uid="{00000000-0005-0000-0000-00000F210000}"/>
    <cellStyle name="Normal 2 2 8 2 8" xfId="4574" xr:uid="{00000000-0005-0000-0000-000010210000}"/>
    <cellStyle name="Normal 2 2 8 2 8 2" xfId="10064" xr:uid="{00000000-0005-0000-0000-000011210000}"/>
    <cellStyle name="Normal 2 2 8 2 8 2 2" xfId="21298" xr:uid="{00000000-0005-0000-0000-000012210000}"/>
    <cellStyle name="Normal 2 2 8 2 8 3" xfId="16177" xr:uid="{00000000-0005-0000-0000-000013210000}"/>
    <cellStyle name="Normal 2 2 8 2 9" xfId="7710" xr:uid="{00000000-0005-0000-0000-000014210000}"/>
    <cellStyle name="Normal 2 2 8 2 9 2" xfId="18945" xr:uid="{00000000-0005-0000-0000-000015210000}"/>
    <cellStyle name="Normal 2 2 8 2_Plan3" xfId="7107" xr:uid="{00000000-0005-0000-0000-000016210000}"/>
    <cellStyle name="Normal 2 2 8 3" xfId="1947" xr:uid="{00000000-0005-0000-0000-000017210000}"/>
    <cellStyle name="Normal 2 2 8 3 2" xfId="1948" xr:uid="{00000000-0005-0000-0000-000018210000}"/>
    <cellStyle name="Normal 2 2 8 3 2 2" xfId="3474" xr:uid="{00000000-0005-0000-0000-000019210000}"/>
    <cellStyle name="Normal 2 2 8 3 2 2 2" xfId="5940" xr:uid="{00000000-0005-0000-0000-00001A210000}"/>
    <cellStyle name="Normal 2 2 8 3 2 2 2 2" xfId="11430" xr:uid="{00000000-0005-0000-0000-00001B210000}"/>
    <cellStyle name="Normal 2 2 8 3 2 2 2 2 2" xfId="22664" xr:uid="{00000000-0005-0000-0000-00001C210000}"/>
    <cellStyle name="Normal 2 2 8 3 2 2 2 3" xfId="17543" xr:uid="{00000000-0005-0000-0000-00001D210000}"/>
    <cellStyle name="Normal 2 2 8 3 2 2 3" xfId="8964" xr:uid="{00000000-0005-0000-0000-00001E210000}"/>
    <cellStyle name="Normal 2 2 8 3 2 2 3 2" xfId="20198" xr:uid="{00000000-0005-0000-0000-00001F210000}"/>
    <cellStyle name="Normal 2 2 8 3 2 2 4" xfId="15077" xr:uid="{00000000-0005-0000-0000-000020210000}"/>
    <cellStyle name="Normal 2 2 8 3 2 3" xfId="4297" xr:uid="{00000000-0005-0000-0000-000021210000}"/>
    <cellStyle name="Normal 2 2 8 3 2 3 2" xfId="6763" xr:uid="{00000000-0005-0000-0000-000022210000}"/>
    <cellStyle name="Normal 2 2 8 3 2 3 2 2" xfId="12253" xr:uid="{00000000-0005-0000-0000-000023210000}"/>
    <cellStyle name="Normal 2 2 8 3 2 3 2 2 2" xfId="23487" xr:uid="{00000000-0005-0000-0000-000024210000}"/>
    <cellStyle name="Normal 2 2 8 3 2 3 2 3" xfId="18366" xr:uid="{00000000-0005-0000-0000-000025210000}"/>
    <cellStyle name="Normal 2 2 8 3 2 3 3" xfId="9787" xr:uid="{00000000-0005-0000-0000-000026210000}"/>
    <cellStyle name="Normal 2 2 8 3 2 3 3 2" xfId="21021" xr:uid="{00000000-0005-0000-0000-000027210000}"/>
    <cellStyle name="Normal 2 2 8 3 2 3 4" xfId="15900" xr:uid="{00000000-0005-0000-0000-000028210000}"/>
    <cellStyle name="Normal 2 2 8 3 2 4" xfId="5118" xr:uid="{00000000-0005-0000-0000-000029210000}"/>
    <cellStyle name="Normal 2 2 8 3 2 4 2" xfId="10608" xr:uid="{00000000-0005-0000-0000-00002A210000}"/>
    <cellStyle name="Normal 2 2 8 3 2 4 2 2" xfId="21842" xr:uid="{00000000-0005-0000-0000-00002B210000}"/>
    <cellStyle name="Normal 2 2 8 3 2 4 3" xfId="16721" xr:uid="{00000000-0005-0000-0000-00002C210000}"/>
    <cellStyle name="Normal 2 2 8 3 2 5" xfId="7719" xr:uid="{00000000-0005-0000-0000-00002D210000}"/>
    <cellStyle name="Normal 2 2 8 3 2 5 2" xfId="18954" xr:uid="{00000000-0005-0000-0000-00002E210000}"/>
    <cellStyle name="Normal 2 2 8 3 2 6" xfId="13834" xr:uid="{00000000-0005-0000-0000-00002F210000}"/>
    <cellStyle name="Normal 2 2 8 3 3" xfId="3070" xr:uid="{00000000-0005-0000-0000-000030210000}"/>
    <cellStyle name="Normal 2 2 8 3 3 2" xfId="5536" xr:uid="{00000000-0005-0000-0000-000031210000}"/>
    <cellStyle name="Normal 2 2 8 3 3 2 2" xfId="11026" xr:uid="{00000000-0005-0000-0000-000032210000}"/>
    <cellStyle name="Normal 2 2 8 3 3 2 2 2" xfId="22260" xr:uid="{00000000-0005-0000-0000-000033210000}"/>
    <cellStyle name="Normal 2 2 8 3 3 2 3" xfId="17139" xr:uid="{00000000-0005-0000-0000-000034210000}"/>
    <cellStyle name="Normal 2 2 8 3 3 3" xfId="8560" xr:uid="{00000000-0005-0000-0000-000035210000}"/>
    <cellStyle name="Normal 2 2 8 3 3 3 2" xfId="19794" xr:uid="{00000000-0005-0000-0000-000036210000}"/>
    <cellStyle name="Normal 2 2 8 3 3 4" xfId="14673" xr:uid="{00000000-0005-0000-0000-000037210000}"/>
    <cellStyle name="Normal 2 2 8 3 4" xfId="3893" xr:uid="{00000000-0005-0000-0000-000038210000}"/>
    <cellStyle name="Normal 2 2 8 3 4 2" xfId="6359" xr:uid="{00000000-0005-0000-0000-000039210000}"/>
    <cellStyle name="Normal 2 2 8 3 4 2 2" xfId="11849" xr:uid="{00000000-0005-0000-0000-00003A210000}"/>
    <cellStyle name="Normal 2 2 8 3 4 2 2 2" xfId="23083" xr:uid="{00000000-0005-0000-0000-00003B210000}"/>
    <cellStyle name="Normal 2 2 8 3 4 2 3" xfId="17962" xr:uid="{00000000-0005-0000-0000-00003C210000}"/>
    <cellStyle name="Normal 2 2 8 3 4 3" xfId="9383" xr:uid="{00000000-0005-0000-0000-00003D210000}"/>
    <cellStyle name="Normal 2 2 8 3 4 3 2" xfId="20617" xr:uid="{00000000-0005-0000-0000-00003E210000}"/>
    <cellStyle name="Normal 2 2 8 3 4 4" xfId="15496" xr:uid="{00000000-0005-0000-0000-00003F210000}"/>
    <cellStyle name="Normal 2 2 8 3 5" xfId="4714" xr:uid="{00000000-0005-0000-0000-000040210000}"/>
    <cellStyle name="Normal 2 2 8 3 5 2" xfId="10204" xr:uid="{00000000-0005-0000-0000-000041210000}"/>
    <cellStyle name="Normal 2 2 8 3 5 2 2" xfId="21438" xr:uid="{00000000-0005-0000-0000-000042210000}"/>
    <cellStyle name="Normal 2 2 8 3 5 3" xfId="16317" xr:uid="{00000000-0005-0000-0000-000043210000}"/>
    <cellStyle name="Normal 2 2 8 3 6" xfId="7718" xr:uid="{00000000-0005-0000-0000-000044210000}"/>
    <cellStyle name="Normal 2 2 8 3 6 2" xfId="18953" xr:uid="{00000000-0005-0000-0000-000045210000}"/>
    <cellStyle name="Normal 2 2 8 3 7" xfId="13833" xr:uid="{00000000-0005-0000-0000-000046210000}"/>
    <cellStyle name="Normal 2 2 8 3_Plan3" xfId="7099" xr:uid="{00000000-0005-0000-0000-000047210000}"/>
    <cellStyle name="Normal 2 2 8 4" xfId="1949" xr:uid="{00000000-0005-0000-0000-000048210000}"/>
    <cellStyle name="Normal 2 2 8 4 2" xfId="1950" xr:uid="{00000000-0005-0000-0000-000049210000}"/>
    <cellStyle name="Normal 2 2 8 4 2 2" xfId="3452" xr:uid="{00000000-0005-0000-0000-00004A210000}"/>
    <cellStyle name="Normal 2 2 8 4 2 2 2" xfId="5918" xr:uid="{00000000-0005-0000-0000-00004B210000}"/>
    <cellStyle name="Normal 2 2 8 4 2 2 2 2" xfId="11408" xr:uid="{00000000-0005-0000-0000-00004C210000}"/>
    <cellStyle name="Normal 2 2 8 4 2 2 2 2 2" xfId="22642" xr:uid="{00000000-0005-0000-0000-00004D210000}"/>
    <cellStyle name="Normal 2 2 8 4 2 2 2 3" xfId="17521" xr:uid="{00000000-0005-0000-0000-00004E210000}"/>
    <cellStyle name="Normal 2 2 8 4 2 2 3" xfId="8942" xr:uid="{00000000-0005-0000-0000-00004F210000}"/>
    <cellStyle name="Normal 2 2 8 4 2 2 3 2" xfId="20176" xr:uid="{00000000-0005-0000-0000-000050210000}"/>
    <cellStyle name="Normal 2 2 8 4 2 2 4" xfId="15055" xr:uid="{00000000-0005-0000-0000-000051210000}"/>
    <cellStyle name="Normal 2 2 8 4 2 3" xfId="4275" xr:uid="{00000000-0005-0000-0000-000052210000}"/>
    <cellStyle name="Normal 2 2 8 4 2 3 2" xfId="6741" xr:uid="{00000000-0005-0000-0000-000053210000}"/>
    <cellStyle name="Normal 2 2 8 4 2 3 2 2" xfId="12231" xr:uid="{00000000-0005-0000-0000-000054210000}"/>
    <cellStyle name="Normal 2 2 8 4 2 3 2 2 2" xfId="23465" xr:uid="{00000000-0005-0000-0000-000055210000}"/>
    <cellStyle name="Normal 2 2 8 4 2 3 2 3" xfId="18344" xr:uid="{00000000-0005-0000-0000-000056210000}"/>
    <cellStyle name="Normal 2 2 8 4 2 3 3" xfId="9765" xr:uid="{00000000-0005-0000-0000-000057210000}"/>
    <cellStyle name="Normal 2 2 8 4 2 3 3 2" xfId="20999" xr:uid="{00000000-0005-0000-0000-000058210000}"/>
    <cellStyle name="Normal 2 2 8 4 2 3 4" xfId="15878" xr:uid="{00000000-0005-0000-0000-000059210000}"/>
    <cellStyle name="Normal 2 2 8 4 2 4" xfId="5096" xr:uid="{00000000-0005-0000-0000-00005A210000}"/>
    <cellStyle name="Normal 2 2 8 4 2 4 2" xfId="10586" xr:uid="{00000000-0005-0000-0000-00005B210000}"/>
    <cellStyle name="Normal 2 2 8 4 2 4 2 2" xfId="21820" xr:uid="{00000000-0005-0000-0000-00005C210000}"/>
    <cellStyle name="Normal 2 2 8 4 2 4 3" xfId="16699" xr:uid="{00000000-0005-0000-0000-00005D210000}"/>
    <cellStyle name="Normal 2 2 8 4 2 5" xfId="7721" xr:uid="{00000000-0005-0000-0000-00005E210000}"/>
    <cellStyle name="Normal 2 2 8 4 2 5 2" xfId="18956" xr:uid="{00000000-0005-0000-0000-00005F210000}"/>
    <cellStyle name="Normal 2 2 8 4 2 6" xfId="13836" xr:uid="{00000000-0005-0000-0000-000060210000}"/>
    <cellStyle name="Normal 2 2 8 4 3" xfId="3048" xr:uid="{00000000-0005-0000-0000-000061210000}"/>
    <cellStyle name="Normal 2 2 8 4 3 2" xfId="5514" xr:uid="{00000000-0005-0000-0000-000062210000}"/>
    <cellStyle name="Normal 2 2 8 4 3 2 2" xfId="11004" xr:uid="{00000000-0005-0000-0000-000063210000}"/>
    <cellStyle name="Normal 2 2 8 4 3 2 2 2" xfId="22238" xr:uid="{00000000-0005-0000-0000-000064210000}"/>
    <cellStyle name="Normal 2 2 8 4 3 2 3" xfId="17117" xr:uid="{00000000-0005-0000-0000-000065210000}"/>
    <cellStyle name="Normal 2 2 8 4 3 3" xfId="8538" xr:uid="{00000000-0005-0000-0000-000066210000}"/>
    <cellStyle name="Normal 2 2 8 4 3 3 2" xfId="19772" xr:uid="{00000000-0005-0000-0000-000067210000}"/>
    <cellStyle name="Normal 2 2 8 4 3 4" xfId="14651" xr:uid="{00000000-0005-0000-0000-000068210000}"/>
    <cellStyle name="Normal 2 2 8 4 4" xfId="3871" xr:uid="{00000000-0005-0000-0000-000069210000}"/>
    <cellStyle name="Normal 2 2 8 4 4 2" xfId="6337" xr:uid="{00000000-0005-0000-0000-00006A210000}"/>
    <cellStyle name="Normal 2 2 8 4 4 2 2" xfId="11827" xr:uid="{00000000-0005-0000-0000-00006B210000}"/>
    <cellStyle name="Normal 2 2 8 4 4 2 2 2" xfId="23061" xr:uid="{00000000-0005-0000-0000-00006C210000}"/>
    <cellStyle name="Normal 2 2 8 4 4 2 3" xfId="17940" xr:uid="{00000000-0005-0000-0000-00006D210000}"/>
    <cellStyle name="Normal 2 2 8 4 4 3" xfId="9361" xr:uid="{00000000-0005-0000-0000-00006E210000}"/>
    <cellStyle name="Normal 2 2 8 4 4 3 2" xfId="20595" xr:uid="{00000000-0005-0000-0000-00006F210000}"/>
    <cellStyle name="Normal 2 2 8 4 4 4" xfId="15474" xr:uid="{00000000-0005-0000-0000-000070210000}"/>
    <cellStyle name="Normal 2 2 8 4 5" xfId="4692" xr:uid="{00000000-0005-0000-0000-000071210000}"/>
    <cellStyle name="Normal 2 2 8 4 5 2" xfId="10182" xr:uid="{00000000-0005-0000-0000-000072210000}"/>
    <cellStyle name="Normal 2 2 8 4 5 2 2" xfId="21416" xr:uid="{00000000-0005-0000-0000-000073210000}"/>
    <cellStyle name="Normal 2 2 8 4 5 3" xfId="16295" xr:uid="{00000000-0005-0000-0000-000074210000}"/>
    <cellStyle name="Normal 2 2 8 4 6" xfId="7720" xr:uid="{00000000-0005-0000-0000-000075210000}"/>
    <cellStyle name="Normal 2 2 8 4 6 2" xfId="18955" xr:uid="{00000000-0005-0000-0000-000076210000}"/>
    <cellStyle name="Normal 2 2 8 4 7" xfId="13835" xr:uid="{00000000-0005-0000-0000-000077210000}"/>
    <cellStyle name="Normal 2 2 8 4_Plan3" xfId="7206" xr:uid="{00000000-0005-0000-0000-000078210000}"/>
    <cellStyle name="Normal 2 2 8 5" xfId="1951" xr:uid="{00000000-0005-0000-0000-000079210000}"/>
    <cellStyle name="Normal 2 2 8 5 2" xfId="1952" xr:uid="{00000000-0005-0000-0000-00007A210000}"/>
    <cellStyle name="Normal 2 2 8 5 2 2" xfId="3455" xr:uid="{00000000-0005-0000-0000-00007B210000}"/>
    <cellStyle name="Normal 2 2 8 5 2 2 2" xfId="5921" xr:uid="{00000000-0005-0000-0000-00007C210000}"/>
    <cellStyle name="Normal 2 2 8 5 2 2 2 2" xfId="11411" xr:uid="{00000000-0005-0000-0000-00007D210000}"/>
    <cellStyle name="Normal 2 2 8 5 2 2 2 2 2" xfId="22645" xr:uid="{00000000-0005-0000-0000-00007E210000}"/>
    <cellStyle name="Normal 2 2 8 5 2 2 2 3" xfId="17524" xr:uid="{00000000-0005-0000-0000-00007F210000}"/>
    <cellStyle name="Normal 2 2 8 5 2 2 3" xfId="8945" xr:uid="{00000000-0005-0000-0000-000080210000}"/>
    <cellStyle name="Normal 2 2 8 5 2 2 3 2" xfId="20179" xr:uid="{00000000-0005-0000-0000-000081210000}"/>
    <cellStyle name="Normal 2 2 8 5 2 2 4" xfId="15058" xr:uid="{00000000-0005-0000-0000-000082210000}"/>
    <cellStyle name="Normal 2 2 8 5 2 3" xfId="4278" xr:uid="{00000000-0005-0000-0000-000083210000}"/>
    <cellStyle name="Normal 2 2 8 5 2 3 2" xfId="6744" xr:uid="{00000000-0005-0000-0000-000084210000}"/>
    <cellStyle name="Normal 2 2 8 5 2 3 2 2" xfId="12234" xr:uid="{00000000-0005-0000-0000-000085210000}"/>
    <cellStyle name="Normal 2 2 8 5 2 3 2 2 2" xfId="23468" xr:uid="{00000000-0005-0000-0000-000086210000}"/>
    <cellStyle name="Normal 2 2 8 5 2 3 2 3" xfId="18347" xr:uid="{00000000-0005-0000-0000-000087210000}"/>
    <cellStyle name="Normal 2 2 8 5 2 3 3" xfId="9768" xr:uid="{00000000-0005-0000-0000-000088210000}"/>
    <cellStyle name="Normal 2 2 8 5 2 3 3 2" xfId="21002" xr:uid="{00000000-0005-0000-0000-000089210000}"/>
    <cellStyle name="Normal 2 2 8 5 2 3 4" xfId="15881" xr:uid="{00000000-0005-0000-0000-00008A210000}"/>
    <cellStyle name="Normal 2 2 8 5 2 4" xfId="5099" xr:uid="{00000000-0005-0000-0000-00008B210000}"/>
    <cellStyle name="Normal 2 2 8 5 2 4 2" xfId="10589" xr:uid="{00000000-0005-0000-0000-00008C210000}"/>
    <cellStyle name="Normal 2 2 8 5 2 4 2 2" xfId="21823" xr:uid="{00000000-0005-0000-0000-00008D210000}"/>
    <cellStyle name="Normal 2 2 8 5 2 4 3" xfId="16702" xr:uid="{00000000-0005-0000-0000-00008E210000}"/>
    <cellStyle name="Normal 2 2 8 5 2 5" xfId="7723" xr:uid="{00000000-0005-0000-0000-00008F210000}"/>
    <cellStyle name="Normal 2 2 8 5 2 5 2" xfId="18958" xr:uid="{00000000-0005-0000-0000-000090210000}"/>
    <cellStyle name="Normal 2 2 8 5 2 6" xfId="13838" xr:uid="{00000000-0005-0000-0000-000091210000}"/>
    <cellStyle name="Normal 2 2 8 5 3" xfId="3051" xr:uid="{00000000-0005-0000-0000-000092210000}"/>
    <cellStyle name="Normal 2 2 8 5 3 2" xfId="5517" xr:uid="{00000000-0005-0000-0000-000093210000}"/>
    <cellStyle name="Normal 2 2 8 5 3 2 2" xfId="11007" xr:uid="{00000000-0005-0000-0000-000094210000}"/>
    <cellStyle name="Normal 2 2 8 5 3 2 2 2" xfId="22241" xr:uid="{00000000-0005-0000-0000-000095210000}"/>
    <cellStyle name="Normal 2 2 8 5 3 2 3" xfId="17120" xr:uid="{00000000-0005-0000-0000-000096210000}"/>
    <cellStyle name="Normal 2 2 8 5 3 3" xfId="8541" xr:uid="{00000000-0005-0000-0000-000097210000}"/>
    <cellStyle name="Normal 2 2 8 5 3 3 2" xfId="19775" xr:uid="{00000000-0005-0000-0000-000098210000}"/>
    <cellStyle name="Normal 2 2 8 5 3 4" xfId="14654" xr:uid="{00000000-0005-0000-0000-000099210000}"/>
    <cellStyle name="Normal 2 2 8 5 4" xfId="3874" xr:uid="{00000000-0005-0000-0000-00009A210000}"/>
    <cellStyle name="Normal 2 2 8 5 4 2" xfId="6340" xr:uid="{00000000-0005-0000-0000-00009B210000}"/>
    <cellStyle name="Normal 2 2 8 5 4 2 2" xfId="11830" xr:uid="{00000000-0005-0000-0000-00009C210000}"/>
    <cellStyle name="Normal 2 2 8 5 4 2 2 2" xfId="23064" xr:uid="{00000000-0005-0000-0000-00009D210000}"/>
    <cellStyle name="Normal 2 2 8 5 4 2 3" xfId="17943" xr:uid="{00000000-0005-0000-0000-00009E210000}"/>
    <cellStyle name="Normal 2 2 8 5 4 3" xfId="9364" xr:uid="{00000000-0005-0000-0000-00009F210000}"/>
    <cellStyle name="Normal 2 2 8 5 4 3 2" xfId="20598" xr:uid="{00000000-0005-0000-0000-0000A0210000}"/>
    <cellStyle name="Normal 2 2 8 5 4 4" xfId="15477" xr:uid="{00000000-0005-0000-0000-0000A1210000}"/>
    <cellStyle name="Normal 2 2 8 5 5" xfId="4695" xr:uid="{00000000-0005-0000-0000-0000A2210000}"/>
    <cellStyle name="Normal 2 2 8 5 5 2" xfId="10185" xr:uid="{00000000-0005-0000-0000-0000A3210000}"/>
    <cellStyle name="Normal 2 2 8 5 5 2 2" xfId="21419" xr:uid="{00000000-0005-0000-0000-0000A4210000}"/>
    <cellStyle name="Normal 2 2 8 5 5 3" xfId="16298" xr:uid="{00000000-0005-0000-0000-0000A5210000}"/>
    <cellStyle name="Normal 2 2 8 5 6" xfId="7722" xr:uid="{00000000-0005-0000-0000-0000A6210000}"/>
    <cellStyle name="Normal 2 2 8 5 6 2" xfId="18957" xr:uid="{00000000-0005-0000-0000-0000A7210000}"/>
    <cellStyle name="Normal 2 2 8 5 7" xfId="13837" xr:uid="{00000000-0005-0000-0000-0000A8210000}"/>
    <cellStyle name="Normal 2 2 8 6" xfId="1953" xr:uid="{00000000-0005-0000-0000-0000A9210000}"/>
    <cellStyle name="Normal 2 2 8 6 2" xfId="3288" xr:uid="{00000000-0005-0000-0000-0000AA210000}"/>
    <cellStyle name="Normal 2 2 8 6 2 2" xfId="5754" xr:uid="{00000000-0005-0000-0000-0000AB210000}"/>
    <cellStyle name="Normal 2 2 8 6 2 2 2" xfId="11244" xr:uid="{00000000-0005-0000-0000-0000AC210000}"/>
    <cellStyle name="Normal 2 2 8 6 2 2 2 2" xfId="22478" xr:uid="{00000000-0005-0000-0000-0000AD210000}"/>
    <cellStyle name="Normal 2 2 8 6 2 2 3" xfId="17357" xr:uid="{00000000-0005-0000-0000-0000AE210000}"/>
    <cellStyle name="Normal 2 2 8 6 2 3" xfId="8778" xr:uid="{00000000-0005-0000-0000-0000AF210000}"/>
    <cellStyle name="Normal 2 2 8 6 2 3 2" xfId="20012" xr:uid="{00000000-0005-0000-0000-0000B0210000}"/>
    <cellStyle name="Normal 2 2 8 6 2 4" xfId="14891" xr:uid="{00000000-0005-0000-0000-0000B1210000}"/>
    <cellStyle name="Normal 2 2 8 6 3" xfId="4111" xr:uid="{00000000-0005-0000-0000-0000B2210000}"/>
    <cellStyle name="Normal 2 2 8 6 3 2" xfId="6577" xr:uid="{00000000-0005-0000-0000-0000B3210000}"/>
    <cellStyle name="Normal 2 2 8 6 3 2 2" xfId="12067" xr:uid="{00000000-0005-0000-0000-0000B4210000}"/>
    <cellStyle name="Normal 2 2 8 6 3 2 2 2" xfId="23301" xr:uid="{00000000-0005-0000-0000-0000B5210000}"/>
    <cellStyle name="Normal 2 2 8 6 3 2 3" xfId="18180" xr:uid="{00000000-0005-0000-0000-0000B6210000}"/>
    <cellStyle name="Normal 2 2 8 6 3 3" xfId="9601" xr:uid="{00000000-0005-0000-0000-0000B7210000}"/>
    <cellStyle name="Normal 2 2 8 6 3 3 2" xfId="20835" xr:uid="{00000000-0005-0000-0000-0000B8210000}"/>
    <cellStyle name="Normal 2 2 8 6 3 4" xfId="15714" xr:uid="{00000000-0005-0000-0000-0000B9210000}"/>
    <cellStyle name="Normal 2 2 8 6 4" xfId="4932" xr:uid="{00000000-0005-0000-0000-0000BA210000}"/>
    <cellStyle name="Normal 2 2 8 6 4 2" xfId="10422" xr:uid="{00000000-0005-0000-0000-0000BB210000}"/>
    <cellStyle name="Normal 2 2 8 6 4 2 2" xfId="21656" xr:uid="{00000000-0005-0000-0000-0000BC210000}"/>
    <cellStyle name="Normal 2 2 8 6 4 3" xfId="16535" xr:uid="{00000000-0005-0000-0000-0000BD210000}"/>
    <cellStyle name="Normal 2 2 8 6 5" xfId="7724" xr:uid="{00000000-0005-0000-0000-0000BE210000}"/>
    <cellStyle name="Normal 2 2 8 6 5 2" xfId="18959" xr:uid="{00000000-0005-0000-0000-0000BF210000}"/>
    <cellStyle name="Normal 2 2 8 6 6" xfId="13839" xr:uid="{00000000-0005-0000-0000-0000C0210000}"/>
    <cellStyle name="Normal 2 2 8 7" xfId="2817" xr:uid="{00000000-0005-0000-0000-0000C1210000}"/>
    <cellStyle name="Normal 2 2 8 8" xfId="2885" xr:uid="{00000000-0005-0000-0000-0000C2210000}"/>
    <cellStyle name="Normal 2 2 8 8 2" xfId="5351" xr:uid="{00000000-0005-0000-0000-0000C3210000}"/>
    <cellStyle name="Normal 2 2 8 8 2 2" xfId="10841" xr:uid="{00000000-0005-0000-0000-0000C4210000}"/>
    <cellStyle name="Normal 2 2 8 8 2 2 2" xfId="22075" xr:uid="{00000000-0005-0000-0000-0000C5210000}"/>
    <cellStyle name="Normal 2 2 8 8 2 3" xfId="16954" xr:uid="{00000000-0005-0000-0000-0000C6210000}"/>
    <cellStyle name="Normal 2 2 8 8 3" xfId="8375" xr:uid="{00000000-0005-0000-0000-0000C7210000}"/>
    <cellStyle name="Normal 2 2 8 8 3 2" xfId="19609" xr:uid="{00000000-0005-0000-0000-0000C8210000}"/>
    <cellStyle name="Normal 2 2 8 8 4" xfId="14488" xr:uid="{00000000-0005-0000-0000-0000C9210000}"/>
    <cellStyle name="Normal 2 2 8 9" xfId="3707" xr:uid="{00000000-0005-0000-0000-0000CA210000}"/>
    <cellStyle name="Normal 2 2 8 9 2" xfId="6173" xr:uid="{00000000-0005-0000-0000-0000CB210000}"/>
    <cellStyle name="Normal 2 2 8 9 2 2" xfId="11663" xr:uid="{00000000-0005-0000-0000-0000CC210000}"/>
    <cellStyle name="Normal 2 2 8 9 2 2 2" xfId="22897" xr:uid="{00000000-0005-0000-0000-0000CD210000}"/>
    <cellStyle name="Normal 2 2 8 9 2 3" xfId="17776" xr:uid="{00000000-0005-0000-0000-0000CE210000}"/>
    <cellStyle name="Normal 2 2 8 9 3" xfId="9197" xr:uid="{00000000-0005-0000-0000-0000CF210000}"/>
    <cellStyle name="Normal 2 2 8 9 3 2" xfId="20431" xr:uid="{00000000-0005-0000-0000-0000D0210000}"/>
    <cellStyle name="Normal 2 2 8 9 4" xfId="15310" xr:uid="{00000000-0005-0000-0000-0000D1210000}"/>
    <cellStyle name="Normal 2 2 8_Plan3" xfId="7183" xr:uid="{00000000-0005-0000-0000-0000D2210000}"/>
    <cellStyle name="Normal 2 2 9" xfId="1954" xr:uid="{00000000-0005-0000-0000-0000D3210000}"/>
    <cellStyle name="Normal 2 2 9 2" xfId="1955" xr:uid="{00000000-0005-0000-0000-0000D4210000}"/>
    <cellStyle name="Normal 2 2 9 3" xfId="1956" xr:uid="{00000000-0005-0000-0000-0000D5210000}"/>
    <cellStyle name="Normal 2 2 9 4" xfId="1957" xr:uid="{00000000-0005-0000-0000-0000D6210000}"/>
    <cellStyle name="Normal 2 2_CEEP BANDEIRANTES - REV. SUELY" xfId="424" xr:uid="{00000000-0005-0000-0000-0000D7210000}"/>
    <cellStyle name="Normal 2 20" xfId="1958" xr:uid="{00000000-0005-0000-0000-0000D8210000}"/>
    <cellStyle name="Normal 2 21" xfId="1288" xr:uid="{00000000-0005-0000-0000-0000D9210000}"/>
    <cellStyle name="Normal 2 22" xfId="2860" xr:uid="{00000000-0005-0000-0000-0000DA210000}"/>
    <cellStyle name="Normal 2 23" xfId="7310" xr:uid="{00000000-0005-0000-0000-0000DB210000}"/>
    <cellStyle name="Normal 2 24" xfId="7319" xr:uid="{00000000-0005-0000-0000-0000DC210000}"/>
    <cellStyle name="Normal 2 25" xfId="7314" xr:uid="{00000000-0005-0000-0000-0000DD210000}"/>
    <cellStyle name="Normal 2 26" xfId="7317" xr:uid="{00000000-0005-0000-0000-0000DE210000}"/>
    <cellStyle name="Normal 2 27" xfId="7315" xr:uid="{00000000-0005-0000-0000-0000DF210000}"/>
    <cellStyle name="Normal 2 28" xfId="7311" xr:uid="{00000000-0005-0000-0000-0000E0210000}"/>
    <cellStyle name="Normal 2 29" xfId="7321" xr:uid="{00000000-0005-0000-0000-0000E1210000}"/>
    <cellStyle name="Normal 2 3" xfId="425" xr:uid="{00000000-0005-0000-0000-0000E2210000}"/>
    <cellStyle name="Normal 2 3 10" xfId="7306" xr:uid="{00000000-0005-0000-0000-0000E3210000}"/>
    <cellStyle name="Normal 2 3 11" xfId="1269" xr:uid="{00000000-0005-0000-0000-0000E4210000}"/>
    <cellStyle name="Normal 2 3 12" xfId="12513" xr:uid="{00000000-0005-0000-0000-0000E5210000}"/>
    <cellStyle name="Normal 2 3 2" xfId="426" xr:uid="{00000000-0005-0000-0000-0000E6210000}"/>
    <cellStyle name="Normal 2 3 2 10" xfId="2897" xr:uid="{00000000-0005-0000-0000-0000E7210000}"/>
    <cellStyle name="Normal 2 3 2 10 2" xfId="5363" xr:uid="{00000000-0005-0000-0000-0000E8210000}"/>
    <cellStyle name="Normal 2 3 2 10 2 2" xfId="10853" xr:uid="{00000000-0005-0000-0000-0000E9210000}"/>
    <cellStyle name="Normal 2 3 2 10 2 2 2" xfId="22087" xr:uid="{00000000-0005-0000-0000-0000EA210000}"/>
    <cellStyle name="Normal 2 3 2 10 2 3" xfId="16966" xr:uid="{00000000-0005-0000-0000-0000EB210000}"/>
    <cellStyle name="Normal 2 3 2 10 3" xfId="8387" xr:uid="{00000000-0005-0000-0000-0000EC210000}"/>
    <cellStyle name="Normal 2 3 2 10 3 2" xfId="19621" xr:uid="{00000000-0005-0000-0000-0000ED210000}"/>
    <cellStyle name="Normal 2 3 2 10 4" xfId="14500" xr:uid="{00000000-0005-0000-0000-0000EE210000}"/>
    <cellStyle name="Normal 2 3 2 11" xfId="3719" xr:uid="{00000000-0005-0000-0000-0000EF210000}"/>
    <cellStyle name="Normal 2 3 2 11 2" xfId="6185" xr:uid="{00000000-0005-0000-0000-0000F0210000}"/>
    <cellStyle name="Normal 2 3 2 11 2 2" xfId="11675" xr:uid="{00000000-0005-0000-0000-0000F1210000}"/>
    <cellStyle name="Normal 2 3 2 11 2 2 2" xfId="22909" xr:uid="{00000000-0005-0000-0000-0000F2210000}"/>
    <cellStyle name="Normal 2 3 2 11 2 3" xfId="17788" xr:uid="{00000000-0005-0000-0000-0000F3210000}"/>
    <cellStyle name="Normal 2 3 2 11 3" xfId="9209" xr:uid="{00000000-0005-0000-0000-0000F4210000}"/>
    <cellStyle name="Normal 2 3 2 11 3 2" xfId="20443" xr:uid="{00000000-0005-0000-0000-0000F5210000}"/>
    <cellStyle name="Normal 2 3 2 11 4" xfId="15322" xr:uid="{00000000-0005-0000-0000-0000F6210000}"/>
    <cellStyle name="Normal 2 3 2 12" xfId="4541" xr:uid="{00000000-0005-0000-0000-0000F7210000}"/>
    <cellStyle name="Normal 2 3 2 12 2" xfId="10031" xr:uid="{00000000-0005-0000-0000-0000F8210000}"/>
    <cellStyle name="Normal 2 3 2 12 2 2" xfId="21265" xr:uid="{00000000-0005-0000-0000-0000F9210000}"/>
    <cellStyle name="Normal 2 3 2 12 3" xfId="16144" xr:uid="{00000000-0005-0000-0000-0000FA210000}"/>
    <cellStyle name="Normal 2 3 2 13" xfId="1960" xr:uid="{00000000-0005-0000-0000-0000FB210000}"/>
    <cellStyle name="Normal 2 3 2 13 2" xfId="7725" xr:uid="{00000000-0005-0000-0000-0000FC210000}"/>
    <cellStyle name="Normal 2 3 2 13 2 2" xfId="18960" xr:uid="{00000000-0005-0000-0000-0000FD210000}"/>
    <cellStyle name="Normal 2 3 2 13 3" xfId="13840" xr:uid="{00000000-0005-0000-0000-0000FE210000}"/>
    <cellStyle name="Normal 2 3 2 14" xfId="12652" xr:uid="{00000000-0005-0000-0000-0000FF210000}"/>
    <cellStyle name="Normal 2 3 2 2" xfId="427" xr:uid="{00000000-0005-0000-0000-000000220000}"/>
    <cellStyle name="Normal 2 3 2 2 10" xfId="1961" xr:uid="{00000000-0005-0000-0000-000001220000}"/>
    <cellStyle name="Normal 2 3 2 2 10 2" xfId="7726" xr:uid="{00000000-0005-0000-0000-000002220000}"/>
    <cellStyle name="Normal 2 3 2 2 10 2 2" xfId="18961" xr:uid="{00000000-0005-0000-0000-000003220000}"/>
    <cellStyle name="Normal 2 3 2 2 10 3" xfId="13841" xr:uid="{00000000-0005-0000-0000-000004220000}"/>
    <cellStyle name="Normal 2 3 2 2 2" xfId="1962" xr:uid="{00000000-0005-0000-0000-000005220000}"/>
    <cellStyle name="Normal 2 3 2 2 2 10" xfId="13842" xr:uid="{00000000-0005-0000-0000-000006220000}"/>
    <cellStyle name="Normal 2 3 2 2 2 2" xfId="1963" xr:uid="{00000000-0005-0000-0000-000007220000}"/>
    <cellStyle name="Normal 2 3 2 2 2 2 2" xfId="1964" xr:uid="{00000000-0005-0000-0000-000008220000}"/>
    <cellStyle name="Normal 2 3 2 2 2 2 2 2" xfId="3544" xr:uid="{00000000-0005-0000-0000-000009220000}"/>
    <cellStyle name="Normal 2 3 2 2 2 2 2 2 2" xfId="6010" xr:uid="{00000000-0005-0000-0000-00000A220000}"/>
    <cellStyle name="Normal 2 3 2 2 2 2 2 2 2 2" xfId="11500" xr:uid="{00000000-0005-0000-0000-00000B220000}"/>
    <cellStyle name="Normal 2 3 2 2 2 2 2 2 2 2 2" xfId="22734" xr:uid="{00000000-0005-0000-0000-00000C220000}"/>
    <cellStyle name="Normal 2 3 2 2 2 2 2 2 2 3" xfId="17613" xr:uid="{00000000-0005-0000-0000-00000D220000}"/>
    <cellStyle name="Normal 2 3 2 2 2 2 2 2 3" xfId="9034" xr:uid="{00000000-0005-0000-0000-00000E220000}"/>
    <cellStyle name="Normal 2 3 2 2 2 2 2 2 3 2" xfId="20268" xr:uid="{00000000-0005-0000-0000-00000F220000}"/>
    <cellStyle name="Normal 2 3 2 2 2 2 2 2 4" xfId="15147" xr:uid="{00000000-0005-0000-0000-000010220000}"/>
    <cellStyle name="Normal 2 3 2 2 2 2 2 3" xfId="4367" xr:uid="{00000000-0005-0000-0000-000011220000}"/>
    <cellStyle name="Normal 2 3 2 2 2 2 2 3 2" xfId="6833" xr:uid="{00000000-0005-0000-0000-000012220000}"/>
    <cellStyle name="Normal 2 3 2 2 2 2 2 3 2 2" xfId="12323" xr:uid="{00000000-0005-0000-0000-000013220000}"/>
    <cellStyle name="Normal 2 3 2 2 2 2 2 3 2 2 2" xfId="23557" xr:uid="{00000000-0005-0000-0000-000014220000}"/>
    <cellStyle name="Normal 2 3 2 2 2 2 2 3 2 3" xfId="18436" xr:uid="{00000000-0005-0000-0000-000015220000}"/>
    <cellStyle name="Normal 2 3 2 2 2 2 2 3 3" xfId="9857" xr:uid="{00000000-0005-0000-0000-000016220000}"/>
    <cellStyle name="Normal 2 3 2 2 2 2 2 3 3 2" xfId="21091" xr:uid="{00000000-0005-0000-0000-000017220000}"/>
    <cellStyle name="Normal 2 3 2 2 2 2 2 3 4" xfId="15970" xr:uid="{00000000-0005-0000-0000-000018220000}"/>
    <cellStyle name="Normal 2 3 2 2 2 2 2 4" xfId="5188" xr:uid="{00000000-0005-0000-0000-000019220000}"/>
    <cellStyle name="Normal 2 3 2 2 2 2 2 4 2" xfId="10678" xr:uid="{00000000-0005-0000-0000-00001A220000}"/>
    <cellStyle name="Normal 2 3 2 2 2 2 2 4 2 2" xfId="21912" xr:uid="{00000000-0005-0000-0000-00001B220000}"/>
    <cellStyle name="Normal 2 3 2 2 2 2 2 4 3" xfId="16791" xr:uid="{00000000-0005-0000-0000-00001C220000}"/>
    <cellStyle name="Normal 2 3 2 2 2 2 2 5" xfId="7729" xr:uid="{00000000-0005-0000-0000-00001D220000}"/>
    <cellStyle name="Normal 2 3 2 2 2 2 2 5 2" xfId="18964" xr:uid="{00000000-0005-0000-0000-00001E220000}"/>
    <cellStyle name="Normal 2 3 2 2 2 2 2 6" xfId="13844" xr:uid="{00000000-0005-0000-0000-00001F220000}"/>
    <cellStyle name="Normal 2 3 2 2 2 2 3" xfId="3140" xr:uid="{00000000-0005-0000-0000-000020220000}"/>
    <cellStyle name="Normal 2 3 2 2 2 2 3 2" xfId="5606" xr:uid="{00000000-0005-0000-0000-000021220000}"/>
    <cellStyle name="Normal 2 3 2 2 2 2 3 2 2" xfId="11096" xr:uid="{00000000-0005-0000-0000-000022220000}"/>
    <cellStyle name="Normal 2 3 2 2 2 2 3 2 2 2" xfId="22330" xr:uid="{00000000-0005-0000-0000-000023220000}"/>
    <cellStyle name="Normal 2 3 2 2 2 2 3 2 3" xfId="17209" xr:uid="{00000000-0005-0000-0000-000024220000}"/>
    <cellStyle name="Normal 2 3 2 2 2 2 3 3" xfId="8630" xr:uid="{00000000-0005-0000-0000-000025220000}"/>
    <cellStyle name="Normal 2 3 2 2 2 2 3 3 2" xfId="19864" xr:uid="{00000000-0005-0000-0000-000026220000}"/>
    <cellStyle name="Normal 2 3 2 2 2 2 3 4" xfId="14743" xr:uid="{00000000-0005-0000-0000-000027220000}"/>
    <cellStyle name="Normal 2 3 2 2 2 2 4" xfId="3963" xr:uid="{00000000-0005-0000-0000-000028220000}"/>
    <cellStyle name="Normal 2 3 2 2 2 2 4 2" xfId="6429" xr:uid="{00000000-0005-0000-0000-000029220000}"/>
    <cellStyle name="Normal 2 3 2 2 2 2 4 2 2" xfId="11919" xr:uid="{00000000-0005-0000-0000-00002A220000}"/>
    <cellStyle name="Normal 2 3 2 2 2 2 4 2 2 2" xfId="23153" xr:uid="{00000000-0005-0000-0000-00002B220000}"/>
    <cellStyle name="Normal 2 3 2 2 2 2 4 2 3" xfId="18032" xr:uid="{00000000-0005-0000-0000-00002C220000}"/>
    <cellStyle name="Normal 2 3 2 2 2 2 4 3" xfId="9453" xr:uid="{00000000-0005-0000-0000-00002D220000}"/>
    <cellStyle name="Normal 2 3 2 2 2 2 4 3 2" xfId="20687" xr:uid="{00000000-0005-0000-0000-00002E220000}"/>
    <cellStyle name="Normal 2 3 2 2 2 2 4 4" xfId="15566" xr:uid="{00000000-0005-0000-0000-00002F220000}"/>
    <cellStyle name="Normal 2 3 2 2 2 2 5" xfId="4784" xr:uid="{00000000-0005-0000-0000-000030220000}"/>
    <cellStyle name="Normal 2 3 2 2 2 2 5 2" xfId="10274" xr:uid="{00000000-0005-0000-0000-000031220000}"/>
    <cellStyle name="Normal 2 3 2 2 2 2 5 2 2" xfId="21508" xr:uid="{00000000-0005-0000-0000-000032220000}"/>
    <cellStyle name="Normal 2 3 2 2 2 2 5 3" xfId="16387" xr:uid="{00000000-0005-0000-0000-000033220000}"/>
    <cellStyle name="Normal 2 3 2 2 2 2 6" xfId="7728" xr:uid="{00000000-0005-0000-0000-000034220000}"/>
    <cellStyle name="Normal 2 3 2 2 2 2 6 2" xfId="18963" xr:uid="{00000000-0005-0000-0000-000035220000}"/>
    <cellStyle name="Normal 2 3 2 2 2 2 7" xfId="13843" xr:uid="{00000000-0005-0000-0000-000036220000}"/>
    <cellStyle name="Normal 2 3 2 2 2 2_Plan3" xfId="7052" xr:uid="{00000000-0005-0000-0000-000037220000}"/>
    <cellStyle name="Normal 2 3 2 2 2 3" xfId="1965" xr:uid="{00000000-0005-0000-0000-000038220000}"/>
    <cellStyle name="Normal 2 3 2 2 2 3 2" xfId="1966" xr:uid="{00000000-0005-0000-0000-000039220000}"/>
    <cellStyle name="Normal 2 3 2 2 2 3 2 2" xfId="3615" xr:uid="{00000000-0005-0000-0000-00003A220000}"/>
    <cellStyle name="Normal 2 3 2 2 2 3 2 2 2" xfId="6081" xr:uid="{00000000-0005-0000-0000-00003B220000}"/>
    <cellStyle name="Normal 2 3 2 2 2 3 2 2 2 2" xfId="11571" xr:uid="{00000000-0005-0000-0000-00003C220000}"/>
    <cellStyle name="Normal 2 3 2 2 2 3 2 2 2 2 2" xfId="22805" xr:uid="{00000000-0005-0000-0000-00003D220000}"/>
    <cellStyle name="Normal 2 3 2 2 2 3 2 2 2 3" xfId="17684" xr:uid="{00000000-0005-0000-0000-00003E220000}"/>
    <cellStyle name="Normal 2 3 2 2 2 3 2 2 3" xfId="9105" xr:uid="{00000000-0005-0000-0000-00003F220000}"/>
    <cellStyle name="Normal 2 3 2 2 2 3 2 2 3 2" xfId="20339" xr:uid="{00000000-0005-0000-0000-000040220000}"/>
    <cellStyle name="Normal 2 3 2 2 2 3 2 2 4" xfId="15218" xr:uid="{00000000-0005-0000-0000-000041220000}"/>
    <cellStyle name="Normal 2 3 2 2 2 3 2 3" xfId="4438" xr:uid="{00000000-0005-0000-0000-000042220000}"/>
    <cellStyle name="Normal 2 3 2 2 2 3 2 3 2" xfId="6904" xr:uid="{00000000-0005-0000-0000-000043220000}"/>
    <cellStyle name="Normal 2 3 2 2 2 3 2 3 2 2" xfId="12394" xr:uid="{00000000-0005-0000-0000-000044220000}"/>
    <cellStyle name="Normal 2 3 2 2 2 3 2 3 2 2 2" xfId="23628" xr:uid="{00000000-0005-0000-0000-000045220000}"/>
    <cellStyle name="Normal 2 3 2 2 2 3 2 3 2 3" xfId="18507" xr:uid="{00000000-0005-0000-0000-000046220000}"/>
    <cellStyle name="Normal 2 3 2 2 2 3 2 3 3" xfId="9928" xr:uid="{00000000-0005-0000-0000-000047220000}"/>
    <cellStyle name="Normal 2 3 2 2 2 3 2 3 3 2" xfId="21162" xr:uid="{00000000-0005-0000-0000-000048220000}"/>
    <cellStyle name="Normal 2 3 2 2 2 3 2 3 4" xfId="16041" xr:uid="{00000000-0005-0000-0000-000049220000}"/>
    <cellStyle name="Normal 2 3 2 2 2 3 2 4" xfId="5259" xr:uid="{00000000-0005-0000-0000-00004A220000}"/>
    <cellStyle name="Normal 2 3 2 2 2 3 2 4 2" xfId="10749" xr:uid="{00000000-0005-0000-0000-00004B220000}"/>
    <cellStyle name="Normal 2 3 2 2 2 3 2 4 2 2" xfId="21983" xr:uid="{00000000-0005-0000-0000-00004C220000}"/>
    <cellStyle name="Normal 2 3 2 2 2 3 2 4 3" xfId="16862" xr:uid="{00000000-0005-0000-0000-00004D220000}"/>
    <cellStyle name="Normal 2 3 2 2 2 3 2 5" xfId="7731" xr:uid="{00000000-0005-0000-0000-00004E220000}"/>
    <cellStyle name="Normal 2 3 2 2 2 3 2 5 2" xfId="18966" xr:uid="{00000000-0005-0000-0000-00004F220000}"/>
    <cellStyle name="Normal 2 3 2 2 2 3 2 6" xfId="13846" xr:uid="{00000000-0005-0000-0000-000050220000}"/>
    <cellStyle name="Normal 2 3 2 2 2 3 3" xfId="3211" xr:uid="{00000000-0005-0000-0000-000051220000}"/>
    <cellStyle name="Normal 2 3 2 2 2 3 3 2" xfId="5677" xr:uid="{00000000-0005-0000-0000-000052220000}"/>
    <cellStyle name="Normal 2 3 2 2 2 3 3 2 2" xfId="11167" xr:uid="{00000000-0005-0000-0000-000053220000}"/>
    <cellStyle name="Normal 2 3 2 2 2 3 3 2 2 2" xfId="22401" xr:uid="{00000000-0005-0000-0000-000054220000}"/>
    <cellStyle name="Normal 2 3 2 2 2 3 3 2 3" xfId="17280" xr:uid="{00000000-0005-0000-0000-000055220000}"/>
    <cellStyle name="Normal 2 3 2 2 2 3 3 3" xfId="8701" xr:uid="{00000000-0005-0000-0000-000056220000}"/>
    <cellStyle name="Normal 2 3 2 2 2 3 3 3 2" xfId="19935" xr:uid="{00000000-0005-0000-0000-000057220000}"/>
    <cellStyle name="Normal 2 3 2 2 2 3 3 4" xfId="14814" xr:uid="{00000000-0005-0000-0000-000058220000}"/>
    <cellStyle name="Normal 2 3 2 2 2 3 4" xfId="4034" xr:uid="{00000000-0005-0000-0000-000059220000}"/>
    <cellStyle name="Normal 2 3 2 2 2 3 4 2" xfId="6500" xr:uid="{00000000-0005-0000-0000-00005A220000}"/>
    <cellStyle name="Normal 2 3 2 2 2 3 4 2 2" xfId="11990" xr:uid="{00000000-0005-0000-0000-00005B220000}"/>
    <cellStyle name="Normal 2 3 2 2 2 3 4 2 2 2" xfId="23224" xr:uid="{00000000-0005-0000-0000-00005C220000}"/>
    <cellStyle name="Normal 2 3 2 2 2 3 4 2 3" xfId="18103" xr:uid="{00000000-0005-0000-0000-00005D220000}"/>
    <cellStyle name="Normal 2 3 2 2 2 3 4 3" xfId="9524" xr:uid="{00000000-0005-0000-0000-00005E220000}"/>
    <cellStyle name="Normal 2 3 2 2 2 3 4 3 2" xfId="20758" xr:uid="{00000000-0005-0000-0000-00005F220000}"/>
    <cellStyle name="Normal 2 3 2 2 2 3 4 4" xfId="15637" xr:uid="{00000000-0005-0000-0000-000060220000}"/>
    <cellStyle name="Normal 2 3 2 2 2 3 5" xfId="4855" xr:uid="{00000000-0005-0000-0000-000061220000}"/>
    <cellStyle name="Normal 2 3 2 2 2 3 5 2" xfId="10345" xr:uid="{00000000-0005-0000-0000-000062220000}"/>
    <cellStyle name="Normal 2 3 2 2 2 3 5 2 2" xfId="21579" xr:uid="{00000000-0005-0000-0000-000063220000}"/>
    <cellStyle name="Normal 2 3 2 2 2 3 5 3" xfId="16458" xr:uid="{00000000-0005-0000-0000-000064220000}"/>
    <cellStyle name="Normal 2 3 2 2 2 3 6" xfId="7730" xr:uid="{00000000-0005-0000-0000-000065220000}"/>
    <cellStyle name="Normal 2 3 2 2 2 3 6 2" xfId="18965" xr:uid="{00000000-0005-0000-0000-000066220000}"/>
    <cellStyle name="Normal 2 3 2 2 2 3 7" xfId="13845" xr:uid="{00000000-0005-0000-0000-000067220000}"/>
    <cellStyle name="Normal 2 3 2 2 2 3_Plan3" xfId="7200" xr:uid="{00000000-0005-0000-0000-000068220000}"/>
    <cellStyle name="Normal 2 3 2 2 2 4" xfId="1967" xr:uid="{00000000-0005-0000-0000-000069220000}"/>
    <cellStyle name="Normal 2 3 2 2 2 4 2" xfId="1968" xr:uid="{00000000-0005-0000-0000-00006A220000}"/>
    <cellStyle name="Normal 2 3 2 2 2 4 2 2" xfId="3647" xr:uid="{00000000-0005-0000-0000-00006B220000}"/>
    <cellStyle name="Normal 2 3 2 2 2 4 2 2 2" xfId="6113" xr:uid="{00000000-0005-0000-0000-00006C220000}"/>
    <cellStyle name="Normal 2 3 2 2 2 4 2 2 2 2" xfId="11603" xr:uid="{00000000-0005-0000-0000-00006D220000}"/>
    <cellStyle name="Normal 2 3 2 2 2 4 2 2 2 2 2" xfId="22837" xr:uid="{00000000-0005-0000-0000-00006E220000}"/>
    <cellStyle name="Normal 2 3 2 2 2 4 2 2 2 3" xfId="17716" xr:uid="{00000000-0005-0000-0000-00006F220000}"/>
    <cellStyle name="Normal 2 3 2 2 2 4 2 2 3" xfId="9137" xr:uid="{00000000-0005-0000-0000-000070220000}"/>
    <cellStyle name="Normal 2 3 2 2 2 4 2 2 3 2" xfId="20371" xr:uid="{00000000-0005-0000-0000-000071220000}"/>
    <cellStyle name="Normal 2 3 2 2 2 4 2 2 4" xfId="15250" xr:uid="{00000000-0005-0000-0000-000072220000}"/>
    <cellStyle name="Normal 2 3 2 2 2 4 2 3" xfId="4470" xr:uid="{00000000-0005-0000-0000-000073220000}"/>
    <cellStyle name="Normal 2 3 2 2 2 4 2 3 2" xfId="6936" xr:uid="{00000000-0005-0000-0000-000074220000}"/>
    <cellStyle name="Normal 2 3 2 2 2 4 2 3 2 2" xfId="12426" xr:uid="{00000000-0005-0000-0000-000075220000}"/>
    <cellStyle name="Normal 2 3 2 2 2 4 2 3 2 2 2" xfId="23660" xr:uid="{00000000-0005-0000-0000-000076220000}"/>
    <cellStyle name="Normal 2 3 2 2 2 4 2 3 2 3" xfId="18539" xr:uid="{00000000-0005-0000-0000-000077220000}"/>
    <cellStyle name="Normal 2 3 2 2 2 4 2 3 3" xfId="9960" xr:uid="{00000000-0005-0000-0000-000078220000}"/>
    <cellStyle name="Normal 2 3 2 2 2 4 2 3 3 2" xfId="21194" xr:uid="{00000000-0005-0000-0000-000079220000}"/>
    <cellStyle name="Normal 2 3 2 2 2 4 2 3 4" xfId="16073" xr:uid="{00000000-0005-0000-0000-00007A220000}"/>
    <cellStyle name="Normal 2 3 2 2 2 4 2 4" xfId="5291" xr:uid="{00000000-0005-0000-0000-00007B220000}"/>
    <cellStyle name="Normal 2 3 2 2 2 4 2 4 2" xfId="10781" xr:uid="{00000000-0005-0000-0000-00007C220000}"/>
    <cellStyle name="Normal 2 3 2 2 2 4 2 4 2 2" xfId="22015" xr:uid="{00000000-0005-0000-0000-00007D220000}"/>
    <cellStyle name="Normal 2 3 2 2 2 4 2 4 3" xfId="16894" xr:uid="{00000000-0005-0000-0000-00007E220000}"/>
    <cellStyle name="Normal 2 3 2 2 2 4 2 5" xfId="7733" xr:uid="{00000000-0005-0000-0000-00007F220000}"/>
    <cellStyle name="Normal 2 3 2 2 2 4 2 5 2" xfId="18968" xr:uid="{00000000-0005-0000-0000-000080220000}"/>
    <cellStyle name="Normal 2 3 2 2 2 4 2 6" xfId="13848" xr:uid="{00000000-0005-0000-0000-000081220000}"/>
    <cellStyle name="Normal 2 3 2 2 2 4 3" xfId="3243" xr:uid="{00000000-0005-0000-0000-000082220000}"/>
    <cellStyle name="Normal 2 3 2 2 2 4 3 2" xfId="5709" xr:uid="{00000000-0005-0000-0000-000083220000}"/>
    <cellStyle name="Normal 2 3 2 2 2 4 3 2 2" xfId="11199" xr:uid="{00000000-0005-0000-0000-000084220000}"/>
    <cellStyle name="Normal 2 3 2 2 2 4 3 2 2 2" xfId="22433" xr:uid="{00000000-0005-0000-0000-000085220000}"/>
    <cellStyle name="Normal 2 3 2 2 2 4 3 2 3" xfId="17312" xr:uid="{00000000-0005-0000-0000-000086220000}"/>
    <cellStyle name="Normal 2 3 2 2 2 4 3 3" xfId="8733" xr:uid="{00000000-0005-0000-0000-000087220000}"/>
    <cellStyle name="Normal 2 3 2 2 2 4 3 3 2" xfId="19967" xr:uid="{00000000-0005-0000-0000-000088220000}"/>
    <cellStyle name="Normal 2 3 2 2 2 4 3 4" xfId="14846" xr:uid="{00000000-0005-0000-0000-000089220000}"/>
    <cellStyle name="Normal 2 3 2 2 2 4 4" xfId="4066" xr:uid="{00000000-0005-0000-0000-00008A220000}"/>
    <cellStyle name="Normal 2 3 2 2 2 4 4 2" xfId="6532" xr:uid="{00000000-0005-0000-0000-00008B220000}"/>
    <cellStyle name="Normal 2 3 2 2 2 4 4 2 2" xfId="12022" xr:uid="{00000000-0005-0000-0000-00008C220000}"/>
    <cellStyle name="Normal 2 3 2 2 2 4 4 2 2 2" xfId="23256" xr:uid="{00000000-0005-0000-0000-00008D220000}"/>
    <cellStyle name="Normal 2 3 2 2 2 4 4 2 3" xfId="18135" xr:uid="{00000000-0005-0000-0000-00008E220000}"/>
    <cellStyle name="Normal 2 3 2 2 2 4 4 3" xfId="9556" xr:uid="{00000000-0005-0000-0000-00008F220000}"/>
    <cellStyle name="Normal 2 3 2 2 2 4 4 3 2" xfId="20790" xr:uid="{00000000-0005-0000-0000-000090220000}"/>
    <cellStyle name="Normal 2 3 2 2 2 4 4 4" xfId="15669" xr:uid="{00000000-0005-0000-0000-000091220000}"/>
    <cellStyle name="Normal 2 3 2 2 2 4 5" xfId="4887" xr:uid="{00000000-0005-0000-0000-000092220000}"/>
    <cellStyle name="Normal 2 3 2 2 2 4 5 2" xfId="10377" xr:uid="{00000000-0005-0000-0000-000093220000}"/>
    <cellStyle name="Normal 2 3 2 2 2 4 5 2 2" xfId="21611" xr:uid="{00000000-0005-0000-0000-000094220000}"/>
    <cellStyle name="Normal 2 3 2 2 2 4 5 3" xfId="16490" xr:uid="{00000000-0005-0000-0000-000095220000}"/>
    <cellStyle name="Normal 2 3 2 2 2 4 6" xfId="7732" xr:uid="{00000000-0005-0000-0000-000096220000}"/>
    <cellStyle name="Normal 2 3 2 2 2 4 6 2" xfId="18967" xr:uid="{00000000-0005-0000-0000-000097220000}"/>
    <cellStyle name="Normal 2 3 2 2 2 4 7" xfId="13847" xr:uid="{00000000-0005-0000-0000-000098220000}"/>
    <cellStyle name="Normal 2 3 2 2 2 5" xfId="1969" xr:uid="{00000000-0005-0000-0000-000099220000}"/>
    <cellStyle name="Normal 2 3 2 2 2 5 2" xfId="3347" xr:uid="{00000000-0005-0000-0000-00009A220000}"/>
    <cellStyle name="Normal 2 3 2 2 2 5 2 2" xfId="5813" xr:uid="{00000000-0005-0000-0000-00009B220000}"/>
    <cellStyle name="Normal 2 3 2 2 2 5 2 2 2" xfId="11303" xr:uid="{00000000-0005-0000-0000-00009C220000}"/>
    <cellStyle name="Normal 2 3 2 2 2 5 2 2 2 2" xfId="22537" xr:uid="{00000000-0005-0000-0000-00009D220000}"/>
    <cellStyle name="Normal 2 3 2 2 2 5 2 2 3" xfId="17416" xr:uid="{00000000-0005-0000-0000-00009E220000}"/>
    <cellStyle name="Normal 2 3 2 2 2 5 2 3" xfId="8837" xr:uid="{00000000-0005-0000-0000-00009F220000}"/>
    <cellStyle name="Normal 2 3 2 2 2 5 2 3 2" xfId="20071" xr:uid="{00000000-0005-0000-0000-0000A0220000}"/>
    <cellStyle name="Normal 2 3 2 2 2 5 2 4" xfId="14950" xr:uid="{00000000-0005-0000-0000-0000A1220000}"/>
    <cellStyle name="Normal 2 3 2 2 2 5 3" xfId="4170" xr:uid="{00000000-0005-0000-0000-0000A2220000}"/>
    <cellStyle name="Normal 2 3 2 2 2 5 3 2" xfId="6636" xr:uid="{00000000-0005-0000-0000-0000A3220000}"/>
    <cellStyle name="Normal 2 3 2 2 2 5 3 2 2" xfId="12126" xr:uid="{00000000-0005-0000-0000-0000A4220000}"/>
    <cellStyle name="Normal 2 3 2 2 2 5 3 2 2 2" xfId="23360" xr:uid="{00000000-0005-0000-0000-0000A5220000}"/>
    <cellStyle name="Normal 2 3 2 2 2 5 3 2 3" xfId="18239" xr:uid="{00000000-0005-0000-0000-0000A6220000}"/>
    <cellStyle name="Normal 2 3 2 2 2 5 3 3" xfId="9660" xr:uid="{00000000-0005-0000-0000-0000A7220000}"/>
    <cellStyle name="Normal 2 3 2 2 2 5 3 3 2" xfId="20894" xr:uid="{00000000-0005-0000-0000-0000A8220000}"/>
    <cellStyle name="Normal 2 3 2 2 2 5 3 4" xfId="15773" xr:uid="{00000000-0005-0000-0000-0000A9220000}"/>
    <cellStyle name="Normal 2 3 2 2 2 5 4" xfId="4991" xr:uid="{00000000-0005-0000-0000-0000AA220000}"/>
    <cellStyle name="Normal 2 3 2 2 2 5 4 2" xfId="10481" xr:uid="{00000000-0005-0000-0000-0000AB220000}"/>
    <cellStyle name="Normal 2 3 2 2 2 5 4 2 2" xfId="21715" xr:uid="{00000000-0005-0000-0000-0000AC220000}"/>
    <cellStyle name="Normal 2 3 2 2 2 5 4 3" xfId="16594" xr:uid="{00000000-0005-0000-0000-0000AD220000}"/>
    <cellStyle name="Normal 2 3 2 2 2 5 5" xfId="7734" xr:uid="{00000000-0005-0000-0000-0000AE220000}"/>
    <cellStyle name="Normal 2 3 2 2 2 5 5 2" xfId="18969" xr:uid="{00000000-0005-0000-0000-0000AF220000}"/>
    <cellStyle name="Normal 2 3 2 2 2 5 6" xfId="13849" xr:uid="{00000000-0005-0000-0000-0000B0220000}"/>
    <cellStyle name="Normal 2 3 2 2 2 6" xfId="2943" xr:uid="{00000000-0005-0000-0000-0000B1220000}"/>
    <cellStyle name="Normal 2 3 2 2 2 6 2" xfId="5409" xr:uid="{00000000-0005-0000-0000-0000B2220000}"/>
    <cellStyle name="Normal 2 3 2 2 2 6 2 2" xfId="10899" xr:uid="{00000000-0005-0000-0000-0000B3220000}"/>
    <cellStyle name="Normal 2 3 2 2 2 6 2 2 2" xfId="22133" xr:uid="{00000000-0005-0000-0000-0000B4220000}"/>
    <cellStyle name="Normal 2 3 2 2 2 6 2 3" xfId="17012" xr:uid="{00000000-0005-0000-0000-0000B5220000}"/>
    <cellStyle name="Normal 2 3 2 2 2 6 3" xfId="8433" xr:uid="{00000000-0005-0000-0000-0000B6220000}"/>
    <cellStyle name="Normal 2 3 2 2 2 6 3 2" xfId="19667" xr:uid="{00000000-0005-0000-0000-0000B7220000}"/>
    <cellStyle name="Normal 2 3 2 2 2 6 4" xfId="14546" xr:uid="{00000000-0005-0000-0000-0000B8220000}"/>
    <cellStyle name="Normal 2 3 2 2 2 7" xfId="3766" xr:uid="{00000000-0005-0000-0000-0000B9220000}"/>
    <cellStyle name="Normal 2 3 2 2 2 7 2" xfId="6232" xr:uid="{00000000-0005-0000-0000-0000BA220000}"/>
    <cellStyle name="Normal 2 3 2 2 2 7 2 2" xfId="11722" xr:uid="{00000000-0005-0000-0000-0000BB220000}"/>
    <cellStyle name="Normal 2 3 2 2 2 7 2 2 2" xfId="22956" xr:uid="{00000000-0005-0000-0000-0000BC220000}"/>
    <cellStyle name="Normal 2 3 2 2 2 7 2 3" xfId="17835" xr:uid="{00000000-0005-0000-0000-0000BD220000}"/>
    <cellStyle name="Normal 2 3 2 2 2 7 3" xfId="9256" xr:uid="{00000000-0005-0000-0000-0000BE220000}"/>
    <cellStyle name="Normal 2 3 2 2 2 7 3 2" xfId="20490" xr:uid="{00000000-0005-0000-0000-0000BF220000}"/>
    <cellStyle name="Normal 2 3 2 2 2 7 4" xfId="15369" xr:uid="{00000000-0005-0000-0000-0000C0220000}"/>
    <cellStyle name="Normal 2 3 2 2 2 8" xfId="4587" xr:uid="{00000000-0005-0000-0000-0000C1220000}"/>
    <cellStyle name="Normal 2 3 2 2 2 8 2" xfId="10077" xr:uid="{00000000-0005-0000-0000-0000C2220000}"/>
    <cellStyle name="Normal 2 3 2 2 2 8 2 2" xfId="21311" xr:uid="{00000000-0005-0000-0000-0000C3220000}"/>
    <cellStyle name="Normal 2 3 2 2 2 8 3" xfId="16190" xr:uid="{00000000-0005-0000-0000-0000C4220000}"/>
    <cellStyle name="Normal 2 3 2 2 2 9" xfId="7727" xr:uid="{00000000-0005-0000-0000-0000C5220000}"/>
    <cellStyle name="Normal 2 3 2 2 2 9 2" xfId="18962" xr:uid="{00000000-0005-0000-0000-0000C6220000}"/>
    <cellStyle name="Normal 2 3 2 2 2_Plan3" xfId="7204" xr:uid="{00000000-0005-0000-0000-0000C7220000}"/>
    <cellStyle name="Normal 2 3 2 2 3" xfId="1970" xr:uid="{00000000-0005-0000-0000-0000C8220000}"/>
    <cellStyle name="Normal 2 3 2 2 3 2" xfId="1971" xr:uid="{00000000-0005-0000-0000-0000C9220000}"/>
    <cellStyle name="Normal 2 3 2 2 3 2 2" xfId="3487" xr:uid="{00000000-0005-0000-0000-0000CA220000}"/>
    <cellStyle name="Normal 2 3 2 2 3 2 2 2" xfId="5953" xr:uid="{00000000-0005-0000-0000-0000CB220000}"/>
    <cellStyle name="Normal 2 3 2 2 3 2 2 2 2" xfId="11443" xr:uid="{00000000-0005-0000-0000-0000CC220000}"/>
    <cellStyle name="Normal 2 3 2 2 3 2 2 2 2 2" xfId="22677" xr:uid="{00000000-0005-0000-0000-0000CD220000}"/>
    <cellStyle name="Normal 2 3 2 2 3 2 2 2 3" xfId="17556" xr:uid="{00000000-0005-0000-0000-0000CE220000}"/>
    <cellStyle name="Normal 2 3 2 2 3 2 2 3" xfId="8977" xr:uid="{00000000-0005-0000-0000-0000CF220000}"/>
    <cellStyle name="Normal 2 3 2 2 3 2 2 3 2" xfId="20211" xr:uid="{00000000-0005-0000-0000-0000D0220000}"/>
    <cellStyle name="Normal 2 3 2 2 3 2 2 4" xfId="15090" xr:uid="{00000000-0005-0000-0000-0000D1220000}"/>
    <cellStyle name="Normal 2 3 2 2 3 2 3" xfId="4310" xr:uid="{00000000-0005-0000-0000-0000D2220000}"/>
    <cellStyle name="Normal 2 3 2 2 3 2 3 2" xfId="6776" xr:uid="{00000000-0005-0000-0000-0000D3220000}"/>
    <cellStyle name="Normal 2 3 2 2 3 2 3 2 2" xfId="12266" xr:uid="{00000000-0005-0000-0000-0000D4220000}"/>
    <cellStyle name="Normal 2 3 2 2 3 2 3 2 2 2" xfId="23500" xr:uid="{00000000-0005-0000-0000-0000D5220000}"/>
    <cellStyle name="Normal 2 3 2 2 3 2 3 2 3" xfId="18379" xr:uid="{00000000-0005-0000-0000-0000D6220000}"/>
    <cellStyle name="Normal 2 3 2 2 3 2 3 3" xfId="9800" xr:uid="{00000000-0005-0000-0000-0000D7220000}"/>
    <cellStyle name="Normal 2 3 2 2 3 2 3 3 2" xfId="21034" xr:uid="{00000000-0005-0000-0000-0000D8220000}"/>
    <cellStyle name="Normal 2 3 2 2 3 2 3 4" xfId="15913" xr:uid="{00000000-0005-0000-0000-0000D9220000}"/>
    <cellStyle name="Normal 2 3 2 2 3 2 4" xfId="5131" xr:uid="{00000000-0005-0000-0000-0000DA220000}"/>
    <cellStyle name="Normal 2 3 2 2 3 2 4 2" xfId="10621" xr:uid="{00000000-0005-0000-0000-0000DB220000}"/>
    <cellStyle name="Normal 2 3 2 2 3 2 4 2 2" xfId="21855" xr:uid="{00000000-0005-0000-0000-0000DC220000}"/>
    <cellStyle name="Normal 2 3 2 2 3 2 4 3" xfId="16734" xr:uid="{00000000-0005-0000-0000-0000DD220000}"/>
    <cellStyle name="Normal 2 3 2 2 3 2 5" xfId="7736" xr:uid="{00000000-0005-0000-0000-0000DE220000}"/>
    <cellStyle name="Normal 2 3 2 2 3 2 5 2" xfId="18971" xr:uid="{00000000-0005-0000-0000-0000DF220000}"/>
    <cellStyle name="Normal 2 3 2 2 3 2 6" xfId="13851" xr:uid="{00000000-0005-0000-0000-0000E0220000}"/>
    <cellStyle name="Normal 2 3 2 2 3 3" xfId="3083" xr:uid="{00000000-0005-0000-0000-0000E1220000}"/>
    <cellStyle name="Normal 2 3 2 2 3 3 2" xfId="5549" xr:uid="{00000000-0005-0000-0000-0000E2220000}"/>
    <cellStyle name="Normal 2 3 2 2 3 3 2 2" xfId="11039" xr:uid="{00000000-0005-0000-0000-0000E3220000}"/>
    <cellStyle name="Normal 2 3 2 2 3 3 2 2 2" xfId="22273" xr:uid="{00000000-0005-0000-0000-0000E4220000}"/>
    <cellStyle name="Normal 2 3 2 2 3 3 2 3" xfId="17152" xr:uid="{00000000-0005-0000-0000-0000E5220000}"/>
    <cellStyle name="Normal 2 3 2 2 3 3 3" xfId="8573" xr:uid="{00000000-0005-0000-0000-0000E6220000}"/>
    <cellStyle name="Normal 2 3 2 2 3 3 3 2" xfId="19807" xr:uid="{00000000-0005-0000-0000-0000E7220000}"/>
    <cellStyle name="Normal 2 3 2 2 3 3 4" xfId="14686" xr:uid="{00000000-0005-0000-0000-0000E8220000}"/>
    <cellStyle name="Normal 2 3 2 2 3 4" xfId="3906" xr:uid="{00000000-0005-0000-0000-0000E9220000}"/>
    <cellStyle name="Normal 2 3 2 2 3 4 2" xfId="6372" xr:uid="{00000000-0005-0000-0000-0000EA220000}"/>
    <cellStyle name="Normal 2 3 2 2 3 4 2 2" xfId="11862" xr:uid="{00000000-0005-0000-0000-0000EB220000}"/>
    <cellStyle name="Normal 2 3 2 2 3 4 2 2 2" xfId="23096" xr:uid="{00000000-0005-0000-0000-0000EC220000}"/>
    <cellStyle name="Normal 2 3 2 2 3 4 2 3" xfId="17975" xr:uid="{00000000-0005-0000-0000-0000ED220000}"/>
    <cellStyle name="Normal 2 3 2 2 3 4 3" xfId="9396" xr:uid="{00000000-0005-0000-0000-0000EE220000}"/>
    <cellStyle name="Normal 2 3 2 2 3 4 3 2" xfId="20630" xr:uid="{00000000-0005-0000-0000-0000EF220000}"/>
    <cellStyle name="Normal 2 3 2 2 3 4 4" xfId="15509" xr:uid="{00000000-0005-0000-0000-0000F0220000}"/>
    <cellStyle name="Normal 2 3 2 2 3 5" xfId="4727" xr:uid="{00000000-0005-0000-0000-0000F1220000}"/>
    <cellStyle name="Normal 2 3 2 2 3 5 2" xfId="10217" xr:uid="{00000000-0005-0000-0000-0000F2220000}"/>
    <cellStyle name="Normal 2 3 2 2 3 5 2 2" xfId="21451" xr:uid="{00000000-0005-0000-0000-0000F3220000}"/>
    <cellStyle name="Normal 2 3 2 2 3 5 3" xfId="16330" xr:uid="{00000000-0005-0000-0000-0000F4220000}"/>
    <cellStyle name="Normal 2 3 2 2 3 6" xfId="7735" xr:uid="{00000000-0005-0000-0000-0000F5220000}"/>
    <cellStyle name="Normal 2 3 2 2 3 6 2" xfId="18970" xr:uid="{00000000-0005-0000-0000-0000F6220000}"/>
    <cellStyle name="Normal 2 3 2 2 3 7" xfId="13850" xr:uid="{00000000-0005-0000-0000-0000F7220000}"/>
    <cellStyle name="Normal 2 3 2 2 3_Plan3" xfId="7203" xr:uid="{00000000-0005-0000-0000-0000F8220000}"/>
    <cellStyle name="Normal 2 3 2 2 4" xfId="1972" xr:uid="{00000000-0005-0000-0000-0000F9220000}"/>
    <cellStyle name="Normal 2 3 2 2 4 2" xfId="1973" xr:uid="{00000000-0005-0000-0000-0000FA220000}"/>
    <cellStyle name="Normal 2 3 2 2 4 2 2" xfId="3500" xr:uid="{00000000-0005-0000-0000-0000FB220000}"/>
    <cellStyle name="Normal 2 3 2 2 4 2 2 2" xfId="5966" xr:uid="{00000000-0005-0000-0000-0000FC220000}"/>
    <cellStyle name="Normal 2 3 2 2 4 2 2 2 2" xfId="11456" xr:uid="{00000000-0005-0000-0000-0000FD220000}"/>
    <cellStyle name="Normal 2 3 2 2 4 2 2 2 2 2" xfId="22690" xr:uid="{00000000-0005-0000-0000-0000FE220000}"/>
    <cellStyle name="Normal 2 3 2 2 4 2 2 2 3" xfId="17569" xr:uid="{00000000-0005-0000-0000-0000FF220000}"/>
    <cellStyle name="Normal 2 3 2 2 4 2 2 3" xfId="8990" xr:uid="{00000000-0005-0000-0000-000000230000}"/>
    <cellStyle name="Normal 2 3 2 2 4 2 2 3 2" xfId="20224" xr:uid="{00000000-0005-0000-0000-000001230000}"/>
    <cellStyle name="Normal 2 3 2 2 4 2 2 4" xfId="15103" xr:uid="{00000000-0005-0000-0000-000002230000}"/>
    <cellStyle name="Normal 2 3 2 2 4 2 3" xfId="4323" xr:uid="{00000000-0005-0000-0000-000003230000}"/>
    <cellStyle name="Normal 2 3 2 2 4 2 3 2" xfId="6789" xr:uid="{00000000-0005-0000-0000-000004230000}"/>
    <cellStyle name="Normal 2 3 2 2 4 2 3 2 2" xfId="12279" xr:uid="{00000000-0005-0000-0000-000005230000}"/>
    <cellStyle name="Normal 2 3 2 2 4 2 3 2 2 2" xfId="23513" xr:uid="{00000000-0005-0000-0000-000006230000}"/>
    <cellStyle name="Normal 2 3 2 2 4 2 3 2 3" xfId="18392" xr:uid="{00000000-0005-0000-0000-000007230000}"/>
    <cellStyle name="Normal 2 3 2 2 4 2 3 3" xfId="9813" xr:uid="{00000000-0005-0000-0000-000008230000}"/>
    <cellStyle name="Normal 2 3 2 2 4 2 3 3 2" xfId="21047" xr:uid="{00000000-0005-0000-0000-000009230000}"/>
    <cellStyle name="Normal 2 3 2 2 4 2 3 4" xfId="15926" xr:uid="{00000000-0005-0000-0000-00000A230000}"/>
    <cellStyle name="Normal 2 3 2 2 4 2 4" xfId="5144" xr:uid="{00000000-0005-0000-0000-00000B230000}"/>
    <cellStyle name="Normal 2 3 2 2 4 2 4 2" xfId="10634" xr:uid="{00000000-0005-0000-0000-00000C230000}"/>
    <cellStyle name="Normal 2 3 2 2 4 2 4 2 2" xfId="21868" xr:uid="{00000000-0005-0000-0000-00000D230000}"/>
    <cellStyle name="Normal 2 3 2 2 4 2 4 3" xfId="16747" xr:uid="{00000000-0005-0000-0000-00000E230000}"/>
    <cellStyle name="Normal 2 3 2 2 4 2 5" xfId="7738" xr:uid="{00000000-0005-0000-0000-00000F230000}"/>
    <cellStyle name="Normal 2 3 2 2 4 2 5 2" xfId="18973" xr:uid="{00000000-0005-0000-0000-000010230000}"/>
    <cellStyle name="Normal 2 3 2 2 4 2 6" xfId="13853" xr:uid="{00000000-0005-0000-0000-000011230000}"/>
    <cellStyle name="Normal 2 3 2 2 4 3" xfId="3096" xr:uid="{00000000-0005-0000-0000-000012230000}"/>
    <cellStyle name="Normal 2 3 2 2 4 3 2" xfId="5562" xr:uid="{00000000-0005-0000-0000-000013230000}"/>
    <cellStyle name="Normal 2 3 2 2 4 3 2 2" xfId="11052" xr:uid="{00000000-0005-0000-0000-000014230000}"/>
    <cellStyle name="Normal 2 3 2 2 4 3 2 2 2" xfId="22286" xr:uid="{00000000-0005-0000-0000-000015230000}"/>
    <cellStyle name="Normal 2 3 2 2 4 3 2 3" xfId="17165" xr:uid="{00000000-0005-0000-0000-000016230000}"/>
    <cellStyle name="Normal 2 3 2 2 4 3 3" xfId="8586" xr:uid="{00000000-0005-0000-0000-000017230000}"/>
    <cellStyle name="Normal 2 3 2 2 4 3 3 2" xfId="19820" xr:uid="{00000000-0005-0000-0000-000018230000}"/>
    <cellStyle name="Normal 2 3 2 2 4 3 4" xfId="14699" xr:uid="{00000000-0005-0000-0000-000019230000}"/>
    <cellStyle name="Normal 2 3 2 2 4 4" xfId="3919" xr:uid="{00000000-0005-0000-0000-00001A230000}"/>
    <cellStyle name="Normal 2 3 2 2 4 4 2" xfId="6385" xr:uid="{00000000-0005-0000-0000-00001B230000}"/>
    <cellStyle name="Normal 2 3 2 2 4 4 2 2" xfId="11875" xr:uid="{00000000-0005-0000-0000-00001C230000}"/>
    <cellStyle name="Normal 2 3 2 2 4 4 2 2 2" xfId="23109" xr:uid="{00000000-0005-0000-0000-00001D230000}"/>
    <cellStyle name="Normal 2 3 2 2 4 4 2 3" xfId="17988" xr:uid="{00000000-0005-0000-0000-00001E230000}"/>
    <cellStyle name="Normal 2 3 2 2 4 4 3" xfId="9409" xr:uid="{00000000-0005-0000-0000-00001F230000}"/>
    <cellStyle name="Normal 2 3 2 2 4 4 3 2" xfId="20643" xr:uid="{00000000-0005-0000-0000-000020230000}"/>
    <cellStyle name="Normal 2 3 2 2 4 4 4" xfId="15522" xr:uid="{00000000-0005-0000-0000-000021230000}"/>
    <cellStyle name="Normal 2 3 2 2 4 5" xfId="4740" xr:uid="{00000000-0005-0000-0000-000022230000}"/>
    <cellStyle name="Normal 2 3 2 2 4 5 2" xfId="10230" xr:uid="{00000000-0005-0000-0000-000023230000}"/>
    <cellStyle name="Normal 2 3 2 2 4 5 2 2" xfId="21464" xr:uid="{00000000-0005-0000-0000-000024230000}"/>
    <cellStyle name="Normal 2 3 2 2 4 5 3" xfId="16343" xr:uid="{00000000-0005-0000-0000-000025230000}"/>
    <cellStyle name="Normal 2 3 2 2 4 6" xfId="7737" xr:uid="{00000000-0005-0000-0000-000026230000}"/>
    <cellStyle name="Normal 2 3 2 2 4 6 2" xfId="18972" xr:uid="{00000000-0005-0000-0000-000027230000}"/>
    <cellStyle name="Normal 2 3 2 2 4 7" xfId="13852" xr:uid="{00000000-0005-0000-0000-000028230000}"/>
    <cellStyle name="Normal 2 3 2 2 4_Plan3" xfId="7202" xr:uid="{00000000-0005-0000-0000-000029230000}"/>
    <cellStyle name="Normal 2 3 2 2 5" xfId="1974" xr:uid="{00000000-0005-0000-0000-00002A230000}"/>
    <cellStyle name="Normal 2 3 2 2 5 2" xfId="1975" xr:uid="{00000000-0005-0000-0000-00002B230000}"/>
    <cellStyle name="Normal 2 3 2 2 5 2 2" xfId="3383" xr:uid="{00000000-0005-0000-0000-00002C230000}"/>
    <cellStyle name="Normal 2 3 2 2 5 2 2 2" xfId="5849" xr:uid="{00000000-0005-0000-0000-00002D230000}"/>
    <cellStyle name="Normal 2 3 2 2 5 2 2 2 2" xfId="11339" xr:uid="{00000000-0005-0000-0000-00002E230000}"/>
    <cellStyle name="Normal 2 3 2 2 5 2 2 2 2 2" xfId="22573" xr:uid="{00000000-0005-0000-0000-00002F230000}"/>
    <cellStyle name="Normal 2 3 2 2 5 2 2 2 3" xfId="17452" xr:uid="{00000000-0005-0000-0000-000030230000}"/>
    <cellStyle name="Normal 2 3 2 2 5 2 2 3" xfId="8873" xr:uid="{00000000-0005-0000-0000-000031230000}"/>
    <cellStyle name="Normal 2 3 2 2 5 2 2 3 2" xfId="20107" xr:uid="{00000000-0005-0000-0000-000032230000}"/>
    <cellStyle name="Normal 2 3 2 2 5 2 2 4" xfId="14986" xr:uid="{00000000-0005-0000-0000-000033230000}"/>
    <cellStyle name="Normal 2 3 2 2 5 2 3" xfId="4206" xr:uid="{00000000-0005-0000-0000-000034230000}"/>
    <cellStyle name="Normal 2 3 2 2 5 2 3 2" xfId="6672" xr:uid="{00000000-0005-0000-0000-000035230000}"/>
    <cellStyle name="Normal 2 3 2 2 5 2 3 2 2" xfId="12162" xr:uid="{00000000-0005-0000-0000-000036230000}"/>
    <cellStyle name="Normal 2 3 2 2 5 2 3 2 2 2" xfId="23396" xr:uid="{00000000-0005-0000-0000-000037230000}"/>
    <cellStyle name="Normal 2 3 2 2 5 2 3 2 3" xfId="18275" xr:uid="{00000000-0005-0000-0000-000038230000}"/>
    <cellStyle name="Normal 2 3 2 2 5 2 3 3" xfId="9696" xr:uid="{00000000-0005-0000-0000-000039230000}"/>
    <cellStyle name="Normal 2 3 2 2 5 2 3 3 2" xfId="20930" xr:uid="{00000000-0005-0000-0000-00003A230000}"/>
    <cellStyle name="Normal 2 3 2 2 5 2 3 4" xfId="15809" xr:uid="{00000000-0005-0000-0000-00003B230000}"/>
    <cellStyle name="Normal 2 3 2 2 5 2 4" xfId="5027" xr:uid="{00000000-0005-0000-0000-00003C230000}"/>
    <cellStyle name="Normal 2 3 2 2 5 2 4 2" xfId="10517" xr:uid="{00000000-0005-0000-0000-00003D230000}"/>
    <cellStyle name="Normal 2 3 2 2 5 2 4 2 2" xfId="21751" xr:uid="{00000000-0005-0000-0000-00003E230000}"/>
    <cellStyle name="Normal 2 3 2 2 5 2 4 3" xfId="16630" xr:uid="{00000000-0005-0000-0000-00003F230000}"/>
    <cellStyle name="Normal 2 3 2 2 5 2 5" xfId="7740" xr:uid="{00000000-0005-0000-0000-000040230000}"/>
    <cellStyle name="Normal 2 3 2 2 5 2 5 2" xfId="18975" xr:uid="{00000000-0005-0000-0000-000041230000}"/>
    <cellStyle name="Normal 2 3 2 2 5 2 6" xfId="13855" xr:uid="{00000000-0005-0000-0000-000042230000}"/>
    <cellStyle name="Normal 2 3 2 2 5 3" xfId="2979" xr:uid="{00000000-0005-0000-0000-000043230000}"/>
    <cellStyle name="Normal 2 3 2 2 5 3 2" xfId="5445" xr:uid="{00000000-0005-0000-0000-000044230000}"/>
    <cellStyle name="Normal 2 3 2 2 5 3 2 2" xfId="10935" xr:uid="{00000000-0005-0000-0000-000045230000}"/>
    <cellStyle name="Normal 2 3 2 2 5 3 2 2 2" xfId="22169" xr:uid="{00000000-0005-0000-0000-000046230000}"/>
    <cellStyle name="Normal 2 3 2 2 5 3 2 3" xfId="17048" xr:uid="{00000000-0005-0000-0000-000047230000}"/>
    <cellStyle name="Normal 2 3 2 2 5 3 3" xfId="8469" xr:uid="{00000000-0005-0000-0000-000048230000}"/>
    <cellStyle name="Normal 2 3 2 2 5 3 3 2" xfId="19703" xr:uid="{00000000-0005-0000-0000-000049230000}"/>
    <cellStyle name="Normal 2 3 2 2 5 3 4" xfId="14582" xr:uid="{00000000-0005-0000-0000-00004A230000}"/>
    <cellStyle name="Normal 2 3 2 2 5 4" xfId="3802" xr:uid="{00000000-0005-0000-0000-00004B230000}"/>
    <cellStyle name="Normal 2 3 2 2 5 4 2" xfId="6268" xr:uid="{00000000-0005-0000-0000-00004C230000}"/>
    <cellStyle name="Normal 2 3 2 2 5 4 2 2" xfId="11758" xr:uid="{00000000-0005-0000-0000-00004D230000}"/>
    <cellStyle name="Normal 2 3 2 2 5 4 2 2 2" xfId="22992" xr:uid="{00000000-0005-0000-0000-00004E230000}"/>
    <cellStyle name="Normal 2 3 2 2 5 4 2 3" xfId="17871" xr:uid="{00000000-0005-0000-0000-00004F230000}"/>
    <cellStyle name="Normal 2 3 2 2 5 4 3" xfId="9292" xr:uid="{00000000-0005-0000-0000-000050230000}"/>
    <cellStyle name="Normal 2 3 2 2 5 4 3 2" xfId="20526" xr:uid="{00000000-0005-0000-0000-000051230000}"/>
    <cellStyle name="Normal 2 3 2 2 5 4 4" xfId="15405" xr:uid="{00000000-0005-0000-0000-000052230000}"/>
    <cellStyle name="Normal 2 3 2 2 5 5" xfId="4623" xr:uid="{00000000-0005-0000-0000-000053230000}"/>
    <cellStyle name="Normal 2 3 2 2 5 5 2" xfId="10113" xr:uid="{00000000-0005-0000-0000-000054230000}"/>
    <cellStyle name="Normal 2 3 2 2 5 5 2 2" xfId="21347" xr:uid="{00000000-0005-0000-0000-000055230000}"/>
    <cellStyle name="Normal 2 3 2 2 5 5 3" xfId="16226" xr:uid="{00000000-0005-0000-0000-000056230000}"/>
    <cellStyle name="Normal 2 3 2 2 5 6" xfId="7739" xr:uid="{00000000-0005-0000-0000-000057230000}"/>
    <cellStyle name="Normal 2 3 2 2 5 6 2" xfId="18974" xr:uid="{00000000-0005-0000-0000-000058230000}"/>
    <cellStyle name="Normal 2 3 2 2 5 7" xfId="13854" xr:uid="{00000000-0005-0000-0000-000059230000}"/>
    <cellStyle name="Normal 2 3 2 2 6" xfId="1976" xr:uid="{00000000-0005-0000-0000-00005A230000}"/>
    <cellStyle name="Normal 2 3 2 2 6 2" xfId="3301" xr:uid="{00000000-0005-0000-0000-00005B230000}"/>
    <cellStyle name="Normal 2 3 2 2 6 2 2" xfId="5767" xr:uid="{00000000-0005-0000-0000-00005C230000}"/>
    <cellStyle name="Normal 2 3 2 2 6 2 2 2" xfId="11257" xr:uid="{00000000-0005-0000-0000-00005D230000}"/>
    <cellStyle name="Normal 2 3 2 2 6 2 2 2 2" xfId="22491" xr:uid="{00000000-0005-0000-0000-00005E230000}"/>
    <cellStyle name="Normal 2 3 2 2 6 2 2 3" xfId="17370" xr:uid="{00000000-0005-0000-0000-00005F230000}"/>
    <cellStyle name="Normal 2 3 2 2 6 2 3" xfId="8791" xr:uid="{00000000-0005-0000-0000-000060230000}"/>
    <cellStyle name="Normal 2 3 2 2 6 2 3 2" xfId="20025" xr:uid="{00000000-0005-0000-0000-000061230000}"/>
    <cellStyle name="Normal 2 3 2 2 6 2 4" xfId="14904" xr:uid="{00000000-0005-0000-0000-000062230000}"/>
    <cellStyle name="Normal 2 3 2 2 6 3" xfId="4124" xr:uid="{00000000-0005-0000-0000-000063230000}"/>
    <cellStyle name="Normal 2 3 2 2 6 3 2" xfId="6590" xr:uid="{00000000-0005-0000-0000-000064230000}"/>
    <cellStyle name="Normal 2 3 2 2 6 3 2 2" xfId="12080" xr:uid="{00000000-0005-0000-0000-000065230000}"/>
    <cellStyle name="Normal 2 3 2 2 6 3 2 2 2" xfId="23314" xr:uid="{00000000-0005-0000-0000-000066230000}"/>
    <cellStyle name="Normal 2 3 2 2 6 3 2 3" xfId="18193" xr:uid="{00000000-0005-0000-0000-000067230000}"/>
    <cellStyle name="Normal 2 3 2 2 6 3 3" xfId="9614" xr:uid="{00000000-0005-0000-0000-000068230000}"/>
    <cellStyle name="Normal 2 3 2 2 6 3 3 2" xfId="20848" xr:uid="{00000000-0005-0000-0000-000069230000}"/>
    <cellStyle name="Normal 2 3 2 2 6 3 4" xfId="15727" xr:uid="{00000000-0005-0000-0000-00006A230000}"/>
    <cellStyle name="Normal 2 3 2 2 6 4" xfId="4945" xr:uid="{00000000-0005-0000-0000-00006B230000}"/>
    <cellStyle name="Normal 2 3 2 2 6 4 2" xfId="10435" xr:uid="{00000000-0005-0000-0000-00006C230000}"/>
    <cellStyle name="Normal 2 3 2 2 6 4 2 2" xfId="21669" xr:uid="{00000000-0005-0000-0000-00006D230000}"/>
    <cellStyle name="Normal 2 3 2 2 6 4 3" xfId="16548" xr:uid="{00000000-0005-0000-0000-00006E230000}"/>
    <cellStyle name="Normal 2 3 2 2 6 5" xfId="7741" xr:uid="{00000000-0005-0000-0000-00006F230000}"/>
    <cellStyle name="Normal 2 3 2 2 6 5 2" xfId="18976" xr:uid="{00000000-0005-0000-0000-000070230000}"/>
    <cellStyle name="Normal 2 3 2 2 6 6" xfId="13856" xr:uid="{00000000-0005-0000-0000-000071230000}"/>
    <cellStyle name="Normal 2 3 2 2 7" xfId="2898" xr:uid="{00000000-0005-0000-0000-000072230000}"/>
    <cellStyle name="Normal 2 3 2 2 7 2" xfId="5364" xr:uid="{00000000-0005-0000-0000-000073230000}"/>
    <cellStyle name="Normal 2 3 2 2 7 2 2" xfId="10854" xr:uid="{00000000-0005-0000-0000-000074230000}"/>
    <cellStyle name="Normal 2 3 2 2 7 2 2 2" xfId="22088" xr:uid="{00000000-0005-0000-0000-000075230000}"/>
    <cellStyle name="Normal 2 3 2 2 7 2 3" xfId="16967" xr:uid="{00000000-0005-0000-0000-000076230000}"/>
    <cellStyle name="Normal 2 3 2 2 7 3" xfId="8388" xr:uid="{00000000-0005-0000-0000-000077230000}"/>
    <cellStyle name="Normal 2 3 2 2 7 3 2" xfId="19622" xr:uid="{00000000-0005-0000-0000-000078230000}"/>
    <cellStyle name="Normal 2 3 2 2 7 4" xfId="14501" xr:uid="{00000000-0005-0000-0000-000079230000}"/>
    <cellStyle name="Normal 2 3 2 2 8" xfId="3720" xr:uid="{00000000-0005-0000-0000-00007A230000}"/>
    <cellStyle name="Normal 2 3 2 2 8 2" xfId="6186" xr:uid="{00000000-0005-0000-0000-00007B230000}"/>
    <cellStyle name="Normal 2 3 2 2 8 2 2" xfId="11676" xr:uid="{00000000-0005-0000-0000-00007C230000}"/>
    <cellStyle name="Normal 2 3 2 2 8 2 2 2" xfId="22910" xr:uid="{00000000-0005-0000-0000-00007D230000}"/>
    <cellStyle name="Normal 2 3 2 2 8 2 3" xfId="17789" xr:uid="{00000000-0005-0000-0000-00007E230000}"/>
    <cellStyle name="Normal 2 3 2 2 8 3" xfId="9210" xr:uid="{00000000-0005-0000-0000-00007F230000}"/>
    <cellStyle name="Normal 2 3 2 2 8 3 2" xfId="20444" xr:uid="{00000000-0005-0000-0000-000080230000}"/>
    <cellStyle name="Normal 2 3 2 2 8 4" xfId="15323" xr:uid="{00000000-0005-0000-0000-000081230000}"/>
    <cellStyle name="Normal 2 3 2 2 9" xfId="4542" xr:uid="{00000000-0005-0000-0000-000082230000}"/>
    <cellStyle name="Normal 2 3 2 2 9 2" xfId="10032" xr:uid="{00000000-0005-0000-0000-000083230000}"/>
    <cellStyle name="Normal 2 3 2 2 9 2 2" xfId="21266" xr:uid="{00000000-0005-0000-0000-000084230000}"/>
    <cellStyle name="Normal 2 3 2 2 9 3" xfId="16145" xr:uid="{00000000-0005-0000-0000-000085230000}"/>
    <cellStyle name="Normal 2 3 2 2_Plan3" xfId="7205" xr:uid="{00000000-0005-0000-0000-000086230000}"/>
    <cellStyle name="Normal 2 3 2 3" xfId="428" xr:uid="{00000000-0005-0000-0000-000087230000}"/>
    <cellStyle name="Normal 2 3 2 3 10" xfId="1977" xr:uid="{00000000-0005-0000-0000-000088230000}"/>
    <cellStyle name="Normal 2 3 2 3 10 2" xfId="7742" xr:uid="{00000000-0005-0000-0000-000089230000}"/>
    <cellStyle name="Normal 2 3 2 3 10 2 2" xfId="18977" xr:uid="{00000000-0005-0000-0000-00008A230000}"/>
    <cellStyle name="Normal 2 3 2 3 10 3" xfId="13857" xr:uid="{00000000-0005-0000-0000-00008B230000}"/>
    <cellStyle name="Normal 2 3 2 3 2" xfId="1978" xr:uid="{00000000-0005-0000-0000-00008C230000}"/>
    <cellStyle name="Normal 2 3 2 3 2 10" xfId="13858" xr:uid="{00000000-0005-0000-0000-00008D230000}"/>
    <cellStyle name="Normal 2 3 2 3 2 2" xfId="1979" xr:uid="{00000000-0005-0000-0000-00008E230000}"/>
    <cellStyle name="Normal 2 3 2 3 2 2 2" xfId="1980" xr:uid="{00000000-0005-0000-0000-00008F230000}"/>
    <cellStyle name="Normal 2 3 2 3 2 2 2 2" xfId="3545" xr:uid="{00000000-0005-0000-0000-000090230000}"/>
    <cellStyle name="Normal 2 3 2 3 2 2 2 2 2" xfId="6011" xr:uid="{00000000-0005-0000-0000-000091230000}"/>
    <cellStyle name="Normal 2 3 2 3 2 2 2 2 2 2" xfId="11501" xr:uid="{00000000-0005-0000-0000-000092230000}"/>
    <cellStyle name="Normal 2 3 2 3 2 2 2 2 2 2 2" xfId="22735" xr:uid="{00000000-0005-0000-0000-000093230000}"/>
    <cellStyle name="Normal 2 3 2 3 2 2 2 2 2 3" xfId="17614" xr:uid="{00000000-0005-0000-0000-000094230000}"/>
    <cellStyle name="Normal 2 3 2 3 2 2 2 2 3" xfId="9035" xr:uid="{00000000-0005-0000-0000-000095230000}"/>
    <cellStyle name="Normal 2 3 2 3 2 2 2 2 3 2" xfId="20269" xr:uid="{00000000-0005-0000-0000-000096230000}"/>
    <cellStyle name="Normal 2 3 2 3 2 2 2 2 4" xfId="15148" xr:uid="{00000000-0005-0000-0000-000097230000}"/>
    <cellStyle name="Normal 2 3 2 3 2 2 2 3" xfId="4368" xr:uid="{00000000-0005-0000-0000-000098230000}"/>
    <cellStyle name="Normal 2 3 2 3 2 2 2 3 2" xfId="6834" xr:uid="{00000000-0005-0000-0000-000099230000}"/>
    <cellStyle name="Normal 2 3 2 3 2 2 2 3 2 2" xfId="12324" xr:uid="{00000000-0005-0000-0000-00009A230000}"/>
    <cellStyle name="Normal 2 3 2 3 2 2 2 3 2 2 2" xfId="23558" xr:uid="{00000000-0005-0000-0000-00009B230000}"/>
    <cellStyle name="Normal 2 3 2 3 2 2 2 3 2 3" xfId="18437" xr:uid="{00000000-0005-0000-0000-00009C230000}"/>
    <cellStyle name="Normal 2 3 2 3 2 2 2 3 3" xfId="9858" xr:uid="{00000000-0005-0000-0000-00009D230000}"/>
    <cellStyle name="Normal 2 3 2 3 2 2 2 3 3 2" xfId="21092" xr:uid="{00000000-0005-0000-0000-00009E230000}"/>
    <cellStyle name="Normal 2 3 2 3 2 2 2 3 4" xfId="15971" xr:uid="{00000000-0005-0000-0000-00009F230000}"/>
    <cellStyle name="Normal 2 3 2 3 2 2 2 4" xfId="5189" xr:uid="{00000000-0005-0000-0000-0000A0230000}"/>
    <cellStyle name="Normal 2 3 2 3 2 2 2 4 2" xfId="10679" xr:uid="{00000000-0005-0000-0000-0000A1230000}"/>
    <cellStyle name="Normal 2 3 2 3 2 2 2 4 2 2" xfId="21913" xr:uid="{00000000-0005-0000-0000-0000A2230000}"/>
    <cellStyle name="Normal 2 3 2 3 2 2 2 4 3" xfId="16792" xr:uid="{00000000-0005-0000-0000-0000A3230000}"/>
    <cellStyle name="Normal 2 3 2 3 2 2 2 5" xfId="7745" xr:uid="{00000000-0005-0000-0000-0000A4230000}"/>
    <cellStyle name="Normal 2 3 2 3 2 2 2 5 2" xfId="18980" xr:uid="{00000000-0005-0000-0000-0000A5230000}"/>
    <cellStyle name="Normal 2 3 2 3 2 2 2 6" xfId="13860" xr:uid="{00000000-0005-0000-0000-0000A6230000}"/>
    <cellStyle name="Normal 2 3 2 3 2 2 3" xfId="3141" xr:uid="{00000000-0005-0000-0000-0000A7230000}"/>
    <cellStyle name="Normal 2 3 2 3 2 2 3 2" xfId="5607" xr:uid="{00000000-0005-0000-0000-0000A8230000}"/>
    <cellStyle name="Normal 2 3 2 3 2 2 3 2 2" xfId="11097" xr:uid="{00000000-0005-0000-0000-0000A9230000}"/>
    <cellStyle name="Normal 2 3 2 3 2 2 3 2 2 2" xfId="22331" xr:uid="{00000000-0005-0000-0000-0000AA230000}"/>
    <cellStyle name="Normal 2 3 2 3 2 2 3 2 3" xfId="17210" xr:uid="{00000000-0005-0000-0000-0000AB230000}"/>
    <cellStyle name="Normal 2 3 2 3 2 2 3 3" xfId="8631" xr:uid="{00000000-0005-0000-0000-0000AC230000}"/>
    <cellStyle name="Normal 2 3 2 3 2 2 3 3 2" xfId="19865" xr:uid="{00000000-0005-0000-0000-0000AD230000}"/>
    <cellStyle name="Normal 2 3 2 3 2 2 3 4" xfId="14744" xr:uid="{00000000-0005-0000-0000-0000AE230000}"/>
    <cellStyle name="Normal 2 3 2 3 2 2 4" xfId="3964" xr:uid="{00000000-0005-0000-0000-0000AF230000}"/>
    <cellStyle name="Normal 2 3 2 3 2 2 4 2" xfId="6430" xr:uid="{00000000-0005-0000-0000-0000B0230000}"/>
    <cellStyle name="Normal 2 3 2 3 2 2 4 2 2" xfId="11920" xr:uid="{00000000-0005-0000-0000-0000B1230000}"/>
    <cellStyle name="Normal 2 3 2 3 2 2 4 2 2 2" xfId="23154" xr:uid="{00000000-0005-0000-0000-0000B2230000}"/>
    <cellStyle name="Normal 2 3 2 3 2 2 4 2 3" xfId="18033" xr:uid="{00000000-0005-0000-0000-0000B3230000}"/>
    <cellStyle name="Normal 2 3 2 3 2 2 4 3" xfId="9454" xr:uid="{00000000-0005-0000-0000-0000B4230000}"/>
    <cellStyle name="Normal 2 3 2 3 2 2 4 3 2" xfId="20688" xr:uid="{00000000-0005-0000-0000-0000B5230000}"/>
    <cellStyle name="Normal 2 3 2 3 2 2 4 4" xfId="15567" xr:uid="{00000000-0005-0000-0000-0000B6230000}"/>
    <cellStyle name="Normal 2 3 2 3 2 2 5" xfId="4785" xr:uid="{00000000-0005-0000-0000-0000B7230000}"/>
    <cellStyle name="Normal 2 3 2 3 2 2 5 2" xfId="10275" xr:uid="{00000000-0005-0000-0000-0000B8230000}"/>
    <cellStyle name="Normal 2 3 2 3 2 2 5 2 2" xfId="21509" xr:uid="{00000000-0005-0000-0000-0000B9230000}"/>
    <cellStyle name="Normal 2 3 2 3 2 2 5 3" xfId="16388" xr:uid="{00000000-0005-0000-0000-0000BA230000}"/>
    <cellStyle name="Normal 2 3 2 3 2 2 6" xfId="7744" xr:uid="{00000000-0005-0000-0000-0000BB230000}"/>
    <cellStyle name="Normal 2 3 2 3 2 2 6 2" xfId="18979" xr:uid="{00000000-0005-0000-0000-0000BC230000}"/>
    <cellStyle name="Normal 2 3 2 3 2 2 7" xfId="13859" xr:uid="{00000000-0005-0000-0000-0000BD230000}"/>
    <cellStyle name="Normal 2 3 2 3 2 2_Plan3" xfId="7005" xr:uid="{00000000-0005-0000-0000-0000BE230000}"/>
    <cellStyle name="Normal 2 3 2 3 2 3" xfId="1981" xr:uid="{00000000-0005-0000-0000-0000BF230000}"/>
    <cellStyle name="Normal 2 3 2 3 2 3 2" xfId="1982" xr:uid="{00000000-0005-0000-0000-0000C0230000}"/>
    <cellStyle name="Normal 2 3 2 3 2 3 2 2" xfId="3616" xr:uid="{00000000-0005-0000-0000-0000C1230000}"/>
    <cellStyle name="Normal 2 3 2 3 2 3 2 2 2" xfId="6082" xr:uid="{00000000-0005-0000-0000-0000C2230000}"/>
    <cellStyle name="Normal 2 3 2 3 2 3 2 2 2 2" xfId="11572" xr:uid="{00000000-0005-0000-0000-0000C3230000}"/>
    <cellStyle name="Normal 2 3 2 3 2 3 2 2 2 2 2" xfId="22806" xr:uid="{00000000-0005-0000-0000-0000C4230000}"/>
    <cellStyle name="Normal 2 3 2 3 2 3 2 2 2 3" xfId="17685" xr:uid="{00000000-0005-0000-0000-0000C5230000}"/>
    <cellStyle name="Normal 2 3 2 3 2 3 2 2 3" xfId="9106" xr:uid="{00000000-0005-0000-0000-0000C6230000}"/>
    <cellStyle name="Normal 2 3 2 3 2 3 2 2 3 2" xfId="20340" xr:uid="{00000000-0005-0000-0000-0000C7230000}"/>
    <cellStyle name="Normal 2 3 2 3 2 3 2 2 4" xfId="15219" xr:uid="{00000000-0005-0000-0000-0000C8230000}"/>
    <cellStyle name="Normal 2 3 2 3 2 3 2 3" xfId="4439" xr:uid="{00000000-0005-0000-0000-0000C9230000}"/>
    <cellStyle name="Normal 2 3 2 3 2 3 2 3 2" xfId="6905" xr:uid="{00000000-0005-0000-0000-0000CA230000}"/>
    <cellStyle name="Normal 2 3 2 3 2 3 2 3 2 2" xfId="12395" xr:uid="{00000000-0005-0000-0000-0000CB230000}"/>
    <cellStyle name="Normal 2 3 2 3 2 3 2 3 2 2 2" xfId="23629" xr:uid="{00000000-0005-0000-0000-0000CC230000}"/>
    <cellStyle name="Normal 2 3 2 3 2 3 2 3 2 3" xfId="18508" xr:uid="{00000000-0005-0000-0000-0000CD230000}"/>
    <cellStyle name="Normal 2 3 2 3 2 3 2 3 3" xfId="9929" xr:uid="{00000000-0005-0000-0000-0000CE230000}"/>
    <cellStyle name="Normal 2 3 2 3 2 3 2 3 3 2" xfId="21163" xr:uid="{00000000-0005-0000-0000-0000CF230000}"/>
    <cellStyle name="Normal 2 3 2 3 2 3 2 3 4" xfId="16042" xr:uid="{00000000-0005-0000-0000-0000D0230000}"/>
    <cellStyle name="Normal 2 3 2 3 2 3 2 4" xfId="5260" xr:uid="{00000000-0005-0000-0000-0000D1230000}"/>
    <cellStyle name="Normal 2 3 2 3 2 3 2 4 2" xfId="10750" xr:uid="{00000000-0005-0000-0000-0000D2230000}"/>
    <cellStyle name="Normal 2 3 2 3 2 3 2 4 2 2" xfId="21984" xr:uid="{00000000-0005-0000-0000-0000D3230000}"/>
    <cellStyle name="Normal 2 3 2 3 2 3 2 4 3" xfId="16863" xr:uid="{00000000-0005-0000-0000-0000D4230000}"/>
    <cellStyle name="Normal 2 3 2 3 2 3 2 5" xfId="7747" xr:uid="{00000000-0005-0000-0000-0000D5230000}"/>
    <cellStyle name="Normal 2 3 2 3 2 3 2 5 2" xfId="18982" xr:uid="{00000000-0005-0000-0000-0000D6230000}"/>
    <cellStyle name="Normal 2 3 2 3 2 3 2 6" xfId="13862" xr:uid="{00000000-0005-0000-0000-0000D7230000}"/>
    <cellStyle name="Normal 2 3 2 3 2 3 3" xfId="3212" xr:uid="{00000000-0005-0000-0000-0000D8230000}"/>
    <cellStyle name="Normal 2 3 2 3 2 3 3 2" xfId="5678" xr:uid="{00000000-0005-0000-0000-0000D9230000}"/>
    <cellStyle name="Normal 2 3 2 3 2 3 3 2 2" xfId="11168" xr:uid="{00000000-0005-0000-0000-0000DA230000}"/>
    <cellStyle name="Normal 2 3 2 3 2 3 3 2 2 2" xfId="22402" xr:uid="{00000000-0005-0000-0000-0000DB230000}"/>
    <cellStyle name="Normal 2 3 2 3 2 3 3 2 3" xfId="17281" xr:uid="{00000000-0005-0000-0000-0000DC230000}"/>
    <cellStyle name="Normal 2 3 2 3 2 3 3 3" xfId="8702" xr:uid="{00000000-0005-0000-0000-0000DD230000}"/>
    <cellStyle name="Normal 2 3 2 3 2 3 3 3 2" xfId="19936" xr:uid="{00000000-0005-0000-0000-0000DE230000}"/>
    <cellStyle name="Normal 2 3 2 3 2 3 3 4" xfId="14815" xr:uid="{00000000-0005-0000-0000-0000DF230000}"/>
    <cellStyle name="Normal 2 3 2 3 2 3 4" xfId="4035" xr:uid="{00000000-0005-0000-0000-0000E0230000}"/>
    <cellStyle name="Normal 2 3 2 3 2 3 4 2" xfId="6501" xr:uid="{00000000-0005-0000-0000-0000E1230000}"/>
    <cellStyle name="Normal 2 3 2 3 2 3 4 2 2" xfId="11991" xr:uid="{00000000-0005-0000-0000-0000E2230000}"/>
    <cellStyle name="Normal 2 3 2 3 2 3 4 2 2 2" xfId="23225" xr:uid="{00000000-0005-0000-0000-0000E3230000}"/>
    <cellStyle name="Normal 2 3 2 3 2 3 4 2 3" xfId="18104" xr:uid="{00000000-0005-0000-0000-0000E4230000}"/>
    <cellStyle name="Normal 2 3 2 3 2 3 4 3" xfId="9525" xr:uid="{00000000-0005-0000-0000-0000E5230000}"/>
    <cellStyle name="Normal 2 3 2 3 2 3 4 3 2" xfId="20759" xr:uid="{00000000-0005-0000-0000-0000E6230000}"/>
    <cellStyle name="Normal 2 3 2 3 2 3 4 4" xfId="15638" xr:uid="{00000000-0005-0000-0000-0000E7230000}"/>
    <cellStyle name="Normal 2 3 2 3 2 3 5" xfId="4856" xr:uid="{00000000-0005-0000-0000-0000E8230000}"/>
    <cellStyle name="Normal 2 3 2 3 2 3 5 2" xfId="10346" xr:uid="{00000000-0005-0000-0000-0000E9230000}"/>
    <cellStyle name="Normal 2 3 2 3 2 3 5 2 2" xfId="21580" xr:uid="{00000000-0005-0000-0000-0000EA230000}"/>
    <cellStyle name="Normal 2 3 2 3 2 3 5 3" xfId="16459" xr:uid="{00000000-0005-0000-0000-0000EB230000}"/>
    <cellStyle name="Normal 2 3 2 3 2 3 6" xfId="7746" xr:uid="{00000000-0005-0000-0000-0000EC230000}"/>
    <cellStyle name="Normal 2 3 2 3 2 3 6 2" xfId="18981" xr:uid="{00000000-0005-0000-0000-0000ED230000}"/>
    <cellStyle name="Normal 2 3 2 3 2 3 7" xfId="13861" xr:uid="{00000000-0005-0000-0000-0000EE230000}"/>
    <cellStyle name="Normal 2 3 2 3 2 3_Plan3" xfId="7037" xr:uid="{00000000-0005-0000-0000-0000EF230000}"/>
    <cellStyle name="Normal 2 3 2 3 2 4" xfId="1983" xr:uid="{00000000-0005-0000-0000-0000F0230000}"/>
    <cellStyle name="Normal 2 3 2 3 2 4 2" xfId="1984" xr:uid="{00000000-0005-0000-0000-0000F1230000}"/>
    <cellStyle name="Normal 2 3 2 3 2 4 2 2" xfId="3648" xr:uid="{00000000-0005-0000-0000-0000F2230000}"/>
    <cellStyle name="Normal 2 3 2 3 2 4 2 2 2" xfId="6114" xr:uid="{00000000-0005-0000-0000-0000F3230000}"/>
    <cellStyle name="Normal 2 3 2 3 2 4 2 2 2 2" xfId="11604" xr:uid="{00000000-0005-0000-0000-0000F4230000}"/>
    <cellStyle name="Normal 2 3 2 3 2 4 2 2 2 2 2" xfId="22838" xr:uid="{00000000-0005-0000-0000-0000F5230000}"/>
    <cellStyle name="Normal 2 3 2 3 2 4 2 2 2 3" xfId="17717" xr:uid="{00000000-0005-0000-0000-0000F6230000}"/>
    <cellStyle name="Normal 2 3 2 3 2 4 2 2 3" xfId="9138" xr:uid="{00000000-0005-0000-0000-0000F7230000}"/>
    <cellStyle name="Normal 2 3 2 3 2 4 2 2 3 2" xfId="20372" xr:uid="{00000000-0005-0000-0000-0000F8230000}"/>
    <cellStyle name="Normal 2 3 2 3 2 4 2 2 4" xfId="15251" xr:uid="{00000000-0005-0000-0000-0000F9230000}"/>
    <cellStyle name="Normal 2 3 2 3 2 4 2 3" xfId="4471" xr:uid="{00000000-0005-0000-0000-0000FA230000}"/>
    <cellStyle name="Normal 2 3 2 3 2 4 2 3 2" xfId="6937" xr:uid="{00000000-0005-0000-0000-0000FB230000}"/>
    <cellStyle name="Normal 2 3 2 3 2 4 2 3 2 2" xfId="12427" xr:uid="{00000000-0005-0000-0000-0000FC230000}"/>
    <cellStyle name="Normal 2 3 2 3 2 4 2 3 2 2 2" xfId="23661" xr:uid="{00000000-0005-0000-0000-0000FD230000}"/>
    <cellStyle name="Normal 2 3 2 3 2 4 2 3 2 3" xfId="18540" xr:uid="{00000000-0005-0000-0000-0000FE230000}"/>
    <cellStyle name="Normal 2 3 2 3 2 4 2 3 3" xfId="9961" xr:uid="{00000000-0005-0000-0000-0000FF230000}"/>
    <cellStyle name="Normal 2 3 2 3 2 4 2 3 3 2" xfId="21195" xr:uid="{00000000-0005-0000-0000-000000240000}"/>
    <cellStyle name="Normal 2 3 2 3 2 4 2 3 4" xfId="16074" xr:uid="{00000000-0005-0000-0000-000001240000}"/>
    <cellStyle name="Normal 2 3 2 3 2 4 2 4" xfId="5292" xr:uid="{00000000-0005-0000-0000-000002240000}"/>
    <cellStyle name="Normal 2 3 2 3 2 4 2 4 2" xfId="10782" xr:uid="{00000000-0005-0000-0000-000003240000}"/>
    <cellStyle name="Normal 2 3 2 3 2 4 2 4 2 2" xfId="22016" xr:uid="{00000000-0005-0000-0000-000004240000}"/>
    <cellStyle name="Normal 2 3 2 3 2 4 2 4 3" xfId="16895" xr:uid="{00000000-0005-0000-0000-000005240000}"/>
    <cellStyle name="Normal 2 3 2 3 2 4 2 5" xfId="7749" xr:uid="{00000000-0005-0000-0000-000006240000}"/>
    <cellStyle name="Normal 2 3 2 3 2 4 2 5 2" xfId="18984" xr:uid="{00000000-0005-0000-0000-000007240000}"/>
    <cellStyle name="Normal 2 3 2 3 2 4 2 6" xfId="13864" xr:uid="{00000000-0005-0000-0000-000008240000}"/>
    <cellStyle name="Normal 2 3 2 3 2 4 3" xfId="3244" xr:uid="{00000000-0005-0000-0000-000009240000}"/>
    <cellStyle name="Normal 2 3 2 3 2 4 3 2" xfId="5710" xr:uid="{00000000-0005-0000-0000-00000A240000}"/>
    <cellStyle name="Normal 2 3 2 3 2 4 3 2 2" xfId="11200" xr:uid="{00000000-0005-0000-0000-00000B240000}"/>
    <cellStyle name="Normal 2 3 2 3 2 4 3 2 2 2" xfId="22434" xr:uid="{00000000-0005-0000-0000-00000C240000}"/>
    <cellStyle name="Normal 2 3 2 3 2 4 3 2 3" xfId="17313" xr:uid="{00000000-0005-0000-0000-00000D240000}"/>
    <cellStyle name="Normal 2 3 2 3 2 4 3 3" xfId="8734" xr:uid="{00000000-0005-0000-0000-00000E240000}"/>
    <cellStyle name="Normal 2 3 2 3 2 4 3 3 2" xfId="19968" xr:uid="{00000000-0005-0000-0000-00000F240000}"/>
    <cellStyle name="Normal 2 3 2 3 2 4 3 4" xfId="14847" xr:uid="{00000000-0005-0000-0000-000010240000}"/>
    <cellStyle name="Normal 2 3 2 3 2 4 4" xfId="4067" xr:uid="{00000000-0005-0000-0000-000011240000}"/>
    <cellStyle name="Normal 2 3 2 3 2 4 4 2" xfId="6533" xr:uid="{00000000-0005-0000-0000-000012240000}"/>
    <cellStyle name="Normal 2 3 2 3 2 4 4 2 2" xfId="12023" xr:uid="{00000000-0005-0000-0000-000013240000}"/>
    <cellStyle name="Normal 2 3 2 3 2 4 4 2 2 2" xfId="23257" xr:uid="{00000000-0005-0000-0000-000014240000}"/>
    <cellStyle name="Normal 2 3 2 3 2 4 4 2 3" xfId="18136" xr:uid="{00000000-0005-0000-0000-000015240000}"/>
    <cellStyle name="Normal 2 3 2 3 2 4 4 3" xfId="9557" xr:uid="{00000000-0005-0000-0000-000016240000}"/>
    <cellStyle name="Normal 2 3 2 3 2 4 4 3 2" xfId="20791" xr:uid="{00000000-0005-0000-0000-000017240000}"/>
    <cellStyle name="Normal 2 3 2 3 2 4 4 4" xfId="15670" xr:uid="{00000000-0005-0000-0000-000018240000}"/>
    <cellStyle name="Normal 2 3 2 3 2 4 5" xfId="4888" xr:uid="{00000000-0005-0000-0000-000019240000}"/>
    <cellStyle name="Normal 2 3 2 3 2 4 5 2" xfId="10378" xr:uid="{00000000-0005-0000-0000-00001A240000}"/>
    <cellStyle name="Normal 2 3 2 3 2 4 5 2 2" xfId="21612" xr:uid="{00000000-0005-0000-0000-00001B240000}"/>
    <cellStyle name="Normal 2 3 2 3 2 4 5 3" xfId="16491" xr:uid="{00000000-0005-0000-0000-00001C240000}"/>
    <cellStyle name="Normal 2 3 2 3 2 4 6" xfId="7748" xr:uid="{00000000-0005-0000-0000-00001D240000}"/>
    <cellStyle name="Normal 2 3 2 3 2 4 6 2" xfId="18983" xr:uid="{00000000-0005-0000-0000-00001E240000}"/>
    <cellStyle name="Normal 2 3 2 3 2 4 7" xfId="13863" xr:uid="{00000000-0005-0000-0000-00001F240000}"/>
    <cellStyle name="Normal 2 3 2 3 2 5" xfId="1985" xr:uid="{00000000-0005-0000-0000-000020240000}"/>
    <cellStyle name="Normal 2 3 2 3 2 5 2" xfId="3348" xr:uid="{00000000-0005-0000-0000-000021240000}"/>
    <cellStyle name="Normal 2 3 2 3 2 5 2 2" xfId="5814" xr:uid="{00000000-0005-0000-0000-000022240000}"/>
    <cellStyle name="Normal 2 3 2 3 2 5 2 2 2" xfId="11304" xr:uid="{00000000-0005-0000-0000-000023240000}"/>
    <cellStyle name="Normal 2 3 2 3 2 5 2 2 2 2" xfId="22538" xr:uid="{00000000-0005-0000-0000-000024240000}"/>
    <cellStyle name="Normal 2 3 2 3 2 5 2 2 3" xfId="17417" xr:uid="{00000000-0005-0000-0000-000025240000}"/>
    <cellStyle name="Normal 2 3 2 3 2 5 2 3" xfId="8838" xr:uid="{00000000-0005-0000-0000-000026240000}"/>
    <cellStyle name="Normal 2 3 2 3 2 5 2 3 2" xfId="20072" xr:uid="{00000000-0005-0000-0000-000027240000}"/>
    <cellStyle name="Normal 2 3 2 3 2 5 2 4" xfId="14951" xr:uid="{00000000-0005-0000-0000-000028240000}"/>
    <cellStyle name="Normal 2 3 2 3 2 5 3" xfId="4171" xr:uid="{00000000-0005-0000-0000-000029240000}"/>
    <cellStyle name="Normal 2 3 2 3 2 5 3 2" xfId="6637" xr:uid="{00000000-0005-0000-0000-00002A240000}"/>
    <cellStyle name="Normal 2 3 2 3 2 5 3 2 2" xfId="12127" xr:uid="{00000000-0005-0000-0000-00002B240000}"/>
    <cellStyle name="Normal 2 3 2 3 2 5 3 2 2 2" xfId="23361" xr:uid="{00000000-0005-0000-0000-00002C240000}"/>
    <cellStyle name="Normal 2 3 2 3 2 5 3 2 3" xfId="18240" xr:uid="{00000000-0005-0000-0000-00002D240000}"/>
    <cellStyle name="Normal 2 3 2 3 2 5 3 3" xfId="9661" xr:uid="{00000000-0005-0000-0000-00002E240000}"/>
    <cellStyle name="Normal 2 3 2 3 2 5 3 3 2" xfId="20895" xr:uid="{00000000-0005-0000-0000-00002F240000}"/>
    <cellStyle name="Normal 2 3 2 3 2 5 3 4" xfId="15774" xr:uid="{00000000-0005-0000-0000-000030240000}"/>
    <cellStyle name="Normal 2 3 2 3 2 5 4" xfId="4992" xr:uid="{00000000-0005-0000-0000-000031240000}"/>
    <cellStyle name="Normal 2 3 2 3 2 5 4 2" xfId="10482" xr:uid="{00000000-0005-0000-0000-000032240000}"/>
    <cellStyle name="Normal 2 3 2 3 2 5 4 2 2" xfId="21716" xr:uid="{00000000-0005-0000-0000-000033240000}"/>
    <cellStyle name="Normal 2 3 2 3 2 5 4 3" xfId="16595" xr:uid="{00000000-0005-0000-0000-000034240000}"/>
    <cellStyle name="Normal 2 3 2 3 2 5 5" xfId="7750" xr:uid="{00000000-0005-0000-0000-000035240000}"/>
    <cellStyle name="Normal 2 3 2 3 2 5 5 2" xfId="18985" xr:uid="{00000000-0005-0000-0000-000036240000}"/>
    <cellStyle name="Normal 2 3 2 3 2 5 6" xfId="13865" xr:uid="{00000000-0005-0000-0000-000037240000}"/>
    <cellStyle name="Normal 2 3 2 3 2 6" xfId="2944" xr:uid="{00000000-0005-0000-0000-000038240000}"/>
    <cellStyle name="Normal 2 3 2 3 2 6 2" xfId="5410" xr:uid="{00000000-0005-0000-0000-000039240000}"/>
    <cellStyle name="Normal 2 3 2 3 2 6 2 2" xfId="10900" xr:uid="{00000000-0005-0000-0000-00003A240000}"/>
    <cellStyle name="Normal 2 3 2 3 2 6 2 2 2" xfId="22134" xr:uid="{00000000-0005-0000-0000-00003B240000}"/>
    <cellStyle name="Normal 2 3 2 3 2 6 2 3" xfId="17013" xr:uid="{00000000-0005-0000-0000-00003C240000}"/>
    <cellStyle name="Normal 2 3 2 3 2 6 3" xfId="8434" xr:uid="{00000000-0005-0000-0000-00003D240000}"/>
    <cellStyle name="Normal 2 3 2 3 2 6 3 2" xfId="19668" xr:uid="{00000000-0005-0000-0000-00003E240000}"/>
    <cellStyle name="Normal 2 3 2 3 2 6 4" xfId="14547" xr:uid="{00000000-0005-0000-0000-00003F240000}"/>
    <cellStyle name="Normal 2 3 2 3 2 7" xfId="3767" xr:uid="{00000000-0005-0000-0000-000040240000}"/>
    <cellStyle name="Normal 2 3 2 3 2 7 2" xfId="6233" xr:uid="{00000000-0005-0000-0000-000041240000}"/>
    <cellStyle name="Normal 2 3 2 3 2 7 2 2" xfId="11723" xr:uid="{00000000-0005-0000-0000-000042240000}"/>
    <cellStyle name="Normal 2 3 2 3 2 7 2 2 2" xfId="22957" xr:uid="{00000000-0005-0000-0000-000043240000}"/>
    <cellStyle name="Normal 2 3 2 3 2 7 2 3" xfId="17836" xr:uid="{00000000-0005-0000-0000-000044240000}"/>
    <cellStyle name="Normal 2 3 2 3 2 7 3" xfId="9257" xr:uid="{00000000-0005-0000-0000-000045240000}"/>
    <cellStyle name="Normal 2 3 2 3 2 7 3 2" xfId="20491" xr:uid="{00000000-0005-0000-0000-000046240000}"/>
    <cellStyle name="Normal 2 3 2 3 2 7 4" xfId="15370" xr:uid="{00000000-0005-0000-0000-000047240000}"/>
    <cellStyle name="Normal 2 3 2 3 2 8" xfId="4588" xr:uid="{00000000-0005-0000-0000-000048240000}"/>
    <cellStyle name="Normal 2 3 2 3 2 8 2" xfId="10078" xr:uid="{00000000-0005-0000-0000-000049240000}"/>
    <cellStyle name="Normal 2 3 2 3 2 8 2 2" xfId="21312" xr:uid="{00000000-0005-0000-0000-00004A240000}"/>
    <cellStyle name="Normal 2 3 2 3 2 8 3" xfId="16191" xr:uid="{00000000-0005-0000-0000-00004B240000}"/>
    <cellStyle name="Normal 2 3 2 3 2 9" xfId="7743" xr:uid="{00000000-0005-0000-0000-00004C240000}"/>
    <cellStyle name="Normal 2 3 2 3 2 9 2" xfId="18978" xr:uid="{00000000-0005-0000-0000-00004D240000}"/>
    <cellStyle name="Normal 2 3 2 3 2_Plan3" xfId="7051" xr:uid="{00000000-0005-0000-0000-00004E240000}"/>
    <cellStyle name="Normal 2 3 2 3 3" xfId="1986" xr:uid="{00000000-0005-0000-0000-00004F240000}"/>
    <cellStyle name="Normal 2 3 2 3 3 2" xfId="1987" xr:uid="{00000000-0005-0000-0000-000050240000}"/>
    <cellStyle name="Normal 2 3 2 3 3 2 2" xfId="3488" xr:uid="{00000000-0005-0000-0000-000051240000}"/>
    <cellStyle name="Normal 2 3 2 3 3 2 2 2" xfId="5954" xr:uid="{00000000-0005-0000-0000-000052240000}"/>
    <cellStyle name="Normal 2 3 2 3 3 2 2 2 2" xfId="11444" xr:uid="{00000000-0005-0000-0000-000053240000}"/>
    <cellStyle name="Normal 2 3 2 3 3 2 2 2 2 2" xfId="22678" xr:uid="{00000000-0005-0000-0000-000054240000}"/>
    <cellStyle name="Normal 2 3 2 3 3 2 2 2 3" xfId="17557" xr:uid="{00000000-0005-0000-0000-000055240000}"/>
    <cellStyle name="Normal 2 3 2 3 3 2 2 3" xfId="8978" xr:uid="{00000000-0005-0000-0000-000056240000}"/>
    <cellStyle name="Normal 2 3 2 3 3 2 2 3 2" xfId="20212" xr:uid="{00000000-0005-0000-0000-000057240000}"/>
    <cellStyle name="Normal 2 3 2 3 3 2 2 4" xfId="15091" xr:uid="{00000000-0005-0000-0000-000058240000}"/>
    <cellStyle name="Normal 2 3 2 3 3 2 3" xfId="4311" xr:uid="{00000000-0005-0000-0000-000059240000}"/>
    <cellStyle name="Normal 2 3 2 3 3 2 3 2" xfId="6777" xr:uid="{00000000-0005-0000-0000-00005A240000}"/>
    <cellStyle name="Normal 2 3 2 3 3 2 3 2 2" xfId="12267" xr:uid="{00000000-0005-0000-0000-00005B240000}"/>
    <cellStyle name="Normal 2 3 2 3 3 2 3 2 2 2" xfId="23501" xr:uid="{00000000-0005-0000-0000-00005C240000}"/>
    <cellStyle name="Normal 2 3 2 3 3 2 3 2 3" xfId="18380" xr:uid="{00000000-0005-0000-0000-00005D240000}"/>
    <cellStyle name="Normal 2 3 2 3 3 2 3 3" xfId="9801" xr:uid="{00000000-0005-0000-0000-00005E240000}"/>
    <cellStyle name="Normal 2 3 2 3 3 2 3 3 2" xfId="21035" xr:uid="{00000000-0005-0000-0000-00005F240000}"/>
    <cellStyle name="Normal 2 3 2 3 3 2 3 4" xfId="15914" xr:uid="{00000000-0005-0000-0000-000060240000}"/>
    <cellStyle name="Normal 2 3 2 3 3 2 4" xfId="5132" xr:uid="{00000000-0005-0000-0000-000061240000}"/>
    <cellStyle name="Normal 2 3 2 3 3 2 4 2" xfId="10622" xr:uid="{00000000-0005-0000-0000-000062240000}"/>
    <cellStyle name="Normal 2 3 2 3 3 2 4 2 2" xfId="21856" xr:uid="{00000000-0005-0000-0000-000063240000}"/>
    <cellStyle name="Normal 2 3 2 3 3 2 4 3" xfId="16735" xr:uid="{00000000-0005-0000-0000-000064240000}"/>
    <cellStyle name="Normal 2 3 2 3 3 2 5" xfId="7752" xr:uid="{00000000-0005-0000-0000-000065240000}"/>
    <cellStyle name="Normal 2 3 2 3 3 2 5 2" xfId="18987" xr:uid="{00000000-0005-0000-0000-000066240000}"/>
    <cellStyle name="Normal 2 3 2 3 3 2 6" xfId="13867" xr:uid="{00000000-0005-0000-0000-000067240000}"/>
    <cellStyle name="Normal 2 3 2 3 3 3" xfId="3084" xr:uid="{00000000-0005-0000-0000-000068240000}"/>
    <cellStyle name="Normal 2 3 2 3 3 3 2" xfId="5550" xr:uid="{00000000-0005-0000-0000-000069240000}"/>
    <cellStyle name="Normal 2 3 2 3 3 3 2 2" xfId="11040" xr:uid="{00000000-0005-0000-0000-00006A240000}"/>
    <cellStyle name="Normal 2 3 2 3 3 3 2 2 2" xfId="22274" xr:uid="{00000000-0005-0000-0000-00006B240000}"/>
    <cellStyle name="Normal 2 3 2 3 3 3 2 3" xfId="17153" xr:uid="{00000000-0005-0000-0000-00006C240000}"/>
    <cellStyle name="Normal 2 3 2 3 3 3 3" xfId="8574" xr:uid="{00000000-0005-0000-0000-00006D240000}"/>
    <cellStyle name="Normal 2 3 2 3 3 3 3 2" xfId="19808" xr:uid="{00000000-0005-0000-0000-00006E240000}"/>
    <cellStyle name="Normal 2 3 2 3 3 3 4" xfId="14687" xr:uid="{00000000-0005-0000-0000-00006F240000}"/>
    <cellStyle name="Normal 2 3 2 3 3 4" xfId="3907" xr:uid="{00000000-0005-0000-0000-000070240000}"/>
    <cellStyle name="Normal 2 3 2 3 3 4 2" xfId="6373" xr:uid="{00000000-0005-0000-0000-000071240000}"/>
    <cellStyle name="Normal 2 3 2 3 3 4 2 2" xfId="11863" xr:uid="{00000000-0005-0000-0000-000072240000}"/>
    <cellStyle name="Normal 2 3 2 3 3 4 2 2 2" xfId="23097" xr:uid="{00000000-0005-0000-0000-000073240000}"/>
    <cellStyle name="Normal 2 3 2 3 3 4 2 3" xfId="17976" xr:uid="{00000000-0005-0000-0000-000074240000}"/>
    <cellStyle name="Normal 2 3 2 3 3 4 3" xfId="9397" xr:uid="{00000000-0005-0000-0000-000075240000}"/>
    <cellStyle name="Normal 2 3 2 3 3 4 3 2" xfId="20631" xr:uid="{00000000-0005-0000-0000-000076240000}"/>
    <cellStyle name="Normal 2 3 2 3 3 4 4" xfId="15510" xr:uid="{00000000-0005-0000-0000-000077240000}"/>
    <cellStyle name="Normal 2 3 2 3 3 5" xfId="4728" xr:uid="{00000000-0005-0000-0000-000078240000}"/>
    <cellStyle name="Normal 2 3 2 3 3 5 2" xfId="10218" xr:uid="{00000000-0005-0000-0000-000079240000}"/>
    <cellStyle name="Normal 2 3 2 3 3 5 2 2" xfId="21452" xr:uid="{00000000-0005-0000-0000-00007A240000}"/>
    <cellStyle name="Normal 2 3 2 3 3 5 3" xfId="16331" xr:uid="{00000000-0005-0000-0000-00007B240000}"/>
    <cellStyle name="Normal 2 3 2 3 3 6" xfId="7751" xr:uid="{00000000-0005-0000-0000-00007C240000}"/>
    <cellStyle name="Normal 2 3 2 3 3 6 2" xfId="18986" xr:uid="{00000000-0005-0000-0000-00007D240000}"/>
    <cellStyle name="Normal 2 3 2 3 3 7" xfId="13866" xr:uid="{00000000-0005-0000-0000-00007E240000}"/>
    <cellStyle name="Normal 2 3 2 3 3_Plan3" xfId="7102" xr:uid="{00000000-0005-0000-0000-00007F240000}"/>
    <cellStyle name="Normal 2 3 2 3 4" xfId="1988" xr:uid="{00000000-0005-0000-0000-000080240000}"/>
    <cellStyle name="Normal 2 3 2 3 4 2" xfId="1989" xr:uid="{00000000-0005-0000-0000-000081240000}"/>
    <cellStyle name="Normal 2 3 2 3 4 2 2" xfId="3373" xr:uid="{00000000-0005-0000-0000-000082240000}"/>
    <cellStyle name="Normal 2 3 2 3 4 2 2 2" xfId="5839" xr:uid="{00000000-0005-0000-0000-000083240000}"/>
    <cellStyle name="Normal 2 3 2 3 4 2 2 2 2" xfId="11329" xr:uid="{00000000-0005-0000-0000-000084240000}"/>
    <cellStyle name="Normal 2 3 2 3 4 2 2 2 2 2" xfId="22563" xr:uid="{00000000-0005-0000-0000-000085240000}"/>
    <cellStyle name="Normal 2 3 2 3 4 2 2 2 3" xfId="17442" xr:uid="{00000000-0005-0000-0000-000086240000}"/>
    <cellStyle name="Normal 2 3 2 3 4 2 2 3" xfId="8863" xr:uid="{00000000-0005-0000-0000-000087240000}"/>
    <cellStyle name="Normal 2 3 2 3 4 2 2 3 2" xfId="20097" xr:uid="{00000000-0005-0000-0000-000088240000}"/>
    <cellStyle name="Normal 2 3 2 3 4 2 2 4" xfId="14976" xr:uid="{00000000-0005-0000-0000-000089240000}"/>
    <cellStyle name="Normal 2 3 2 3 4 2 3" xfId="4196" xr:uid="{00000000-0005-0000-0000-00008A240000}"/>
    <cellStyle name="Normal 2 3 2 3 4 2 3 2" xfId="6662" xr:uid="{00000000-0005-0000-0000-00008B240000}"/>
    <cellStyle name="Normal 2 3 2 3 4 2 3 2 2" xfId="12152" xr:uid="{00000000-0005-0000-0000-00008C240000}"/>
    <cellStyle name="Normal 2 3 2 3 4 2 3 2 2 2" xfId="23386" xr:uid="{00000000-0005-0000-0000-00008D240000}"/>
    <cellStyle name="Normal 2 3 2 3 4 2 3 2 3" xfId="18265" xr:uid="{00000000-0005-0000-0000-00008E240000}"/>
    <cellStyle name="Normal 2 3 2 3 4 2 3 3" xfId="9686" xr:uid="{00000000-0005-0000-0000-00008F240000}"/>
    <cellStyle name="Normal 2 3 2 3 4 2 3 3 2" xfId="20920" xr:uid="{00000000-0005-0000-0000-000090240000}"/>
    <cellStyle name="Normal 2 3 2 3 4 2 3 4" xfId="15799" xr:uid="{00000000-0005-0000-0000-000091240000}"/>
    <cellStyle name="Normal 2 3 2 3 4 2 4" xfId="5017" xr:uid="{00000000-0005-0000-0000-000092240000}"/>
    <cellStyle name="Normal 2 3 2 3 4 2 4 2" xfId="10507" xr:uid="{00000000-0005-0000-0000-000093240000}"/>
    <cellStyle name="Normal 2 3 2 3 4 2 4 2 2" xfId="21741" xr:uid="{00000000-0005-0000-0000-000094240000}"/>
    <cellStyle name="Normal 2 3 2 3 4 2 4 3" xfId="16620" xr:uid="{00000000-0005-0000-0000-000095240000}"/>
    <cellStyle name="Normal 2 3 2 3 4 2 5" xfId="7754" xr:uid="{00000000-0005-0000-0000-000096240000}"/>
    <cellStyle name="Normal 2 3 2 3 4 2 5 2" xfId="18989" xr:uid="{00000000-0005-0000-0000-000097240000}"/>
    <cellStyle name="Normal 2 3 2 3 4 2 6" xfId="13869" xr:uid="{00000000-0005-0000-0000-000098240000}"/>
    <cellStyle name="Normal 2 3 2 3 4 3" xfId="2969" xr:uid="{00000000-0005-0000-0000-000099240000}"/>
    <cellStyle name="Normal 2 3 2 3 4 3 2" xfId="5435" xr:uid="{00000000-0005-0000-0000-00009A240000}"/>
    <cellStyle name="Normal 2 3 2 3 4 3 2 2" xfId="10925" xr:uid="{00000000-0005-0000-0000-00009B240000}"/>
    <cellStyle name="Normal 2 3 2 3 4 3 2 2 2" xfId="22159" xr:uid="{00000000-0005-0000-0000-00009C240000}"/>
    <cellStyle name="Normal 2 3 2 3 4 3 2 3" xfId="17038" xr:uid="{00000000-0005-0000-0000-00009D240000}"/>
    <cellStyle name="Normal 2 3 2 3 4 3 3" xfId="8459" xr:uid="{00000000-0005-0000-0000-00009E240000}"/>
    <cellStyle name="Normal 2 3 2 3 4 3 3 2" xfId="19693" xr:uid="{00000000-0005-0000-0000-00009F240000}"/>
    <cellStyle name="Normal 2 3 2 3 4 3 4" xfId="14572" xr:uid="{00000000-0005-0000-0000-0000A0240000}"/>
    <cellStyle name="Normal 2 3 2 3 4 4" xfId="3792" xr:uid="{00000000-0005-0000-0000-0000A1240000}"/>
    <cellStyle name="Normal 2 3 2 3 4 4 2" xfId="6258" xr:uid="{00000000-0005-0000-0000-0000A2240000}"/>
    <cellStyle name="Normal 2 3 2 3 4 4 2 2" xfId="11748" xr:uid="{00000000-0005-0000-0000-0000A3240000}"/>
    <cellStyle name="Normal 2 3 2 3 4 4 2 2 2" xfId="22982" xr:uid="{00000000-0005-0000-0000-0000A4240000}"/>
    <cellStyle name="Normal 2 3 2 3 4 4 2 3" xfId="17861" xr:uid="{00000000-0005-0000-0000-0000A5240000}"/>
    <cellStyle name="Normal 2 3 2 3 4 4 3" xfId="9282" xr:uid="{00000000-0005-0000-0000-0000A6240000}"/>
    <cellStyle name="Normal 2 3 2 3 4 4 3 2" xfId="20516" xr:uid="{00000000-0005-0000-0000-0000A7240000}"/>
    <cellStyle name="Normal 2 3 2 3 4 4 4" xfId="15395" xr:uid="{00000000-0005-0000-0000-0000A8240000}"/>
    <cellStyle name="Normal 2 3 2 3 4 5" xfId="4613" xr:uid="{00000000-0005-0000-0000-0000A9240000}"/>
    <cellStyle name="Normal 2 3 2 3 4 5 2" xfId="10103" xr:uid="{00000000-0005-0000-0000-0000AA240000}"/>
    <cellStyle name="Normal 2 3 2 3 4 5 2 2" xfId="21337" xr:uid="{00000000-0005-0000-0000-0000AB240000}"/>
    <cellStyle name="Normal 2 3 2 3 4 5 3" xfId="16216" xr:uid="{00000000-0005-0000-0000-0000AC240000}"/>
    <cellStyle name="Normal 2 3 2 3 4 6" xfId="7753" xr:uid="{00000000-0005-0000-0000-0000AD240000}"/>
    <cellStyle name="Normal 2 3 2 3 4 6 2" xfId="18988" xr:uid="{00000000-0005-0000-0000-0000AE240000}"/>
    <cellStyle name="Normal 2 3 2 3 4 7" xfId="13868" xr:uid="{00000000-0005-0000-0000-0000AF240000}"/>
    <cellStyle name="Normal 2 3 2 3 4_Plan3" xfId="7098" xr:uid="{00000000-0005-0000-0000-0000B0240000}"/>
    <cellStyle name="Normal 2 3 2 3 5" xfId="1990" xr:uid="{00000000-0005-0000-0000-0000B1240000}"/>
    <cellStyle name="Normal 2 3 2 3 5 2" xfId="1991" xr:uid="{00000000-0005-0000-0000-0000B2240000}"/>
    <cellStyle name="Normal 2 3 2 3 5 2 2" xfId="3503" xr:uid="{00000000-0005-0000-0000-0000B3240000}"/>
    <cellStyle name="Normal 2 3 2 3 5 2 2 2" xfId="5969" xr:uid="{00000000-0005-0000-0000-0000B4240000}"/>
    <cellStyle name="Normal 2 3 2 3 5 2 2 2 2" xfId="11459" xr:uid="{00000000-0005-0000-0000-0000B5240000}"/>
    <cellStyle name="Normal 2 3 2 3 5 2 2 2 2 2" xfId="22693" xr:uid="{00000000-0005-0000-0000-0000B6240000}"/>
    <cellStyle name="Normal 2 3 2 3 5 2 2 2 3" xfId="17572" xr:uid="{00000000-0005-0000-0000-0000B7240000}"/>
    <cellStyle name="Normal 2 3 2 3 5 2 2 3" xfId="8993" xr:uid="{00000000-0005-0000-0000-0000B8240000}"/>
    <cellStyle name="Normal 2 3 2 3 5 2 2 3 2" xfId="20227" xr:uid="{00000000-0005-0000-0000-0000B9240000}"/>
    <cellStyle name="Normal 2 3 2 3 5 2 2 4" xfId="15106" xr:uid="{00000000-0005-0000-0000-0000BA240000}"/>
    <cellStyle name="Normal 2 3 2 3 5 2 3" xfId="4326" xr:uid="{00000000-0005-0000-0000-0000BB240000}"/>
    <cellStyle name="Normal 2 3 2 3 5 2 3 2" xfId="6792" xr:uid="{00000000-0005-0000-0000-0000BC240000}"/>
    <cellStyle name="Normal 2 3 2 3 5 2 3 2 2" xfId="12282" xr:uid="{00000000-0005-0000-0000-0000BD240000}"/>
    <cellStyle name="Normal 2 3 2 3 5 2 3 2 2 2" xfId="23516" xr:uid="{00000000-0005-0000-0000-0000BE240000}"/>
    <cellStyle name="Normal 2 3 2 3 5 2 3 2 3" xfId="18395" xr:uid="{00000000-0005-0000-0000-0000BF240000}"/>
    <cellStyle name="Normal 2 3 2 3 5 2 3 3" xfId="9816" xr:uid="{00000000-0005-0000-0000-0000C0240000}"/>
    <cellStyle name="Normal 2 3 2 3 5 2 3 3 2" xfId="21050" xr:uid="{00000000-0005-0000-0000-0000C1240000}"/>
    <cellStyle name="Normal 2 3 2 3 5 2 3 4" xfId="15929" xr:uid="{00000000-0005-0000-0000-0000C2240000}"/>
    <cellStyle name="Normal 2 3 2 3 5 2 4" xfId="5147" xr:uid="{00000000-0005-0000-0000-0000C3240000}"/>
    <cellStyle name="Normal 2 3 2 3 5 2 4 2" xfId="10637" xr:uid="{00000000-0005-0000-0000-0000C4240000}"/>
    <cellStyle name="Normal 2 3 2 3 5 2 4 2 2" xfId="21871" xr:uid="{00000000-0005-0000-0000-0000C5240000}"/>
    <cellStyle name="Normal 2 3 2 3 5 2 4 3" xfId="16750" xr:uid="{00000000-0005-0000-0000-0000C6240000}"/>
    <cellStyle name="Normal 2 3 2 3 5 2 5" xfId="7756" xr:uid="{00000000-0005-0000-0000-0000C7240000}"/>
    <cellStyle name="Normal 2 3 2 3 5 2 5 2" xfId="18991" xr:uid="{00000000-0005-0000-0000-0000C8240000}"/>
    <cellStyle name="Normal 2 3 2 3 5 2 6" xfId="13871" xr:uid="{00000000-0005-0000-0000-0000C9240000}"/>
    <cellStyle name="Normal 2 3 2 3 5 3" xfId="3099" xr:uid="{00000000-0005-0000-0000-0000CA240000}"/>
    <cellStyle name="Normal 2 3 2 3 5 3 2" xfId="5565" xr:uid="{00000000-0005-0000-0000-0000CB240000}"/>
    <cellStyle name="Normal 2 3 2 3 5 3 2 2" xfId="11055" xr:uid="{00000000-0005-0000-0000-0000CC240000}"/>
    <cellStyle name="Normal 2 3 2 3 5 3 2 2 2" xfId="22289" xr:uid="{00000000-0005-0000-0000-0000CD240000}"/>
    <cellStyle name="Normal 2 3 2 3 5 3 2 3" xfId="17168" xr:uid="{00000000-0005-0000-0000-0000CE240000}"/>
    <cellStyle name="Normal 2 3 2 3 5 3 3" xfId="8589" xr:uid="{00000000-0005-0000-0000-0000CF240000}"/>
    <cellStyle name="Normal 2 3 2 3 5 3 3 2" xfId="19823" xr:uid="{00000000-0005-0000-0000-0000D0240000}"/>
    <cellStyle name="Normal 2 3 2 3 5 3 4" xfId="14702" xr:uid="{00000000-0005-0000-0000-0000D1240000}"/>
    <cellStyle name="Normal 2 3 2 3 5 4" xfId="3922" xr:uid="{00000000-0005-0000-0000-0000D2240000}"/>
    <cellStyle name="Normal 2 3 2 3 5 4 2" xfId="6388" xr:uid="{00000000-0005-0000-0000-0000D3240000}"/>
    <cellStyle name="Normal 2 3 2 3 5 4 2 2" xfId="11878" xr:uid="{00000000-0005-0000-0000-0000D4240000}"/>
    <cellStyle name="Normal 2 3 2 3 5 4 2 2 2" xfId="23112" xr:uid="{00000000-0005-0000-0000-0000D5240000}"/>
    <cellStyle name="Normal 2 3 2 3 5 4 2 3" xfId="17991" xr:uid="{00000000-0005-0000-0000-0000D6240000}"/>
    <cellStyle name="Normal 2 3 2 3 5 4 3" xfId="9412" xr:uid="{00000000-0005-0000-0000-0000D7240000}"/>
    <cellStyle name="Normal 2 3 2 3 5 4 3 2" xfId="20646" xr:uid="{00000000-0005-0000-0000-0000D8240000}"/>
    <cellStyle name="Normal 2 3 2 3 5 4 4" xfId="15525" xr:uid="{00000000-0005-0000-0000-0000D9240000}"/>
    <cellStyle name="Normal 2 3 2 3 5 5" xfId="4743" xr:uid="{00000000-0005-0000-0000-0000DA240000}"/>
    <cellStyle name="Normal 2 3 2 3 5 5 2" xfId="10233" xr:uid="{00000000-0005-0000-0000-0000DB240000}"/>
    <cellStyle name="Normal 2 3 2 3 5 5 2 2" xfId="21467" xr:uid="{00000000-0005-0000-0000-0000DC240000}"/>
    <cellStyle name="Normal 2 3 2 3 5 5 3" xfId="16346" xr:uid="{00000000-0005-0000-0000-0000DD240000}"/>
    <cellStyle name="Normal 2 3 2 3 5 6" xfId="7755" xr:uid="{00000000-0005-0000-0000-0000DE240000}"/>
    <cellStyle name="Normal 2 3 2 3 5 6 2" xfId="18990" xr:uid="{00000000-0005-0000-0000-0000DF240000}"/>
    <cellStyle name="Normal 2 3 2 3 5 7" xfId="13870" xr:uid="{00000000-0005-0000-0000-0000E0240000}"/>
    <cellStyle name="Normal 2 3 2 3 6" xfId="1992" xr:uid="{00000000-0005-0000-0000-0000E1240000}"/>
    <cellStyle name="Normal 2 3 2 3 6 2" xfId="3302" xr:uid="{00000000-0005-0000-0000-0000E2240000}"/>
    <cellStyle name="Normal 2 3 2 3 6 2 2" xfId="5768" xr:uid="{00000000-0005-0000-0000-0000E3240000}"/>
    <cellStyle name="Normal 2 3 2 3 6 2 2 2" xfId="11258" xr:uid="{00000000-0005-0000-0000-0000E4240000}"/>
    <cellStyle name="Normal 2 3 2 3 6 2 2 2 2" xfId="22492" xr:uid="{00000000-0005-0000-0000-0000E5240000}"/>
    <cellStyle name="Normal 2 3 2 3 6 2 2 3" xfId="17371" xr:uid="{00000000-0005-0000-0000-0000E6240000}"/>
    <cellStyle name="Normal 2 3 2 3 6 2 3" xfId="8792" xr:uid="{00000000-0005-0000-0000-0000E7240000}"/>
    <cellStyle name="Normal 2 3 2 3 6 2 3 2" xfId="20026" xr:uid="{00000000-0005-0000-0000-0000E8240000}"/>
    <cellStyle name="Normal 2 3 2 3 6 2 4" xfId="14905" xr:uid="{00000000-0005-0000-0000-0000E9240000}"/>
    <cellStyle name="Normal 2 3 2 3 6 3" xfId="4125" xr:uid="{00000000-0005-0000-0000-0000EA240000}"/>
    <cellStyle name="Normal 2 3 2 3 6 3 2" xfId="6591" xr:uid="{00000000-0005-0000-0000-0000EB240000}"/>
    <cellStyle name="Normal 2 3 2 3 6 3 2 2" xfId="12081" xr:uid="{00000000-0005-0000-0000-0000EC240000}"/>
    <cellStyle name="Normal 2 3 2 3 6 3 2 2 2" xfId="23315" xr:uid="{00000000-0005-0000-0000-0000ED240000}"/>
    <cellStyle name="Normal 2 3 2 3 6 3 2 3" xfId="18194" xr:uid="{00000000-0005-0000-0000-0000EE240000}"/>
    <cellStyle name="Normal 2 3 2 3 6 3 3" xfId="9615" xr:uid="{00000000-0005-0000-0000-0000EF240000}"/>
    <cellStyle name="Normal 2 3 2 3 6 3 3 2" xfId="20849" xr:uid="{00000000-0005-0000-0000-0000F0240000}"/>
    <cellStyle name="Normal 2 3 2 3 6 3 4" xfId="15728" xr:uid="{00000000-0005-0000-0000-0000F1240000}"/>
    <cellStyle name="Normal 2 3 2 3 6 4" xfId="4946" xr:uid="{00000000-0005-0000-0000-0000F2240000}"/>
    <cellStyle name="Normal 2 3 2 3 6 4 2" xfId="10436" xr:uid="{00000000-0005-0000-0000-0000F3240000}"/>
    <cellStyle name="Normal 2 3 2 3 6 4 2 2" xfId="21670" xr:uid="{00000000-0005-0000-0000-0000F4240000}"/>
    <cellStyle name="Normal 2 3 2 3 6 4 3" xfId="16549" xr:uid="{00000000-0005-0000-0000-0000F5240000}"/>
    <cellStyle name="Normal 2 3 2 3 6 5" xfId="7757" xr:uid="{00000000-0005-0000-0000-0000F6240000}"/>
    <cellStyle name="Normal 2 3 2 3 6 5 2" xfId="18992" xr:uid="{00000000-0005-0000-0000-0000F7240000}"/>
    <cellStyle name="Normal 2 3 2 3 6 6" xfId="13872" xr:uid="{00000000-0005-0000-0000-0000F8240000}"/>
    <cellStyle name="Normal 2 3 2 3 7" xfId="2899" xr:uid="{00000000-0005-0000-0000-0000F9240000}"/>
    <cellStyle name="Normal 2 3 2 3 7 2" xfId="5365" xr:uid="{00000000-0005-0000-0000-0000FA240000}"/>
    <cellStyle name="Normal 2 3 2 3 7 2 2" xfId="10855" xr:uid="{00000000-0005-0000-0000-0000FB240000}"/>
    <cellStyle name="Normal 2 3 2 3 7 2 2 2" xfId="22089" xr:uid="{00000000-0005-0000-0000-0000FC240000}"/>
    <cellStyle name="Normal 2 3 2 3 7 2 3" xfId="16968" xr:uid="{00000000-0005-0000-0000-0000FD240000}"/>
    <cellStyle name="Normal 2 3 2 3 7 3" xfId="8389" xr:uid="{00000000-0005-0000-0000-0000FE240000}"/>
    <cellStyle name="Normal 2 3 2 3 7 3 2" xfId="19623" xr:uid="{00000000-0005-0000-0000-0000FF240000}"/>
    <cellStyle name="Normal 2 3 2 3 7 4" xfId="14502" xr:uid="{00000000-0005-0000-0000-000000250000}"/>
    <cellStyle name="Normal 2 3 2 3 8" xfId="3721" xr:uid="{00000000-0005-0000-0000-000001250000}"/>
    <cellStyle name="Normal 2 3 2 3 8 2" xfId="6187" xr:uid="{00000000-0005-0000-0000-000002250000}"/>
    <cellStyle name="Normal 2 3 2 3 8 2 2" xfId="11677" xr:uid="{00000000-0005-0000-0000-000003250000}"/>
    <cellStyle name="Normal 2 3 2 3 8 2 2 2" xfId="22911" xr:uid="{00000000-0005-0000-0000-000004250000}"/>
    <cellStyle name="Normal 2 3 2 3 8 2 3" xfId="17790" xr:uid="{00000000-0005-0000-0000-000005250000}"/>
    <cellStyle name="Normal 2 3 2 3 8 3" xfId="9211" xr:uid="{00000000-0005-0000-0000-000006250000}"/>
    <cellStyle name="Normal 2 3 2 3 8 3 2" xfId="20445" xr:uid="{00000000-0005-0000-0000-000007250000}"/>
    <cellStyle name="Normal 2 3 2 3 8 4" xfId="15324" xr:uid="{00000000-0005-0000-0000-000008250000}"/>
    <cellStyle name="Normal 2 3 2 3 9" xfId="4543" xr:uid="{00000000-0005-0000-0000-000009250000}"/>
    <cellStyle name="Normal 2 3 2 3 9 2" xfId="10033" xr:uid="{00000000-0005-0000-0000-00000A250000}"/>
    <cellStyle name="Normal 2 3 2 3 9 2 2" xfId="21267" xr:uid="{00000000-0005-0000-0000-00000B250000}"/>
    <cellStyle name="Normal 2 3 2 3 9 3" xfId="16146" xr:uid="{00000000-0005-0000-0000-00000C250000}"/>
    <cellStyle name="Normal 2 3 2 3_Plan3" xfId="7201" xr:uid="{00000000-0005-0000-0000-00000D250000}"/>
    <cellStyle name="Normal 2 3 2 4" xfId="1993" xr:uid="{00000000-0005-0000-0000-00000E250000}"/>
    <cellStyle name="Normal 2 3 2 4 10" xfId="7758" xr:uid="{00000000-0005-0000-0000-00000F250000}"/>
    <cellStyle name="Normal 2 3 2 4 10 2" xfId="18993" xr:uid="{00000000-0005-0000-0000-000010250000}"/>
    <cellStyle name="Normal 2 3 2 4 11" xfId="13873" xr:uid="{00000000-0005-0000-0000-000011250000}"/>
    <cellStyle name="Normal 2 3 2 4 2" xfId="1994" xr:uid="{00000000-0005-0000-0000-000012250000}"/>
    <cellStyle name="Normal 2 3 2 4 2 10" xfId="13874" xr:uid="{00000000-0005-0000-0000-000013250000}"/>
    <cellStyle name="Normal 2 3 2 4 2 2" xfId="1995" xr:uid="{00000000-0005-0000-0000-000014250000}"/>
    <cellStyle name="Normal 2 3 2 4 2 2 2" xfId="1996" xr:uid="{00000000-0005-0000-0000-000015250000}"/>
    <cellStyle name="Normal 2 3 2 4 2 2 2 2" xfId="3546" xr:uid="{00000000-0005-0000-0000-000016250000}"/>
    <cellStyle name="Normal 2 3 2 4 2 2 2 2 2" xfId="6012" xr:uid="{00000000-0005-0000-0000-000017250000}"/>
    <cellStyle name="Normal 2 3 2 4 2 2 2 2 2 2" xfId="11502" xr:uid="{00000000-0005-0000-0000-000018250000}"/>
    <cellStyle name="Normal 2 3 2 4 2 2 2 2 2 2 2" xfId="22736" xr:uid="{00000000-0005-0000-0000-000019250000}"/>
    <cellStyle name="Normal 2 3 2 4 2 2 2 2 2 3" xfId="17615" xr:uid="{00000000-0005-0000-0000-00001A250000}"/>
    <cellStyle name="Normal 2 3 2 4 2 2 2 2 3" xfId="9036" xr:uid="{00000000-0005-0000-0000-00001B250000}"/>
    <cellStyle name="Normal 2 3 2 4 2 2 2 2 3 2" xfId="20270" xr:uid="{00000000-0005-0000-0000-00001C250000}"/>
    <cellStyle name="Normal 2 3 2 4 2 2 2 2 4" xfId="15149" xr:uid="{00000000-0005-0000-0000-00001D250000}"/>
    <cellStyle name="Normal 2 3 2 4 2 2 2 3" xfId="4369" xr:uid="{00000000-0005-0000-0000-00001E250000}"/>
    <cellStyle name="Normal 2 3 2 4 2 2 2 3 2" xfId="6835" xr:uid="{00000000-0005-0000-0000-00001F250000}"/>
    <cellStyle name="Normal 2 3 2 4 2 2 2 3 2 2" xfId="12325" xr:uid="{00000000-0005-0000-0000-000020250000}"/>
    <cellStyle name="Normal 2 3 2 4 2 2 2 3 2 2 2" xfId="23559" xr:uid="{00000000-0005-0000-0000-000021250000}"/>
    <cellStyle name="Normal 2 3 2 4 2 2 2 3 2 3" xfId="18438" xr:uid="{00000000-0005-0000-0000-000022250000}"/>
    <cellStyle name="Normal 2 3 2 4 2 2 2 3 3" xfId="9859" xr:uid="{00000000-0005-0000-0000-000023250000}"/>
    <cellStyle name="Normal 2 3 2 4 2 2 2 3 3 2" xfId="21093" xr:uid="{00000000-0005-0000-0000-000024250000}"/>
    <cellStyle name="Normal 2 3 2 4 2 2 2 3 4" xfId="15972" xr:uid="{00000000-0005-0000-0000-000025250000}"/>
    <cellStyle name="Normal 2 3 2 4 2 2 2 4" xfId="5190" xr:uid="{00000000-0005-0000-0000-000026250000}"/>
    <cellStyle name="Normal 2 3 2 4 2 2 2 4 2" xfId="10680" xr:uid="{00000000-0005-0000-0000-000027250000}"/>
    <cellStyle name="Normal 2 3 2 4 2 2 2 4 2 2" xfId="21914" xr:uid="{00000000-0005-0000-0000-000028250000}"/>
    <cellStyle name="Normal 2 3 2 4 2 2 2 4 3" xfId="16793" xr:uid="{00000000-0005-0000-0000-000029250000}"/>
    <cellStyle name="Normal 2 3 2 4 2 2 2 5" xfId="7761" xr:uid="{00000000-0005-0000-0000-00002A250000}"/>
    <cellStyle name="Normal 2 3 2 4 2 2 2 5 2" xfId="18996" xr:uid="{00000000-0005-0000-0000-00002B250000}"/>
    <cellStyle name="Normal 2 3 2 4 2 2 2 6" xfId="13876" xr:uid="{00000000-0005-0000-0000-00002C250000}"/>
    <cellStyle name="Normal 2 3 2 4 2 2 3" xfId="3142" xr:uid="{00000000-0005-0000-0000-00002D250000}"/>
    <cellStyle name="Normal 2 3 2 4 2 2 3 2" xfId="5608" xr:uid="{00000000-0005-0000-0000-00002E250000}"/>
    <cellStyle name="Normal 2 3 2 4 2 2 3 2 2" xfId="11098" xr:uid="{00000000-0005-0000-0000-00002F250000}"/>
    <cellStyle name="Normal 2 3 2 4 2 2 3 2 2 2" xfId="22332" xr:uid="{00000000-0005-0000-0000-000030250000}"/>
    <cellStyle name="Normal 2 3 2 4 2 2 3 2 3" xfId="17211" xr:uid="{00000000-0005-0000-0000-000031250000}"/>
    <cellStyle name="Normal 2 3 2 4 2 2 3 3" xfId="8632" xr:uid="{00000000-0005-0000-0000-000032250000}"/>
    <cellStyle name="Normal 2 3 2 4 2 2 3 3 2" xfId="19866" xr:uid="{00000000-0005-0000-0000-000033250000}"/>
    <cellStyle name="Normal 2 3 2 4 2 2 3 4" xfId="14745" xr:uid="{00000000-0005-0000-0000-000034250000}"/>
    <cellStyle name="Normal 2 3 2 4 2 2 4" xfId="3965" xr:uid="{00000000-0005-0000-0000-000035250000}"/>
    <cellStyle name="Normal 2 3 2 4 2 2 4 2" xfId="6431" xr:uid="{00000000-0005-0000-0000-000036250000}"/>
    <cellStyle name="Normal 2 3 2 4 2 2 4 2 2" xfId="11921" xr:uid="{00000000-0005-0000-0000-000037250000}"/>
    <cellStyle name="Normal 2 3 2 4 2 2 4 2 2 2" xfId="23155" xr:uid="{00000000-0005-0000-0000-000038250000}"/>
    <cellStyle name="Normal 2 3 2 4 2 2 4 2 3" xfId="18034" xr:uid="{00000000-0005-0000-0000-000039250000}"/>
    <cellStyle name="Normal 2 3 2 4 2 2 4 3" xfId="9455" xr:uid="{00000000-0005-0000-0000-00003A250000}"/>
    <cellStyle name="Normal 2 3 2 4 2 2 4 3 2" xfId="20689" xr:uid="{00000000-0005-0000-0000-00003B250000}"/>
    <cellStyle name="Normal 2 3 2 4 2 2 4 4" xfId="15568" xr:uid="{00000000-0005-0000-0000-00003C250000}"/>
    <cellStyle name="Normal 2 3 2 4 2 2 5" xfId="4786" xr:uid="{00000000-0005-0000-0000-00003D250000}"/>
    <cellStyle name="Normal 2 3 2 4 2 2 5 2" xfId="10276" xr:uid="{00000000-0005-0000-0000-00003E250000}"/>
    <cellStyle name="Normal 2 3 2 4 2 2 5 2 2" xfId="21510" xr:uid="{00000000-0005-0000-0000-00003F250000}"/>
    <cellStyle name="Normal 2 3 2 4 2 2 5 3" xfId="16389" xr:uid="{00000000-0005-0000-0000-000040250000}"/>
    <cellStyle name="Normal 2 3 2 4 2 2 6" xfId="7760" xr:uid="{00000000-0005-0000-0000-000041250000}"/>
    <cellStyle name="Normal 2 3 2 4 2 2 6 2" xfId="18995" xr:uid="{00000000-0005-0000-0000-000042250000}"/>
    <cellStyle name="Normal 2 3 2 4 2 2 7" xfId="13875" xr:uid="{00000000-0005-0000-0000-000043250000}"/>
    <cellStyle name="Normal 2 3 2 4 2 2_Plan3" xfId="7068" xr:uid="{00000000-0005-0000-0000-000044250000}"/>
    <cellStyle name="Normal 2 3 2 4 2 3" xfId="1997" xr:uid="{00000000-0005-0000-0000-000045250000}"/>
    <cellStyle name="Normal 2 3 2 4 2 3 2" xfId="1998" xr:uid="{00000000-0005-0000-0000-000046250000}"/>
    <cellStyle name="Normal 2 3 2 4 2 3 2 2" xfId="3617" xr:uid="{00000000-0005-0000-0000-000047250000}"/>
    <cellStyle name="Normal 2 3 2 4 2 3 2 2 2" xfId="6083" xr:uid="{00000000-0005-0000-0000-000048250000}"/>
    <cellStyle name="Normal 2 3 2 4 2 3 2 2 2 2" xfId="11573" xr:uid="{00000000-0005-0000-0000-000049250000}"/>
    <cellStyle name="Normal 2 3 2 4 2 3 2 2 2 2 2" xfId="22807" xr:uid="{00000000-0005-0000-0000-00004A250000}"/>
    <cellStyle name="Normal 2 3 2 4 2 3 2 2 2 3" xfId="17686" xr:uid="{00000000-0005-0000-0000-00004B250000}"/>
    <cellStyle name="Normal 2 3 2 4 2 3 2 2 3" xfId="9107" xr:uid="{00000000-0005-0000-0000-00004C250000}"/>
    <cellStyle name="Normal 2 3 2 4 2 3 2 2 3 2" xfId="20341" xr:uid="{00000000-0005-0000-0000-00004D250000}"/>
    <cellStyle name="Normal 2 3 2 4 2 3 2 2 4" xfId="15220" xr:uid="{00000000-0005-0000-0000-00004E250000}"/>
    <cellStyle name="Normal 2 3 2 4 2 3 2 3" xfId="4440" xr:uid="{00000000-0005-0000-0000-00004F250000}"/>
    <cellStyle name="Normal 2 3 2 4 2 3 2 3 2" xfId="6906" xr:uid="{00000000-0005-0000-0000-000050250000}"/>
    <cellStyle name="Normal 2 3 2 4 2 3 2 3 2 2" xfId="12396" xr:uid="{00000000-0005-0000-0000-000051250000}"/>
    <cellStyle name="Normal 2 3 2 4 2 3 2 3 2 2 2" xfId="23630" xr:uid="{00000000-0005-0000-0000-000052250000}"/>
    <cellStyle name="Normal 2 3 2 4 2 3 2 3 2 3" xfId="18509" xr:uid="{00000000-0005-0000-0000-000053250000}"/>
    <cellStyle name="Normal 2 3 2 4 2 3 2 3 3" xfId="9930" xr:uid="{00000000-0005-0000-0000-000054250000}"/>
    <cellStyle name="Normal 2 3 2 4 2 3 2 3 3 2" xfId="21164" xr:uid="{00000000-0005-0000-0000-000055250000}"/>
    <cellStyle name="Normal 2 3 2 4 2 3 2 3 4" xfId="16043" xr:uid="{00000000-0005-0000-0000-000056250000}"/>
    <cellStyle name="Normal 2 3 2 4 2 3 2 4" xfId="5261" xr:uid="{00000000-0005-0000-0000-000057250000}"/>
    <cellStyle name="Normal 2 3 2 4 2 3 2 4 2" xfId="10751" xr:uid="{00000000-0005-0000-0000-000058250000}"/>
    <cellStyle name="Normal 2 3 2 4 2 3 2 4 2 2" xfId="21985" xr:uid="{00000000-0005-0000-0000-000059250000}"/>
    <cellStyle name="Normal 2 3 2 4 2 3 2 4 3" xfId="16864" xr:uid="{00000000-0005-0000-0000-00005A250000}"/>
    <cellStyle name="Normal 2 3 2 4 2 3 2 5" xfId="7763" xr:uid="{00000000-0005-0000-0000-00005B250000}"/>
    <cellStyle name="Normal 2 3 2 4 2 3 2 5 2" xfId="18998" xr:uid="{00000000-0005-0000-0000-00005C250000}"/>
    <cellStyle name="Normal 2 3 2 4 2 3 2 6" xfId="13878" xr:uid="{00000000-0005-0000-0000-00005D250000}"/>
    <cellStyle name="Normal 2 3 2 4 2 3 3" xfId="3213" xr:uid="{00000000-0005-0000-0000-00005E250000}"/>
    <cellStyle name="Normal 2 3 2 4 2 3 3 2" xfId="5679" xr:uid="{00000000-0005-0000-0000-00005F250000}"/>
    <cellStyle name="Normal 2 3 2 4 2 3 3 2 2" xfId="11169" xr:uid="{00000000-0005-0000-0000-000060250000}"/>
    <cellStyle name="Normal 2 3 2 4 2 3 3 2 2 2" xfId="22403" xr:uid="{00000000-0005-0000-0000-000061250000}"/>
    <cellStyle name="Normal 2 3 2 4 2 3 3 2 3" xfId="17282" xr:uid="{00000000-0005-0000-0000-000062250000}"/>
    <cellStyle name="Normal 2 3 2 4 2 3 3 3" xfId="8703" xr:uid="{00000000-0005-0000-0000-000063250000}"/>
    <cellStyle name="Normal 2 3 2 4 2 3 3 3 2" xfId="19937" xr:uid="{00000000-0005-0000-0000-000064250000}"/>
    <cellStyle name="Normal 2 3 2 4 2 3 3 4" xfId="14816" xr:uid="{00000000-0005-0000-0000-000065250000}"/>
    <cellStyle name="Normal 2 3 2 4 2 3 4" xfId="4036" xr:uid="{00000000-0005-0000-0000-000066250000}"/>
    <cellStyle name="Normal 2 3 2 4 2 3 4 2" xfId="6502" xr:uid="{00000000-0005-0000-0000-000067250000}"/>
    <cellStyle name="Normal 2 3 2 4 2 3 4 2 2" xfId="11992" xr:uid="{00000000-0005-0000-0000-000068250000}"/>
    <cellStyle name="Normal 2 3 2 4 2 3 4 2 2 2" xfId="23226" xr:uid="{00000000-0005-0000-0000-000069250000}"/>
    <cellStyle name="Normal 2 3 2 4 2 3 4 2 3" xfId="18105" xr:uid="{00000000-0005-0000-0000-00006A250000}"/>
    <cellStyle name="Normal 2 3 2 4 2 3 4 3" xfId="9526" xr:uid="{00000000-0005-0000-0000-00006B250000}"/>
    <cellStyle name="Normal 2 3 2 4 2 3 4 3 2" xfId="20760" xr:uid="{00000000-0005-0000-0000-00006C250000}"/>
    <cellStyle name="Normal 2 3 2 4 2 3 4 4" xfId="15639" xr:uid="{00000000-0005-0000-0000-00006D250000}"/>
    <cellStyle name="Normal 2 3 2 4 2 3 5" xfId="4857" xr:uid="{00000000-0005-0000-0000-00006E250000}"/>
    <cellStyle name="Normal 2 3 2 4 2 3 5 2" xfId="10347" xr:uid="{00000000-0005-0000-0000-00006F250000}"/>
    <cellStyle name="Normal 2 3 2 4 2 3 5 2 2" xfId="21581" xr:uid="{00000000-0005-0000-0000-000070250000}"/>
    <cellStyle name="Normal 2 3 2 4 2 3 5 3" xfId="16460" xr:uid="{00000000-0005-0000-0000-000071250000}"/>
    <cellStyle name="Normal 2 3 2 4 2 3 6" xfId="7762" xr:uid="{00000000-0005-0000-0000-000072250000}"/>
    <cellStyle name="Normal 2 3 2 4 2 3 6 2" xfId="18997" xr:uid="{00000000-0005-0000-0000-000073250000}"/>
    <cellStyle name="Normal 2 3 2 4 2 3 7" xfId="13877" xr:uid="{00000000-0005-0000-0000-000074250000}"/>
    <cellStyle name="Normal 2 3 2 4 2 3_Plan3" xfId="7198" xr:uid="{00000000-0005-0000-0000-000075250000}"/>
    <cellStyle name="Normal 2 3 2 4 2 4" xfId="1999" xr:uid="{00000000-0005-0000-0000-000076250000}"/>
    <cellStyle name="Normal 2 3 2 4 2 4 2" xfId="2000" xr:uid="{00000000-0005-0000-0000-000077250000}"/>
    <cellStyle name="Normal 2 3 2 4 2 4 2 2" xfId="3649" xr:uid="{00000000-0005-0000-0000-000078250000}"/>
    <cellStyle name="Normal 2 3 2 4 2 4 2 2 2" xfId="6115" xr:uid="{00000000-0005-0000-0000-000079250000}"/>
    <cellStyle name="Normal 2 3 2 4 2 4 2 2 2 2" xfId="11605" xr:uid="{00000000-0005-0000-0000-00007A250000}"/>
    <cellStyle name="Normal 2 3 2 4 2 4 2 2 2 2 2" xfId="22839" xr:uid="{00000000-0005-0000-0000-00007B250000}"/>
    <cellStyle name="Normal 2 3 2 4 2 4 2 2 2 3" xfId="17718" xr:uid="{00000000-0005-0000-0000-00007C250000}"/>
    <cellStyle name="Normal 2 3 2 4 2 4 2 2 3" xfId="9139" xr:uid="{00000000-0005-0000-0000-00007D250000}"/>
    <cellStyle name="Normal 2 3 2 4 2 4 2 2 3 2" xfId="20373" xr:uid="{00000000-0005-0000-0000-00007E250000}"/>
    <cellStyle name="Normal 2 3 2 4 2 4 2 2 4" xfId="15252" xr:uid="{00000000-0005-0000-0000-00007F250000}"/>
    <cellStyle name="Normal 2 3 2 4 2 4 2 3" xfId="4472" xr:uid="{00000000-0005-0000-0000-000080250000}"/>
    <cellStyle name="Normal 2 3 2 4 2 4 2 3 2" xfId="6938" xr:uid="{00000000-0005-0000-0000-000081250000}"/>
    <cellStyle name="Normal 2 3 2 4 2 4 2 3 2 2" xfId="12428" xr:uid="{00000000-0005-0000-0000-000082250000}"/>
    <cellStyle name="Normal 2 3 2 4 2 4 2 3 2 2 2" xfId="23662" xr:uid="{00000000-0005-0000-0000-000083250000}"/>
    <cellStyle name="Normal 2 3 2 4 2 4 2 3 2 3" xfId="18541" xr:uid="{00000000-0005-0000-0000-000084250000}"/>
    <cellStyle name="Normal 2 3 2 4 2 4 2 3 3" xfId="9962" xr:uid="{00000000-0005-0000-0000-000085250000}"/>
    <cellStyle name="Normal 2 3 2 4 2 4 2 3 3 2" xfId="21196" xr:uid="{00000000-0005-0000-0000-000086250000}"/>
    <cellStyle name="Normal 2 3 2 4 2 4 2 3 4" xfId="16075" xr:uid="{00000000-0005-0000-0000-000087250000}"/>
    <cellStyle name="Normal 2 3 2 4 2 4 2 4" xfId="5293" xr:uid="{00000000-0005-0000-0000-000088250000}"/>
    <cellStyle name="Normal 2 3 2 4 2 4 2 4 2" xfId="10783" xr:uid="{00000000-0005-0000-0000-000089250000}"/>
    <cellStyle name="Normal 2 3 2 4 2 4 2 4 2 2" xfId="22017" xr:uid="{00000000-0005-0000-0000-00008A250000}"/>
    <cellStyle name="Normal 2 3 2 4 2 4 2 4 3" xfId="16896" xr:uid="{00000000-0005-0000-0000-00008B250000}"/>
    <cellStyle name="Normal 2 3 2 4 2 4 2 5" xfId="7765" xr:uid="{00000000-0005-0000-0000-00008C250000}"/>
    <cellStyle name="Normal 2 3 2 4 2 4 2 5 2" xfId="19000" xr:uid="{00000000-0005-0000-0000-00008D250000}"/>
    <cellStyle name="Normal 2 3 2 4 2 4 2 6" xfId="13880" xr:uid="{00000000-0005-0000-0000-00008E250000}"/>
    <cellStyle name="Normal 2 3 2 4 2 4 3" xfId="3245" xr:uid="{00000000-0005-0000-0000-00008F250000}"/>
    <cellStyle name="Normal 2 3 2 4 2 4 3 2" xfId="5711" xr:uid="{00000000-0005-0000-0000-000090250000}"/>
    <cellStyle name="Normal 2 3 2 4 2 4 3 2 2" xfId="11201" xr:uid="{00000000-0005-0000-0000-000091250000}"/>
    <cellStyle name="Normal 2 3 2 4 2 4 3 2 2 2" xfId="22435" xr:uid="{00000000-0005-0000-0000-000092250000}"/>
    <cellStyle name="Normal 2 3 2 4 2 4 3 2 3" xfId="17314" xr:uid="{00000000-0005-0000-0000-000093250000}"/>
    <cellStyle name="Normal 2 3 2 4 2 4 3 3" xfId="8735" xr:uid="{00000000-0005-0000-0000-000094250000}"/>
    <cellStyle name="Normal 2 3 2 4 2 4 3 3 2" xfId="19969" xr:uid="{00000000-0005-0000-0000-000095250000}"/>
    <cellStyle name="Normal 2 3 2 4 2 4 3 4" xfId="14848" xr:uid="{00000000-0005-0000-0000-000096250000}"/>
    <cellStyle name="Normal 2 3 2 4 2 4 4" xfId="4068" xr:uid="{00000000-0005-0000-0000-000097250000}"/>
    <cellStyle name="Normal 2 3 2 4 2 4 4 2" xfId="6534" xr:uid="{00000000-0005-0000-0000-000098250000}"/>
    <cellStyle name="Normal 2 3 2 4 2 4 4 2 2" xfId="12024" xr:uid="{00000000-0005-0000-0000-000099250000}"/>
    <cellStyle name="Normal 2 3 2 4 2 4 4 2 2 2" xfId="23258" xr:uid="{00000000-0005-0000-0000-00009A250000}"/>
    <cellStyle name="Normal 2 3 2 4 2 4 4 2 3" xfId="18137" xr:uid="{00000000-0005-0000-0000-00009B250000}"/>
    <cellStyle name="Normal 2 3 2 4 2 4 4 3" xfId="9558" xr:uid="{00000000-0005-0000-0000-00009C250000}"/>
    <cellStyle name="Normal 2 3 2 4 2 4 4 3 2" xfId="20792" xr:uid="{00000000-0005-0000-0000-00009D250000}"/>
    <cellStyle name="Normal 2 3 2 4 2 4 4 4" xfId="15671" xr:uid="{00000000-0005-0000-0000-00009E250000}"/>
    <cellStyle name="Normal 2 3 2 4 2 4 5" xfId="4889" xr:uid="{00000000-0005-0000-0000-00009F250000}"/>
    <cellStyle name="Normal 2 3 2 4 2 4 5 2" xfId="10379" xr:uid="{00000000-0005-0000-0000-0000A0250000}"/>
    <cellStyle name="Normal 2 3 2 4 2 4 5 2 2" xfId="21613" xr:uid="{00000000-0005-0000-0000-0000A1250000}"/>
    <cellStyle name="Normal 2 3 2 4 2 4 5 3" xfId="16492" xr:uid="{00000000-0005-0000-0000-0000A2250000}"/>
    <cellStyle name="Normal 2 3 2 4 2 4 6" xfId="7764" xr:uid="{00000000-0005-0000-0000-0000A3250000}"/>
    <cellStyle name="Normal 2 3 2 4 2 4 6 2" xfId="18999" xr:uid="{00000000-0005-0000-0000-0000A4250000}"/>
    <cellStyle name="Normal 2 3 2 4 2 4 7" xfId="13879" xr:uid="{00000000-0005-0000-0000-0000A5250000}"/>
    <cellStyle name="Normal 2 3 2 4 2 5" xfId="2001" xr:uid="{00000000-0005-0000-0000-0000A6250000}"/>
    <cellStyle name="Normal 2 3 2 4 2 5 2" xfId="3349" xr:uid="{00000000-0005-0000-0000-0000A7250000}"/>
    <cellStyle name="Normal 2 3 2 4 2 5 2 2" xfId="5815" xr:uid="{00000000-0005-0000-0000-0000A8250000}"/>
    <cellStyle name="Normal 2 3 2 4 2 5 2 2 2" xfId="11305" xr:uid="{00000000-0005-0000-0000-0000A9250000}"/>
    <cellStyle name="Normal 2 3 2 4 2 5 2 2 2 2" xfId="22539" xr:uid="{00000000-0005-0000-0000-0000AA250000}"/>
    <cellStyle name="Normal 2 3 2 4 2 5 2 2 3" xfId="17418" xr:uid="{00000000-0005-0000-0000-0000AB250000}"/>
    <cellStyle name="Normal 2 3 2 4 2 5 2 3" xfId="8839" xr:uid="{00000000-0005-0000-0000-0000AC250000}"/>
    <cellStyle name="Normal 2 3 2 4 2 5 2 3 2" xfId="20073" xr:uid="{00000000-0005-0000-0000-0000AD250000}"/>
    <cellStyle name="Normal 2 3 2 4 2 5 2 4" xfId="14952" xr:uid="{00000000-0005-0000-0000-0000AE250000}"/>
    <cellStyle name="Normal 2 3 2 4 2 5 3" xfId="4172" xr:uid="{00000000-0005-0000-0000-0000AF250000}"/>
    <cellStyle name="Normal 2 3 2 4 2 5 3 2" xfId="6638" xr:uid="{00000000-0005-0000-0000-0000B0250000}"/>
    <cellStyle name="Normal 2 3 2 4 2 5 3 2 2" xfId="12128" xr:uid="{00000000-0005-0000-0000-0000B1250000}"/>
    <cellStyle name="Normal 2 3 2 4 2 5 3 2 2 2" xfId="23362" xr:uid="{00000000-0005-0000-0000-0000B2250000}"/>
    <cellStyle name="Normal 2 3 2 4 2 5 3 2 3" xfId="18241" xr:uid="{00000000-0005-0000-0000-0000B3250000}"/>
    <cellStyle name="Normal 2 3 2 4 2 5 3 3" xfId="9662" xr:uid="{00000000-0005-0000-0000-0000B4250000}"/>
    <cellStyle name="Normal 2 3 2 4 2 5 3 3 2" xfId="20896" xr:uid="{00000000-0005-0000-0000-0000B5250000}"/>
    <cellStyle name="Normal 2 3 2 4 2 5 3 4" xfId="15775" xr:uid="{00000000-0005-0000-0000-0000B6250000}"/>
    <cellStyle name="Normal 2 3 2 4 2 5 4" xfId="4993" xr:uid="{00000000-0005-0000-0000-0000B7250000}"/>
    <cellStyle name="Normal 2 3 2 4 2 5 4 2" xfId="10483" xr:uid="{00000000-0005-0000-0000-0000B8250000}"/>
    <cellStyle name="Normal 2 3 2 4 2 5 4 2 2" xfId="21717" xr:uid="{00000000-0005-0000-0000-0000B9250000}"/>
    <cellStyle name="Normal 2 3 2 4 2 5 4 3" xfId="16596" xr:uid="{00000000-0005-0000-0000-0000BA250000}"/>
    <cellStyle name="Normal 2 3 2 4 2 5 5" xfId="7766" xr:uid="{00000000-0005-0000-0000-0000BB250000}"/>
    <cellStyle name="Normal 2 3 2 4 2 5 5 2" xfId="19001" xr:uid="{00000000-0005-0000-0000-0000BC250000}"/>
    <cellStyle name="Normal 2 3 2 4 2 5 6" xfId="13881" xr:uid="{00000000-0005-0000-0000-0000BD250000}"/>
    <cellStyle name="Normal 2 3 2 4 2 6" xfId="2945" xr:uid="{00000000-0005-0000-0000-0000BE250000}"/>
    <cellStyle name="Normal 2 3 2 4 2 6 2" xfId="5411" xr:uid="{00000000-0005-0000-0000-0000BF250000}"/>
    <cellStyle name="Normal 2 3 2 4 2 6 2 2" xfId="10901" xr:uid="{00000000-0005-0000-0000-0000C0250000}"/>
    <cellStyle name="Normal 2 3 2 4 2 6 2 2 2" xfId="22135" xr:uid="{00000000-0005-0000-0000-0000C1250000}"/>
    <cellStyle name="Normal 2 3 2 4 2 6 2 3" xfId="17014" xr:uid="{00000000-0005-0000-0000-0000C2250000}"/>
    <cellStyle name="Normal 2 3 2 4 2 6 3" xfId="8435" xr:uid="{00000000-0005-0000-0000-0000C3250000}"/>
    <cellStyle name="Normal 2 3 2 4 2 6 3 2" xfId="19669" xr:uid="{00000000-0005-0000-0000-0000C4250000}"/>
    <cellStyle name="Normal 2 3 2 4 2 6 4" xfId="14548" xr:uid="{00000000-0005-0000-0000-0000C5250000}"/>
    <cellStyle name="Normal 2 3 2 4 2 7" xfId="3768" xr:uid="{00000000-0005-0000-0000-0000C6250000}"/>
    <cellStyle name="Normal 2 3 2 4 2 7 2" xfId="6234" xr:uid="{00000000-0005-0000-0000-0000C7250000}"/>
    <cellStyle name="Normal 2 3 2 4 2 7 2 2" xfId="11724" xr:uid="{00000000-0005-0000-0000-0000C8250000}"/>
    <cellStyle name="Normal 2 3 2 4 2 7 2 2 2" xfId="22958" xr:uid="{00000000-0005-0000-0000-0000C9250000}"/>
    <cellStyle name="Normal 2 3 2 4 2 7 2 3" xfId="17837" xr:uid="{00000000-0005-0000-0000-0000CA250000}"/>
    <cellStyle name="Normal 2 3 2 4 2 7 3" xfId="9258" xr:uid="{00000000-0005-0000-0000-0000CB250000}"/>
    <cellStyle name="Normal 2 3 2 4 2 7 3 2" xfId="20492" xr:uid="{00000000-0005-0000-0000-0000CC250000}"/>
    <cellStyle name="Normal 2 3 2 4 2 7 4" xfId="15371" xr:uid="{00000000-0005-0000-0000-0000CD250000}"/>
    <cellStyle name="Normal 2 3 2 4 2 8" xfId="4589" xr:uid="{00000000-0005-0000-0000-0000CE250000}"/>
    <cellStyle name="Normal 2 3 2 4 2 8 2" xfId="10079" xr:uid="{00000000-0005-0000-0000-0000CF250000}"/>
    <cellStyle name="Normal 2 3 2 4 2 8 2 2" xfId="21313" xr:uid="{00000000-0005-0000-0000-0000D0250000}"/>
    <cellStyle name="Normal 2 3 2 4 2 8 3" xfId="16192" xr:uid="{00000000-0005-0000-0000-0000D1250000}"/>
    <cellStyle name="Normal 2 3 2 4 2 9" xfId="7759" xr:uid="{00000000-0005-0000-0000-0000D2250000}"/>
    <cellStyle name="Normal 2 3 2 4 2 9 2" xfId="18994" xr:uid="{00000000-0005-0000-0000-0000D3250000}"/>
    <cellStyle name="Normal 2 3 2 4 2_Plan3" xfId="7199" xr:uid="{00000000-0005-0000-0000-0000D4250000}"/>
    <cellStyle name="Normal 2 3 2 4 3" xfId="2002" xr:uid="{00000000-0005-0000-0000-0000D5250000}"/>
    <cellStyle name="Normal 2 3 2 4 3 2" xfId="2003" xr:uid="{00000000-0005-0000-0000-0000D6250000}"/>
    <cellStyle name="Normal 2 3 2 4 3 2 2" xfId="3489" xr:uid="{00000000-0005-0000-0000-0000D7250000}"/>
    <cellStyle name="Normal 2 3 2 4 3 2 2 2" xfId="5955" xr:uid="{00000000-0005-0000-0000-0000D8250000}"/>
    <cellStyle name="Normal 2 3 2 4 3 2 2 2 2" xfId="11445" xr:uid="{00000000-0005-0000-0000-0000D9250000}"/>
    <cellStyle name="Normal 2 3 2 4 3 2 2 2 2 2" xfId="22679" xr:uid="{00000000-0005-0000-0000-0000DA250000}"/>
    <cellStyle name="Normal 2 3 2 4 3 2 2 2 3" xfId="17558" xr:uid="{00000000-0005-0000-0000-0000DB250000}"/>
    <cellStyle name="Normal 2 3 2 4 3 2 2 3" xfId="8979" xr:uid="{00000000-0005-0000-0000-0000DC250000}"/>
    <cellStyle name="Normal 2 3 2 4 3 2 2 3 2" xfId="20213" xr:uid="{00000000-0005-0000-0000-0000DD250000}"/>
    <cellStyle name="Normal 2 3 2 4 3 2 2 4" xfId="15092" xr:uid="{00000000-0005-0000-0000-0000DE250000}"/>
    <cellStyle name="Normal 2 3 2 4 3 2 3" xfId="4312" xr:uid="{00000000-0005-0000-0000-0000DF250000}"/>
    <cellStyle name="Normal 2 3 2 4 3 2 3 2" xfId="6778" xr:uid="{00000000-0005-0000-0000-0000E0250000}"/>
    <cellStyle name="Normal 2 3 2 4 3 2 3 2 2" xfId="12268" xr:uid="{00000000-0005-0000-0000-0000E1250000}"/>
    <cellStyle name="Normal 2 3 2 4 3 2 3 2 2 2" xfId="23502" xr:uid="{00000000-0005-0000-0000-0000E2250000}"/>
    <cellStyle name="Normal 2 3 2 4 3 2 3 2 3" xfId="18381" xr:uid="{00000000-0005-0000-0000-0000E3250000}"/>
    <cellStyle name="Normal 2 3 2 4 3 2 3 3" xfId="9802" xr:uid="{00000000-0005-0000-0000-0000E4250000}"/>
    <cellStyle name="Normal 2 3 2 4 3 2 3 3 2" xfId="21036" xr:uid="{00000000-0005-0000-0000-0000E5250000}"/>
    <cellStyle name="Normal 2 3 2 4 3 2 3 4" xfId="15915" xr:uid="{00000000-0005-0000-0000-0000E6250000}"/>
    <cellStyle name="Normal 2 3 2 4 3 2 4" xfId="5133" xr:uid="{00000000-0005-0000-0000-0000E7250000}"/>
    <cellStyle name="Normal 2 3 2 4 3 2 4 2" xfId="10623" xr:uid="{00000000-0005-0000-0000-0000E8250000}"/>
    <cellStyle name="Normal 2 3 2 4 3 2 4 2 2" xfId="21857" xr:uid="{00000000-0005-0000-0000-0000E9250000}"/>
    <cellStyle name="Normal 2 3 2 4 3 2 4 3" xfId="16736" xr:uid="{00000000-0005-0000-0000-0000EA250000}"/>
    <cellStyle name="Normal 2 3 2 4 3 2 5" xfId="7768" xr:uid="{00000000-0005-0000-0000-0000EB250000}"/>
    <cellStyle name="Normal 2 3 2 4 3 2 5 2" xfId="19003" xr:uid="{00000000-0005-0000-0000-0000EC250000}"/>
    <cellStyle name="Normal 2 3 2 4 3 2 6" xfId="13883" xr:uid="{00000000-0005-0000-0000-0000ED250000}"/>
    <cellStyle name="Normal 2 3 2 4 3 3" xfId="3085" xr:uid="{00000000-0005-0000-0000-0000EE250000}"/>
    <cellStyle name="Normal 2 3 2 4 3 3 2" xfId="5551" xr:uid="{00000000-0005-0000-0000-0000EF250000}"/>
    <cellStyle name="Normal 2 3 2 4 3 3 2 2" xfId="11041" xr:uid="{00000000-0005-0000-0000-0000F0250000}"/>
    <cellStyle name="Normal 2 3 2 4 3 3 2 2 2" xfId="22275" xr:uid="{00000000-0005-0000-0000-0000F1250000}"/>
    <cellStyle name="Normal 2 3 2 4 3 3 2 3" xfId="17154" xr:uid="{00000000-0005-0000-0000-0000F2250000}"/>
    <cellStyle name="Normal 2 3 2 4 3 3 3" xfId="8575" xr:uid="{00000000-0005-0000-0000-0000F3250000}"/>
    <cellStyle name="Normal 2 3 2 4 3 3 3 2" xfId="19809" xr:uid="{00000000-0005-0000-0000-0000F4250000}"/>
    <cellStyle name="Normal 2 3 2 4 3 3 4" xfId="14688" xr:uid="{00000000-0005-0000-0000-0000F5250000}"/>
    <cellStyle name="Normal 2 3 2 4 3 4" xfId="3908" xr:uid="{00000000-0005-0000-0000-0000F6250000}"/>
    <cellStyle name="Normal 2 3 2 4 3 4 2" xfId="6374" xr:uid="{00000000-0005-0000-0000-0000F7250000}"/>
    <cellStyle name="Normal 2 3 2 4 3 4 2 2" xfId="11864" xr:uid="{00000000-0005-0000-0000-0000F8250000}"/>
    <cellStyle name="Normal 2 3 2 4 3 4 2 2 2" xfId="23098" xr:uid="{00000000-0005-0000-0000-0000F9250000}"/>
    <cellStyle name="Normal 2 3 2 4 3 4 2 3" xfId="17977" xr:uid="{00000000-0005-0000-0000-0000FA250000}"/>
    <cellStyle name="Normal 2 3 2 4 3 4 3" xfId="9398" xr:uid="{00000000-0005-0000-0000-0000FB250000}"/>
    <cellStyle name="Normal 2 3 2 4 3 4 3 2" xfId="20632" xr:uid="{00000000-0005-0000-0000-0000FC250000}"/>
    <cellStyle name="Normal 2 3 2 4 3 4 4" xfId="15511" xr:uid="{00000000-0005-0000-0000-0000FD250000}"/>
    <cellStyle name="Normal 2 3 2 4 3 5" xfId="4729" xr:uid="{00000000-0005-0000-0000-0000FE250000}"/>
    <cellStyle name="Normal 2 3 2 4 3 5 2" xfId="10219" xr:uid="{00000000-0005-0000-0000-0000FF250000}"/>
    <cellStyle name="Normal 2 3 2 4 3 5 2 2" xfId="21453" xr:uid="{00000000-0005-0000-0000-000000260000}"/>
    <cellStyle name="Normal 2 3 2 4 3 5 3" xfId="16332" xr:uid="{00000000-0005-0000-0000-000001260000}"/>
    <cellStyle name="Normal 2 3 2 4 3 6" xfId="7767" xr:uid="{00000000-0005-0000-0000-000002260000}"/>
    <cellStyle name="Normal 2 3 2 4 3 6 2" xfId="19002" xr:uid="{00000000-0005-0000-0000-000003260000}"/>
    <cellStyle name="Normal 2 3 2 4 3 7" xfId="13882" xr:uid="{00000000-0005-0000-0000-000004260000}"/>
    <cellStyle name="Normal 2 3 2 4 3_Plan3" xfId="7164" xr:uid="{00000000-0005-0000-0000-000005260000}"/>
    <cellStyle name="Normal 2 3 2 4 4" xfId="2004" xr:uid="{00000000-0005-0000-0000-000006260000}"/>
    <cellStyle name="Normal 2 3 2 4 4 2" xfId="2005" xr:uid="{00000000-0005-0000-0000-000007260000}"/>
    <cellStyle name="Normal 2 3 2 4 4 2 2" xfId="3432" xr:uid="{00000000-0005-0000-0000-000008260000}"/>
    <cellStyle name="Normal 2 3 2 4 4 2 2 2" xfId="5898" xr:uid="{00000000-0005-0000-0000-000009260000}"/>
    <cellStyle name="Normal 2 3 2 4 4 2 2 2 2" xfId="11388" xr:uid="{00000000-0005-0000-0000-00000A260000}"/>
    <cellStyle name="Normal 2 3 2 4 4 2 2 2 2 2" xfId="22622" xr:uid="{00000000-0005-0000-0000-00000B260000}"/>
    <cellStyle name="Normal 2 3 2 4 4 2 2 2 3" xfId="17501" xr:uid="{00000000-0005-0000-0000-00000C260000}"/>
    <cellStyle name="Normal 2 3 2 4 4 2 2 3" xfId="8922" xr:uid="{00000000-0005-0000-0000-00000D260000}"/>
    <cellStyle name="Normal 2 3 2 4 4 2 2 3 2" xfId="20156" xr:uid="{00000000-0005-0000-0000-00000E260000}"/>
    <cellStyle name="Normal 2 3 2 4 4 2 2 4" xfId="15035" xr:uid="{00000000-0005-0000-0000-00000F260000}"/>
    <cellStyle name="Normal 2 3 2 4 4 2 3" xfId="4255" xr:uid="{00000000-0005-0000-0000-000010260000}"/>
    <cellStyle name="Normal 2 3 2 4 4 2 3 2" xfId="6721" xr:uid="{00000000-0005-0000-0000-000011260000}"/>
    <cellStyle name="Normal 2 3 2 4 4 2 3 2 2" xfId="12211" xr:uid="{00000000-0005-0000-0000-000012260000}"/>
    <cellStyle name="Normal 2 3 2 4 4 2 3 2 2 2" xfId="23445" xr:uid="{00000000-0005-0000-0000-000013260000}"/>
    <cellStyle name="Normal 2 3 2 4 4 2 3 2 3" xfId="18324" xr:uid="{00000000-0005-0000-0000-000014260000}"/>
    <cellStyle name="Normal 2 3 2 4 4 2 3 3" xfId="9745" xr:uid="{00000000-0005-0000-0000-000015260000}"/>
    <cellStyle name="Normal 2 3 2 4 4 2 3 3 2" xfId="20979" xr:uid="{00000000-0005-0000-0000-000016260000}"/>
    <cellStyle name="Normal 2 3 2 4 4 2 3 4" xfId="15858" xr:uid="{00000000-0005-0000-0000-000017260000}"/>
    <cellStyle name="Normal 2 3 2 4 4 2 4" xfId="5076" xr:uid="{00000000-0005-0000-0000-000018260000}"/>
    <cellStyle name="Normal 2 3 2 4 4 2 4 2" xfId="10566" xr:uid="{00000000-0005-0000-0000-000019260000}"/>
    <cellStyle name="Normal 2 3 2 4 4 2 4 2 2" xfId="21800" xr:uid="{00000000-0005-0000-0000-00001A260000}"/>
    <cellStyle name="Normal 2 3 2 4 4 2 4 3" xfId="16679" xr:uid="{00000000-0005-0000-0000-00001B260000}"/>
    <cellStyle name="Normal 2 3 2 4 4 2 5" xfId="7770" xr:uid="{00000000-0005-0000-0000-00001C260000}"/>
    <cellStyle name="Normal 2 3 2 4 4 2 5 2" xfId="19005" xr:uid="{00000000-0005-0000-0000-00001D260000}"/>
    <cellStyle name="Normal 2 3 2 4 4 2 6" xfId="13885" xr:uid="{00000000-0005-0000-0000-00001E260000}"/>
    <cellStyle name="Normal 2 3 2 4 4 3" xfId="3028" xr:uid="{00000000-0005-0000-0000-00001F260000}"/>
    <cellStyle name="Normal 2 3 2 4 4 3 2" xfId="5494" xr:uid="{00000000-0005-0000-0000-000020260000}"/>
    <cellStyle name="Normal 2 3 2 4 4 3 2 2" xfId="10984" xr:uid="{00000000-0005-0000-0000-000021260000}"/>
    <cellStyle name="Normal 2 3 2 4 4 3 2 2 2" xfId="22218" xr:uid="{00000000-0005-0000-0000-000022260000}"/>
    <cellStyle name="Normal 2 3 2 4 4 3 2 3" xfId="17097" xr:uid="{00000000-0005-0000-0000-000023260000}"/>
    <cellStyle name="Normal 2 3 2 4 4 3 3" xfId="8518" xr:uid="{00000000-0005-0000-0000-000024260000}"/>
    <cellStyle name="Normal 2 3 2 4 4 3 3 2" xfId="19752" xr:uid="{00000000-0005-0000-0000-000025260000}"/>
    <cellStyle name="Normal 2 3 2 4 4 3 4" xfId="14631" xr:uid="{00000000-0005-0000-0000-000026260000}"/>
    <cellStyle name="Normal 2 3 2 4 4 4" xfId="3851" xr:uid="{00000000-0005-0000-0000-000027260000}"/>
    <cellStyle name="Normal 2 3 2 4 4 4 2" xfId="6317" xr:uid="{00000000-0005-0000-0000-000028260000}"/>
    <cellStyle name="Normal 2 3 2 4 4 4 2 2" xfId="11807" xr:uid="{00000000-0005-0000-0000-000029260000}"/>
    <cellStyle name="Normal 2 3 2 4 4 4 2 2 2" xfId="23041" xr:uid="{00000000-0005-0000-0000-00002A260000}"/>
    <cellStyle name="Normal 2 3 2 4 4 4 2 3" xfId="17920" xr:uid="{00000000-0005-0000-0000-00002B260000}"/>
    <cellStyle name="Normal 2 3 2 4 4 4 3" xfId="9341" xr:uid="{00000000-0005-0000-0000-00002C260000}"/>
    <cellStyle name="Normal 2 3 2 4 4 4 3 2" xfId="20575" xr:uid="{00000000-0005-0000-0000-00002D260000}"/>
    <cellStyle name="Normal 2 3 2 4 4 4 4" xfId="15454" xr:uid="{00000000-0005-0000-0000-00002E260000}"/>
    <cellStyle name="Normal 2 3 2 4 4 5" xfId="4672" xr:uid="{00000000-0005-0000-0000-00002F260000}"/>
    <cellStyle name="Normal 2 3 2 4 4 5 2" xfId="10162" xr:uid="{00000000-0005-0000-0000-000030260000}"/>
    <cellStyle name="Normal 2 3 2 4 4 5 2 2" xfId="21396" xr:uid="{00000000-0005-0000-0000-000031260000}"/>
    <cellStyle name="Normal 2 3 2 4 4 5 3" xfId="16275" xr:uid="{00000000-0005-0000-0000-000032260000}"/>
    <cellStyle name="Normal 2 3 2 4 4 6" xfId="7769" xr:uid="{00000000-0005-0000-0000-000033260000}"/>
    <cellStyle name="Normal 2 3 2 4 4 6 2" xfId="19004" xr:uid="{00000000-0005-0000-0000-000034260000}"/>
    <cellStyle name="Normal 2 3 2 4 4 7" xfId="13884" xr:uid="{00000000-0005-0000-0000-000035260000}"/>
    <cellStyle name="Normal 2 3 2 4 4_Plan3" xfId="7147" xr:uid="{00000000-0005-0000-0000-000036260000}"/>
    <cellStyle name="Normal 2 3 2 4 5" xfId="2006" xr:uid="{00000000-0005-0000-0000-000037260000}"/>
    <cellStyle name="Normal 2 3 2 4 5 2" xfId="2007" xr:uid="{00000000-0005-0000-0000-000038260000}"/>
    <cellStyle name="Normal 2 3 2 4 5 2 2" xfId="3436" xr:uid="{00000000-0005-0000-0000-000039260000}"/>
    <cellStyle name="Normal 2 3 2 4 5 2 2 2" xfId="5902" xr:uid="{00000000-0005-0000-0000-00003A260000}"/>
    <cellStyle name="Normal 2 3 2 4 5 2 2 2 2" xfId="11392" xr:uid="{00000000-0005-0000-0000-00003B260000}"/>
    <cellStyle name="Normal 2 3 2 4 5 2 2 2 2 2" xfId="22626" xr:uid="{00000000-0005-0000-0000-00003C260000}"/>
    <cellStyle name="Normal 2 3 2 4 5 2 2 2 3" xfId="17505" xr:uid="{00000000-0005-0000-0000-00003D260000}"/>
    <cellStyle name="Normal 2 3 2 4 5 2 2 3" xfId="8926" xr:uid="{00000000-0005-0000-0000-00003E260000}"/>
    <cellStyle name="Normal 2 3 2 4 5 2 2 3 2" xfId="20160" xr:uid="{00000000-0005-0000-0000-00003F260000}"/>
    <cellStyle name="Normal 2 3 2 4 5 2 2 4" xfId="15039" xr:uid="{00000000-0005-0000-0000-000040260000}"/>
    <cellStyle name="Normal 2 3 2 4 5 2 3" xfId="4259" xr:uid="{00000000-0005-0000-0000-000041260000}"/>
    <cellStyle name="Normal 2 3 2 4 5 2 3 2" xfId="6725" xr:uid="{00000000-0005-0000-0000-000042260000}"/>
    <cellStyle name="Normal 2 3 2 4 5 2 3 2 2" xfId="12215" xr:uid="{00000000-0005-0000-0000-000043260000}"/>
    <cellStyle name="Normal 2 3 2 4 5 2 3 2 2 2" xfId="23449" xr:uid="{00000000-0005-0000-0000-000044260000}"/>
    <cellStyle name="Normal 2 3 2 4 5 2 3 2 3" xfId="18328" xr:uid="{00000000-0005-0000-0000-000045260000}"/>
    <cellStyle name="Normal 2 3 2 4 5 2 3 3" xfId="9749" xr:uid="{00000000-0005-0000-0000-000046260000}"/>
    <cellStyle name="Normal 2 3 2 4 5 2 3 3 2" xfId="20983" xr:uid="{00000000-0005-0000-0000-000047260000}"/>
    <cellStyle name="Normal 2 3 2 4 5 2 3 4" xfId="15862" xr:uid="{00000000-0005-0000-0000-000048260000}"/>
    <cellStyle name="Normal 2 3 2 4 5 2 4" xfId="5080" xr:uid="{00000000-0005-0000-0000-000049260000}"/>
    <cellStyle name="Normal 2 3 2 4 5 2 4 2" xfId="10570" xr:uid="{00000000-0005-0000-0000-00004A260000}"/>
    <cellStyle name="Normal 2 3 2 4 5 2 4 2 2" xfId="21804" xr:uid="{00000000-0005-0000-0000-00004B260000}"/>
    <cellStyle name="Normal 2 3 2 4 5 2 4 3" xfId="16683" xr:uid="{00000000-0005-0000-0000-00004C260000}"/>
    <cellStyle name="Normal 2 3 2 4 5 2 5" xfId="7772" xr:uid="{00000000-0005-0000-0000-00004D260000}"/>
    <cellStyle name="Normal 2 3 2 4 5 2 5 2" xfId="19007" xr:uid="{00000000-0005-0000-0000-00004E260000}"/>
    <cellStyle name="Normal 2 3 2 4 5 2 6" xfId="13887" xr:uid="{00000000-0005-0000-0000-00004F260000}"/>
    <cellStyle name="Normal 2 3 2 4 5 3" xfId="3032" xr:uid="{00000000-0005-0000-0000-000050260000}"/>
    <cellStyle name="Normal 2 3 2 4 5 3 2" xfId="5498" xr:uid="{00000000-0005-0000-0000-000051260000}"/>
    <cellStyle name="Normal 2 3 2 4 5 3 2 2" xfId="10988" xr:uid="{00000000-0005-0000-0000-000052260000}"/>
    <cellStyle name="Normal 2 3 2 4 5 3 2 2 2" xfId="22222" xr:uid="{00000000-0005-0000-0000-000053260000}"/>
    <cellStyle name="Normal 2 3 2 4 5 3 2 3" xfId="17101" xr:uid="{00000000-0005-0000-0000-000054260000}"/>
    <cellStyle name="Normal 2 3 2 4 5 3 3" xfId="8522" xr:uid="{00000000-0005-0000-0000-000055260000}"/>
    <cellStyle name="Normal 2 3 2 4 5 3 3 2" xfId="19756" xr:uid="{00000000-0005-0000-0000-000056260000}"/>
    <cellStyle name="Normal 2 3 2 4 5 3 4" xfId="14635" xr:uid="{00000000-0005-0000-0000-000057260000}"/>
    <cellStyle name="Normal 2 3 2 4 5 4" xfId="3855" xr:uid="{00000000-0005-0000-0000-000058260000}"/>
    <cellStyle name="Normal 2 3 2 4 5 4 2" xfId="6321" xr:uid="{00000000-0005-0000-0000-000059260000}"/>
    <cellStyle name="Normal 2 3 2 4 5 4 2 2" xfId="11811" xr:uid="{00000000-0005-0000-0000-00005A260000}"/>
    <cellStyle name="Normal 2 3 2 4 5 4 2 2 2" xfId="23045" xr:uid="{00000000-0005-0000-0000-00005B260000}"/>
    <cellStyle name="Normal 2 3 2 4 5 4 2 3" xfId="17924" xr:uid="{00000000-0005-0000-0000-00005C260000}"/>
    <cellStyle name="Normal 2 3 2 4 5 4 3" xfId="9345" xr:uid="{00000000-0005-0000-0000-00005D260000}"/>
    <cellStyle name="Normal 2 3 2 4 5 4 3 2" xfId="20579" xr:uid="{00000000-0005-0000-0000-00005E260000}"/>
    <cellStyle name="Normal 2 3 2 4 5 4 4" xfId="15458" xr:uid="{00000000-0005-0000-0000-00005F260000}"/>
    <cellStyle name="Normal 2 3 2 4 5 5" xfId="4676" xr:uid="{00000000-0005-0000-0000-000060260000}"/>
    <cellStyle name="Normal 2 3 2 4 5 5 2" xfId="10166" xr:uid="{00000000-0005-0000-0000-000061260000}"/>
    <cellStyle name="Normal 2 3 2 4 5 5 2 2" xfId="21400" xr:uid="{00000000-0005-0000-0000-000062260000}"/>
    <cellStyle name="Normal 2 3 2 4 5 5 3" xfId="16279" xr:uid="{00000000-0005-0000-0000-000063260000}"/>
    <cellStyle name="Normal 2 3 2 4 5 6" xfId="7771" xr:uid="{00000000-0005-0000-0000-000064260000}"/>
    <cellStyle name="Normal 2 3 2 4 5 6 2" xfId="19006" xr:uid="{00000000-0005-0000-0000-000065260000}"/>
    <cellStyle name="Normal 2 3 2 4 5 7" xfId="13886" xr:uid="{00000000-0005-0000-0000-000066260000}"/>
    <cellStyle name="Normal 2 3 2 4 6" xfId="2008" xr:uid="{00000000-0005-0000-0000-000067260000}"/>
    <cellStyle name="Normal 2 3 2 4 6 2" xfId="3303" xr:uid="{00000000-0005-0000-0000-000068260000}"/>
    <cellStyle name="Normal 2 3 2 4 6 2 2" xfId="5769" xr:uid="{00000000-0005-0000-0000-000069260000}"/>
    <cellStyle name="Normal 2 3 2 4 6 2 2 2" xfId="11259" xr:uid="{00000000-0005-0000-0000-00006A260000}"/>
    <cellStyle name="Normal 2 3 2 4 6 2 2 2 2" xfId="22493" xr:uid="{00000000-0005-0000-0000-00006B260000}"/>
    <cellStyle name="Normal 2 3 2 4 6 2 2 3" xfId="17372" xr:uid="{00000000-0005-0000-0000-00006C260000}"/>
    <cellStyle name="Normal 2 3 2 4 6 2 3" xfId="8793" xr:uid="{00000000-0005-0000-0000-00006D260000}"/>
    <cellStyle name="Normal 2 3 2 4 6 2 3 2" xfId="20027" xr:uid="{00000000-0005-0000-0000-00006E260000}"/>
    <cellStyle name="Normal 2 3 2 4 6 2 4" xfId="14906" xr:uid="{00000000-0005-0000-0000-00006F260000}"/>
    <cellStyle name="Normal 2 3 2 4 6 3" xfId="4126" xr:uid="{00000000-0005-0000-0000-000070260000}"/>
    <cellStyle name="Normal 2 3 2 4 6 3 2" xfId="6592" xr:uid="{00000000-0005-0000-0000-000071260000}"/>
    <cellStyle name="Normal 2 3 2 4 6 3 2 2" xfId="12082" xr:uid="{00000000-0005-0000-0000-000072260000}"/>
    <cellStyle name="Normal 2 3 2 4 6 3 2 2 2" xfId="23316" xr:uid="{00000000-0005-0000-0000-000073260000}"/>
    <cellStyle name="Normal 2 3 2 4 6 3 2 3" xfId="18195" xr:uid="{00000000-0005-0000-0000-000074260000}"/>
    <cellStyle name="Normal 2 3 2 4 6 3 3" xfId="9616" xr:uid="{00000000-0005-0000-0000-000075260000}"/>
    <cellStyle name="Normal 2 3 2 4 6 3 3 2" xfId="20850" xr:uid="{00000000-0005-0000-0000-000076260000}"/>
    <cellStyle name="Normal 2 3 2 4 6 3 4" xfId="15729" xr:uid="{00000000-0005-0000-0000-000077260000}"/>
    <cellStyle name="Normal 2 3 2 4 6 4" xfId="4947" xr:uid="{00000000-0005-0000-0000-000078260000}"/>
    <cellStyle name="Normal 2 3 2 4 6 4 2" xfId="10437" xr:uid="{00000000-0005-0000-0000-000079260000}"/>
    <cellStyle name="Normal 2 3 2 4 6 4 2 2" xfId="21671" xr:uid="{00000000-0005-0000-0000-00007A260000}"/>
    <cellStyle name="Normal 2 3 2 4 6 4 3" xfId="16550" xr:uid="{00000000-0005-0000-0000-00007B260000}"/>
    <cellStyle name="Normal 2 3 2 4 6 5" xfId="7773" xr:uid="{00000000-0005-0000-0000-00007C260000}"/>
    <cellStyle name="Normal 2 3 2 4 6 5 2" xfId="19008" xr:uid="{00000000-0005-0000-0000-00007D260000}"/>
    <cellStyle name="Normal 2 3 2 4 6 6" xfId="13888" xr:uid="{00000000-0005-0000-0000-00007E260000}"/>
    <cellStyle name="Normal 2 3 2 4 7" xfId="2900" xr:uid="{00000000-0005-0000-0000-00007F260000}"/>
    <cellStyle name="Normal 2 3 2 4 7 2" xfId="5366" xr:uid="{00000000-0005-0000-0000-000080260000}"/>
    <cellStyle name="Normal 2 3 2 4 7 2 2" xfId="10856" xr:uid="{00000000-0005-0000-0000-000081260000}"/>
    <cellStyle name="Normal 2 3 2 4 7 2 2 2" xfId="22090" xr:uid="{00000000-0005-0000-0000-000082260000}"/>
    <cellStyle name="Normal 2 3 2 4 7 2 3" xfId="16969" xr:uid="{00000000-0005-0000-0000-000083260000}"/>
    <cellStyle name="Normal 2 3 2 4 7 3" xfId="8390" xr:uid="{00000000-0005-0000-0000-000084260000}"/>
    <cellStyle name="Normal 2 3 2 4 7 3 2" xfId="19624" xr:uid="{00000000-0005-0000-0000-000085260000}"/>
    <cellStyle name="Normal 2 3 2 4 7 4" xfId="14503" xr:uid="{00000000-0005-0000-0000-000086260000}"/>
    <cellStyle name="Normal 2 3 2 4 8" xfId="3722" xr:uid="{00000000-0005-0000-0000-000087260000}"/>
    <cellStyle name="Normal 2 3 2 4 8 2" xfId="6188" xr:uid="{00000000-0005-0000-0000-000088260000}"/>
    <cellStyle name="Normal 2 3 2 4 8 2 2" xfId="11678" xr:uid="{00000000-0005-0000-0000-000089260000}"/>
    <cellStyle name="Normal 2 3 2 4 8 2 2 2" xfId="22912" xr:uid="{00000000-0005-0000-0000-00008A260000}"/>
    <cellStyle name="Normal 2 3 2 4 8 2 3" xfId="17791" xr:uid="{00000000-0005-0000-0000-00008B260000}"/>
    <cellStyle name="Normal 2 3 2 4 8 3" xfId="9212" xr:uid="{00000000-0005-0000-0000-00008C260000}"/>
    <cellStyle name="Normal 2 3 2 4 8 3 2" xfId="20446" xr:uid="{00000000-0005-0000-0000-00008D260000}"/>
    <cellStyle name="Normal 2 3 2 4 8 4" xfId="15325" xr:uid="{00000000-0005-0000-0000-00008E260000}"/>
    <cellStyle name="Normal 2 3 2 4 9" xfId="4544" xr:uid="{00000000-0005-0000-0000-00008F260000}"/>
    <cellStyle name="Normal 2 3 2 4 9 2" xfId="10034" xr:uid="{00000000-0005-0000-0000-000090260000}"/>
    <cellStyle name="Normal 2 3 2 4 9 2 2" xfId="21268" xr:uid="{00000000-0005-0000-0000-000091260000}"/>
    <cellStyle name="Normal 2 3 2 4 9 3" xfId="16147" xr:uid="{00000000-0005-0000-0000-000092260000}"/>
    <cellStyle name="Normal 2 3 2 4_Plan3" xfId="7081" xr:uid="{00000000-0005-0000-0000-000093260000}"/>
    <cellStyle name="Normal 2 3 2 5" xfId="2009" xr:uid="{00000000-0005-0000-0000-000094260000}"/>
    <cellStyle name="Normal 2 3 2 5 10" xfId="13889" xr:uid="{00000000-0005-0000-0000-000095260000}"/>
    <cellStyle name="Normal 2 3 2 5 2" xfId="2010" xr:uid="{00000000-0005-0000-0000-000096260000}"/>
    <cellStyle name="Normal 2 3 2 5 2 2" xfId="2011" xr:uid="{00000000-0005-0000-0000-000097260000}"/>
    <cellStyle name="Normal 2 3 2 5 2 2 2" xfId="3543" xr:uid="{00000000-0005-0000-0000-000098260000}"/>
    <cellStyle name="Normal 2 3 2 5 2 2 2 2" xfId="6009" xr:uid="{00000000-0005-0000-0000-000099260000}"/>
    <cellStyle name="Normal 2 3 2 5 2 2 2 2 2" xfId="11499" xr:uid="{00000000-0005-0000-0000-00009A260000}"/>
    <cellStyle name="Normal 2 3 2 5 2 2 2 2 2 2" xfId="22733" xr:uid="{00000000-0005-0000-0000-00009B260000}"/>
    <cellStyle name="Normal 2 3 2 5 2 2 2 2 3" xfId="17612" xr:uid="{00000000-0005-0000-0000-00009C260000}"/>
    <cellStyle name="Normal 2 3 2 5 2 2 2 3" xfId="9033" xr:uid="{00000000-0005-0000-0000-00009D260000}"/>
    <cellStyle name="Normal 2 3 2 5 2 2 2 3 2" xfId="20267" xr:uid="{00000000-0005-0000-0000-00009E260000}"/>
    <cellStyle name="Normal 2 3 2 5 2 2 2 4" xfId="15146" xr:uid="{00000000-0005-0000-0000-00009F260000}"/>
    <cellStyle name="Normal 2 3 2 5 2 2 3" xfId="4366" xr:uid="{00000000-0005-0000-0000-0000A0260000}"/>
    <cellStyle name="Normal 2 3 2 5 2 2 3 2" xfId="6832" xr:uid="{00000000-0005-0000-0000-0000A1260000}"/>
    <cellStyle name="Normal 2 3 2 5 2 2 3 2 2" xfId="12322" xr:uid="{00000000-0005-0000-0000-0000A2260000}"/>
    <cellStyle name="Normal 2 3 2 5 2 2 3 2 2 2" xfId="23556" xr:uid="{00000000-0005-0000-0000-0000A3260000}"/>
    <cellStyle name="Normal 2 3 2 5 2 2 3 2 3" xfId="18435" xr:uid="{00000000-0005-0000-0000-0000A4260000}"/>
    <cellStyle name="Normal 2 3 2 5 2 2 3 3" xfId="9856" xr:uid="{00000000-0005-0000-0000-0000A5260000}"/>
    <cellStyle name="Normal 2 3 2 5 2 2 3 3 2" xfId="21090" xr:uid="{00000000-0005-0000-0000-0000A6260000}"/>
    <cellStyle name="Normal 2 3 2 5 2 2 3 4" xfId="15969" xr:uid="{00000000-0005-0000-0000-0000A7260000}"/>
    <cellStyle name="Normal 2 3 2 5 2 2 4" xfId="5187" xr:uid="{00000000-0005-0000-0000-0000A8260000}"/>
    <cellStyle name="Normal 2 3 2 5 2 2 4 2" xfId="10677" xr:uid="{00000000-0005-0000-0000-0000A9260000}"/>
    <cellStyle name="Normal 2 3 2 5 2 2 4 2 2" xfId="21911" xr:uid="{00000000-0005-0000-0000-0000AA260000}"/>
    <cellStyle name="Normal 2 3 2 5 2 2 4 3" xfId="16790" xr:uid="{00000000-0005-0000-0000-0000AB260000}"/>
    <cellStyle name="Normal 2 3 2 5 2 2 5" xfId="7776" xr:uid="{00000000-0005-0000-0000-0000AC260000}"/>
    <cellStyle name="Normal 2 3 2 5 2 2 5 2" xfId="19011" xr:uid="{00000000-0005-0000-0000-0000AD260000}"/>
    <cellStyle name="Normal 2 3 2 5 2 2 6" xfId="13891" xr:uid="{00000000-0005-0000-0000-0000AE260000}"/>
    <cellStyle name="Normal 2 3 2 5 2 3" xfId="3139" xr:uid="{00000000-0005-0000-0000-0000AF260000}"/>
    <cellStyle name="Normal 2 3 2 5 2 3 2" xfId="5605" xr:uid="{00000000-0005-0000-0000-0000B0260000}"/>
    <cellStyle name="Normal 2 3 2 5 2 3 2 2" xfId="11095" xr:uid="{00000000-0005-0000-0000-0000B1260000}"/>
    <cellStyle name="Normal 2 3 2 5 2 3 2 2 2" xfId="22329" xr:uid="{00000000-0005-0000-0000-0000B2260000}"/>
    <cellStyle name="Normal 2 3 2 5 2 3 2 3" xfId="17208" xr:uid="{00000000-0005-0000-0000-0000B3260000}"/>
    <cellStyle name="Normal 2 3 2 5 2 3 3" xfId="8629" xr:uid="{00000000-0005-0000-0000-0000B4260000}"/>
    <cellStyle name="Normal 2 3 2 5 2 3 3 2" xfId="19863" xr:uid="{00000000-0005-0000-0000-0000B5260000}"/>
    <cellStyle name="Normal 2 3 2 5 2 3 4" xfId="14742" xr:uid="{00000000-0005-0000-0000-0000B6260000}"/>
    <cellStyle name="Normal 2 3 2 5 2 4" xfId="3962" xr:uid="{00000000-0005-0000-0000-0000B7260000}"/>
    <cellStyle name="Normal 2 3 2 5 2 4 2" xfId="6428" xr:uid="{00000000-0005-0000-0000-0000B8260000}"/>
    <cellStyle name="Normal 2 3 2 5 2 4 2 2" xfId="11918" xr:uid="{00000000-0005-0000-0000-0000B9260000}"/>
    <cellStyle name="Normal 2 3 2 5 2 4 2 2 2" xfId="23152" xr:uid="{00000000-0005-0000-0000-0000BA260000}"/>
    <cellStyle name="Normal 2 3 2 5 2 4 2 3" xfId="18031" xr:uid="{00000000-0005-0000-0000-0000BB260000}"/>
    <cellStyle name="Normal 2 3 2 5 2 4 3" xfId="9452" xr:uid="{00000000-0005-0000-0000-0000BC260000}"/>
    <cellStyle name="Normal 2 3 2 5 2 4 3 2" xfId="20686" xr:uid="{00000000-0005-0000-0000-0000BD260000}"/>
    <cellStyle name="Normal 2 3 2 5 2 4 4" xfId="15565" xr:uid="{00000000-0005-0000-0000-0000BE260000}"/>
    <cellStyle name="Normal 2 3 2 5 2 5" xfId="4783" xr:uid="{00000000-0005-0000-0000-0000BF260000}"/>
    <cellStyle name="Normal 2 3 2 5 2 5 2" xfId="10273" xr:uid="{00000000-0005-0000-0000-0000C0260000}"/>
    <cellStyle name="Normal 2 3 2 5 2 5 2 2" xfId="21507" xr:uid="{00000000-0005-0000-0000-0000C1260000}"/>
    <cellStyle name="Normal 2 3 2 5 2 5 3" xfId="16386" xr:uid="{00000000-0005-0000-0000-0000C2260000}"/>
    <cellStyle name="Normal 2 3 2 5 2 6" xfId="7775" xr:uid="{00000000-0005-0000-0000-0000C3260000}"/>
    <cellStyle name="Normal 2 3 2 5 2 6 2" xfId="19010" xr:uid="{00000000-0005-0000-0000-0000C4260000}"/>
    <cellStyle name="Normal 2 3 2 5 2 7" xfId="13890" xr:uid="{00000000-0005-0000-0000-0000C5260000}"/>
    <cellStyle name="Normal 2 3 2 5 2_Plan3" xfId="7145" xr:uid="{00000000-0005-0000-0000-0000C6260000}"/>
    <cellStyle name="Normal 2 3 2 5 3" xfId="2012" xr:uid="{00000000-0005-0000-0000-0000C7260000}"/>
    <cellStyle name="Normal 2 3 2 5 3 2" xfId="2013" xr:uid="{00000000-0005-0000-0000-0000C8260000}"/>
    <cellStyle name="Normal 2 3 2 5 3 2 2" xfId="3614" xr:uid="{00000000-0005-0000-0000-0000C9260000}"/>
    <cellStyle name="Normal 2 3 2 5 3 2 2 2" xfId="6080" xr:uid="{00000000-0005-0000-0000-0000CA260000}"/>
    <cellStyle name="Normal 2 3 2 5 3 2 2 2 2" xfId="11570" xr:uid="{00000000-0005-0000-0000-0000CB260000}"/>
    <cellStyle name="Normal 2 3 2 5 3 2 2 2 2 2" xfId="22804" xr:uid="{00000000-0005-0000-0000-0000CC260000}"/>
    <cellStyle name="Normal 2 3 2 5 3 2 2 2 3" xfId="17683" xr:uid="{00000000-0005-0000-0000-0000CD260000}"/>
    <cellStyle name="Normal 2 3 2 5 3 2 2 3" xfId="9104" xr:uid="{00000000-0005-0000-0000-0000CE260000}"/>
    <cellStyle name="Normal 2 3 2 5 3 2 2 3 2" xfId="20338" xr:uid="{00000000-0005-0000-0000-0000CF260000}"/>
    <cellStyle name="Normal 2 3 2 5 3 2 2 4" xfId="15217" xr:uid="{00000000-0005-0000-0000-0000D0260000}"/>
    <cellStyle name="Normal 2 3 2 5 3 2 3" xfId="4437" xr:uid="{00000000-0005-0000-0000-0000D1260000}"/>
    <cellStyle name="Normal 2 3 2 5 3 2 3 2" xfId="6903" xr:uid="{00000000-0005-0000-0000-0000D2260000}"/>
    <cellStyle name="Normal 2 3 2 5 3 2 3 2 2" xfId="12393" xr:uid="{00000000-0005-0000-0000-0000D3260000}"/>
    <cellStyle name="Normal 2 3 2 5 3 2 3 2 2 2" xfId="23627" xr:uid="{00000000-0005-0000-0000-0000D4260000}"/>
    <cellStyle name="Normal 2 3 2 5 3 2 3 2 3" xfId="18506" xr:uid="{00000000-0005-0000-0000-0000D5260000}"/>
    <cellStyle name="Normal 2 3 2 5 3 2 3 3" xfId="9927" xr:uid="{00000000-0005-0000-0000-0000D6260000}"/>
    <cellStyle name="Normal 2 3 2 5 3 2 3 3 2" xfId="21161" xr:uid="{00000000-0005-0000-0000-0000D7260000}"/>
    <cellStyle name="Normal 2 3 2 5 3 2 3 4" xfId="16040" xr:uid="{00000000-0005-0000-0000-0000D8260000}"/>
    <cellStyle name="Normal 2 3 2 5 3 2 4" xfId="5258" xr:uid="{00000000-0005-0000-0000-0000D9260000}"/>
    <cellStyle name="Normal 2 3 2 5 3 2 4 2" xfId="10748" xr:uid="{00000000-0005-0000-0000-0000DA260000}"/>
    <cellStyle name="Normal 2 3 2 5 3 2 4 2 2" xfId="21982" xr:uid="{00000000-0005-0000-0000-0000DB260000}"/>
    <cellStyle name="Normal 2 3 2 5 3 2 4 3" xfId="16861" xr:uid="{00000000-0005-0000-0000-0000DC260000}"/>
    <cellStyle name="Normal 2 3 2 5 3 2 5" xfId="7778" xr:uid="{00000000-0005-0000-0000-0000DD260000}"/>
    <cellStyle name="Normal 2 3 2 5 3 2 5 2" xfId="19013" xr:uid="{00000000-0005-0000-0000-0000DE260000}"/>
    <cellStyle name="Normal 2 3 2 5 3 2 6" xfId="13893" xr:uid="{00000000-0005-0000-0000-0000DF260000}"/>
    <cellStyle name="Normal 2 3 2 5 3 3" xfId="3210" xr:uid="{00000000-0005-0000-0000-0000E0260000}"/>
    <cellStyle name="Normal 2 3 2 5 3 3 2" xfId="5676" xr:uid="{00000000-0005-0000-0000-0000E1260000}"/>
    <cellStyle name="Normal 2 3 2 5 3 3 2 2" xfId="11166" xr:uid="{00000000-0005-0000-0000-0000E2260000}"/>
    <cellStyle name="Normal 2 3 2 5 3 3 2 2 2" xfId="22400" xr:uid="{00000000-0005-0000-0000-0000E3260000}"/>
    <cellStyle name="Normal 2 3 2 5 3 3 2 3" xfId="17279" xr:uid="{00000000-0005-0000-0000-0000E4260000}"/>
    <cellStyle name="Normal 2 3 2 5 3 3 3" xfId="8700" xr:uid="{00000000-0005-0000-0000-0000E5260000}"/>
    <cellStyle name="Normal 2 3 2 5 3 3 3 2" xfId="19934" xr:uid="{00000000-0005-0000-0000-0000E6260000}"/>
    <cellStyle name="Normal 2 3 2 5 3 3 4" xfId="14813" xr:uid="{00000000-0005-0000-0000-0000E7260000}"/>
    <cellStyle name="Normal 2 3 2 5 3 4" xfId="4033" xr:uid="{00000000-0005-0000-0000-0000E8260000}"/>
    <cellStyle name="Normal 2 3 2 5 3 4 2" xfId="6499" xr:uid="{00000000-0005-0000-0000-0000E9260000}"/>
    <cellStyle name="Normal 2 3 2 5 3 4 2 2" xfId="11989" xr:uid="{00000000-0005-0000-0000-0000EA260000}"/>
    <cellStyle name="Normal 2 3 2 5 3 4 2 2 2" xfId="23223" xr:uid="{00000000-0005-0000-0000-0000EB260000}"/>
    <cellStyle name="Normal 2 3 2 5 3 4 2 3" xfId="18102" xr:uid="{00000000-0005-0000-0000-0000EC260000}"/>
    <cellStyle name="Normal 2 3 2 5 3 4 3" xfId="9523" xr:uid="{00000000-0005-0000-0000-0000ED260000}"/>
    <cellStyle name="Normal 2 3 2 5 3 4 3 2" xfId="20757" xr:uid="{00000000-0005-0000-0000-0000EE260000}"/>
    <cellStyle name="Normal 2 3 2 5 3 4 4" xfId="15636" xr:uid="{00000000-0005-0000-0000-0000EF260000}"/>
    <cellStyle name="Normal 2 3 2 5 3 5" xfId="4854" xr:uid="{00000000-0005-0000-0000-0000F0260000}"/>
    <cellStyle name="Normal 2 3 2 5 3 5 2" xfId="10344" xr:uid="{00000000-0005-0000-0000-0000F1260000}"/>
    <cellStyle name="Normal 2 3 2 5 3 5 2 2" xfId="21578" xr:uid="{00000000-0005-0000-0000-0000F2260000}"/>
    <cellStyle name="Normal 2 3 2 5 3 5 3" xfId="16457" xr:uid="{00000000-0005-0000-0000-0000F3260000}"/>
    <cellStyle name="Normal 2 3 2 5 3 6" xfId="7777" xr:uid="{00000000-0005-0000-0000-0000F4260000}"/>
    <cellStyle name="Normal 2 3 2 5 3 6 2" xfId="19012" xr:uid="{00000000-0005-0000-0000-0000F5260000}"/>
    <cellStyle name="Normal 2 3 2 5 3 7" xfId="13892" xr:uid="{00000000-0005-0000-0000-0000F6260000}"/>
    <cellStyle name="Normal 2 3 2 5 3_Plan3" xfId="7144" xr:uid="{00000000-0005-0000-0000-0000F7260000}"/>
    <cellStyle name="Normal 2 3 2 5 4" xfId="2014" xr:uid="{00000000-0005-0000-0000-0000F8260000}"/>
    <cellStyle name="Normal 2 3 2 5 4 2" xfId="2015" xr:uid="{00000000-0005-0000-0000-0000F9260000}"/>
    <cellStyle name="Normal 2 3 2 5 4 2 2" xfId="3646" xr:uid="{00000000-0005-0000-0000-0000FA260000}"/>
    <cellStyle name="Normal 2 3 2 5 4 2 2 2" xfId="6112" xr:uid="{00000000-0005-0000-0000-0000FB260000}"/>
    <cellStyle name="Normal 2 3 2 5 4 2 2 2 2" xfId="11602" xr:uid="{00000000-0005-0000-0000-0000FC260000}"/>
    <cellStyle name="Normal 2 3 2 5 4 2 2 2 2 2" xfId="22836" xr:uid="{00000000-0005-0000-0000-0000FD260000}"/>
    <cellStyle name="Normal 2 3 2 5 4 2 2 2 3" xfId="17715" xr:uid="{00000000-0005-0000-0000-0000FE260000}"/>
    <cellStyle name="Normal 2 3 2 5 4 2 2 3" xfId="9136" xr:uid="{00000000-0005-0000-0000-0000FF260000}"/>
    <cellStyle name="Normal 2 3 2 5 4 2 2 3 2" xfId="20370" xr:uid="{00000000-0005-0000-0000-000000270000}"/>
    <cellStyle name="Normal 2 3 2 5 4 2 2 4" xfId="15249" xr:uid="{00000000-0005-0000-0000-000001270000}"/>
    <cellStyle name="Normal 2 3 2 5 4 2 3" xfId="4469" xr:uid="{00000000-0005-0000-0000-000002270000}"/>
    <cellStyle name="Normal 2 3 2 5 4 2 3 2" xfId="6935" xr:uid="{00000000-0005-0000-0000-000003270000}"/>
    <cellStyle name="Normal 2 3 2 5 4 2 3 2 2" xfId="12425" xr:uid="{00000000-0005-0000-0000-000004270000}"/>
    <cellStyle name="Normal 2 3 2 5 4 2 3 2 2 2" xfId="23659" xr:uid="{00000000-0005-0000-0000-000005270000}"/>
    <cellStyle name="Normal 2 3 2 5 4 2 3 2 3" xfId="18538" xr:uid="{00000000-0005-0000-0000-000006270000}"/>
    <cellStyle name="Normal 2 3 2 5 4 2 3 3" xfId="9959" xr:uid="{00000000-0005-0000-0000-000007270000}"/>
    <cellStyle name="Normal 2 3 2 5 4 2 3 3 2" xfId="21193" xr:uid="{00000000-0005-0000-0000-000008270000}"/>
    <cellStyle name="Normal 2 3 2 5 4 2 3 4" xfId="16072" xr:uid="{00000000-0005-0000-0000-000009270000}"/>
    <cellStyle name="Normal 2 3 2 5 4 2 4" xfId="5290" xr:uid="{00000000-0005-0000-0000-00000A270000}"/>
    <cellStyle name="Normal 2 3 2 5 4 2 4 2" xfId="10780" xr:uid="{00000000-0005-0000-0000-00000B270000}"/>
    <cellStyle name="Normal 2 3 2 5 4 2 4 2 2" xfId="22014" xr:uid="{00000000-0005-0000-0000-00000C270000}"/>
    <cellStyle name="Normal 2 3 2 5 4 2 4 3" xfId="16893" xr:uid="{00000000-0005-0000-0000-00000D270000}"/>
    <cellStyle name="Normal 2 3 2 5 4 2 5" xfId="7780" xr:uid="{00000000-0005-0000-0000-00000E270000}"/>
    <cellStyle name="Normal 2 3 2 5 4 2 5 2" xfId="19015" xr:uid="{00000000-0005-0000-0000-00000F270000}"/>
    <cellStyle name="Normal 2 3 2 5 4 2 6" xfId="13895" xr:uid="{00000000-0005-0000-0000-000010270000}"/>
    <cellStyle name="Normal 2 3 2 5 4 3" xfId="3242" xr:uid="{00000000-0005-0000-0000-000011270000}"/>
    <cellStyle name="Normal 2 3 2 5 4 3 2" xfId="5708" xr:uid="{00000000-0005-0000-0000-000012270000}"/>
    <cellStyle name="Normal 2 3 2 5 4 3 2 2" xfId="11198" xr:uid="{00000000-0005-0000-0000-000013270000}"/>
    <cellStyle name="Normal 2 3 2 5 4 3 2 2 2" xfId="22432" xr:uid="{00000000-0005-0000-0000-000014270000}"/>
    <cellStyle name="Normal 2 3 2 5 4 3 2 3" xfId="17311" xr:uid="{00000000-0005-0000-0000-000015270000}"/>
    <cellStyle name="Normal 2 3 2 5 4 3 3" xfId="8732" xr:uid="{00000000-0005-0000-0000-000016270000}"/>
    <cellStyle name="Normal 2 3 2 5 4 3 3 2" xfId="19966" xr:uid="{00000000-0005-0000-0000-000017270000}"/>
    <cellStyle name="Normal 2 3 2 5 4 3 4" xfId="14845" xr:uid="{00000000-0005-0000-0000-000018270000}"/>
    <cellStyle name="Normal 2 3 2 5 4 4" xfId="4065" xr:uid="{00000000-0005-0000-0000-000019270000}"/>
    <cellStyle name="Normal 2 3 2 5 4 4 2" xfId="6531" xr:uid="{00000000-0005-0000-0000-00001A270000}"/>
    <cellStyle name="Normal 2 3 2 5 4 4 2 2" xfId="12021" xr:uid="{00000000-0005-0000-0000-00001B270000}"/>
    <cellStyle name="Normal 2 3 2 5 4 4 2 2 2" xfId="23255" xr:uid="{00000000-0005-0000-0000-00001C270000}"/>
    <cellStyle name="Normal 2 3 2 5 4 4 2 3" xfId="18134" xr:uid="{00000000-0005-0000-0000-00001D270000}"/>
    <cellStyle name="Normal 2 3 2 5 4 4 3" xfId="9555" xr:uid="{00000000-0005-0000-0000-00001E270000}"/>
    <cellStyle name="Normal 2 3 2 5 4 4 3 2" xfId="20789" xr:uid="{00000000-0005-0000-0000-00001F270000}"/>
    <cellStyle name="Normal 2 3 2 5 4 4 4" xfId="15668" xr:uid="{00000000-0005-0000-0000-000020270000}"/>
    <cellStyle name="Normal 2 3 2 5 4 5" xfId="4886" xr:uid="{00000000-0005-0000-0000-000021270000}"/>
    <cellStyle name="Normal 2 3 2 5 4 5 2" xfId="10376" xr:uid="{00000000-0005-0000-0000-000022270000}"/>
    <cellStyle name="Normal 2 3 2 5 4 5 2 2" xfId="21610" xr:uid="{00000000-0005-0000-0000-000023270000}"/>
    <cellStyle name="Normal 2 3 2 5 4 5 3" xfId="16489" xr:uid="{00000000-0005-0000-0000-000024270000}"/>
    <cellStyle name="Normal 2 3 2 5 4 6" xfId="7779" xr:uid="{00000000-0005-0000-0000-000025270000}"/>
    <cellStyle name="Normal 2 3 2 5 4 6 2" xfId="19014" xr:uid="{00000000-0005-0000-0000-000026270000}"/>
    <cellStyle name="Normal 2 3 2 5 4 7" xfId="13894" xr:uid="{00000000-0005-0000-0000-000027270000}"/>
    <cellStyle name="Normal 2 3 2 5 5" xfId="2016" xr:uid="{00000000-0005-0000-0000-000028270000}"/>
    <cellStyle name="Normal 2 3 2 5 5 2" xfId="3346" xr:uid="{00000000-0005-0000-0000-000029270000}"/>
    <cellStyle name="Normal 2 3 2 5 5 2 2" xfId="5812" xr:uid="{00000000-0005-0000-0000-00002A270000}"/>
    <cellStyle name="Normal 2 3 2 5 5 2 2 2" xfId="11302" xr:uid="{00000000-0005-0000-0000-00002B270000}"/>
    <cellStyle name="Normal 2 3 2 5 5 2 2 2 2" xfId="22536" xr:uid="{00000000-0005-0000-0000-00002C270000}"/>
    <cellStyle name="Normal 2 3 2 5 5 2 2 3" xfId="17415" xr:uid="{00000000-0005-0000-0000-00002D270000}"/>
    <cellStyle name="Normal 2 3 2 5 5 2 3" xfId="8836" xr:uid="{00000000-0005-0000-0000-00002E270000}"/>
    <cellStyle name="Normal 2 3 2 5 5 2 3 2" xfId="20070" xr:uid="{00000000-0005-0000-0000-00002F270000}"/>
    <cellStyle name="Normal 2 3 2 5 5 2 4" xfId="14949" xr:uid="{00000000-0005-0000-0000-000030270000}"/>
    <cellStyle name="Normal 2 3 2 5 5 3" xfId="4169" xr:uid="{00000000-0005-0000-0000-000031270000}"/>
    <cellStyle name="Normal 2 3 2 5 5 3 2" xfId="6635" xr:uid="{00000000-0005-0000-0000-000032270000}"/>
    <cellStyle name="Normal 2 3 2 5 5 3 2 2" xfId="12125" xr:uid="{00000000-0005-0000-0000-000033270000}"/>
    <cellStyle name="Normal 2 3 2 5 5 3 2 2 2" xfId="23359" xr:uid="{00000000-0005-0000-0000-000034270000}"/>
    <cellStyle name="Normal 2 3 2 5 5 3 2 3" xfId="18238" xr:uid="{00000000-0005-0000-0000-000035270000}"/>
    <cellStyle name="Normal 2 3 2 5 5 3 3" xfId="9659" xr:uid="{00000000-0005-0000-0000-000036270000}"/>
    <cellStyle name="Normal 2 3 2 5 5 3 3 2" xfId="20893" xr:uid="{00000000-0005-0000-0000-000037270000}"/>
    <cellStyle name="Normal 2 3 2 5 5 3 4" xfId="15772" xr:uid="{00000000-0005-0000-0000-000038270000}"/>
    <cellStyle name="Normal 2 3 2 5 5 4" xfId="4990" xr:uid="{00000000-0005-0000-0000-000039270000}"/>
    <cellStyle name="Normal 2 3 2 5 5 4 2" xfId="10480" xr:uid="{00000000-0005-0000-0000-00003A270000}"/>
    <cellStyle name="Normal 2 3 2 5 5 4 2 2" xfId="21714" xr:uid="{00000000-0005-0000-0000-00003B270000}"/>
    <cellStyle name="Normal 2 3 2 5 5 4 3" xfId="16593" xr:uid="{00000000-0005-0000-0000-00003C270000}"/>
    <cellStyle name="Normal 2 3 2 5 5 5" xfId="7781" xr:uid="{00000000-0005-0000-0000-00003D270000}"/>
    <cellStyle name="Normal 2 3 2 5 5 5 2" xfId="19016" xr:uid="{00000000-0005-0000-0000-00003E270000}"/>
    <cellStyle name="Normal 2 3 2 5 5 6" xfId="13896" xr:uid="{00000000-0005-0000-0000-00003F270000}"/>
    <cellStyle name="Normal 2 3 2 5 6" xfId="2942" xr:uid="{00000000-0005-0000-0000-000040270000}"/>
    <cellStyle name="Normal 2 3 2 5 6 2" xfId="5408" xr:uid="{00000000-0005-0000-0000-000041270000}"/>
    <cellStyle name="Normal 2 3 2 5 6 2 2" xfId="10898" xr:uid="{00000000-0005-0000-0000-000042270000}"/>
    <cellStyle name="Normal 2 3 2 5 6 2 2 2" xfId="22132" xr:uid="{00000000-0005-0000-0000-000043270000}"/>
    <cellStyle name="Normal 2 3 2 5 6 2 3" xfId="17011" xr:uid="{00000000-0005-0000-0000-000044270000}"/>
    <cellStyle name="Normal 2 3 2 5 6 3" xfId="8432" xr:uid="{00000000-0005-0000-0000-000045270000}"/>
    <cellStyle name="Normal 2 3 2 5 6 3 2" xfId="19666" xr:uid="{00000000-0005-0000-0000-000046270000}"/>
    <cellStyle name="Normal 2 3 2 5 6 4" xfId="14545" xr:uid="{00000000-0005-0000-0000-000047270000}"/>
    <cellStyle name="Normal 2 3 2 5 7" xfId="3765" xr:uid="{00000000-0005-0000-0000-000048270000}"/>
    <cellStyle name="Normal 2 3 2 5 7 2" xfId="6231" xr:uid="{00000000-0005-0000-0000-000049270000}"/>
    <cellStyle name="Normal 2 3 2 5 7 2 2" xfId="11721" xr:uid="{00000000-0005-0000-0000-00004A270000}"/>
    <cellStyle name="Normal 2 3 2 5 7 2 2 2" xfId="22955" xr:uid="{00000000-0005-0000-0000-00004B270000}"/>
    <cellStyle name="Normal 2 3 2 5 7 2 3" xfId="17834" xr:uid="{00000000-0005-0000-0000-00004C270000}"/>
    <cellStyle name="Normal 2 3 2 5 7 3" xfId="9255" xr:uid="{00000000-0005-0000-0000-00004D270000}"/>
    <cellStyle name="Normal 2 3 2 5 7 3 2" xfId="20489" xr:uid="{00000000-0005-0000-0000-00004E270000}"/>
    <cellStyle name="Normal 2 3 2 5 7 4" xfId="15368" xr:uid="{00000000-0005-0000-0000-00004F270000}"/>
    <cellStyle name="Normal 2 3 2 5 8" xfId="4586" xr:uid="{00000000-0005-0000-0000-000050270000}"/>
    <cellStyle name="Normal 2 3 2 5 8 2" xfId="10076" xr:uid="{00000000-0005-0000-0000-000051270000}"/>
    <cellStyle name="Normal 2 3 2 5 8 2 2" xfId="21310" xr:uid="{00000000-0005-0000-0000-000052270000}"/>
    <cellStyle name="Normal 2 3 2 5 8 3" xfId="16189" xr:uid="{00000000-0005-0000-0000-000053270000}"/>
    <cellStyle name="Normal 2 3 2 5 9" xfId="7774" xr:uid="{00000000-0005-0000-0000-000054270000}"/>
    <cellStyle name="Normal 2 3 2 5 9 2" xfId="19009" xr:uid="{00000000-0005-0000-0000-000055270000}"/>
    <cellStyle name="Normal 2 3 2 5_Plan3" xfId="7146" xr:uid="{00000000-0005-0000-0000-000056270000}"/>
    <cellStyle name="Normal 2 3 2 6" xfId="2017" xr:uid="{00000000-0005-0000-0000-000057270000}"/>
    <cellStyle name="Normal 2 3 2 6 2" xfId="2018" xr:uid="{00000000-0005-0000-0000-000058270000}"/>
    <cellStyle name="Normal 2 3 2 6 2 2" xfId="3486" xr:uid="{00000000-0005-0000-0000-000059270000}"/>
    <cellStyle name="Normal 2 3 2 6 2 2 2" xfId="5952" xr:uid="{00000000-0005-0000-0000-00005A270000}"/>
    <cellStyle name="Normal 2 3 2 6 2 2 2 2" xfId="11442" xr:uid="{00000000-0005-0000-0000-00005B270000}"/>
    <cellStyle name="Normal 2 3 2 6 2 2 2 2 2" xfId="22676" xr:uid="{00000000-0005-0000-0000-00005C270000}"/>
    <cellStyle name="Normal 2 3 2 6 2 2 2 3" xfId="17555" xr:uid="{00000000-0005-0000-0000-00005D270000}"/>
    <cellStyle name="Normal 2 3 2 6 2 2 3" xfId="8976" xr:uid="{00000000-0005-0000-0000-00005E270000}"/>
    <cellStyle name="Normal 2 3 2 6 2 2 3 2" xfId="20210" xr:uid="{00000000-0005-0000-0000-00005F270000}"/>
    <cellStyle name="Normal 2 3 2 6 2 2 4" xfId="15089" xr:uid="{00000000-0005-0000-0000-000060270000}"/>
    <cellStyle name="Normal 2 3 2 6 2 3" xfId="4309" xr:uid="{00000000-0005-0000-0000-000061270000}"/>
    <cellStyle name="Normal 2 3 2 6 2 3 2" xfId="6775" xr:uid="{00000000-0005-0000-0000-000062270000}"/>
    <cellStyle name="Normal 2 3 2 6 2 3 2 2" xfId="12265" xr:uid="{00000000-0005-0000-0000-000063270000}"/>
    <cellStyle name="Normal 2 3 2 6 2 3 2 2 2" xfId="23499" xr:uid="{00000000-0005-0000-0000-000064270000}"/>
    <cellStyle name="Normal 2 3 2 6 2 3 2 3" xfId="18378" xr:uid="{00000000-0005-0000-0000-000065270000}"/>
    <cellStyle name="Normal 2 3 2 6 2 3 3" xfId="9799" xr:uid="{00000000-0005-0000-0000-000066270000}"/>
    <cellStyle name="Normal 2 3 2 6 2 3 3 2" xfId="21033" xr:uid="{00000000-0005-0000-0000-000067270000}"/>
    <cellStyle name="Normal 2 3 2 6 2 3 4" xfId="15912" xr:uid="{00000000-0005-0000-0000-000068270000}"/>
    <cellStyle name="Normal 2 3 2 6 2 4" xfId="5130" xr:uid="{00000000-0005-0000-0000-000069270000}"/>
    <cellStyle name="Normal 2 3 2 6 2 4 2" xfId="10620" xr:uid="{00000000-0005-0000-0000-00006A270000}"/>
    <cellStyle name="Normal 2 3 2 6 2 4 2 2" xfId="21854" xr:uid="{00000000-0005-0000-0000-00006B270000}"/>
    <cellStyle name="Normal 2 3 2 6 2 4 3" xfId="16733" xr:uid="{00000000-0005-0000-0000-00006C270000}"/>
    <cellStyle name="Normal 2 3 2 6 2 5" xfId="7783" xr:uid="{00000000-0005-0000-0000-00006D270000}"/>
    <cellStyle name="Normal 2 3 2 6 2 5 2" xfId="19018" xr:uid="{00000000-0005-0000-0000-00006E270000}"/>
    <cellStyle name="Normal 2 3 2 6 2 6" xfId="13898" xr:uid="{00000000-0005-0000-0000-00006F270000}"/>
    <cellStyle name="Normal 2 3 2 6 3" xfId="3082" xr:uid="{00000000-0005-0000-0000-000070270000}"/>
    <cellStyle name="Normal 2 3 2 6 3 2" xfId="5548" xr:uid="{00000000-0005-0000-0000-000071270000}"/>
    <cellStyle name="Normal 2 3 2 6 3 2 2" xfId="11038" xr:uid="{00000000-0005-0000-0000-000072270000}"/>
    <cellStyle name="Normal 2 3 2 6 3 2 2 2" xfId="22272" xr:uid="{00000000-0005-0000-0000-000073270000}"/>
    <cellStyle name="Normal 2 3 2 6 3 2 3" xfId="17151" xr:uid="{00000000-0005-0000-0000-000074270000}"/>
    <cellStyle name="Normal 2 3 2 6 3 3" xfId="8572" xr:uid="{00000000-0005-0000-0000-000075270000}"/>
    <cellStyle name="Normal 2 3 2 6 3 3 2" xfId="19806" xr:uid="{00000000-0005-0000-0000-000076270000}"/>
    <cellStyle name="Normal 2 3 2 6 3 4" xfId="14685" xr:uid="{00000000-0005-0000-0000-000077270000}"/>
    <cellStyle name="Normal 2 3 2 6 4" xfId="3905" xr:uid="{00000000-0005-0000-0000-000078270000}"/>
    <cellStyle name="Normal 2 3 2 6 4 2" xfId="6371" xr:uid="{00000000-0005-0000-0000-000079270000}"/>
    <cellStyle name="Normal 2 3 2 6 4 2 2" xfId="11861" xr:uid="{00000000-0005-0000-0000-00007A270000}"/>
    <cellStyle name="Normal 2 3 2 6 4 2 2 2" xfId="23095" xr:uid="{00000000-0005-0000-0000-00007B270000}"/>
    <cellStyle name="Normal 2 3 2 6 4 2 3" xfId="17974" xr:uid="{00000000-0005-0000-0000-00007C270000}"/>
    <cellStyle name="Normal 2 3 2 6 4 3" xfId="9395" xr:uid="{00000000-0005-0000-0000-00007D270000}"/>
    <cellStyle name="Normal 2 3 2 6 4 3 2" xfId="20629" xr:uid="{00000000-0005-0000-0000-00007E270000}"/>
    <cellStyle name="Normal 2 3 2 6 4 4" xfId="15508" xr:uid="{00000000-0005-0000-0000-00007F270000}"/>
    <cellStyle name="Normal 2 3 2 6 5" xfId="4726" xr:uid="{00000000-0005-0000-0000-000080270000}"/>
    <cellStyle name="Normal 2 3 2 6 5 2" xfId="10216" xr:uid="{00000000-0005-0000-0000-000081270000}"/>
    <cellStyle name="Normal 2 3 2 6 5 2 2" xfId="21450" xr:uid="{00000000-0005-0000-0000-000082270000}"/>
    <cellStyle name="Normal 2 3 2 6 5 3" xfId="16329" xr:uid="{00000000-0005-0000-0000-000083270000}"/>
    <cellStyle name="Normal 2 3 2 6 6" xfId="7782" xr:uid="{00000000-0005-0000-0000-000084270000}"/>
    <cellStyle name="Normal 2 3 2 6 6 2" xfId="19017" xr:uid="{00000000-0005-0000-0000-000085270000}"/>
    <cellStyle name="Normal 2 3 2 6 7" xfId="13897" xr:uid="{00000000-0005-0000-0000-000086270000}"/>
    <cellStyle name="Normal 2 3 2 6_Plan3" xfId="7042" xr:uid="{00000000-0005-0000-0000-000087270000}"/>
    <cellStyle name="Normal 2 3 2 7" xfId="2019" xr:uid="{00000000-0005-0000-0000-000088270000}"/>
    <cellStyle name="Normal 2 3 2 7 2" xfId="2020" xr:uid="{00000000-0005-0000-0000-000089270000}"/>
    <cellStyle name="Normal 2 3 2 7 2 2" xfId="3433" xr:uid="{00000000-0005-0000-0000-00008A270000}"/>
    <cellStyle name="Normal 2 3 2 7 2 2 2" xfId="5899" xr:uid="{00000000-0005-0000-0000-00008B270000}"/>
    <cellStyle name="Normal 2 3 2 7 2 2 2 2" xfId="11389" xr:uid="{00000000-0005-0000-0000-00008C270000}"/>
    <cellStyle name="Normal 2 3 2 7 2 2 2 2 2" xfId="22623" xr:uid="{00000000-0005-0000-0000-00008D270000}"/>
    <cellStyle name="Normal 2 3 2 7 2 2 2 3" xfId="17502" xr:uid="{00000000-0005-0000-0000-00008E270000}"/>
    <cellStyle name="Normal 2 3 2 7 2 2 3" xfId="8923" xr:uid="{00000000-0005-0000-0000-00008F270000}"/>
    <cellStyle name="Normal 2 3 2 7 2 2 3 2" xfId="20157" xr:uid="{00000000-0005-0000-0000-000090270000}"/>
    <cellStyle name="Normal 2 3 2 7 2 2 4" xfId="15036" xr:uid="{00000000-0005-0000-0000-000091270000}"/>
    <cellStyle name="Normal 2 3 2 7 2 3" xfId="4256" xr:uid="{00000000-0005-0000-0000-000092270000}"/>
    <cellStyle name="Normal 2 3 2 7 2 3 2" xfId="6722" xr:uid="{00000000-0005-0000-0000-000093270000}"/>
    <cellStyle name="Normal 2 3 2 7 2 3 2 2" xfId="12212" xr:uid="{00000000-0005-0000-0000-000094270000}"/>
    <cellStyle name="Normal 2 3 2 7 2 3 2 2 2" xfId="23446" xr:uid="{00000000-0005-0000-0000-000095270000}"/>
    <cellStyle name="Normal 2 3 2 7 2 3 2 3" xfId="18325" xr:uid="{00000000-0005-0000-0000-000096270000}"/>
    <cellStyle name="Normal 2 3 2 7 2 3 3" xfId="9746" xr:uid="{00000000-0005-0000-0000-000097270000}"/>
    <cellStyle name="Normal 2 3 2 7 2 3 3 2" xfId="20980" xr:uid="{00000000-0005-0000-0000-000098270000}"/>
    <cellStyle name="Normal 2 3 2 7 2 3 4" xfId="15859" xr:uid="{00000000-0005-0000-0000-000099270000}"/>
    <cellStyle name="Normal 2 3 2 7 2 4" xfId="5077" xr:uid="{00000000-0005-0000-0000-00009A270000}"/>
    <cellStyle name="Normal 2 3 2 7 2 4 2" xfId="10567" xr:uid="{00000000-0005-0000-0000-00009B270000}"/>
    <cellStyle name="Normal 2 3 2 7 2 4 2 2" xfId="21801" xr:uid="{00000000-0005-0000-0000-00009C270000}"/>
    <cellStyle name="Normal 2 3 2 7 2 4 3" xfId="16680" xr:uid="{00000000-0005-0000-0000-00009D270000}"/>
    <cellStyle name="Normal 2 3 2 7 2 5" xfId="7785" xr:uid="{00000000-0005-0000-0000-00009E270000}"/>
    <cellStyle name="Normal 2 3 2 7 2 5 2" xfId="19020" xr:uid="{00000000-0005-0000-0000-00009F270000}"/>
    <cellStyle name="Normal 2 3 2 7 2 6" xfId="13900" xr:uid="{00000000-0005-0000-0000-0000A0270000}"/>
    <cellStyle name="Normal 2 3 2 7 3" xfId="3029" xr:uid="{00000000-0005-0000-0000-0000A1270000}"/>
    <cellStyle name="Normal 2 3 2 7 3 2" xfId="5495" xr:uid="{00000000-0005-0000-0000-0000A2270000}"/>
    <cellStyle name="Normal 2 3 2 7 3 2 2" xfId="10985" xr:uid="{00000000-0005-0000-0000-0000A3270000}"/>
    <cellStyle name="Normal 2 3 2 7 3 2 2 2" xfId="22219" xr:uid="{00000000-0005-0000-0000-0000A4270000}"/>
    <cellStyle name="Normal 2 3 2 7 3 2 3" xfId="17098" xr:uid="{00000000-0005-0000-0000-0000A5270000}"/>
    <cellStyle name="Normal 2 3 2 7 3 3" xfId="8519" xr:uid="{00000000-0005-0000-0000-0000A6270000}"/>
    <cellStyle name="Normal 2 3 2 7 3 3 2" xfId="19753" xr:uid="{00000000-0005-0000-0000-0000A7270000}"/>
    <cellStyle name="Normal 2 3 2 7 3 4" xfId="14632" xr:uid="{00000000-0005-0000-0000-0000A8270000}"/>
    <cellStyle name="Normal 2 3 2 7 4" xfId="3852" xr:uid="{00000000-0005-0000-0000-0000A9270000}"/>
    <cellStyle name="Normal 2 3 2 7 4 2" xfId="6318" xr:uid="{00000000-0005-0000-0000-0000AA270000}"/>
    <cellStyle name="Normal 2 3 2 7 4 2 2" xfId="11808" xr:uid="{00000000-0005-0000-0000-0000AB270000}"/>
    <cellStyle name="Normal 2 3 2 7 4 2 2 2" xfId="23042" xr:uid="{00000000-0005-0000-0000-0000AC270000}"/>
    <cellStyle name="Normal 2 3 2 7 4 2 3" xfId="17921" xr:uid="{00000000-0005-0000-0000-0000AD270000}"/>
    <cellStyle name="Normal 2 3 2 7 4 3" xfId="9342" xr:uid="{00000000-0005-0000-0000-0000AE270000}"/>
    <cellStyle name="Normal 2 3 2 7 4 3 2" xfId="20576" xr:uid="{00000000-0005-0000-0000-0000AF270000}"/>
    <cellStyle name="Normal 2 3 2 7 4 4" xfId="15455" xr:uid="{00000000-0005-0000-0000-0000B0270000}"/>
    <cellStyle name="Normal 2 3 2 7 5" xfId="4673" xr:uid="{00000000-0005-0000-0000-0000B1270000}"/>
    <cellStyle name="Normal 2 3 2 7 5 2" xfId="10163" xr:uid="{00000000-0005-0000-0000-0000B2270000}"/>
    <cellStyle name="Normal 2 3 2 7 5 2 2" xfId="21397" xr:uid="{00000000-0005-0000-0000-0000B3270000}"/>
    <cellStyle name="Normal 2 3 2 7 5 3" xfId="16276" xr:uid="{00000000-0005-0000-0000-0000B4270000}"/>
    <cellStyle name="Normal 2 3 2 7 6" xfId="7784" xr:uid="{00000000-0005-0000-0000-0000B5270000}"/>
    <cellStyle name="Normal 2 3 2 7 6 2" xfId="19019" xr:uid="{00000000-0005-0000-0000-0000B6270000}"/>
    <cellStyle name="Normal 2 3 2 7 7" xfId="13899" xr:uid="{00000000-0005-0000-0000-0000B7270000}"/>
    <cellStyle name="Normal 2 3 2 7_Plan3" xfId="7197" xr:uid="{00000000-0005-0000-0000-0000B8270000}"/>
    <cellStyle name="Normal 2 3 2 8" xfId="2021" xr:uid="{00000000-0005-0000-0000-0000B9270000}"/>
    <cellStyle name="Normal 2 3 2 8 2" xfId="2022" xr:uid="{00000000-0005-0000-0000-0000BA270000}"/>
    <cellStyle name="Normal 2 3 2 8 2 2" xfId="3435" xr:uid="{00000000-0005-0000-0000-0000BB270000}"/>
    <cellStyle name="Normal 2 3 2 8 2 2 2" xfId="5901" xr:uid="{00000000-0005-0000-0000-0000BC270000}"/>
    <cellStyle name="Normal 2 3 2 8 2 2 2 2" xfId="11391" xr:uid="{00000000-0005-0000-0000-0000BD270000}"/>
    <cellStyle name="Normal 2 3 2 8 2 2 2 2 2" xfId="22625" xr:uid="{00000000-0005-0000-0000-0000BE270000}"/>
    <cellStyle name="Normal 2 3 2 8 2 2 2 3" xfId="17504" xr:uid="{00000000-0005-0000-0000-0000BF270000}"/>
    <cellStyle name="Normal 2 3 2 8 2 2 3" xfId="8925" xr:uid="{00000000-0005-0000-0000-0000C0270000}"/>
    <cellStyle name="Normal 2 3 2 8 2 2 3 2" xfId="20159" xr:uid="{00000000-0005-0000-0000-0000C1270000}"/>
    <cellStyle name="Normal 2 3 2 8 2 2 4" xfId="15038" xr:uid="{00000000-0005-0000-0000-0000C2270000}"/>
    <cellStyle name="Normal 2 3 2 8 2 3" xfId="4258" xr:uid="{00000000-0005-0000-0000-0000C3270000}"/>
    <cellStyle name="Normal 2 3 2 8 2 3 2" xfId="6724" xr:uid="{00000000-0005-0000-0000-0000C4270000}"/>
    <cellStyle name="Normal 2 3 2 8 2 3 2 2" xfId="12214" xr:uid="{00000000-0005-0000-0000-0000C5270000}"/>
    <cellStyle name="Normal 2 3 2 8 2 3 2 2 2" xfId="23448" xr:uid="{00000000-0005-0000-0000-0000C6270000}"/>
    <cellStyle name="Normal 2 3 2 8 2 3 2 3" xfId="18327" xr:uid="{00000000-0005-0000-0000-0000C7270000}"/>
    <cellStyle name="Normal 2 3 2 8 2 3 3" xfId="9748" xr:uid="{00000000-0005-0000-0000-0000C8270000}"/>
    <cellStyle name="Normal 2 3 2 8 2 3 3 2" xfId="20982" xr:uid="{00000000-0005-0000-0000-0000C9270000}"/>
    <cellStyle name="Normal 2 3 2 8 2 3 4" xfId="15861" xr:uid="{00000000-0005-0000-0000-0000CA270000}"/>
    <cellStyle name="Normal 2 3 2 8 2 4" xfId="5079" xr:uid="{00000000-0005-0000-0000-0000CB270000}"/>
    <cellStyle name="Normal 2 3 2 8 2 4 2" xfId="10569" xr:uid="{00000000-0005-0000-0000-0000CC270000}"/>
    <cellStyle name="Normal 2 3 2 8 2 4 2 2" xfId="21803" xr:uid="{00000000-0005-0000-0000-0000CD270000}"/>
    <cellStyle name="Normal 2 3 2 8 2 4 3" xfId="16682" xr:uid="{00000000-0005-0000-0000-0000CE270000}"/>
    <cellStyle name="Normal 2 3 2 8 2 5" xfId="7787" xr:uid="{00000000-0005-0000-0000-0000CF270000}"/>
    <cellStyle name="Normal 2 3 2 8 2 5 2" xfId="19022" xr:uid="{00000000-0005-0000-0000-0000D0270000}"/>
    <cellStyle name="Normal 2 3 2 8 2 6" xfId="13902" xr:uid="{00000000-0005-0000-0000-0000D1270000}"/>
    <cellStyle name="Normal 2 3 2 8 3" xfId="3031" xr:uid="{00000000-0005-0000-0000-0000D2270000}"/>
    <cellStyle name="Normal 2 3 2 8 3 2" xfId="5497" xr:uid="{00000000-0005-0000-0000-0000D3270000}"/>
    <cellStyle name="Normal 2 3 2 8 3 2 2" xfId="10987" xr:uid="{00000000-0005-0000-0000-0000D4270000}"/>
    <cellStyle name="Normal 2 3 2 8 3 2 2 2" xfId="22221" xr:uid="{00000000-0005-0000-0000-0000D5270000}"/>
    <cellStyle name="Normal 2 3 2 8 3 2 3" xfId="17100" xr:uid="{00000000-0005-0000-0000-0000D6270000}"/>
    <cellStyle name="Normal 2 3 2 8 3 3" xfId="8521" xr:uid="{00000000-0005-0000-0000-0000D7270000}"/>
    <cellStyle name="Normal 2 3 2 8 3 3 2" xfId="19755" xr:uid="{00000000-0005-0000-0000-0000D8270000}"/>
    <cellStyle name="Normal 2 3 2 8 3 4" xfId="14634" xr:uid="{00000000-0005-0000-0000-0000D9270000}"/>
    <cellStyle name="Normal 2 3 2 8 4" xfId="3854" xr:uid="{00000000-0005-0000-0000-0000DA270000}"/>
    <cellStyle name="Normal 2 3 2 8 4 2" xfId="6320" xr:uid="{00000000-0005-0000-0000-0000DB270000}"/>
    <cellStyle name="Normal 2 3 2 8 4 2 2" xfId="11810" xr:uid="{00000000-0005-0000-0000-0000DC270000}"/>
    <cellStyle name="Normal 2 3 2 8 4 2 2 2" xfId="23044" xr:uid="{00000000-0005-0000-0000-0000DD270000}"/>
    <cellStyle name="Normal 2 3 2 8 4 2 3" xfId="17923" xr:uid="{00000000-0005-0000-0000-0000DE270000}"/>
    <cellStyle name="Normal 2 3 2 8 4 3" xfId="9344" xr:uid="{00000000-0005-0000-0000-0000DF270000}"/>
    <cellStyle name="Normal 2 3 2 8 4 3 2" xfId="20578" xr:uid="{00000000-0005-0000-0000-0000E0270000}"/>
    <cellStyle name="Normal 2 3 2 8 4 4" xfId="15457" xr:uid="{00000000-0005-0000-0000-0000E1270000}"/>
    <cellStyle name="Normal 2 3 2 8 5" xfId="4675" xr:uid="{00000000-0005-0000-0000-0000E2270000}"/>
    <cellStyle name="Normal 2 3 2 8 5 2" xfId="10165" xr:uid="{00000000-0005-0000-0000-0000E3270000}"/>
    <cellStyle name="Normal 2 3 2 8 5 2 2" xfId="21399" xr:uid="{00000000-0005-0000-0000-0000E4270000}"/>
    <cellStyle name="Normal 2 3 2 8 5 3" xfId="16278" xr:uid="{00000000-0005-0000-0000-0000E5270000}"/>
    <cellStyle name="Normal 2 3 2 8 6" xfId="7786" xr:uid="{00000000-0005-0000-0000-0000E6270000}"/>
    <cellStyle name="Normal 2 3 2 8 6 2" xfId="19021" xr:uid="{00000000-0005-0000-0000-0000E7270000}"/>
    <cellStyle name="Normal 2 3 2 8 7" xfId="13901" xr:uid="{00000000-0005-0000-0000-0000E8270000}"/>
    <cellStyle name="Normal 2 3 2 9" xfId="2023" xr:uid="{00000000-0005-0000-0000-0000E9270000}"/>
    <cellStyle name="Normal 2 3 2 9 2" xfId="3300" xr:uid="{00000000-0005-0000-0000-0000EA270000}"/>
    <cellStyle name="Normal 2 3 2 9 2 2" xfId="5766" xr:uid="{00000000-0005-0000-0000-0000EB270000}"/>
    <cellStyle name="Normal 2 3 2 9 2 2 2" xfId="11256" xr:uid="{00000000-0005-0000-0000-0000EC270000}"/>
    <cellStyle name="Normal 2 3 2 9 2 2 2 2" xfId="22490" xr:uid="{00000000-0005-0000-0000-0000ED270000}"/>
    <cellStyle name="Normal 2 3 2 9 2 2 3" xfId="17369" xr:uid="{00000000-0005-0000-0000-0000EE270000}"/>
    <cellStyle name="Normal 2 3 2 9 2 3" xfId="8790" xr:uid="{00000000-0005-0000-0000-0000EF270000}"/>
    <cellStyle name="Normal 2 3 2 9 2 3 2" xfId="20024" xr:uid="{00000000-0005-0000-0000-0000F0270000}"/>
    <cellStyle name="Normal 2 3 2 9 2 4" xfId="14903" xr:uid="{00000000-0005-0000-0000-0000F1270000}"/>
    <cellStyle name="Normal 2 3 2 9 3" xfId="4123" xr:uid="{00000000-0005-0000-0000-0000F2270000}"/>
    <cellStyle name="Normal 2 3 2 9 3 2" xfId="6589" xr:uid="{00000000-0005-0000-0000-0000F3270000}"/>
    <cellStyle name="Normal 2 3 2 9 3 2 2" xfId="12079" xr:uid="{00000000-0005-0000-0000-0000F4270000}"/>
    <cellStyle name="Normal 2 3 2 9 3 2 2 2" xfId="23313" xr:uid="{00000000-0005-0000-0000-0000F5270000}"/>
    <cellStyle name="Normal 2 3 2 9 3 2 3" xfId="18192" xr:uid="{00000000-0005-0000-0000-0000F6270000}"/>
    <cellStyle name="Normal 2 3 2 9 3 3" xfId="9613" xr:uid="{00000000-0005-0000-0000-0000F7270000}"/>
    <cellStyle name="Normal 2 3 2 9 3 3 2" xfId="20847" xr:uid="{00000000-0005-0000-0000-0000F8270000}"/>
    <cellStyle name="Normal 2 3 2 9 3 4" xfId="15726" xr:uid="{00000000-0005-0000-0000-0000F9270000}"/>
    <cellStyle name="Normal 2 3 2 9 4" xfId="4944" xr:uid="{00000000-0005-0000-0000-0000FA270000}"/>
    <cellStyle name="Normal 2 3 2 9 4 2" xfId="10434" xr:uid="{00000000-0005-0000-0000-0000FB270000}"/>
    <cellStyle name="Normal 2 3 2 9 4 2 2" xfId="21668" xr:uid="{00000000-0005-0000-0000-0000FC270000}"/>
    <cellStyle name="Normal 2 3 2 9 4 3" xfId="16547" xr:uid="{00000000-0005-0000-0000-0000FD270000}"/>
    <cellStyle name="Normal 2 3 2 9 5" xfId="7788" xr:uid="{00000000-0005-0000-0000-0000FE270000}"/>
    <cellStyle name="Normal 2 3 2 9 5 2" xfId="19023" xr:uid="{00000000-0005-0000-0000-0000FF270000}"/>
    <cellStyle name="Normal 2 3 2 9 6" xfId="13903" xr:uid="{00000000-0005-0000-0000-000000280000}"/>
    <cellStyle name="Normal 2 3 2_Plan3" xfId="7082" xr:uid="{00000000-0005-0000-0000-000001280000}"/>
    <cellStyle name="Normal 2 3 3" xfId="429" xr:uid="{00000000-0005-0000-0000-000002280000}"/>
    <cellStyle name="Normal 2 3 3 10" xfId="3723" xr:uid="{00000000-0005-0000-0000-000003280000}"/>
    <cellStyle name="Normal 2 3 3 10 2" xfId="6189" xr:uid="{00000000-0005-0000-0000-000004280000}"/>
    <cellStyle name="Normal 2 3 3 10 2 2" xfId="11679" xr:uid="{00000000-0005-0000-0000-000005280000}"/>
    <cellStyle name="Normal 2 3 3 10 2 2 2" xfId="22913" xr:uid="{00000000-0005-0000-0000-000006280000}"/>
    <cellStyle name="Normal 2 3 3 10 2 3" xfId="17792" xr:uid="{00000000-0005-0000-0000-000007280000}"/>
    <cellStyle name="Normal 2 3 3 10 3" xfId="9213" xr:uid="{00000000-0005-0000-0000-000008280000}"/>
    <cellStyle name="Normal 2 3 3 10 3 2" xfId="20447" xr:uid="{00000000-0005-0000-0000-000009280000}"/>
    <cellStyle name="Normal 2 3 3 10 4" xfId="15326" xr:uid="{00000000-0005-0000-0000-00000A280000}"/>
    <cellStyle name="Normal 2 3 3 11" xfId="4545" xr:uid="{00000000-0005-0000-0000-00000B280000}"/>
    <cellStyle name="Normal 2 3 3 11 2" xfId="10035" xr:uid="{00000000-0005-0000-0000-00000C280000}"/>
    <cellStyle name="Normal 2 3 3 11 2 2" xfId="21269" xr:uid="{00000000-0005-0000-0000-00000D280000}"/>
    <cellStyle name="Normal 2 3 3 11 3" xfId="16148" xr:uid="{00000000-0005-0000-0000-00000E280000}"/>
    <cellStyle name="Normal 2 3 3 12" xfId="2024" xr:uid="{00000000-0005-0000-0000-00000F280000}"/>
    <cellStyle name="Normal 2 3 3 12 2" xfId="7789" xr:uid="{00000000-0005-0000-0000-000010280000}"/>
    <cellStyle name="Normal 2 3 3 12 2 2" xfId="19024" xr:uid="{00000000-0005-0000-0000-000011280000}"/>
    <cellStyle name="Normal 2 3 3 12 3" xfId="13904" xr:uid="{00000000-0005-0000-0000-000012280000}"/>
    <cellStyle name="Normal 2 3 3 13" xfId="12653" xr:uid="{00000000-0005-0000-0000-000013280000}"/>
    <cellStyle name="Normal 2 3 3 2" xfId="2025" xr:uid="{00000000-0005-0000-0000-000014280000}"/>
    <cellStyle name="Normal 2 3 3 2 10" xfId="7790" xr:uid="{00000000-0005-0000-0000-000015280000}"/>
    <cellStyle name="Normal 2 3 3 2 10 2" xfId="19025" xr:uid="{00000000-0005-0000-0000-000016280000}"/>
    <cellStyle name="Normal 2 3 3 2 11" xfId="13905" xr:uid="{00000000-0005-0000-0000-000017280000}"/>
    <cellStyle name="Normal 2 3 3 2 2" xfId="2026" xr:uid="{00000000-0005-0000-0000-000018280000}"/>
    <cellStyle name="Normal 2 3 3 2 2 10" xfId="13906" xr:uid="{00000000-0005-0000-0000-000019280000}"/>
    <cellStyle name="Normal 2 3 3 2 2 2" xfId="2027" xr:uid="{00000000-0005-0000-0000-00001A280000}"/>
    <cellStyle name="Normal 2 3 3 2 2 2 2" xfId="2028" xr:uid="{00000000-0005-0000-0000-00001B280000}"/>
    <cellStyle name="Normal 2 3 3 2 2 2 2 2" xfId="3548" xr:uid="{00000000-0005-0000-0000-00001C280000}"/>
    <cellStyle name="Normal 2 3 3 2 2 2 2 2 2" xfId="6014" xr:uid="{00000000-0005-0000-0000-00001D280000}"/>
    <cellStyle name="Normal 2 3 3 2 2 2 2 2 2 2" xfId="11504" xr:uid="{00000000-0005-0000-0000-00001E280000}"/>
    <cellStyle name="Normal 2 3 3 2 2 2 2 2 2 2 2" xfId="22738" xr:uid="{00000000-0005-0000-0000-00001F280000}"/>
    <cellStyle name="Normal 2 3 3 2 2 2 2 2 2 3" xfId="17617" xr:uid="{00000000-0005-0000-0000-000020280000}"/>
    <cellStyle name="Normal 2 3 3 2 2 2 2 2 3" xfId="9038" xr:uid="{00000000-0005-0000-0000-000021280000}"/>
    <cellStyle name="Normal 2 3 3 2 2 2 2 2 3 2" xfId="20272" xr:uid="{00000000-0005-0000-0000-000022280000}"/>
    <cellStyle name="Normal 2 3 3 2 2 2 2 2 4" xfId="15151" xr:uid="{00000000-0005-0000-0000-000023280000}"/>
    <cellStyle name="Normal 2 3 3 2 2 2 2 3" xfId="4371" xr:uid="{00000000-0005-0000-0000-000024280000}"/>
    <cellStyle name="Normal 2 3 3 2 2 2 2 3 2" xfId="6837" xr:uid="{00000000-0005-0000-0000-000025280000}"/>
    <cellStyle name="Normal 2 3 3 2 2 2 2 3 2 2" xfId="12327" xr:uid="{00000000-0005-0000-0000-000026280000}"/>
    <cellStyle name="Normal 2 3 3 2 2 2 2 3 2 2 2" xfId="23561" xr:uid="{00000000-0005-0000-0000-000027280000}"/>
    <cellStyle name="Normal 2 3 3 2 2 2 2 3 2 3" xfId="18440" xr:uid="{00000000-0005-0000-0000-000028280000}"/>
    <cellStyle name="Normal 2 3 3 2 2 2 2 3 3" xfId="9861" xr:uid="{00000000-0005-0000-0000-000029280000}"/>
    <cellStyle name="Normal 2 3 3 2 2 2 2 3 3 2" xfId="21095" xr:uid="{00000000-0005-0000-0000-00002A280000}"/>
    <cellStyle name="Normal 2 3 3 2 2 2 2 3 4" xfId="15974" xr:uid="{00000000-0005-0000-0000-00002B280000}"/>
    <cellStyle name="Normal 2 3 3 2 2 2 2 4" xfId="5192" xr:uid="{00000000-0005-0000-0000-00002C280000}"/>
    <cellStyle name="Normal 2 3 3 2 2 2 2 4 2" xfId="10682" xr:uid="{00000000-0005-0000-0000-00002D280000}"/>
    <cellStyle name="Normal 2 3 3 2 2 2 2 4 2 2" xfId="21916" xr:uid="{00000000-0005-0000-0000-00002E280000}"/>
    <cellStyle name="Normal 2 3 3 2 2 2 2 4 3" xfId="16795" xr:uid="{00000000-0005-0000-0000-00002F280000}"/>
    <cellStyle name="Normal 2 3 3 2 2 2 2 5" xfId="7793" xr:uid="{00000000-0005-0000-0000-000030280000}"/>
    <cellStyle name="Normal 2 3 3 2 2 2 2 5 2" xfId="19028" xr:uid="{00000000-0005-0000-0000-000031280000}"/>
    <cellStyle name="Normal 2 3 3 2 2 2 2 6" xfId="13908" xr:uid="{00000000-0005-0000-0000-000032280000}"/>
    <cellStyle name="Normal 2 3 3 2 2 2 3" xfId="3144" xr:uid="{00000000-0005-0000-0000-000033280000}"/>
    <cellStyle name="Normal 2 3 3 2 2 2 3 2" xfId="5610" xr:uid="{00000000-0005-0000-0000-000034280000}"/>
    <cellStyle name="Normal 2 3 3 2 2 2 3 2 2" xfId="11100" xr:uid="{00000000-0005-0000-0000-000035280000}"/>
    <cellStyle name="Normal 2 3 3 2 2 2 3 2 2 2" xfId="22334" xr:uid="{00000000-0005-0000-0000-000036280000}"/>
    <cellStyle name="Normal 2 3 3 2 2 2 3 2 3" xfId="17213" xr:uid="{00000000-0005-0000-0000-000037280000}"/>
    <cellStyle name="Normal 2 3 3 2 2 2 3 3" xfId="8634" xr:uid="{00000000-0005-0000-0000-000038280000}"/>
    <cellStyle name="Normal 2 3 3 2 2 2 3 3 2" xfId="19868" xr:uid="{00000000-0005-0000-0000-000039280000}"/>
    <cellStyle name="Normal 2 3 3 2 2 2 3 4" xfId="14747" xr:uid="{00000000-0005-0000-0000-00003A280000}"/>
    <cellStyle name="Normal 2 3 3 2 2 2 4" xfId="3967" xr:uid="{00000000-0005-0000-0000-00003B280000}"/>
    <cellStyle name="Normal 2 3 3 2 2 2 4 2" xfId="6433" xr:uid="{00000000-0005-0000-0000-00003C280000}"/>
    <cellStyle name="Normal 2 3 3 2 2 2 4 2 2" xfId="11923" xr:uid="{00000000-0005-0000-0000-00003D280000}"/>
    <cellStyle name="Normal 2 3 3 2 2 2 4 2 2 2" xfId="23157" xr:uid="{00000000-0005-0000-0000-00003E280000}"/>
    <cellStyle name="Normal 2 3 3 2 2 2 4 2 3" xfId="18036" xr:uid="{00000000-0005-0000-0000-00003F280000}"/>
    <cellStyle name="Normal 2 3 3 2 2 2 4 3" xfId="9457" xr:uid="{00000000-0005-0000-0000-000040280000}"/>
    <cellStyle name="Normal 2 3 3 2 2 2 4 3 2" xfId="20691" xr:uid="{00000000-0005-0000-0000-000041280000}"/>
    <cellStyle name="Normal 2 3 3 2 2 2 4 4" xfId="15570" xr:uid="{00000000-0005-0000-0000-000042280000}"/>
    <cellStyle name="Normal 2 3 3 2 2 2 5" xfId="4788" xr:uid="{00000000-0005-0000-0000-000043280000}"/>
    <cellStyle name="Normal 2 3 3 2 2 2 5 2" xfId="10278" xr:uid="{00000000-0005-0000-0000-000044280000}"/>
    <cellStyle name="Normal 2 3 3 2 2 2 5 2 2" xfId="21512" xr:uid="{00000000-0005-0000-0000-000045280000}"/>
    <cellStyle name="Normal 2 3 3 2 2 2 5 3" xfId="16391" xr:uid="{00000000-0005-0000-0000-000046280000}"/>
    <cellStyle name="Normal 2 3 3 2 2 2 6" xfId="7792" xr:uid="{00000000-0005-0000-0000-000047280000}"/>
    <cellStyle name="Normal 2 3 3 2 2 2 6 2" xfId="19027" xr:uid="{00000000-0005-0000-0000-000048280000}"/>
    <cellStyle name="Normal 2 3 3 2 2 2 7" xfId="13907" xr:uid="{00000000-0005-0000-0000-000049280000}"/>
    <cellStyle name="Normal 2 3 3 2 2 2_Plan3" xfId="7027" xr:uid="{00000000-0005-0000-0000-00004A280000}"/>
    <cellStyle name="Normal 2 3 3 2 2 3" xfId="2029" xr:uid="{00000000-0005-0000-0000-00004B280000}"/>
    <cellStyle name="Normal 2 3 3 2 2 3 2" xfId="2030" xr:uid="{00000000-0005-0000-0000-00004C280000}"/>
    <cellStyle name="Normal 2 3 3 2 2 3 2 2" xfId="3619" xr:uid="{00000000-0005-0000-0000-00004D280000}"/>
    <cellStyle name="Normal 2 3 3 2 2 3 2 2 2" xfId="6085" xr:uid="{00000000-0005-0000-0000-00004E280000}"/>
    <cellStyle name="Normal 2 3 3 2 2 3 2 2 2 2" xfId="11575" xr:uid="{00000000-0005-0000-0000-00004F280000}"/>
    <cellStyle name="Normal 2 3 3 2 2 3 2 2 2 2 2" xfId="22809" xr:uid="{00000000-0005-0000-0000-000050280000}"/>
    <cellStyle name="Normal 2 3 3 2 2 3 2 2 2 3" xfId="17688" xr:uid="{00000000-0005-0000-0000-000051280000}"/>
    <cellStyle name="Normal 2 3 3 2 2 3 2 2 3" xfId="9109" xr:uid="{00000000-0005-0000-0000-000052280000}"/>
    <cellStyle name="Normal 2 3 3 2 2 3 2 2 3 2" xfId="20343" xr:uid="{00000000-0005-0000-0000-000053280000}"/>
    <cellStyle name="Normal 2 3 3 2 2 3 2 2 4" xfId="15222" xr:uid="{00000000-0005-0000-0000-000054280000}"/>
    <cellStyle name="Normal 2 3 3 2 2 3 2 3" xfId="4442" xr:uid="{00000000-0005-0000-0000-000055280000}"/>
    <cellStyle name="Normal 2 3 3 2 2 3 2 3 2" xfId="6908" xr:uid="{00000000-0005-0000-0000-000056280000}"/>
    <cellStyle name="Normal 2 3 3 2 2 3 2 3 2 2" xfId="12398" xr:uid="{00000000-0005-0000-0000-000057280000}"/>
    <cellStyle name="Normal 2 3 3 2 2 3 2 3 2 2 2" xfId="23632" xr:uid="{00000000-0005-0000-0000-000058280000}"/>
    <cellStyle name="Normal 2 3 3 2 2 3 2 3 2 3" xfId="18511" xr:uid="{00000000-0005-0000-0000-000059280000}"/>
    <cellStyle name="Normal 2 3 3 2 2 3 2 3 3" xfId="9932" xr:uid="{00000000-0005-0000-0000-00005A280000}"/>
    <cellStyle name="Normal 2 3 3 2 2 3 2 3 3 2" xfId="21166" xr:uid="{00000000-0005-0000-0000-00005B280000}"/>
    <cellStyle name="Normal 2 3 3 2 2 3 2 3 4" xfId="16045" xr:uid="{00000000-0005-0000-0000-00005C280000}"/>
    <cellStyle name="Normal 2 3 3 2 2 3 2 4" xfId="5263" xr:uid="{00000000-0005-0000-0000-00005D280000}"/>
    <cellStyle name="Normal 2 3 3 2 2 3 2 4 2" xfId="10753" xr:uid="{00000000-0005-0000-0000-00005E280000}"/>
    <cellStyle name="Normal 2 3 3 2 2 3 2 4 2 2" xfId="21987" xr:uid="{00000000-0005-0000-0000-00005F280000}"/>
    <cellStyle name="Normal 2 3 3 2 2 3 2 4 3" xfId="16866" xr:uid="{00000000-0005-0000-0000-000060280000}"/>
    <cellStyle name="Normal 2 3 3 2 2 3 2 5" xfId="7795" xr:uid="{00000000-0005-0000-0000-000061280000}"/>
    <cellStyle name="Normal 2 3 3 2 2 3 2 5 2" xfId="19030" xr:uid="{00000000-0005-0000-0000-000062280000}"/>
    <cellStyle name="Normal 2 3 3 2 2 3 2 6" xfId="13910" xr:uid="{00000000-0005-0000-0000-000063280000}"/>
    <cellStyle name="Normal 2 3 3 2 2 3 3" xfId="3215" xr:uid="{00000000-0005-0000-0000-000064280000}"/>
    <cellStyle name="Normal 2 3 3 2 2 3 3 2" xfId="5681" xr:uid="{00000000-0005-0000-0000-000065280000}"/>
    <cellStyle name="Normal 2 3 3 2 2 3 3 2 2" xfId="11171" xr:uid="{00000000-0005-0000-0000-000066280000}"/>
    <cellStyle name="Normal 2 3 3 2 2 3 3 2 2 2" xfId="22405" xr:uid="{00000000-0005-0000-0000-000067280000}"/>
    <cellStyle name="Normal 2 3 3 2 2 3 3 2 3" xfId="17284" xr:uid="{00000000-0005-0000-0000-000068280000}"/>
    <cellStyle name="Normal 2 3 3 2 2 3 3 3" xfId="8705" xr:uid="{00000000-0005-0000-0000-000069280000}"/>
    <cellStyle name="Normal 2 3 3 2 2 3 3 3 2" xfId="19939" xr:uid="{00000000-0005-0000-0000-00006A280000}"/>
    <cellStyle name="Normal 2 3 3 2 2 3 3 4" xfId="14818" xr:uid="{00000000-0005-0000-0000-00006B280000}"/>
    <cellStyle name="Normal 2 3 3 2 2 3 4" xfId="4038" xr:uid="{00000000-0005-0000-0000-00006C280000}"/>
    <cellStyle name="Normal 2 3 3 2 2 3 4 2" xfId="6504" xr:uid="{00000000-0005-0000-0000-00006D280000}"/>
    <cellStyle name="Normal 2 3 3 2 2 3 4 2 2" xfId="11994" xr:uid="{00000000-0005-0000-0000-00006E280000}"/>
    <cellStyle name="Normal 2 3 3 2 2 3 4 2 2 2" xfId="23228" xr:uid="{00000000-0005-0000-0000-00006F280000}"/>
    <cellStyle name="Normal 2 3 3 2 2 3 4 2 3" xfId="18107" xr:uid="{00000000-0005-0000-0000-000070280000}"/>
    <cellStyle name="Normal 2 3 3 2 2 3 4 3" xfId="9528" xr:uid="{00000000-0005-0000-0000-000071280000}"/>
    <cellStyle name="Normal 2 3 3 2 2 3 4 3 2" xfId="20762" xr:uid="{00000000-0005-0000-0000-000072280000}"/>
    <cellStyle name="Normal 2 3 3 2 2 3 4 4" xfId="15641" xr:uid="{00000000-0005-0000-0000-000073280000}"/>
    <cellStyle name="Normal 2 3 3 2 2 3 5" xfId="4859" xr:uid="{00000000-0005-0000-0000-000074280000}"/>
    <cellStyle name="Normal 2 3 3 2 2 3 5 2" xfId="10349" xr:uid="{00000000-0005-0000-0000-000075280000}"/>
    <cellStyle name="Normal 2 3 3 2 2 3 5 2 2" xfId="21583" xr:uid="{00000000-0005-0000-0000-000076280000}"/>
    <cellStyle name="Normal 2 3 3 2 2 3 5 3" xfId="16462" xr:uid="{00000000-0005-0000-0000-000077280000}"/>
    <cellStyle name="Normal 2 3 3 2 2 3 6" xfId="7794" xr:uid="{00000000-0005-0000-0000-000078280000}"/>
    <cellStyle name="Normal 2 3 3 2 2 3 6 2" xfId="19029" xr:uid="{00000000-0005-0000-0000-000079280000}"/>
    <cellStyle name="Normal 2 3 3 2 2 3 7" xfId="13909" xr:uid="{00000000-0005-0000-0000-00007A280000}"/>
    <cellStyle name="Normal 2 3 3 2 2 3_Plan3" xfId="7106" xr:uid="{00000000-0005-0000-0000-00007B280000}"/>
    <cellStyle name="Normal 2 3 3 2 2 4" xfId="2031" xr:uid="{00000000-0005-0000-0000-00007C280000}"/>
    <cellStyle name="Normal 2 3 3 2 2 4 2" xfId="2032" xr:uid="{00000000-0005-0000-0000-00007D280000}"/>
    <cellStyle name="Normal 2 3 3 2 2 4 2 2" xfId="3651" xr:uid="{00000000-0005-0000-0000-00007E280000}"/>
    <cellStyle name="Normal 2 3 3 2 2 4 2 2 2" xfId="6117" xr:uid="{00000000-0005-0000-0000-00007F280000}"/>
    <cellStyle name="Normal 2 3 3 2 2 4 2 2 2 2" xfId="11607" xr:uid="{00000000-0005-0000-0000-000080280000}"/>
    <cellStyle name="Normal 2 3 3 2 2 4 2 2 2 2 2" xfId="22841" xr:uid="{00000000-0005-0000-0000-000081280000}"/>
    <cellStyle name="Normal 2 3 3 2 2 4 2 2 2 3" xfId="17720" xr:uid="{00000000-0005-0000-0000-000082280000}"/>
    <cellStyle name="Normal 2 3 3 2 2 4 2 2 3" xfId="9141" xr:uid="{00000000-0005-0000-0000-000083280000}"/>
    <cellStyle name="Normal 2 3 3 2 2 4 2 2 3 2" xfId="20375" xr:uid="{00000000-0005-0000-0000-000084280000}"/>
    <cellStyle name="Normal 2 3 3 2 2 4 2 2 4" xfId="15254" xr:uid="{00000000-0005-0000-0000-000085280000}"/>
    <cellStyle name="Normal 2 3 3 2 2 4 2 3" xfId="4474" xr:uid="{00000000-0005-0000-0000-000086280000}"/>
    <cellStyle name="Normal 2 3 3 2 2 4 2 3 2" xfId="6940" xr:uid="{00000000-0005-0000-0000-000087280000}"/>
    <cellStyle name="Normal 2 3 3 2 2 4 2 3 2 2" xfId="12430" xr:uid="{00000000-0005-0000-0000-000088280000}"/>
    <cellStyle name="Normal 2 3 3 2 2 4 2 3 2 2 2" xfId="23664" xr:uid="{00000000-0005-0000-0000-000089280000}"/>
    <cellStyle name="Normal 2 3 3 2 2 4 2 3 2 3" xfId="18543" xr:uid="{00000000-0005-0000-0000-00008A280000}"/>
    <cellStyle name="Normal 2 3 3 2 2 4 2 3 3" xfId="9964" xr:uid="{00000000-0005-0000-0000-00008B280000}"/>
    <cellStyle name="Normal 2 3 3 2 2 4 2 3 3 2" xfId="21198" xr:uid="{00000000-0005-0000-0000-00008C280000}"/>
    <cellStyle name="Normal 2 3 3 2 2 4 2 3 4" xfId="16077" xr:uid="{00000000-0005-0000-0000-00008D280000}"/>
    <cellStyle name="Normal 2 3 3 2 2 4 2 4" xfId="5295" xr:uid="{00000000-0005-0000-0000-00008E280000}"/>
    <cellStyle name="Normal 2 3 3 2 2 4 2 4 2" xfId="10785" xr:uid="{00000000-0005-0000-0000-00008F280000}"/>
    <cellStyle name="Normal 2 3 3 2 2 4 2 4 2 2" xfId="22019" xr:uid="{00000000-0005-0000-0000-000090280000}"/>
    <cellStyle name="Normal 2 3 3 2 2 4 2 4 3" xfId="16898" xr:uid="{00000000-0005-0000-0000-000091280000}"/>
    <cellStyle name="Normal 2 3 3 2 2 4 2 5" xfId="7797" xr:uid="{00000000-0005-0000-0000-000092280000}"/>
    <cellStyle name="Normal 2 3 3 2 2 4 2 5 2" xfId="19032" xr:uid="{00000000-0005-0000-0000-000093280000}"/>
    <cellStyle name="Normal 2 3 3 2 2 4 2 6" xfId="13912" xr:uid="{00000000-0005-0000-0000-000094280000}"/>
    <cellStyle name="Normal 2 3 3 2 2 4 3" xfId="3247" xr:uid="{00000000-0005-0000-0000-000095280000}"/>
    <cellStyle name="Normal 2 3 3 2 2 4 3 2" xfId="5713" xr:uid="{00000000-0005-0000-0000-000096280000}"/>
    <cellStyle name="Normal 2 3 3 2 2 4 3 2 2" xfId="11203" xr:uid="{00000000-0005-0000-0000-000097280000}"/>
    <cellStyle name="Normal 2 3 3 2 2 4 3 2 2 2" xfId="22437" xr:uid="{00000000-0005-0000-0000-000098280000}"/>
    <cellStyle name="Normal 2 3 3 2 2 4 3 2 3" xfId="17316" xr:uid="{00000000-0005-0000-0000-000099280000}"/>
    <cellStyle name="Normal 2 3 3 2 2 4 3 3" xfId="8737" xr:uid="{00000000-0005-0000-0000-00009A280000}"/>
    <cellStyle name="Normal 2 3 3 2 2 4 3 3 2" xfId="19971" xr:uid="{00000000-0005-0000-0000-00009B280000}"/>
    <cellStyle name="Normal 2 3 3 2 2 4 3 4" xfId="14850" xr:uid="{00000000-0005-0000-0000-00009C280000}"/>
    <cellStyle name="Normal 2 3 3 2 2 4 4" xfId="4070" xr:uid="{00000000-0005-0000-0000-00009D280000}"/>
    <cellStyle name="Normal 2 3 3 2 2 4 4 2" xfId="6536" xr:uid="{00000000-0005-0000-0000-00009E280000}"/>
    <cellStyle name="Normal 2 3 3 2 2 4 4 2 2" xfId="12026" xr:uid="{00000000-0005-0000-0000-00009F280000}"/>
    <cellStyle name="Normal 2 3 3 2 2 4 4 2 2 2" xfId="23260" xr:uid="{00000000-0005-0000-0000-0000A0280000}"/>
    <cellStyle name="Normal 2 3 3 2 2 4 4 2 3" xfId="18139" xr:uid="{00000000-0005-0000-0000-0000A1280000}"/>
    <cellStyle name="Normal 2 3 3 2 2 4 4 3" xfId="9560" xr:uid="{00000000-0005-0000-0000-0000A2280000}"/>
    <cellStyle name="Normal 2 3 3 2 2 4 4 3 2" xfId="20794" xr:uid="{00000000-0005-0000-0000-0000A3280000}"/>
    <cellStyle name="Normal 2 3 3 2 2 4 4 4" xfId="15673" xr:uid="{00000000-0005-0000-0000-0000A4280000}"/>
    <cellStyle name="Normal 2 3 3 2 2 4 5" xfId="4891" xr:uid="{00000000-0005-0000-0000-0000A5280000}"/>
    <cellStyle name="Normal 2 3 3 2 2 4 5 2" xfId="10381" xr:uid="{00000000-0005-0000-0000-0000A6280000}"/>
    <cellStyle name="Normal 2 3 3 2 2 4 5 2 2" xfId="21615" xr:uid="{00000000-0005-0000-0000-0000A7280000}"/>
    <cellStyle name="Normal 2 3 3 2 2 4 5 3" xfId="16494" xr:uid="{00000000-0005-0000-0000-0000A8280000}"/>
    <cellStyle name="Normal 2 3 3 2 2 4 6" xfId="7796" xr:uid="{00000000-0005-0000-0000-0000A9280000}"/>
    <cellStyle name="Normal 2 3 3 2 2 4 6 2" xfId="19031" xr:uid="{00000000-0005-0000-0000-0000AA280000}"/>
    <cellStyle name="Normal 2 3 3 2 2 4 7" xfId="13911" xr:uid="{00000000-0005-0000-0000-0000AB280000}"/>
    <cellStyle name="Normal 2 3 3 2 2 5" xfId="2033" xr:uid="{00000000-0005-0000-0000-0000AC280000}"/>
    <cellStyle name="Normal 2 3 3 2 2 5 2" xfId="3351" xr:uid="{00000000-0005-0000-0000-0000AD280000}"/>
    <cellStyle name="Normal 2 3 3 2 2 5 2 2" xfId="5817" xr:uid="{00000000-0005-0000-0000-0000AE280000}"/>
    <cellStyle name="Normal 2 3 3 2 2 5 2 2 2" xfId="11307" xr:uid="{00000000-0005-0000-0000-0000AF280000}"/>
    <cellStyle name="Normal 2 3 3 2 2 5 2 2 2 2" xfId="22541" xr:uid="{00000000-0005-0000-0000-0000B0280000}"/>
    <cellStyle name="Normal 2 3 3 2 2 5 2 2 3" xfId="17420" xr:uid="{00000000-0005-0000-0000-0000B1280000}"/>
    <cellStyle name="Normal 2 3 3 2 2 5 2 3" xfId="8841" xr:uid="{00000000-0005-0000-0000-0000B2280000}"/>
    <cellStyle name="Normal 2 3 3 2 2 5 2 3 2" xfId="20075" xr:uid="{00000000-0005-0000-0000-0000B3280000}"/>
    <cellStyle name="Normal 2 3 3 2 2 5 2 4" xfId="14954" xr:uid="{00000000-0005-0000-0000-0000B4280000}"/>
    <cellStyle name="Normal 2 3 3 2 2 5 3" xfId="4174" xr:uid="{00000000-0005-0000-0000-0000B5280000}"/>
    <cellStyle name="Normal 2 3 3 2 2 5 3 2" xfId="6640" xr:uid="{00000000-0005-0000-0000-0000B6280000}"/>
    <cellStyle name="Normal 2 3 3 2 2 5 3 2 2" xfId="12130" xr:uid="{00000000-0005-0000-0000-0000B7280000}"/>
    <cellStyle name="Normal 2 3 3 2 2 5 3 2 2 2" xfId="23364" xr:uid="{00000000-0005-0000-0000-0000B8280000}"/>
    <cellStyle name="Normal 2 3 3 2 2 5 3 2 3" xfId="18243" xr:uid="{00000000-0005-0000-0000-0000B9280000}"/>
    <cellStyle name="Normal 2 3 3 2 2 5 3 3" xfId="9664" xr:uid="{00000000-0005-0000-0000-0000BA280000}"/>
    <cellStyle name="Normal 2 3 3 2 2 5 3 3 2" xfId="20898" xr:uid="{00000000-0005-0000-0000-0000BB280000}"/>
    <cellStyle name="Normal 2 3 3 2 2 5 3 4" xfId="15777" xr:uid="{00000000-0005-0000-0000-0000BC280000}"/>
    <cellStyle name="Normal 2 3 3 2 2 5 4" xfId="4995" xr:uid="{00000000-0005-0000-0000-0000BD280000}"/>
    <cellStyle name="Normal 2 3 3 2 2 5 4 2" xfId="10485" xr:uid="{00000000-0005-0000-0000-0000BE280000}"/>
    <cellStyle name="Normal 2 3 3 2 2 5 4 2 2" xfId="21719" xr:uid="{00000000-0005-0000-0000-0000BF280000}"/>
    <cellStyle name="Normal 2 3 3 2 2 5 4 3" xfId="16598" xr:uid="{00000000-0005-0000-0000-0000C0280000}"/>
    <cellStyle name="Normal 2 3 3 2 2 5 5" xfId="7798" xr:uid="{00000000-0005-0000-0000-0000C1280000}"/>
    <cellStyle name="Normal 2 3 3 2 2 5 5 2" xfId="19033" xr:uid="{00000000-0005-0000-0000-0000C2280000}"/>
    <cellStyle name="Normal 2 3 3 2 2 5 6" xfId="13913" xr:uid="{00000000-0005-0000-0000-0000C3280000}"/>
    <cellStyle name="Normal 2 3 3 2 2 6" xfId="2947" xr:uid="{00000000-0005-0000-0000-0000C4280000}"/>
    <cellStyle name="Normal 2 3 3 2 2 6 2" xfId="5413" xr:uid="{00000000-0005-0000-0000-0000C5280000}"/>
    <cellStyle name="Normal 2 3 3 2 2 6 2 2" xfId="10903" xr:uid="{00000000-0005-0000-0000-0000C6280000}"/>
    <cellStyle name="Normal 2 3 3 2 2 6 2 2 2" xfId="22137" xr:uid="{00000000-0005-0000-0000-0000C7280000}"/>
    <cellStyle name="Normal 2 3 3 2 2 6 2 3" xfId="17016" xr:uid="{00000000-0005-0000-0000-0000C8280000}"/>
    <cellStyle name="Normal 2 3 3 2 2 6 3" xfId="8437" xr:uid="{00000000-0005-0000-0000-0000C9280000}"/>
    <cellStyle name="Normal 2 3 3 2 2 6 3 2" xfId="19671" xr:uid="{00000000-0005-0000-0000-0000CA280000}"/>
    <cellStyle name="Normal 2 3 3 2 2 6 4" xfId="14550" xr:uid="{00000000-0005-0000-0000-0000CB280000}"/>
    <cellStyle name="Normal 2 3 3 2 2 7" xfId="3770" xr:uid="{00000000-0005-0000-0000-0000CC280000}"/>
    <cellStyle name="Normal 2 3 3 2 2 7 2" xfId="6236" xr:uid="{00000000-0005-0000-0000-0000CD280000}"/>
    <cellStyle name="Normal 2 3 3 2 2 7 2 2" xfId="11726" xr:uid="{00000000-0005-0000-0000-0000CE280000}"/>
    <cellStyle name="Normal 2 3 3 2 2 7 2 2 2" xfId="22960" xr:uid="{00000000-0005-0000-0000-0000CF280000}"/>
    <cellStyle name="Normal 2 3 3 2 2 7 2 3" xfId="17839" xr:uid="{00000000-0005-0000-0000-0000D0280000}"/>
    <cellStyle name="Normal 2 3 3 2 2 7 3" xfId="9260" xr:uid="{00000000-0005-0000-0000-0000D1280000}"/>
    <cellStyle name="Normal 2 3 3 2 2 7 3 2" xfId="20494" xr:uid="{00000000-0005-0000-0000-0000D2280000}"/>
    <cellStyle name="Normal 2 3 3 2 2 7 4" xfId="15373" xr:uid="{00000000-0005-0000-0000-0000D3280000}"/>
    <cellStyle name="Normal 2 3 3 2 2 8" xfId="4591" xr:uid="{00000000-0005-0000-0000-0000D4280000}"/>
    <cellStyle name="Normal 2 3 3 2 2 8 2" xfId="10081" xr:uid="{00000000-0005-0000-0000-0000D5280000}"/>
    <cellStyle name="Normal 2 3 3 2 2 8 2 2" xfId="21315" xr:uid="{00000000-0005-0000-0000-0000D6280000}"/>
    <cellStyle name="Normal 2 3 3 2 2 8 3" xfId="16194" xr:uid="{00000000-0005-0000-0000-0000D7280000}"/>
    <cellStyle name="Normal 2 3 3 2 2 9" xfId="7791" xr:uid="{00000000-0005-0000-0000-0000D8280000}"/>
    <cellStyle name="Normal 2 3 3 2 2 9 2" xfId="19026" xr:uid="{00000000-0005-0000-0000-0000D9280000}"/>
    <cellStyle name="Normal 2 3 3 2 2_Plan3" xfId="7028" xr:uid="{00000000-0005-0000-0000-0000DA280000}"/>
    <cellStyle name="Normal 2 3 3 2 3" xfId="2034" xr:uid="{00000000-0005-0000-0000-0000DB280000}"/>
    <cellStyle name="Normal 2 3 3 2 3 2" xfId="2035" xr:uid="{00000000-0005-0000-0000-0000DC280000}"/>
    <cellStyle name="Normal 2 3 3 2 3 2 2" xfId="3491" xr:uid="{00000000-0005-0000-0000-0000DD280000}"/>
    <cellStyle name="Normal 2 3 3 2 3 2 2 2" xfId="5957" xr:uid="{00000000-0005-0000-0000-0000DE280000}"/>
    <cellStyle name="Normal 2 3 3 2 3 2 2 2 2" xfId="11447" xr:uid="{00000000-0005-0000-0000-0000DF280000}"/>
    <cellStyle name="Normal 2 3 3 2 3 2 2 2 2 2" xfId="22681" xr:uid="{00000000-0005-0000-0000-0000E0280000}"/>
    <cellStyle name="Normal 2 3 3 2 3 2 2 2 3" xfId="17560" xr:uid="{00000000-0005-0000-0000-0000E1280000}"/>
    <cellStyle name="Normal 2 3 3 2 3 2 2 3" xfId="8981" xr:uid="{00000000-0005-0000-0000-0000E2280000}"/>
    <cellStyle name="Normal 2 3 3 2 3 2 2 3 2" xfId="20215" xr:uid="{00000000-0005-0000-0000-0000E3280000}"/>
    <cellStyle name="Normal 2 3 3 2 3 2 2 4" xfId="15094" xr:uid="{00000000-0005-0000-0000-0000E4280000}"/>
    <cellStyle name="Normal 2 3 3 2 3 2 3" xfId="4314" xr:uid="{00000000-0005-0000-0000-0000E5280000}"/>
    <cellStyle name="Normal 2 3 3 2 3 2 3 2" xfId="6780" xr:uid="{00000000-0005-0000-0000-0000E6280000}"/>
    <cellStyle name="Normal 2 3 3 2 3 2 3 2 2" xfId="12270" xr:uid="{00000000-0005-0000-0000-0000E7280000}"/>
    <cellStyle name="Normal 2 3 3 2 3 2 3 2 2 2" xfId="23504" xr:uid="{00000000-0005-0000-0000-0000E8280000}"/>
    <cellStyle name="Normal 2 3 3 2 3 2 3 2 3" xfId="18383" xr:uid="{00000000-0005-0000-0000-0000E9280000}"/>
    <cellStyle name="Normal 2 3 3 2 3 2 3 3" xfId="9804" xr:uid="{00000000-0005-0000-0000-0000EA280000}"/>
    <cellStyle name="Normal 2 3 3 2 3 2 3 3 2" xfId="21038" xr:uid="{00000000-0005-0000-0000-0000EB280000}"/>
    <cellStyle name="Normal 2 3 3 2 3 2 3 4" xfId="15917" xr:uid="{00000000-0005-0000-0000-0000EC280000}"/>
    <cellStyle name="Normal 2 3 3 2 3 2 4" xfId="5135" xr:uid="{00000000-0005-0000-0000-0000ED280000}"/>
    <cellStyle name="Normal 2 3 3 2 3 2 4 2" xfId="10625" xr:uid="{00000000-0005-0000-0000-0000EE280000}"/>
    <cellStyle name="Normal 2 3 3 2 3 2 4 2 2" xfId="21859" xr:uid="{00000000-0005-0000-0000-0000EF280000}"/>
    <cellStyle name="Normal 2 3 3 2 3 2 4 3" xfId="16738" xr:uid="{00000000-0005-0000-0000-0000F0280000}"/>
    <cellStyle name="Normal 2 3 3 2 3 2 5" xfId="7800" xr:uid="{00000000-0005-0000-0000-0000F1280000}"/>
    <cellStyle name="Normal 2 3 3 2 3 2 5 2" xfId="19035" xr:uid="{00000000-0005-0000-0000-0000F2280000}"/>
    <cellStyle name="Normal 2 3 3 2 3 2 6" xfId="13915" xr:uid="{00000000-0005-0000-0000-0000F3280000}"/>
    <cellStyle name="Normal 2 3 3 2 3 3" xfId="3087" xr:uid="{00000000-0005-0000-0000-0000F4280000}"/>
    <cellStyle name="Normal 2 3 3 2 3 3 2" xfId="5553" xr:uid="{00000000-0005-0000-0000-0000F5280000}"/>
    <cellStyle name="Normal 2 3 3 2 3 3 2 2" xfId="11043" xr:uid="{00000000-0005-0000-0000-0000F6280000}"/>
    <cellStyle name="Normal 2 3 3 2 3 3 2 2 2" xfId="22277" xr:uid="{00000000-0005-0000-0000-0000F7280000}"/>
    <cellStyle name="Normal 2 3 3 2 3 3 2 3" xfId="17156" xr:uid="{00000000-0005-0000-0000-0000F8280000}"/>
    <cellStyle name="Normal 2 3 3 2 3 3 3" xfId="8577" xr:uid="{00000000-0005-0000-0000-0000F9280000}"/>
    <cellStyle name="Normal 2 3 3 2 3 3 3 2" xfId="19811" xr:uid="{00000000-0005-0000-0000-0000FA280000}"/>
    <cellStyle name="Normal 2 3 3 2 3 3 4" xfId="14690" xr:uid="{00000000-0005-0000-0000-0000FB280000}"/>
    <cellStyle name="Normal 2 3 3 2 3 4" xfId="3910" xr:uid="{00000000-0005-0000-0000-0000FC280000}"/>
    <cellStyle name="Normal 2 3 3 2 3 4 2" xfId="6376" xr:uid="{00000000-0005-0000-0000-0000FD280000}"/>
    <cellStyle name="Normal 2 3 3 2 3 4 2 2" xfId="11866" xr:uid="{00000000-0005-0000-0000-0000FE280000}"/>
    <cellStyle name="Normal 2 3 3 2 3 4 2 2 2" xfId="23100" xr:uid="{00000000-0005-0000-0000-0000FF280000}"/>
    <cellStyle name="Normal 2 3 3 2 3 4 2 3" xfId="17979" xr:uid="{00000000-0005-0000-0000-000000290000}"/>
    <cellStyle name="Normal 2 3 3 2 3 4 3" xfId="9400" xr:uid="{00000000-0005-0000-0000-000001290000}"/>
    <cellStyle name="Normal 2 3 3 2 3 4 3 2" xfId="20634" xr:uid="{00000000-0005-0000-0000-000002290000}"/>
    <cellStyle name="Normal 2 3 3 2 3 4 4" xfId="15513" xr:uid="{00000000-0005-0000-0000-000003290000}"/>
    <cellStyle name="Normal 2 3 3 2 3 5" xfId="4731" xr:uid="{00000000-0005-0000-0000-000004290000}"/>
    <cellStyle name="Normal 2 3 3 2 3 5 2" xfId="10221" xr:uid="{00000000-0005-0000-0000-000005290000}"/>
    <cellStyle name="Normal 2 3 3 2 3 5 2 2" xfId="21455" xr:uid="{00000000-0005-0000-0000-000006290000}"/>
    <cellStyle name="Normal 2 3 3 2 3 5 3" xfId="16334" xr:uid="{00000000-0005-0000-0000-000007290000}"/>
    <cellStyle name="Normal 2 3 3 2 3 6" xfId="7799" xr:uid="{00000000-0005-0000-0000-000008290000}"/>
    <cellStyle name="Normal 2 3 3 2 3 6 2" xfId="19034" xr:uid="{00000000-0005-0000-0000-000009290000}"/>
    <cellStyle name="Normal 2 3 3 2 3 7" xfId="13914" xr:uid="{00000000-0005-0000-0000-00000A290000}"/>
    <cellStyle name="Normal 2 3 3 2 3_Plan3" xfId="7003" xr:uid="{00000000-0005-0000-0000-00000B290000}"/>
    <cellStyle name="Normal 2 3 3 2 4" xfId="2036" xr:uid="{00000000-0005-0000-0000-00000C290000}"/>
    <cellStyle name="Normal 2 3 3 2 4 2" xfId="2037" xr:uid="{00000000-0005-0000-0000-00000D290000}"/>
    <cellStyle name="Normal 2 3 3 2 4 2 2" xfId="3372" xr:uid="{00000000-0005-0000-0000-00000E290000}"/>
    <cellStyle name="Normal 2 3 3 2 4 2 2 2" xfId="5838" xr:uid="{00000000-0005-0000-0000-00000F290000}"/>
    <cellStyle name="Normal 2 3 3 2 4 2 2 2 2" xfId="11328" xr:uid="{00000000-0005-0000-0000-000010290000}"/>
    <cellStyle name="Normal 2 3 3 2 4 2 2 2 2 2" xfId="22562" xr:uid="{00000000-0005-0000-0000-000011290000}"/>
    <cellStyle name="Normal 2 3 3 2 4 2 2 2 3" xfId="17441" xr:uid="{00000000-0005-0000-0000-000012290000}"/>
    <cellStyle name="Normal 2 3 3 2 4 2 2 3" xfId="8862" xr:uid="{00000000-0005-0000-0000-000013290000}"/>
    <cellStyle name="Normal 2 3 3 2 4 2 2 3 2" xfId="20096" xr:uid="{00000000-0005-0000-0000-000014290000}"/>
    <cellStyle name="Normal 2 3 3 2 4 2 2 4" xfId="14975" xr:uid="{00000000-0005-0000-0000-000015290000}"/>
    <cellStyle name="Normal 2 3 3 2 4 2 3" xfId="4195" xr:uid="{00000000-0005-0000-0000-000016290000}"/>
    <cellStyle name="Normal 2 3 3 2 4 2 3 2" xfId="6661" xr:uid="{00000000-0005-0000-0000-000017290000}"/>
    <cellStyle name="Normal 2 3 3 2 4 2 3 2 2" xfId="12151" xr:uid="{00000000-0005-0000-0000-000018290000}"/>
    <cellStyle name="Normal 2 3 3 2 4 2 3 2 2 2" xfId="23385" xr:uid="{00000000-0005-0000-0000-000019290000}"/>
    <cellStyle name="Normal 2 3 3 2 4 2 3 2 3" xfId="18264" xr:uid="{00000000-0005-0000-0000-00001A290000}"/>
    <cellStyle name="Normal 2 3 3 2 4 2 3 3" xfId="9685" xr:uid="{00000000-0005-0000-0000-00001B290000}"/>
    <cellStyle name="Normal 2 3 3 2 4 2 3 3 2" xfId="20919" xr:uid="{00000000-0005-0000-0000-00001C290000}"/>
    <cellStyle name="Normal 2 3 3 2 4 2 3 4" xfId="15798" xr:uid="{00000000-0005-0000-0000-00001D290000}"/>
    <cellStyle name="Normal 2 3 3 2 4 2 4" xfId="5016" xr:uid="{00000000-0005-0000-0000-00001E290000}"/>
    <cellStyle name="Normal 2 3 3 2 4 2 4 2" xfId="10506" xr:uid="{00000000-0005-0000-0000-00001F290000}"/>
    <cellStyle name="Normal 2 3 3 2 4 2 4 2 2" xfId="21740" xr:uid="{00000000-0005-0000-0000-000020290000}"/>
    <cellStyle name="Normal 2 3 3 2 4 2 4 3" xfId="16619" xr:uid="{00000000-0005-0000-0000-000021290000}"/>
    <cellStyle name="Normal 2 3 3 2 4 2 5" xfId="7802" xr:uid="{00000000-0005-0000-0000-000022290000}"/>
    <cellStyle name="Normal 2 3 3 2 4 2 5 2" xfId="19037" xr:uid="{00000000-0005-0000-0000-000023290000}"/>
    <cellStyle name="Normal 2 3 3 2 4 2 6" xfId="13917" xr:uid="{00000000-0005-0000-0000-000024290000}"/>
    <cellStyle name="Normal 2 3 3 2 4 3" xfId="2968" xr:uid="{00000000-0005-0000-0000-000025290000}"/>
    <cellStyle name="Normal 2 3 3 2 4 3 2" xfId="5434" xr:uid="{00000000-0005-0000-0000-000026290000}"/>
    <cellStyle name="Normal 2 3 3 2 4 3 2 2" xfId="10924" xr:uid="{00000000-0005-0000-0000-000027290000}"/>
    <cellStyle name="Normal 2 3 3 2 4 3 2 2 2" xfId="22158" xr:uid="{00000000-0005-0000-0000-000028290000}"/>
    <cellStyle name="Normal 2 3 3 2 4 3 2 3" xfId="17037" xr:uid="{00000000-0005-0000-0000-000029290000}"/>
    <cellStyle name="Normal 2 3 3 2 4 3 3" xfId="8458" xr:uid="{00000000-0005-0000-0000-00002A290000}"/>
    <cellStyle name="Normal 2 3 3 2 4 3 3 2" xfId="19692" xr:uid="{00000000-0005-0000-0000-00002B290000}"/>
    <cellStyle name="Normal 2 3 3 2 4 3 4" xfId="14571" xr:uid="{00000000-0005-0000-0000-00002C290000}"/>
    <cellStyle name="Normal 2 3 3 2 4 4" xfId="3791" xr:uid="{00000000-0005-0000-0000-00002D290000}"/>
    <cellStyle name="Normal 2 3 3 2 4 4 2" xfId="6257" xr:uid="{00000000-0005-0000-0000-00002E290000}"/>
    <cellStyle name="Normal 2 3 3 2 4 4 2 2" xfId="11747" xr:uid="{00000000-0005-0000-0000-00002F290000}"/>
    <cellStyle name="Normal 2 3 3 2 4 4 2 2 2" xfId="22981" xr:uid="{00000000-0005-0000-0000-000030290000}"/>
    <cellStyle name="Normal 2 3 3 2 4 4 2 3" xfId="17860" xr:uid="{00000000-0005-0000-0000-000031290000}"/>
    <cellStyle name="Normal 2 3 3 2 4 4 3" xfId="9281" xr:uid="{00000000-0005-0000-0000-000032290000}"/>
    <cellStyle name="Normal 2 3 3 2 4 4 3 2" xfId="20515" xr:uid="{00000000-0005-0000-0000-000033290000}"/>
    <cellStyle name="Normal 2 3 3 2 4 4 4" xfId="15394" xr:uid="{00000000-0005-0000-0000-000034290000}"/>
    <cellStyle name="Normal 2 3 3 2 4 5" xfId="4612" xr:uid="{00000000-0005-0000-0000-000035290000}"/>
    <cellStyle name="Normal 2 3 3 2 4 5 2" xfId="10102" xr:uid="{00000000-0005-0000-0000-000036290000}"/>
    <cellStyle name="Normal 2 3 3 2 4 5 2 2" xfId="21336" xr:uid="{00000000-0005-0000-0000-000037290000}"/>
    <cellStyle name="Normal 2 3 3 2 4 5 3" xfId="16215" xr:uid="{00000000-0005-0000-0000-000038290000}"/>
    <cellStyle name="Normal 2 3 3 2 4 6" xfId="7801" xr:uid="{00000000-0005-0000-0000-000039290000}"/>
    <cellStyle name="Normal 2 3 3 2 4 6 2" xfId="19036" xr:uid="{00000000-0005-0000-0000-00003A290000}"/>
    <cellStyle name="Normal 2 3 3 2 4 7" xfId="13916" xr:uid="{00000000-0005-0000-0000-00003B290000}"/>
    <cellStyle name="Normal 2 3 3 2 4_Plan3" xfId="7080" xr:uid="{00000000-0005-0000-0000-00003C290000}"/>
    <cellStyle name="Normal 2 3 3 2 5" xfId="2038" xr:uid="{00000000-0005-0000-0000-00003D290000}"/>
    <cellStyle name="Normal 2 3 3 2 5 2" xfId="2039" xr:uid="{00000000-0005-0000-0000-00003E290000}"/>
    <cellStyle name="Normal 2 3 3 2 5 2 2" xfId="3439" xr:uid="{00000000-0005-0000-0000-00003F290000}"/>
    <cellStyle name="Normal 2 3 3 2 5 2 2 2" xfId="5905" xr:uid="{00000000-0005-0000-0000-000040290000}"/>
    <cellStyle name="Normal 2 3 3 2 5 2 2 2 2" xfId="11395" xr:uid="{00000000-0005-0000-0000-000041290000}"/>
    <cellStyle name="Normal 2 3 3 2 5 2 2 2 2 2" xfId="22629" xr:uid="{00000000-0005-0000-0000-000042290000}"/>
    <cellStyle name="Normal 2 3 3 2 5 2 2 2 3" xfId="17508" xr:uid="{00000000-0005-0000-0000-000043290000}"/>
    <cellStyle name="Normal 2 3 3 2 5 2 2 3" xfId="8929" xr:uid="{00000000-0005-0000-0000-000044290000}"/>
    <cellStyle name="Normal 2 3 3 2 5 2 2 3 2" xfId="20163" xr:uid="{00000000-0005-0000-0000-000045290000}"/>
    <cellStyle name="Normal 2 3 3 2 5 2 2 4" xfId="15042" xr:uid="{00000000-0005-0000-0000-000046290000}"/>
    <cellStyle name="Normal 2 3 3 2 5 2 3" xfId="4262" xr:uid="{00000000-0005-0000-0000-000047290000}"/>
    <cellStyle name="Normal 2 3 3 2 5 2 3 2" xfId="6728" xr:uid="{00000000-0005-0000-0000-000048290000}"/>
    <cellStyle name="Normal 2 3 3 2 5 2 3 2 2" xfId="12218" xr:uid="{00000000-0005-0000-0000-000049290000}"/>
    <cellStyle name="Normal 2 3 3 2 5 2 3 2 2 2" xfId="23452" xr:uid="{00000000-0005-0000-0000-00004A290000}"/>
    <cellStyle name="Normal 2 3 3 2 5 2 3 2 3" xfId="18331" xr:uid="{00000000-0005-0000-0000-00004B290000}"/>
    <cellStyle name="Normal 2 3 3 2 5 2 3 3" xfId="9752" xr:uid="{00000000-0005-0000-0000-00004C290000}"/>
    <cellStyle name="Normal 2 3 3 2 5 2 3 3 2" xfId="20986" xr:uid="{00000000-0005-0000-0000-00004D290000}"/>
    <cellStyle name="Normal 2 3 3 2 5 2 3 4" xfId="15865" xr:uid="{00000000-0005-0000-0000-00004E290000}"/>
    <cellStyle name="Normal 2 3 3 2 5 2 4" xfId="5083" xr:uid="{00000000-0005-0000-0000-00004F290000}"/>
    <cellStyle name="Normal 2 3 3 2 5 2 4 2" xfId="10573" xr:uid="{00000000-0005-0000-0000-000050290000}"/>
    <cellStyle name="Normal 2 3 3 2 5 2 4 2 2" xfId="21807" xr:uid="{00000000-0005-0000-0000-000051290000}"/>
    <cellStyle name="Normal 2 3 3 2 5 2 4 3" xfId="16686" xr:uid="{00000000-0005-0000-0000-000052290000}"/>
    <cellStyle name="Normal 2 3 3 2 5 2 5" xfId="7804" xr:uid="{00000000-0005-0000-0000-000053290000}"/>
    <cellStyle name="Normal 2 3 3 2 5 2 5 2" xfId="19039" xr:uid="{00000000-0005-0000-0000-000054290000}"/>
    <cellStyle name="Normal 2 3 3 2 5 2 6" xfId="13919" xr:uid="{00000000-0005-0000-0000-000055290000}"/>
    <cellStyle name="Normal 2 3 3 2 5 3" xfId="3035" xr:uid="{00000000-0005-0000-0000-000056290000}"/>
    <cellStyle name="Normal 2 3 3 2 5 3 2" xfId="5501" xr:uid="{00000000-0005-0000-0000-000057290000}"/>
    <cellStyle name="Normal 2 3 3 2 5 3 2 2" xfId="10991" xr:uid="{00000000-0005-0000-0000-000058290000}"/>
    <cellStyle name="Normal 2 3 3 2 5 3 2 2 2" xfId="22225" xr:uid="{00000000-0005-0000-0000-000059290000}"/>
    <cellStyle name="Normal 2 3 3 2 5 3 2 3" xfId="17104" xr:uid="{00000000-0005-0000-0000-00005A290000}"/>
    <cellStyle name="Normal 2 3 3 2 5 3 3" xfId="8525" xr:uid="{00000000-0005-0000-0000-00005B290000}"/>
    <cellStyle name="Normal 2 3 3 2 5 3 3 2" xfId="19759" xr:uid="{00000000-0005-0000-0000-00005C290000}"/>
    <cellStyle name="Normal 2 3 3 2 5 3 4" xfId="14638" xr:uid="{00000000-0005-0000-0000-00005D290000}"/>
    <cellStyle name="Normal 2 3 3 2 5 4" xfId="3858" xr:uid="{00000000-0005-0000-0000-00005E290000}"/>
    <cellStyle name="Normal 2 3 3 2 5 4 2" xfId="6324" xr:uid="{00000000-0005-0000-0000-00005F290000}"/>
    <cellStyle name="Normal 2 3 3 2 5 4 2 2" xfId="11814" xr:uid="{00000000-0005-0000-0000-000060290000}"/>
    <cellStyle name="Normal 2 3 3 2 5 4 2 2 2" xfId="23048" xr:uid="{00000000-0005-0000-0000-000061290000}"/>
    <cellStyle name="Normal 2 3 3 2 5 4 2 3" xfId="17927" xr:uid="{00000000-0005-0000-0000-000062290000}"/>
    <cellStyle name="Normal 2 3 3 2 5 4 3" xfId="9348" xr:uid="{00000000-0005-0000-0000-000063290000}"/>
    <cellStyle name="Normal 2 3 3 2 5 4 3 2" xfId="20582" xr:uid="{00000000-0005-0000-0000-000064290000}"/>
    <cellStyle name="Normal 2 3 3 2 5 4 4" xfId="15461" xr:uid="{00000000-0005-0000-0000-000065290000}"/>
    <cellStyle name="Normal 2 3 3 2 5 5" xfId="4679" xr:uid="{00000000-0005-0000-0000-000066290000}"/>
    <cellStyle name="Normal 2 3 3 2 5 5 2" xfId="10169" xr:uid="{00000000-0005-0000-0000-000067290000}"/>
    <cellStyle name="Normal 2 3 3 2 5 5 2 2" xfId="21403" xr:uid="{00000000-0005-0000-0000-000068290000}"/>
    <cellStyle name="Normal 2 3 3 2 5 5 3" xfId="16282" xr:uid="{00000000-0005-0000-0000-000069290000}"/>
    <cellStyle name="Normal 2 3 3 2 5 6" xfId="7803" xr:uid="{00000000-0005-0000-0000-00006A290000}"/>
    <cellStyle name="Normal 2 3 3 2 5 6 2" xfId="19038" xr:uid="{00000000-0005-0000-0000-00006B290000}"/>
    <cellStyle name="Normal 2 3 3 2 5 7" xfId="13918" xr:uid="{00000000-0005-0000-0000-00006C290000}"/>
    <cellStyle name="Normal 2 3 3 2 6" xfId="2040" xr:uid="{00000000-0005-0000-0000-00006D290000}"/>
    <cellStyle name="Normal 2 3 3 2 6 2" xfId="3305" xr:uid="{00000000-0005-0000-0000-00006E290000}"/>
    <cellStyle name="Normal 2 3 3 2 6 2 2" xfId="5771" xr:uid="{00000000-0005-0000-0000-00006F290000}"/>
    <cellStyle name="Normal 2 3 3 2 6 2 2 2" xfId="11261" xr:uid="{00000000-0005-0000-0000-000070290000}"/>
    <cellStyle name="Normal 2 3 3 2 6 2 2 2 2" xfId="22495" xr:uid="{00000000-0005-0000-0000-000071290000}"/>
    <cellStyle name="Normal 2 3 3 2 6 2 2 3" xfId="17374" xr:uid="{00000000-0005-0000-0000-000072290000}"/>
    <cellStyle name="Normal 2 3 3 2 6 2 3" xfId="8795" xr:uid="{00000000-0005-0000-0000-000073290000}"/>
    <cellStyle name="Normal 2 3 3 2 6 2 3 2" xfId="20029" xr:uid="{00000000-0005-0000-0000-000074290000}"/>
    <cellStyle name="Normal 2 3 3 2 6 2 4" xfId="14908" xr:uid="{00000000-0005-0000-0000-000075290000}"/>
    <cellStyle name="Normal 2 3 3 2 6 3" xfId="4128" xr:uid="{00000000-0005-0000-0000-000076290000}"/>
    <cellStyle name="Normal 2 3 3 2 6 3 2" xfId="6594" xr:uid="{00000000-0005-0000-0000-000077290000}"/>
    <cellStyle name="Normal 2 3 3 2 6 3 2 2" xfId="12084" xr:uid="{00000000-0005-0000-0000-000078290000}"/>
    <cellStyle name="Normal 2 3 3 2 6 3 2 2 2" xfId="23318" xr:uid="{00000000-0005-0000-0000-000079290000}"/>
    <cellStyle name="Normal 2 3 3 2 6 3 2 3" xfId="18197" xr:uid="{00000000-0005-0000-0000-00007A290000}"/>
    <cellStyle name="Normal 2 3 3 2 6 3 3" xfId="9618" xr:uid="{00000000-0005-0000-0000-00007B290000}"/>
    <cellStyle name="Normal 2 3 3 2 6 3 3 2" xfId="20852" xr:uid="{00000000-0005-0000-0000-00007C290000}"/>
    <cellStyle name="Normal 2 3 3 2 6 3 4" xfId="15731" xr:uid="{00000000-0005-0000-0000-00007D290000}"/>
    <cellStyle name="Normal 2 3 3 2 6 4" xfId="4949" xr:uid="{00000000-0005-0000-0000-00007E290000}"/>
    <cellStyle name="Normal 2 3 3 2 6 4 2" xfId="10439" xr:uid="{00000000-0005-0000-0000-00007F290000}"/>
    <cellStyle name="Normal 2 3 3 2 6 4 2 2" xfId="21673" xr:uid="{00000000-0005-0000-0000-000080290000}"/>
    <cellStyle name="Normal 2 3 3 2 6 4 3" xfId="16552" xr:uid="{00000000-0005-0000-0000-000081290000}"/>
    <cellStyle name="Normal 2 3 3 2 6 5" xfId="7805" xr:uid="{00000000-0005-0000-0000-000082290000}"/>
    <cellStyle name="Normal 2 3 3 2 6 5 2" xfId="19040" xr:uid="{00000000-0005-0000-0000-000083290000}"/>
    <cellStyle name="Normal 2 3 3 2 6 6" xfId="13920" xr:uid="{00000000-0005-0000-0000-000084290000}"/>
    <cellStyle name="Normal 2 3 3 2 7" xfId="2902" xr:uid="{00000000-0005-0000-0000-000085290000}"/>
    <cellStyle name="Normal 2 3 3 2 7 2" xfId="5368" xr:uid="{00000000-0005-0000-0000-000086290000}"/>
    <cellStyle name="Normal 2 3 3 2 7 2 2" xfId="10858" xr:uid="{00000000-0005-0000-0000-000087290000}"/>
    <cellStyle name="Normal 2 3 3 2 7 2 2 2" xfId="22092" xr:uid="{00000000-0005-0000-0000-000088290000}"/>
    <cellStyle name="Normal 2 3 3 2 7 2 3" xfId="16971" xr:uid="{00000000-0005-0000-0000-000089290000}"/>
    <cellStyle name="Normal 2 3 3 2 7 3" xfId="8392" xr:uid="{00000000-0005-0000-0000-00008A290000}"/>
    <cellStyle name="Normal 2 3 3 2 7 3 2" xfId="19626" xr:uid="{00000000-0005-0000-0000-00008B290000}"/>
    <cellStyle name="Normal 2 3 3 2 7 4" xfId="14505" xr:uid="{00000000-0005-0000-0000-00008C290000}"/>
    <cellStyle name="Normal 2 3 3 2 8" xfId="3724" xr:uid="{00000000-0005-0000-0000-00008D290000}"/>
    <cellStyle name="Normal 2 3 3 2 8 2" xfId="6190" xr:uid="{00000000-0005-0000-0000-00008E290000}"/>
    <cellStyle name="Normal 2 3 3 2 8 2 2" xfId="11680" xr:uid="{00000000-0005-0000-0000-00008F290000}"/>
    <cellStyle name="Normal 2 3 3 2 8 2 2 2" xfId="22914" xr:uid="{00000000-0005-0000-0000-000090290000}"/>
    <cellStyle name="Normal 2 3 3 2 8 2 3" xfId="17793" xr:uid="{00000000-0005-0000-0000-000091290000}"/>
    <cellStyle name="Normal 2 3 3 2 8 3" xfId="9214" xr:uid="{00000000-0005-0000-0000-000092290000}"/>
    <cellStyle name="Normal 2 3 3 2 8 3 2" xfId="20448" xr:uid="{00000000-0005-0000-0000-000093290000}"/>
    <cellStyle name="Normal 2 3 3 2 8 4" xfId="15327" xr:uid="{00000000-0005-0000-0000-000094290000}"/>
    <cellStyle name="Normal 2 3 3 2 9" xfId="4546" xr:uid="{00000000-0005-0000-0000-000095290000}"/>
    <cellStyle name="Normal 2 3 3 2 9 2" xfId="10036" xr:uid="{00000000-0005-0000-0000-000096290000}"/>
    <cellStyle name="Normal 2 3 3 2 9 2 2" xfId="21270" xr:uid="{00000000-0005-0000-0000-000097290000}"/>
    <cellStyle name="Normal 2 3 3 2 9 3" xfId="16149" xr:uid="{00000000-0005-0000-0000-000098290000}"/>
    <cellStyle name="Normal 2 3 3 2_Plan3" xfId="7196" xr:uid="{00000000-0005-0000-0000-000099290000}"/>
    <cellStyle name="Normal 2 3 3 3" xfId="2041" xr:uid="{00000000-0005-0000-0000-00009A290000}"/>
    <cellStyle name="Normal 2 3 3 3 10" xfId="7806" xr:uid="{00000000-0005-0000-0000-00009B290000}"/>
    <cellStyle name="Normal 2 3 3 3 10 2" xfId="19041" xr:uid="{00000000-0005-0000-0000-00009C290000}"/>
    <cellStyle name="Normal 2 3 3 3 11" xfId="13921" xr:uid="{00000000-0005-0000-0000-00009D290000}"/>
    <cellStyle name="Normal 2 3 3 3 2" xfId="2042" xr:uid="{00000000-0005-0000-0000-00009E290000}"/>
    <cellStyle name="Normal 2 3 3 3 2 10" xfId="13922" xr:uid="{00000000-0005-0000-0000-00009F290000}"/>
    <cellStyle name="Normal 2 3 3 3 2 2" xfId="2043" xr:uid="{00000000-0005-0000-0000-0000A0290000}"/>
    <cellStyle name="Normal 2 3 3 3 2 2 2" xfId="2044" xr:uid="{00000000-0005-0000-0000-0000A1290000}"/>
    <cellStyle name="Normal 2 3 3 3 2 2 2 2" xfId="3549" xr:uid="{00000000-0005-0000-0000-0000A2290000}"/>
    <cellStyle name="Normal 2 3 3 3 2 2 2 2 2" xfId="6015" xr:uid="{00000000-0005-0000-0000-0000A3290000}"/>
    <cellStyle name="Normal 2 3 3 3 2 2 2 2 2 2" xfId="11505" xr:uid="{00000000-0005-0000-0000-0000A4290000}"/>
    <cellStyle name="Normal 2 3 3 3 2 2 2 2 2 2 2" xfId="22739" xr:uid="{00000000-0005-0000-0000-0000A5290000}"/>
    <cellStyle name="Normal 2 3 3 3 2 2 2 2 2 3" xfId="17618" xr:uid="{00000000-0005-0000-0000-0000A6290000}"/>
    <cellStyle name="Normal 2 3 3 3 2 2 2 2 3" xfId="9039" xr:uid="{00000000-0005-0000-0000-0000A7290000}"/>
    <cellStyle name="Normal 2 3 3 3 2 2 2 2 3 2" xfId="20273" xr:uid="{00000000-0005-0000-0000-0000A8290000}"/>
    <cellStyle name="Normal 2 3 3 3 2 2 2 2 4" xfId="15152" xr:uid="{00000000-0005-0000-0000-0000A9290000}"/>
    <cellStyle name="Normal 2 3 3 3 2 2 2 3" xfId="4372" xr:uid="{00000000-0005-0000-0000-0000AA290000}"/>
    <cellStyle name="Normal 2 3 3 3 2 2 2 3 2" xfId="6838" xr:uid="{00000000-0005-0000-0000-0000AB290000}"/>
    <cellStyle name="Normal 2 3 3 3 2 2 2 3 2 2" xfId="12328" xr:uid="{00000000-0005-0000-0000-0000AC290000}"/>
    <cellStyle name="Normal 2 3 3 3 2 2 2 3 2 2 2" xfId="23562" xr:uid="{00000000-0005-0000-0000-0000AD290000}"/>
    <cellStyle name="Normal 2 3 3 3 2 2 2 3 2 3" xfId="18441" xr:uid="{00000000-0005-0000-0000-0000AE290000}"/>
    <cellStyle name="Normal 2 3 3 3 2 2 2 3 3" xfId="9862" xr:uid="{00000000-0005-0000-0000-0000AF290000}"/>
    <cellStyle name="Normal 2 3 3 3 2 2 2 3 3 2" xfId="21096" xr:uid="{00000000-0005-0000-0000-0000B0290000}"/>
    <cellStyle name="Normal 2 3 3 3 2 2 2 3 4" xfId="15975" xr:uid="{00000000-0005-0000-0000-0000B1290000}"/>
    <cellStyle name="Normal 2 3 3 3 2 2 2 4" xfId="5193" xr:uid="{00000000-0005-0000-0000-0000B2290000}"/>
    <cellStyle name="Normal 2 3 3 3 2 2 2 4 2" xfId="10683" xr:uid="{00000000-0005-0000-0000-0000B3290000}"/>
    <cellStyle name="Normal 2 3 3 3 2 2 2 4 2 2" xfId="21917" xr:uid="{00000000-0005-0000-0000-0000B4290000}"/>
    <cellStyle name="Normal 2 3 3 3 2 2 2 4 3" xfId="16796" xr:uid="{00000000-0005-0000-0000-0000B5290000}"/>
    <cellStyle name="Normal 2 3 3 3 2 2 2 5" xfId="7809" xr:uid="{00000000-0005-0000-0000-0000B6290000}"/>
    <cellStyle name="Normal 2 3 3 3 2 2 2 5 2" xfId="19044" xr:uid="{00000000-0005-0000-0000-0000B7290000}"/>
    <cellStyle name="Normal 2 3 3 3 2 2 2 6" xfId="13924" xr:uid="{00000000-0005-0000-0000-0000B8290000}"/>
    <cellStyle name="Normal 2 3 3 3 2 2 3" xfId="3145" xr:uid="{00000000-0005-0000-0000-0000B9290000}"/>
    <cellStyle name="Normal 2 3 3 3 2 2 3 2" xfId="5611" xr:uid="{00000000-0005-0000-0000-0000BA290000}"/>
    <cellStyle name="Normal 2 3 3 3 2 2 3 2 2" xfId="11101" xr:uid="{00000000-0005-0000-0000-0000BB290000}"/>
    <cellStyle name="Normal 2 3 3 3 2 2 3 2 2 2" xfId="22335" xr:uid="{00000000-0005-0000-0000-0000BC290000}"/>
    <cellStyle name="Normal 2 3 3 3 2 2 3 2 3" xfId="17214" xr:uid="{00000000-0005-0000-0000-0000BD290000}"/>
    <cellStyle name="Normal 2 3 3 3 2 2 3 3" xfId="8635" xr:uid="{00000000-0005-0000-0000-0000BE290000}"/>
    <cellStyle name="Normal 2 3 3 3 2 2 3 3 2" xfId="19869" xr:uid="{00000000-0005-0000-0000-0000BF290000}"/>
    <cellStyle name="Normal 2 3 3 3 2 2 3 4" xfId="14748" xr:uid="{00000000-0005-0000-0000-0000C0290000}"/>
    <cellStyle name="Normal 2 3 3 3 2 2 4" xfId="3968" xr:uid="{00000000-0005-0000-0000-0000C1290000}"/>
    <cellStyle name="Normal 2 3 3 3 2 2 4 2" xfId="6434" xr:uid="{00000000-0005-0000-0000-0000C2290000}"/>
    <cellStyle name="Normal 2 3 3 3 2 2 4 2 2" xfId="11924" xr:uid="{00000000-0005-0000-0000-0000C3290000}"/>
    <cellStyle name="Normal 2 3 3 3 2 2 4 2 2 2" xfId="23158" xr:uid="{00000000-0005-0000-0000-0000C4290000}"/>
    <cellStyle name="Normal 2 3 3 3 2 2 4 2 3" xfId="18037" xr:uid="{00000000-0005-0000-0000-0000C5290000}"/>
    <cellStyle name="Normal 2 3 3 3 2 2 4 3" xfId="9458" xr:uid="{00000000-0005-0000-0000-0000C6290000}"/>
    <cellStyle name="Normal 2 3 3 3 2 2 4 3 2" xfId="20692" xr:uid="{00000000-0005-0000-0000-0000C7290000}"/>
    <cellStyle name="Normal 2 3 3 3 2 2 4 4" xfId="15571" xr:uid="{00000000-0005-0000-0000-0000C8290000}"/>
    <cellStyle name="Normal 2 3 3 3 2 2 5" xfId="4789" xr:uid="{00000000-0005-0000-0000-0000C9290000}"/>
    <cellStyle name="Normal 2 3 3 3 2 2 5 2" xfId="10279" xr:uid="{00000000-0005-0000-0000-0000CA290000}"/>
    <cellStyle name="Normal 2 3 3 3 2 2 5 2 2" xfId="21513" xr:uid="{00000000-0005-0000-0000-0000CB290000}"/>
    <cellStyle name="Normal 2 3 3 3 2 2 5 3" xfId="16392" xr:uid="{00000000-0005-0000-0000-0000CC290000}"/>
    <cellStyle name="Normal 2 3 3 3 2 2 6" xfId="7808" xr:uid="{00000000-0005-0000-0000-0000CD290000}"/>
    <cellStyle name="Normal 2 3 3 3 2 2 6 2" xfId="19043" xr:uid="{00000000-0005-0000-0000-0000CE290000}"/>
    <cellStyle name="Normal 2 3 3 3 2 2 7" xfId="13923" xr:uid="{00000000-0005-0000-0000-0000CF290000}"/>
    <cellStyle name="Normal 2 3 3 3 2 2_Plan3" xfId="7050" xr:uid="{00000000-0005-0000-0000-0000D0290000}"/>
    <cellStyle name="Normal 2 3 3 3 2 3" xfId="2045" xr:uid="{00000000-0005-0000-0000-0000D1290000}"/>
    <cellStyle name="Normal 2 3 3 3 2 3 2" xfId="2046" xr:uid="{00000000-0005-0000-0000-0000D2290000}"/>
    <cellStyle name="Normal 2 3 3 3 2 3 2 2" xfId="3620" xr:uid="{00000000-0005-0000-0000-0000D3290000}"/>
    <cellStyle name="Normal 2 3 3 3 2 3 2 2 2" xfId="6086" xr:uid="{00000000-0005-0000-0000-0000D4290000}"/>
    <cellStyle name="Normal 2 3 3 3 2 3 2 2 2 2" xfId="11576" xr:uid="{00000000-0005-0000-0000-0000D5290000}"/>
    <cellStyle name="Normal 2 3 3 3 2 3 2 2 2 2 2" xfId="22810" xr:uid="{00000000-0005-0000-0000-0000D6290000}"/>
    <cellStyle name="Normal 2 3 3 3 2 3 2 2 2 3" xfId="17689" xr:uid="{00000000-0005-0000-0000-0000D7290000}"/>
    <cellStyle name="Normal 2 3 3 3 2 3 2 2 3" xfId="9110" xr:uid="{00000000-0005-0000-0000-0000D8290000}"/>
    <cellStyle name="Normal 2 3 3 3 2 3 2 2 3 2" xfId="20344" xr:uid="{00000000-0005-0000-0000-0000D9290000}"/>
    <cellStyle name="Normal 2 3 3 3 2 3 2 2 4" xfId="15223" xr:uid="{00000000-0005-0000-0000-0000DA290000}"/>
    <cellStyle name="Normal 2 3 3 3 2 3 2 3" xfId="4443" xr:uid="{00000000-0005-0000-0000-0000DB290000}"/>
    <cellStyle name="Normal 2 3 3 3 2 3 2 3 2" xfId="6909" xr:uid="{00000000-0005-0000-0000-0000DC290000}"/>
    <cellStyle name="Normal 2 3 3 3 2 3 2 3 2 2" xfId="12399" xr:uid="{00000000-0005-0000-0000-0000DD290000}"/>
    <cellStyle name="Normal 2 3 3 3 2 3 2 3 2 2 2" xfId="23633" xr:uid="{00000000-0005-0000-0000-0000DE290000}"/>
    <cellStyle name="Normal 2 3 3 3 2 3 2 3 2 3" xfId="18512" xr:uid="{00000000-0005-0000-0000-0000DF290000}"/>
    <cellStyle name="Normal 2 3 3 3 2 3 2 3 3" xfId="9933" xr:uid="{00000000-0005-0000-0000-0000E0290000}"/>
    <cellStyle name="Normal 2 3 3 3 2 3 2 3 3 2" xfId="21167" xr:uid="{00000000-0005-0000-0000-0000E1290000}"/>
    <cellStyle name="Normal 2 3 3 3 2 3 2 3 4" xfId="16046" xr:uid="{00000000-0005-0000-0000-0000E2290000}"/>
    <cellStyle name="Normal 2 3 3 3 2 3 2 4" xfId="5264" xr:uid="{00000000-0005-0000-0000-0000E3290000}"/>
    <cellStyle name="Normal 2 3 3 3 2 3 2 4 2" xfId="10754" xr:uid="{00000000-0005-0000-0000-0000E4290000}"/>
    <cellStyle name="Normal 2 3 3 3 2 3 2 4 2 2" xfId="21988" xr:uid="{00000000-0005-0000-0000-0000E5290000}"/>
    <cellStyle name="Normal 2 3 3 3 2 3 2 4 3" xfId="16867" xr:uid="{00000000-0005-0000-0000-0000E6290000}"/>
    <cellStyle name="Normal 2 3 3 3 2 3 2 5" xfId="7811" xr:uid="{00000000-0005-0000-0000-0000E7290000}"/>
    <cellStyle name="Normal 2 3 3 3 2 3 2 5 2" xfId="19046" xr:uid="{00000000-0005-0000-0000-0000E8290000}"/>
    <cellStyle name="Normal 2 3 3 3 2 3 2 6" xfId="13926" xr:uid="{00000000-0005-0000-0000-0000E9290000}"/>
    <cellStyle name="Normal 2 3 3 3 2 3 3" xfId="3216" xr:uid="{00000000-0005-0000-0000-0000EA290000}"/>
    <cellStyle name="Normal 2 3 3 3 2 3 3 2" xfId="5682" xr:uid="{00000000-0005-0000-0000-0000EB290000}"/>
    <cellStyle name="Normal 2 3 3 3 2 3 3 2 2" xfId="11172" xr:uid="{00000000-0005-0000-0000-0000EC290000}"/>
    <cellStyle name="Normal 2 3 3 3 2 3 3 2 2 2" xfId="22406" xr:uid="{00000000-0005-0000-0000-0000ED290000}"/>
    <cellStyle name="Normal 2 3 3 3 2 3 3 2 3" xfId="17285" xr:uid="{00000000-0005-0000-0000-0000EE290000}"/>
    <cellStyle name="Normal 2 3 3 3 2 3 3 3" xfId="8706" xr:uid="{00000000-0005-0000-0000-0000EF290000}"/>
    <cellStyle name="Normal 2 3 3 3 2 3 3 3 2" xfId="19940" xr:uid="{00000000-0005-0000-0000-0000F0290000}"/>
    <cellStyle name="Normal 2 3 3 3 2 3 3 4" xfId="14819" xr:uid="{00000000-0005-0000-0000-0000F1290000}"/>
    <cellStyle name="Normal 2 3 3 3 2 3 4" xfId="4039" xr:uid="{00000000-0005-0000-0000-0000F2290000}"/>
    <cellStyle name="Normal 2 3 3 3 2 3 4 2" xfId="6505" xr:uid="{00000000-0005-0000-0000-0000F3290000}"/>
    <cellStyle name="Normal 2 3 3 3 2 3 4 2 2" xfId="11995" xr:uid="{00000000-0005-0000-0000-0000F4290000}"/>
    <cellStyle name="Normal 2 3 3 3 2 3 4 2 2 2" xfId="23229" xr:uid="{00000000-0005-0000-0000-0000F5290000}"/>
    <cellStyle name="Normal 2 3 3 3 2 3 4 2 3" xfId="18108" xr:uid="{00000000-0005-0000-0000-0000F6290000}"/>
    <cellStyle name="Normal 2 3 3 3 2 3 4 3" xfId="9529" xr:uid="{00000000-0005-0000-0000-0000F7290000}"/>
    <cellStyle name="Normal 2 3 3 3 2 3 4 3 2" xfId="20763" xr:uid="{00000000-0005-0000-0000-0000F8290000}"/>
    <cellStyle name="Normal 2 3 3 3 2 3 4 4" xfId="15642" xr:uid="{00000000-0005-0000-0000-0000F9290000}"/>
    <cellStyle name="Normal 2 3 3 3 2 3 5" xfId="4860" xr:uid="{00000000-0005-0000-0000-0000FA290000}"/>
    <cellStyle name="Normal 2 3 3 3 2 3 5 2" xfId="10350" xr:uid="{00000000-0005-0000-0000-0000FB290000}"/>
    <cellStyle name="Normal 2 3 3 3 2 3 5 2 2" xfId="21584" xr:uid="{00000000-0005-0000-0000-0000FC290000}"/>
    <cellStyle name="Normal 2 3 3 3 2 3 5 3" xfId="16463" xr:uid="{00000000-0005-0000-0000-0000FD290000}"/>
    <cellStyle name="Normal 2 3 3 3 2 3 6" xfId="7810" xr:uid="{00000000-0005-0000-0000-0000FE290000}"/>
    <cellStyle name="Normal 2 3 3 3 2 3 6 2" xfId="19045" xr:uid="{00000000-0005-0000-0000-0000FF290000}"/>
    <cellStyle name="Normal 2 3 3 3 2 3 7" xfId="13925" xr:uid="{00000000-0005-0000-0000-0000002A0000}"/>
    <cellStyle name="Normal 2 3 3 3 2 3_Plan3" xfId="7079" xr:uid="{00000000-0005-0000-0000-0000012A0000}"/>
    <cellStyle name="Normal 2 3 3 3 2 4" xfId="2047" xr:uid="{00000000-0005-0000-0000-0000022A0000}"/>
    <cellStyle name="Normal 2 3 3 3 2 4 2" xfId="2048" xr:uid="{00000000-0005-0000-0000-0000032A0000}"/>
    <cellStyle name="Normal 2 3 3 3 2 4 2 2" xfId="3652" xr:uid="{00000000-0005-0000-0000-0000042A0000}"/>
    <cellStyle name="Normal 2 3 3 3 2 4 2 2 2" xfId="6118" xr:uid="{00000000-0005-0000-0000-0000052A0000}"/>
    <cellStyle name="Normal 2 3 3 3 2 4 2 2 2 2" xfId="11608" xr:uid="{00000000-0005-0000-0000-0000062A0000}"/>
    <cellStyle name="Normal 2 3 3 3 2 4 2 2 2 2 2" xfId="22842" xr:uid="{00000000-0005-0000-0000-0000072A0000}"/>
    <cellStyle name="Normal 2 3 3 3 2 4 2 2 2 3" xfId="17721" xr:uid="{00000000-0005-0000-0000-0000082A0000}"/>
    <cellStyle name="Normal 2 3 3 3 2 4 2 2 3" xfId="9142" xr:uid="{00000000-0005-0000-0000-0000092A0000}"/>
    <cellStyle name="Normal 2 3 3 3 2 4 2 2 3 2" xfId="20376" xr:uid="{00000000-0005-0000-0000-00000A2A0000}"/>
    <cellStyle name="Normal 2 3 3 3 2 4 2 2 4" xfId="15255" xr:uid="{00000000-0005-0000-0000-00000B2A0000}"/>
    <cellStyle name="Normal 2 3 3 3 2 4 2 3" xfId="4475" xr:uid="{00000000-0005-0000-0000-00000C2A0000}"/>
    <cellStyle name="Normal 2 3 3 3 2 4 2 3 2" xfId="6941" xr:uid="{00000000-0005-0000-0000-00000D2A0000}"/>
    <cellStyle name="Normal 2 3 3 3 2 4 2 3 2 2" xfId="12431" xr:uid="{00000000-0005-0000-0000-00000E2A0000}"/>
    <cellStyle name="Normal 2 3 3 3 2 4 2 3 2 2 2" xfId="23665" xr:uid="{00000000-0005-0000-0000-00000F2A0000}"/>
    <cellStyle name="Normal 2 3 3 3 2 4 2 3 2 3" xfId="18544" xr:uid="{00000000-0005-0000-0000-0000102A0000}"/>
    <cellStyle name="Normal 2 3 3 3 2 4 2 3 3" xfId="9965" xr:uid="{00000000-0005-0000-0000-0000112A0000}"/>
    <cellStyle name="Normal 2 3 3 3 2 4 2 3 3 2" xfId="21199" xr:uid="{00000000-0005-0000-0000-0000122A0000}"/>
    <cellStyle name="Normal 2 3 3 3 2 4 2 3 4" xfId="16078" xr:uid="{00000000-0005-0000-0000-0000132A0000}"/>
    <cellStyle name="Normal 2 3 3 3 2 4 2 4" xfId="5296" xr:uid="{00000000-0005-0000-0000-0000142A0000}"/>
    <cellStyle name="Normal 2 3 3 3 2 4 2 4 2" xfId="10786" xr:uid="{00000000-0005-0000-0000-0000152A0000}"/>
    <cellStyle name="Normal 2 3 3 3 2 4 2 4 2 2" xfId="22020" xr:uid="{00000000-0005-0000-0000-0000162A0000}"/>
    <cellStyle name="Normal 2 3 3 3 2 4 2 4 3" xfId="16899" xr:uid="{00000000-0005-0000-0000-0000172A0000}"/>
    <cellStyle name="Normal 2 3 3 3 2 4 2 5" xfId="7813" xr:uid="{00000000-0005-0000-0000-0000182A0000}"/>
    <cellStyle name="Normal 2 3 3 3 2 4 2 5 2" xfId="19048" xr:uid="{00000000-0005-0000-0000-0000192A0000}"/>
    <cellStyle name="Normal 2 3 3 3 2 4 2 6" xfId="13928" xr:uid="{00000000-0005-0000-0000-00001A2A0000}"/>
    <cellStyle name="Normal 2 3 3 3 2 4 3" xfId="3248" xr:uid="{00000000-0005-0000-0000-00001B2A0000}"/>
    <cellStyle name="Normal 2 3 3 3 2 4 3 2" xfId="5714" xr:uid="{00000000-0005-0000-0000-00001C2A0000}"/>
    <cellStyle name="Normal 2 3 3 3 2 4 3 2 2" xfId="11204" xr:uid="{00000000-0005-0000-0000-00001D2A0000}"/>
    <cellStyle name="Normal 2 3 3 3 2 4 3 2 2 2" xfId="22438" xr:uid="{00000000-0005-0000-0000-00001E2A0000}"/>
    <cellStyle name="Normal 2 3 3 3 2 4 3 2 3" xfId="17317" xr:uid="{00000000-0005-0000-0000-00001F2A0000}"/>
    <cellStyle name="Normal 2 3 3 3 2 4 3 3" xfId="8738" xr:uid="{00000000-0005-0000-0000-0000202A0000}"/>
    <cellStyle name="Normal 2 3 3 3 2 4 3 3 2" xfId="19972" xr:uid="{00000000-0005-0000-0000-0000212A0000}"/>
    <cellStyle name="Normal 2 3 3 3 2 4 3 4" xfId="14851" xr:uid="{00000000-0005-0000-0000-0000222A0000}"/>
    <cellStyle name="Normal 2 3 3 3 2 4 4" xfId="4071" xr:uid="{00000000-0005-0000-0000-0000232A0000}"/>
    <cellStyle name="Normal 2 3 3 3 2 4 4 2" xfId="6537" xr:uid="{00000000-0005-0000-0000-0000242A0000}"/>
    <cellStyle name="Normal 2 3 3 3 2 4 4 2 2" xfId="12027" xr:uid="{00000000-0005-0000-0000-0000252A0000}"/>
    <cellStyle name="Normal 2 3 3 3 2 4 4 2 2 2" xfId="23261" xr:uid="{00000000-0005-0000-0000-0000262A0000}"/>
    <cellStyle name="Normal 2 3 3 3 2 4 4 2 3" xfId="18140" xr:uid="{00000000-0005-0000-0000-0000272A0000}"/>
    <cellStyle name="Normal 2 3 3 3 2 4 4 3" xfId="9561" xr:uid="{00000000-0005-0000-0000-0000282A0000}"/>
    <cellStyle name="Normal 2 3 3 3 2 4 4 3 2" xfId="20795" xr:uid="{00000000-0005-0000-0000-0000292A0000}"/>
    <cellStyle name="Normal 2 3 3 3 2 4 4 4" xfId="15674" xr:uid="{00000000-0005-0000-0000-00002A2A0000}"/>
    <cellStyle name="Normal 2 3 3 3 2 4 5" xfId="4892" xr:uid="{00000000-0005-0000-0000-00002B2A0000}"/>
    <cellStyle name="Normal 2 3 3 3 2 4 5 2" xfId="10382" xr:uid="{00000000-0005-0000-0000-00002C2A0000}"/>
    <cellStyle name="Normal 2 3 3 3 2 4 5 2 2" xfId="21616" xr:uid="{00000000-0005-0000-0000-00002D2A0000}"/>
    <cellStyle name="Normal 2 3 3 3 2 4 5 3" xfId="16495" xr:uid="{00000000-0005-0000-0000-00002E2A0000}"/>
    <cellStyle name="Normal 2 3 3 3 2 4 6" xfId="7812" xr:uid="{00000000-0005-0000-0000-00002F2A0000}"/>
    <cellStyle name="Normal 2 3 3 3 2 4 6 2" xfId="19047" xr:uid="{00000000-0005-0000-0000-0000302A0000}"/>
    <cellStyle name="Normal 2 3 3 3 2 4 7" xfId="13927" xr:uid="{00000000-0005-0000-0000-0000312A0000}"/>
    <cellStyle name="Normal 2 3 3 3 2 5" xfId="2049" xr:uid="{00000000-0005-0000-0000-0000322A0000}"/>
    <cellStyle name="Normal 2 3 3 3 2 5 2" xfId="3352" xr:uid="{00000000-0005-0000-0000-0000332A0000}"/>
    <cellStyle name="Normal 2 3 3 3 2 5 2 2" xfId="5818" xr:uid="{00000000-0005-0000-0000-0000342A0000}"/>
    <cellStyle name="Normal 2 3 3 3 2 5 2 2 2" xfId="11308" xr:uid="{00000000-0005-0000-0000-0000352A0000}"/>
    <cellStyle name="Normal 2 3 3 3 2 5 2 2 2 2" xfId="22542" xr:uid="{00000000-0005-0000-0000-0000362A0000}"/>
    <cellStyle name="Normal 2 3 3 3 2 5 2 2 3" xfId="17421" xr:uid="{00000000-0005-0000-0000-0000372A0000}"/>
    <cellStyle name="Normal 2 3 3 3 2 5 2 3" xfId="8842" xr:uid="{00000000-0005-0000-0000-0000382A0000}"/>
    <cellStyle name="Normal 2 3 3 3 2 5 2 3 2" xfId="20076" xr:uid="{00000000-0005-0000-0000-0000392A0000}"/>
    <cellStyle name="Normal 2 3 3 3 2 5 2 4" xfId="14955" xr:uid="{00000000-0005-0000-0000-00003A2A0000}"/>
    <cellStyle name="Normal 2 3 3 3 2 5 3" xfId="4175" xr:uid="{00000000-0005-0000-0000-00003B2A0000}"/>
    <cellStyle name="Normal 2 3 3 3 2 5 3 2" xfId="6641" xr:uid="{00000000-0005-0000-0000-00003C2A0000}"/>
    <cellStyle name="Normal 2 3 3 3 2 5 3 2 2" xfId="12131" xr:uid="{00000000-0005-0000-0000-00003D2A0000}"/>
    <cellStyle name="Normal 2 3 3 3 2 5 3 2 2 2" xfId="23365" xr:uid="{00000000-0005-0000-0000-00003E2A0000}"/>
    <cellStyle name="Normal 2 3 3 3 2 5 3 2 3" xfId="18244" xr:uid="{00000000-0005-0000-0000-00003F2A0000}"/>
    <cellStyle name="Normal 2 3 3 3 2 5 3 3" xfId="9665" xr:uid="{00000000-0005-0000-0000-0000402A0000}"/>
    <cellStyle name="Normal 2 3 3 3 2 5 3 3 2" xfId="20899" xr:uid="{00000000-0005-0000-0000-0000412A0000}"/>
    <cellStyle name="Normal 2 3 3 3 2 5 3 4" xfId="15778" xr:uid="{00000000-0005-0000-0000-0000422A0000}"/>
    <cellStyle name="Normal 2 3 3 3 2 5 4" xfId="4996" xr:uid="{00000000-0005-0000-0000-0000432A0000}"/>
    <cellStyle name="Normal 2 3 3 3 2 5 4 2" xfId="10486" xr:uid="{00000000-0005-0000-0000-0000442A0000}"/>
    <cellStyle name="Normal 2 3 3 3 2 5 4 2 2" xfId="21720" xr:uid="{00000000-0005-0000-0000-0000452A0000}"/>
    <cellStyle name="Normal 2 3 3 3 2 5 4 3" xfId="16599" xr:uid="{00000000-0005-0000-0000-0000462A0000}"/>
    <cellStyle name="Normal 2 3 3 3 2 5 5" xfId="7814" xr:uid="{00000000-0005-0000-0000-0000472A0000}"/>
    <cellStyle name="Normal 2 3 3 3 2 5 5 2" xfId="19049" xr:uid="{00000000-0005-0000-0000-0000482A0000}"/>
    <cellStyle name="Normal 2 3 3 3 2 5 6" xfId="13929" xr:uid="{00000000-0005-0000-0000-0000492A0000}"/>
    <cellStyle name="Normal 2 3 3 3 2 6" xfId="2948" xr:uid="{00000000-0005-0000-0000-00004A2A0000}"/>
    <cellStyle name="Normal 2 3 3 3 2 6 2" xfId="5414" xr:uid="{00000000-0005-0000-0000-00004B2A0000}"/>
    <cellStyle name="Normal 2 3 3 3 2 6 2 2" xfId="10904" xr:uid="{00000000-0005-0000-0000-00004C2A0000}"/>
    <cellStyle name="Normal 2 3 3 3 2 6 2 2 2" xfId="22138" xr:uid="{00000000-0005-0000-0000-00004D2A0000}"/>
    <cellStyle name="Normal 2 3 3 3 2 6 2 3" xfId="17017" xr:uid="{00000000-0005-0000-0000-00004E2A0000}"/>
    <cellStyle name="Normal 2 3 3 3 2 6 3" xfId="8438" xr:uid="{00000000-0005-0000-0000-00004F2A0000}"/>
    <cellStyle name="Normal 2 3 3 3 2 6 3 2" xfId="19672" xr:uid="{00000000-0005-0000-0000-0000502A0000}"/>
    <cellStyle name="Normal 2 3 3 3 2 6 4" xfId="14551" xr:uid="{00000000-0005-0000-0000-0000512A0000}"/>
    <cellStyle name="Normal 2 3 3 3 2 7" xfId="3771" xr:uid="{00000000-0005-0000-0000-0000522A0000}"/>
    <cellStyle name="Normal 2 3 3 3 2 7 2" xfId="6237" xr:uid="{00000000-0005-0000-0000-0000532A0000}"/>
    <cellStyle name="Normal 2 3 3 3 2 7 2 2" xfId="11727" xr:uid="{00000000-0005-0000-0000-0000542A0000}"/>
    <cellStyle name="Normal 2 3 3 3 2 7 2 2 2" xfId="22961" xr:uid="{00000000-0005-0000-0000-0000552A0000}"/>
    <cellStyle name="Normal 2 3 3 3 2 7 2 3" xfId="17840" xr:uid="{00000000-0005-0000-0000-0000562A0000}"/>
    <cellStyle name="Normal 2 3 3 3 2 7 3" xfId="9261" xr:uid="{00000000-0005-0000-0000-0000572A0000}"/>
    <cellStyle name="Normal 2 3 3 3 2 7 3 2" xfId="20495" xr:uid="{00000000-0005-0000-0000-0000582A0000}"/>
    <cellStyle name="Normal 2 3 3 3 2 7 4" xfId="15374" xr:uid="{00000000-0005-0000-0000-0000592A0000}"/>
    <cellStyle name="Normal 2 3 3 3 2 8" xfId="4592" xr:uid="{00000000-0005-0000-0000-00005A2A0000}"/>
    <cellStyle name="Normal 2 3 3 3 2 8 2" xfId="10082" xr:uid="{00000000-0005-0000-0000-00005B2A0000}"/>
    <cellStyle name="Normal 2 3 3 3 2 8 2 2" xfId="21316" xr:uid="{00000000-0005-0000-0000-00005C2A0000}"/>
    <cellStyle name="Normal 2 3 3 3 2 8 3" xfId="16195" xr:uid="{00000000-0005-0000-0000-00005D2A0000}"/>
    <cellStyle name="Normal 2 3 3 3 2 9" xfId="7807" xr:uid="{00000000-0005-0000-0000-00005E2A0000}"/>
    <cellStyle name="Normal 2 3 3 3 2 9 2" xfId="19042" xr:uid="{00000000-0005-0000-0000-00005F2A0000}"/>
    <cellStyle name="Normal 2 3 3 3 2_Plan3" xfId="7220" xr:uid="{00000000-0005-0000-0000-0000602A0000}"/>
    <cellStyle name="Normal 2 3 3 3 3" xfId="2050" xr:uid="{00000000-0005-0000-0000-0000612A0000}"/>
    <cellStyle name="Normal 2 3 3 3 3 2" xfId="2051" xr:uid="{00000000-0005-0000-0000-0000622A0000}"/>
    <cellStyle name="Normal 2 3 3 3 3 2 2" xfId="3492" xr:uid="{00000000-0005-0000-0000-0000632A0000}"/>
    <cellStyle name="Normal 2 3 3 3 3 2 2 2" xfId="5958" xr:uid="{00000000-0005-0000-0000-0000642A0000}"/>
    <cellStyle name="Normal 2 3 3 3 3 2 2 2 2" xfId="11448" xr:uid="{00000000-0005-0000-0000-0000652A0000}"/>
    <cellStyle name="Normal 2 3 3 3 3 2 2 2 2 2" xfId="22682" xr:uid="{00000000-0005-0000-0000-0000662A0000}"/>
    <cellStyle name="Normal 2 3 3 3 3 2 2 2 3" xfId="17561" xr:uid="{00000000-0005-0000-0000-0000672A0000}"/>
    <cellStyle name="Normal 2 3 3 3 3 2 2 3" xfId="8982" xr:uid="{00000000-0005-0000-0000-0000682A0000}"/>
    <cellStyle name="Normal 2 3 3 3 3 2 2 3 2" xfId="20216" xr:uid="{00000000-0005-0000-0000-0000692A0000}"/>
    <cellStyle name="Normal 2 3 3 3 3 2 2 4" xfId="15095" xr:uid="{00000000-0005-0000-0000-00006A2A0000}"/>
    <cellStyle name="Normal 2 3 3 3 3 2 3" xfId="4315" xr:uid="{00000000-0005-0000-0000-00006B2A0000}"/>
    <cellStyle name="Normal 2 3 3 3 3 2 3 2" xfId="6781" xr:uid="{00000000-0005-0000-0000-00006C2A0000}"/>
    <cellStyle name="Normal 2 3 3 3 3 2 3 2 2" xfId="12271" xr:uid="{00000000-0005-0000-0000-00006D2A0000}"/>
    <cellStyle name="Normal 2 3 3 3 3 2 3 2 2 2" xfId="23505" xr:uid="{00000000-0005-0000-0000-00006E2A0000}"/>
    <cellStyle name="Normal 2 3 3 3 3 2 3 2 3" xfId="18384" xr:uid="{00000000-0005-0000-0000-00006F2A0000}"/>
    <cellStyle name="Normal 2 3 3 3 3 2 3 3" xfId="9805" xr:uid="{00000000-0005-0000-0000-0000702A0000}"/>
    <cellStyle name="Normal 2 3 3 3 3 2 3 3 2" xfId="21039" xr:uid="{00000000-0005-0000-0000-0000712A0000}"/>
    <cellStyle name="Normal 2 3 3 3 3 2 3 4" xfId="15918" xr:uid="{00000000-0005-0000-0000-0000722A0000}"/>
    <cellStyle name="Normal 2 3 3 3 3 2 4" xfId="5136" xr:uid="{00000000-0005-0000-0000-0000732A0000}"/>
    <cellStyle name="Normal 2 3 3 3 3 2 4 2" xfId="10626" xr:uid="{00000000-0005-0000-0000-0000742A0000}"/>
    <cellStyle name="Normal 2 3 3 3 3 2 4 2 2" xfId="21860" xr:uid="{00000000-0005-0000-0000-0000752A0000}"/>
    <cellStyle name="Normal 2 3 3 3 3 2 4 3" xfId="16739" xr:uid="{00000000-0005-0000-0000-0000762A0000}"/>
    <cellStyle name="Normal 2 3 3 3 3 2 5" xfId="7816" xr:uid="{00000000-0005-0000-0000-0000772A0000}"/>
    <cellStyle name="Normal 2 3 3 3 3 2 5 2" xfId="19051" xr:uid="{00000000-0005-0000-0000-0000782A0000}"/>
    <cellStyle name="Normal 2 3 3 3 3 2 6" xfId="13931" xr:uid="{00000000-0005-0000-0000-0000792A0000}"/>
    <cellStyle name="Normal 2 3 3 3 3 3" xfId="3088" xr:uid="{00000000-0005-0000-0000-00007A2A0000}"/>
    <cellStyle name="Normal 2 3 3 3 3 3 2" xfId="5554" xr:uid="{00000000-0005-0000-0000-00007B2A0000}"/>
    <cellStyle name="Normal 2 3 3 3 3 3 2 2" xfId="11044" xr:uid="{00000000-0005-0000-0000-00007C2A0000}"/>
    <cellStyle name="Normal 2 3 3 3 3 3 2 2 2" xfId="22278" xr:uid="{00000000-0005-0000-0000-00007D2A0000}"/>
    <cellStyle name="Normal 2 3 3 3 3 3 2 3" xfId="17157" xr:uid="{00000000-0005-0000-0000-00007E2A0000}"/>
    <cellStyle name="Normal 2 3 3 3 3 3 3" xfId="8578" xr:uid="{00000000-0005-0000-0000-00007F2A0000}"/>
    <cellStyle name="Normal 2 3 3 3 3 3 3 2" xfId="19812" xr:uid="{00000000-0005-0000-0000-0000802A0000}"/>
    <cellStyle name="Normal 2 3 3 3 3 3 4" xfId="14691" xr:uid="{00000000-0005-0000-0000-0000812A0000}"/>
    <cellStyle name="Normal 2 3 3 3 3 4" xfId="3911" xr:uid="{00000000-0005-0000-0000-0000822A0000}"/>
    <cellStyle name="Normal 2 3 3 3 3 4 2" xfId="6377" xr:uid="{00000000-0005-0000-0000-0000832A0000}"/>
    <cellStyle name="Normal 2 3 3 3 3 4 2 2" xfId="11867" xr:uid="{00000000-0005-0000-0000-0000842A0000}"/>
    <cellStyle name="Normal 2 3 3 3 3 4 2 2 2" xfId="23101" xr:uid="{00000000-0005-0000-0000-0000852A0000}"/>
    <cellStyle name="Normal 2 3 3 3 3 4 2 3" xfId="17980" xr:uid="{00000000-0005-0000-0000-0000862A0000}"/>
    <cellStyle name="Normal 2 3 3 3 3 4 3" xfId="9401" xr:uid="{00000000-0005-0000-0000-0000872A0000}"/>
    <cellStyle name="Normal 2 3 3 3 3 4 3 2" xfId="20635" xr:uid="{00000000-0005-0000-0000-0000882A0000}"/>
    <cellStyle name="Normal 2 3 3 3 3 4 4" xfId="15514" xr:uid="{00000000-0005-0000-0000-0000892A0000}"/>
    <cellStyle name="Normal 2 3 3 3 3 5" xfId="4732" xr:uid="{00000000-0005-0000-0000-00008A2A0000}"/>
    <cellStyle name="Normal 2 3 3 3 3 5 2" xfId="10222" xr:uid="{00000000-0005-0000-0000-00008B2A0000}"/>
    <cellStyle name="Normal 2 3 3 3 3 5 2 2" xfId="21456" xr:uid="{00000000-0005-0000-0000-00008C2A0000}"/>
    <cellStyle name="Normal 2 3 3 3 3 5 3" xfId="16335" xr:uid="{00000000-0005-0000-0000-00008D2A0000}"/>
    <cellStyle name="Normal 2 3 3 3 3 6" xfId="7815" xr:uid="{00000000-0005-0000-0000-00008E2A0000}"/>
    <cellStyle name="Normal 2 3 3 3 3 6 2" xfId="19050" xr:uid="{00000000-0005-0000-0000-00008F2A0000}"/>
    <cellStyle name="Normal 2 3 3 3 3 7" xfId="13930" xr:uid="{00000000-0005-0000-0000-0000902A0000}"/>
    <cellStyle name="Normal 2 3 3 3 3_Plan3" xfId="7078" xr:uid="{00000000-0005-0000-0000-0000912A0000}"/>
    <cellStyle name="Normal 2 3 3 3 4" xfId="2052" xr:uid="{00000000-0005-0000-0000-0000922A0000}"/>
    <cellStyle name="Normal 2 3 3 3 4 2" xfId="2053" xr:uid="{00000000-0005-0000-0000-0000932A0000}"/>
    <cellStyle name="Normal 2 3 3 3 4 2 2" xfId="3431" xr:uid="{00000000-0005-0000-0000-0000942A0000}"/>
    <cellStyle name="Normal 2 3 3 3 4 2 2 2" xfId="5897" xr:uid="{00000000-0005-0000-0000-0000952A0000}"/>
    <cellStyle name="Normal 2 3 3 3 4 2 2 2 2" xfId="11387" xr:uid="{00000000-0005-0000-0000-0000962A0000}"/>
    <cellStyle name="Normal 2 3 3 3 4 2 2 2 2 2" xfId="22621" xr:uid="{00000000-0005-0000-0000-0000972A0000}"/>
    <cellStyle name="Normal 2 3 3 3 4 2 2 2 3" xfId="17500" xr:uid="{00000000-0005-0000-0000-0000982A0000}"/>
    <cellStyle name="Normal 2 3 3 3 4 2 2 3" xfId="8921" xr:uid="{00000000-0005-0000-0000-0000992A0000}"/>
    <cellStyle name="Normal 2 3 3 3 4 2 2 3 2" xfId="20155" xr:uid="{00000000-0005-0000-0000-00009A2A0000}"/>
    <cellStyle name="Normal 2 3 3 3 4 2 2 4" xfId="15034" xr:uid="{00000000-0005-0000-0000-00009B2A0000}"/>
    <cellStyle name="Normal 2 3 3 3 4 2 3" xfId="4254" xr:uid="{00000000-0005-0000-0000-00009C2A0000}"/>
    <cellStyle name="Normal 2 3 3 3 4 2 3 2" xfId="6720" xr:uid="{00000000-0005-0000-0000-00009D2A0000}"/>
    <cellStyle name="Normal 2 3 3 3 4 2 3 2 2" xfId="12210" xr:uid="{00000000-0005-0000-0000-00009E2A0000}"/>
    <cellStyle name="Normal 2 3 3 3 4 2 3 2 2 2" xfId="23444" xr:uid="{00000000-0005-0000-0000-00009F2A0000}"/>
    <cellStyle name="Normal 2 3 3 3 4 2 3 2 3" xfId="18323" xr:uid="{00000000-0005-0000-0000-0000A02A0000}"/>
    <cellStyle name="Normal 2 3 3 3 4 2 3 3" xfId="9744" xr:uid="{00000000-0005-0000-0000-0000A12A0000}"/>
    <cellStyle name="Normal 2 3 3 3 4 2 3 3 2" xfId="20978" xr:uid="{00000000-0005-0000-0000-0000A22A0000}"/>
    <cellStyle name="Normal 2 3 3 3 4 2 3 4" xfId="15857" xr:uid="{00000000-0005-0000-0000-0000A32A0000}"/>
    <cellStyle name="Normal 2 3 3 3 4 2 4" xfId="5075" xr:uid="{00000000-0005-0000-0000-0000A42A0000}"/>
    <cellStyle name="Normal 2 3 3 3 4 2 4 2" xfId="10565" xr:uid="{00000000-0005-0000-0000-0000A52A0000}"/>
    <cellStyle name="Normal 2 3 3 3 4 2 4 2 2" xfId="21799" xr:uid="{00000000-0005-0000-0000-0000A62A0000}"/>
    <cellStyle name="Normal 2 3 3 3 4 2 4 3" xfId="16678" xr:uid="{00000000-0005-0000-0000-0000A72A0000}"/>
    <cellStyle name="Normal 2 3 3 3 4 2 5" xfId="7818" xr:uid="{00000000-0005-0000-0000-0000A82A0000}"/>
    <cellStyle name="Normal 2 3 3 3 4 2 5 2" xfId="19053" xr:uid="{00000000-0005-0000-0000-0000A92A0000}"/>
    <cellStyle name="Normal 2 3 3 3 4 2 6" xfId="13933" xr:uid="{00000000-0005-0000-0000-0000AA2A0000}"/>
    <cellStyle name="Normal 2 3 3 3 4 3" xfId="3027" xr:uid="{00000000-0005-0000-0000-0000AB2A0000}"/>
    <cellStyle name="Normal 2 3 3 3 4 3 2" xfId="5493" xr:uid="{00000000-0005-0000-0000-0000AC2A0000}"/>
    <cellStyle name="Normal 2 3 3 3 4 3 2 2" xfId="10983" xr:uid="{00000000-0005-0000-0000-0000AD2A0000}"/>
    <cellStyle name="Normal 2 3 3 3 4 3 2 2 2" xfId="22217" xr:uid="{00000000-0005-0000-0000-0000AE2A0000}"/>
    <cellStyle name="Normal 2 3 3 3 4 3 2 3" xfId="17096" xr:uid="{00000000-0005-0000-0000-0000AF2A0000}"/>
    <cellStyle name="Normal 2 3 3 3 4 3 3" xfId="8517" xr:uid="{00000000-0005-0000-0000-0000B02A0000}"/>
    <cellStyle name="Normal 2 3 3 3 4 3 3 2" xfId="19751" xr:uid="{00000000-0005-0000-0000-0000B12A0000}"/>
    <cellStyle name="Normal 2 3 3 3 4 3 4" xfId="14630" xr:uid="{00000000-0005-0000-0000-0000B22A0000}"/>
    <cellStyle name="Normal 2 3 3 3 4 4" xfId="3850" xr:uid="{00000000-0005-0000-0000-0000B32A0000}"/>
    <cellStyle name="Normal 2 3 3 3 4 4 2" xfId="6316" xr:uid="{00000000-0005-0000-0000-0000B42A0000}"/>
    <cellStyle name="Normal 2 3 3 3 4 4 2 2" xfId="11806" xr:uid="{00000000-0005-0000-0000-0000B52A0000}"/>
    <cellStyle name="Normal 2 3 3 3 4 4 2 2 2" xfId="23040" xr:uid="{00000000-0005-0000-0000-0000B62A0000}"/>
    <cellStyle name="Normal 2 3 3 3 4 4 2 3" xfId="17919" xr:uid="{00000000-0005-0000-0000-0000B72A0000}"/>
    <cellStyle name="Normal 2 3 3 3 4 4 3" xfId="9340" xr:uid="{00000000-0005-0000-0000-0000B82A0000}"/>
    <cellStyle name="Normal 2 3 3 3 4 4 3 2" xfId="20574" xr:uid="{00000000-0005-0000-0000-0000B92A0000}"/>
    <cellStyle name="Normal 2 3 3 3 4 4 4" xfId="15453" xr:uid="{00000000-0005-0000-0000-0000BA2A0000}"/>
    <cellStyle name="Normal 2 3 3 3 4 5" xfId="4671" xr:uid="{00000000-0005-0000-0000-0000BB2A0000}"/>
    <cellStyle name="Normal 2 3 3 3 4 5 2" xfId="10161" xr:uid="{00000000-0005-0000-0000-0000BC2A0000}"/>
    <cellStyle name="Normal 2 3 3 3 4 5 2 2" xfId="21395" xr:uid="{00000000-0005-0000-0000-0000BD2A0000}"/>
    <cellStyle name="Normal 2 3 3 3 4 5 3" xfId="16274" xr:uid="{00000000-0005-0000-0000-0000BE2A0000}"/>
    <cellStyle name="Normal 2 3 3 3 4 6" xfId="7817" xr:uid="{00000000-0005-0000-0000-0000BF2A0000}"/>
    <cellStyle name="Normal 2 3 3 3 4 6 2" xfId="19052" xr:uid="{00000000-0005-0000-0000-0000C02A0000}"/>
    <cellStyle name="Normal 2 3 3 3 4 7" xfId="13932" xr:uid="{00000000-0005-0000-0000-0000C12A0000}"/>
    <cellStyle name="Normal 2 3 3 3 4_Plan3" xfId="7247" xr:uid="{00000000-0005-0000-0000-0000C22A0000}"/>
    <cellStyle name="Normal 2 3 3 3 5" xfId="2054" xr:uid="{00000000-0005-0000-0000-0000C32A0000}"/>
    <cellStyle name="Normal 2 3 3 3 5 2" xfId="2055" xr:uid="{00000000-0005-0000-0000-0000C42A0000}"/>
    <cellStyle name="Normal 2 3 3 3 5 2 2" xfId="3576" xr:uid="{00000000-0005-0000-0000-0000C52A0000}"/>
    <cellStyle name="Normal 2 3 3 3 5 2 2 2" xfId="6042" xr:uid="{00000000-0005-0000-0000-0000C62A0000}"/>
    <cellStyle name="Normal 2 3 3 3 5 2 2 2 2" xfId="11532" xr:uid="{00000000-0005-0000-0000-0000C72A0000}"/>
    <cellStyle name="Normal 2 3 3 3 5 2 2 2 2 2" xfId="22766" xr:uid="{00000000-0005-0000-0000-0000C82A0000}"/>
    <cellStyle name="Normal 2 3 3 3 5 2 2 2 3" xfId="17645" xr:uid="{00000000-0005-0000-0000-0000C92A0000}"/>
    <cellStyle name="Normal 2 3 3 3 5 2 2 3" xfId="9066" xr:uid="{00000000-0005-0000-0000-0000CA2A0000}"/>
    <cellStyle name="Normal 2 3 3 3 5 2 2 3 2" xfId="20300" xr:uid="{00000000-0005-0000-0000-0000CB2A0000}"/>
    <cellStyle name="Normal 2 3 3 3 5 2 2 4" xfId="15179" xr:uid="{00000000-0005-0000-0000-0000CC2A0000}"/>
    <cellStyle name="Normal 2 3 3 3 5 2 3" xfId="4399" xr:uid="{00000000-0005-0000-0000-0000CD2A0000}"/>
    <cellStyle name="Normal 2 3 3 3 5 2 3 2" xfId="6865" xr:uid="{00000000-0005-0000-0000-0000CE2A0000}"/>
    <cellStyle name="Normal 2 3 3 3 5 2 3 2 2" xfId="12355" xr:uid="{00000000-0005-0000-0000-0000CF2A0000}"/>
    <cellStyle name="Normal 2 3 3 3 5 2 3 2 2 2" xfId="23589" xr:uid="{00000000-0005-0000-0000-0000D02A0000}"/>
    <cellStyle name="Normal 2 3 3 3 5 2 3 2 3" xfId="18468" xr:uid="{00000000-0005-0000-0000-0000D12A0000}"/>
    <cellStyle name="Normal 2 3 3 3 5 2 3 3" xfId="9889" xr:uid="{00000000-0005-0000-0000-0000D22A0000}"/>
    <cellStyle name="Normal 2 3 3 3 5 2 3 3 2" xfId="21123" xr:uid="{00000000-0005-0000-0000-0000D32A0000}"/>
    <cellStyle name="Normal 2 3 3 3 5 2 3 4" xfId="16002" xr:uid="{00000000-0005-0000-0000-0000D42A0000}"/>
    <cellStyle name="Normal 2 3 3 3 5 2 4" xfId="5220" xr:uid="{00000000-0005-0000-0000-0000D52A0000}"/>
    <cellStyle name="Normal 2 3 3 3 5 2 4 2" xfId="10710" xr:uid="{00000000-0005-0000-0000-0000D62A0000}"/>
    <cellStyle name="Normal 2 3 3 3 5 2 4 2 2" xfId="21944" xr:uid="{00000000-0005-0000-0000-0000D72A0000}"/>
    <cellStyle name="Normal 2 3 3 3 5 2 4 3" xfId="16823" xr:uid="{00000000-0005-0000-0000-0000D82A0000}"/>
    <cellStyle name="Normal 2 3 3 3 5 2 5" xfId="7820" xr:uid="{00000000-0005-0000-0000-0000D92A0000}"/>
    <cellStyle name="Normal 2 3 3 3 5 2 5 2" xfId="19055" xr:uid="{00000000-0005-0000-0000-0000DA2A0000}"/>
    <cellStyle name="Normal 2 3 3 3 5 2 6" xfId="13935" xr:uid="{00000000-0005-0000-0000-0000DB2A0000}"/>
    <cellStyle name="Normal 2 3 3 3 5 3" xfId="3172" xr:uid="{00000000-0005-0000-0000-0000DC2A0000}"/>
    <cellStyle name="Normal 2 3 3 3 5 3 2" xfId="5638" xr:uid="{00000000-0005-0000-0000-0000DD2A0000}"/>
    <cellStyle name="Normal 2 3 3 3 5 3 2 2" xfId="11128" xr:uid="{00000000-0005-0000-0000-0000DE2A0000}"/>
    <cellStyle name="Normal 2 3 3 3 5 3 2 2 2" xfId="22362" xr:uid="{00000000-0005-0000-0000-0000DF2A0000}"/>
    <cellStyle name="Normal 2 3 3 3 5 3 2 3" xfId="17241" xr:uid="{00000000-0005-0000-0000-0000E02A0000}"/>
    <cellStyle name="Normal 2 3 3 3 5 3 3" xfId="8662" xr:uid="{00000000-0005-0000-0000-0000E12A0000}"/>
    <cellStyle name="Normal 2 3 3 3 5 3 3 2" xfId="19896" xr:uid="{00000000-0005-0000-0000-0000E22A0000}"/>
    <cellStyle name="Normal 2 3 3 3 5 3 4" xfId="14775" xr:uid="{00000000-0005-0000-0000-0000E32A0000}"/>
    <cellStyle name="Normal 2 3 3 3 5 4" xfId="3995" xr:uid="{00000000-0005-0000-0000-0000E42A0000}"/>
    <cellStyle name="Normal 2 3 3 3 5 4 2" xfId="6461" xr:uid="{00000000-0005-0000-0000-0000E52A0000}"/>
    <cellStyle name="Normal 2 3 3 3 5 4 2 2" xfId="11951" xr:uid="{00000000-0005-0000-0000-0000E62A0000}"/>
    <cellStyle name="Normal 2 3 3 3 5 4 2 2 2" xfId="23185" xr:uid="{00000000-0005-0000-0000-0000E72A0000}"/>
    <cellStyle name="Normal 2 3 3 3 5 4 2 3" xfId="18064" xr:uid="{00000000-0005-0000-0000-0000E82A0000}"/>
    <cellStyle name="Normal 2 3 3 3 5 4 3" xfId="9485" xr:uid="{00000000-0005-0000-0000-0000E92A0000}"/>
    <cellStyle name="Normal 2 3 3 3 5 4 3 2" xfId="20719" xr:uid="{00000000-0005-0000-0000-0000EA2A0000}"/>
    <cellStyle name="Normal 2 3 3 3 5 4 4" xfId="15598" xr:uid="{00000000-0005-0000-0000-0000EB2A0000}"/>
    <cellStyle name="Normal 2 3 3 3 5 5" xfId="4816" xr:uid="{00000000-0005-0000-0000-0000EC2A0000}"/>
    <cellStyle name="Normal 2 3 3 3 5 5 2" xfId="10306" xr:uid="{00000000-0005-0000-0000-0000ED2A0000}"/>
    <cellStyle name="Normal 2 3 3 3 5 5 2 2" xfId="21540" xr:uid="{00000000-0005-0000-0000-0000EE2A0000}"/>
    <cellStyle name="Normal 2 3 3 3 5 5 3" xfId="16419" xr:uid="{00000000-0005-0000-0000-0000EF2A0000}"/>
    <cellStyle name="Normal 2 3 3 3 5 6" xfId="7819" xr:uid="{00000000-0005-0000-0000-0000F02A0000}"/>
    <cellStyle name="Normal 2 3 3 3 5 6 2" xfId="19054" xr:uid="{00000000-0005-0000-0000-0000F12A0000}"/>
    <cellStyle name="Normal 2 3 3 3 5 7" xfId="13934" xr:uid="{00000000-0005-0000-0000-0000F22A0000}"/>
    <cellStyle name="Normal 2 3 3 3 6" xfId="2056" xr:uid="{00000000-0005-0000-0000-0000F32A0000}"/>
    <cellStyle name="Normal 2 3 3 3 6 2" xfId="3306" xr:uid="{00000000-0005-0000-0000-0000F42A0000}"/>
    <cellStyle name="Normal 2 3 3 3 6 2 2" xfId="5772" xr:uid="{00000000-0005-0000-0000-0000F52A0000}"/>
    <cellStyle name="Normal 2 3 3 3 6 2 2 2" xfId="11262" xr:uid="{00000000-0005-0000-0000-0000F62A0000}"/>
    <cellStyle name="Normal 2 3 3 3 6 2 2 2 2" xfId="22496" xr:uid="{00000000-0005-0000-0000-0000F72A0000}"/>
    <cellStyle name="Normal 2 3 3 3 6 2 2 3" xfId="17375" xr:uid="{00000000-0005-0000-0000-0000F82A0000}"/>
    <cellStyle name="Normal 2 3 3 3 6 2 3" xfId="8796" xr:uid="{00000000-0005-0000-0000-0000F92A0000}"/>
    <cellStyle name="Normal 2 3 3 3 6 2 3 2" xfId="20030" xr:uid="{00000000-0005-0000-0000-0000FA2A0000}"/>
    <cellStyle name="Normal 2 3 3 3 6 2 4" xfId="14909" xr:uid="{00000000-0005-0000-0000-0000FB2A0000}"/>
    <cellStyle name="Normal 2 3 3 3 6 3" xfId="4129" xr:uid="{00000000-0005-0000-0000-0000FC2A0000}"/>
    <cellStyle name="Normal 2 3 3 3 6 3 2" xfId="6595" xr:uid="{00000000-0005-0000-0000-0000FD2A0000}"/>
    <cellStyle name="Normal 2 3 3 3 6 3 2 2" xfId="12085" xr:uid="{00000000-0005-0000-0000-0000FE2A0000}"/>
    <cellStyle name="Normal 2 3 3 3 6 3 2 2 2" xfId="23319" xr:uid="{00000000-0005-0000-0000-0000FF2A0000}"/>
    <cellStyle name="Normal 2 3 3 3 6 3 2 3" xfId="18198" xr:uid="{00000000-0005-0000-0000-0000002B0000}"/>
    <cellStyle name="Normal 2 3 3 3 6 3 3" xfId="9619" xr:uid="{00000000-0005-0000-0000-0000012B0000}"/>
    <cellStyle name="Normal 2 3 3 3 6 3 3 2" xfId="20853" xr:uid="{00000000-0005-0000-0000-0000022B0000}"/>
    <cellStyle name="Normal 2 3 3 3 6 3 4" xfId="15732" xr:uid="{00000000-0005-0000-0000-0000032B0000}"/>
    <cellStyle name="Normal 2 3 3 3 6 4" xfId="4950" xr:uid="{00000000-0005-0000-0000-0000042B0000}"/>
    <cellStyle name="Normal 2 3 3 3 6 4 2" xfId="10440" xr:uid="{00000000-0005-0000-0000-0000052B0000}"/>
    <cellStyle name="Normal 2 3 3 3 6 4 2 2" xfId="21674" xr:uid="{00000000-0005-0000-0000-0000062B0000}"/>
    <cellStyle name="Normal 2 3 3 3 6 4 3" xfId="16553" xr:uid="{00000000-0005-0000-0000-0000072B0000}"/>
    <cellStyle name="Normal 2 3 3 3 6 5" xfId="7821" xr:uid="{00000000-0005-0000-0000-0000082B0000}"/>
    <cellStyle name="Normal 2 3 3 3 6 5 2" xfId="19056" xr:uid="{00000000-0005-0000-0000-0000092B0000}"/>
    <cellStyle name="Normal 2 3 3 3 6 6" xfId="13936" xr:uid="{00000000-0005-0000-0000-00000A2B0000}"/>
    <cellStyle name="Normal 2 3 3 3 7" xfId="2903" xr:uid="{00000000-0005-0000-0000-00000B2B0000}"/>
    <cellStyle name="Normal 2 3 3 3 7 2" xfId="5369" xr:uid="{00000000-0005-0000-0000-00000C2B0000}"/>
    <cellStyle name="Normal 2 3 3 3 7 2 2" xfId="10859" xr:uid="{00000000-0005-0000-0000-00000D2B0000}"/>
    <cellStyle name="Normal 2 3 3 3 7 2 2 2" xfId="22093" xr:uid="{00000000-0005-0000-0000-00000E2B0000}"/>
    <cellStyle name="Normal 2 3 3 3 7 2 3" xfId="16972" xr:uid="{00000000-0005-0000-0000-00000F2B0000}"/>
    <cellStyle name="Normal 2 3 3 3 7 3" xfId="8393" xr:uid="{00000000-0005-0000-0000-0000102B0000}"/>
    <cellStyle name="Normal 2 3 3 3 7 3 2" xfId="19627" xr:uid="{00000000-0005-0000-0000-0000112B0000}"/>
    <cellStyle name="Normal 2 3 3 3 7 4" xfId="14506" xr:uid="{00000000-0005-0000-0000-0000122B0000}"/>
    <cellStyle name="Normal 2 3 3 3 8" xfId="3725" xr:uid="{00000000-0005-0000-0000-0000132B0000}"/>
    <cellStyle name="Normal 2 3 3 3 8 2" xfId="6191" xr:uid="{00000000-0005-0000-0000-0000142B0000}"/>
    <cellStyle name="Normal 2 3 3 3 8 2 2" xfId="11681" xr:uid="{00000000-0005-0000-0000-0000152B0000}"/>
    <cellStyle name="Normal 2 3 3 3 8 2 2 2" xfId="22915" xr:uid="{00000000-0005-0000-0000-0000162B0000}"/>
    <cellStyle name="Normal 2 3 3 3 8 2 3" xfId="17794" xr:uid="{00000000-0005-0000-0000-0000172B0000}"/>
    <cellStyle name="Normal 2 3 3 3 8 3" xfId="9215" xr:uid="{00000000-0005-0000-0000-0000182B0000}"/>
    <cellStyle name="Normal 2 3 3 3 8 3 2" xfId="20449" xr:uid="{00000000-0005-0000-0000-0000192B0000}"/>
    <cellStyle name="Normal 2 3 3 3 8 4" xfId="15328" xr:uid="{00000000-0005-0000-0000-00001A2B0000}"/>
    <cellStyle name="Normal 2 3 3 3 9" xfId="4547" xr:uid="{00000000-0005-0000-0000-00001B2B0000}"/>
    <cellStyle name="Normal 2 3 3 3 9 2" xfId="10037" xr:uid="{00000000-0005-0000-0000-00001C2B0000}"/>
    <cellStyle name="Normal 2 3 3 3 9 2 2" xfId="21271" xr:uid="{00000000-0005-0000-0000-00001D2B0000}"/>
    <cellStyle name="Normal 2 3 3 3 9 3" xfId="16150" xr:uid="{00000000-0005-0000-0000-00001E2B0000}"/>
    <cellStyle name="Normal 2 3 3 3_Plan3" xfId="7176" xr:uid="{00000000-0005-0000-0000-00001F2B0000}"/>
    <cellStyle name="Normal 2 3 3 4" xfId="2057" xr:uid="{00000000-0005-0000-0000-0000202B0000}"/>
    <cellStyle name="Normal 2 3 3 4 10" xfId="13937" xr:uid="{00000000-0005-0000-0000-0000212B0000}"/>
    <cellStyle name="Normal 2 3 3 4 2" xfId="2058" xr:uid="{00000000-0005-0000-0000-0000222B0000}"/>
    <cellStyle name="Normal 2 3 3 4 2 2" xfId="2059" xr:uid="{00000000-0005-0000-0000-0000232B0000}"/>
    <cellStyle name="Normal 2 3 3 4 2 2 2" xfId="3547" xr:uid="{00000000-0005-0000-0000-0000242B0000}"/>
    <cellStyle name="Normal 2 3 3 4 2 2 2 2" xfId="6013" xr:uid="{00000000-0005-0000-0000-0000252B0000}"/>
    <cellStyle name="Normal 2 3 3 4 2 2 2 2 2" xfId="11503" xr:uid="{00000000-0005-0000-0000-0000262B0000}"/>
    <cellStyle name="Normal 2 3 3 4 2 2 2 2 2 2" xfId="22737" xr:uid="{00000000-0005-0000-0000-0000272B0000}"/>
    <cellStyle name="Normal 2 3 3 4 2 2 2 2 3" xfId="17616" xr:uid="{00000000-0005-0000-0000-0000282B0000}"/>
    <cellStyle name="Normal 2 3 3 4 2 2 2 3" xfId="9037" xr:uid="{00000000-0005-0000-0000-0000292B0000}"/>
    <cellStyle name="Normal 2 3 3 4 2 2 2 3 2" xfId="20271" xr:uid="{00000000-0005-0000-0000-00002A2B0000}"/>
    <cellStyle name="Normal 2 3 3 4 2 2 2 4" xfId="15150" xr:uid="{00000000-0005-0000-0000-00002B2B0000}"/>
    <cellStyle name="Normal 2 3 3 4 2 2 3" xfId="4370" xr:uid="{00000000-0005-0000-0000-00002C2B0000}"/>
    <cellStyle name="Normal 2 3 3 4 2 2 3 2" xfId="6836" xr:uid="{00000000-0005-0000-0000-00002D2B0000}"/>
    <cellStyle name="Normal 2 3 3 4 2 2 3 2 2" xfId="12326" xr:uid="{00000000-0005-0000-0000-00002E2B0000}"/>
    <cellStyle name="Normal 2 3 3 4 2 2 3 2 2 2" xfId="23560" xr:uid="{00000000-0005-0000-0000-00002F2B0000}"/>
    <cellStyle name="Normal 2 3 3 4 2 2 3 2 3" xfId="18439" xr:uid="{00000000-0005-0000-0000-0000302B0000}"/>
    <cellStyle name="Normal 2 3 3 4 2 2 3 3" xfId="9860" xr:uid="{00000000-0005-0000-0000-0000312B0000}"/>
    <cellStyle name="Normal 2 3 3 4 2 2 3 3 2" xfId="21094" xr:uid="{00000000-0005-0000-0000-0000322B0000}"/>
    <cellStyle name="Normal 2 3 3 4 2 2 3 4" xfId="15973" xr:uid="{00000000-0005-0000-0000-0000332B0000}"/>
    <cellStyle name="Normal 2 3 3 4 2 2 4" xfId="5191" xr:uid="{00000000-0005-0000-0000-0000342B0000}"/>
    <cellStyle name="Normal 2 3 3 4 2 2 4 2" xfId="10681" xr:uid="{00000000-0005-0000-0000-0000352B0000}"/>
    <cellStyle name="Normal 2 3 3 4 2 2 4 2 2" xfId="21915" xr:uid="{00000000-0005-0000-0000-0000362B0000}"/>
    <cellStyle name="Normal 2 3 3 4 2 2 4 3" xfId="16794" xr:uid="{00000000-0005-0000-0000-0000372B0000}"/>
    <cellStyle name="Normal 2 3 3 4 2 2 5" xfId="7824" xr:uid="{00000000-0005-0000-0000-0000382B0000}"/>
    <cellStyle name="Normal 2 3 3 4 2 2 5 2" xfId="19059" xr:uid="{00000000-0005-0000-0000-0000392B0000}"/>
    <cellStyle name="Normal 2 3 3 4 2 2 6" xfId="13939" xr:uid="{00000000-0005-0000-0000-00003A2B0000}"/>
    <cellStyle name="Normal 2 3 3 4 2 3" xfId="3143" xr:uid="{00000000-0005-0000-0000-00003B2B0000}"/>
    <cellStyle name="Normal 2 3 3 4 2 3 2" xfId="5609" xr:uid="{00000000-0005-0000-0000-00003C2B0000}"/>
    <cellStyle name="Normal 2 3 3 4 2 3 2 2" xfId="11099" xr:uid="{00000000-0005-0000-0000-00003D2B0000}"/>
    <cellStyle name="Normal 2 3 3 4 2 3 2 2 2" xfId="22333" xr:uid="{00000000-0005-0000-0000-00003E2B0000}"/>
    <cellStyle name="Normal 2 3 3 4 2 3 2 3" xfId="17212" xr:uid="{00000000-0005-0000-0000-00003F2B0000}"/>
    <cellStyle name="Normal 2 3 3 4 2 3 3" xfId="8633" xr:uid="{00000000-0005-0000-0000-0000402B0000}"/>
    <cellStyle name="Normal 2 3 3 4 2 3 3 2" xfId="19867" xr:uid="{00000000-0005-0000-0000-0000412B0000}"/>
    <cellStyle name="Normal 2 3 3 4 2 3 4" xfId="14746" xr:uid="{00000000-0005-0000-0000-0000422B0000}"/>
    <cellStyle name="Normal 2 3 3 4 2 4" xfId="3966" xr:uid="{00000000-0005-0000-0000-0000432B0000}"/>
    <cellStyle name="Normal 2 3 3 4 2 4 2" xfId="6432" xr:uid="{00000000-0005-0000-0000-0000442B0000}"/>
    <cellStyle name="Normal 2 3 3 4 2 4 2 2" xfId="11922" xr:uid="{00000000-0005-0000-0000-0000452B0000}"/>
    <cellStyle name="Normal 2 3 3 4 2 4 2 2 2" xfId="23156" xr:uid="{00000000-0005-0000-0000-0000462B0000}"/>
    <cellStyle name="Normal 2 3 3 4 2 4 2 3" xfId="18035" xr:uid="{00000000-0005-0000-0000-0000472B0000}"/>
    <cellStyle name="Normal 2 3 3 4 2 4 3" xfId="9456" xr:uid="{00000000-0005-0000-0000-0000482B0000}"/>
    <cellStyle name="Normal 2 3 3 4 2 4 3 2" xfId="20690" xr:uid="{00000000-0005-0000-0000-0000492B0000}"/>
    <cellStyle name="Normal 2 3 3 4 2 4 4" xfId="15569" xr:uid="{00000000-0005-0000-0000-00004A2B0000}"/>
    <cellStyle name="Normal 2 3 3 4 2 5" xfId="4787" xr:uid="{00000000-0005-0000-0000-00004B2B0000}"/>
    <cellStyle name="Normal 2 3 3 4 2 5 2" xfId="10277" xr:uid="{00000000-0005-0000-0000-00004C2B0000}"/>
    <cellStyle name="Normal 2 3 3 4 2 5 2 2" xfId="21511" xr:uid="{00000000-0005-0000-0000-00004D2B0000}"/>
    <cellStyle name="Normal 2 3 3 4 2 5 3" xfId="16390" xr:uid="{00000000-0005-0000-0000-00004E2B0000}"/>
    <cellStyle name="Normal 2 3 3 4 2 6" xfId="7823" xr:uid="{00000000-0005-0000-0000-00004F2B0000}"/>
    <cellStyle name="Normal 2 3 3 4 2 6 2" xfId="19058" xr:uid="{00000000-0005-0000-0000-0000502B0000}"/>
    <cellStyle name="Normal 2 3 3 4 2 7" xfId="13938" xr:uid="{00000000-0005-0000-0000-0000512B0000}"/>
    <cellStyle name="Normal 2 3 3 4 2_Plan3" xfId="7049" xr:uid="{00000000-0005-0000-0000-0000522B0000}"/>
    <cellStyle name="Normal 2 3 3 4 3" xfId="2060" xr:uid="{00000000-0005-0000-0000-0000532B0000}"/>
    <cellStyle name="Normal 2 3 3 4 3 2" xfId="2061" xr:uid="{00000000-0005-0000-0000-0000542B0000}"/>
    <cellStyle name="Normal 2 3 3 4 3 2 2" xfId="3618" xr:uid="{00000000-0005-0000-0000-0000552B0000}"/>
    <cellStyle name="Normal 2 3 3 4 3 2 2 2" xfId="6084" xr:uid="{00000000-0005-0000-0000-0000562B0000}"/>
    <cellStyle name="Normal 2 3 3 4 3 2 2 2 2" xfId="11574" xr:uid="{00000000-0005-0000-0000-0000572B0000}"/>
    <cellStyle name="Normal 2 3 3 4 3 2 2 2 2 2" xfId="22808" xr:uid="{00000000-0005-0000-0000-0000582B0000}"/>
    <cellStyle name="Normal 2 3 3 4 3 2 2 2 3" xfId="17687" xr:uid="{00000000-0005-0000-0000-0000592B0000}"/>
    <cellStyle name="Normal 2 3 3 4 3 2 2 3" xfId="9108" xr:uid="{00000000-0005-0000-0000-00005A2B0000}"/>
    <cellStyle name="Normal 2 3 3 4 3 2 2 3 2" xfId="20342" xr:uid="{00000000-0005-0000-0000-00005B2B0000}"/>
    <cellStyle name="Normal 2 3 3 4 3 2 2 4" xfId="15221" xr:uid="{00000000-0005-0000-0000-00005C2B0000}"/>
    <cellStyle name="Normal 2 3 3 4 3 2 3" xfId="4441" xr:uid="{00000000-0005-0000-0000-00005D2B0000}"/>
    <cellStyle name="Normal 2 3 3 4 3 2 3 2" xfId="6907" xr:uid="{00000000-0005-0000-0000-00005E2B0000}"/>
    <cellStyle name="Normal 2 3 3 4 3 2 3 2 2" xfId="12397" xr:uid="{00000000-0005-0000-0000-00005F2B0000}"/>
    <cellStyle name="Normal 2 3 3 4 3 2 3 2 2 2" xfId="23631" xr:uid="{00000000-0005-0000-0000-0000602B0000}"/>
    <cellStyle name="Normal 2 3 3 4 3 2 3 2 3" xfId="18510" xr:uid="{00000000-0005-0000-0000-0000612B0000}"/>
    <cellStyle name="Normal 2 3 3 4 3 2 3 3" xfId="9931" xr:uid="{00000000-0005-0000-0000-0000622B0000}"/>
    <cellStyle name="Normal 2 3 3 4 3 2 3 3 2" xfId="21165" xr:uid="{00000000-0005-0000-0000-0000632B0000}"/>
    <cellStyle name="Normal 2 3 3 4 3 2 3 4" xfId="16044" xr:uid="{00000000-0005-0000-0000-0000642B0000}"/>
    <cellStyle name="Normal 2 3 3 4 3 2 4" xfId="5262" xr:uid="{00000000-0005-0000-0000-0000652B0000}"/>
    <cellStyle name="Normal 2 3 3 4 3 2 4 2" xfId="10752" xr:uid="{00000000-0005-0000-0000-0000662B0000}"/>
    <cellStyle name="Normal 2 3 3 4 3 2 4 2 2" xfId="21986" xr:uid="{00000000-0005-0000-0000-0000672B0000}"/>
    <cellStyle name="Normal 2 3 3 4 3 2 4 3" xfId="16865" xr:uid="{00000000-0005-0000-0000-0000682B0000}"/>
    <cellStyle name="Normal 2 3 3 4 3 2 5" xfId="7826" xr:uid="{00000000-0005-0000-0000-0000692B0000}"/>
    <cellStyle name="Normal 2 3 3 4 3 2 5 2" xfId="19061" xr:uid="{00000000-0005-0000-0000-00006A2B0000}"/>
    <cellStyle name="Normal 2 3 3 4 3 2 6" xfId="13941" xr:uid="{00000000-0005-0000-0000-00006B2B0000}"/>
    <cellStyle name="Normal 2 3 3 4 3 3" xfId="3214" xr:uid="{00000000-0005-0000-0000-00006C2B0000}"/>
    <cellStyle name="Normal 2 3 3 4 3 3 2" xfId="5680" xr:uid="{00000000-0005-0000-0000-00006D2B0000}"/>
    <cellStyle name="Normal 2 3 3 4 3 3 2 2" xfId="11170" xr:uid="{00000000-0005-0000-0000-00006E2B0000}"/>
    <cellStyle name="Normal 2 3 3 4 3 3 2 2 2" xfId="22404" xr:uid="{00000000-0005-0000-0000-00006F2B0000}"/>
    <cellStyle name="Normal 2 3 3 4 3 3 2 3" xfId="17283" xr:uid="{00000000-0005-0000-0000-0000702B0000}"/>
    <cellStyle name="Normal 2 3 3 4 3 3 3" xfId="8704" xr:uid="{00000000-0005-0000-0000-0000712B0000}"/>
    <cellStyle name="Normal 2 3 3 4 3 3 3 2" xfId="19938" xr:uid="{00000000-0005-0000-0000-0000722B0000}"/>
    <cellStyle name="Normal 2 3 3 4 3 3 4" xfId="14817" xr:uid="{00000000-0005-0000-0000-0000732B0000}"/>
    <cellStyle name="Normal 2 3 3 4 3 4" xfId="4037" xr:uid="{00000000-0005-0000-0000-0000742B0000}"/>
    <cellStyle name="Normal 2 3 3 4 3 4 2" xfId="6503" xr:uid="{00000000-0005-0000-0000-0000752B0000}"/>
    <cellStyle name="Normal 2 3 3 4 3 4 2 2" xfId="11993" xr:uid="{00000000-0005-0000-0000-0000762B0000}"/>
    <cellStyle name="Normal 2 3 3 4 3 4 2 2 2" xfId="23227" xr:uid="{00000000-0005-0000-0000-0000772B0000}"/>
    <cellStyle name="Normal 2 3 3 4 3 4 2 3" xfId="18106" xr:uid="{00000000-0005-0000-0000-0000782B0000}"/>
    <cellStyle name="Normal 2 3 3 4 3 4 3" xfId="9527" xr:uid="{00000000-0005-0000-0000-0000792B0000}"/>
    <cellStyle name="Normal 2 3 3 4 3 4 3 2" xfId="20761" xr:uid="{00000000-0005-0000-0000-00007A2B0000}"/>
    <cellStyle name="Normal 2 3 3 4 3 4 4" xfId="15640" xr:uid="{00000000-0005-0000-0000-00007B2B0000}"/>
    <cellStyle name="Normal 2 3 3 4 3 5" xfId="4858" xr:uid="{00000000-0005-0000-0000-00007C2B0000}"/>
    <cellStyle name="Normal 2 3 3 4 3 5 2" xfId="10348" xr:uid="{00000000-0005-0000-0000-00007D2B0000}"/>
    <cellStyle name="Normal 2 3 3 4 3 5 2 2" xfId="21582" xr:uid="{00000000-0005-0000-0000-00007E2B0000}"/>
    <cellStyle name="Normal 2 3 3 4 3 5 3" xfId="16461" xr:uid="{00000000-0005-0000-0000-00007F2B0000}"/>
    <cellStyle name="Normal 2 3 3 4 3 6" xfId="7825" xr:uid="{00000000-0005-0000-0000-0000802B0000}"/>
    <cellStyle name="Normal 2 3 3 4 3 6 2" xfId="19060" xr:uid="{00000000-0005-0000-0000-0000812B0000}"/>
    <cellStyle name="Normal 2 3 3 4 3 7" xfId="13940" xr:uid="{00000000-0005-0000-0000-0000822B0000}"/>
    <cellStyle name="Normal 2 3 3 4 3_Plan3" xfId="7195" xr:uid="{00000000-0005-0000-0000-0000832B0000}"/>
    <cellStyle name="Normal 2 3 3 4 4" xfId="2062" xr:uid="{00000000-0005-0000-0000-0000842B0000}"/>
    <cellStyle name="Normal 2 3 3 4 4 2" xfId="2063" xr:uid="{00000000-0005-0000-0000-0000852B0000}"/>
    <cellStyle name="Normal 2 3 3 4 4 2 2" xfId="3650" xr:uid="{00000000-0005-0000-0000-0000862B0000}"/>
    <cellStyle name="Normal 2 3 3 4 4 2 2 2" xfId="6116" xr:uid="{00000000-0005-0000-0000-0000872B0000}"/>
    <cellStyle name="Normal 2 3 3 4 4 2 2 2 2" xfId="11606" xr:uid="{00000000-0005-0000-0000-0000882B0000}"/>
    <cellStyle name="Normal 2 3 3 4 4 2 2 2 2 2" xfId="22840" xr:uid="{00000000-0005-0000-0000-0000892B0000}"/>
    <cellStyle name="Normal 2 3 3 4 4 2 2 2 3" xfId="17719" xr:uid="{00000000-0005-0000-0000-00008A2B0000}"/>
    <cellStyle name="Normal 2 3 3 4 4 2 2 3" xfId="9140" xr:uid="{00000000-0005-0000-0000-00008B2B0000}"/>
    <cellStyle name="Normal 2 3 3 4 4 2 2 3 2" xfId="20374" xr:uid="{00000000-0005-0000-0000-00008C2B0000}"/>
    <cellStyle name="Normal 2 3 3 4 4 2 2 4" xfId="15253" xr:uid="{00000000-0005-0000-0000-00008D2B0000}"/>
    <cellStyle name="Normal 2 3 3 4 4 2 3" xfId="4473" xr:uid="{00000000-0005-0000-0000-00008E2B0000}"/>
    <cellStyle name="Normal 2 3 3 4 4 2 3 2" xfId="6939" xr:uid="{00000000-0005-0000-0000-00008F2B0000}"/>
    <cellStyle name="Normal 2 3 3 4 4 2 3 2 2" xfId="12429" xr:uid="{00000000-0005-0000-0000-0000902B0000}"/>
    <cellStyle name="Normal 2 3 3 4 4 2 3 2 2 2" xfId="23663" xr:uid="{00000000-0005-0000-0000-0000912B0000}"/>
    <cellStyle name="Normal 2 3 3 4 4 2 3 2 3" xfId="18542" xr:uid="{00000000-0005-0000-0000-0000922B0000}"/>
    <cellStyle name="Normal 2 3 3 4 4 2 3 3" xfId="9963" xr:uid="{00000000-0005-0000-0000-0000932B0000}"/>
    <cellStyle name="Normal 2 3 3 4 4 2 3 3 2" xfId="21197" xr:uid="{00000000-0005-0000-0000-0000942B0000}"/>
    <cellStyle name="Normal 2 3 3 4 4 2 3 4" xfId="16076" xr:uid="{00000000-0005-0000-0000-0000952B0000}"/>
    <cellStyle name="Normal 2 3 3 4 4 2 4" xfId="5294" xr:uid="{00000000-0005-0000-0000-0000962B0000}"/>
    <cellStyle name="Normal 2 3 3 4 4 2 4 2" xfId="10784" xr:uid="{00000000-0005-0000-0000-0000972B0000}"/>
    <cellStyle name="Normal 2 3 3 4 4 2 4 2 2" xfId="22018" xr:uid="{00000000-0005-0000-0000-0000982B0000}"/>
    <cellStyle name="Normal 2 3 3 4 4 2 4 3" xfId="16897" xr:uid="{00000000-0005-0000-0000-0000992B0000}"/>
    <cellStyle name="Normal 2 3 3 4 4 2 5" xfId="7828" xr:uid="{00000000-0005-0000-0000-00009A2B0000}"/>
    <cellStyle name="Normal 2 3 3 4 4 2 5 2" xfId="19063" xr:uid="{00000000-0005-0000-0000-00009B2B0000}"/>
    <cellStyle name="Normal 2 3 3 4 4 2 6" xfId="13943" xr:uid="{00000000-0005-0000-0000-00009C2B0000}"/>
    <cellStyle name="Normal 2 3 3 4 4 3" xfId="3246" xr:uid="{00000000-0005-0000-0000-00009D2B0000}"/>
    <cellStyle name="Normal 2 3 3 4 4 3 2" xfId="5712" xr:uid="{00000000-0005-0000-0000-00009E2B0000}"/>
    <cellStyle name="Normal 2 3 3 4 4 3 2 2" xfId="11202" xr:uid="{00000000-0005-0000-0000-00009F2B0000}"/>
    <cellStyle name="Normal 2 3 3 4 4 3 2 2 2" xfId="22436" xr:uid="{00000000-0005-0000-0000-0000A02B0000}"/>
    <cellStyle name="Normal 2 3 3 4 4 3 2 3" xfId="17315" xr:uid="{00000000-0005-0000-0000-0000A12B0000}"/>
    <cellStyle name="Normal 2 3 3 4 4 3 3" xfId="8736" xr:uid="{00000000-0005-0000-0000-0000A22B0000}"/>
    <cellStyle name="Normal 2 3 3 4 4 3 3 2" xfId="19970" xr:uid="{00000000-0005-0000-0000-0000A32B0000}"/>
    <cellStyle name="Normal 2 3 3 4 4 3 4" xfId="14849" xr:uid="{00000000-0005-0000-0000-0000A42B0000}"/>
    <cellStyle name="Normal 2 3 3 4 4 4" xfId="4069" xr:uid="{00000000-0005-0000-0000-0000A52B0000}"/>
    <cellStyle name="Normal 2 3 3 4 4 4 2" xfId="6535" xr:uid="{00000000-0005-0000-0000-0000A62B0000}"/>
    <cellStyle name="Normal 2 3 3 4 4 4 2 2" xfId="12025" xr:uid="{00000000-0005-0000-0000-0000A72B0000}"/>
    <cellStyle name="Normal 2 3 3 4 4 4 2 2 2" xfId="23259" xr:uid="{00000000-0005-0000-0000-0000A82B0000}"/>
    <cellStyle name="Normal 2 3 3 4 4 4 2 3" xfId="18138" xr:uid="{00000000-0005-0000-0000-0000A92B0000}"/>
    <cellStyle name="Normal 2 3 3 4 4 4 3" xfId="9559" xr:uid="{00000000-0005-0000-0000-0000AA2B0000}"/>
    <cellStyle name="Normal 2 3 3 4 4 4 3 2" xfId="20793" xr:uid="{00000000-0005-0000-0000-0000AB2B0000}"/>
    <cellStyle name="Normal 2 3 3 4 4 4 4" xfId="15672" xr:uid="{00000000-0005-0000-0000-0000AC2B0000}"/>
    <cellStyle name="Normal 2 3 3 4 4 5" xfId="4890" xr:uid="{00000000-0005-0000-0000-0000AD2B0000}"/>
    <cellStyle name="Normal 2 3 3 4 4 5 2" xfId="10380" xr:uid="{00000000-0005-0000-0000-0000AE2B0000}"/>
    <cellStyle name="Normal 2 3 3 4 4 5 2 2" xfId="21614" xr:uid="{00000000-0005-0000-0000-0000AF2B0000}"/>
    <cellStyle name="Normal 2 3 3 4 4 5 3" xfId="16493" xr:uid="{00000000-0005-0000-0000-0000B02B0000}"/>
    <cellStyle name="Normal 2 3 3 4 4 6" xfId="7827" xr:uid="{00000000-0005-0000-0000-0000B12B0000}"/>
    <cellStyle name="Normal 2 3 3 4 4 6 2" xfId="19062" xr:uid="{00000000-0005-0000-0000-0000B22B0000}"/>
    <cellStyle name="Normal 2 3 3 4 4 7" xfId="13942" xr:uid="{00000000-0005-0000-0000-0000B32B0000}"/>
    <cellStyle name="Normal 2 3 3 4 5" xfId="2064" xr:uid="{00000000-0005-0000-0000-0000B42B0000}"/>
    <cellStyle name="Normal 2 3 3 4 5 2" xfId="3350" xr:uid="{00000000-0005-0000-0000-0000B52B0000}"/>
    <cellStyle name="Normal 2 3 3 4 5 2 2" xfId="5816" xr:uid="{00000000-0005-0000-0000-0000B62B0000}"/>
    <cellStyle name="Normal 2 3 3 4 5 2 2 2" xfId="11306" xr:uid="{00000000-0005-0000-0000-0000B72B0000}"/>
    <cellStyle name="Normal 2 3 3 4 5 2 2 2 2" xfId="22540" xr:uid="{00000000-0005-0000-0000-0000B82B0000}"/>
    <cellStyle name="Normal 2 3 3 4 5 2 2 3" xfId="17419" xr:uid="{00000000-0005-0000-0000-0000B92B0000}"/>
    <cellStyle name="Normal 2 3 3 4 5 2 3" xfId="8840" xr:uid="{00000000-0005-0000-0000-0000BA2B0000}"/>
    <cellStyle name="Normal 2 3 3 4 5 2 3 2" xfId="20074" xr:uid="{00000000-0005-0000-0000-0000BB2B0000}"/>
    <cellStyle name="Normal 2 3 3 4 5 2 4" xfId="14953" xr:uid="{00000000-0005-0000-0000-0000BC2B0000}"/>
    <cellStyle name="Normal 2 3 3 4 5 3" xfId="4173" xr:uid="{00000000-0005-0000-0000-0000BD2B0000}"/>
    <cellStyle name="Normal 2 3 3 4 5 3 2" xfId="6639" xr:uid="{00000000-0005-0000-0000-0000BE2B0000}"/>
    <cellStyle name="Normal 2 3 3 4 5 3 2 2" xfId="12129" xr:uid="{00000000-0005-0000-0000-0000BF2B0000}"/>
    <cellStyle name="Normal 2 3 3 4 5 3 2 2 2" xfId="23363" xr:uid="{00000000-0005-0000-0000-0000C02B0000}"/>
    <cellStyle name="Normal 2 3 3 4 5 3 2 3" xfId="18242" xr:uid="{00000000-0005-0000-0000-0000C12B0000}"/>
    <cellStyle name="Normal 2 3 3 4 5 3 3" xfId="9663" xr:uid="{00000000-0005-0000-0000-0000C22B0000}"/>
    <cellStyle name="Normal 2 3 3 4 5 3 3 2" xfId="20897" xr:uid="{00000000-0005-0000-0000-0000C32B0000}"/>
    <cellStyle name="Normal 2 3 3 4 5 3 4" xfId="15776" xr:uid="{00000000-0005-0000-0000-0000C42B0000}"/>
    <cellStyle name="Normal 2 3 3 4 5 4" xfId="4994" xr:uid="{00000000-0005-0000-0000-0000C52B0000}"/>
    <cellStyle name="Normal 2 3 3 4 5 4 2" xfId="10484" xr:uid="{00000000-0005-0000-0000-0000C62B0000}"/>
    <cellStyle name="Normal 2 3 3 4 5 4 2 2" xfId="21718" xr:uid="{00000000-0005-0000-0000-0000C72B0000}"/>
    <cellStyle name="Normal 2 3 3 4 5 4 3" xfId="16597" xr:uid="{00000000-0005-0000-0000-0000C82B0000}"/>
    <cellStyle name="Normal 2 3 3 4 5 5" xfId="7829" xr:uid="{00000000-0005-0000-0000-0000C92B0000}"/>
    <cellStyle name="Normal 2 3 3 4 5 5 2" xfId="19064" xr:uid="{00000000-0005-0000-0000-0000CA2B0000}"/>
    <cellStyle name="Normal 2 3 3 4 5 6" xfId="13944" xr:uid="{00000000-0005-0000-0000-0000CB2B0000}"/>
    <cellStyle name="Normal 2 3 3 4 6" xfId="2946" xr:uid="{00000000-0005-0000-0000-0000CC2B0000}"/>
    <cellStyle name="Normal 2 3 3 4 6 2" xfId="5412" xr:uid="{00000000-0005-0000-0000-0000CD2B0000}"/>
    <cellStyle name="Normal 2 3 3 4 6 2 2" xfId="10902" xr:uid="{00000000-0005-0000-0000-0000CE2B0000}"/>
    <cellStyle name="Normal 2 3 3 4 6 2 2 2" xfId="22136" xr:uid="{00000000-0005-0000-0000-0000CF2B0000}"/>
    <cellStyle name="Normal 2 3 3 4 6 2 3" xfId="17015" xr:uid="{00000000-0005-0000-0000-0000D02B0000}"/>
    <cellStyle name="Normal 2 3 3 4 6 3" xfId="8436" xr:uid="{00000000-0005-0000-0000-0000D12B0000}"/>
    <cellStyle name="Normal 2 3 3 4 6 3 2" xfId="19670" xr:uid="{00000000-0005-0000-0000-0000D22B0000}"/>
    <cellStyle name="Normal 2 3 3 4 6 4" xfId="14549" xr:uid="{00000000-0005-0000-0000-0000D32B0000}"/>
    <cellStyle name="Normal 2 3 3 4 7" xfId="3769" xr:uid="{00000000-0005-0000-0000-0000D42B0000}"/>
    <cellStyle name="Normal 2 3 3 4 7 2" xfId="6235" xr:uid="{00000000-0005-0000-0000-0000D52B0000}"/>
    <cellStyle name="Normal 2 3 3 4 7 2 2" xfId="11725" xr:uid="{00000000-0005-0000-0000-0000D62B0000}"/>
    <cellStyle name="Normal 2 3 3 4 7 2 2 2" xfId="22959" xr:uid="{00000000-0005-0000-0000-0000D72B0000}"/>
    <cellStyle name="Normal 2 3 3 4 7 2 3" xfId="17838" xr:uid="{00000000-0005-0000-0000-0000D82B0000}"/>
    <cellStyle name="Normal 2 3 3 4 7 3" xfId="9259" xr:uid="{00000000-0005-0000-0000-0000D92B0000}"/>
    <cellStyle name="Normal 2 3 3 4 7 3 2" xfId="20493" xr:uid="{00000000-0005-0000-0000-0000DA2B0000}"/>
    <cellStyle name="Normal 2 3 3 4 7 4" xfId="15372" xr:uid="{00000000-0005-0000-0000-0000DB2B0000}"/>
    <cellStyle name="Normal 2 3 3 4 8" xfId="4590" xr:uid="{00000000-0005-0000-0000-0000DC2B0000}"/>
    <cellStyle name="Normal 2 3 3 4 8 2" xfId="10080" xr:uid="{00000000-0005-0000-0000-0000DD2B0000}"/>
    <cellStyle name="Normal 2 3 3 4 8 2 2" xfId="21314" xr:uid="{00000000-0005-0000-0000-0000DE2B0000}"/>
    <cellStyle name="Normal 2 3 3 4 8 3" xfId="16193" xr:uid="{00000000-0005-0000-0000-0000DF2B0000}"/>
    <cellStyle name="Normal 2 3 3 4 9" xfId="7822" xr:uid="{00000000-0005-0000-0000-0000E02B0000}"/>
    <cellStyle name="Normal 2 3 3 4 9 2" xfId="19057" xr:uid="{00000000-0005-0000-0000-0000E12B0000}"/>
    <cellStyle name="Normal 2 3 3 4_Plan3" xfId="7175" xr:uid="{00000000-0005-0000-0000-0000E22B0000}"/>
    <cellStyle name="Normal 2 3 3 5" xfId="2065" xr:uid="{00000000-0005-0000-0000-0000E32B0000}"/>
    <cellStyle name="Normal 2 3 3 5 2" xfId="2066" xr:uid="{00000000-0005-0000-0000-0000E42B0000}"/>
    <cellStyle name="Normal 2 3 3 5 2 2" xfId="3490" xr:uid="{00000000-0005-0000-0000-0000E52B0000}"/>
    <cellStyle name="Normal 2 3 3 5 2 2 2" xfId="5956" xr:uid="{00000000-0005-0000-0000-0000E62B0000}"/>
    <cellStyle name="Normal 2 3 3 5 2 2 2 2" xfId="11446" xr:uid="{00000000-0005-0000-0000-0000E72B0000}"/>
    <cellStyle name="Normal 2 3 3 5 2 2 2 2 2" xfId="22680" xr:uid="{00000000-0005-0000-0000-0000E82B0000}"/>
    <cellStyle name="Normal 2 3 3 5 2 2 2 3" xfId="17559" xr:uid="{00000000-0005-0000-0000-0000E92B0000}"/>
    <cellStyle name="Normal 2 3 3 5 2 2 3" xfId="8980" xr:uid="{00000000-0005-0000-0000-0000EA2B0000}"/>
    <cellStyle name="Normal 2 3 3 5 2 2 3 2" xfId="20214" xr:uid="{00000000-0005-0000-0000-0000EB2B0000}"/>
    <cellStyle name="Normal 2 3 3 5 2 2 4" xfId="15093" xr:uid="{00000000-0005-0000-0000-0000EC2B0000}"/>
    <cellStyle name="Normal 2 3 3 5 2 3" xfId="4313" xr:uid="{00000000-0005-0000-0000-0000ED2B0000}"/>
    <cellStyle name="Normal 2 3 3 5 2 3 2" xfId="6779" xr:uid="{00000000-0005-0000-0000-0000EE2B0000}"/>
    <cellStyle name="Normal 2 3 3 5 2 3 2 2" xfId="12269" xr:uid="{00000000-0005-0000-0000-0000EF2B0000}"/>
    <cellStyle name="Normal 2 3 3 5 2 3 2 2 2" xfId="23503" xr:uid="{00000000-0005-0000-0000-0000F02B0000}"/>
    <cellStyle name="Normal 2 3 3 5 2 3 2 3" xfId="18382" xr:uid="{00000000-0005-0000-0000-0000F12B0000}"/>
    <cellStyle name="Normal 2 3 3 5 2 3 3" xfId="9803" xr:uid="{00000000-0005-0000-0000-0000F22B0000}"/>
    <cellStyle name="Normal 2 3 3 5 2 3 3 2" xfId="21037" xr:uid="{00000000-0005-0000-0000-0000F32B0000}"/>
    <cellStyle name="Normal 2 3 3 5 2 3 4" xfId="15916" xr:uid="{00000000-0005-0000-0000-0000F42B0000}"/>
    <cellStyle name="Normal 2 3 3 5 2 4" xfId="5134" xr:uid="{00000000-0005-0000-0000-0000F52B0000}"/>
    <cellStyle name="Normal 2 3 3 5 2 4 2" xfId="10624" xr:uid="{00000000-0005-0000-0000-0000F62B0000}"/>
    <cellStyle name="Normal 2 3 3 5 2 4 2 2" xfId="21858" xr:uid="{00000000-0005-0000-0000-0000F72B0000}"/>
    <cellStyle name="Normal 2 3 3 5 2 4 3" xfId="16737" xr:uid="{00000000-0005-0000-0000-0000F82B0000}"/>
    <cellStyle name="Normal 2 3 3 5 2 5" xfId="7831" xr:uid="{00000000-0005-0000-0000-0000F92B0000}"/>
    <cellStyle name="Normal 2 3 3 5 2 5 2" xfId="19066" xr:uid="{00000000-0005-0000-0000-0000FA2B0000}"/>
    <cellStyle name="Normal 2 3 3 5 2 6" xfId="13946" xr:uid="{00000000-0005-0000-0000-0000FB2B0000}"/>
    <cellStyle name="Normal 2 3 3 5 3" xfId="3086" xr:uid="{00000000-0005-0000-0000-0000FC2B0000}"/>
    <cellStyle name="Normal 2 3 3 5 3 2" xfId="5552" xr:uid="{00000000-0005-0000-0000-0000FD2B0000}"/>
    <cellStyle name="Normal 2 3 3 5 3 2 2" xfId="11042" xr:uid="{00000000-0005-0000-0000-0000FE2B0000}"/>
    <cellStyle name="Normal 2 3 3 5 3 2 2 2" xfId="22276" xr:uid="{00000000-0005-0000-0000-0000FF2B0000}"/>
    <cellStyle name="Normal 2 3 3 5 3 2 3" xfId="17155" xr:uid="{00000000-0005-0000-0000-0000002C0000}"/>
    <cellStyle name="Normal 2 3 3 5 3 3" xfId="8576" xr:uid="{00000000-0005-0000-0000-0000012C0000}"/>
    <cellStyle name="Normal 2 3 3 5 3 3 2" xfId="19810" xr:uid="{00000000-0005-0000-0000-0000022C0000}"/>
    <cellStyle name="Normal 2 3 3 5 3 4" xfId="14689" xr:uid="{00000000-0005-0000-0000-0000032C0000}"/>
    <cellStyle name="Normal 2 3 3 5 4" xfId="3909" xr:uid="{00000000-0005-0000-0000-0000042C0000}"/>
    <cellStyle name="Normal 2 3 3 5 4 2" xfId="6375" xr:uid="{00000000-0005-0000-0000-0000052C0000}"/>
    <cellStyle name="Normal 2 3 3 5 4 2 2" xfId="11865" xr:uid="{00000000-0005-0000-0000-0000062C0000}"/>
    <cellStyle name="Normal 2 3 3 5 4 2 2 2" xfId="23099" xr:uid="{00000000-0005-0000-0000-0000072C0000}"/>
    <cellStyle name="Normal 2 3 3 5 4 2 3" xfId="17978" xr:uid="{00000000-0005-0000-0000-0000082C0000}"/>
    <cellStyle name="Normal 2 3 3 5 4 3" xfId="9399" xr:uid="{00000000-0005-0000-0000-0000092C0000}"/>
    <cellStyle name="Normal 2 3 3 5 4 3 2" xfId="20633" xr:uid="{00000000-0005-0000-0000-00000A2C0000}"/>
    <cellStyle name="Normal 2 3 3 5 4 4" xfId="15512" xr:uid="{00000000-0005-0000-0000-00000B2C0000}"/>
    <cellStyle name="Normal 2 3 3 5 5" xfId="4730" xr:uid="{00000000-0005-0000-0000-00000C2C0000}"/>
    <cellStyle name="Normal 2 3 3 5 5 2" xfId="10220" xr:uid="{00000000-0005-0000-0000-00000D2C0000}"/>
    <cellStyle name="Normal 2 3 3 5 5 2 2" xfId="21454" xr:uid="{00000000-0005-0000-0000-00000E2C0000}"/>
    <cellStyle name="Normal 2 3 3 5 5 3" xfId="16333" xr:uid="{00000000-0005-0000-0000-00000F2C0000}"/>
    <cellStyle name="Normal 2 3 3 5 6" xfId="7830" xr:uid="{00000000-0005-0000-0000-0000102C0000}"/>
    <cellStyle name="Normal 2 3 3 5 6 2" xfId="19065" xr:uid="{00000000-0005-0000-0000-0000112C0000}"/>
    <cellStyle name="Normal 2 3 3 5 7" xfId="13945" xr:uid="{00000000-0005-0000-0000-0000122C0000}"/>
    <cellStyle name="Normal 2 3 3 5_Plan3" xfId="7026" xr:uid="{00000000-0005-0000-0000-0000132C0000}"/>
    <cellStyle name="Normal 2 3 3 6" xfId="2067" xr:uid="{00000000-0005-0000-0000-0000142C0000}"/>
    <cellStyle name="Normal 2 3 3 6 2" xfId="2068" xr:uid="{00000000-0005-0000-0000-0000152C0000}"/>
    <cellStyle name="Normal 2 3 3 6 2 2" xfId="3499" xr:uid="{00000000-0005-0000-0000-0000162C0000}"/>
    <cellStyle name="Normal 2 3 3 6 2 2 2" xfId="5965" xr:uid="{00000000-0005-0000-0000-0000172C0000}"/>
    <cellStyle name="Normal 2 3 3 6 2 2 2 2" xfId="11455" xr:uid="{00000000-0005-0000-0000-0000182C0000}"/>
    <cellStyle name="Normal 2 3 3 6 2 2 2 2 2" xfId="22689" xr:uid="{00000000-0005-0000-0000-0000192C0000}"/>
    <cellStyle name="Normal 2 3 3 6 2 2 2 3" xfId="17568" xr:uid="{00000000-0005-0000-0000-00001A2C0000}"/>
    <cellStyle name="Normal 2 3 3 6 2 2 3" xfId="8989" xr:uid="{00000000-0005-0000-0000-00001B2C0000}"/>
    <cellStyle name="Normal 2 3 3 6 2 2 3 2" xfId="20223" xr:uid="{00000000-0005-0000-0000-00001C2C0000}"/>
    <cellStyle name="Normal 2 3 3 6 2 2 4" xfId="15102" xr:uid="{00000000-0005-0000-0000-00001D2C0000}"/>
    <cellStyle name="Normal 2 3 3 6 2 3" xfId="4322" xr:uid="{00000000-0005-0000-0000-00001E2C0000}"/>
    <cellStyle name="Normal 2 3 3 6 2 3 2" xfId="6788" xr:uid="{00000000-0005-0000-0000-00001F2C0000}"/>
    <cellStyle name="Normal 2 3 3 6 2 3 2 2" xfId="12278" xr:uid="{00000000-0005-0000-0000-0000202C0000}"/>
    <cellStyle name="Normal 2 3 3 6 2 3 2 2 2" xfId="23512" xr:uid="{00000000-0005-0000-0000-0000212C0000}"/>
    <cellStyle name="Normal 2 3 3 6 2 3 2 3" xfId="18391" xr:uid="{00000000-0005-0000-0000-0000222C0000}"/>
    <cellStyle name="Normal 2 3 3 6 2 3 3" xfId="9812" xr:uid="{00000000-0005-0000-0000-0000232C0000}"/>
    <cellStyle name="Normal 2 3 3 6 2 3 3 2" xfId="21046" xr:uid="{00000000-0005-0000-0000-0000242C0000}"/>
    <cellStyle name="Normal 2 3 3 6 2 3 4" xfId="15925" xr:uid="{00000000-0005-0000-0000-0000252C0000}"/>
    <cellStyle name="Normal 2 3 3 6 2 4" xfId="5143" xr:uid="{00000000-0005-0000-0000-0000262C0000}"/>
    <cellStyle name="Normal 2 3 3 6 2 4 2" xfId="10633" xr:uid="{00000000-0005-0000-0000-0000272C0000}"/>
    <cellStyle name="Normal 2 3 3 6 2 4 2 2" xfId="21867" xr:uid="{00000000-0005-0000-0000-0000282C0000}"/>
    <cellStyle name="Normal 2 3 3 6 2 4 3" xfId="16746" xr:uid="{00000000-0005-0000-0000-0000292C0000}"/>
    <cellStyle name="Normal 2 3 3 6 2 5" xfId="7833" xr:uid="{00000000-0005-0000-0000-00002A2C0000}"/>
    <cellStyle name="Normal 2 3 3 6 2 5 2" xfId="19068" xr:uid="{00000000-0005-0000-0000-00002B2C0000}"/>
    <cellStyle name="Normal 2 3 3 6 2 6" xfId="13948" xr:uid="{00000000-0005-0000-0000-00002C2C0000}"/>
    <cellStyle name="Normal 2 3 3 6 3" xfId="3095" xr:uid="{00000000-0005-0000-0000-00002D2C0000}"/>
    <cellStyle name="Normal 2 3 3 6 3 2" xfId="5561" xr:uid="{00000000-0005-0000-0000-00002E2C0000}"/>
    <cellStyle name="Normal 2 3 3 6 3 2 2" xfId="11051" xr:uid="{00000000-0005-0000-0000-00002F2C0000}"/>
    <cellStyle name="Normal 2 3 3 6 3 2 2 2" xfId="22285" xr:uid="{00000000-0005-0000-0000-0000302C0000}"/>
    <cellStyle name="Normal 2 3 3 6 3 2 3" xfId="17164" xr:uid="{00000000-0005-0000-0000-0000312C0000}"/>
    <cellStyle name="Normal 2 3 3 6 3 3" xfId="8585" xr:uid="{00000000-0005-0000-0000-0000322C0000}"/>
    <cellStyle name="Normal 2 3 3 6 3 3 2" xfId="19819" xr:uid="{00000000-0005-0000-0000-0000332C0000}"/>
    <cellStyle name="Normal 2 3 3 6 3 4" xfId="14698" xr:uid="{00000000-0005-0000-0000-0000342C0000}"/>
    <cellStyle name="Normal 2 3 3 6 4" xfId="3918" xr:uid="{00000000-0005-0000-0000-0000352C0000}"/>
    <cellStyle name="Normal 2 3 3 6 4 2" xfId="6384" xr:uid="{00000000-0005-0000-0000-0000362C0000}"/>
    <cellStyle name="Normal 2 3 3 6 4 2 2" xfId="11874" xr:uid="{00000000-0005-0000-0000-0000372C0000}"/>
    <cellStyle name="Normal 2 3 3 6 4 2 2 2" xfId="23108" xr:uid="{00000000-0005-0000-0000-0000382C0000}"/>
    <cellStyle name="Normal 2 3 3 6 4 2 3" xfId="17987" xr:uid="{00000000-0005-0000-0000-0000392C0000}"/>
    <cellStyle name="Normal 2 3 3 6 4 3" xfId="9408" xr:uid="{00000000-0005-0000-0000-00003A2C0000}"/>
    <cellStyle name="Normal 2 3 3 6 4 3 2" xfId="20642" xr:uid="{00000000-0005-0000-0000-00003B2C0000}"/>
    <cellStyle name="Normal 2 3 3 6 4 4" xfId="15521" xr:uid="{00000000-0005-0000-0000-00003C2C0000}"/>
    <cellStyle name="Normal 2 3 3 6 5" xfId="4739" xr:uid="{00000000-0005-0000-0000-00003D2C0000}"/>
    <cellStyle name="Normal 2 3 3 6 5 2" xfId="10229" xr:uid="{00000000-0005-0000-0000-00003E2C0000}"/>
    <cellStyle name="Normal 2 3 3 6 5 2 2" xfId="21463" xr:uid="{00000000-0005-0000-0000-00003F2C0000}"/>
    <cellStyle name="Normal 2 3 3 6 5 3" xfId="16342" xr:uid="{00000000-0005-0000-0000-0000402C0000}"/>
    <cellStyle name="Normal 2 3 3 6 6" xfId="7832" xr:uid="{00000000-0005-0000-0000-0000412C0000}"/>
    <cellStyle name="Normal 2 3 3 6 6 2" xfId="19067" xr:uid="{00000000-0005-0000-0000-0000422C0000}"/>
    <cellStyle name="Normal 2 3 3 6 7" xfId="13947" xr:uid="{00000000-0005-0000-0000-0000432C0000}"/>
    <cellStyle name="Normal 2 3 3 6_Plan3" xfId="7194" xr:uid="{00000000-0005-0000-0000-0000442C0000}"/>
    <cellStyle name="Normal 2 3 3 7" xfId="2069" xr:uid="{00000000-0005-0000-0000-0000452C0000}"/>
    <cellStyle name="Normal 2 3 3 7 2" xfId="2070" xr:uid="{00000000-0005-0000-0000-0000462C0000}"/>
    <cellStyle name="Normal 2 3 3 7 2 2" xfId="3384" xr:uid="{00000000-0005-0000-0000-0000472C0000}"/>
    <cellStyle name="Normal 2 3 3 7 2 2 2" xfId="5850" xr:uid="{00000000-0005-0000-0000-0000482C0000}"/>
    <cellStyle name="Normal 2 3 3 7 2 2 2 2" xfId="11340" xr:uid="{00000000-0005-0000-0000-0000492C0000}"/>
    <cellStyle name="Normal 2 3 3 7 2 2 2 2 2" xfId="22574" xr:uid="{00000000-0005-0000-0000-00004A2C0000}"/>
    <cellStyle name="Normal 2 3 3 7 2 2 2 3" xfId="17453" xr:uid="{00000000-0005-0000-0000-00004B2C0000}"/>
    <cellStyle name="Normal 2 3 3 7 2 2 3" xfId="8874" xr:uid="{00000000-0005-0000-0000-00004C2C0000}"/>
    <cellStyle name="Normal 2 3 3 7 2 2 3 2" xfId="20108" xr:uid="{00000000-0005-0000-0000-00004D2C0000}"/>
    <cellStyle name="Normal 2 3 3 7 2 2 4" xfId="14987" xr:uid="{00000000-0005-0000-0000-00004E2C0000}"/>
    <cellStyle name="Normal 2 3 3 7 2 3" xfId="4207" xr:uid="{00000000-0005-0000-0000-00004F2C0000}"/>
    <cellStyle name="Normal 2 3 3 7 2 3 2" xfId="6673" xr:uid="{00000000-0005-0000-0000-0000502C0000}"/>
    <cellStyle name="Normal 2 3 3 7 2 3 2 2" xfId="12163" xr:uid="{00000000-0005-0000-0000-0000512C0000}"/>
    <cellStyle name="Normal 2 3 3 7 2 3 2 2 2" xfId="23397" xr:uid="{00000000-0005-0000-0000-0000522C0000}"/>
    <cellStyle name="Normal 2 3 3 7 2 3 2 3" xfId="18276" xr:uid="{00000000-0005-0000-0000-0000532C0000}"/>
    <cellStyle name="Normal 2 3 3 7 2 3 3" xfId="9697" xr:uid="{00000000-0005-0000-0000-0000542C0000}"/>
    <cellStyle name="Normal 2 3 3 7 2 3 3 2" xfId="20931" xr:uid="{00000000-0005-0000-0000-0000552C0000}"/>
    <cellStyle name="Normal 2 3 3 7 2 3 4" xfId="15810" xr:uid="{00000000-0005-0000-0000-0000562C0000}"/>
    <cellStyle name="Normal 2 3 3 7 2 4" xfId="5028" xr:uid="{00000000-0005-0000-0000-0000572C0000}"/>
    <cellStyle name="Normal 2 3 3 7 2 4 2" xfId="10518" xr:uid="{00000000-0005-0000-0000-0000582C0000}"/>
    <cellStyle name="Normal 2 3 3 7 2 4 2 2" xfId="21752" xr:uid="{00000000-0005-0000-0000-0000592C0000}"/>
    <cellStyle name="Normal 2 3 3 7 2 4 3" xfId="16631" xr:uid="{00000000-0005-0000-0000-00005A2C0000}"/>
    <cellStyle name="Normal 2 3 3 7 2 5" xfId="7835" xr:uid="{00000000-0005-0000-0000-00005B2C0000}"/>
    <cellStyle name="Normal 2 3 3 7 2 5 2" xfId="19070" xr:uid="{00000000-0005-0000-0000-00005C2C0000}"/>
    <cellStyle name="Normal 2 3 3 7 2 6" xfId="13950" xr:uid="{00000000-0005-0000-0000-00005D2C0000}"/>
    <cellStyle name="Normal 2 3 3 7 3" xfId="2980" xr:uid="{00000000-0005-0000-0000-00005E2C0000}"/>
    <cellStyle name="Normal 2 3 3 7 3 2" xfId="5446" xr:uid="{00000000-0005-0000-0000-00005F2C0000}"/>
    <cellStyle name="Normal 2 3 3 7 3 2 2" xfId="10936" xr:uid="{00000000-0005-0000-0000-0000602C0000}"/>
    <cellStyle name="Normal 2 3 3 7 3 2 2 2" xfId="22170" xr:uid="{00000000-0005-0000-0000-0000612C0000}"/>
    <cellStyle name="Normal 2 3 3 7 3 2 3" xfId="17049" xr:uid="{00000000-0005-0000-0000-0000622C0000}"/>
    <cellStyle name="Normal 2 3 3 7 3 3" xfId="8470" xr:uid="{00000000-0005-0000-0000-0000632C0000}"/>
    <cellStyle name="Normal 2 3 3 7 3 3 2" xfId="19704" xr:uid="{00000000-0005-0000-0000-0000642C0000}"/>
    <cellStyle name="Normal 2 3 3 7 3 4" xfId="14583" xr:uid="{00000000-0005-0000-0000-0000652C0000}"/>
    <cellStyle name="Normal 2 3 3 7 4" xfId="3803" xr:uid="{00000000-0005-0000-0000-0000662C0000}"/>
    <cellStyle name="Normal 2 3 3 7 4 2" xfId="6269" xr:uid="{00000000-0005-0000-0000-0000672C0000}"/>
    <cellStyle name="Normal 2 3 3 7 4 2 2" xfId="11759" xr:uid="{00000000-0005-0000-0000-0000682C0000}"/>
    <cellStyle name="Normal 2 3 3 7 4 2 2 2" xfId="22993" xr:uid="{00000000-0005-0000-0000-0000692C0000}"/>
    <cellStyle name="Normal 2 3 3 7 4 2 3" xfId="17872" xr:uid="{00000000-0005-0000-0000-00006A2C0000}"/>
    <cellStyle name="Normal 2 3 3 7 4 3" xfId="9293" xr:uid="{00000000-0005-0000-0000-00006B2C0000}"/>
    <cellStyle name="Normal 2 3 3 7 4 3 2" xfId="20527" xr:uid="{00000000-0005-0000-0000-00006C2C0000}"/>
    <cellStyle name="Normal 2 3 3 7 4 4" xfId="15406" xr:uid="{00000000-0005-0000-0000-00006D2C0000}"/>
    <cellStyle name="Normal 2 3 3 7 5" xfId="4624" xr:uid="{00000000-0005-0000-0000-00006E2C0000}"/>
    <cellStyle name="Normal 2 3 3 7 5 2" xfId="10114" xr:uid="{00000000-0005-0000-0000-00006F2C0000}"/>
    <cellStyle name="Normal 2 3 3 7 5 2 2" xfId="21348" xr:uid="{00000000-0005-0000-0000-0000702C0000}"/>
    <cellStyle name="Normal 2 3 3 7 5 3" xfId="16227" xr:uid="{00000000-0005-0000-0000-0000712C0000}"/>
    <cellStyle name="Normal 2 3 3 7 6" xfId="7834" xr:uid="{00000000-0005-0000-0000-0000722C0000}"/>
    <cellStyle name="Normal 2 3 3 7 6 2" xfId="19069" xr:uid="{00000000-0005-0000-0000-0000732C0000}"/>
    <cellStyle name="Normal 2 3 3 7 7" xfId="13949" xr:uid="{00000000-0005-0000-0000-0000742C0000}"/>
    <cellStyle name="Normal 2 3 3 8" xfId="2071" xr:uid="{00000000-0005-0000-0000-0000752C0000}"/>
    <cellStyle name="Normal 2 3 3 8 2" xfId="3304" xr:uid="{00000000-0005-0000-0000-0000762C0000}"/>
    <cellStyle name="Normal 2 3 3 8 2 2" xfId="5770" xr:uid="{00000000-0005-0000-0000-0000772C0000}"/>
    <cellStyle name="Normal 2 3 3 8 2 2 2" xfId="11260" xr:uid="{00000000-0005-0000-0000-0000782C0000}"/>
    <cellStyle name="Normal 2 3 3 8 2 2 2 2" xfId="22494" xr:uid="{00000000-0005-0000-0000-0000792C0000}"/>
    <cellStyle name="Normal 2 3 3 8 2 2 3" xfId="17373" xr:uid="{00000000-0005-0000-0000-00007A2C0000}"/>
    <cellStyle name="Normal 2 3 3 8 2 3" xfId="8794" xr:uid="{00000000-0005-0000-0000-00007B2C0000}"/>
    <cellStyle name="Normal 2 3 3 8 2 3 2" xfId="20028" xr:uid="{00000000-0005-0000-0000-00007C2C0000}"/>
    <cellStyle name="Normal 2 3 3 8 2 4" xfId="14907" xr:uid="{00000000-0005-0000-0000-00007D2C0000}"/>
    <cellStyle name="Normal 2 3 3 8 3" xfId="4127" xr:uid="{00000000-0005-0000-0000-00007E2C0000}"/>
    <cellStyle name="Normal 2 3 3 8 3 2" xfId="6593" xr:uid="{00000000-0005-0000-0000-00007F2C0000}"/>
    <cellStyle name="Normal 2 3 3 8 3 2 2" xfId="12083" xr:uid="{00000000-0005-0000-0000-0000802C0000}"/>
    <cellStyle name="Normal 2 3 3 8 3 2 2 2" xfId="23317" xr:uid="{00000000-0005-0000-0000-0000812C0000}"/>
    <cellStyle name="Normal 2 3 3 8 3 2 3" xfId="18196" xr:uid="{00000000-0005-0000-0000-0000822C0000}"/>
    <cellStyle name="Normal 2 3 3 8 3 3" xfId="9617" xr:uid="{00000000-0005-0000-0000-0000832C0000}"/>
    <cellStyle name="Normal 2 3 3 8 3 3 2" xfId="20851" xr:uid="{00000000-0005-0000-0000-0000842C0000}"/>
    <cellStyle name="Normal 2 3 3 8 3 4" xfId="15730" xr:uid="{00000000-0005-0000-0000-0000852C0000}"/>
    <cellStyle name="Normal 2 3 3 8 4" xfId="4948" xr:uid="{00000000-0005-0000-0000-0000862C0000}"/>
    <cellStyle name="Normal 2 3 3 8 4 2" xfId="10438" xr:uid="{00000000-0005-0000-0000-0000872C0000}"/>
    <cellStyle name="Normal 2 3 3 8 4 2 2" xfId="21672" xr:uid="{00000000-0005-0000-0000-0000882C0000}"/>
    <cellStyle name="Normal 2 3 3 8 4 3" xfId="16551" xr:uid="{00000000-0005-0000-0000-0000892C0000}"/>
    <cellStyle name="Normal 2 3 3 8 5" xfId="7836" xr:uid="{00000000-0005-0000-0000-00008A2C0000}"/>
    <cellStyle name="Normal 2 3 3 8 5 2" xfId="19071" xr:uid="{00000000-0005-0000-0000-00008B2C0000}"/>
    <cellStyle name="Normal 2 3 3 8 6" xfId="13951" xr:uid="{00000000-0005-0000-0000-00008C2C0000}"/>
    <cellStyle name="Normal 2 3 3 9" xfId="2901" xr:uid="{00000000-0005-0000-0000-00008D2C0000}"/>
    <cellStyle name="Normal 2 3 3 9 2" xfId="5367" xr:uid="{00000000-0005-0000-0000-00008E2C0000}"/>
    <cellStyle name="Normal 2 3 3 9 2 2" xfId="10857" xr:uid="{00000000-0005-0000-0000-00008F2C0000}"/>
    <cellStyle name="Normal 2 3 3 9 2 2 2" xfId="22091" xr:uid="{00000000-0005-0000-0000-0000902C0000}"/>
    <cellStyle name="Normal 2 3 3 9 2 3" xfId="16970" xr:uid="{00000000-0005-0000-0000-0000912C0000}"/>
    <cellStyle name="Normal 2 3 3 9 3" xfId="8391" xr:uid="{00000000-0005-0000-0000-0000922C0000}"/>
    <cellStyle name="Normal 2 3 3 9 3 2" xfId="19625" xr:uid="{00000000-0005-0000-0000-0000932C0000}"/>
    <cellStyle name="Normal 2 3 3 9 4" xfId="14504" xr:uid="{00000000-0005-0000-0000-0000942C0000}"/>
    <cellStyle name="Normal 2 3 3_Plan3" xfId="7029" xr:uid="{00000000-0005-0000-0000-0000952C0000}"/>
    <cellStyle name="Normal 2 3 4" xfId="430" xr:uid="{00000000-0005-0000-0000-0000962C0000}"/>
    <cellStyle name="Normal 2 3 4 10" xfId="2072" xr:uid="{00000000-0005-0000-0000-0000972C0000}"/>
    <cellStyle name="Normal 2 3 4 10 2" xfId="7837" xr:uid="{00000000-0005-0000-0000-0000982C0000}"/>
    <cellStyle name="Normal 2 3 4 10 2 2" xfId="19072" xr:uid="{00000000-0005-0000-0000-0000992C0000}"/>
    <cellStyle name="Normal 2 3 4 10 3" xfId="13952" xr:uid="{00000000-0005-0000-0000-00009A2C0000}"/>
    <cellStyle name="Normal 2 3 4 11" xfId="12654" xr:uid="{00000000-0005-0000-0000-00009B2C0000}"/>
    <cellStyle name="Normal 2 3 4 2" xfId="2073" xr:uid="{00000000-0005-0000-0000-00009C2C0000}"/>
    <cellStyle name="Normal 2 3 4 2 10" xfId="13953" xr:uid="{00000000-0005-0000-0000-00009D2C0000}"/>
    <cellStyle name="Normal 2 3 4 2 2" xfId="2074" xr:uid="{00000000-0005-0000-0000-00009E2C0000}"/>
    <cellStyle name="Normal 2 3 4 2 2 2" xfId="2075" xr:uid="{00000000-0005-0000-0000-00009F2C0000}"/>
    <cellStyle name="Normal 2 3 4 2 2 2 2" xfId="3550" xr:uid="{00000000-0005-0000-0000-0000A02C0000}"/>
    <cellStyle name="Normal 2 3 4 2 2 2 2 2" xfId="6016" xr:uid="{00000000-0005-0000-0000-0000A12C0000}"/>
    <cellStyle name="Normal 2 3 4 2 2 2 2 2 2" xfId="11506" xr:uid="{00000000-0005-0000-0000-0000A22C0000}"/>
    <cellStyle name="Normal 2 3 4 2 2 2 2 2 2 2" xfId="22740" xr:uid="{00000000-0005-0000-0000-0000A32C0000}"/>
    <cellStyle name="Normal 2 3 4 2 2 2 2 2 3" xfId="17619" xr:uid="{00000000-0005-0000-0000-0000A42C0000}"/>
    <cellStyle name="Normal 2 3 4 2 2 2 2 3" xfId="9040" xr:uid="{00000000-0005-0000-0000-0000A52C0000}"/>
    <cellStyle name="Normal 2 3 4 2 2 2 2 3 2" xfId="20274" xr:uid="{00000000-0005-0000-0000-0000A62C0000}"/>
    <cellStyle name="Normal 2 3 4 2 2 2 2 4" xfId="15153" xr:uid="{00000000-0005-0000-0000-0000A72C0000}"/>
    <cellStyle name="Normal 2 3 4 2 2 2 3" xfId="4373" xr:uid="{00000000-0005-0000-0000-0000A82C0000}"/>
    <cellStyle name="Normal 2 3 4 2 2 2 3 2" xfId="6839" xr:uid="{00000000-0005-0000-0000-0000A92C0000}"/>
    <cellStyle name="Normal 2 3 4 2 2 2 3 2 2" xfId="12329" xr:uid="{00000000-0005-0000-0000-0000AA2C0000}"/>
    <cellStyle name="Normal 2 3 4 2 2 2 3 2 2 2" xfId="23563" xr:uid="{00000000-0005-0000-0000-0000AB2C0000}"/>
    <cellStyle name="Normal 2 3 4 2 2 2 3 2 3" xfId="18442" xr:uid="{00000000-0005-0000-0000-0000AC2C0000}"/>
    <cellStyle name="Normal 2 3 4 2 2 2 3 3" xfId="9863" xr:uid="{00000000-0005-0000-0000-0000AD2C0000}"/>
    <cellStyle name="Normal 2 3 4 2 2 2 3 3 2" xfId="21097" xr:uid="{00000000-0005-0000-0000-0000AE2C0000}"/>
    <cellStyle name="Normal 2 3 4 2 2 2 3 4" xfId="15976" xr:uid="{00000000-0005-0000-0000-0000AF2C0000}"/>
    <cellStyle name="Normal 2 3 4 2 2 2 4" xfId="5194" xr:uid="{00000000-0005-0000-0000-0000B02C0000}"/>
    <cellStyle name="Normal 2 3 4 2 2 2 4 2" xfId="10684" xr:uid="{00000000-0005-0000-0000-0000B12C0000}"/>
    <cellStyle name="Normal 2 3 4 2 2 2 4 2 2" xfId="21918" xr:uid="{00000000-0005-0000-0000-0000B22C0000}"/>
    <cellStyle name="Normal 2 3 4 2 2 2 4 3" xfId="16797" xr:uid="{00000000-0005-0000-0000-0000B32C0000}"/>
    <cellStyle name="Normal 2 3 4 2 2 2 5" xfId="7840" xr:uid="{00000000-0005-0000-0000-0000B42C0000}"/>
    <cellStyle name="Normal 2 3 4 2 2 2 5 2" xfId="19075" xr:uid="{00000000-0005-0000-0000-0000B52C0000}"/>
    <cellStyle name="Normal 2 3 4 2 2 2 6" xfId="13955" xr:uid="{00000000-0005-0000-0000-0000B62C0000}"/>
    <cellStyle name="Normal 2 3 4 2 2 3" xfId="3146" xr:uid="{00000000-0005-0000-0000-0000B72C0000}"/>
    <cellStyle name="Normal 2 3 4 2 2 3 2" xfId="5612" xr:uid="{00000000-0005-0000-0000-0000B82C0000}"/>
    <cellStyle name="Normal 2 3 4 2 2 3 2 2" xfId="11102" xr:uid="{00000000-0005-0000-0000-0000B92C0000}"/>
    <cellStyle name="Normal 2 3 4 2 2 3 2 2 2" xfId="22336" xr:uid="{00000000-0005-0000-0000-0000BA2C0000}"/>
    <cellStyle name="Normal 2 3 4 2 2 3 2 3" xfId="17215" xr:uid="{00000000-0005-0000-0000-0000BB2C0000}"/>
    <cellStyle name="Normal 2 3 4 2 2 3 3" xfId="8636" xr:uid="{00000000-0005-0000-0000-0000BC2C0000}"/>
    <cellStyle name="Normal 2 3 4 2 2 3 3 2" xfId="19870" xr:uid="{00000000-0005-0000-0000-0000BD2C0000}"/>
    <cellStyle name="Normal 2 3 4 2 2 3 4" xfId="14749" xr:uid="{00000000-0005-0000-0000-0000BE2C0000}"/>
    <cellStyle name="Normal 2 3 4 2 2 4" xfId="3969" xr:uid="{00000000-0005-0000-0000-0000BF2C0000}"/>
    <cellStyle name="Normal 2 3 4 2 2 4 2" xfId="6435" xr:uid="{00000000-0005-0000-0000-0000C02C0000}"/>
    <cellStyle name="Normal 2 3 4 2 2 4 2 2" xfId="11925" xr:uid="{00000000-0005-0000-0000-0000C12C0000}"/>
    <cellStyle name="Normal 2 3 4 2 2 4 2 2 2" xfId="23159" xr:uid="{00000000-0005-0000-0000-0000C22C0000}"/>
    <cellStyle name="Normal 2 3 4 2 2 4 2 3" xfId="18038" xr:uid="{00000000-0005-0000-0000-0000C32C0000}"/>
    <cellStyle name="Normal 2 3 4 2 2 4 3" xfId="9459" xr:uid="{00000000-0005-0000-0000-0000C42C0000}"/>
    <cellStyle name="Normal 2 3 4 2 2 4 3 2" xfId="20693" xr:uid="{00000000-0005-0000-0000-0000C52C0000}"/>
    <cellStyle name="Normal 2 3 4 2 2 4 4" xfId="15572" xr:uid="{00000000-0005-0000-0000-0000C62C0000}"/>
    <cellStyle name="Normal 2 3 4 2 2 5" xfId="4790" xr:uid="{00000000-0005-0000-0000-0000C72C0000}"/>
    <cellStyle name="Normal 2 3 4 2 2 5 2" xfId="10280" xr:uid="{00000000-0005-0000-0000-0000C82C0000}"/>
    <cellStyle name="Normal 2 3 4 2 2 5 2 2" xfId="21514" xr:uid="{00000000-0005-0000-0000-0000C92C0000}"/>
    <cellStyle name="Normal 2 3 4 2 2 5 3" xfId="16393" xr:uid="{00000000-0005-0000-0000-0000CA2C0000}"/>
    <cellStyle name="Normal 2 3 4 2 2 6" xfId="7839" xr:uid="{00000000-0005-0000-0000-0000CB2C0000}"/>
    <cellStyle name="Normal 2 3 4 2 2 6 2" xfId="19074" xr:uid="{00000000-0005-0000-0000-0000CC2C0000}"/>
    <cellStyle name="Normal 2 3 4 2 2 7" xfId="13954" xr:uid="{00000000-0005-0000-0000-0000CD2C0000}"/>
    <cellStyle name="Normal 2 3 4 2 2_Plan3" xfId="7105" xr:uid="{00000000-0005-0000-0000-0000CE2C0000}"/>
    <cellStyle name="Normal 2 3 4 2 3" xfId="2076" xr:uid="{00000000-0005-0000-0000-0000CF2C0000}"/>
    <cellStyle name="Normal 2 3 4 2 3 2" xfId="2077" xr:uid="{00000000-0005-0000-0000-0000D02C0000}"/>
    <cellStyle name="Normal 2 3 4 2 3 2 2" xfId="3621" xr:uid="{00000000-0005-0000-0000-0000D12C0000}"/>
    <cellStyle name="Normal 2 3 4 2 3 2 2 2" xfId="6087" xr:uid="{00000000-0005-0000-0000-0000D22C0000}"/>
    <cellStyle name="Normal 2 3 4 2 3 2 2 2 2" xfId="11577" xr:uid="{00000000-0005-0000-0000-0000D32C0000}"/>
    <cellStyle name="Normal 2 3 4 2 3 2 2 2 2 2" xfId="22811" xr:uid="{00000000-0005-0000-0000-0000D42C0000}"/>
    <cellStyle name="Normal 2 3 4 2 3 2 2 2 3" xfId="17690" xr:uid="{00000000-0005-0000-0000-0000D52C0000}"/>
    <cellStyle name="Normal 2 3 4 2 3 2 2 3" xfId="9111" xr:uid="{00000000-0005-0000-0000-0000D62C0000}"/>
    <cellStyle name="Normal 2 3 4 2 3 2 2 3 2" xfId="20345" xr:uid="{00000000-0005-0000-0000-0000D72C0000}"/>
    <cellStyle name="Normal 2 3 4 2 3 2 2 4" xfId="15224" xr:uid="{00000000-0005-0000-0000-0000D82C0000}"/>
    <cellStyle name="Normal 2 3 4 2 3 2 3" xfId="4444" xr:uid="{00000000-0005-0000-0000-0000D92C0000}"/>
    <cellStyle name="Normal 2 3 4 2 3 2 3 2" xfId="6910" xr:uid="{00000000-0005-0000-0000-0000DA2C0000}"/>
    <cellStyle name="Normal 2 3 4 2 3 2 3 2 2" xfId="12400" xr:uid="{00000000-0005-0000-0000-0000DB2C0000}"/>
    <cellStyle name="Normal 2 3 4 2 3 2 3 2 2 2" xfId="23634" xr:uid="{00000000-0005-0000-0000-0000DC2C0000}"/>
    <cellStyle name="Normal 2 3 4 2 3 2 3 2 3" xfId="18513" xr:uid="{00000000-0005-0000-0000-0000DD2C0000}"/>
    <cellStyle name="Normal 2 3 4 2 3 2 3 3" xfId="9934" xr:uid="{00000000-0005-0000-0000-0000DE2C0000}"/>
    <cellStyle name="Normal 2 3 4 2 3 2 3 3 2" xfId="21168" xr:uid="{00000000-0005-0000-0000-0000DF2C0000}"/>
    <cellStyle name="Normal 2 3 4 2 3 2 3 4" xfId="16047" xr:uid="{00000000-0005-0000-0000-0000E02C0000}"/>
    <cellStyle name="Normal 2 3 4 2 3 2 4" xfId="5265" xr:uid="{00000000-0005-0000-0000-0000E12C0000}"/>
    <cellStyle name="Normal 2 3 4 2 3 2 4 2" xfId="10755" xr:uid="{00000000-0005-0000-0000-0000E22C0000}"/>
    <cellStyle name="Normal 2 3 4 2 3 2 4 2 2" xfId="21989" xr:uid="{00000000-0005-0000-0000-0000E32C0000}"/>
    <cellStyle name="Normal 2 3 4 2 3 2 4 3" xfId="16868" xr:uid="{00000000-0005-0000-0000-0000E42C0000}"/>
    <cellStyle name="Normal 2 3 4 2 3 2 5" xfId="7842" xr:uid="{00000000-0005-0000-0000-0000E52C0000}"/>
    <cellStyle name="Normal 2 3 4 2 3 2 5 2" xfId="19077" xr:uid="{00000000-0005-0000-0000-0000E62C0000}"/>
    <cellStyle name="Normal 2 3 4 2 3 2 6" xfId="13957" xr:uid="{00000000-0005-0000-0000-0000E72C0000}"/>
    <cellStyle name="Normal 2 3 4 2 3 3" xfId="3217" xr:uid="{00000000-0005-0000-0000-0000E82C0000}"/>
    <cellStyle name="Normal 2 3 4 2 3 3 2" xfId="5683" xr:uid="{00000000-0005-0000-0000-0000E92C0000}"/>
    <cellStyle name="Normal 2 3 4 2 3 3 2 2" xfId="11173" xr:uid="{00000000-0005-0000-0000-0000EA2C0000}"/>
    <cellStyle name="Normal 2 3 4 2 3 3 2 2 2" xfId="22407" xr:uid="{00000000-0005-0000-0000-0000EB2C0000}"/>
    <cellStyle name="Normal 2 3 4 2 3 3 2 3" xfId="17286" xr:uid="{00000000-0005-0000-0000-0000EC2C0000}"/>
    <cellStyle name="Normal 2 3 4 2 3 3 3" xfId="8707" xr:uid="{00000000-0005-0000-0000-0000ED2C0000}"/>
    <cellStyle name="Normal 2 3 4 2 3 3 3 2" xfId="19941" xr:uid="{00000000-0005-0000-0000-0000EE2C0000}"/>
    <cellStyle name="Normal 2 3 4 2 3 3 4" xfId="14820" xr:uid="{00000000-0005-0000-0000-0000EF2C0000}"/>
    <cellStyle name="Normal 2 3 4 2 3 4" xfId="4040" xr:uid="{00000000-0005-0000-0000-0000F02C0000}"/>
    <cellStyle name="Normal 2 3 4 2 3 4 2" xfId="6506" xr:uid="{00000000-0005-0000-0000-0000F12C0000}"/>
    <cellStyle name="Normal 2 3 4 2 3 4 2 2" xfId="11996" xr:uid="{00000000-0005-0000-0000-0000F22C0000}"/>
    <cellStyle name="Normal 2 3 4 2 3 4 2 2 2" xfId="23230" xr:uid="{00000000-0005-0000-0000-0000F32C0000}"/>
    <cellStyle name="Normal 2 3 4 2 3 4 2 3" xfId="18109" xr:uid="{00000000-0005-0000-0000-0000F42C0000}"/>
    <cellStyle name="Normal 2 3 4 2 3 4 3" xfId="9530" xr:uid="{00000000-0005-0000-0000-0000F52C0000}"/>
    <cellStyle name="Normal 2 3 4 2 3 4 3 2" xfId="20764" xr:uid="{00000000-0005-0000-0000-0000F62C0000}"/>
    <cellStyle name="Normal 2 3 4 2 3 4 4" xfId="15643" xr:uid="{00000000-0005-0000-0000-0000F72C0000}"/>
    <cellStyle name="Normal 2 3 4 2 3 5" xfId="4861" xr:uid="{00000000-0005-0000-0000-0000F82C0000}"/>
    <cellStyle name="Normal 2 3 4 2 3 5 2" xfId="10351" xr:uid="{00000000-0005-0000-0000-0000F92C0000}"/>
    <cellStyle name="Normal 2 3 4 2 3 5 2 2" xfId="21585" xr:uid="{00000000-0005-0000-0000-0000FA2C0000}"/>
    <cellStyle name="Normal 2 3 4 2 3 5 3" xfId="16464" xr:uid="{00000000-0005-0000-0000-0000FB2C0000}"/>
    <cellStyle name="Normal 2 3 4 2 3 6" xfId="7841" xr:uid="{00000000-0005-0000-0000-0000FC2C0000}"/>
    <cellStyle name="Normal 2 3 4 2 3 6 2" xfId="19076" xr:uid="{00000000-0005-0000-0000-0000FD2C0000}"/>
    <cellStyle name="Normal 2 3 4 2 3 7" xfId="13956" xr:uid="{00000000-0005-0000-0000-0000FE2C0000}"/>
    <cellStyle name="Normal 2 3 4 2 3_Plan3" xfId="7101" xr:uid="{00000000-0005-0000-0000-0000FF2C0000}"/>
    <cellStyle name="Normal 2 3 4 2 4" xfId="2078" xr:uid="{00000000-0005-0000-0000-0000002D0000}"/>
    <cellStyle name="Normal 2 3 4 2 4 2" xfId="2079" xr:uid="{00000000-0005-0000-0000-0000012D0000}"/>
    <cellStyle name="Normal 2 3 4 2 4 2 2" xfId="3653" xr:uid="{00000000-0005-0000-0000-0000022D0000}"/>
    <cellStyle name="Normal 2 3 4 2 4 2 2 2" xfId="6119" xr:uid="{00000000-0005-0000-0000-0000032D0000}"/>
    <cellStyle name="Normal 2 3 4 2 4 2 2 2 2" xfId="11609" xr:uid="{00000000-0005-0000-0000-0000042D0000}"/>
    <cellStyle name="Normal 2 3 4 2 4 2 2 2 2 2" xfId="22843" xr:uid="{00000000-0005-0000-0000-0000052D0000}"/>
    <cellStyle name="Normal 2 3 4 2 4 2 2 2 3" xfId="17722" xr:uid="{00000000-0005-0000-0000-0000062D0000}"/>
    <cellStyle name="Normal 2 3 4 2 4 2 2 3" xfId="9143" xr:uid="{00000000-0005-0000-0000-0000072D0000}"/>
    <cellStyle name="Normal 2 3 4 2 4 2 2 3 2" xfId="20377" xr:uid="{00000000-0005-0000-0000-0000082D0000}"/>
    <cellStyle name="Normal 2 3 4 2 4 2 2 4" xfId="15256" xr:uid="{00000000-0005-0000-0000-0000092D0000}"/>
    <cellStyle name="Normal 2 3 4 2 4 2 3" xfId="4476" xr:uid="{00000000-0005-0000-0000-00000A2D0000}"/>
    <cellStyle name="Normal 2 3 4 2 4 2 3 2" xfId="6942" xr:uid="{00000000-0005-0000-0000-00000B2D0000}"/>
    <cellStyle name="Normal 2 3 4 2 4 2 3 2 2" xfId="12432" xr:uid="{00000000-0005-0000-0000-00000C2D0000}"/>
    <cellStyle name="Normal 2 3 4 2 4 2 3 2 2 2" xfId="23666" xr:uid="{00000000-0005-0000-0000-00000D2D0000}"/>
    <cellStyle name="Normal 2 3 4 2 4 2 3 2 3" xfId="18545" xr:uid="{00000000-0005-0000-0000-00000E2D0000}"/>
    <cellStyle name="Normal 2 3 4 2 4 2 3 3" xfId="9966" xr:uid="{00000000-0005-0000-0000-00000F2D0000}"/>
    <cellStyle name="Normal 2 3 4 2 4 2 3 3 2" xfId="21200" xr:uid="{00000000-0005-0000-0000-0000102D0000}"/>
    <cellStyle name="Normal 2 3 4 2 4 2 3 4" xfId="16079" xr:uid="{00000000-0005-0000-0000-0000112D0000}"/>
    <cellStyle name="Normal 2 3 4 2 4 2 4" xfId="5297" xr:uid="{00000000-0005-0000-0000-0000122D0000}"/>
    <cellStyle name="Normal 2 3 4 2 4 2 4 2" xfId="10787" xr:uid="{00000000-0005-0000-0000-0000132D0000}"/>
    <cellStyle name="Normal 2 3 4 2 4 2 4 2 2" xfId="22021" xr:uid="{00000000-0005-0000-0000-0000142D0000}"/>
    <cellStyle name="Normal 2 3 4 2 4 2 4 3" xfId="16900" xr:uid="{00000000-0005-0000-0000-0000152D0000}"/>
    <cellStyle name="Normal 2 3 4 2 4 2 5" xfId="7844" xr:uid="{00000000-0005-0000-0000-0000162D0000}"/>
    <cellStyle name="Normal 2 3 4 2 4 2 5 2" xfId="19079" xr:uid="{00000000-0005-0000-0000-0000172D0000}"/>
    <cellStyle name="Normal 2 3 4 2 4 2 6" xfId="13959" xr:uid="{00000000-0005-0000-0000-0000182D0000}"/>
    <cellStyle name="Normal 2 3 4 2 4 3" xfId="3249" xr:uid="{00000000-0005-0000-0000-0000192D0000}"/>
    <cellStyle name="Normal 2 3 4 2 4 3 2" xfId="5715" xr:uid="{00000000-0005-0000-0000-00001A2D0000}"/>
    <cellStyle name="Normal 2 3 4 2 4 3 2 2" xfId="11205" xr:uid="{00000000-0005-0000-0000-00001B2D0000}"/>
    <cellStyle name="Normal 2 3 4 2 4 3 2 2 2" xfId="22439" xr:uid="{00000000-0005-0000-0000-00001C2D0000}"/>
    <cellStyle name="Normal 2 3 4 2 4 3 2 3" xfId="17318" xr:uid="{00000000-0005-0000-0000-00001D2D0000}"/>
    <cellStyle name="Normal 2 3 4 2 4 3 3" xfId="8739" xr:uid="{00000000-0005-0000-0000-00001E2D0000}"/>
    <cellStyle name="Normal 2 3 4 2 4 3 3 2" xfId="19973" xr:uid="{00000000-0005-0000-0000-00001F2D0000}"/>
    <cellStyle name="Normal 2 3 4 2 4 3 4" xfId="14852" xr:uid="{00000000-0005-0000-0000-0000202D0000}"/>
    <cellStyle name="Normal 2 3 4 2 4 4" xfId="4072" xr:uid="{00000000-0005-0000-0000-0000212D0000}"/>
    <cellStyle name="Normal 2 3 4 2 4 4 2" xfId="6538" xr:uid="{00000000-0005-0000-0000-0000222D0000}"/>
    <cellStyle name="Normal 2 3 4 2 4 4 2 2" xfId="12028" xr:uid="{00000000-0005-0000-0000-0000232D0000}"/>
    <cellStyle name="Normal 2 3 4 2 4 4 2 2 2" xfId="23262" xr:uid="{00000000-0005-0000-0000-0000242D0000}"/>
    <cellStyle name="Normal 2 3 4 2 4 4 2 3" xfId="18141" xr:uid="{00000000-0005-0000-0000-0000252D0000}"/>
    <cellStyle name="Normal 2 3 4 2 4 4 3" xfId="9562" xr:uid="{00000000-0005-0000-0000-0000262D0000}"/>
    <cellStyle name="Normal 2 3 4 2 4 4 3 2" xfId="20796" xr:uid="{00000000-0005-0000-0000-0000272D0000}"/>
    <cellStyle name="Normal 2 3 4 2 4 4 4" xfId="15675" xr:uid="{00000000-0005-0000-0000-0000282D0000}"/>
    <cellStyle name="Normal 2 3 4 2 4 5" xfId="4893" xr:uid="{00000000-0005-0000-0000-0000292D0000}"/>
    <cellStyle name="Normal 2 3 4 2 4 5 2" xfId="10383" xr:uid="{00000000-0005-0000-0000-00002A2D0000}"/>
    <cellStyle name="Normal 2 3 4 2 4 5 2 2" xfId="21617" xr:uid="{00000000-0005-0000-0000-00002B2D0000}"/>
    <cellStyle name="Normal 2 3 4 2 4 5 3" xfId="16496" xr:uid="{00000000-0005-0000-0000-00002C2D0000}"/>
    <cellStyle name="Normal 2 3 4 2 4 6" xfId="7843" xr:uid="{00000000-0005-0000-0000-00002D2D0000}"/>
    <cellStyle name="Normal 2 3 4 2 4 6 2" xfId="19078" xr:uid="{00000000-0005-0000-0000-00002E2D0000}"/>
    <cellStyle name="Normal 2 3 4 2 4 7" xfId="13958" xr:uid="{00000000-0005-0000-0000-00002F2D0000}"/>
    <cellStyle name="Normal 2 3 4 2 5" xfId="2080" xr:uid="{00000000-0005-0000-0000-0000302D0000}"/>
    <cellStyle name="Normal 2 3 4 2 5 2" xfId="3353" xr:uid="{00000000-0005-0000-0000-0000312D0000}"/>
    <cellStyle name="Normal 2 3 4 2 5 2 2" xfId="5819" xr:uid="{00000000-0005-0000-0000-0000322D0000}"/>
    <cellStyle name="Normal 2 3 4 2 5 2 2 2" xfId="11309" xr:uid="{00000000-0005-0000-0000-0000332D0000}"/>
    <cellStyle name="Normal 2 3 4 2 5 2 2 2 2" xfId="22543" xr:uid="{00000000-0005-0000-0000-0000342D0000}"/>
    <cellStyle name="Normal 2 3 4 2 5 2 2 3" xfId="17422" xr:uid="{00000000-0005-0000-0000-0000352D0000}"/>
    <cellStyle name="Normal 2 3 4 2 5 2 3" xfId="8843" xr:uid="{00000000-0005-0000-0000-0000362D0000}"/>
    <cellStyle name="Normal 2 3 4 2 5 2 3 2" xfId="20077" xr:uid="{00000000-0005-0000-0000-0000372D0000}"/>
    <cellStyle name="Normal 2 3 4 2 5 2 4" xfId="14956" xr:uid="{00000000-0005-0000-0000-0000382D0000}"/>
    <cellStyle name="Normal 2 3 4 2 5 3" xfId="4176" xr:uid="{00000000-0005-0000-0000-0000392D0000}"/>
    <cellStyle name="Normal 2 3 4 2 5 3 2" xfId="6642" xr:uid="{00000000-0005-0000-0000-00003A2D0000}"/>
    <cellStyle name="Normal 2 3 4 2 5 3 2 2" xfId="12132" xr:uid="{00000000-0005-0000-0000-00003B2D0000}"/>
    <cellStyle name="Normal 2 3 4 2 5 3 2 2 2" xfId="23366" xr:uid="{00000000-0005-0000-0000-00003C2D0000}"/>
    <cellStyle name="Normal 2 3 4 2 5 3 2 3" xfId="18245" xr:uid="{00000000-0005-0000-0000-00003D2D0000}"/>
    <cellStyle name="Normal 2 3 4 2 5 3 3" xfId="9666" xr:uid="{00000000-0005-0000-0000-00003E2D0000}"/>
    <cellStyle name="Normal 2 3 4 2 5 3 3 2" xfId="20900" xr:uid="{00000000-0005-0000-0000-00003F2D0000}"/>
    <cellStyle name="Normal 2 3 4 2 5 3 4" xfId="15779" xr:uid="{00000000-0005-0000-0000-0000402D0000}"/>
    <cellStyle name="Normal 2 3 4 2 5 4" xfId="4997" xr:uid="{00000000-0005-0000-0000-0000412D0000}"/>
    <cellStyle name="Normal 2 3 4 2 5 4 2" xfId="10487" xr:uid="{00000000-0005-0000-0000-0000422D0000}"/>
    <cellStyle name="Normal 2 3 4 2 5 4 2 2" xfId="21721" xr:uid="{00000000-0005-0000-0000-0000432D0000}"/>
    <cellStyle name="Normal 2 3 4 2 5 4 3" xfId="16600" xr:uid="{00000000-0005-0000-0000-0000442D0000}"/>
    <cellStyle name="Normal 2 3 4 2 5 5" xfId="7845" xr:uid="{00000000-0005-0000-0000-0000452D0000}"/>
    <cellStyle name="Normal 2 3 4 2 5 5 2" xfId="19080" xr:uid="{00000000-0005-0000-0000-0000462D0000}"/>
    <cellStyle name="Normal 2 3 4 2 5 6" xfId="13960" xr:uid="{00000000-0005-0000-0000-0000472D0000}"/>
    <cellStyle name="Normal 2 3 4 2 6" xfId="2949" xr:uid="{00000000-0005-0000-0000-0000482D0000}"/>
    <cellStyle name="Normal 2 3 4 2 6 2" xfId="5415" xr:uid="{00000000-0005-0000-0000-0000492D0000}"/>
    <cellStyle name="Normal 2 3 4 2 6 2 2" xfId="10905" xr:uid="{00000000-0005-0000-0000-00004A2D0000}"/>
    <cellStyle name="Normal 2 3 4 2 6 2 2 2" xfId="22139" xr:uid="{00000000-0005-0000-0000-00004B2D0000}"/>
    <cellStyle name="Normal 2 3 4 2 6 2 3" xfId="17018" xr:uid="{00000000-0005-0000-0000-00004C2D0000}"/>
    <cellStyle name="Normal 2 3 4 2 6 3" xfId="8439" xr:uid="{00000000-0005-0000-0000-00004D2D0000}"/>
    <cellStyle name="Normal 2 3 4 2 6 3 2" xfId="19673" xr:uid="{00000000-0005-0000-0000-00004E2D0000}"/>
    <cellStyle name="Normal 2 3 4 2 6 4" xfId="14552" xr:uid="{00000000-0005-0000-0000-00004F2D0000}"/>
    <cellStyle name="Normal 2 3 4 2 7" xfId="3772" xr:uid="{00000000-0005-0000-0000-0000502D0000}"/>
    <cellStyle name="Normal 2 3 4 2 7 2" xfId="6238" xr:uid="{00000000-0005-0000-0000-0000512D0000}"/>
    <cellStyle name="Normal 2 3 4 2 7 2 2" xfId="11728" xr:uid="{00000000-0005-0000-0000-0000522D0000}"/>
    <cellStyle name="Normal 2 3 4 2 7 2 2 2" xfId="22962" xr:uid="{00000000-0005-0000-0000-0000532D0000}"/>
    <cellStyle name="Normal 2 3 4 2 7 2 3" xfId="17841" xr:uid="{00000000-0005-0000-0000-0000542D0000}"/>
    <cellStyle name="Normal 2 3 4 2 7 3" xfId="9262" xr:uid="{00000000-0005-0000-0000-0000552D0000}"/>
    <cellStyle name="Normal 2 3 4 2 7 3 2" xfId="20496" xr:uid="{00000000-0005-0000-0000-0000562D0000}"/>
    <cellStyle name="Normal 2 3 4 2 7 4" xfId="15375" xr:uid="{00000000-0005-0000-0000-0000572D0000}"/>
    <cellStyle name="Normal 2 3 4 2 8" xfId="4593" xr:uid="{00000000-0005-0000-0000-0000582D0000}"/>
    <cellStyle name="Normal 2 3 4 2 8 2" xfId="10083" xr:uid="{00000000-0005-0000-0000-0000592D0000}"/>
    <cellStyle name="Normal 2 3 4 2 8 2 2" xfId="21317" xr:uid="{00000000-0005-0000-0000-00005A2D0000}"/>
    <cellStyle name="Normal 2 3 4 2 8 3" xfId="16196" xr:uid="{00000000-0005-0000-0000-00005B2D0000}"/>
    <cellStyle name="Normal 2 3 4 2 9" xfId="7838" xr:uid="{00000000-0005-0000-0000-00005C2D0000}"/>
    <cellStyle name="Normal 2 3 4 2 9 2" xfId="19073" xr:uid="{00000000-0005-0000-0000-00005D2D0000}"/>
    <cellStyle name="Normal 2 3 4 2_Plan3" xfId="7036" xr:uid="{00000000-0005-0000-0000-00005E2D0000}"/>
    <cellStyle name="Normal 2 3 4 3" xfId="2081" xr:uid="{00000000-0005-0000-0000-00005F2D0000}"/>
    <cellStyle name="Normal 2 3 4 3 2" xfId="2082" xr:uid="{00000000-0005-0000-0000-0000602D0000}"/>
    <cellStyle name="Normal 2 3 4 3 2 2" xfId="3493" xr:uid="{00000000-0005-0000-0000-0000612D0000}"/>
    <cellStyle name="Normal 2 3 4 3 2 2 2" xfId="5959" xr:uid="{00000000-0005-0000-0000-0000622D0000}"/>
    <cellStyle name="Normal 2 3 4 3 2 2 2 2" xfId="11449" xr:uid="{00000000-0005-0000-0000-0000632D0000}"/>
    <cellStyle name="Normal 2 3 4 3 2 2 2 2 2" xfId="22683" xr:uid="{00000000-0005-0000-0000-0000642D0000}"/>
    <cellStyle name="Normal 2 3 4 3 2 2 2 3" xfId="17562" xr:uid="{00000000-0005-0000-0000-0000652D0000}"/>
    <cellStyle name="Normal 2 3 4 3 2 2 3" xfId="8983" xr:uid="{00000000-0005-0000-0000-0000662D0000}"/>
    <cellStyle name="Normal 2 3 4 3 2 2 3 2" xfId="20217" xr:uid="{00000000-0005-0000-0000-0000672D0000}"/>
    <cellStyle name="Normal 2 3 4 3 2 2 4" xfId="15096" xr:uid="{00000000-0005-0000-0000-0000682D0000}"/>
    <cellStyle name="Normal 2 3 4 3 2 3" xfId="4316" xr:uid="{00000000-0005-0000-0000-0000692D0000}"/>
    <cellStyle name="Normal 2 3 4 3 2 3 2" xfId="6782" xr:uid="{00000000-0005-0000-0000-00006A2D0000}"/>
    <cellStyle name="Normal 2 3 4 3 2 3 2 2" xfId="12272" xr:uid="{00000000-0005-0000-0000-00006B2D0000}"/>
    <cellStyle name="Normal 2 3 4 3 2 3 2 2 2" xfId="23506" xr:uid="{00000000-0005-0000-0000-00006C2D0000}"/>
    <cellStyle name="Normal 2 3 4 3 2 3 2 3" xfId="18385" xr:uid="{00000000-0005-0000-0000-00006D2D0000}"/>
    <cellStyle name="Normal 2 3 4 3 2 3 3" xfId="9806" xr:uid="{00000000-0005-0000-0000-00006E2D0000}"/>
    <cellStyle name="Normal 2 3 4 3 2 3 3 2" xfId="21040" xr:uid="{00000000-0005-0000-0000-00006F2D0000}"/>
    <cellStyle name="Normal 2 3 4 3 2 3 4" xfId="15919" xr:uid="{00000000-0005-0000-0000-0000702D0000}"/>
    <cellStyle name="Normal 2 3 4 3 2 4" xfId="5137" xr:uid="{00000000-0005-0000-0000-0000712D0000}"/>
    <cellStyle name="Normal 2 3 4 3 2 4 2" xfId="10627" xr:uid="{00000000-0005-0000-0000-0000722D0000}"/>
    <cellStyle name="Normal 2 3 4 3 2 4 2 2" xfId="21861" xr:uid="{00000000-0005-0000-0000-0000732D0000}"/>
    <cellStyle name="Normal 2 3 4 3 2 4 3" xfId="16740" xr:uid="{00000000-0005-0000-0000-0000742D0000}"/>
    <cellStyle name="Normal 2 3 4 3 2 5" xfId="7847" xr:uid="{00000000-0005-0000-0000-0000752D0000}"/>
    <cellStyle name="Normal 2 3 4 3 2 5 2" xfId="19082" xr:uid="{00000000-0005-0000-0000-0000762D0000}"/>
    <cellStyle name="Normal 2 3 4 3 2 6" xfId="13962" xr:uid="{00000000-0005-0000-0000-0000772D0000}"/>
    <cellStyle name="Normal 2 3 4 3 3" xfId="3089" xr:uid="{00000000-0005-0000-0000-0000782D0000}"/>
    <cellStyle name="Normal 2 3 4 3 3 2" xfId="5555" xr:uid="{00000000-0005-0000-0000-0000792D0000}"/>
    <cellStyle name="Normal 2 3 4 3 3 2 2" xfId="11045" xr:uid="{00000000-0005-0000-0000-00007A2D0000}"/>
    <cellStyle name="Normal 2 3 4 3 3 2 2 2" xfId="22279" xr:uid="{00000000-0005-0000-0000-00007B2D0000}"/>
    <cellStyle name="Normal 2 3 4 3 3 2 3" xfId="17158" xr:uid="{00000000-0005-0000-0000-00007C2D0000}"/>
    <cellStyle name="Normal 2 3 4 3 3 3" xfId="8579" xr:uid="{00000000-0005-0000-0000-00007D2D0000}"/>
    <cellStyle name="Normal 2 3 4 3 3 3 2" xfId="19813" xr:uid="{00000000-0005-0000-0000-00007E2D0000}"/>
    <cellStyle name="Normal 2 3 4 3 3 4" xfId="14692" xr:uid="{00000000-0005-0000-0000-00007F2D0000}"/>
    <cellStyle name="Normal 2 3 4 3 4" xfId="3912" xr:uid="{00000000-0005-0000-0000-0000802D0000}"/>
    <cellStyle name="Normal 2 3 4 3 4 2" xfId="6378" xr:uid="{00000000-0005-0000-0000-0000812D0000}"/>
    <cellStyle name="Normal 2 3 4 3 4 2 2" xfId="11868" xr:uid="{00000000-0005-0000-0000-0000822D0000}"/>
    <cellStyle name="Normal 2 3 4 3 4 2 2 2" xfId="23102" xr:uid="{00000000-0005-0000-0000-0000832D0000}"/>
    <cellStyle name="Normal 2 3 4 3 4 2 3" xfId="17981" xr:uid="{00000000-0005-0000-0000-0000842D0000}"/>
    <cellStyle name="Normal 2 3 4 3 4 3" xfId="9402" xr:uid="{00000000-0005-0000-0000-0000852D0000}"/>
    <cellStyle name="Normal 2 3 4 3 4 3 2" xfId="20636" xr:uid="{00000000-0005-0000-0000-0000862D0000}"/>
    <cellStyle name="Normal 2 3 4 3 4 4" xfId="15515" xr:uid="{00000000-0005-0000-0000-0000872D0000}"/>
    <cellStyle name="Normal 2 3 4 3 5" xfId="4733" xr:uid="{00000000-0005-0000-0000-0000882D0000}"/>
    <cellStyle name="Normal 2 3 4 3 5 2" xfId="10223" xr:uid="{00000000-0005-0000-0000-0000892D0000}"/>
    <cellStyle name="Normal 2 3 4 3 5 2 2" xfId="21457" xr:uid="{00000000-0005-0000-0000-00008A2D0000}"/>
    <cellStyle name="Normal 2 3 4 3 5 3" xfId="16336" xr:uid="{00000000-0005-0000-0000-00008B2D0000}"/>
    <cellStyle name="Normal 2 3 4 3 6" xfId="7846" xr:uid="{00000000-0005-0000-0000-00008C2D0000}"/>
    <cellStyle name="Normal 2 3 4 3 6 2" xfId="19081" xr:uid="{00000000-0005-0000-0000-00008D2D0000}"/>
    <cellStyle name="Normal 2 3 4 3 7" xfId="13961" xr:uid="{00000000-0005-0000-0000-00008E2D0000}"/>
    <cellStyle name="Normal 2 3 4 3_Plan3" xfId="7097" xr:uid="{00000000-0005-0000-0000-00008F2D0000}"/>
    <cellStyle name="Normal 2 3 4 4" xfId="2083" xr:uid="{00000000-0005-0000-0000-0000902D0000}"/>
    <cellStyle name="Normal 2 3 4 4 2" xfId="2084" xr:uid="{00000000-0005-0000-0000-0000912D0000}"/>
    <cellStyle name="Normal 2 3 4 4 2 2" xfId="3498" xr:uid="{00000000-0005-0000-0000-0000922D0000}"/>
    <cellStyle name="Normal 2 3 4 4 2 2 2" xfId="5964" xr:uid="{00000000-0005-0000-0000-0000932D0000}"/>
    <cellStyle name="Normal 2 3 4 4 2 2 2 2" xfId="11454" xr:uid="{00000000-0005-0000-0000-0000942D0000}"/>
    <cellStyle name="Normal 2 3 4 4 2 2 2 2 2" xfId="22688" xr:uid="{00000000-0005-0000-0000-0000952D0000}"/>
    <cellStyle name="Normal 2 3 4 4 2 2 2 3" xfId="17567" xr:uid="{00000000-0005-0000-0000-0000962D0000}"/>
    <cellStyle name="Normal 2 3 4 4 2 2 3" xfId="8988" xr:uid="{00000000-0005-0000-0000-0000972D0000}"/>
    <cellStyle name="Normal 2 3 4 4 2 2 3 2" xfId="20222" xr:uid="{00000000-0005-0000-0000-0000982D0000}"/>
    <cellStyle name="Normal 2 3 4 4 2 2 4" xfId="15101" xr:uid="{00000000-0005-0000-0000-0000992D0000}"/>
    <cellStyle name="Normal 2 3 4 4 2 3" xfId="4321" xr:uid="{00000000-0005-0000-0000-00009A2D0000}"/>
    <cellStyle name="Normal 2 3 4 4 2 3 2" xfId="6787" xr:uid="{00000000-0005-0000-0000-00009B2D0000}"/>
    <cellStyle name="Normal 2 3 4 4 2 3 2 2" xfId="12277" xr:uid="{00000000-0005-0000-0000-00009C2D0000}"/>
    <cellStyle name="Normal 2 3 4 4 2 3 2 2 2" xfId="23511" xr:uid="{00000000-0005-0000-0000-00009D2D0000}"/>
    <cellStyle name="Normal 2 3 4 4 2 3 2 3" xfId="18390" xr:uid="{00000000-0005-0000-0000-00009E2D0000}"/>
    <cellStyle name="Normal 2 3 4 4 2 3 3" xfId="9811" xr:uid="{00000000-0005-0000-0000-00009F2D0000}"/>
    <cellStyle name="Normal 2 3 4 4 2 3 3 2" xfId="21045" xr:uid="{00000000-0005-0000-0000-0000A02D0000}"/>
    <cellStyle name="Normal 2 3 4 4 2 3 4" xfId="15924" xr:uid="{00000000-0005-0000-0000-0000A12D0000}"/>
    <cellStyle name="Normal 2 3 4 4 2 4" xfId="5142" xr:uid="{00000000-0005-0000-0000-0000A22D0000}"/>
    <cellStyle name="Normal 2 3 4 4 2 4 2" xfId="10632" xr:uid="{00000000-0005-0000-0000-0000A32D0000}"/>
    <cellStyle name="Normal 2 3 4 4 2 4 2 2" xfId="21866" xr:uid="{00000000-0005-0000-0000-0000A42D0000}"/>
    <cellStyle name="Normal 2 3 4 4 2 4 3" xfId="16745" xr:uid="{00000000-0005-0000-0000-0000A52D0000}"/>
    <cellStyle name="Normal 2 3 4 4 2 5" xfId="7849" xr:uid="{00000000-0005-0000-0000-0000A62D0000}"/>
    <cellStyle name="Normal 2 3 4 4 2 5 2" xfId="19084" xr:uid="{00000000-0005-0000-0000-0000A72D0000}"/>
    <cellStyle name="Normal 2 3 4 4 2 6" xfId="13964" xr:uid="{00000000-0005-0000-0000-0000A82D0000}"/>
    <cellStyle name="Normal 2 3 4 4 3" xfId="3094" xr:uid="{00000000-0005-0000-0000-0000A92D0000}"/>
    <cellStyle name="Normal 2 3 4 4 3 2" xfId="5560" xr:uid="{00000000-0005-0000-0000-0000AA2D0000}"/>
    <cellStyle name="Normal 2 3 4 4 3 2 2" xfId="11050" xr:uid="{00000000-0005-0000-0000-0000AB2D0000}"/>
    <cellStyle name="Normal 2 3 4 4 3 2 2 2" xfId="22284" xr:uid="{00000000-0005-0000-0000-0000AC2D0000}"/>
    <cellStyle name="Normal 2 3 4 4 3 2 3" xfId="17163" xr:uid="{00000000-0005-0000-0000-0000AD2D0000}"/>
    <cellStyle name="Normal 2 3 4 4 3 3" xfId="8584" xr:uid="{00000000-0005-0000-0000-0000AE2D0000}"/>
    <cellStyle name="Normal 2 3 4 4 3 3 2" xfId="19818" xr:uid="{00000000-0005-0000-0000-0000AF2D0000}"/>
    <cellStyle name="Normal 2 3 4 4 3 4" xfId="14697" xr:uid="{00000000-0005-0000-0000-0000B02D0000}"/>
    <cellStyle name="Normal 2 3 4 4 4" xfId="3917" xr:uid="{00000000-0005-0000-0000-0000B12D0000}"/>
    <cellStyle name="Normal 2 3 4 4 4 2" xfId="6383" xr:uid="{00000000-0005-0000-0000-0000B22D0000}"/>
    <cellStyle name="Normal 2 3 4 4 4 2 2" xfId="11873" xr:uid="{00000000-0005-0000-0000-0000B32D0000}"/>
    <cellStyle name="Normal 2 3 4 4 4 2 2 2" xfId="23107" xr:uid="{00000000-0005-0000-0000-0000B42D0000}"/>
    <cellStyle name="Normal 2 3 4 4 4 2 3" xfId="17986" xr:uid="{00000000-0005-0000-0000-0000B52D0000}"/>
    <cellStyle name="Normal 2 3 4 4 4 3" xfId="9407" xr:uid="{00000000-0005-0000-0000-0000B62D0000}"/>
    <cellStyle name="Normal 2 3 4 4 4 3 2" xfId="20641" xr:uid="{00000000-0005-0000-0000-0000B72D0000}"/>
    <cellStyle name="Normal 2 3 4 4 4 4" xfId="15520" xr:uid="{00000000-0005-0000-0000-0000B82D0000}"/>
    <cellStyle name="Normal 2 3 4 4 5" xfId="4738" xr:uid="{00000000-0005-0000-0000-0000B92D0000}"/>
    <cellStyle name="Normal 2 3 4 4 5 2" xfId="10228" xr:uid="{00000000-0005-0000-0000-0000BA2D0000}"/>
    <cellStyle name="Normal 2 3 4 4 5 2 2" xfId="21462" xr:uid="{00000000-0005-0000-0000-0000BB2D0000}"/>
    <cellStyle name="Normal 2 3 4 4 5 3" xfId="16341" xr:uid="{00000000-0005-0000-0000-0000BC2D0000}"/>
    <cellStyle name="Normal 2 3 4 4 6" xfId="7848" xr:uid="{00000000-0005-0000-0000-0000BD2D0000}"/>
    <cellStyle name="Normal 2 3 4 4 6 2" xfId="19083" xr:uid="{00000000-0005-0000-0000-0000BE2D0000}"/>
    <cellStyle name="Normal 2 3 4 4 7" xfId="13963" xr:uid="{00000000-0005-0000-0000-0000BF2D0000}"/>
    <cellStyle name="Normal 2 3 4 4_Plan3" xfId="7077" xr:uid="{00000000-0005-0000-0000-0000C02D0000}"/>
    <cellStyle name="Normal 2 3 4 5" xfId="2085" xr:uid="{00000000-0005-0000-0000-0000C12D0000}"/>
    <cellStyle name="Normal 2 3 4 5 2" xfId="2086" xr:uid="{00000000-0005-0000-0000-0000C22D0000}"/>
    <cellStyle name="Normal 2 3 4 5 2 2" xfId="3405" xr:uid="{00000000-0005-0000-0000-0000C32D0000}"/>
    <cellStyle name="Normal 2 3 4 5 2 2 2" xfId="5871" xr:uid="{00000000-0005-0000-0000-0000C42D0000}"/>
    <cellStyle name="Normal 2 3 4 5 2 2 2 2" xfId="11361" xr:uid="{00000000-0005-0000-0000-0000C52D0000}"/>
    <cellStyle name="Normal 2 3 4 5 2 2 2 2 2" xfId="22595" xr:uid="{00000000-0005-0000-0000-0000C62D0000}"/>
    <cellStyle name="Normal 2 3 4 5 2 2 2 3" xfId="17474" xr:uid="{00000000-0005-0000-0000-0000C72D0000}"/>
    <cellStyle name="Normal 2 3 4 5 2 2 3" xfId="8895" xr:uid="{00000000-0005-0000-0000-0000C82D0000}"/>
    <cellStyle name="Normal 2 3 4 5 2 2 3 2" xfId="20129" xr:uid="{00000000-0005-0000-0000-0000C92D0000}"/>
    <cellStyle name="Normal 2 3 4 5 2 2 4" xfId="15008" xr:uid="{00000000-0005-0000-0000-0000CA2D0000}"/>
    <cellStyle name="Normal 2 3 4 5 2 3" xfId="4228" xr:uid="{00000000-0005-0000-0000-0000CB2D0000}"/>
    <cellStyle name="Normal 2 3 4 5 2 3 2" xfId="6694" xr:uid="{00000000-0005-0000-0000-0000CC2D0000}"/>
    <cellStyle name="Normal 2 3 4 5 2 3 2 2" xfId="12184" xr:uid="{00000000-0005-0000-0000-0000CD2D0000}"/>
    <cellStyle name="Normal 2 3 4 5 2 3 2 2 2" xfId="23418" xr:uid="{00000000-0005-0000-0000-0000CE2D0000}"/>
    <cellStyle name="Normal 2 3 4 5 2 3 2 3" xfId="18297" xr:uid="{00000000-0005-0000-0000-0000CF2D0000}"/>
    <cellStyle name="Normal 2 3 4 5 2 3 3" xfId="9718" xr:uid="{00000000-0005-0000-0000-0000D02D0000}"/>
    <cellStyle name="Normal 2 3 4 5 2 3 3 2" xfId="20952" xr:uid="{00000000-0005-0000-0000-0000D12D0000}"/>
    <cellStyle name="Normal 2 3 4 5 2 3 4" xfId="15831" xr:uid="{00000000-0005-0000-0000-0000D22D0000}"/>
    <cellStyle name="Normal 2 3 4 5 2 4" xfId="5049" xr:uid="{00000000-0005-0000-0000-0000D32D0000}"/>
    <cellStyle name="Normal 2 3 4 5 2 4 2" xfId="10539" xr:uid="{00000000-0005-0000-0000-0000D42D0000}"/>
    <cellStyle name="Normal 2 3 4 5 2 4 2 2" xfId="21773" xr:uid="{00000000-0005-0000-0000-0000D52D0000}"/>
    <cellStyle name="Normal 2 3 4 5 2 4 3" xfId="16652" xr:uid="{00000000-0005-0000-0000-0000D62D0000}"/>
    <cellStyle name="Normal 2 3 4 5 2 5" xfId="7851" xr:uid="{00000000-0005-0000-0000-0000D72D0000}"/>
    <cellStyle name="Normal 2 3 4 5 2 5 2" xfId="19086" xr:uid="{00000000-0005-0000-0000-0000D82D0000}"/>
    <cellStyle name="Normal 2 3 4 5 2 6" xfId="13966" xr:uid="{00000000-0005-0000-0000-0000D92D0000}"/>
    <cellStyle name="Normal 2 3 4 5 3" xfId="3001" xr:uid="{00000000-0005-0000-0000-0000DA2D0000}"/>
    <cellStyle name="Normal 2 3 4 5 3 2" xfId="5467" xr:uid="{00000000-0005-0000-0000-0000DB2D0000}"/>
    <cellStyle name="Normal 2 3 4 5 3 2 2" xfId="10957" xr:uid="{00000000-0005-0000-0000-0000DC2D0000}"/>
    <cellStyle name="Normal 2 3 4 5 3 2 2 2" xfId="22191" xr:uid="{00000000-0005-0000-0000-0000DD2D0000}"/>
    <cellStyle name="Normal 2 3 4 5 3 2 3" xfId="17070" xr:uid="{00000000-0005-0000-0000-0000DE2D0000}"/>
    <cellStyle name="Normal 2 3 4 5 3 3" xfId="8491" xr:uid="{00000000-0005-0000-0000-0000DF2D0000}"/>
    <cellStyle name="Normal 2 3 4 5 3 3 2" xfId="19725" xr:uid="{00000000-0005-0000-0000-0000E02D0000}"/>
    <cellStyle name="Normal 2 3 4 5 3 4" xfId="14604" xr:uid="{00000000-0005-0000-0000-0000E12D0000}"/>
    <cellStyle name="Normal 2 3 4 5 4" xfId="3824" xr:uid="{00000000-0005-0000-0000-0000E22D0000}"/>
    <cellStyle name="Normal 2 3 4 5 4 2" xfId="6290" xr:uid="{00000000-0005-0000-0000-0000E32D0000}"/>
    <cellStyle name="Normal 2 3 4 5 4 2 2" xfId="11780" xr:uid="{00000000-0005-0000-0000-0000E42D0000}"/>
    <cellStyle name="Normal 2 3 4 5 4 2 2 2" xfId="23014" xr:uid="{00000000-0005-0000-0000-0000E52D0000}"/>
    <cellStyle name="Normal 2 3 4 5 4 2 3" xfId="17893" xr:uid="{00000000-0005-0000-0000-0000E62D0000}"/>
    <cellStyle name="Normal 2 3 4 5 4 3" xfId="9314" xr:uid="{00000000-0005-0000-0000-0000E72D0000}"/>
    <cellStyle name="Normal 2 3 4 5 4 3 2" xfId="20548" xr:uid="{00000000-0005-0000-0000-0000E82D0000}"/>
    <cellStyle name="Normal 2 3 4 5 4 4" xfId="15427" xr:uid="{00000000-0005-0000-0000-0000E92D0000}"/>
    <cellStyle name="Normal 2 3 4 5 5" xfId="4645" xr:uid="{00000000-0005-0000-0000-0000EA2D0000}"/>
    <cellStyle name="Normal 2 3 4 5 5 2" xfId="10135" xr:uid="{00000000-0005-0000-0000-0000EB2D0000}"/>
    <cellStyle name="Normal 2 3 4 5 5 2 2" xfId="21369" xr:uid="{00000000-0005-0000-0000-0000EC2D0000}"/>
    <cellStyle name="Normal 2 3 4 5 5 3" xfId="16248" xr:uid="{00000000-0005-0000-0000-0000ED2D0000}"/>
    <cellStyle name="Normal 2 3 4 5 6" xfId="7850" xr:uid="{00000000-0005-0000-0000-0000EE2D0000}"/>
    <cellStyle name="Normal 2 3 4 5 6 2" xfId="19085" xr:uid="{00000000-0005-0000-0000-0000EF2D0000}"/>
    <cellStyle name="Normal 2 3 4 5 7" xfId="13965" xr:uid="{00000000-0005-0000-0000-0000F02D0000}"/>
    <cellStyle name="Normal 2 3 4 6" xfId="2087" xr:uid="{00000000-0005-0000-0000-0000F12D0000}"/>
    <cellStyle name="Normal 2 3 4 6 2" xfId="3307" xr:uid="{00000000-0005-0000-0000-0000F22D0000}"/>
    <cellStyle name="Normal 2 3 4 6 2 2" xfId="5773" xr:uid="{00000000-0005-0000-0000-0000F32D0000}"/>
    <cellStyle name="Normal 2 3 4 6 2 2 2" xfId="11263" xr:uid="{00000000-0005-0000-0000-0000F42D0000}"/>
    <cellStyle name="Normal 2 3 4 6 2 2 2 2" xfId="22497" xr:uid="{00000000-0005-0000-0000-0000F52D0000}"/>
    <cellStyle name="Normal 2 3 4 6 2 2 3" xfId="17376" xr:uid="{00000000-0005-0000-0000-0000F62D0000}"/>
    <cellStyle name="Normal 2 3 4 6 2 3" xfId="8797" xr:uid="{00000000-0005-0000-0000-0000F72D0000}"/>
    <cellStyle name="Normal 2 3 4 6 2 3 2" xfId="20031" xr:uid="{00000000-0005-0000-0000-0000F82D0000}"/>
    <cellStyle name="Normal 2 3 4 6 2 4" xfId="14910" xr:uid="{00000000-0005-0000-0000-0000F92D0000}"/>
    <cellStyle name="Normal 2 3 4 6 3" xfId="4130" xr:uid="{00000000-0005-0000-0000-0000FA2D0000}"/>
    <cellStyle name="Normal 2 3 4 6 3 2" xfId="6596" xr:uid="{00000000-0005-0000-0000-0000FB2D0000}"/>
    <cellStyle name="Normal 2 3 4 6 3 2 2" xfId="12086" xr:uid="{00000000-0005-0000-0000-0000FC2D0000}"/>
    <cellStyle name="Normal 2 3 4 6 3 2 2 2" xfId="23320" xr:uid="{00000000-0005-0000-0000-0000FD2D0000}"/>
    <cellStyle name="Normal 2 3 4 6 3 2 3" xfId="18199" xr:uid="{00000000-0005-0000-0000-0000FE2D0000}"/>
    <cellStyle name="Normal 2 3 4 6 3 3" xfId="9620" xr:uid="{00000000-0005-0000-0000-0000FF2D0000}"/>
    <cellStyle name="Normal 2 3 4 6 3 3 2" xfId="20854" xr:uid="{00000000-0005-0000-0000-0000002E0000}"/>
    <cellStyle name="Normal 2 3 4 6 3 4" xfId="15733" xr:uid="{00000000-0005-0000-0000-0000012E0000}"/>
    <cellStyle name="Normal 2 3 4 6 4" xfId="4951" xr:uid="{00000000-0005-0000-0000-0000022E0000}"/>
    <cellStyle name="Normal 2 3 4 6 4 2" xfId="10441" xr:uid="{00000000-0005-0000-0000-0000032E0000}"/>
    <cellStyle name="Normal 2 3 4 6 4 2 2" xfId="21675" xr:uid="{00000000-0005-0000-0000-0000042E0000}"/>
    <cellStyle name="Normal 2 3 4 6 4 3" xfId="16554" xr:uid="{00000000-0005-0000-0000-0000052E0000}"/>
    <cellStyle name="Normal 2 3 4 6 5" xfId="7852" xr:uid="{00000000-0005-0000-0000-0000062E0000}"/>
    <cellStyle name="Normal 2 3 4 6 5 2" xfId="19087" xr:uid="{00000000-0005-0000-0000-0000072E0000}"/>
    <cellStyle name="Normal 2 3 4 6 6" xfId="13967" xr:uid="{00000000-0005-0000-0000-0000082E0000}"/>
    <cellStyle name="Normal 2 3 4 7" xfId="2904" xr:uid="{00000000-0005-0000-0000-0000092E0000}"/>
    <cellStyle name="Normal 2 3 4 7 2" xfId="5370" xr:uid="{00000000-0005-0000-0000-00000A2E0000}"/>
    <cellStyle name="Normal 2 3 4 7 2 2" xfId="10860" xr:uid="{00000000-0005-0000-0000-00000B2E0000}"/>
    <cellStyle name="Normal 2 3 4 7 2 2 2" xfId="22094" xr:uid="{00000000-0005-0000-0000-00000C2E0000}"/>
    <cellStyle name="Normal 2 3 4 7 2 3" xfId="16973" xr:uid="{00000000-0005-0000-0000-00000D2E0000}"/>
    <cellStyle name="Normal 2 3 4 7 3" xfId="8394" xr:uid="{00000000-0005-0000-0000-00000E2E0000}"/>
    <cellStyle name="Normal 2 3 4 7 3 2" xfId="19628" xr:uid="{00000000-0005-0000-0000-00000F2E0000}"/>
    <cellStyle name="Normal 2 3 4 7 4" xfId="14507" xr:uid="{00000000-0005-0000-0000-0000102E0000}"/>
    <cellStyle name="Normal 2 3 4 8" xfId="3726" xr:uid="{00000000-0005-0000-0000-0000112E0000}"/>
    <cellStyle name="Normal 2 3 4 8 2" xfId="6192" xr:uid="{00000000-0005-0000-0000-0000122E0000}"/>
    <cellStyle name="Normal 2 3 4 8 2 2" xfId="11682" xr:uid="{00000000-0005-0000-0000-0000132E0000}"/>
    <cellStyle name="Normal 2 3 4 8 2 2 2" xfId="22916" xr:uid="{00000000-0005-0000-0000-0000142E0000}"/>
    <cellStyle name="Normal 2 3 4 8 2 3" xfId="17795" xr:uid="{00000000-0005-0000-0000-0000152E0000}"/>
    <cellStyle name="Normal 2 3 4 8 3" xfId="9216" xr:uid="{00000000-0005-0000-0000-0000162E0000}"/>
    <cellStyle name="Normal 2 3 4 8 3 2" xfId="20450" xr:uid="{00000000-0005-0000-0000-0000172E0000}"/>
    <cellStyle name="Normal 2 3 4 8 4" xfId="15329" xr:uid="{00000000-0005-0000-0000-0000182E0000}"/>
    <cellStyle name="Normal 2 3 4 9" xfId="4548" xr:uid="{00000000-0005-0000-0000-0000192E0000}"/>
    <cellStyle name="Normal 2 3 4 9 2" xfId="10038" xr:uid="{00000000-0005-0000-0000-00001A2E0000}"/>
    <cellStyle name="Normal 2 3 4 9 2 2" xfId="21272" xr:uid="{00000000-0005-0000-0000-00001B2E0000}"/>
    <cellStyle name="Normal 2 3 4 9 3" xfId="16151" xr:uid="{00000000-0005-0000-0000-00001C2E0000}"/>
    <cellStyle name="Normal 2 3 4_Plan3" xfId="7025" xr:uid="{00000000-0005-0000-0000-00001D2E0000}"/>
    <cellStyle name="Normal 2 3 5" xfId="2088" xr:uid="{00000000-0005-0000-0000-00001E2E0000}"/>
    <cellStyle name="Normal 2 3 5 10" xfId="7853" xr:uid="{00000000-0005-0000-0000-00001F2E0000}"/>
    <cellStyle name="Normal 2 3 5 10 2" xfId="19088" xr:uid="{00000000-0005-0000-0000-0000202E0000}"/>
    <cellStyle name="Normal 2 3 5 11" xfId="12655" xr:uid="{00000000-0005-0000-0000-0000212E0000}"/>
    <cellStyle name="Normal 2 3 5 12" xfId="13968" xr:uid="{00000000-0005-0000-0000-0000222E0000}"/>
    <cellStyle name="Normal 2 3 5 2" xfId="2089" xr:uid="{00000000-0005-0000-0000-0000232E0000}"/>
    <cellStyle name="Normal 2 3 5 2 10" xfId="13969" xr:uid="{00000000-0005-0000-0000-0000242E0000}"/>
    <cellStyle name="Normal 2 3 5 2 2" xfId="2090" xr:uid="{00000000-0005-0000-0000-0000252E0000}"/>
    <cellStyle name="Normal 2 3 5 2 2 2" xfId="2091" xr:uid="{00000000-0005-0000-0000-0000262E0000}"/>
    <cellStyle name="Normal 2 3 5 2 2 2 2" xfId="3551" xr:uid="{00000000-0005-0000-0000-0000272E0000}"/>
    <cellStyle name="Normal 2 3 5 2 2 2 2 2" xfId="6017" xr:uid="{00000000-0005-0000-0000-0000282E0000}"/>
    <cellStyle name="Normal 2 3 5 2 2 2 2 2 2" xfId="11507" xr:uid="{00000000-0005-0000-0000-0000292E0000}"/>
    <cellStyle name="Normal 2 3 5 2 2 2 2 2 2 2" xfId="22741" xr:uid="{00000000-0005-0000-0000-00002A2E0000}"/>
    <cellStyle name="Normal 2 3 5 2 2 2 2 2 3" xfId="17620" xr:uid="{00000000-0005-0000-0000-00002B2E0000}"/>
    <cellStyle name="Normal 2 3 5 2 2 2 2 3" xfId="9041" xr:uid="{00000000-0005-0000-0000-00002C2E0000}"/>
    <cellStyle name="Normal 2 3 5 2 2 2 2 3 2" xfId="20275" xr:uid="{00000000-0005-0000-0000-00002D2E0000}"/>
    <cellStyle name="Normal 2 3 5 2 2 2 2 4" xfId="15154" xr:uid="{00000000-0005-0000-0000-00002E2E0000}"/>
    <cellStyle name="Normal 2 3 5 2 2 2 3" xfId="4374" xr:uid="{00000000-0005-0000-0000-00002F2E0000}"/>
    <cellStyle name="Normal 2 3 5 2 2 2 3 2" xfId="6840" xr:uid="{00000000-0005-0000-0000-0000302E0000}"/>
    <cellStyle name="Normal 2 3 5 2 2 2 3 2 2" xfId="12330" xr:uid="{00000000-0005-0000-0000-0000312E0000}"/>
    <cellStyle name="Normal 2 3 5 2 2 2 3 2 2 2" xfId="23564" xr:uid="{00000000-0005-0000-0000-0000322E0000}"/>
    <cellStyle name="Normal 2 3 5 2 2 2 3 2 3" xfId="18443" xr:uid="{00000000-0005-0000-0000-0000332E0000}"/>
    <cellStyle name="Normal 2 3 5 2 2 2 3 3" xfId="9864" xr:uid="{00000000-0005-0000-0000-0000342E0000}"/>
    <cellStyle name="Normal 2 3 5 2 2 2 3 3 2" xfId="21098" xr:uid="{00000000-0005-0000-0000-0000352E0000}"/>
    <cellStyle name="Normal 2 3 5 2 2 2 3 4" xfId="15977" xr:uid="{00000000-0005-0000-0000-0000362E0000}"/>
    <cellStyle name="Normal 2 3 5 2 2 2 4" xfId="5195" xr:uid="{00000000-0005-0000-0000-0000372E0000}"/>
    <cellStyle name="Normal 2 3 5 2 2 2 4 2" xfId="10685" xr:uid="{00000000-0005-0000-0000-0000382E0000}"/>
    <cellStyle name="Normal 2 3 5 2 2 2 4 2 2" xfId="21919" xr:uid="{00000000-0005-0000-0000-0000392E0000}"/>
    <cellStyle name="Normal 2 3 5 2 2 2 4 3" xfId="16798" xr:uid="{00000000-0005-0000-0000-00003A2E0000}"/>
    <cellStyle name="Normal 2 3 5 2 2 2 5" xfId="7856" xr:uid="{00000000-0005-0000-0000-00003B2E0000}"/>
    <cellStyle name="Normal 2 3 5 2 2 2 5 2" xfId="19091" xr:uid="{00000000-0005-0000-0000-00003C2E0000}"/>
    <cellStyle name="Normal 2 3 5 2 2 2 6" xfId="13971" xr:uid="{00000000-0005-0000-0000-00003D2E0000}"/>
    <cellStyle name="Normal 2 3 5 2 2 3" xfId="3147" xr:uid="{00000000-0005-0000-0000-00003E2E0000}"/>
    <cellStyle name="Normal 2 3 5 2 2 3 2" xfId="5613" xr:uid="{00000000-0005-0000-0000-00003F2E0000}"/>
    <cellStyle name="Normal 2 3 5 2 2 3 2 2" xfId="11103" xr:uid="{00000000-0005-0000-0000-0000402E0000}"/>
    <cellStyle name="Normal 2 3 5 2 2 3 2 2 2" xfId="22337" xr:uid="{00000000-0005-0000-0000-0000412E0000}"/>
    <cellStyle name="Normal 2 3 5 2 2 3 2 3" xfId="17216" xr:uid="{00000000-0005-0000-0000-0000422E0000}"/>
    <cellStyle name="Normal 2 3 5 2 2 3 3" xfId="8637" xr:uid="{00000000-0005-0000-0000-0000432E0000}"/>
    <cellStyle name="Normal 2 3 5 2 2 3 3 2" xfId="19871" xr:uid="{00000000-0005-0000-0000-0000442E0000}"/>
    <cellStyle name="Normal 2 3 5 2 2 3 4" xfId="14750" xr:uid="{00000000-0005-0000-0000-0000452E0000}"/>
    <cellStyle name="Normal 2 3 5 2 2 4" xfId="3970" xr:uid="{00000000-0005-0000-0000-0000462E0000}"/>
    <cellStyle name="Normal 2 3 5 2 2 4 2" xfId="6436" xr:uid="{00000000-0005-0000-0000-0000472E0000}"/>
    <cellStyle name="Normal 2 3 5 2 2 4 2 2" xfId="11926" xr:uid="{00000000-0005-0000-0000-0000482E0000}"/>
    <cellStyle name="Normal 2 3 5 2 2 4 2 2 2" xfId="23160" xr:uid="{00000000-0005-0000-0000-0000492E0000}"/>
    <cellStyle name="Normal 2 3 5 2 2 4 2 3" xfId="18039" xr:uid="{00000000-0005-0000-0000-00004A2E0000}"/>
    <cellStyle name="Normal 2 3 5 2 2 4 3" xfId="9460" xr:uid="{00000000-0005-0000-0000-00004B2E0000}"/>
    <cellStyle name="Normal 2 3 5 2 2 4 3 2" xfId="20694" xr:uid="{00000000-0005-0000-0000-00004C2E0000}"/>
    <cellStyle name="Normal 2 3 5 2 2 4 4" xfId="15573" xr:uid="{00000000-0005-0000-0000-00004D2E0000}"/>
    <cellStyle name="Normal 2 3 5 2 2 5" xfId="4791" xr:uid="{00000000-0005-0000-0000-00004E2E0000}"/>
    <cellStyle name="Normal 2 3 5 2 2 5 2" xfId="10281" xr:uid="{00000000-0005-0000-0000-00004F2E0000}"/>
    <cellStyle name="Normal 2 3 5 2 2 5 2 2" xfId="21515" xr:uid="{00000000-0005-0000-0000-0000502E0000}"/>
    <cellStyle name="Normal 2 3 5 2 2 5 3" xfId="16394" xr:uid="{00000000-0005-0000-0000-0000512E0000}"/>
    <cellStyle name="Normal 2 3 5 2 2 6" xfId="7855" xr:uid="{00000000-0005-0000-0000-0000522E0000}"/>
    <cellStyle name="Normal 2 3 5 2 2 6 2" xfId="19090" xr:uid="{00000000-0005-0000-0000-0000532E0000}"/>
    <cellStyle name="Normal 2 3 5 2 2 7" xfId="13970" xr:uid="{00000000-0005-0000-0000-0000542E0000}"/>
    <cellStyle name="Normal 2 3 5 2 2_Plan3" xfId="7231" xr:uid="{00000000-0005-0000-0000-0000552E0000}"/>
    <cellStyle name="Normal 2 3 5 2 3" xfId="2092" xr:uid="{00000000-0005-0000-0000-0000562E0000}"/>
    <cellStyle name="Normal 2 3 5 2 3 2" xfId="2093" xr:uid="{00000000-0005-0000-0000-0000572E0000}"/>
    <cellStyle name="Normal 2 3 5 2 3 2 2" xfId="3622" xr:uid="{00000000-0005-0000-0000-0000582E0000}"/>
    <cellStyle name="Normal 2 3 5 2 3 2 2 2" xfId="6088" xr:uid="{00000000-0005-0000-0000-0000592E0000}"/>
    <cellStyle name="Normal 2 3 5 2 3 2 2 2 2" xfId="11578" xr:uid="{00000000-0005-0000-0000-00005A2E0000}"/>
    <cellStyle name="Normal 2 3 5 2 3 2 2 2 2 2" xfId="22812" xr:uid="{00000000-0005-0000-0000-00005B2E0000}"/>
    <cellStyle name="Normal 2 3 5 2 3 2 2 2 3" xfId="17691" xr:uid="{00000000-0005-0000-0000-00005C2E0000}"/>
    <cellStyle name="Normal 2 3 5 2 3 2 2 3" xfId="9112" xr:uid="{00000000-0005-0000-0000-00005D2E0000}"/>
    <cellStyle name="Normal 2 3 5 2 3 2 2 3 2" xfId="20346" xr:uid="{00000000-0005-0000-0000-00005E2E0000}"/>
    <cellStyle name="Normal 2 3 5 2 3 2 2 4" xfId="15225" xr:uid="{00000000-0005-0000-0000-00005F2E0000}"/>
    <cellStyle name="Normal 2 3 5 2 3 2 3" xfId="4445" xr:uid="{00000000-0005-0000-0000-0000602E0000}"/>
    <cellStyle name="Normal 2 3 5 2 3 2 3 2" xfId="6911" xr:uid="{00000000-0005-0000-0000-0000612E0000}"/>
    <cellStyle name="Normal 2 3 5 2 3 2 3 2 2" xfId="12401" xr:uid="{00000000-0005-0000-0000-0000622E0000}"/>
    <cellStyle name="Normal 2 3 5 2 3 2 3 2 2 2" xfId="23635" xr:uid="{00000000-0005-0000-0000-0000632E0000}"/>
    <cellStyle name="Normal 2 3 5 2 3 2 3 2 3" xfId="18514" xr:uid="{00000000-0005-0000-0000-0000642E0000}"/>
    <cellStyle name="Normal 2 3 5 2 3 2 3 3" xfId="9935" xr:uid="{00000000-0005-0000-0000-0000652E0000}"/>
    <cellStyle name="Normal 2 3 5 2 3 2 3 3 2" xfId="21169" xr:uid="{00000000-0005-0000-0000-0000662E0000}"/>
    <cellStyle name="Normal 2 3 5 2 3 2 3 4" xfId="16048" xr:uid="{00000000-0005-0000-0000-0000672E0000}"/>
    <cellStyle name="Normal 2 3 5 2 3 2 4" xfId="5266" xr:uid="{00000000-0005-0000-0000-0000682E0000}"/>
    <cellStyle name="Normal 2 3 5 2 3 2 4 2" xfId="10756" xr:uid="{00000000-0005-0000-0000-0000692E0000}"/>
    <cellStyle name="Normal 2 3 5 2 3 2 4 2 2" xfId="21990" xr:uid="{00000000-0005-0000-0000-00006A2E0000}"/>
    <cellStyle name="Normal 2 3 5 2 3 2 4 3" xfId="16869" xr:uid="{00000000-0005-0000-0000-00006B2E0000}"/>
    <cellStyle name="Normal 2 3 5 2 3 2 5" xfId="7858" xr:uid="{00000000-0005-0000-0000-00006C2E0000}"/>
    <cellStyle name="Normal 2 3 5 2 3 2 5 2" xfId="19093" xr:uid="{00000000-0005-0000-0000-00006D2E0000}"/>
    <cellStyle name="Normal 2 3 5 2 3 2 6" xfId="13973" xr:uid="{00000000-0005-0000-0000-00006E2E0000}"/>
    <cellStyle name="Normal 2 3 5 2 3 3" xfId="3218" xr:uid="{00000000-0005-0000-0000-00006F2E0000}"/>
    <cellStyle name="Normal 2 3 5 2 3 3 2" xfId="5684" xr:uid="{00000000-0005-0000-0000-0000702E0000}"/>
    <cellStyle name="Normal 2 3 5 2 3 3 2 2" xfId="11174" xr:uid="{00000000-0005-0000-0000-0000712E0000}"/>
    <cellStyle name="Normal 2 3 5 2 3 3 2 2 2" xfId="22408" xr:uid="{00000000-0005-0000-0000-0000722E0000}"/>
    <cellStyle name="Normal 2 3 5 2 3 3 2 3" xfId="17287" xr:uid="{00000000-0005-0000-0000-0000732E0000}"/>
    <cellStyle name="Normal 2 3 5 2 3 3 3" xfId="8708" xr:uid="{00000000-0005-0000-0000-0000742E0000}"/>
    <cellStyle name="Normal 2 3 5 2 3 3 3 2" xfId="19942" xr:uid="{00000000-0005-0000-0000-0000752E0000}"/>
    <cellStyle name="Normal 2 3 5 2 3 3 4" xfId="14821" xr:uid="{00000000-0005-0000-0000-0000762E0000}"/>
    <cellStyle name="Normal 2 3 5 2 3 4" xfId="4041" xr:uid="{00000000-0005-0000-0000-0000772E0000}"/>
    <cellStyle name="Normal 2 3 5 2 3 4 2" xfId="6507" xr:uid="{00000000-0005-0000-0000-0000782E0000}"/>
    <cellStyle name="Normal 2 3 5 2 3 4 2 2" xfId="11997" xr:uid="{00000000-0005-0000-0000-0000792E0000}"/>
    <cellStyle name="Normal 2 3 5 2 3 4 2 2 2" xfId="23231" xr:uid="{00000000-0005-0000-0000-00007A2E0000}"/>
    <cellStyle name="Normal 2 3 5 2 3 4 2 3" xfId="18110" xr:uid="{00000000-0005-0000-0000-00007B2E0000}"/>
    <cellStyle name="Normal 2 3 5 2 3 4 3" xfId="9531" xr:uid="{00000000-0005-0000-0000-00007C2E0000}"/>
    <cellStyle name="Normal 2 3 5 2 3 4 3 2" xfId="20765" xr:uid="{00000000-0005-0000-0000-00007D2E0000}"/>
    <cellStyle name="Normal 2 3 5 2 3 4 4" xfId="15644" xr:uid="{00000000-0005-0000-0000-00007E2E0000}"/>
    <cellStyle name="Normal 2 3 5 2 3 5" xfId="4862" xr:uid="{00000000-0005-0000-0000-00007F2E0000}"/>
    <cellStyle name="Normal 2 3 5 2 3 5 2" xfId="10352" xr:uid="{00000000-0005-0000-0000-0000802E0000}"/>
    <cellStyle name="Normal 2 3 5 2 3 5 2 2" xfId="21586" xr:uid="{00000000-0005-0000-0000-0000812E0000}"/>
    <cellStyle name="Normal 2 3 5 2 3 5 3" xfId="16465" xr:uid="{00000000-0005-0000-0000-0000822E0000}"/>
    <cellStyle name="Normal 2 3 5 2 3 6" xfId="7857" xr:uid="{00000000-0005-0000-0000-0000832E0000}"/>
    <cellStyle name="Normal 2 3 5 2 3 6 2" xfId="19092" xr:uid="{00000000-0005-0000-0000-0000842E0000}"/>
    <cellStyle name="Normal 2 3 5 2 3 7" xfId="13972" xr:uid="{00000000-0005-0000-0000-0000852E0000}"/>
    <cellStyle name="Normal 2 3 5 2 3_Plan3" xfId="7023" xr:uid="{00000000-0005-0000-0000-0000862E0000}"/>
    <cellStyle name="Normal 2 3 5 2 4" xfId="2094" xr:uid="{00000000-0005-0000-0000-0000872E0000}"/>
    <cellStyle name="Normal 2 3 5 2 4 2" xfId="2095" xr:uid="{00000000-0005-0000-0000-0000882E0000}"/>
    <cellStyle name="Normal 2 3 5 2 4 2 2" xfId="3654" xr:uid="{00000000-0005-0000-0000-0000892E0000}"/>
    <cellStyle name="Normal 2 3 5 2 4 2 2 2" xfId="6120" xr:uid="{00000000-0005-0000-0000-00008A2E0000}"/>
    <cellStyle name="Normal 2 3 5 2 4 2 2 2 2" xfId="11610" xr:uid="{00000000-0005-0000-0000-00008B2E0000}"/>
    <cellStyle name="Normal 2 3 5 2 4 2 2 2 2 2" xfId="22844" xr:uid="{00000000-0005-0000-0000-00008C2E0000}"/>
    <cellStyle name="Normal 2 3 5 2 4 2 2 2 3" xfId="17723" xr:uid="{00000000-0005-0000-0000-00008D2E0000}"/>
    <cellStyle name="Normal 2 3 5 2 4 2 2 3" xfId="9144" xr:uid="{00000000-0005-0000-0000-00008E2E0000}"/>
    <cellStyle name="Normal 2 3 5 2 4 2 2 3 2" xfId="20378" xr:uid="{00000000-0005-0000-0000-00008F2E0000}"/>
    <cellStyle name="Normal 2 3 5 2 4 2 2 4" xfId="15257" xr:uid="{00000000-0005-0000-0000-0000902E0000}"/>
    <cellStyle name="Normal 2 3 5 2 4 2 3" xfId="4477" xr:uid="{00000000-0005-0000-0000-0000912E0000}"/>
    <cellStyle name="Normal 2 3 5 2 4 2 3 2" xfId="6943" xr:uid="{00000000-0005-0000-0000-0000922E0000}"/>
    <cellStyle name="Normal 2 3 5 2 4 2 3 2 2" xfId="12433" xr:uid="{00000000-0005-0000-0000-0000932E0000}"/>
    <cellStyle name="Normal 2 3 5 2 4 2 3 2 2 2" xfId="23667" xr:uid="{00000000-0005-0000-0000-0000942E0000}"/>
    <cellStyle name="Normal 2 3 5 2 4 2 3 2 3" xfId="18546" xr:uid="{00000000-0005-0000-0000-0000952E0000}"/>
    <cellStyle name="Normal 2 3 5 2 4 2 3 3" xfId="9967" xr:uid="{00000000-0005-0000-0000-0000962E0000}"/>
    <cellStyle name="Normal 2 3 5 2 4 2 3 3 2" xfId="21201" xr:uid="{00000000-0005-0000-0000-0000972E0000}"/>
    <cellStyle name="Normal 2 3 5 2 4 2 3 4" xfId="16080" xr:uid="{00000000-0005-0000-0000-0000982E0000}"/>
    <cellStyle name="Normal 2 3 5 2 4 2 4" xfId="5298" xr:uid="{00000000-0005-0000-0000-0000992E0000}"/>
    <cellStyle name="Normal 2 3 5 2 4 2 4 2" xfId="10788" xr:uid="{00000000-0005-0000-0000-00009A2E0000}"/>
    <cellStyle name="Normal 2 3 5 2 4 2 4 2 2" xfId="22022" xr:uid="{00000000-0005-0000-0000-00009B2E0000}"/>
    <cellStyle name="Normal 2 3 5 2 4 2 4 3" xfId="16901" xr:uid="{00000000-0005-0000-0000-00009C2E0000}"/>
    <cellStyle name="Normal 2 3 5 2 4 2 5" xfId="7860" xr:uid="{00000000-0005-0000-0000-00009D2E0000}"/>
    <cellStyle name="Normal 2 3 5 2 4 2 5 2" xfId="19095" xr:uid="{00000000-0005-0000-0000-00009E2E0000}"/>
    <cellStyle name="Normal 2 3 5 2 4 2 6" xfId="13975" xr:uid="{00000000-0005-0000-0000-00009F2E0000}"/>
    <cellStyle name="Normal 2 3 5 2 4 3" xfId="3250" xr:uid="{00000000-0005-0000-0000-0000A02E0000}"/>
    <cellStyle name="Normal 2 3 5 2 4 3 2" xfId="5716" xr:uid="{00000000-0005-0000-0000-0000A12E0000}"/>
    <cellStyle name="Normal 2 3 5 2 4 3 2 2" xfId="11206" xr:uid="{00000000-0005-0000-0000-0000A22E0000}"/>
    <cellStyle name="Normal 2 3 5 2 4 3 2 2 2" xfId="22440" xr:uid="{00000000-0005-0000-0000-0000A32E0000}"/>
    <cellStyle name="Normal 2 3 5 2 4 3 2 3" xfId="17319" xr:uid="{00000000-0005-0000-0000-0000A42E0000}"/>
    <cellStyle name="Normal 2 3 5 2 4 3 3" xfId="8740" xr:uid="{00000000-0005-0000-0000-0000A52E0000}"/>
    <cellStyle name="Normal 2 3 5 2 4 3 3 2" xfId="19974" xr:uid="{00000000-0005-0000-0000-0000A62E0000}"/>
    <cellStyle name="Normal 2 3 5 2 4 3 4" xfId="14853" xr:uid="{00000000-0005-0000-0000-0000A72E0000}"/>
    <cellStyle name="Normal 2 3 5 2 4 4" xfId="4073" xr:uid="{00000000-0005-0000-0000-0000A82E0000}"/>
    <cellStyle name="Normal 2 3 5 2 4 4 2" xfId="6539" xr:uid="{00000000-0005-0000-0000-0000A92E0000}"/>
    <cellStyle name="Normal 2 3 5 2 4 4 2 2" xfId="12029" xr:uid="{00000000-0005-0000-0000-0000AA2E0000}"/>
    <cellStyle name="Normal 2 3 5 2 4 4 2 2 2" xfId="23263" xr:uid="{00000000-0005-0000-0000-0000AB2E0000}"/>
    <cellStyle name="Normal 2 3 5 2 4 4 2 3" xfId="18142" xr:uid="{00000000-0005-0000-0000-0000AC2E0000}"/>
    <cellStyle name="Normal 2 3 5 2 4 4 3" xfId="9563" xr:uid="{00000000-0005-0000-0000-0000AD2E0000}"/>
    <cellStyle name="Normal 2 3 5 2 4 4 3 2" xfId="20797" xr:uid="{00000000-0005-0000-0000-0000AE2E0000}"/>
    <cellStyle name="Normal 2 3 5 2 4 4 4" xfId="15676" xr:uid="{00000000-0005-0000-0000-0000AF2E0000}"/>
    <cellStyle name="Normal 2 3 5 2 4 5" xfId="4894" xr:uid="{00000000-0005-0000-0000-0000B02E0000}"/>
    <cellStyle name="Normal 2 3 5 2 4 5 2" xfId="10384" xr:uid="{00000000-0005-0000-0000-0000B12E0000}"/>
    <cellStyle name="Normal 2 3 5 2 4 5 2 2" xfId="21618" xr:uid="{00000000-0005-0000-0000-0000B22E0000}"/>
    <cellStyle name="Normal 2 3 5 2 4 5 3" xfId="16497" xr:uid="{00000000-0005-0000-0000-0000B32E0000}"/>
    <cellStyle name="Normal 2 3 5 2 4 6" xfId="7859" xr:uid="{00000000-0005-0000-0000-0000B42E0000}"/>
    <cellStyle name="Normal 2 3 5 2 4 6 2" xfId="19094" xr:uid="{00000000-0005-0000-0000-0000B52E0000}"/>
    <cellStyle name="Normal 2 3 5 2 4 7" xfId="13974" xr:uid="{00000000-0005-0000-0000-0000B62E0000}"/>
    <cellStyle name="Normal 2 3 5 2 5" xfId="2096" xr:uid="{00000000-0005-0000-0000-0000B72E0000}"/>
    <cellStyle name="Normal 2 3 5 2 5 2" xfId="3354" xr:uid="{00000000-0005-0000-0000-0000B82E0000}"/>
    <cellStyle name="Normal 2 3 5 2 5 2 2" xfId="5820" xr:uid="{00000000-0005-0000-0000-0000B92E0000}"/>
    <cellStyle name="Normal 2 3 5 2 5 2 2 2" xfId="11310" xr:uid="{00000000-0005-0000-0000-0000BA2E0000}"/>
    <cellStyle name="Normal 2 3 5 2 5 2 2 2 2" xfId="22544" xr:uid="{00000000-0005-0000-0000-0000BB2E0000}"/>
    <cellStyle name="Normal 2 3 5 2 5 2 2 3" xfId="17423" xr:uid="{00000000-0005-0000-0000-0000BC2E0000}"/>
    <cellStyle name="Normal 2 3 5 2 5 2 3" xfId="8844" xr:uid="{00000000-0005-0000-0000-0000BD2E0000}"/>
    <cellStyle name="Normal 2 3 5 2 5 2 3 2" xfId="20078" xr:uid="{00000000-0005-0000-0000-0000BE2E0000}"/>
    <cellStyle name="Normal 2 3 5 2 5 2 4" xfId="14957" xr:uid="{00000000-0005-0000-0000-0000BF2E0000}"/>
    <cellStyle name="Normal 2 3 5 2 5 3" xfId="4177" xr:uid="{00000000-0005-0000-0000-0000C02E0000}"/>
    <cellStyle name="Normal 2 3 5 2 5 3 2" xfId="6643" xr:uid="{00000000-0005-0000-0000-0000C12E0000}"/>
    <cellStyle name="Normal 2 3 5 2 5 3 2 2" xfId="12133" xr:uid="{00000000-0005-0000-0000-0000C22E0000}"/>
    <cellStyle name="Normal 2 3 5 2 5 3 2 2 2" xfId="23367" xr:uid="{00000000-0005-0000-0000-0000C32E0000}"/>
    <cellStyle name="Normal 2 3 5 2 5 3 2 3" xfId="18246" xr:uid="{00000000-0005-0000-0000-0000C42E0000}"/>
    <cellStyle name="Normal 2 3 5 2 5 3 3" xfId="9667" xr:uid="{00000000-0005-0000-0000-0000C52E0000}"/>
    <cellStyle name="Normal 2 3 5 2 5 3 3 2" xfId="20901" xr:uid="{00000000-0005-0000-0000-0000C62E0000}"/>
    <cellStyle name="Normal 2 3 5 2 5 3 4" xfId="15780" xr:uid="{00000000-0005-0000-0000-0000C72E0000}"/>
    <cellStyle name="Normal 2 3 5 2 5 4" xfId="4998" xr:uid="{00000000-0005-0000-0000-0000C82E0000}"/>
    <cellStyle name="Normal 2 3 5 2 5 4 2" xfId="10488" xr:uid="{00000000-0005-0000-0000-0000C92E0000}"/>
    <cellStyle name="Normal 2 3 5 2 5 4 2 2" xfId="21722" xr:uid="{00000000-0005-0000-0000-0000CA2E0000}"/>
    <cellStyle name="Normal 2 3 5 2 5 4 3" xfId="16601" xr:uid="{00000000-0005-0000-0000-0000CB2E0000}"/>
    <cellStyle name="Normal 2 3 5 2 5 5" xfId="7861" xr:uid="{00000000-0005-0000-0000-0000CC2E0000}"/>
    <cellStyle name="Normal 2 3 5 2 5 5 2" xfId="19096" xr:uid="{00000000-0005-0000-0000-0000CD2E0000}"/>
    <cellStyle name="Normal 2 3 5 2 5 6" xfId="13976" xr:uid="{00000000-0005-0000-0000-0000CE2E0000}"/>
    <cellStyle name="Normal 2 3 5 2 6" xfId="2950" xr:uid="{00000000-0005-0000-0000-0000CF2E0000}"/>
    <cellStyle name="Normal 2 3 5 2 6 2" xfId="5416" xr:uid="{00000000-0005-0000-0000-0000D02E0000}"/>
    <cellStyle name="Normal 2 3 5 2 6 2 2" xfId="10906" xr:uid="{00000000-0005-0000-0000-0000D12E0000}"/>
    <cellStyle name="Normal 2 3 5 2 6 2 2 2" xfId="22140" xr:uid="{00000000-0005-0000-0000-0000D22E0000}"/>
    <cellStyle name="Normal 2 3 5 2 6 2 3" xfId="17019" xr:uid="{00000000-0005-0000-0000-0000D32E0000}"/>
    <cellStyle name="Normal 2 3 5 2 6 3" xfId="8440" xr:uid="{00000000-0005-0000-0000-0000D42E0000}"/>
    <cellStyle name="Normal 2 3 5 2 6 3 2" xfId="19674" xr:uid="{00000000-0005-0000-0000-0000D52E0000}"/>
    <cellStyle name="Normal 2 3 5 2 6 4" xfId="14553" xr:uid="{00000000-0005-0000-0000-0000D62E0000}"/>
    <cellStyle name="Normal 2 3 5 2 7" xfId="3773" xr:uid="{00000000-0005-0000-0000-0000D72E0000}"/>
    <cellStyle name="Normal 2 3 5 2 7 2" xfId="6239" xr:uid="{00000000-0005-0000-0000-0000D82E0000}"/>
    <cellStyle name="Normal 2 3 5 2 7 2 2" xfId="11729" xr:uid="{00000000-0005-0000-0000-0000D92E0000}"/>
    <cellStyle name="Normal 2 3 5 2 7 2 2 2" xfId="22963" xr:uid="{00000000-0005-0000-0000-0000DA2E0000}"/>
    <cellStyle name="Normal 2 3 5 2 7 2 3" xfId="17842" xr:uid="{00000000-0005-0000-0000-0000DB2E0000}"/>
    <cellStyle name="Normal 2 3 5 2 7 3" xfId="9263" xr:uid="{00000000-0005-0000-0000-0000DC2E0000}"/>
    <cellStyle name="Normal 2 3 5 2 7 3 2" xfId="20497" xr:uid="{00000000-0005-0000-0000-0000DD2E0000}"/>
    <cellStyle name="Normal 2 3 5 2 7 4" xfId="15376" xr:uid="{00000000-0005-0000-0000-0000DE2E0000}"/>
    <cellStyle name="Normal 2 3 5 2 8" xfId="4594" xr:uid="{00000000-0005-0000-0000-0000DF2E0000}"/>
    <cellStyle name="Normal 2 3 5 2 8 2" xfId="10084" xr:uid="{00000000-0005-0000-0000-0000E02E0000}"/>
    <cellStyle name="Normal 2 3 5 2 8 2 2" xfId="21318" xr:uid="{00000000-0005-0000-0000-0000E12E0000}"/>
    <cellStyle name="Normal 2 3 5 2 8 3" xfId="16197" xr:uid="{00000000-0005-0000-0000-0000E22E0000}"/>
    <cellStyle name="Normal 2 3 5 2 9" xfId="7854" xr:uid="{00000000-0005-0000-0000-0000E32E0000}"/>
    <cellStyle name="Normal 2 3 5 2 9 2" xfId="19089" xr:uid="{00000000-0005-0000-0000-0000E42E0000}"/>
    <cellStyle name="Normal 2 3 5 2_Plan3" xfId="7024" xr:uid="{00000000-0005-0000-0000-0000E52E0000}"/>
    <cellStyle name="Normal 2 3 5 3" xfId="2097" xr:uid="{00000000-0005-0000-0000-0000E62E0000}"/>
    <cellStyle name="Normal 2 3 5 3 2" xfId="2098" xr:uid="{00000000-0005-0000-0000-0000E72E0000}"/>
    <cellStyle name="Normal 2 3 5 3 2 2" xfId="3494" xr:uid="{00000000-0005-0000-0000-0000E82E0000}"/>
    <cellStyle name="Normal 2 3 5 3 2 2 2" xfId="5960" xr:uid="{00000000-0005-0000-0000-0000E92E0000}"/>
    <cellStyle name="Normal 2 3 5 3 2 2 2 2" xfId="11450" xr:uid="{00000000-0005-0000-0000-0000EA2E0000}"/>
    <cellStyle name="Normal 2 3 5 3 2 2 2 2 2" xfId="22684" xr:uid="{00000000-0005-0000-0000-0000EB2E0000}"/>
    <cellStyle name="Normal 2 3 5 3 2 2 2 3" xfId="17563" xr:uid="{00000000-0005-0000-0000-0000EC2E0000}"/>
    <cellStyle name="Normal 2 3 5 3 2 2 3" xfId="8984" xr:uid="{00000000-0005-0000-0000-0000ED2E0000}"/>
    <cellStyle name="Normal 2 3 5 3 2 2 3 2" xfId="20218" xr:uid="{00000000-0005-0000-0000-0000EE2E0000}"/>
    <cellStyle name="Normal 2 3 5 3 2 2 4" xfId="15097" xr:uid="{00000000-0005-0000-0000-0000EF2E0000}"/>
    <cellStyle name="Normal 2 3 5 3 2 3" xfId="4317" xr:uid="{00000000-0005-0000-0000-0000F02E0000}"/>
    <cellStyle name="Normal 2 3 5 3 2 3 2" xfId="6783" xr:uid="{00000000-0005-0000-0000-0000F12E0000}"/>
    <cellStyle name="Normal 2 3 5 3 2 3 2 2" xfId="12273" xr:uid="{00000000-0005-0000-0000-0000F22E0000}"/>
    <cellStyle name="Normal 2 3 5 3 2 3 2 2 2" xfId="23507" xr:uid="{00000000-0005-0000-0000-0000F32E0000}"/>
    <cellStyle name="Normal 2 3 5 3 2 3 2 3" xfId="18386" xr:uid="{00000000-0005-0000-0000-0000F42E0000}"/>
    <cellStyle name="Normal 2 3 5 3 2 3 3" xfId="9807" xr:uid="{00000000-0005-0000-0000-0000F52E0000}"/>
    <cellStyle name="Normal 2 3 5 3 2 3 3 2" xfId="21041" xr:uid="{00000000-0005-0000-0000-0000F62E0000}"/>
    <cellStyle name="Normal 2 3 5 3 2 3 4" xfId="15920" xr:uid="{00000000-0005-0000-0000-0000F72E0000}"/>
    <cellStyle name="Normal 2 3 5 3 2 4" xfId="5138" xr:uid="{00000000-0005-0000-0000-0000F82E0000}"/>
    <cellStyle name="Normal 2 3 5 3 2 4 2" xfId="10628" xr:uid="{00000000-0005-0000-0000-0000F92E0000}"/>
    <cellStyle name="Normal 2 3 5 3 2 4 2 2" xfId="21862" xr:uid="{00000000-0005-0000-0000-0000FA2E0000}"/>
    <cellStyle name="Normal 2 3 5 3 2 4 3" xfId="16741" xr:uid="{00000000-0005-0000-0000-0000FB2E0000}"/>
    <cellStyle name="Normal 2 3 5 3 2 5" xfId="7863" xr:uid="{00000000-0005-0000-0000-0000FC2E0000}"/>
    <cellStyle name="Normal 2 3 5 3 2 5 2" xfId="19098" xr:uid="{00000000-0005-0000-0000-0000FD2E0000}"/>
    <cellStyle name="Normal 2 3 5 3 2 6" xfId="13978" xr:uid="{00000000-0005-0000-0000-0000FE2E0000}"/>
    <cellStyle name="Normal 2 3 5 3 3" xfId="3090" xr:uid="{00000000-0005-0000-0000-0000FF2E0000}"/>
    <cellStyle name="Normal 2 3 5 3 3 2" xfId="5556" xr:uid="{00000000-0005-0000-0000-0000002F0000}"/>
    <cellStyle name="Normal 2 3 5 3 3 2 2" xfId="11046" xr:uid="{00000000-0005-0000-0000-0000012F0000}"/>
    <cellStyle name="Normal 2 3 5 3 3 2 2 2" xfId="22280" xr:uid="{00000000-0005-0000-0000-0000022F0000}"/>
    <cellStyle name="Normal 2 3 5 3 3 2 3" xfId="17159" xr:uid="{00000000-0005-0000-0000-0000032F0000}"/>
    <cellStyle name="Normal 2 3 5 3 3 3" xfId="8580" xr:uid="{00000000-0005-0000-0000-0000042F0000}"/>
    <cellStyle name="Normal 2 3 5 3 3 3 2" xfId="19814" xr:uid="{00000000-0005-0000-0000-0000052F0000}"/>
    <cellStyle name="Normal 2 3 5 3 3 4" xfId="14693" xr:uid="{00000000-0005-0000-0000-0000062F0000}"/>
    <cellStyle name="Normal 2 3 5 3 4" xfId="3913" xr:uid="{00000000-0005-0000-0000-0000072F0000}"/>
    <cellStyle name="Normal 2 3 5 3 4 2" xfId="6379" xr:uid="{00000000-0005-0000-0000-0000082F0000}"/>
    <cellStyle name="Normal 2 3 5 3 4 2 2" xfId="11869" xr:uid="{00000000-0005-0000-0000-0000092F0000}"/>
    <cellStyle name="Normal 2 3 5 3 4 2 2 2" xfId="23103" xr:uid="{00000000-0005-0000-0000-00000A2F0000}"/>
    <cellStyle name="Normal 2 3 5 3 4 2 3" xfId="17982" xr:uid="{00000000-0005-0000-0000-00000B2F0000}"/>
    <cellStyle name="Normal 2 3 5 3 4 3" xfId="9403" xr:uid="{00000000-0005-0000-0000-00000C2F0000}"/>
    <cellStyle name="Normal 2 3 5 3 4 3 2" xfId="20637" xr:uid="{00000000-0005-0000-0000-00000D2F0000}"/>
    <cellStyle name="Normal 2 3 5 3 4 4" xfId="15516" xr:uid="{00000000-0005-0000-0000-00000E2F0000}"/>
    <cellStyle name="Normal 2 3 5 3 5" xfId="4734" xr:uid="{00000000-0005-0000-0000-00000F2F0000}"/>
    <cellStyle name="Normal 2 3 5 3 5 2" xfId="10224" xr:uid="{00000000-0005-0000-0000-0000102F0000}"/>
    <cellStyle name="Normal 2 3 5 3 5 2 2" xfId="21458" xr:uid="{00000000-0005-0000-0000-0000112F0000}"/>
    <cellStyle name="Normal 2 3 5 3 5 3" xfId="16337" xr:uid="{00000000-0005-0000-0000-0000122F0000}"/>
    <cellStyle name="Normal 2 3 5 3 6" xfId="7862" xr:uid="{00000000-0005-0000-0000-0000132F0000}"/>
    <cellStyle name="Normal 2 3 5 3 6 2" xfId="19097" xr:uid="{00000000-0005-0000-0000-0000142F0000}"/>
    <cellStyle name="Normal 2 3 5 3 7" xfId="13977" xr:uid="{00000000-0005-0000-0000-0000152F0000}"/>
    <cellStyle name="Normal 2 3 5 3_Plan3" xfId="7227" xr:uid="{00000000-0005-0000-0000-0000162F0000}"/>
    <cellStyle name="Normal 2 3 5 4" xfId="2099" xr:uid="{00000000-0005-0000-0000-0000172F0000}"/>
    <cellStyle name="Normal 2 3 5 4 2" xfId="2100" xr:uid="{00000000-0005-0000-0000-0000182F0000}"/>
    <cellStyle name="Normal 2 3 5 4 2 2" xfId="3371" xr:uid="{00000000-0005-0000-0000-0000192F0000}"/>
    <cellStyle name="Normal 2 3 5 4 2 2 2" xfId="5837" xr:uid="{00000000-0005-0000-0000-00001A2F0000}"/>
    <cellStyle name="Normal 2 3 5 4 2 2 2 2" xfId="11327" xr:uid="{00000000-0005-0000-0000-00001B2F0000}"/>
    <cellStyle name="Normal 2 3 5 4 2 2 2 2 2" xfId="22561" xr:uid="{00000000-0005-0000-0000-00001C2F0000}"/>
    <cellStyle name="Normal 2 3 5 4 2 2 2 3" xfId="17440" xr:uid="{00000000-0005-0000-0000-00001D2F0000}"/>
    <cellStyle name="Normal 2 3 5 4 2 2 3" xfId="8861" xr:uid="{00000000-0005-0000-0000-00001E2F0000}"/>
    <cellStyle name="Normal 2 3 5 4 2 2 3 2" xfId="20095" xr:uid="{00000000-0005-0000-0000-00001F2F0000}"/>
    <cellStyle name="Normal 2 3 5 4 2 2 4" xfId="14974" xr:uid="{00000000-0005-0000-0000-0000202F0000}"/>
    <cellStyle name="Normal 2 3 5 4 2 3" xfId="4194" xr:uid="{00000000-0005-0000-0000-0000212F0000}"/>
    <cellStyle name="Normal 2 3 5 4 2 3 2" xfId="6660" xr:uid="{00000000-0005-0000-0000-0000222F0000}"/>
    <cellStyle name="Normal 2 3 5 4 2 3 2 2" xfId="12150" xr:uid="{00000000-0005-0000-0000-0000232F0000}"/>
    <cellStyle name="Normal 2 3 5 4 2 3 2 2 2" xfId="23384" xr:uid="{00000000-0005-0000-0000-0000242F0000}"/>
    <cellStyle name="Normal 2 3 5 4 2 3 2 3" xfId="18263" xr:uid="{00000000-0005-0000-0000-0000252F0000}"/>
    <cellStyle name="Normal 2 3 5 4 2 3 3" xfId="9684" xr:uid="{00000000-0005-0000-0000-0000262F0000}"/>
    <cellStyle name="Normal 2 3 5 4 2 3 3 2" xfId="20918" xr:uid="{00000000-0005-0000-0000-0000272F0000}"/>
    <cellStyle name="Normal 2 3 5 4 2 3 4" xfId="15797" xr:uid="{00000000-0005-0000-0000-0000282F0000}"/>
    <cellStyle name="Normal 2 3 5 4 2 4" xfId="5015" xr:uid="{00000000-0005-0000-0000-0000292F0000}"/>
    <cellStyle name="Normal 2 3 5 4 2 4 2" xfId="10505" xr:uid="{00000000-0005-0000-0000-00002A2F0000}"/>
    <cellStyle name="Normal 2 3 5 4 2 4 2 2" xfId="21739" xr:uid="{00000000-0005-0000-0000-00002B2F0000}"/>
    <cellStyle name="Normal 2 3 5 4 2 4 3" xfId="16618" xr:uid="{00000000-0005-0000-0000-00002C2F0000}"/>
    <cellStyle name="Normal 2 3 5 4 2 5" xfId="7865" xr:uid="{00000000-0005-0000-0000-00002D2F0000}"/>
    <cellStyle name="Normal 2 3 5 4 2 5 2" xfId="19100" xr:uid="{00000000-0005-0000-0000-00002E2F0000}"/>
    <cellStyle name="Normal 2 3 5 4 2 6" xfId="13980" xr:uid="{00000000-0005-0000-0000-00002F2F0000}"/>
    <cellStyle name="Normal 2 3 5 4 3" xfId="2967" xr:uid="{00000000-0005-0000-0000-0000302F0000}"/>
    <cellStyle name="Normal 2 3 5 4 3 2" xfId="5433" xr:uid="{00000000-0005-0000-0000-0000312F0000}"/>
    <cellStyle name="Normal 2 3 5 4 3 2 2" xfId="10923" xr:uid="{00000000-0005-0000-0000-0000322F0000}"/>
    <cellStyle name="Normal 2 3 5 4 3 2 2 2" xfId="22157" xr:uid="{00000000-0005-0000-0000-0000332F0000}"/>
    <cellStyle name="Normal 2 3 5 4 3 2 3" xfId="17036" xr:uid="{00000000-0005-0000-0000-0000342F0000}"/>
    <cellStyle name="Normal 2 3 5 4 3 3" xfId="8457" xr:uid="{00000000-0005-0000-0000-0000352F0000}"/>
    <cellStyle name="Normal 2 3 5 4 3 3 2" xfId="19691" xr:uid="{00000000-0005-0000-0000-0000362F0000}"/>
    <cellStyle name="Normal 2 3 5 4 3 4" xfId="14570" xr:uid="{00000000-0005-0000-0000-0000372F0000}"/>
    <cellStyle name="Normal 2 3 5 4 4" xfId="3790" xr:uid="{00000000-0005-0000-0000-0000382F0000}"/>
    <cellStyle name="Normal 2 3 5 4 4 2" xfId="6256" xr:uid="{00000000-0005-0000-0000-0000392F0000}"/>
    <cellStyle name="Normal 2 3 5 4 4 2 2" xfId="11746" xr:uid="{00000000-0005-0000-0000-00003A2F0000}"/>
    <cellStyle name="Normal 2 3 5 4 4 2 2 2" xfId="22980" xr:uid="{00000000-0005-0000-0000-00003B2F0000}"/>
    <cellStyle name="Normal 2 3 5 4 4 2 3" xfId="17859" xr:uid="{00000000-0005-0000-0000-00003C2F0000}"/>
    <cellStyle name="Normal 2 3 5 4 4 3" xfId="9280" xr:uid="{00000000-0005-0000-0000-00003D2F0000}"/>
    <cellStyle name="Normal 2 3 5 4 4 3 2" xfId="20514" xr:uid="{00000000-0005-0000-0000-00003E2F0000}"/>
    <cellStyle name="Normal 2 3 5 4 4 4" xfId="15393" xr:uid="{00000000-0005-0000-0000-00003F2F0000}"/>
    <cellStyle name="Normal 2 3 5 4 5" xfId="4611" xr:uid="{00000000-0005-0000-0000-0000402F0000}"/>
    <cellStyle name="Normal 2 3 5 4 5 2" xfId="10101" xr:uid="{00000000-0005-0000-0000-0000412F0000}"/>
    <cellStyle name="Normal 2 3 5 4 5 2 2" xfId="21335" xr:uid="{00000000-0005-0000-0000-0000422F0000}"/>
    <cellStyle name="Normal 2 3 5 4 5 3" xfId="16214" xr:uid="{00000000-0005-0000-0000-0000432F0000}"/>
    <cellStyle name="Normal 2 3 5 4 6" xfId="7864" xr:uid="{00000000-0005-0000-0000-0000442F0000}"/>
    <cellStyle name="Normal 2 3 5 4 6 2" xfId="19099" xr:uid="{00000000-0005-0000-0000-0000452F0000}"/>
    <cellStyle name="Normal 2 3 5 4 7" xfId="13979" xr:uid="{00000000-0005-0000-0000-0000462F0000}"/>
    <cellStyle name="Normal 2 3 5 4_Plan3" xfId="7226" xr:uid="{00000000-0005-0000-0000-0000472F0000}"/>
    <cellStyle name="Normal 2 3 5 5" xfId="2101" xr:uid="{00000000-0005-0000-0000-0000482F0000}"/>
    <cellStyle name="Normal 2 3 5 5 2" xfId="2102" xr:uid="{00000000-0005-0000-0000-0000492F0000}"/>
    <cellStyle name="Normal 2 3 5 5 2 2" xfId="3394" xr:uid="{00000000-0005-0000-0000-00004A2F0000}"/>
    <cellStyle name="Normal 2 3 5 5 2 2 2" xfId="5860" xr:uid="{00000000-0005-0000-0000-00004B2F0000}"/>
    <cellStyle name="Normal 2 3 5 5 2 2 2 2" xfId="11350" xr:uid="{00000000-0005-0000-0000-00004C2F0000}"/>
    <cellStyle name="Normal 2 3 5 5 2 2 2 2 2" xfId="22584" xr:uid="{00000000-0005-0000-0000-00004D2F0000}"/>
    <cellStyle name="Normal 2 3 5 5 2 2 2 3" xfId="17463" xr:uid="{00000000-0005-0000-0000-00004E2F0000}"/>
    <cellStyle name="Normal 2 3 5 5 2 2 3" xfId="8884" xr:uid="{00000000-0005-0000-0000-00004F2F0000}"/>
    <cellStyle name="Normal 2 3 5 5 2 2 3 2" xfId="20118" xr:uid="{00000000-0005-0000-0000-0000502F0000}"/>
    <cellStyle name="Normal 2 3 5 5 2 2 4" xfId="14997" xr:uid="{00000000-0005-0000-0000-0000512F0000}"/>
    <cellStyle name="Normal 2 3 5 5 2 3" xfId="4217" xr:uid="{00000000-0005-0000-0000-0000522F0000}"/>
    <cellStyle name="Normal 2 3 5 5 2 3 2" xfId="6683" xr:uid="{00000000-0005-0000-0000-0000532F0000}"/>
    <cellStyle name="Normal 2 3 5 5 2 3 2 2" xfId="12173" xr:uid="{00000000-0005-0000-0000-0000542F0000}"/>
    <cellStyle name="Normal 2 3 5 5 2 3 2 2 2" xfId="23407" xr:uid="{00000000-0005-0000-0000-0000552F0000}"/>
    <cellStyle name="Normal 2 3 5 5 2 3 2 3" xfId="18286" xr:uid="{00000000-0005-0000-0000-0000562F0000}"/>
    <cellStyle name="Normal 2 3 5 5 2 3 3" xfId="9707" xr:uid="{00000000-0005-0000-0000-0000572F0000}"/>
    <cellStyle name="Normal 2 3 5 5 2 3 3 2" xfId="20941" xr:uid="{00000000-0005-0000-0000-0000582F0000}"/>
    <cellStyle name="Normal 2 3 5 5 2 3 4" xfId="15820" xr:uid="{00000000-0005-0000-0000-0000592F0000}"/>
    <cellStyle name="Normal 2 3 5 5 2 4" xfId="5038" xr:uid="{00000000-0005-0000-0000-00005A2F0000}"/>
    <cellStyle name="Normal 2 3 5 5 2 4 2" xfId="10528" xr:uid="{00000000-0005-0000-0000-00005B2F0000}"/>
    <cellStyle name="Normal 2 3 5 5 2 4 2 2" xfId="21762" xr:uid="{00000000-0005-0000-0000-00005C2F0000}"/>
    <cellStyle name="Normal 2 3 5 5 2 4 3" xfId="16641" xr:uid="{00000000-0005-0000-0000-00005D2F0000}"/>
    <cellStyle name="Normal 2 3 5 5 2 5" xfId="7867" xr:uid="{00000000-0005-0000-0000-00005E2F0000}"/>
    <cellStyle name="Normal 2 3 5 5 2 5 2" xfId="19102" xr:uid="{00000000-0005-0000-0000-00005F2F0000}"/>
    <cellStyle name="Normal 2 3 5 5 2 6" xfId="13982" xr:uid="{00000000-0005-0000-0000-0000602F0000}"/>
    <cellStyle name="Normal 2 3 5 5 3" xfId="2990" xr:uid="{00000000-0005-0000-0000-0000612F0000}"/>
    <cellStyle name="Normal 2 3 5 5 3 2" xfId="5456" xr:uid="{00000000-0005-0000-0000-0000622F0000}"/>
    <cellStyle name="Normal 2 3 5 5 3 2 2" xfId="10946" xr:uid="{00000000-0005-0000-0000-0000632F0000}"/>
    <cellStyle name="Normal 2 3 5 5 3 2 2 2" xfId="22180" xr:uid="{00000000-0005-0000-0000-0000642F0000}"/>
    <cellStyle name="Normal 2 3 5 5 3 2 3" xfId="17059" xr:uid="{00000000-0005-0000-0000-0000652F0000}"/>
    <cellStyle name="Normal 2 3 5 5 3 3" xfId="8480" xr:uid="{00000000-0005-0000-0000-0000662F0000}"/>
    <cellStyle name="Normal 2 3 5 5 3 3 2" xfId="19714" xr:uid="{00000000-0005-0000-0000-0000672F0000}"/>
    <cellStyle name="Normal 2 3 5 5 3 4" xfId="14593" xr:uid="{00000000-0005-0000-0000-0000682F0000}"/>
    <cellStyle name="Normal 2 3 5 5 4" xfId="3813" xr:uid="{00000000-0005-0000-0000-0000692F0000}"/>
    <cellStyle name="Normal 2 3 5 5 4 2" xfId="6279" xr:uid="{00000000-0005-0000-0000-00006A2F0000}"/>
    <cellStyle name="Normal 2 3 5 5 4 2 2" xfId="11769" xr:uid="{00000000-0005-0000-0000-00006B2F0000}"/>
    <cellStyle name="Normal 2 3 5 5 4 2 2 2" xfId="23003" xr:uid="{00000000-0005-0000-0000-00006C2F0000}"/>
    <cellStyle name="Normal 2 3 5 5 4 2 3" xfId="17882" xr:uid="{00000000-0005-0000-0000-00006D2F0000}"/>
    <cellStyle name="Normal 2 3 5 5 4 3" xfId="9303" xr:uid="{00000000-0005-0000-0000-00006E2F0000}"/>
    <cellStyle name="Normal 2 3 5 5 4 3 2" xfId="20537" xr:uid="{00000000-0005-0000-0000-00006F2F0000}"/>
    <cellStyle name="Normal 2 3 5 5 4 4" xfId="15416" xr:uid="{00000000-0005-0000-0000-0000702F0000}"/>
    <cellStyle name="Normal 2 3 5 5 5" xfId="4634" xr:uid="{00000000-0005-0000-0000-0000712F0000}"/>
    <cellStyle name="Normal 2 3 5 5 5 2" xfId="10124" xr:uid="{00000000-0005-0000-0000-0000722F0000}"/>
    <cellStyle name="Normal 2 3 5 5 5 2 2" xfId="21358" xr:uid="{00000000-0005-0000-0000-0000732F0000}"/>
    <cellStyle name="Normal 2 3 5 5 5 3" xfId="16237" xr:uid="{00000000-0005-0000-0000-0000742F0000}"/>
    <cellStyle name="Normal 2 3 5 5 6" xfId="7866" xr:uid="{00000000-0005-0000-0000-0000752F0000}"/>
    <cellStyle name="Normal 2 3 5 5 6 2" xfId="19101" xr:uid="{00000000-0005-0000-0000-0000762F0000}"/>
    <cellStyle name="Normal 2 3 5 5 7" xfId="13981" xr:uid="{00000000-0005-0000-0000-0000772F0000}"/>
    <cellStyle name="Normal 2 3 5 6" xfId="2103" xr:uid="{00000000-0005-0000-0000-0000782F0000}"/>
    <cellStyle name="Normal 2 3 5 6 2" xfId="3308" xr:uid="{00000000-0005-0000-0000-0000792F0000}"/>
    <cellStyle name="Normal 2 3 5 6 2 2" xfId="5774" xr:uid="{00000000-0005-0000-0000-00007A2F0000}"/>
    <cellStyle name="Normal 2 3 5 6 2 2 2" xfId="11264" xr:uid="{00000000-0005-0000-0000-00007B2F0000}"/>
    <cellStyle name="Normal 2 3 5 6 2 2 2 2" xfId="22498" xr:uid="{00000000-0005-0000-0000-00007C2F0000}"/>
    <cellStyle name="Normal 2 3 5 6 2 2 3" xfId="17377" xr:uid="{00000000-0005-0000-0000-00007D2F0000}"/>
    <cellStyle name="Normal 2 3 5 6 2 3" xfId="8798" xr:uid="{00000000-0005-0000-0000-00007E2F0000}"/>
    <cellStyle name="Normal 2 3 5 6 2 3 2" xfId="20032" xr:uid="{00000000-0005-0000-0000-00007F2F0000}"/>
    <cellStyle name="Normal 2 3 5 6 2 4" xfId="14911" xr:uid="{00000000-0005-0000-0000-0000802F0000}"/>
    <cellStyle name="Normal 2 3 5 6 3" xfId="4131" xr:uid="{00000000-0005-0000-0000-0000812F0000}"/>
    <cellStyle name="Normal 2 3 5 6 3 2" xfId="6597" xr:uid="{00000000-0005-0000-0000-0000822F0000}"/>
    <cellStyle name="Normal 2 3 5 6 3 2 2" xfId="12087" xr:uid="{00000000-0005-0000-0000-0000832F0000}"/>
    <cellStyle name="Normal 2 3 5 6 3 2 2 2" xfId="23321" xr:uid="{00000000-0005-0000-0000-0000842F0000}"/>
    <cellStyle name="Normal 2 3 5 6 3 2 3" xfId="18200" xr:uid="{00000000-0005-0000-0000-0000852F0000}"/>
    <cellStyle name="Normal 2 3 5 6 3 3" xfId="9621" xr:uid="{00000000-0005-0000-0000-0000862F0000}"/>
    <cellStyle name="Normal 2 3 5 6 3 3 2" xfId="20855" xr:uid="{00000000-0005-0000-0000-0000872F0000}"/>
    <cellStyle name="Normal 2 3 5 6 3 4" xfId="15734" xr:uid="{00000000-0005-0000-0000-0000882F0000}"/>
    <cellStyle name="Normal 2 3 5 6 4" xfId="4952" xr:uid="{00000000-0005-0000-0000-0000892F0000}"/>
    <cellStyle name="Normal 2 3 5 6 4 2" xfId="10442" xr:uid="{00000000-0005-0000-0000-00008A2F0000}"/>
    <cellStyle name="Normal 2 3 5 6 4 2 2" xfId="21676" xr:uid="{00000000-0005-0000-0000-00008B2F0000}"/>
    <cellStyle name="Normal 2 3 5 6 4 3" xfId="16555" xr:uid="{00000000-0005-0000-0000-00008C2F0000}"/>
    <cellStyle name="Normal 2 3 5 6 5" xfId="7868" xr:uid="{00000000-0005-0000-0000-00008D2F0000}"/>
    <cellStyle name="Normal 2 3 5 6 5 2" xfId="19103" xr:uid="{00000000-0005-0000-0000-00008E2F0000}"/>
    <cellStyle name="Normal 2 3 5 6 6" xfId="13983" xr:uid="{00000000-0005-0000-0000-00008F2F0000}"/>
    <cellStyle name="Normal 2 3 5 7" xfId="2905" xr:uid="{00000000-0005-0000-0000-0000902F0000}"/>
    <cellStyle name="Normal 2 3 5 7 2" xfId="5371" xr:uid="{00000000-0005-0000-0000-0000912F0000}"/>
    <cellStyle name="Normal 2 3 5 7 2 2" xfId="10861" xr:uid="{00000000-0005-0000-0000-0000922F0000}"/>
    <cellStyle name="Normal 2 3 5 7 2 2 2" xfId="22095" xr:uid="{00000000-0005-0000-0000-0000932F0000}"/>
    <cellStyle name="Normal 2 3 5 7 2 3" xfId="16974" xr:uid="{00000000-0005-0000-0000-0000942F0000}"/>
    <cellStyle name="Normal 2 3 5 7 3" xfId="8395" xr:uid="{00000000-0005-0000-0000-0000952F0000}"/>
    <cellStyle name="Normal 2 3 5 7 3 2" xfId="19629" xr:uid="{00000000-0005-0000-0000-0000962F0000}"/>
    <cellStyle name="Normal 2 3 5 7 4" xfId="14508" xr:uid="{00000000-0005-0000-0000-0000972F0000}"/>
    <cellStyle name="Normal 2 3 5 8" xfId="3727" xr:uid="{00000000-0005-0000-0000-0000982F0000}"/>
    <cellStyle name="Normal 2 3 5 8 2" xfId="6193" xr:uid="{00000000-0005-0000-0000-0000992F0000}"/>
    <cellStyle name="Normal 2 3 5 8 2 2" xfId="11683" xr:uid="{00000000-0005-0000-0000-00009A2F0000}"/>
    <cellStyle name="Normal 2 3 5 8 2 2 2" xfId="22917" xr:uid="{00000000-0005-0000-0000-00009B2F0000}"/>
    <cellStyle name="Normal 2 3 5 8 2 3" xfId="17796" xr:uid="{00000000-0005-0000-0000-00009C2F0000}"/>
    <cellStyle name="Normal 2 3 5 8 3" xfId="9217" xr:uid="{00000000-0005-0000-0000-00009D2F0000}"/>
    <cellStyle name="Normal 2 3 5 8 3 2" xfId="20451" xr:uid="{00000000-0005-0000-0000-00009E2F0000}"/>
    <cellStyle name="Normal 2 3 5 8 4" xfId="15330" xr:uid="{00000000-0005-0000-0000-00009F2F0000}"/>
    <cellStyle name="Normal 2 3 5 9" xfId="4549" xr:uid="{00000000-0005-0000-0000-0000A02F0000}"/>
    <cellStyle name="Normal 2 3 5 9 2" xfId="10039" xr:uid="{00000000-0005-0000-0000-0000A12F0000}"/>
    <cellStyle name="Normal 2 3 5 9 2 2" xfId="21273" xr:uid="{00000000-0005-0000-0000-0000A22F0000}"/>
    <cellStyle name="Normal 2 3 5 9 3" xfId="16152" xr:uid="{00000000-0005-0000-0000-0000A32F0000}"/>
    <cellStyle name="Normal 2 3 5_Plan3" xfId="7048" xr:uid="{00000000-0005-0000-0000-0000A42F0000}"/>
    <cellStyle name="Normal 2 3 6" xfId="2104" xr:uid="{00000000-0005-0000-0000-0000A52F0000}"/>
    <cellStyle name="Normal 2 3 6 10" xfId="7869" xr:uid="{00000000-0005-0000-0000-0000A62F0000}"/>
    <cellStyle name="Normal 2 3 6 10 2" xfId="19104" xr:uid="{00000000-0005-0000-0000-0000A72F0000}"/>
    <cellStyle name="Normal 2 3 6 11" xfId="12656" xr:uid="{00000000-0005-0000-0000-0000A82F0000}"/>
    <cellStyle name="Normal 2 3 6 11 2" xfId="23772" xr:uid="{00000000-0005-0000-0000-0000A92F0000}"/>
    <cellStyle name="Normal 2 3 6 12" xfId="13984" xr:uid="{00000000-0005-0000-0000-0000AA2F0000}"/>
    <cellStyle name="Normal 2 3 6 2" xfId="2105" xr:uid="{00000000-0005-0000-0000-0000AB2F0000}"/>
    <cellStyle name="Normal 2 3 6 2 10" xfId="13985" xr:uid="{00000000-0005-0000-0000-0000AC2F0000}"/>
    <cellStyle name="Normal 2 3 6 2 2" xfId="2106" xr:uid="{00000000-0005-0000-0000-0000AD2F0000}"/>
    <cellStyle name="Normal 2 3 6 2 2 2" xfId="2107" xr:uid="{00000000-0005-0000-0000-0000AE2F0000}"/>
    <cellStyle name="Normal 2 3 6 2 2 2 2" xfId="3552" xr:uid="{00000000-0005-0000-0000-0000AF2F0000}"/>
    <cellStyle name="Normal 2 3 6 2 2 2 2 2" xfId="6018" xr:uid="{00000000-0005-0000-0000-0000B02F0000}"/>
    <cellStyle name="Normal 2 3 6 2 2 2 2 2 2" xfId="11508" xr:uid="{00000000-0005-0000-0000-0000B12F0000}"/>
    <cellStyle name="Normal 2 3 6 2 2 2 2 2 2 2" xfId="22742" xr:uid="{00000000-0005-0000-0000-0000B22F0000}"/>
    <cellStyle name="Normal 2 3 6 2 2 2 2 2 3" xfId="17621" xr:uid="{00000000-0005-0000-0000-0000B32F0000}"/>
    <cellStyle name="Normal 2 3 6 2 2 2 2 3" xfId="9042" xr:uid="{00000000-0005-0000-0000-0000B42F0000}"/>
    <cellStyle name="Normal 2 3 6 2 2 2 2 3 2" xfId="20276" xr:uid="{00000000-0005-0000-0000-0000B52F0000}"/>
    <cellStyle name="Normal 2 3 6 2 2 2 2 4" xfId="15155" xr:uid="{00000000-0005-0000-0000-0000B62F0000}"/>
    <cellStyle name="Normal 2 3 6 2 2 2 3" xfId="4375" xr:uid="{00000000-0005-0000-0000-0000B72F0000}"/>
    <cellStyle name="Normal 2 3 6 2 2 2 3 2" xfId="6841" xr:uid="{00000000-0005-0000-0000-0000B82F0000}"/>
    <cellStyle name="Normal 2 3 6 2 2 2 3 2 2" xfId="12331" xr:uid="{00000000-0005-0000-0000-0000B92F0000}"/>
    <cellStyle name="Normal 2 3 6 2 2 2 3 2 2 2" xfId="23565" xr:uid="{00000000-0005-0000-0000-0000BA2F0000}"/>
    <cellStyle name="Normal 2 3 6 2 2 2 3 2 3" xfId="18444" xr:uid="{00000000-0005-0000-0000-0000BB2F0000}"/>
    <cellStyle name="Normal 2 3 6 2 2 2 3 3" xfId="9865" xr:uid="{00000000-0005-0000-0000-0000BC2F0000}"/>
    <cellStyle name="Normal 2 3 6 2 2 2 3 3 2" xfId="21099" xr:uid="{00000000-0005-0000-0000-0000BD2F0000}"/>
    <cellStyle name="Normal 2 3 6 2 2 2 3 4" xfId="15978" xr:uid="{00000000-0005-0000-0000-0000BE2F0000}"/>
    <cellStyle name="Normal 2 3 6 2 2 2 4" xfId="5196" xr:uid="{00000000-0005-0000-0000-0000BF2F0000}"/>
    <cellStyle name="Normal 2 3 6 2 2 2 4 2" xfId="10686" xr:uid="{00000000-0005-0000-0000-0000C02F0000}"/>
    <cellStyle name="Normal 2 3 6 2 2 2 4 2 2" xfId="21920" xr:uid="{00000000-0005-0000-0000-0000C12F0000}"/>
    <cellStyle name="Normal 2 3 6 2 2 2 4 3" xfId="16799" xr:uid="{00000000-0005-0000-0000-0000C22F0000}"/>
    <cellStyle name="Normal 2 3 6 2 2 2 5" xfId="7872" xr:uid="{00000000-0005-0000-0000-0000C32F0000}"/>
    <cellStyle name="Normal 2 3 6 2 2 2 5 2" xfId="19107" xr:uid="{00000000-0005-0000-0000-0000C42F0000}"/>
    <cellStyle name="Normal 2 3 6 2 2 2 6" xfId="13987" xr:uid="{00000000-0005-0000-0000-0000C52F0000}"/>
    <cellStyle name="Normal 2 3 6 2 2 3" xfId="3148" xr:uid="{00000000-0005-0000-0000-0000C62F0000}"/>
    <cellStyle name="Normal 2 3 6 2 2 3 2" xfId="5614" xr:uid="{00000000-0005-0000-0000-0000C72F0000}"/>
    <cellStyle name="Normal 2 3 6 2 2 3 2 2" xfId="11104" xr:uid="{00000000-0005-0000-0000-0000C82F0000}"/>
    <cellStyle name="Normal 2 3 6 2 2 3 2 2 2" xfId="22338" xr:uid="{00000000-0005-0000-0000-0000C92F0000}"/>
    <cellStyle name="Normal 2 3 6 2 2 3 2 3" xfId="17217" xr:uid="{00000000-0005-0000-0000-0000CA2F0000}"/>
    <cellStyle name="Normal 2 3 6 2 2 3 3" xfId="8638" xr:uid="{00000000-0005-0000-0000-0000CB2F0000}"/>
    <cellStyle name="Normal 2 3 6 2 2 3 3 2" xfId="19872" xr:uid="{00000000-0005-0000-0000-0000CC2F0000}"/>
    <cellStyle name="Normal 2 3 6 2 2 3 4" xfId="14751" xr:uid="{00000000-0005-0000-0000-0000CD2F0000}"/>
    <cellStyle name="Normal 2 3 6 2 2 4" xfId="3971" xr:uid="{00000000-0005-0000-0000-0000CE2F0000}"/>
    <cellStyle name="Normal 2 3 6 2 2 4 2" xfId="6437" xr:uid="{00000000-0005-0000-0000-0000CF2F0000}"/>
    <cellStyle name="Normal 2 3 6 2 2 4 2 2" xfId="11927" xr:uid="{00000000-0005-0000-0000-0000D02F0000}"/>
    <cellStyle name="Normal 2 3 6 2 2 4 2 2 2" xfId="23161" xr:uid="{00000000-0005-0000-0000-0000D12F0000}"/>
    <cellStyle name="Normal 2 3 6 2 2 4 2 3" xfId="18040" xr:uid="{00000000-0005-0000-0000-0000D22F0000}"/>
    <cellStyle name="Normal 2 3 6 2 2 4 3" xfId="9461" xr:uid="{00000000-0005-0000-0000-0000D32F0000}"/>
    <cellStyle name="Normal 2 3 6 2 2 4 3 2" xfId="20695" xr:uid="{00000000-0005-0000-0000-0000D42F0000}"/>
    <cellStyle name="Normal 2 3 6 2 2 4 4" xfId="15574" xr:uid="{00000000-0005-0000-0000-0000D52F0000}"/>
    <cellStyle name="Normal 2 3 6 2 2 5" xfId="4792" xr:uid="{00000000-0005-0000-0000-0000D62F0000}"/>
    <cellStyle name="Normal 2 3 6 2 2 5 2" xfId="10282" xr:uid="{00000000-0005-0000-0000-0000D72F0000}"/>
    <cellStyle name="Normal 2 3 6 2 2 5 2 2" xfId="21516" xr:uid="{00000000-0005-0000-0000-0000D82F0000}"/>
    <cellStyle name="Normal 2 3 6 2 2 5 3" xfId="16395" xr:uid="{00000000-0005-0000-0000-0000D92F0000}"/>
    <cellStyle name="Normal 2 3 6 2 2 6" xfId="7871" xr:uid="{00000000-0005-0000-0000-0000DA2F0000}"/>
    <cellStyle name="Normal 2 3 6 2 2 6 2" xfId="19106" xr:uid="{00000000-0005-0000-0000-0000DB2F0000}"/>
    <cellStyle name="Normal 2 3 6 2 2 7" xfId="13986" xr:uid="{00000000-0005-0000-0000-0000DC2F0000}"/>
    <cellStyle name="Normal 2 3 6 2 2_Plan3" xfId="7004" xr:uid="{00000000-0005-0000-0000-0000DD2F0000}"/>
    <cellStyle name="Normal 2 3 6 2 3" xfId="2108" xr:uid="{00000000-0005-0000-0000-0000DE2F0000}"/>
    <cellStyle name="Normal 2 3 6 2 3 2" xfId="2109" xr:uid="{00000000-0005-0000-0000-0000DF2F0000}"/>
    <cellStyle name="Normal 2 3 6 2 3 2 2" xfId="3623" xr:uid="{00000000-0005-0000-0000-0000E02F0000}"/>
    <cellStyle name="Normal 2 3 6 2 3 2 2 2" xfId="6089" xr:uid="{00000000-0005-0000-0000-0000E12F0000}"/>
    <cellStyle name="Normal 2 3 6 2 3 2 2 2 2" xfId="11579" xr:uid="{00000000-0005-0000-0000-0000E22F0000}"/>
    <cellStyle name="Normal 2 3 6 2 3 2 2 2 2 2" xfId="22813" xr:uid="{00000000-0005-0000-0000-0000E32F0000}"/>
    <cellStyle name="Normal 2 3 6 2 3 2 2 2 3" xfId="17692" xr:uid="{00000000-0005-0000-0000-0000E42F0000}"/>
    <cellStyle name="Normal 2 3 6 2 3 2 2 3" xfId="9113" xr:uid="{00000000-0005-0000-0000-0000E52F0000}"/>
    <cellStyle name="Normal 2 3 6 2 3 2 2 3 2" xfId="20347" xr:uid="{00000000-0005-0000-0000-0000E62F0000}"/>
    <cellStyle name="Normal 2 3 6 2 3 2 2 4" xfId="15226" xr:uid="{00000000-0005-0000-0000-0000E72F0000}"/>
    <cellStyle name="Normal 2 3 6 2 3 2 3" xfId="4446" xr:uid="{00000000-0005-0000-0000-0000E82F0000}"/>
    <cellStyle name="Normal 2 3 6 2 3 2 3 2" xfId="6912" xr:uid="{00000000-0005-0000-0000-0000E92F0000}"/>
    <cellStyle name="Normal 2 3 6 2 3 2 3 2 2" xfId="12402" xr:uid="{00000000-0005-0000-0000-0000EA2F0000}"/>
    <cellStyle name="Normal 2 3 6 2 3 2 3 2 2 2" xfId="23636" xr:uid="{00000000-0005-0000-0000-0000EB2F0000}"/>
    <cellStyle name="Normal 2 3 6 2 3 2 3 2 3" xfId="18515" xr:uid="{00000000-0005-0000-0000-0000EC2F0000}"/>
    <cellStyle name="Normal 2 3 6 2 3 2 3 3" xfId="9936" xr:uid="{00000000-0005-0000-0000-0000ED2F0000}"/>
    <cellStyle name="Normal 2 3 6 2 3 2 3 3 2" xfId="21170" xr:uid="{00000000-0005-0000-0000-0000EE2F0000}"/>
    <cellStyle name="Normal 2 3 6 2 3 2 3 4" xfId="16049" xr:uid="{00000000-0005-0000-0000-0000EF2F0000}"/>
    <cellStyle name="Normal 2 3 6 2 3 2 4" xfId="5267" xr:uid="{00000000-0005-0000-0000-0000F02F0000}"/>
    <cellStyle name="Normal 2 3 6 2 3 2 4 2" xfId="10757" xr:uid="{00000000-0005-0000-0000-0000F12F0000}"/>
    <cellStyle name="Normal 2 3 6 2 3 2 4 2 2" xfId="21991" xr:uid="{00000000-0005-0000-0000-0000F22F0000}"/>
    <cellStyle name="Normal 2 3 6 2 3 2 4 3" xfId="16870" xr:uid="{00000000-0005-0000-0000-0000F32F0000}"/>
    <cellStyle name="Normal 2 3 6 2 3 2 5" xfId="7874" xr:uid="{00000000-0005-0000-0000-0000F42F0000}"/>
    <cellStyle name="Normal 2 3 6 2 3 2 5 2" xfId="19109" xr:uid="{00000000-0005-0000-0000-0000F52F0000}"/>
    <cellStyle name="Normal 2 3 6 2 3 2 6" xfId="13989" xr:uid="{00000000-0005-0000-0000-0000F62F0000}"/>
    <cellStyle name="Normal 2 3 6 2 3 3" xfId="3219" xr:uid="{00000000-0005-0000-0000-0000F72F0000}"/>
    <cellStyle name="Normal 2 3 6 2 3 3 2" xfId="5685" xr:uid="{00000000-0005-0000-0000-0000F82F0000}"/>
    <cellStyle name="Normal 2 3 6 2 3 3 2 2" xfId="11175" xr:uid="{00000000-0005-0000-0000-0000F92F0000}"/>
    <cellStyle name="Normal 2 3 6 2 3 3 2 2 2" xfId="22409" xr:uid="{00000000-0005-0000-0000-0000FA2F0000}"/>
    <cellStyle name="Normal 2 3 6 2 3 3 2 3" xfId="17288" xr:uid="{00000000-0005-0000-0000-0000FB2F0000}"/>
    <cellStyle name="Normal 2 3 6 2 3 3 3" xfId="8709" xr:uid="{00000000-0005-0000-0000-0000FC2F0000}"/>
    <cellStyle name="Normal 2 3 6 2 3 3 3 2" xfId="19943" xr:uid="{00000000-0005-0000-0000-0000FD2F0000}"/>
    <cellStyle name="Normal 2 3 6 2 3 3 4" xfId="14822" xr:uid="{00000000-0005-0000-0000-0000FE2F0000}"/>
    <cellStyle name="Normal 2 3 6 2 3 4" xfId="4042" xr:uid="{00000000-0005-0000-0000-0000FF2F0000}"/>
    <cellStyle name="Normal 2 3 6 2 3 4 2" xfId="6508" xr:uid="{00000000-0005-0000-0000-000000300000}"/>
    <cellStyle name="Normal 2 3 6 2 3 4 2 2" xfId="11998" xr:uid="{00000000-0005-0000-0000-000001300000}"/>
    <cellStyle name="Normal 2 3 6 2 3 4 2 2 2" xfId="23232" xr:uid="{00000000-0005-0000-0000-000002300000}"/>
    <cellStyle name="Normal 2 3 6 2 3 4 2 3" xfId="18111" xr:uid="{00000000-0005-0000-0000-000003300000}"/>
    <cellStyle name="Normal 2 3 6 2 3 4 3" xfId="9532" xr:uid="{00000000-0005-0000-0000-000004300000}"/>
    <cellStyle name="Normal 2 3 6 2 3 4 3 2" xfId="20766" xr:uid="{00000000-0005-0000-0000-000005300000}"/>
    <cellStyle name="Normal 2 3 6 2 3 4 4" xfId="15645" xr:uid="{00000000-0005-0000-0000-000006300000}"/>
    <cellStyle name="Normal 2 3 6 2 3 5" xfId="4863" xr:uid="{00000000-0005-0000-0000-000007300000}"/>
    <cellStyle name="Normal 2 3 6 2 3 5 2" xfId="10353" xr:uid="{00000000-0005-0000-0000-000008300000}"/>
    <cellStyle name="Normal 2 3 6 2 3 5 2 2" xfId="21587" xr:uid="{00000000-0005-0000-0000-000009300000}"/>
    <cellStyle name="Normal 2 3 6 2 3 5 3" xfId="16466" xr:uid="{00000000-0005-0000-0000-00000A300000}"/>
    <cellStyle name="Normal 2 3 6 2 3 6" xfId="7873" xr:uid="{00000000-0005-0000-0000-00000B300000}"/>
    <cellStyle name="Normal 2 3 6 2 3 6 2" xfId="19108" xr:uid="{00000000-0005-0000-0000-00000C300000}"/>
    <cellStyle name="Normal 2 3 6 2 3 7" xfId="13988" xr:uid="{00000000-0005-0000-0000-00000D300000}"/>
    <cellStyle name="Normal 2 3 6 2 3_Plan3" xfId="7076" xr:uid="{00000000-0005-0000-0000-00000E300000}"/>
    <cellStyle name="Normal 2 3 6 2 4" xfId="2110" xr:uid="{00000000-0005-0000-0000-00000F300000}"/>
    <cellStyle name="Normal 2 3 6 2 4 2" xfId="2111" xr:uid="{00000000-0005-0000-0000-000010300000}"/>
    <cellStyle name="Normal 2 3 6 2 4 2 2" xfId="3655" xr:uid="{00000000-0005-0000-0000-000011300000}"/>
    <cellStyle name="Normal 2 3 6 2 4 2 2 2" xfId="6121" xr:uid="{00000000-0005-0000-0000-000012300000}"/>
    <cellStyle name="Normal 2 3 6 2 4 2 2 2 2" xfId="11611" xr:uid="{00000000-0005-0000-0000-000013300000}"/>
    <cellStyle name="Normal 2 3 6 2 4 2 2 2 2 2" xfId="22845" xr:uid="{00000000-0005-0000-0000-000014300000}"/>
    <cellStyle name="Normal 2 3 6 2 4 2 2 2 3" xfId="17724" xr:uid="{00000000-0005-0000-0000-000015300000}"/>
    <cellStyle name="Normal 2 3 6 2 4 2 2 3" xfId="9145" xr:uid="{00000000-0005-0000-0000-000016300000}"/>
    <cellStyle name="Normal 2 3 6 2 4 2 2 3 2" xfId="20379" xr:uid="{00000000-0005-0000-0000-000017300000}"/>
    <cellStyle name="Normal 2 3 6 2 4 2 2 4" xfId="15258" xr:uid="{00000000-0005-0000-0000-000018300000}"/>
    <cellStyle name="Normal 2 3 6 2 4 2 3" xfId="4478" xr:uid="{00000000-0005-0000-0000-000019300000}"/>
    <cellStyle name="Normal 2 3 6 2 4 2 3 2" xfId="6944" xr:uid="{00000000-0005-0000-0000-00001A300000}"/>
    <cellStyle name="Normal 2 3 6 2 4 2 3 2 2" xfId="12434" xr:uid="{00000000-0005-0000-0000-00001B300000}"/>
    <cellStyle name="Normal 2 3 6 2 4 2 3 2 2 2" xfId="23668" xr:uid="{00000000-0005-0000-0000-00001C300000}"/>
    <cellStyle name="Normal 2 3 6 2 4 2 3 2 3" xfId="18547" xr:uid="{00000000-0005-0000-0000-00001D300000}"/>
    <cellStyle name="Normal 2 3 6 2 4 2 3 3" xfId="9968" xr:uid="{00000000-0005-0000-0000-00001E300000}"/>
    <cellStyle name="Normal 2 3 6 2 4 2 3 3 2" xfId="21202" xr:uid="{00000000-0005-0000-0000-00001F300000}"/>
    <cellStyle name="Normal 2 3 6 2 4 2 3 4" xfId="16081" xr:uid="{00000000-0005-0000-0000-000020300000}"/>
    <cellStyle name="Normal 2 3 6 2 4 2 4" xfId="5299" xr:uid="{00000000-0005-0000-0000-000021300000}"/>
    <cellStyle name="Normal 2 3 6 2 4 2 4 2" xfId="10789" xr:uid="{00000000-0005-0000-0000-000022300000}"/>
    <cellStyle name="Normal 2 3 6 2 4 2 4 2 2" xfId="22023" xr:uid="{00000000-0005-0000-0000-000023300000}"/>
    <cellStyle name="Normal 2 3 6 2 4 2 4 3" xfId="16902" xr:uid="{00000000-0005-0000-0000-000024300000}"/>
    <cellStyle name="Normal 2 3 6 2 4 2 5" xfId="7876" xr:uid="{00000000-0005-0000-0000-000025300000}"/>
    <cellStyle name="Normal 2 3 6 2 4 2 5 2" xfId="19111" xr:uid="{00000000-0005-0000-0000-000026300000}"/>
    <cellStyle name="Normal 2 3 6 2 4 2 6" xfId="13991" xr:uid="{00000000-0005-0000-0000-000027300000}"/>
    <cellStyle name="Normal 2 3 6 2 4 3" xfId="3251" xr:uid="{00000000-0005-0000-0000-000028300000}"/>
    <cellStyle name="Normal 2 3 6 2 4 3 2" xfId="5717" xr:uid="{00000000-0005-0000-0000-000029300000}"/>
    <cellStyle name="Normal 2 3 6 2 4 3 2 2" xfId="11207" xr:uid="{00000000-0005-0000-0000-00002A300000}"/>
    <cellStyle name="Normal 2 3 6 2 4 3 2 2 2" xfId="22441" xr:uid="{00000000-0005-0000-0000-00002B300000}"/>
    <cellStyle name="Normal 2 3 6 2 4 3 2 3" xfId="17320" xr:uid="{00000000-0005-0000-0000-00002C300000}"/>
    <cellStyle name="Normal 2 3 6 2 4 3 3" xfId="8741" xr:uid="{00000000-0005-0000-0000-00002D300000}"/>
    <cellStyle name="Normal 2 3 6 2 4 3 3 2" xfId="19975" xr:uid="{00000000-0005-0000-0000-00002E300000}"/>
    <cellStyle name="Normal 2 3 6 2 4 3 4" xfId="14854" xr:uid="{00000000-0005-0000-0000-00002F300000}"/>
    <cellStyle name="Normal 2 3 6 2 4 4" xfId="4074" xr:uid="{00000000-0005-0000-0000-000030300000}"/>
    <cellStyle name="Normal 2 3 6 2 4 4 2" xfId="6540" xr:uid="{00000000-0005-0000-0000-000031300000}"/>
    <cellStyle name="Normal 2 3 6 2 4 4 2 2" xfId="12030" xr:uid="{00000000-0005-0000-0000-000032300000}"/>
    <cellStyle name="Normal 2 3 6 2 4 4 2 2 2" xfId="23264" xr:uid="{00000000-0005-0000-0000-000033300000}"/>
    <cellStyle name="Normal 2 3 6 2 4 4 2 3" xfId="18143" xr:uid="{00000000-0005-0000-0000-000034300000}"/>
    <cellStyle name="Normal 2 3 6 2 4 4 3" xfId="9564" xr:uid="{00000000-0005-0000-0000-000035300000}"/>
    <cellStyle name="Normal 2 3 6 2 4 4 3 2" xfId="20798" xr:uid="{00000000-0005-0000-0000-000036300000}"/>
    <cellStyle name="Normal 2 3 6 2 4 4 4" xfId="15677" xr:uid="{00000000-0005-0000-0000-000037300000}"/>
    <cellStyle name="Normal 2 3 6 2 4 5" xfId="4895" xr:uid="{00000000-0005-0000-0000-000038300000}"/>
    <cellStyle name="Normal 2 3 6 2 4 5 2" xfId="10385" xr:uid="{00000000-0005-0000-0000-000039300000}"/>
    <cellStyle name="Normal 2 3 6 2 4 5 2 2" xfId="21619" xr:uid="{00000000-0005-0000-0000-00003A300000}"/>
    <cellStyle name="Normal 2 3 6 2 4 5 3" xfId="16498" xr:uid="{00000000-0005-0000-0000-00003B300000}"/>
    <cellStyle name="Normal 2 3 6 2 4 6" xfId="7875" xr:uid="{00000000-0005-0000-0000-00003C300000}"/>
    <cellStyle name="Normal 2 3 6 2 4 6 2" xfId="19110" xr:uid="{00000000-0005-0000-0000-00003D300000}"/>
    <cellStyle name="Normal 2 3 6 2 4 7" xfId="13990" xr:uid="{00000000-0005-0000-0000-00003E300000}"/>
    <cellStyle name="Normal 2 3 6 2 5" xfId="2112" xr:uid="{00000000-0005-0000-0000-00003F300000}"/>
    <cellStyle name="Normal 2 3 6 2 5 2" xfId="3355" xr:uid="{00000000-0005-0000-0000-000040300000}"/>
    <cellStyle name="Normal 2 3 6 2 5 2 2" xfId="5821" xr:uid="{00000000-0005-0000-0000-000041300000}"/>
    <cellStyle name="Normal 2 3 6 2 5 2 2 2" xfId="11311" xr:uid="{00000000-0005-0000-0000-000042300000}"/>
    <cellStyle name="Normal 2 3 6 2 5 2 2 2 2" xfId="22545" xr:uid="{00000000-0005-0000-0000-000043300000}"/>
    <cellStyle name="Normal 2 3 6 2 5 2 2 3" xfId="17424" xr:uid="{00000000-0005-0000-0000-000044300000}"/>
    <cellStyle name="Normal 2 3 6 2 5 2 3" xfId="8845" xr:uid="{00000000-0005-0000-0000-000045300000}"/>
    <cellStyle name="Normal 2 3 6 2 5 2 3 2" xfId="20079" xr:uid="{00000000-0005-0000-0000-000046300000}"/>
    <cellStyle name="Normal 2 3 6 2 5 2 4" xfId="14958" xr:uid="{00000000-0005-0000-0000-000047300000}"/>
    <cellStyle name="Normal 2 3 6 2 5 3" xfId="4178" xr:uid="{00000000-0005-0000-0000-000048300000}"/>
    <cellStyle name="Normal 2 3 6 2 5 3 2" xfId="6644" xr:uid="{00000000-0005-0000-0000-000049300000}"/>
    <cellStyle name="Normal 2 3 6 2 5 3 2 2" xfId="12134" xr:uid="{00000000-0005-0000-0000-00004A300000}"/>
    <cellStyle name="Normal 2 3 6 2 5 3 2 2 2" xfId="23368" xr:uid="{00000000-0005-0000-0000-00004B300000}"/>
    <cellStyle name="Normal 2 3 6 2 5 3 2 3" xfId="18247" xr:uid="{00000000-0005-0000-0000-00004C300000}"/>
    <cellStyle name="Normal 2 3 6 2 5 3 3" xfId="9668" xr:uid="{00000000-0005-0000-0000-00004D300000}"/>
    <cellStyle name="Normal 2 3 6 2 5 3 3 2" xfId="20902" xr:uid="{00000000-0005-0000-0000-00004E300000}"/>
    <cellStyle name="Normal 2 3 6 2 5 3 4" xfId="15781" xr:uid="{00000000-0005-0000-0000-00004F300000}"/>
    <cellStyle name="Normal 2 3 6 2 5 4" xfId="4999" xr:uid="{00000000-0005-0000-0000-000050300000}"/>
    <cellStyle name="Normal 2 3 6 2 5 4 2" xfId="10489" xr:uid="{00000000-0005-0000-0000-000051300000}"/>
    <cellStyle name="Normal 2 3 6 2 5 4 2 2" xfId="21723" xr:uid="{00000000-0005-0000-0000-000052300000}"/>
    <cellStyle name="Normal 2 3 6 2 5 4 3" xfId="16602" xr:uid="{00000000-0005-0000-0000-000053300000}"/>
    <cellStyle name="Normal 2 3 6 2 5 5" xfId="7877" xr:uid="{00000000-0005-0000-0000-000054300000}"/>
    <cellStyle name="Normal 2 3 6 2 5 5 2" xfId="19112" xr:uid="{00000000-0005-0000-0000-000055300000}"/>
    <cellStyle name="Normal 2 3 6 2 5 6" xfId="13992" xr:uid="{00000000-0005-0000-0000-000056300000}"/>
    <cellStyle name="Normal 2 3 6 2 6" xfId="2951" xr:uid="{00000000-0005-0000-0000-000057300000}"/>
    <cellStyle name="Normal 2 3 6 2 6 2" xfId="5417" xr:uid="{00000000-0005-0000-0000-000058300000}"/>
    <cellStyle name="Normal 2 3 6 2 6 2 2" xfId="10907" xr:uid="{00000000-0005-0000-0000-000059300000}"/>
    <cellStyle name="Normal 2 3 6 2 6 2 2 2" xfId="22141" xr:uid="{00000000-0005-0000-0000-00005A300000}"/>
    <cellStyle name="Normal 2 3 6 2 6 2 3" xfId="17020" xr:uid="{00000000-0005-0000-0000-00005B300000}"/>
    <cellStyle name="Normal 2 3 6 2 6 3" xfId="8441" xr:uid="{00000000-0005-0000-0000-00005C300000}"/>
    <cellStyle name="Normal 2 3 6 2 6 3 2" xfId="19675" xr:uid="{00000000-0005-0000-0000-00005D300000}"/>
    <cellStyle name="Normal 2 3 6 2 6 4" xfId="14554" xr:uid="{00000000-0005-0000-0000-00005E300000}"/>
    <cellStyle name="Normal 2 3 6 2 7" xfId="3774" xr:uid="{00000000-0005-0000-0000-00005F300000}"/>
    <cellStyle name="Normal 2 3 6 2 7 2" xfId="6240" xr:uid="{00000000-0005-0000-0000-000060300000}"/>
    <cellStyle name="Normal 2 3 6 2 7 2 2" xfId="11730" xr:uid="{00000000-0005-0000-0000-000061300000}"/>
    <cellStyle name="Normal 2 3 6 2 7 2 2 2" xfId="22964" xr:uid="{00000000-0005-0000-0000-000062300000}"/>
    <cellStyle name="Normal 2 3 6 2 7 2 3" xfId="17843" xr:uid="{00000000-0005-0000-0000-000063300000}"/>
    <cellStyle name="Normal 2 3 6 2 7 3" xfId="9264" xr:uid="{00000000-0005-0000-0000-000064300000}"/>
    <cellStyle name="Normal 2 3 6 2 7 3 2" xfId="20498" xr:uid="{00000000-0005-0000-0000-000065300000}"/>
    <cellStyle name="Normal 2 3 6 2 7 4" xfId="15377" xr:uid="{00000000-0005-0000-0000-000066300000}"/>
    <cellStyle name="Normal 2 3 6 2 8" xfId="4595" xr:uid="{00000000-0005-0000-0000-000067300000}"/>
    <cellStyle name="Normal 2 3 6 2 8 2" xfId="10085" xr:uid="{00000000-0005-0000-0000-000068300000}"/>
    <cellStyle name="Normal 2 3 6 2 8 2 2" xfId="21319" xr:uid="{00000000-0005-0000-0000-000069300000}"/>
    <cellStyle name="Normal 2 3 6 2 8 3" xfId="16198" xr:uid="{00000000-0005-0000-0000-00006A300000}"/>
    <cellStyle name="Normal 2 3 6 2 9" xfId="7870" xr:uid="{00000000-0005-0000-0000-00006B300000}"/>
    <cellStyle name="Normal 2 3 6 2 9 2" xfId="19105" xr:uid="{00000000-0005-0000-0000-00006C300000}"/>
    <cellStyle name="Normal 2 3 6 2_Plan3" xfId="7184" xr:uid="{00000000-0005-0000-0000-00006D300000}"/>
    <cellStyle name="Normal 2 3 6 3" xfId="2113" xr:uid="{00000000-0005-0000-0000-00006E300000}"/>
    <cellStyle name="Normal 2 3 6 3 2" xfId="2114" xr:uid="{00000000-0005-0000-0000-00006F300000}"/>
    <cellStyle name="Normal 2 3 6 3 2 2" xfId="3495" xr:uid="{00000000-0005-0000-0000-000070300000}"/>
    <cellStyle name="Normal 2 3 6 3 2 2 2" xfId="5961" xr:uid="{00000000-0005-0000-0000-000071300000}"/>
    <cellStyle name="Normal 2 3 6 3 2 2 2 2" xfId="11451" xr:uid="{00000000-0005-0000-0000-000072300000}"/>
    <cellStyle name="Normal 2 3 6 3 2 2 2 2 2" xfId="22685" xr:uid="{00000000-0005-0000-0000-000073300000}"/>
    <cellStyle name="Normal 2 3 6 3 2 2 2 3" xfId="17564" xr:uid="{00000000-0005-0000-0000-000074300000}"/>
    <cellStyle name="Normal 2 3 6 3 2 2 3" xfId="8985" xr:uid="{00000000-0005-0000-0000-000075300000}"/>
    <cellStyle name="Normal 2 3 6 3 2 2 3 2" xfId="20219" xr:uid="{00000000-0005-0000-0000-000076300000}"/>
    <cellStyle name="Normal 2 3 6 3 2 2 4" xfId="15098" xr:uid="{00000000-0005-0000-0000-000077300000}"/>
    <cellStyle name="Normal 2 3 6 3 2 3" xfId="4318" xr:uid="{00000000-0005-0000-0000-000078300000}"/>
    <cellStyle name="Normal 2 3 6 3 2 3 2" xfId="6784" xr:uid="{00000000-0005-0000-0000-000079300000}"/>
    <cellStyle name="Normal 2 3 6 3 2 3 2 2" xfId="12274" xr:uid="{00000000-0005-0000-0000-00007A300000}"/>
    <cellStyle name="Normal 2 3 6 3 2 3 2 2 2" xfId="23508" xr:uid="{00000000-0005-0000-0000-00007B300000}"/>
    <cellStyle name="Normal 2 3 6 3 2 3 2 3" xfId="18387" xr:uid="{00000000-0005-0000-0000-00007C300000}"/>
    <cellStyle name="Normal 2 3 6 3 2 3 3" xfId="9808" xr:uid="{00000000-0005-0000-0000-00007D300000}"/>
    <cellStyle name="Normal 2 3 6 3 2 3 3 2" xfId="21042" xr:uid="{00000000-0005-0000-0000-00007E300000}"/>
    <cellStyle name="Normal 2 3 6 3 2 3 4" xfId="15921" xr:uid="{00000000-0005-0000-0000-00007F300000}"/>
    <cellStyle name="Normal 2 3 6 3 2 4" xfId="5139" xr:uid="{00000000-0005-0000-0000-000080300000}"/>
    <cellStyle name="Normal 2 3 6 3 2 4 2" xfId="10629" xr:uid="{00000000-0005-0000-0000-000081300000}"/>
    <cellStyle name="Normal 2 3 6 3 2 4 2 2" xfId="21863" xr:uid="{00000000-0005-0000-0000-000082300000}"/>
    <cellStyle name="Normal 2 3 6 3 2 4 3" xfId="16742" xr:uid="{00000000-0005-0000-0000-000083300000}"/>
    <cellStyle name="Normal 2 3 6 3 2 5" xfId="7879" xr:uid="{00000000-0005-0000-0000-000084300000}"/>
    <cellStyle name="Normal 2 3 6 3 2 5 2" xfId="19114" xr:uid="{00000000-0005-0000-0000-000085300000}"/>
    <cellStyle name="Normal 2 3 6 3 2 6" xfId="13994" xr:uid="{00000000-0005-0000-0000-000086300000}"/>
    <cellStyle name="Normal 2 3 6 3 3" xfId="3091" xr:uid="{00000000-0005-0000-0000-000087300000}"/>
    <cellStyle name="Normal 2 3 6 3 3 2" xfId="5557" xr:uid="{00000000-0005-0000-0000-000088300000}"/>
    <cellStyle name="Normal 2 3 6 3 3 2 2" xfId="11047" xr:uid="{00000000-0005-0000-0000-000089300000}"/>
    <cellStyle name="Normal 2 3 6 3 3 2 2 2" xfId="22281" xr:uid="{00000000-0005-0000-0000-00008A300000}"/>
    <cellStyle name="Normal 2 3 6 3 3 2 3" xfId="17160" xr:uid="{00000000-0005-0000-0000-00008B300000}"/>
    <cellStyle name="Normal 2 3 6 3 3 3" xfId="8581" xr:uid="{00000000-0005-0000-0000-00008C300000}"/>
    <cellStyle name="Normal 2 3 6 3 3 3 2" xfId="19815" xr:uid="{00000000-0005-0000-0000-00008D300000}"/>
    <cellStyle name="Normal 2 3 6 3 3 4" xfId="14694" xr:uid="{00000000-0005-0000-0000-00008E300000}"/>
    <cellStyle name="Normal 2 3 6 3 4" xfId="3914" xr:uid="{00000000-0005-0000-0000-00008F300000}"/>
    <cellStyle name="Normal 2 3 6 3 4 2" xfId="6380" xr:uid="{00000000-0005-0000-0000-000090300000}"/>
    <cellStyle name="Normal 2 3 6 3 4 2 2" xfId="11870" xr:uid="{00000000-0005-0000-0000-000091300000}"/>
    <cellStyle name="Normal 2 3 6 3 4 2 2 2" xfId="23104" xr:uid="{00000000-0005-0000-0000-000092300000}"/>
    <cellStyle name="Normal 2 3 6 3 4 2 3" xfId="17983" xr:uid="{00000000-0005-0000-0000-000093300000}"/>
    <cellStyle name="Normal 2 3 6 3 4 3" xfId="9404" xr:uid="{00000000-0005-0000-0000-000094300000}"/>
    <cellStyle name="Normal 2 3 6 3 4 3 2" xfId="20638" xr:uid="{00000000-0005-0000-0000-000095300000}"/>
    <cellStyle name="Normal 2 3 6 3 4 4" xfId="15517" xr:uid="{00000000-0005-0000-0000-000096300000}"/>
    <cellStyle name="Normal 2 3 6 3 5" xfId="4735" xr:uid="{00000000-0005-0000-0000-000097300000}"/>
    <cellStyle name="Normal 2 3 6 3 5 2" xfId="10225" xr:uid="{00000000-0005-0000-0000-000098300000}"/>
    <cellStyle name="Normal 2 3 6 3 5 2 2" xfId="21459" xr:uid="{00000000-0005-0000-0000-000099300000}"/>
    <cellStyle name="Normal 2 3 6 3 5 3" xfId="16338" xr:uid="{00000000-0005-0000-0000-00009A300000}"/>
    <cellStyle name="Normal 2 3 6 3 6" xfId="7878" xr:uid="{00000000-0005-0000-0000-00009B300000}"/>
    <cellStyle name="Normal 2 3 6 3 6 2" xfId="19113" xr:uid="{00000000-0005-0000-0000-00009C300000}"/>
    <cellStyle name="Normal 2 3 6 3 7" xfId="13993" xr:uid="{00000000-0005-0000-0000-00009D300000}"/>
    <cellStyle name="Normal 2 3 6 3_Plan3" xfId="6997" xr:uid="{00000000-0005-0000-0000-00009E300000}"/>
    <cellStyle name="Normal 2 3 6 4" xfId="2115" xr:uid="{00000000-0005-0000-0000-00009F300000}"/>
    <cellStyle name="Normal 2 3 6 4 2" xfId="2116" xr:uid="{00000000-0005-0000-0000-0000A0300000}"/>
    <cellStyle name="Normal 2 3 6 4 2 2" xfId="3430" xr:uid="{00000000-0005-0000-0000-0000A1300000}"/>
    <cellStyle name="Normal 2 3 6 4 2 2 2" xfId="5896" xr:uid="{00000000-0005-0000-0000-0000A2300000}"/>
    <cellStyle name="Normal 2 3 6 4 2 2 2 2" xfId="11386" xr:uid="{00000000-0005-0000-0000-0000A3300000}"/>
    <cellStyle name="Normal 2 3 6 4 2 2 2 2 2" xfId="22620" xr:uid="{00000000-0005-0000-0000-0000A4300000}"/>
    <cellStyle name="Normal 2 3 6 4 2 2 2 3" xfId="17499" xr:uid="{00000000-0005-0000-0000-0000A5300000}"/>
    <cellStyle name="Normal 2 3 6 4 2 2 3" xfId="8920" xr:uid="{00000000-0005-0000-0000-0000A6300000}"/>
    <cellStyle name="Normal 2 3 6 4 2 2 3 2" xfId="20154" xr:uid="{00000000-0005-0000-0000-0000A7300000}"/>
    <cellStyle name="Normal 2 3 6 4 2 2 4" xfId="15033" xr:uid="{00000000-0005-0000-0000-0000A8300000}"/>
    <cellStyle name="Normal 2 3 6 4 2 3" xfId="4253" xr:uid="{00000000-0005-0000-0000-0000A9300000}"/>
    <cellStyle name="Normal 2 3 6 4 2 3 2" xfId="6719" xr:uid="{00000000-0005-0000-0000-0000AA300000}"/>
    <cellStyle name="Normal 2 3 6 4 2 3 2 2" xfId="12209" xr:uid="{00000000-0005-0000-0000-0000AB300000}"/>
    <cellStyle name="Normal 2 3 6 4 2 3 2 2 2" xfId="23443" xr:uid="{00000000-0005-0000-0000-0000AC300000}"/>
    <cellStyle name="Normal 2 3 6 4 2 3 2 3" xfId="18322" xr:uid="{00000000-0005-0000-0000-0000AD300000}"/>
    <cellStyle name="Normal 2 3 6 4 2 3 3" xfId="9743" xr:uid="{00000000-0005-0000-0000-0000AE300000}"/>
    <cellStyle name="Normal 2 3 6 4 2 3 3 2" xfId="20977" xr:uid="{00000000-0005-0000-0000-0000AF300000}"/>
    <cellStyle name="Normal 2 3 6 4 2 3 4" xfId="15856" xr:uid="{00000000-0005-0000-0000-0000B0300000}"/>
    <cellStyle name="Normal 2 3 6 4 2 4" xfId="5074" xr:uid="{00000000-0005-0000-0000-0000B1300000}"/>
    <cellStyle name="Normal 2 3 6 4 2 4 2" xfId="10564" xr:uid="{00000000-0005-0000-0000-0000B2300000}"/>
    <cellStyle name="Normal 2 3 6 4 2 4 2 2" xfId="21798" xr:uid="{00000000-0005-0000-0000-0000B3300000}"/>
    <cellStyle name="Normal 2 3 6 4 2 4 3" xfId="16677" xr:uid="{00000000-0005-0000-0000-0000B4300000}"/>
    <cellStyle name="Normal 2 3 6 4 2 5" xfId="7881" xr:uid="{00000000-0005-0000-0000-0000B5300000}"/>
    <cellStyle name="Normal 2 3 6 4 2 5 2" xfId="19116" xr:uid="{00000000-0005-0000-0000-0000B6300000}"/>
    <cellStyle name="Normal 2 3 6 4 2 6" xfId="13996" xr:uid="{00000000-0005-0000-0000-0000B7300000}"/>
    <cellStyle name="Normal 2 3 6 4 3" xfId="3026" xr:uid="{00000000-0005-0000-0000-0000B8300000}"/>
    <cellStyle name="Normal 2 3 6 4 3 2" xfId="5492" xr:uid="{00000000-0005-0000-0000-0000B9300000}"/>
    <cellStyle name="Normal 2 3 6 4 3 2 2" xfId="10982" xr:uid="{00000000-0005-0000-0000-0000BA300000}"/>
    <cellStyle name="Normal 2 3 6 4 3 2 2 2" xfId="22216" xr:uid="{00000000-0005-0000-0000-0000BB300000}"/>
    <cellStyle name="Normal 2 3 6 4 3 2 3" xfId="17095" xr:uid="{00000000-0005-0000-0000-0000BC300000}"/>
    <cellStyle name="Normal 2 3 6 4 3 3" xfId="8516" xr:uid="{00000000-0005-0000-0000-0000BD300000}"/>
    <cellStyle name="Normal 2 3 6 4 3 3 2" xfId="19750" xr:uid="{00000000-0005-0000-0000-0000BE300000}"/>
    <cellStyle name="Normal 2 3 6 4 3 4" xfId="14629" xr:uid="{00000000-0005-0000-0000-0000BF300000}"/>
    <cellStyle name="Normal 2 3 6 4 4" xfId="3849" xr:uid="{00000000-0005-0000-0000-0000C0300000}"/>
    <cellStyle name="Normal 2 3 6 4 4 2" xfId="6315" xr:uid="{00000000-0005-0000-0000-0000C1300000}"/>
    <cellStyle name="Normal 2 3 6 4 4 2 2" xfId="11805" xr:uid="{00000000-0005-0000-0000-0000C2300000}"/>
    <cellStyle name="Normal 2 3 6 4 4 2 2 2" xfId="23039" xr:uid="{00000000-0005-0000-0000-0000C3300000}"/>
    <cellStyle name="Normal 2 3 6 4 4 2 3" xfId="17918" xr:uid="{00000000-0005-0000-0000-0000C4300000}"/>
    <cellStyle name="Normal 2 3 6 4 4 3" xfId="9339" xr:uid="{00000000-0005-0000-0000-0000C5300000}"/>
    <cellStyle name="Normal 2 3 6 4 4 3 2" xfId="20573" xr:uid="{00000000-0005-0000-0000-0000C6300000}"/>
    <cellStyle name="Normal 2 3 6 4 4 4" xfId="15452" xr:uid="{00000000-0005-0000-0000-0000C7300000}"/>
    <cellStyle name="Normal 2 3 6 4 5" xfId="4670" xr:uid="{00000000-0005-0000-0000-0000C8300000}"/>
    <cellStyle name="Normal 2 3 6 4 5 2" xfId="10160" xr:uid="{00000000-0005-0000-0000-0000C9300000}"/>
    <cellStyle name="Normal 2 3 6 4 5 2 2" xfId="21394" xr:uid="{00000000-0005-0000-0000-0000CA300000}"/>
    <cellStyle name="Normal 2 3 6 4 5 3" xfId="16273" xr:uid="{00000000-0005-0000-0000-0000CB300000}"/>
    <cellStyle name="Normal 2 3 6 4 6" xfId="7880" xr:uid="{00000000-0005-0000-0000-0000CC300000}"/>
    <cellStyle name="Normal 2 3 6 4 6 2" xfId="19115" xr:uid="{00000000-0005-0000-0000-0000CD300000}"/>
    <cellStyle name="Normal 2 3 6 4 7" xfId="13995" xr:uid="{00000000-0005-0000-0000-0000CE300000}"/>
    <cellStyle name="Normal 2 3 6 4_Plan3" xfId="7047" xr:uid="{00000000-0005-0000-0000-0000CF300000}"/>
    <cellStyle name="Normal 2 3 6 5" xfId="2117" xr:uid="{00000000-0005-0000-0000-0000D0300000}"/>
    <cellStyle name="Normal 2 3 6 5 2" xfId="2118" xr:uid="{00000000-0005-0000-0000-0000D1300000}"/>
    <cellStyle name="Normal 2 3 6 5 2 2" xfId="3575" xr:uid="{00000000-0005-0000-0000-0000D2300000}"/>
    <cellStyle name="Normal 2 3 6 5 2 2 2" xfId="6041" xr:uid="{00000000-0005-0000-0000-0000D3300000}"/>
    <cellStyle name="Normal 2 3 6 5 2 2 2 2" xfId="11531" xr:uid="{00000000-0005-0000-0000-0000D4300000}"/>
    <cellStyle name="Normal 2 3 6 5 2 2 2 2 2" xfId="22765" xr:uid="{00000000-0005-0000-0000-0000D5300000}"/>
    <cellStyle name="Normal 2 3 6 5 2 2 2 3" xfId="17644" xr:uid="{00000000-0005-0000-0000-0000D6300000}"/>
    <cellStyle name="Normal 2 3 6 5 2 2 3" xfId="9065" xr:uid="{00000000-0005-0000-0000-0000D7300000}"/>
    <cellStyle name="Normal 2 3 6 5 2 2 3 2" xfId="20299" xr:uid="{00000000-0005-0000-0000-0000D8300000}"/>
    <cellStyle name="Normal 2 3 6 5 2 2 4" xfId="15178" xr:uid="{00000000-0005-0000-0000-0000D9300000}"/>
    <cellStyle name="Normal 2 3 6 5 2 3" xfId="4398" xr:uid="{00000000-0005-0000-0000-0000DA300000}"/>
    <cellStyle name="Normal 2 3 6 5 2 3 2" xfId="6864" xr:uid="{00000000-0005-0000-0000-0000DB300000}"/>
    <cellStyle name="Normal 2 3 6 5 2 3 2 2" xfId="12354" xr:uid="{00000000-0005-0000-0000-0000DC300000}"/>
    <cellStyle name="Normal 2 3 6 5 2 3 2 2 2" xfId="23588" xr:uid="{00000000-0005-0000-0000-0000DD300000}"/>
    <cellStyle name="Normal 2 3 6 5 2 3 2 3" xfId="18467" xr:uid="{00000000-0005-0000-0000-0000DE300000}"/>
    <cellStyle name="Normal 2 3 6 5 2 3 3" xfId="9888" xr:uid="{00000000-0005-0000-0000-0000DF300000}"/>
    <cellStyle name="Normal 2 3 6 5 2 3 3 2" xfId="21122" xr:uid="{00000000-0005-0000-0000-0000E0300000}"/>
    <cellStyle name="Normal 2 3 6 5 2 3 4" xfId="16001" xr:uid="{00000000-0005-0000-0000-0000E1300000}"/>
    <cellStyle name="Normal 2 3 6 5 2 4" xfId="5219" xr:uid="{00000000-0005-0000-0000-0000E2300000}"/>
    <cellStyle name="Normal 2 3 6 5 2 4 2" xfId="10709" xr:uid="{00000000-0005-0000-0000-0000E3300000}"/>
    <cellStyle name="Normal 2 3 6 5 2 4 2 2" xfId="21943" xr:uid="{00000000-0005-0000-0000-0000E4300000}"/>
    <cellStyle name="Normal 2 3 6 5 2 4 3" xfId="16822" xr:uid="{00000000-0005-0000-0000-0000E5300000}"/>
    <cellStyle name="Normal 2 3 6 5 2 5" xfId="7883" xr:uid="{00000000-0005-0000-0000-0000E6300000}"/>
    <cellStyle name="Normal 2 3 6 5 2 5 2" xfId="19118" xr:uid="{00000000-0005-0000-0000-0000E7300000}"/>
    <cellStyle name="Normal 2 3 6 5 2 6" xfId="13998" xr:uid="{00000000-0005-0000-0000-0000E8300000}"/>
    <cellStyle name="Normal 2 3 6 5 3" xfId="3171" xr:uid="{00000000-0005-0000-0000-0000E9300000}"/>
    <cellStyle name="Normal 2 3 6 5 3 2" xfId="5637" xr:uid="{00000000-0005-0000-0000-0000EA300000}"/>
    <cellStyle name="Normal 2 3 6 5 3 2 2" xfId="11127" xr:uid="{00000000-0005-0000-0000-0000EB300000}"/>
    <cellStyle name="Normal 2 3 6 5 3 2 2 2" xfId="22361" xr:uid="{00000000-0005-0000-0000-0000EC300000}"/>
    <cellStyle name="Normal 2 3 6 5 3 2 3" xfId="17240" xr:uid="{00000000-0005-0000-0000-0000ED300000}"/>
    <cellStyle name="Normal 2 3 6 5 3 3" xfId="8661" xr:uid="{00000000-0005-0000-0000-0000EE300000}"/>
    <cellStyle name="Normal 2 3 6 5 3 3 2" xfId="19895" xr:uid="{00000000-0005-0000-0000-0000EF300000}"/>
    <cellStyle name="Normal 2 3 6 5 3 4" xfId="14774" xr:uid="{00000000-0005-0000-0000-0000F0300000}"/>
    <cellStyle name="Normal 2 3 6 5 4" xfId="3994" xr:uid="{00000000-0005-0000-0000-0000F1300000}"/>
    <cellStyle name="Normal 2 3 6 5 4 2" xfId="6460" xr:uid="{00000000-0005-0000-0000-0000F2300000}"/>
    <cellStyle name="Normal 2 3 6 5 4 2 2" xfId="11950" xr:uid="{00000000-0005-0000-0000-0000F3300000}"/>
    <cellStyle name="Normal 2 3 6 5 4 2 2 2" xfId="23184" xr:uid="{00000000-0005-0000-0000-0000F4300000}"/>
    <cellStyle name="Normal 2 3 6 5 4 2 3" xfId="18063" xr:uid="{00000000-0005-0000-0000-0000F5300000}"/>
    <cellStyle name="Normal 2 3 6 5 4 3" xfId="9484" xr:uid="{00000000-0005-0000-0000-0000F6300000}"/>
    <cellStyle name="Normal 2 3 6 5 4 3 2" xfId="20718" xr:uid="{00000000-0005-0000-0000-0000F7300000}"/>
    <cellStyle name="Normal 2 3 6 5 4 4" xfId="15597" xr:uid="{00000000-0005-0000-0000-0000F8300000}"/>
    <cellStyle name="Normal 2 3 6 5 5" xfId="4815" xr:uid="{00000000-0005-0000-0000-0000F9300000}"/>
    <cellStyle name="Normal 2 3 6 5 5 2" xfId="10305" xr:uid="{00000000-0005-0000-0000-0000FA300000}"/>
    <cellStyle name="Normal 2 3 6 5 5 2 2" xfId="21539" xr:uid="{00000000-0005-0000-0000-0000FB300000}"/>
    <cellStyle name="Normal 2 3 6 5 5 3" xfId="16418" xr:uid="{00000000-0005-0000-0000-0000FC300000}"/>
    <cellStyle name="Normal 2 3 6 5 6" xfId="7882" xr:uid="{00000000-0005-0000-0000-0000FD300000}"/>
    <cellStyle name="Normal 2 3 6 5 6 2" xfId="19117" xr:uid="{00000000-0005-0000-0000-0000FE300000}"/>
    <cellStyle name="Normal 2 3 6 5 7" xfId="13997" xr:uid="{00000000-0005-0000-0000-0000FF300000}"/>
    <cellStyle name="Normal 2 3 6 6" xfId="2119" xr:uid="{00000000-0005-0000-0000-000000310000}"/>
    <cellStyle name="Normal 2 3 6 6 2" xfId="3309" xr:uid="{00000000-0005-0000-0000-000001310000}"/>
    <cellStyle name="Normal 2 3 6 6 2 2" xfId="5775" xr:uid="{00000000-0005-0000-0000-000002310000}"/>
    <cellStyle name="Normal 2 3 6 6 2 2 2" xfId="11265" xr:uid="{00000000-0005-0000-0000-000003310000}"/>
    <cellStyle name="Normal 2 3 6 6 2 2 2 2" xfId="22499" xr:uid="{00000000-0005-0000-0000-000004310000}"/>
    <cellStyle name="Normal 2 3 6 6 2 2 3" xfId="17378" xr:uid="{00000000-0005-0000-0000-000005310000}"/>
    <cellStyle name="Normal 2 3 6 6 2 3" xfId="8799" xr:uid="{00000000-0005-0000-0000-000006310000}"/>
    <cellStyle name="Normal 2 3 6 6 2 3 2" xfId="20033" xr:uid="{00000000-0005-0000-0000-000007310000}"/>
    <cellStyle name="Normal 2 3 6 6 2 4" xfId="14912" xr:uid="{00000000-0005-0000-0000-000008310000}"/>
    <cellStyle name="Normal 2 3 6 6 3" xfId="4132" xr:uid="{00000000-0005-0000-0000-000009310000}"/>
    <cellStyle name="Normal 2 3 6 6 3 2" xfId="6598" xr:uid="{00000000-0005-0000-0000-00000A310000}"/>
    <cellStyle name="Normal 2 3 6 6 3 2 2" xfId="12088" xr:uid="{00000000-0005-0000-0000-00000B310000}"/>
    <cellStyle name="Normal 2 3 6 6 3 2 2 2" xfId="23322" xr:uid="{00000000-0005-0000-0000-00000C310000}"/>
    <cellStyle name="Normal 2 3 6 6 3 2 3" xfId="18201" xr:uid="{00000000-0005-0000-0000-00000D310000}"/>
    <cellStyle name="Normal 2 3 6 6 3 3" xfId="9622" xr:uid="{00000000-0005-0000-0000-00000E310000}"/>
    <cellStyle name="Normal 2 3 6 6 3 3 2" xfId="20856" xr:uid="{00000000-0005-0000-0000-00000F310000}"/>
    <cellStyle name="Normal 2 3 6 6 3 4" xfId="15735" xr:uid="{00000000-0005-0000-0000-000010310000}"/>
    <cellStyle name="Normal 2 3 6 6 4" xfId="4953" xr:uid="{00000000-0005-0000-0000-000011310000}"/>
    <cellStyle name="Normal 2 3 6 6 4 2" xfId="10443" xr:uid="{00000000-0005-0000-0000-000012310000}"/>
    <cellStyle name="Normal 2 3 6 6 4 2 2" xfId="21677" xr:uid="{00000000-0005-0000-0000-000013310000}"/>
    <cellStyle name="Normal 2 3 6 6 4 3" xfId="16556" xr:uid="{00000000-0005-0000-0000-000014310000}"/>
    <cellStyle name="Normal 2 3 6 6 5" xfId="7884" xr:uid="{00000000-0005-0000-0000-000015310000}"/>
    <cellStyle name="Normal 2 3 6 6 5 2" xfId="19119" xr:uid="{00000000-0005-0000-0000-000016310000}"/>
    <cellStyle name="Normal 2 3 6 6 6" xfId="13999" xr:uid="{00000000-0005-0000-0000-000017310000}"/>
    <cellStyle name="Normal 2 3 6 7" xfId="2906" xr:uid="{00000000-0005-0000-0000-000018310000}"/>
    <cellStyle name="Normal 2 3 6 7 2" xfId="5372" xr:uid="{00000000-0005-0000-0000-000019310000}"/>
    <cellStyle name="Normal 2 3 6 7 2 2" xfId="10862" xr:uid="{00000000-0005-0000-0000-00001A310000}"/>
    <cellStyle name="Normal 2 3 6 7 2 2 2" xfId="22096" xr:uid="{00000000-0005-0000-0000-00001B310000}"/>
    <cellStyle name="Normal 2 3 6 7 2 3" xfId="16975" xr:uid="{00000000-0005-0000-0000-00001C310000}"/>
    <cellStyle name="Normal 2 3 6 7 3" xfId="8396" xr:uid="{00000000-0005-0000-0000-00001D310000}"/>
    <cellStyle name="Normal 2 3 6 7 3 2" xfId="19630" xr:uid="{00000000-0005-0000-0000-00001E310000}"/>
    <cellStyle name="Normal 2 3 6 7 4" xfId="14509" xr:uid="{00000000-0005-0000-0000-00001F310000}"/>
    <cellStyle name="Normal 2 3 6 8" xfId="3728" xr:uid="{00000000-0005-0000-0000-000020310000}"/>
    <cellStyle name="Normal 2 3 6 8 2" xfId="6194" xr:uid="{00000000-0005-0000-0000-000021310000}"/>
    <cellStyle name="Normal 2 3 6 8 2 2" xfId="11684" xr:uid="{00000000-0005-0000-0000-000022310000}"/>
    <cellStyle name="Normal 2 3 6 8 2 2 2" xfId="22918" xr:uid="{00000000-0005-0000-0000-000023310000}"/>
    <cellStyle name="Normal 2 3 6 8 2 3" xfId="17797" xr:uid="{00000000-0005-0000-0000-000024310000}"/>
    <cellStyle name="Normal 2 3 6 8 3" xfId="9218" xr:uid="{00000000-0005-0000-0000-000025310000}"/>
    <cellStyle name="Normal 2 3 6 8 3 2" xfId="20452" xr:uid="{00000000-0005-0000-0000-000026310000}"/>
    <cellStyle name="Normal 2 3 6 8 4" xfId="15331" xr:uid="{00000000-0005-0000-0000-000027310000}"/>
    <cellStyle name="Normal 2 3 6 9" xfId="4550" xr:uid="{00000000-0005-0000-0000-000028310000}"/>
    <cellStyle name="Normal 2 3 6 9 2" xfId="10040" xr:uid="{00000000-0005-0000-0000-000029310000}"/>
    <cellStyle name="Normal 2 3 6 9 2 2" xfId="21274" xr:uid="{00000000-0005-0000-0000-00002A310000}"/>
    <cellStyle name="Normal 2 3 6 9 3" xfId="16153" xr:uid="{00000000-0005-0000-0000-00002B310000}"/>
    <cellStyle name="Normal 2 3 6_Plan3" xfId="7022" xr:uid="{00000000-0005-0000-0000-00002C310000}"/>
    <cellStyle name="Normal 2 3 7" xfId="2120" xr:uid="{00000000-0005-0000-0000-00002D310000}"/>
    <cellStyle name="Normal 2 3 7 10" xfId="7885" xr:uid="{00000000-0005-0000-0000-00002E310000}"/>
    <cellStyle name="Normal 2 3 7 10 2" xfId="19120" xr:uid="{00000000-0005-0000-0000-00002F310000}"/>
    <cellStyle name="Normal 2 3 7 11" xfId="12771" xr:uid="{00000000-0005-0000-0000-000030310000}"/>
    <cellStyle name="Normal 2 3 7 12" xfId="14000" xr:uid="{00000000-0005-0000-0000-000031310000}"/>
    <cellStyle name="Normal 2 3 7 2" xfId="2121" xr:uid="{00000000-0005-0000-0000-000032310000}"/>
    <cellStyle name="Normal 2 3 7 2 10" xfId="14001" xr:uid="{00000000-0005-0000-0000-000033310000}"/>
    <cellStyle name="Normal 2 3 7 2 2" xfId="2122" xr:uid="{00000000-0005-0000-0000-000034310000}"/>
    <cellStyle name="Normal 2 3 7 2 2 2" xfId="2123" xr:uid="{00000000-0005-0000-0000-000035310000}"/>
    <cellStyle name="Normal 2 3 7 2 2 2 2" xfId="3542" xr:uid="{00000000-0005-0000-0000-000036310000}"/>
    <cellStyle name="Normal 2 3 7 2 2 2 2 2" xfId="6008" xr:uid="{00000000-0005-0000-0000-000037310000}"/>
    <cellStyle name="Normal 2 3 7 2 2 2 2 2 2" xfId="11498" xr:uid="{00000000-0005-0000-0000-000038310000}"/>
    <cellStyle name="Normal 2 3 7 2 2 2 2 2 2 2" xfId="22732" xr:uid="{00000000-0005-0000-0000-000039310000}"/>
    <cellStyle name="Normal 2 3 7 2 2 2 2 2 3" xfId="17611" xr:uid="{00000000-0005-0000-0000-00003A310000}"/>
    <cellStyle name="Normal 2 3 7 2 2 2 2 3" xfId="9032" xr:uid="{00000000-0005-0000-0000-00003B310000}"/>
    <cellStyle name="Normal 2 3 7 2 2 2 2 3 2" xfId="20266" xr:uid="{00000000-0005-0000-0000-00003C310000}"/>
    <cellStyle name="Normal 2 3 7 2 2 2 2 4" xfId="15145" xr:uid="{00000000-0005-0000-0000-00003D310000}"/>
    <cellStyle name="Normal 2 3 7 2 2 2 3" xfId="4365" xr:uid="{00000000-0005-0000-0000-00003E310000}"/>
    <cellStyle name="Normal 2 3 7 2 2 2 3 2" xfId="6831" xr:uid="{00000000-0005-0000-0000-00003F310000}"/>
    <cellStyle name="Normal 2 3 7 2 2 2 3 2 2" xfId="12321" xr:uid="{00000000-0005-0000-0000-000040310000}"/>
    <cellStyle name="Normal 2 3 7 2 2 2 3 2 2 2" xfId="23555" xr:uid="{00000000-0005-0000-0000-000041310000}"/>
    <cellStyle name="Normal 2 3 7 2 2 2 3 2 3" xfId="18434" xr:uid="{00000000-0005-0000-0000-000042310000}"/>
    <cellStyle name="Normal 2 3 7 2 2 2 3 3" xfId="9855" xr:uid="{00000000-0005-0000-0000-000043310000}"/>
    <cellStyle name="Normal 2 3 7 2 2 2 3 3 2" xfId="21089" xr:uid="{00000000-0005-0000-0000-000044310000}"/>
    <cellStyle name="Normal 2 3 7 2 2 2 3 4" xfId="15968" xr:uid="{00000000-0005-0000-0000-000045310000}"/>
    <cellStyle name="Normal 2 3 7 2 2 2 4" xfId="5186" xr:uid="{00000000-0005-0000-0000-000046310000}"/>
    <cellStyle name="Normal 2 3 7 2 2 2 4 2" xfId="10676" xr:uid="{00000000-0005-0000-0000-000047310000}"/>
    <cellStyle name="Normal 2 3 7 2 2 2 4 2 2" xfId="21910" xr:uid="{00000000-0005-0000-0000-000048310000}"/>
    <cellStyle name="Normal 2 3 7 2 2 2 4 3" xfId="16789" xr:uid="{00000000-0005-0000-0000-000049310000}"/>
    <cellStyle name="Normal 2 3 7 2 2 2 5" xfId="7888" xr:uid="{00000000-0005-0000-0000-00004A310000}"/>
    <cellStyle name="Normal 2 3 7 2 2 2 5 2" xfId="19123" xr:uid="{00000000-0005-0000-0000-00004B310000}"/>
    <cellStyle name="Normal 2 3 7 2 2 2 6" xfId="14003" xr:uid="{00000000-0005-0000-0000-00004C310000}"/>
    <cellStyle name="Normal 2 3 7 2 2 3" xfId="3138" xr:uid="{00000000-0005-0000-0000-00004D310000}"/>
    <cellStyle name="Normal 2 3 7 2 2 3 2" xfId="5604" xr:uid="{00000000-0005-0000-0000-00004E310000}"/>
    <cellStyle name="Normal 2 3 7 2 2 3 2 2" xfId="11094" xr:uid="{00000000-0005-0000-0000-00004F310000}"/>
    <cellStyle name="Normal 2 3 7 2 2 3 2 2 2" xfId="22328" xr:uid="{00000000-0005-0000-0000-000050310000}"/>
    <cellStyle name="Normal 2 3 7 2 2 3 2 3" xfId="17207" xr:uid="{00000000-0005-0000-0000-000051310000}"/>
    <cellStyle name="Normal 2 3 7 2 2 3 3" xfId="8628" xr:uid="{00000000-0005-0000-0000-000052310000}"/>
    <cellStyle name="Normal 2 3 7 2 2 3 3 2" xfId="19862" xr:uid="{00000000-0005-0000-0000-000053310000}"/>
    <cellStyle name="Normal 2 3 7 2 2 3 4" xfId="14741" xr:uid="{00000000-0005-0000-0000-000054310000}"/>
    <cellStyle name="Normal 2 3 7 2 2 4" xfId="3961" xr:uid="{00000000-0005-0000-0000-000055310000}"/>
    <cellStyle name="Normal 2 3 7 2 2 4 2" xfId="6427" xr:uid="{00000000-0005-0000-0000-000056310000}"/>
    <cellStyle name="Normal 2 3 7 2 2 4 2 2" xfId="11917" xr:uid="{00000000-0005-0000-0000-000057310000}"/>
    <cellStyle name="Normal 2 3 7 2 2 4 2 2 2" xfId="23151" xr:uid="{00000000-0005-0000-0000-000058310000}"/>
    <cellStyle name="Normal 2 3 7 2 2 4 2 3" xfId="18030" xr:uid="{00000000-0005-0000-0000-000059310000}"/>
    <cellStyle name="Normal 2 3 7 2 2 4 3" xfId="9451" xr:uid="{00000000-0005-0000-0000-00005A310000}"/>
    <cellStyle name="Normal 2 3 7 2 2 4 3 2" xfId="20685" xr:uid="{00000000-0005-0000-0000-00005B310000}"/>
    <cellStyle name="Normal 2 3 7 2 2 4 4" xfId="15564" xr:uid="{00000000-0005-0000-0000-00005C310000}"/>
    <cellStyle name="Normal 2 3 7 2 2 5" xfId="4782" xr:uid="{00000000-0005-0000-0000-00005D310000}"/>
    <cellStyle name="Normal 2 3 7 2 2 5 2" xfId="10272" xr:uid="{00000000-0005-0000-0000-00005E310000}"/>
    <cellStyle name="Normal 2 3 7 2 2 5 2 2" xfId="21506" xr:uid="{00000000-0005-0000-0000-00005F310000}"/>
    <cellStyle name="Normal 2 3 7 2 2 5 3" xfId="16385" xr:uid="{00000000-0005-0000-0000-000060310000}"/>
    <cellStyle name="Normal 2 3 7 2 2 6" xfId="7887" xr:uid="{00000000-0005-0000-0000-000061310000}"/>
    <cellStyle name="Normal 2 3 7 2 2 6 2" xfId="19122" xr:uid="{00000000-0005-0000-0000-000062310000}"/>
    <cellStyle name="Normal 2 3 7 2 2 7" xfId="14002" xr:uid="{00000000-0005-0000-0000-000063310000}"/>
    <cellStyle name="Normal 2 3 7 2 2_Plan3" xfId="7143" xr:uid="{00000000-0005-0000-0000-000064310000}"/>
    <cellStyle name="Normal 2 3 7 2 3" xfId="2124" xr:uid="{00000000-0005-0000-0000-000065310000}"/>
    <cellStyle name="Normal 2 3 7 2 3 2" xfId="2125" xr:uid="{00000000-0005-0000-0000-000066310000}"/>
    <cellStyle name="Normal 2 3 7 2 3 2 2" xfId="3613" xr:uid="{00000000-0005-0000-0000-000067310000}"/>
    <cellStyle name="Normal 2 3 7 2 3 2 2 2" xfId="6079" xr:uid="{00000000-0005-0000-0000-000068310000}"/>
    <cellStyle name="Normal 2 3 7 2 3 2 2 2 2" xfId="11569" xr:uid="{00000000-0005-0000-0000-000069310000}"/>
    <cellStyle name="Normal 2 3 7 2 3 2 2 2 2 2" xfId="22803" xr:uid="{00000000-0005-0000-0000-00006A310000}"/>
    <cellStyle name="Normal 2 3 7 2 3 2 2 2 3" xfId="17682" xr:uid="{00000000-0005-0000-0000-00006B310000}"/>
    <cellStyle name="Normal 2 3 7 2 3 2 2 3" xfId="9103" xr:uid="{00000000-0005-0000-0000-00006C310000}"/>
    <cellStyle name="Normal 2 3 7 2 3 2 2 3 2" xfId="20337" xr:uid="{00000000-0005-0000-0000-00006D310000}"/>
    <cellStyle name="Normal 2 3 7 2 3 2 2 4" xfId="15216" xr:uid="{00000000-0005-0000-0000-00006E310000}"/>
    <cellStyle name="Normal 2 3 7 2 3 2 3" xfId="4436" xr:uid="{00000000-0005-0000-0000-00006F310000}"/>
    <cellStyle name="Normal 2 3 7 2 3 2 3 2" xfId="6902" xr:uid="{00000000-0005-0000-0000-000070310000}"/>
    <cellStyle name="Normal 2 3 7 2 3 2 3 2 2" xfId="12392" xr:uid="{00000000-0005-0000-0000-000071310000}"/>
    <cellStyle name="Normal 2 3 7 2 3 2 3 2 2 2" xfId="23626" xr:uid="{00000000-0005-0000-0000-000072310000}"/>
    <cellStyle name="Normal 2 3 7 2 3 2 3 2 3" xfId="18505" xr:uid="{00000000-0005-0000-0000-000073310000}"/>
    <cellStyle name="Normal 2 3 7 2 3 2 3 3" xfId="9926" xr:uid="{00000000-0005-0000-0000-000074310000}"/>
    <cellStyle name="Normal 2 3 7 2 3 2 3 3 2" xfId="21160" xr:uid="{00000000-0005-0000-0000-000075310000}"/>
    <cellStyle name="Normal 2 3 7 2 3 2 3 4" xfId="16039" xr:uid="{00000000-0005-0000-0000-000076310000}"/>
    <cellStyle name="Normal 2 3 7 2 3 2 4" xfId="5257" xr:uid="{00000000-0005-0000-0000-000077310000}"/>
    <cellStyle name="Normal 2 3 7 2 3 2 4 2" xfId="10747" xr:uid="{00000000-0005-0000-0000-000078310000}"/>
    <cellStyle name="Normal 2 3 7 2 3 2 4 2 2" xfId="21981" xr:uid="{00000000-0005-0000-0000-000079310000}"/>
    <cellStyle name="Normal 2 3 7 2 3 2 4 3" xfId="16860" xr:uid="{00000000-0005-0000-0000-00007A310000}"/>
    <cellStyle name="Normal 2 3 7 2 3 2 5" xfId="7890" xr:uid="{00000000-0005-0000-0000-00007B310000}"/>
    <cellStyle name="Normal 2 3 7 2 3 2 5 2" xfId="19125" xr:uid="{00000000-0005-0000-0000-00007C310000}"/>
    <cellStyle name="Normal 2 3 7 2 3 2 6" xfId="14005" xr:uid="{00000000-0005-0000-0000-00007D310000}"/>
    <cellStyle name="Normal 2 3 7 2 3 3" xfId="3209" xr:uid="{00000000-0005-0000-0000-00007E310000}"/>
    <cellStyle name="Normal 2 3 7 2 3 3 2" xfId="5675" xr:uid="{00000000-0005-0000-0000-00007F310000}"/>
    <cellStyle name="Normal 2 3 7 2 3 3 2 2" xfId="11165" xr:uid="{00000000-0005-0000-0000-000080310000}"/>
    <cellStyle name="Normal 2 3 7 2 3 3 2 2 2" xfId="22399" xr:uid="{00000000-0005-0000-0000-000081310000}"/>
    <cellStyle name="Normal 2 3 7 2 3 3 2 3" xfId="17278" xr:uid="{00000000-0005-0000-0000-000082310000}"/>
    <cellStyle name="Normal 2 3 7 2 3 3 3" xfId="8699" xr:uid="{00000000-0005-0000-0000-000083310000}"/>
    <cellStyle name="Normal 2 3 7 2 3 3 3 2" xfId="19933" xr:uid="{00000000-0005-0000-0000-000084310000}"/>
    <cellStyle name="Normal 2 3 7 2 3 3 4" xfId="14812" xr:uid="{00000000-0005-0000-0000-000085310000}"/>
    <cellStyle name="Normal 2 3 7 2 3 4" xfId="4032" xr:uid="{00000000-0005-0000-0000-000086310000}"/>
    <cellStyle name="Normal 2 3 7 2 3 4 2" xfId="6498" xr:uid="{00000000-0005-0000-0000-000087310000}"/>
    <cellStyle name="Normal 2 3 7 2 3 4 2 2" xfId="11988" xr:uid="{00000000-0005-0000-0000-000088310000}"/>
    <cellStyle name="Normal 2 3 7 2 3 4 2 2 2" xfId="23222" xr:uid="{00000000-0005-0000-0000-000089310000}"/>
    <cellStyle name="Normal 2 3 7 2 3 4 2 3" xfId="18101" xr:uid="{00000000-0005-0000-0000-00008A310000}"/>
    <cellStyle name="Normal 2 3 7 2 3 4 3" xfId="9522" xr:uid="{00000000-0005-0000-0000-00008B310000}"/>
    <cellStyle name="Normal 2 3 7 2 3 4 3 2" xfId="20756" xr:uid="{00000000-0005-0000-0000-00008C310000}"/>
    <cellStyle name="Normal 2 3 7 2 3 4 4" xfId="15635" xr:uid="{00000000-0005-0000-0000-00008D310000}"/>
    <cellStyle name="Normal 2 3 7 2 3 5" xfId="4853" xr:uid="{00000000-0005-0000-0000-00008E310000}"/>
    <cellStyle name="Normal 2 3 7 2 3 5 2" xfId="10343" xr:uid="{00000000-0005-0000-0000-00008F310000}"/>
    <cellStyle name="Normal 2 3 7 2 3 5 2 2" xfId="21577" xr:uid="{00000000-0005-0000-0000-000090310000}"/>
    <cellStyle name="Normal 2 3 7 2 3 5 3" xfId="16456" xr:uid="{00000000-0005-0000-0000-000091310000}"/>
    <cellStyle name="Normal 2 3 7 2 3 6" xfId="7889" xr:uid="{00000000-0005-0000-0000-000092310000}"/>
    <cellStyle name="Normal 2 3 7 2 3 6 2" xfId="19124" xr:uid="{00000000-0005-0000-0000-000093310000}"/>
    <cellStyle name="Normal 2 3 7 2 3 7" xfId="14004" xr:uid="{00000000-0005-0000-0000-000094310000}"/>
    <cellStyle name="Normal 2 3 7 2 3_Plan3" xfId="7040" xr:uid="{00000000-0005-0000-0000-000095310000}"/>
    <cellStyle name="Normal 2 3 7 2 4" xfId="2126" xr:uid="{00000000-0005-0000-0000-000096310000}"/>
    <cellStyle name="Normal 2 3 7 2 4 2" xfId="2127" xr:uid="{00000000-0005-0000-0000-000097310000}"/>
    <cellStyle name="Normal 2 3 7 2 4 2 2" xfId="3645" xr:uid="{00000000-0005-0000-0000-000098310000}"/>
    <cellStyle name="Normal 2 3 7 2 4 2 2 2" xfId="6111" xr:uid="{00000000-0005-0000-0000-000099310000}"/>
    <cellStyle name="Normal 2 3 7 2 4 2 2 2 2" xfId="11601" xr:uid="{00000000-0005-0000-0000-00009A310000}"/>
    <cellStyle name="Normal 2 3 7 2 4 2 2 2 2 2" xfId="22835" xr:uid="{00000000-0005-0000-0000-00009B310000}"/>
    <cellStyle name="Normal 2 3 7 2 4 2 2 2 3" xfId="17714" xr:uid="{00000000-0005-0000-0000-00009C310000}"/>
    <cellStyle name="Normal 2 3 7 2 4 2 2 3" xfId="9135" xr:uid="{00000000-0005-0000-0000-00009D310000}"/>
    <cellStyle name="Normal 2 3 7 2 4 2 2 3 2" xfId="20369" xr:uid="{00000000-0005-0000-0000-00009E310000}"/>
    <cellStyle name="Normal 2 3 7 2 4 2 2 4" xfId="15248" xr:uid="{00000000-0005-0000-0000-00009F310000}"/>
    <cellStyle name="Normal 2 3 7 2 4 2 3" xfId="4468" xr:uid="{00000000-0005-0000-0000-0000A0310000}"/>
    <cellStyle name="Normal 2 3 7 2 4 2 3 2" xfId="6934" xr:uid="{00000000-0005-0000-0000-0000A1310000}"/>
    <cellStyle name="Normal 2 3 7 2 4 2 3 2 2" xfId="12424" xr:uid="{00000000-0005-0000-0000-0000A2310000}"/>
    <cellStyle name="Normal 2 3 7 2 4 2 3 2 2 2" xfId="23658" xr:uid="{00000000-0005-0000-0000-0000A3310000}"/>
    <cellStyle name="Normal 2 3 7 2 4 2 3 2 3" xfId="18537" xr:uid="{00000000-0005-0000-0000-0000A4310000}"/>
    <cellStyle name="Normal 2 3 7 2 4 2 3 3" xfId="9958" xr:uid="{00000000-0005-0000-0000-0000A5310000}"/>
    <cellStyle name="Normal 2 3 7 2 4 2 3 3 2" xfId="21192" xr:uid="{00000000-0005-0000-0000-0000A6310000}"/>
    <cellStyle name="Normal 2 3 7 2 4 2 3 4" xfId="16071" xr:uid="{00000000-0005-0000-0000-0000A7310000}"/>
    <cellStyle name="Normal 2 3 7 2 4 2 4" xfId="5289" xr:uid="{00000000-0005-0000-0000-0000A8310000}"/>
    <cellStyle name="Normal 2 3 7 2 4 2 4 2" xfId="10779" xr:uid="{00000000-0005-0000-0000-0000A9310000}"/>
    <cellStyle name="Normal 2 3 7 2 4 2 4 2 2" xfId="22013" xr:uid="{00000000-0005-0000-0000-0000AA310000}"/>
    <cellStyle name="Normal 2 3 7 2 4 2 4 3" xfId="16892" xr:uid="{00000000-0005-0000-0000-0000AB310000}"/>
    <cellStyle name="Normal 2 3 7 2 4 2 5" xfId="7892" xr:uid="{00000000-0005-0000-0000-0000AC310000}"/>
    <cellStyle name="Normal 2 3 7 2 4 2 5 2" xfId="19127" xr:uid="{00000000-0005-0000-0000-0000AD310000}"/>
    <cellStyle name="Normal 2 3 7 2 4 2 6" xfId="14007" xr:uid="{00000000-0005-0000-0000-0000AE310000}"/>
    <cellStyle name="Normal 2 3 7 2 4 3" xfId="3241" xr:uid="{00000000-0005-0000-0000-0000AF310000}"/>
    <cellStyle name="Normal 2 3 7 2 4 3 2" xfId="5707" xr:uid="{00000000-0005-0000-0000-0000B0310000}"/>
    <cellStyle name="Normal 2 3 7 2 4 3 2 2" xfId="11197" xr:uid="{00000000-0005-0000-0000-0000B1310000}"/>
    <cellStyle name="Normal 2 3 7 2 4 3 2 2 2" xfId="22431" xr:uid="{00000000-0005-0000-0000-0000B2310000}"/>
    <cellStyle name="Normal 2 3 7 2 4 3 2 3" xfId="17310" xr:uid="{00000000-0005-0000-0000-0000B3310000}"/>
    <cellStyle name="Normal 2 3 7 2 4 3 3" xfId="8731" xr:uid="{00000000-0005-0000-0000-0000B4310000}"/>
    <cellStyle name="Normal 2 3 7 2 4 3 3 2" xfId="19965" xr:uid="{00000000-0005-0000-0000-0000B5310000}"/>
    <cellStyle name="Normal 2 3 7 2 4 3 4" xfId="14844" xr:uid="{00000000-0005-0000-0000-0000B6310000}"/>
    <cellStyle name="Normal 2 3 7 2 4 4" xfId="4064" xr:uid="{00000000-0005-0000-0000-0000B7310000}"/>
    <cellStyle name="Normal 2 3 7 2 4 4 2" xfId="6530" xr:uid="{00000000-0005-0000-0000-0000B8310000}"/>
    <cellStyle name="Normal 2 3 7 2 4 4 2 2" xfId="12020" xr:uid="{00000000-0005-0000-0000-0000B9310000}"/>
    <cellStyle name="Normal 2 3 7 2 4 4 2 2 2" xfId="23254" xr:uid="{00000000-0005-0000-0000-0000BA310000}"/>
    <cellStyle name="Normal 2 3 7 2 4 4 2 3" xfId="18133" xr:uid="{00000000-0005-0000-0000-0000BB310000}"/>
    <cellStyle name="Normal 2 3 7 2 4 4 3" xfId="9554" xr:uid="{00000000-0005-0000-0000-0000BC310000}"/>
    <cellStyle name="Normal 2 3 7 2 4 4 3 2" xfId="20788" xr:uid="{00000000-0005-0000-0000-0000BD310000}"/>
    <cellStyle name="Normal 2 3 7 2 4 4 4" xfId="15667" xr:uid="{00000000-0005-0000-0000-0000BE310000}"/>
    <cellStyle name="Normal 2 3 7 2 4 5" xfId="4885" xr:uid="{00000000-0005-0000-0000-0000BF310000}"/>
    <cellStyle name="Normal 2 3 7 2 4 5 2" xfId="10375" xr:uid="{00000000-0005-0000-0000-0000C0310000}"/>
    <cellStyle name="Normal 2 3 7 2 4 5 2 2" xfId="21609" xr:uid="{00000000-0005-0000-0000-0000C1310000}"/>
    <cellStyle name="Normal 2 3 7 2 4 5 3" xfId="16488" xr:uid="{00000000-0005-0000-0000-0000C2310000}"/>
    <cellStyle name="Normal 2 3 7 2 4 6" xfId="7891" xr:uid="{00000000-0005-0000-0000-0000C3310000}"/>
    <cellStyle name="Normal 2 3 7 2 4 6 2" xfId="19126" xr:uid="{00000000-0005-0000-0000-0000C4310000}"/>
    <cellStyle name="Normal 2 3 7 2 4 7" xfId="14006" xr:uid="{00000000-0005-0000-0000-0000C5310000}"/>
    <cellStyle name="Normal 2 3 7 2 5" xfId="2128" xr:uid="{00000000-0005-0000-0000-0000C6310000}"/>
    <cellStyle name="Normal 2 3 7 2 5 2" xfId="3345" xr:uid="{00000000-0005-0000-0000-0000C7310000}"/>
    <cellStyle name="Normal 2 3 7 2 5 2 2" xfId="5811" xr:uid="{00000000-0005-0000-0000-0000C8310000}"/>
    <cellStyle name="Normal 2 3 7 2 5 2 2 2" xfId="11301" xr:uid="{00000000-0005-0000-0000-0000C9310000}"/>
    <cellStyle name="Normal 2 3 7 2 5 2 2 2 2" xfId="22535" xr:uid="{00000000-0005-0000-0000-0000CA310000}"/>
    <cellStyle name="Normal 2 3 7 2 5 2 2 3" xfId="17414" xr:uid="{00000000-0005-0000-0000-0000CB310000}"/>
    <cellStyle name="Normal 2 3 7 2 5 2 3" xfId="8835" xr:uid="{00000000-0005-0000-0000-0000CC310000}"/>
    <cellStyle name="Normal 2 3 7 2 5 2 3 2" xfId="20069" xr:uid="{00000000-0005-0000-0000-0000CD310000}"/>
    <cellStyle name="Normal 2 3 7 2 5 2 4" xfId="14948" xr:uid="{00000000-0005-0000-0000-0000CE310000}"/>
    <cellStyle name="Normal 2 3 7 2 5 3" xfId="4168" xr:uid="{00000000-0005-0000-0000-0000CF310000}"/>
    <cellStyle name="Normal 2 3 7 2 5 3 2" xfId="6634" xr:uid="{00000000-0005-0000-0000-0000D0310000}"/>
    <cellStyle name="Normal 2 3 7 2 5 3 2 2" xfId="12124" xr:uid="{00000000-0005-0000-0000-0000D1310000}"/>
    <cellStyle name="Normal 2 3 7 2 5 3 2 2 2" xfId="23358" xr:uid="{00000000-0005-0000-0000-0000D2310000}"/>
    <cellStyle name="Normal 2 3 7 2 5 3 2 3" xfId="18237" xr:uid="{00000000-0005-0000-0000-0000D3310000}"/>
    <cellStyle name="Normal 2 3 7 2 5 3 3" xfId="9658" xr:uid="{00000000-0005-0000-0000-0000D4310000}"/>
    <cellStyle name="Normal 2 3 7 2 5 3 3 2" xfId="20892" xr:uid="{00000000-0005-0000-0000-0000D5310000}"/>
    <cellStyle name="Normal 2 3 7 2 5 3 4" xfId="15771" xr:uid="{00000000-0005-0000-0000-0000D6310000}"/>
    <cellStyle name="Normal 2 3 7 2 5 4" xfId="4989" xr:uid="{00000000-0005-0000-0000-0000D7310000}"/>
    <cellStyle name="Normal 2 3 7 2 5 4 2" xfId="10479" xr:uid="{00000000-0005-0000-0000-0000D8310000}"/>
    <cellStyle name="Normal 2 3 7 2 5 4 2 2" xfId="21713" xr:uid="{00000000-0005-0000-0000-0000D9310000}"/>
    <cellStyle name="Normal 2 3 7 2 5 4 3" xfId="16592" xr:uid="{00000000-0005-0000-0000-0000DA310000}"/>
    <cellStyle name="Normal 2 3 7 2 5 5" xfId="7893" xr:uid="{00000000-0005-0000-0000-0000DB310000}"/>
    <cellStyle name="Normal 2 3 7 2 5 5 2" xfId="19128" xr:uid="{00000000-0005-0000-0000-0000DC310000}"/>
    <cellStyle name="Normal 2 3 7 2 5 6" xfId="14008" xr:uid="{00000000-0005-0000-0000-0000DD310000}"/>
    <cellStyle name="Normal 2 3 7 2 6" xfId="2941" xr:uid="{00000000-0005-0000-0000-0000DE310000}"/>
    <cellStyle name="Normal 2 3 7 2 6 2" xfId="5407" xr:uid="{00000000-0005-0000-0000-0000DF310000}"/>
    <cellStyle name="Normal 2 3 7 2 6 2 2" xfId="10897" xr:uid="{00000000-0005-0000-0000-0000E0310000}"/>
    <cellStyle name="Normal 2 3 7 2 6 2 2 2" xfId="22131" xr:uid="{00000000-0005-0000-0000-0000E1310000}"/>
    <cellStyle name="Normal 2 3 7 2 6 2 3" xfId="17010" xr:uid="{00000000-0005-0000-0000-0000E2310000}"/>
    <cellStyle name="Normal 2 3 7 2 6 3" xfId="8431" xr:uid="{00000000-0005-0000-0000-0000E3310000}"/>
    <cellStyle name="Normal 2 3 7 2 6 3 2" xfId="19665" xr:uid="{00000000-0005-0000-0000-0000E4310000}"/>
    <cellStyle name="Normal 2 3 7 2 6 4" xfId="14544" xr:uid="{00000000-0005-0000-0000-0000E5310000}"/>
    <cellStyle name="Normal 2 3 7 2 7" xfId="3764" xr:uid="{00000000-0005-0000-0000-0000E6310000}"/>
    <cellStyle name="Normal 2 3 7 2 7 2" xfId="6230" xr:uid="{00000000-0005-0000-0000-0000E7310000}"/>
    <cellStyle name="Normal 2 3 7 2 7 2 2" xfId="11720" xr:uid="{00000000-0005-0000-0000-0000E8310000}"/>
    <cellStyle name="Normal 2 3 7 2 7 2 2 2" xfId="22954" xr:uid="{00000000-0005-0000-0000-0000E9310000}"/>
    <cellStyle name="Normal 2 3 7 2 7 2 3" xfId="17833" xr:uid="{00000000-0005-0000-0000-0000EA310000}"/>
    <cellStyle name="Normal 2 3 7 2 7 3" xfId="9254" xr:uid="{00000000-0005-0000-0000-0000EB310000}"/>
    <cellStyle name="Normal 2 3 7 2 7 3 2" xfId="20488" xr:uid="{00000000-0005-0000-0000-0000EC310000}"/>
    <cellStyle name="Normal 2 3 7 2 7 4" xfId="15367" xr:uid="{00000000-0005-0000-0000-0000ED310000}"/>
    <cellStyle name="Normal 2 3 7 2 8" xfId="4585" xr:uid="{00000000-0005-0000-0000-0000EE310000}"/>
    <cellStyle name="Normal 2 3 7 2 8 2" xfId="10075" xr:uid="{00000000-0005-0000-0000-0000EF310000}"/>
    <cellStyle name="Normal 2 3 7 2 8 2 2" xfId="21309" xr:uid="{00000000-0005-0000-0000-0000F0310000}"/>
    <cellStyle name="Normal 2 3 7 2 8 3" xfId="16188" xr:uid="{00000000-0005-0000-0000-0000F1310000}"/>
    <cellStyle name="Normal 2 3 7 2 9" xfId="7886" xr:uid="{00000000-0005-0000-0000-0000F2310000}"/>
    <cellStyle name="Normal 2 3 7 2 9 2" xfId="19121" xr:uid="{00000000-0005-0000-0000-0000F3310000}"/>
    <cellStyle name="Normal 2 3 7 2_Plan3" xfId="7001" xr:uid="{00000000-0005-0000-0000-0000F4310000}"/>
    <cellStyle name="Normal 2 3 7 3" xfId="2129" xr:uid="{00000000-0005-0000-0000-0000F5310000}"/>
    <cellStyle name="Normal 2 3 7 3 2" xfId="2130" xr:uid="{00000000-0005-0000-0000-0000F6310000}"/>
    <cellStyle name="Normal 2 3 7 3 2 2" xfId="3485" xr:uid="{00000000-0005-0000-0000-0000F7310000}"/>
    <cellStyle name="Normal 2 3 7 3 2 2 2" xfId="5951" xr:uid="{00000000-0005-0000-0000-0000F8310000}"/>
    <cellStyle name="Normal 2 3 7 3 2 2 2 2" xfId="11441" xr:uid="{00000000-0005-0000-0000-0000F9310000}"/>
    <cellStyle name="Normal 2 3 7 3 2 2 2 2 2" xfId="22675" xr:uid="{00000000-0005-0000-0000-0000FA310000}"/>
    <cellStyle name="Normal 2 3 7 3 2 2 2 3" xfId="17554" xr:uid="{00000000-0005-0000-0000-0000FB310000}"/>
    <cellStyle name="Normal 2 3 7 3 2 2 3" xfId="8975" xr:uid="{00000000-0005-0000-0000-0000FC310000}"/>
    <cellStyle name="Normal 2 3 7 3 2 2 3 2" xfId="20209" xr:uid="{00000000-0005-0000-0000-0000FD310000}"/>
    <cellStyle name="Normal 2 3 7 3 2 2 4" xfId="15088" xr:uid="{00000000-0005-0000-0000-0000FE310000}"/>
    <cellStyle name="Normal 2 3 7 3 2 3" xfId="4308" xr:uid="{00000000-0005-0000-0000-0000FF310000}"/>
    <cellStyle name="Normal 2 3 7 3 2 3 2" xfId="6774" xr:uid="{00000000-0005-0000-0000-000000320000}"/>
    <cellStyle name="Normal 2 3 7 3 2 3 2 2" xfId="12264" xr:uid="{00000000-0005-0000-0000-000001320000}"/>
    <cellStyle name="Normal 2 3 7 3 2 3 2 2 2" xfId="23498" xr:uid="{00000000-0005-0000-0000-000002320000}"/>
    <cellStyle name="Normal 2 3 7 3 2 3 2 3" xfId="18377" xr:uid="{00000000-0005-0000-0000-000003320000}"/>
    <cellStyle name="Normal 2 3 7 3 2 3 3" xfId="9798" xr:uid="{00000000-0005-0000-0000-000004320000}"/>
    <cellStyle name="Normal 2 3 7 3 2 3 3 2" xfId="21032" xr:uid="{00000000-0005-0000-0000-000005320000}"/>
    <cellStyle name="Normal 2 3 7 3 2 3 4" xfId="15911" xr:uid="{00000000-0005-0000-0000-000006320000}"/>
    <cellStyle name="Normal 2 3 7 3 2 4" xfId="5129" xr:uid="{00000000-0005-0000-0000-000007320000}"/>
    <cellStyle name="Normal 2 3 7 3 2 4 2" xfId="10619" xr:uid="{00000000-0005-0000-0000-000008320000}"/>
    <cellStyle name="Normal 2 3 7 3 2 4 2 2" xfId="21853" xr:uid="{00000000-0005-0000-0000-000009320000}"/>
    <cellStyle name="Normal 2 3 7 3 2 4 3" xfId="16732" xr:uid="{00000000-0005-0000-0000-00000A320000}"/>
    <cellStyle name="Normal 2 3 7 3 2 5" xfId="7895" xr:uid="{00000000-0005-0000-0000-00000B320000}"/>
    <cellStyle name="Normal 2 3 7 3 2 5 2" xfId="19130" xr:uid="{00000000-0005-0000-0000-00000C320000}"/>
    <cellStyle name="Normal 2 3 7 3 2 6" xfId="14010" xr:uid="{00000000-0005-0000-0000-00000D320000}"/>
    <cellStyle name="Normal 2 3 7 3 3" xfId="3081" xr:uid="{00000000-0005-0000-0000-00000E320000}"/>
    <cellStyle name="Normal 2 3 7 3 3 2" xfId="5547" xr:uid="{00000000-0005-0000-0000-00000F320000}"/>
    <cellStyle name="Normal 2 3 7 3 3 2 2" xfId="11037" xr:uid="{00000000-0005-0000-0000-000010320000}"/>
    <cellStyle name="Normal 2 3 7 3 3 2 2 2" xfId="22271" xr:uid="{00000000-0005-0000-0000-000011320000}"/>
    <cellStyle name="Normal 2 3 7 3 3 2 3" xfId="17150" xr:uid="{00000000-0005-0000-0000-000012320000}"/>
    <cellStyle name="Normal 2 3 7 3 3 3" xfId="8571" xr:uid="{00000000-0005-0000-0000-000013320000}"/>
    <cellStyle name="Normal 2 3 7 3 3 3 2" xfId="19805" xr:uid="{00000000-0005-0000-0000-000014320000}"/>
    <cellStyle name="Normal 2 3 7 3 3 4" xfId="14684" xr:uid="{00000000-0005-0000-0000-000015320000}"/>
    <cellStyle name="Normal 2 3 7 3 4" xfId="3904" xr:uid="{00000000-0005-0000-0000-000016320000}"/>
    <cellStyle name="Normal 2 3 7 3 4 2" xfId="6370" xr:uid="{00000000-0005-0000-0000-000017320000}"/>
    <cellStyle name="Normal 2 3 7 3 4 2 2" xfId="11860" xr:uid="{00000000-0005-0000-0000-000018320000}"/>
    <cellStyle name="Normal 2 3 7 3 4 2 2 2" xfId="23094" xr:uid="{00000000-0005-0000-0000-000019320000}"/>
    <cellStyle name="Normal 2 3 7 3 4 2 3" xfId="17973" xr:uid="{00000000-0005-0000-0000-00001A320000}"/>
    <cellStyle name="Normal 2 3 7 3 4 3" xfId="9394" xr:uid="{00000000-0005-0000-0000-00001B320000}"/>
    <cellStyle name="Normal 2 3 7 3 4 3 2" xfId="20628" xr:uid="{00000000-0005-0000-0000-00001C320000}"/>
    <cellStyle name="Normal 2 3 7 3 4 4" xfId="15507" xr:uid="{00000000-0005-0000-0000-00001D320000}"/>
    <cellStyle name="Normal 2 3 7 3 5" xfId="4725" xr:uid="{00000000-0005-0000-0000-00001E320000}"/>
    <cellStyle name="Normal 2 3 7 3 5 2" xfId="10215" xr:uid="{00000000-0005-0000-0000-00001F320000}"/>
    <cellStyle name="Normal 2 3 7 3 5 2 2" xfId="21449" xr:uid="{00000000-0005-0000-0000-000020320000}"/>
    <cellStyle name="Normal 2 3 7 3 5 3" xfId="16328" xr:uid="{00000000-0005-0000-0000-000021320000}"/>
    <cellStyle name="Normal 2 3 7 3 6" xfId="7894" xr:uid="{00000000-0005-0000-0000-000022320000}"/>
    <cellStyle name="Normal 2 3 7 3 6 2" xfId="19129" xr:uid="{00000000-0005-0000-0000-000023320000}"/>
    <cellStyle name="Normal 2 3 7 3 7" xfId="14009" xr:uid="{00000000-0005-0000-0000-000024320000}"/>
    <cellStyle name="Normal 2 3 7 3_Plan3" xfId="7000" xr:uid="{00000000-0005-0000-0000-000025320000}"/>
    <cellStyle name="Normal 2 3 7 4" xfId="2131" xr:uid="{00000000-0005-0000-0000-000026320000}"/>
    <cellStyle name="Normal 2 3 7 4 2" xfId="2132" xr:uid="{00000000-0005-0000-0000-000027320000}"/>
    <cellStyle name="Normal 2 3 7 4 2 2" xfId="3374" xr:uid="{00000000-0005-0000-0000-000028320000}"/>
    <cellStyle name="Normal 2 3 7 4 2 2 2" xfId="5840" xr:uid="{00000000-0005-0000-0000-000029320000}"/>
    <cellStyle name="Normal 2 3 7 4 2 2 2 2" xfId="11330" xr:uid="{00000000-0005-0000-0000-00002A320000}"/>
    <cellStyle name="Normal 2 3 7 4 2 2 2 2 2" xfId="22564" xr:uid="{00000000-0005-0000-0000-00002B320000}"/>
    <cellStyle name="Normal 2 3 7 4 2 2 2 3" xfId="17443" xr:uid="{00000000-0005-0000-0000-00002C320000}"/>
    <cellStyle name="Normal 2 3 7 4 2 2 3" xfId="8864" xr:uid="{00000000-0005-0000-0000-00002D320000}"/>
    <cellStyle name="Normal 2 3 7 4 2 2 3 2" xfId="20098" xr:uid="{00000000-0005-0000-0000-00002E320000}"/>
    <cellStyle name="Normal 2 3 7 4 2 2 4" xfId="14977" xr:uid="{00000000-0005-0000-0000-00002F320000}"/>
    <cellStyle name="Normal 2 3 7 4 2 3" xfId="4197" xr:uid="{00000000-0005-0000-0000-000030320000}"/>
    <cellStyle name="Normal 2 3 7 4 2 3 2" xfId="6663" xr:uid="{00000000-0005-0000-0000-000031320000}"/>
    <cellStyle name="Normal 2 3 7 4 2 3 2 2" xfId="12153" xr:uid="{00000000-0005-0000-0000-000032320000}"/>
    <cellStyle name="Normal 2 3 7 4 2 3 2 2 2" xfId="23387" xr:uid="{00000000-0005-0000-0000-000033320000}"/>
    <cellStyle name="Normal 2 3 7 4 2 3 2 3" xfId="18266" xr:uid="{00000000-0005-0000-0000-000034320000}"/>
    <cellStyle name="Normal 2 3 7 4 2 3 3" xfId="9687" xr:uid="{00000000-0005-0000-0000-000035320000}"/>
    <cellStyle name="Normal 2 3 7 4 2 3 3 2" xfId="20921" xr:uid="{00000000-0005-0000-0000-000036320000}"/>
    <cellStyle name="Normal 2 3 7 4 2 3 4" xfId="15800" xr:uid="{00000000-0005-0000-0000-000037320000}"/>
    <cellStyle name="Normal 2 3 7 4 2 4" xfId="5018" xr:uid="{00000000-0005-0000-0000-000038320000}"/>
    <cellStyle name="Normal 2 3 7 4 2 4 2" xfId="10508" xr:uid="{00000000-0005-0000-0000-000039320000}"/>
    <cellStyle name="Normal 2 3 7 4 2 4 2 2" xfId="21742" xr:uid="{00000000-0005-0000-0000-00003A320000}"/>
    <cellStyle name="Normal 2 3 7 4 2 4 3" xfId="16621" xr:uid="{00000000-0005-0000-0000-00003B320000}"/>
    <cellStyle name="Normal 2 3 7 4 2 5" xfId="7897" xr:uid="{00000000-0005-0000-0000-00003C320000}"/>
    <cellStyle name="Normal 2 3 7 4 2 5 2" xfId="19132" xr:uid="{00000000-0005-0000-0000-00003D320000}"/>
    <cellStyle name="Normal 2 3 7 4 2 6" xfId="14012" xr:uid="{00000000-0005-0000-0000-00003E320000}"/>
    <cellStyle name="Normal 2 3 7 4 3" xfId="2970" xr:uid="{00000000-0005-0000-0000-00003F320000}"/>
    <cellStyle name="Normal 2 3 7 4 3 2" xfId="5436" xr:uid="{00000000-0005-0000-0000-000040320000}"/>
    <cellStyle name="Normal 2 3 7 4 3 2 2" xfId="10926" xr:uid="{00000000-0005-0000-0000-000041320000}"/>
    <cellStyle name="Normal 2 3 7 4 3 2 2 2" xfId="22160" xr:uid="{00000000-0005-0000-0000-000042320000}"/>
    <cellStyle name="Normal 2 3 7 4 3 2 3" xfId="17039" xr:uid="{00000000-0005-0000-0000-000043320000}"/>
    <cellStyle name="Normal 2 3 7 4 3 3" xfId="8460" xr:uid="{00000000-0005-0000-0000-000044320000}"/>
    <cellStyle name="Normal 2 3 7 4 3 3 2" xfId="19694" xr:uid="{00000000-0005-0000-0000-000045320000}"/>
    <cellStyle name="Normal 2 3 7 4 3 4" xfId="14573" xr:uid="{00000000-0005-0000-0000-000046320000}"/>
    <cellStyle name="Normal 2 3 7 4 4" xfId="3793" xr:uid="{00000000-0005-0000-0000-000047320000}"/>
    <cellStyle name="Normal 2 3 7 4 4 2" xfId="6259" xr:uid="{00000000-0005-0000-0000-000048320000}"/>
    <cellStyle name="Normal 2 3 7 4 4 2 2" xfId="11749" xr:uid="{00000000-0005-0000-0000-000049320000}"/>
    <cellStyle name="Normal 2 3 7 4 4 2 2 2" xfId="22983" xr:uid="{00000000-0005-0000-0000-00004A320000}"/>
    <cellStyle name="Normal 2 3 7 4 4 2 3" xfId="17862" xr:uid="{00000000-0005-0000-0000-00004B320000}"/>
    <cellStyle name="Normal 2 3 7 4 4 3" xfId="9283" xr:uid="{00000000-0005-0000-0000-00004C320000}"/>
    <cellStyle name="Normal 2 3 7 4 4 3 2" xfId="20517" xr:uid="{00000000-0005-0000-0000-00004D320000}"/>
    <cellStyle name="Normal 2 3 7 4 4 4" xfId="15396" xr:uid="{00000000-0005-0000-0000-00004E320000}"/>
    <cellStyle name="Normal 2 3 7 4 5" xfId="4614" xr:uid="{00000000-0005-0000-0000-00004F320000}"/>
    <cellStyle name="Normal 2 3 7 4 5 2" xfId="10104" xr:uid="{00000000-0005-0000-0000-000050320000}"/>
    <cellStyle name="Normal 2 3 7 4 5 2 2" xfId="21338" xr:uid="{00000000-0005-0000-0000-000051320000}"/>
    <cellStyle name="Normal 2 3 7 4 5 3" xfId="16217" xr:uid="{00000000-0005-0000-0000-000052320000}"/>
    <cellStyle name="Normal 2 3 7 4 6" xfId="7896" xr:uid="{00000000-0005-0000-0000-000053320000}"/>
    <cellStyle name="Normal 2 3 7 4 6 2" xfId="19131" xr:uid="{00000000-0005-0000-0000-000054320000}"/>
    <cellStyle name="Normal 2 3 7 4 7" xfId="14011" xr:uid="{00000000-0005-0000-0000-000055320000}"/>
    <cellStyle name="Normal 2 3 7 4_Plan3" xfId="7193" xr:uid="{00000000-0005-0000-0000-000056320000}"/>
    <cellStyle name="Normal 2 3 7 5" xfId="2133" xr:uid="{00000000-0005-0000-0000-000057320000}"/>
    <cellStyle name="Normal 2 3 7 5 2" xfId="2134" xr:uid="{00000000-0005-0000-0000-000058320000}"/>
    <cellStyle name="Normal 2 3 7 5 2 2" xfId="3502" xr:uid="{00000000-0005-0000-0000-000059320000}"/>
    <cellStyle name="Normal 2 3 7 5 2 2 2" xfId="5968" xr:uid="{00000000-0005-0000-0000-00005A320000}"/>
    <cellStyle name="Normal 2 3 7 5 2 2 2 2" xfId="11458" xr:uid="{00000000-0005-0000-0000-00005B320000}"/>
    <cellStyle name="Normal 2 3 7 5 2 2 2 2 2" xfId="22692" xr:uid="{00000000-0005-0000-0000-00005C320000}"/>
    <cellStyle name="Normal 2 3 7 5 2 2 2 3" xfId="17571" xr:uid="{00000000-0005-0000-0000-00005D320000}"/>
    <cellStyle name="Normal 2 3 7 5 2 2 3" xfId="8992" xr:uid="{00000000-0005-0000-0000-00005E320000}"/>
    <cellStyle name="Normal 2 3 7 5 2 2 3 2" xfId="20226" xr:uid="{00000000-0005-0000-0000-00005F320000}"/>
    <cellStyle name="Normal 2 3 7 5 2 2 4" xfId="15105" xr:uid="{00000000-0005-0000-0000-000060320000}"/>
    <cellStyle name="Normal 2 3 7 5 2 3" xfId="4325" xr:uid="{00000000-0005-0000-0000-000061320000}"/>
    <cellStyle name="Normal 2 3 7 5 2 3 2" xfId="6791" xr:uid="{00000000-0005-0000-0000-000062320000}"/>
    <cellStyle name="Normal 2 3 7 5 2 3 2 2" xfId="12281" xr:uid="{00000000-0005-0000-0000-000063320000}"/>
    <cellStyle name="Normal 2 3 7 5 2 3 2 2 2" xfId="23515" xr:uid="{00000000-0005-0000-0000-000064320000}"/>
    <cellStyle name="Normal 2 3 7 5 2 3 2 3" xfId="18394" xr:uid="{00000000-0005-0000-0000-000065320000}"/>
    <cellStyle name="Normal 2 3 7 5 2 3 3" xfId="9815" xr:uid="{00000000-0005-0000-0000-000066320000}"/>
    <cellStyle name="Normal 2 3 7 5 2 3 3 2" xfId="21049" xr:uid="{00000000-0005-0000-0000-000067320000}"/>
    <cellStyle name="Normal 2 3 7 5 2 3 4" xfId="15928" xr:uid="{00000000-0005-0000-0000-000068320000}"/>
    <cellStyle name="Normal 2 3 7 5 2 4" xfId="5146" xr:uid="{00000000-0005-0000-0000-000069320000}"/>
    <cellStyle name="Normal 2 3 7 5 2 4 2" xfId="10636" xr:uid="{00000000-0005-0000-0000-00006A320000}"/>
    <cellStyle name="Normal 2 3 7 5 2 4 2 2" xfId="21870" xr:uid="{00000000-0005-0000-0000-00006B320000}"/>
    <cellStyle name="Normal 2 3 7 5 2 4 3" xfId="16749" xr:uid="{00000000-0005-0000-0000-00006C320000}"/>
    <cellStyle name="Normal 2 3 7 5 2 5" xfId="7899" xr:uid="{00000000-0005-0000-0000-00006D320000}"/>
    <cellStyle name="Normal 2 3 7 5 2 5 2" xfId="19134" xr:uid="{00000000-0005-0000-0000-00006E320000}"/>
    <cellStyle name="Normal 2 3 7 5 2 6" xfId="14014" xr:uid="{00000000-0005-0000-0000-00006F320000}"/>
    <cellStyle name="Normal 2 3 7 5 3" xfId="3098" xr:uid="{00000000-0005-0000-0000-000070320000}"/>
    <cellStyle name="Normal 2 3 7 5 3 2" xfId="5564" xr:uid="{00000000-0005-0000-0000-000071320000}"/>
    <cellStyle name="Normal 2 3 7 5 3 2 2" xfId="11054" xr:uid="{00000000-0005-0000-0000-000072320000}"/>
    <cellStyle name="Normal 2 3 7 5 3 2 2 2" xfId="22288" xr:uid="{00000000-0005-0000-0000-000073320000}"/>
    <cellStyle name="Normal 2 3 7 5 3 2 3" xfId="17167" xr:uid="{00000000-0005-0000-0000-000074320000}"/>
    <cellStyle name="Normal 2 3 7 5 3 3" xfId="8588" xr:uid="{00000000-0005-0000-0000-000075320000}"/>
    <cellStyle name="Normal 2 3 7 5 3 3 2" xfId="19822" xr:uid="{00000000-0005-0000-0000-000076320000}"/>
    <cellStyle name="Normal 2 3 7 5 3 4" xfId="14701" xr:uid="{00000000-0005-0000-0000-000077320000}"/>
    <cellStyle name="Normal 2 3 7 5 4" xfId="3921" xr:uid="{00000000-0005-0000-0000-000078320000}"/>
    <cellStyle name="Normal 2 3 7 5 4 2" xfId="6387" xr:uid="{00000000-0005-0000-0000-000079320000}"/>
    <cellStyle name="Normal 2 3 7 5 4 2 2" xfId="11877" xr:uid="{00000000-0005-0000-0000-00007A320000}"/>
    <cellStyle name="Normal 2 3 7 5 4 2 2 2" xfId="23111" xr:uid="{00000000-0005-0000-0000-00007B320000}"/>
    <cellStyle name="Normal 2 3 7 5 4 2 3" xfId="17990" xr:uid="{00000000-0005-0000-0000-00007C320000}"/>
    <cellStyle name="Normal 2 3 7 5 4 3" xfId="9411" xr:uid="{00000000-0005-0000-0000-00007D320000}"/>
    <cellStyle name="Normal 2 3 7 5 4 3 2" xfId="20645" xr:uid="{00000000-0005-0000-0000-00007E320000}"/>
    <cellStyle name="Normal 2 3 7 5 4 4" xfId="15524" xr:uid="{00000000-0005-0000-0000-00007F320000}"/>
    <cellStyle name="Normal 2 3 7 5 5" xfId="4742" xr:uid="{00000000-0005-0000-0000-000080320000}"/>
    <cellStyle name="Normal 2 3 7 5 5 2" xfId="10232" xr:uid="{00000000-0005-0000-0000-000081320000}"/>
    <cellStyle name="Normal 2 3 7 5 5 2 2" xfId="21466" xr:uid="{00000000-0005-0000-0000-000082320000}"/>
    <cellStyle name="Normal 2 3 7 5 5 3" xfId="16345" xr:uid="{00000000-0005-0000-0000-000083320000}"/>
    <cellStyle name="Normal 2 3 7 5 6" xfId="7898" xr:uid="{00000000-0005-0000-0000-000084320000}"/>
    <cellStyle name="Normal 2 3 7 5 6 2" xfId="19133" xr:uid="{00000000-0005-0000-0000-000085320000}"/>
    <cellStyle name="Normal 2 3 7 5 7" xfId="14013" xr:uid="{00000000-0005-0000-0000-000086320000}"/>
    <cellStyle name="Normal 2 3 7 6" xfId="2135" xr:uid="{00000000-0005-0000-0000-000087320000}"/>
    <cellStyle name="Normal 2 3 7 6 2" xfId="3299" xr:uid="{00000000-0005-0000-0000-000088320000}"/>
    <cellStyle name="Normal 2 3 7 6 2 2" xfId="5765" xr:uid="{00000000-0005-0000-0000-000089320000}"/>
    <cellStyle name="Normal 2 3 7 6 2 2 2" xfId="11255" xr:uid="{00000000-0005-0000-0000-00008A320000}"/>
    <cellStyle name="Normal 2 3 7 6 2 2 2 2" xfId="22489" xr:uid="{00000000-0005-0000-0000-00008B320000}"/>
    <cellStyle name="Normal 2 3 7 6 2 2 3" xfId="17368" xr:uid="{00000000-0005-0000-0000-00008C320000}"/>
    <cellStyle name="Normal 2 3 7 6 2 3" xfId="8789" xr:uid="{00000000-0005-0000-0000-00008D320000}"/>
    <cellStyle name="Normal 2 3 7 6 2 3 2" xfId="20023" xr:uid="{00000000-0005-0000-0000-00008E320000}"/>
    <cellStyle name="Normal 2 3 7 6 2 4" xfId="14902" xr:uid="{00000000-0005-0000-0000-00008F320000}"/>
    <cellStyle name="Normal 2 3 7 6 3" xfId="4122" xr:uid="{00000000-0005-0000-0000-000090320000}"/>
    <cellStyle name="Normal 2 3 7 6 3 2" xfId="6588" xr:uid="{00000000-0005-0000-0000-000091320000}"/>
    <cellStyle name="Normal 2 3 7 6 3 2 2" xfId="12078" xr:uid="{00000000-0005-0000-0000-000092320000}"/>
    <cellStyle name="Normal 2 3 7 6 3 2 2 2" xfId="23312" xr:uid="{00000000-0005-0000-0000-000093320000}"/>
    <cellStyle name="Normal 2 3 7 6 3 2 3" xfId="18191" xr:uid="{00000000-0005-0000-0000-000094320000}"/>
    <cellStyle name="Normal 2 3 7 6 3 3" xfId="9612" xr:uid="{00000000-0005-0000-0000-000095320000}"/>
    <cellStyle name="Normal 2 3 7 6 3 3 2" xfId="20846" xr:uid="{00000000-0005-0000-0000-000096320000}"/>
    <cellStyle name="Normal 2 3 7 6 3 4" xfId="15725" xr:uid="{00000000-0005-0000-0000-000097320000}"/>
    <cellStyle name="Normal 2 3 7 6 4" xfId="4943" xr:uid="{00000000-0005-0000-0000-000098320000}"/>
    <cellStyle name="Normal 2 3 7 6 4 2" xfId="10433" xr:uid="{00000000-0005-0000-0000-000099320000}"/>
    <cellStyle name="Normal 2 3 7 6 4 2 2" xfId="21667" xr:uid="{00000000-0005-0000-0000-00009A320000}"/>
    <cellStyle name="Normal 2 3 7 6 4 3" xfId="16546" xr:uid="{00000000-0005-0000-0000-00009B320000}"/>
    <cellStyle name="Normal 2 3 7 6 5" xfId="7900" xr:uid="{00000000-0005-0000-0000-00009C320000}"/>
    <cellStyle name="Normal 2 3 7 6 5 2" xfId="19135" xr:uid="{00000000-0005-0000-0000-00009D320000}"/>
    <cellStyle name="Normal 2 3 7 6 6" xfId="14015" xr:uid="{00000000-0005-0000-0000-00009E320000}"/>
    <cellStyle name="Normal 2 3 7 7" xfId="2896" xr:uid="{00000000-0005-0000-0000-00009F320000}"/>
    <cellStyle name="Normal 2 3 7 7 2" xfId="5362" xr:uid="{00000000-0005-0000-0000-0000A0320000}"/>
    <cellStyle name="Normal 2 3 7 7 2 2" xfId="10852" xr:uid="{00000000-0005-0000-0000-0000A1320000}"/>
    <cellStyle name="Normal 2 3 7 7 2 2 2" xfId="22086" xr:uid="{00000000-0005-0000-0000-0000A2320000}"/>
    <cellStyle name="Normal 2 3 7 7 2 3" xfId="16965" xr:uid="{00000000-0005-0000-0000-0000A3320000}"/>
    <cellStyle name="Normal 2 3 7 7 3" xfId="8386" xr:uid="{00000000-0005-0000-0000-0000A4320000}"/>
    <cellStyle name="Normal 2 3 7 7 3 2" xfId="19620" xr:uid="{00000000-0005-0000-0000-0000A5320000}"/>
    <cellStyle name="Normal 2 3 7 7 4" xfId="14499" xr:uid="{00000000-0005-0000-0000-0000A6320000}"/>
    <cellStyle name="Normal 2 3 7 8" xfId="3718" xr:uid="{00000000-0005-0000-0000-0000A7320000}"/>
    <cellStyle name="Normal 2 3 7 8 2" xfId="6184" xr:uid="{00000000-0005-0000-0000-0000A8320000}"/>
    <cellStyle name="Normal 2 3 7 8 2 2" xfId="11674" xr:uid="{00000000-0005-0000-0000-0000A9320000}"/>
    <cellStyle name="Normal 2 3 7 8 2 2 2" xfId="22908" xr:uid="{00000000-0005-0000-0000-0000AA320000}"/>
    <cellStyle name="Normal 2 3 7 8 2 3" xfId="17787" xr:uid="{00000000-0005-0000-0000-0000AB320000}"/>
    <cellStyle name="Normal 2 3 7 8 3" xfId="9208" xr:uid="{00000000-0005-0000-0000-0000AC320000}"/>
    <cellStyle name="Normal 2 3 7 8 3 2" xfId="20442" xr:uid="{00000000-0005-0000-0000-0000AD320000}"/>
    <cellStyle name="Normal 2 3 7 8 4" xfId="15321" xr:uid="{00000000-0005-0000-0000-0000AE320000}"/>
    <cellStyle name="Normal 2 3 7 9" xfId="4540" xr:uid="{00000000-0005-0000-0000-0000AF320000}"/>
    <cellStyle name="Normal 2 3 7 9 2" xfId="10030" xr:uid="{00000000-0005-0000-0000-0000B0320000}"/>
    <cellStyle name="Normal 2 3 7 9 2 2" xfId="21264" xr:uid="{00000000-0005-0000-0000-0000B1320000}"/>
    <cellStyle name="Normal 2 3 7 9 3" xfId="16143" xr:uid="{00000000-0005-0000-0000-0000B2320000}"/>
    <cellStyle name="Normal 2 3 7_Plan3" xfId="7069" xr:uid="{00000000-0005-0000-0000-0000B3320000}"/>
    <cellStyle name="Normal 2 3 8" xfId="1959" xr:uid="{00000000-0005-0000-0000-0000B4320000}"/>
    <cellStyle name="Normal 2 3 9" xfId="7305" xr:uid="{00000000-0005-0000-0000-0000B5320000}"/>
    <cellStyle name="Normal 2 30" xfId="985" xr:uid="{00000000-0005-0000-0000-0000B6320000}"/>
    <cellStyle name="Normal 2 31" xfId="12494" xr:uid="{00000000-0005-0000-0000-0000B7320000}"/>
    <cellStyle name="Normal 2 31 2" xfId="23726" xr:uid="{00000000-0005-0000-0000-0000B8320000}"/>
    <cellStyle name="Normal 2 32" xfId="12496" xr:uid="{00000000-0005-0000-0000-0000B9320000}"/>
    <cellStyle name="Normal 2 32 2" xfId="23727" xr:uid="{00000000-0005-0000-0000-0000BA320000}"/>
    <cellStyle name="Normal 2 4" xfId="431" xr:uid="{00000000-0005-0000-0000-0000BB320000}"/>
    <cellStyle name="Normal 2 4 2" xfId="432" xr:uid="{00000000-0005-0000-0000-0000BC320000}"/>
    <cellStyle name="Normal 2 4 3" xfId="986" xr:uid="{00000000-0005-0000-0000-0000BD320000}"/>
    <cellStyle name="Normal 2 5" xfId="433" xr:uid="{00000000-0005-0000-0000-0000BE320000}"/>
    <cellStyle name="Normal 2 5 2" xfId="2136" xr:uid="{00000000-0005-0000-0000-0000BF320000}"/>
    <cellStyle name="Normal 2 6" xfId="434" xr:uid="{00000000-0005-0000-0000-0000C0320000}"/>
    <cellStyle name="Normal 2 6 2" xfId="2137" xr:uid="{00000000-0005-0000-0000-0000C1320000}"/>
    <cellStyle name="Normal 2 6 3" xfId="12657" xr:uid="{00000000-0005-0000-0000-0000C2320000}"/>
    <cellStyle name="Normal 2 7" xfId="2138" xr:uid="{00000000-0005-0000-0000-0000C3320000}"/>
    <cellStyle name="Normal 2 7 2" xfId="12658" xr:uid="{00000000-0005-0000-0000-0000C4320000}"/>
    <cellStyle name="Normal 2 8" xfId="2139" xr:uid="{00000000-0005-0000-0000-0000C5320000}"/>
    <cellStyle name="Normal 2 8 2" xfId="12659" xr:uid="{00000000-0005-0000-0000-0000C6320000}"/>
    <cellStyle name="Normal 2 9" xfId="2140" xr:uid="{00000000-0005-0000-0000-0000C7320000}"/>
    <cellStyle name="Normal 2_0130.02.IMUNIZAÇÃO SGA_PLANILHA ORÇAMENTARIA.R05" xfId="435" xr:uid="{00000000-0005-0000-0000-0000C8320000}"/>
    <cellStyle name="Normal 20" xfId="436" xr:uid="{00000000-0005-0000-0000-0000C9320000}"/>
    <cellStyle name="Normal 20 2" xfId="2141" xr:uid="{00000000-0005-0000-0000-0000CA320000}"/>
    <cellStyle name="Normal 20 3" xfId="12660" xr:uid="{00000000-0005-0000-0000-0000CB320000}"/>
    <cellStyle name="Normal 21" xfId="437" xr:uid="{00000000-0005-0000-0000-0000CC320000}"/>
    <cellStyle name="Normal 21 2" xfId="2142" xr:uid="{00000000-0005-0000-0000-0000CD320000}"/>
    <cellStyle name="Normal 21 3" xfId="12661" xr:uid="{00000000-0005-0000-0000-0000CE320000}"/>
    <cellStyle name="Normal 22" xfId="438" xr:uid="{00000000-0005-0000-0000-0000CF320000}"/>
    <cellStyle name="Normal 22 2" xfId="2143" xr:uid="{00000000-0005-0000-0000-0000D0320000}"/>
    <cellStyle name="Normal 22 3" xfId="12662" xr:uid="{00000000-0005-0000-0000-0000D1320000}"/>
    <cellStyle name="Normal 23" xfId="439" xr:uid="{00000000-0005-0000-0000-0000D2320000}"/>
    <cellStyle name="Normal 23 2" xfId="2144" xr:uid="{00000000-0005-0000-0000-0000D3320000}"/>
    <cellStyle name="Normal 23 3" xfId="12663" xr:uid="{00000000-0005-0000-0000-0000D4320000}"/>
    <cellStyle name="Normal 24" xfId="440" xr:uid="{00000000-0005-0000-0000-0000D5320000}"/>
    <cellStyle name="Normal 24 2" xfId="2145" xr:uid="{00000000-0005-0000-0000-0000D6320000}"/>
    <cellStyle name="Normal 24 3" xfId="12664" xr:uid="{00000000-0005-0000-0000-0000D7320000}"/>
    <cellStyle name="Normal 25" xfId="441" xr:uid="{00000000-0005-0000-0000-0000D8320000}"/>
    <cellStyle name="Normal 25 2" xfId="2146" xr:uid="{00000000-0005-0000-0000-0000D9320000}"/>
    <cellStyle name="Normal 25 3" xfId="12665" xr:uid="{00000000-0005-0000-0000-0000DA320000}"/>
    <cellStyle name="Normal 26" xfId="442" xr:uid="{00000000-0005-0000-0000-0000DB320000}"/>
    <cellStyle name="Normal 26 2" xfId="2147" xr:uid="{00000000-0005-0000-0000-0000DC320000}"/>
    <cellStyle name="Normal 26 3" xfId="12666" xr:uid="{00000000-0005-0000-0000-0000DD320000}"/>
    <cellStyle name="Normal 27" xfId="443" xr:uid="{00000000-0005-0000-0000-0000DE320000}"/>
    <cellStyle name="Normal 27 2" xfId="1112" xr:uid="{00000000-0005-0000-0000-0000DF320000}"/>
    <cellStyle name="Normal 27 2 2" xfId="2148" xr:uid="{00000000-0005-0000-0000-0000E0320000}"/>
    <cellStyle name="Normal 27 3" xfId="865" xr:uid="{00000000-0005-0000-0000-0000E1320000}"/>
    <cellStyle name="Normal 27 4" xfId="7385" xr:uid="{00000000-0005-0000-0000-0000E2320000}"/>
    <cellStyle name="Normal 27 5" xfId="12667" xr:uid="{00000000-0005-0000-0000-0000E3320000}"/>
    <cellStyle name="Normal 28" xfId="444" xr:uid="{00000000-0005-0000-0000-0000E4320000}"/>
    <cellStyle name="Normal 28 2" xfId="2149" xr:uid="{00000000-0005-0000-0000-0000E5320000}"/>
    <cellStyle name="Normal 28 3" xfId="12668" xr:uid="{00000000-0005-0000-0000-0000E6320000}"/>
    <cellStyle name="Normal 29" xfId="763" xr:uid="{00000000-0005-0000-0000-0000E7320000}"/>
    <cellStyle name="Normal 29 2" xfId="2150" xr:uid="{00000000-0005-0000-0000-0000E8320000}"/>
    <cellStyle name="Normal 29 3" xfId="12669" xr:uid="{00000000-0005-0000-0000-0000E9320000}"/>
    <cellStyle name="Normal 3" xfId="445" xr:uid="{00000000-0005-0000-0000-0000EA320000}"/>
    <cellStyle name="Normal 3 10" xfId="12670" xr:uid="{00000000-0005-0000-0000-0000EB320000}"/>
    <cellStyle name="Normal 3 10 2" xfId="23773" xr:uid="{00000000-0005-0000-0000-0000EC320000}"/>
    <cellStyle name="Normal 3 11" xfId="12671" xr:uid="{00000000-0005-0000-0000-0000ED320000}"/>
    <cellStyle name="Normal 3 11 2" xfId="23774" xr:uid="{00000000-0005-0000-0000-0000EE320000}"/>
    <cellStyle name="Normal 3 12" xfId="12777" xr:uid="{00000000-0005-0000-0000-0000EF320000}"/>
    <cellStyle name="Normal 3 13" xfId="12672" xr:uid="{00000000-0005-0000-0000-0000F0320000}"/>
    <cellStyle name="Normal 3 2" xfId="446" xr:uid="{00000000-0005-0000-0000-0000F1320000}"/>
    <cellStyle name="Normal 3 2 2" xfId="1007" xr:uid="{00000000-0005-0000-0000-0000F2320000}"/>
    <cellStyle name="Normal 3 2 2 2" xfId="2818" xr:uid="{00000000-0005-0000-0000-0000F3320000}"/>
    <cellStyle name="Normal 3 2 2 3" xfId="12673" xr:uid="{00000000-0005-0000-0000-0000F4320000}"/>
    <cellStyle name="Normal 3 2 2 3 2" xfId="23775" xr:uid="{00000000-0005-0000-0000-0000F5320000}"/>
    <cellStyle name="Normal 3 2 3" xfId="2819" xr:uid="{00000000-0005-0000-0000-0000F6320000}"/>
    <cellStyle name="Normal 3 2 3 2" xfId="3671" xr:uid="{00000000-0005-0000-0000-0000F7320000}"/>
    <cellStyle name="Normal 3 2 3 2 2" xfId="6137" xr:uid="{00000000-0005-0000-0000-0000F8320000}"/>
    <cellStyle name="Normal 3 2 3 2 2 2" xfId="11627" xr:uid="{00000000-0005-0000-0000-0000F9320000}"/>
    <cellStyle name="Normal 3 2 3 2 2 2 2" xfId="22861" xr:uid="{00000000-0005-0000-0000-0000FA320000}"/>
    <cellStyle name="Normal 3 2 3 2 2 3" xfId="17740" xr:uid="{00000000-0005-0000-0000-0000FB320000}"/>
    <cellStyle name="Normal 3 2 3 2 3" xfId="9161" xr:uid="{00000000-0005-0000-0000-0000FC320000}"/>
    <cellStyle name="Normal 3 2 3 2 3 2" xfId="20395" xr:uid="{00000000-0005-0000-0000-0000FD320000}"/>
    <cellStyle name="Normal 3 2 3 2 4" xfId="15274" xr:uid="{00000000-0005-0000-0000-0000FE320000}"/>
    <cellStyle name="Normal 3 2 3 3" xfId="4494" xr:uid="{00000000-0005-0000-0000-0000FF320000}"/>
    <cellStyle name="Normal 3 2 3 3 2" xfId="6960" xr:uid="{00000000-0005-0000-0000-000000330000}"/>
    <cellStyle name="Normal 3 2 3 3 2 2" xfId="12450" xr:uid="{00000000-0005-0000-0000-000001330000}"/>
    <cellStyle name="Normal 3 2 3 3 2 2 2" xfId="23684" xr:uid="{00000000-0005-0000-0000-000002330000}"/>
    <cellStyle name="Normal 3 2 3 3 2 3" xfId="18563" xr:uid="{00000000-0005-0000-0000-000003330000}"/>
    <cellStyle name="Normal 3 2 3 3 3" xfId="9984" xr:uid="{00000000-0005-0000-0000-000004330000}"/>
    <cellStyle name="Normal 3 2 3 3 3 2" xfId="21218" xr:uid="{00000000-0005-0000-0000-000005330000}"/>
    <cellStyle name="Normal 3 2 3 3 4" xfId="16097" xr:uid="{00000000-0005-0000-0000-000006330000}"/>
    <cellStyle name="Normal 3 2 3 4" xfId="5315" xr:uid="{00000000-0005-0000-0000-000007330000}"/>
    <cellStyle name="Normal 3 2 3 4 2" xfId="10805" xr:uid="{00000000-0005-0000-0000-000008330000}"/>
    <cellStyle name="Normal 3 2 3 4 2 2" xfId="22039" xr:uid="{00000000-0005-0000-0000-000009330000}"/>
    <cellStyle name="Normal 3 2 3 4 3" xfId="16918" xr:uid="{00000000-0005-0000-0000-00000A330000}"/>
    <cellStyle name="Normal 3 2 3 5" xfId="8346" xr:uid="{00000000-0005-0000-0000-00000B330000}"/>
    <cellStyle name="Normal 3 2 3 5 2" xfId="19580" xr:uid="{00000000-0005-0000-0000-00000C330000}"/>
    <cellStyle name="Normal 3 2 3 6" xfId="14461" xr:uid="{00000000-0005-0000-0000-00000D330000}"/>
    <cellStyle name="Normal 3 2 4" xfId="2152" xr:uid="{00000000-0005-0000-0000-00000E330000}"/>
    <cellStyle name="Normal 3 2 5" xfId="12498" xr:uid="{00000000-0005-0000-0000-00000F330000}"/>
    <cellStyle name="Normal 3 2 5 2" xfId="23729" xr:uid="{00000000-0005-0000-0000-000010330000}"/>
    <cellStyle name="Normal 3 2 6" xfId="12508" xr:uid="{00000000-0005-0000-0000-000011330000}"/>
    <cellStyle name="Normal 3 2 6 2" xfId="23736" xr:uid="{00000000-0005-0000-0000-000012330000}"/>
    <cellStyle name="Normal 3 3" xfId="447" xr:uid="{00000000-0005-0000-0000-000013330000}"/>
    <cellStyle name="Normal 3 3 2" xfId="448" xr:uid="{00000000-0005-0000-0000-000014330000}"/>
    <cellStyle name="Normal 3 3 3" xfId="2153" xr:uid="{00000000-0005-0000-0000-000015330000}"/>
    <cellStyle name="Normal 3 3 4" xfId="12674" xr:uid="{00000000-0005-0000-0000-000016330000}"/>
    <cellStyle name="Normal 3 4" xfId="449" xr:uid="{00000000-0005-0000-0000-000017330000}"/>
    <cellStyle name="Normal 3 4 2" xfId="2154" xr:uid="{00000000-0005-0000-0000-000018330000}"/>
    <cellStyle name="Normal 3 4 3" xfId="12675" xr:uid="{00000000-0005-0000-0000-000019330000}"/>
    <cellStyle name="Normal 3 4 3 2" xfId="23776" xr:uid="{00000000-0005-0000-0000-00001A330000}"/>
    <cellStyle name="Normal 3 5" xfId="450" xr:uid="{00000000-0005-0000-0000-00001B330000}"/>
    <cellStyle name="Normal 3 5 2" xfId="2155" xr:uid="{00000000-0005-0000-0000-00001C330000}"/>
    <cellStyle name="Normal 3 5 2 2" xfId="12677" xr:uid="{00000000-0005-0000-0000-00001D330000}"/>
    <cellStyle name="Normal 3 5 2 2 2" xfId="23778" xr:uid="{00000000-0005-0000-0000-00001E330000}"/>
    <cellStyle name="Normal 3 5 3" xfId="12678" xr:uid="{00000000-0005-0000-0000-00001F330000}"/>
    <cellStyle name="Normal 3 5 3 2" xfId="23779" xr:uid="{00000000-0005-0000-0000-000020330000}"/>
    <cellStyle name="Normal 3 5 4" xfId="12676" xr:uid="{00000000-0005-0000-0000-000021330000}"/>
    <cellStyle name="Normal 3 5 4 2" xfId="23777" xr:uid="{00000000-0005-0000-0000-000022330000}"/>
    <cellStyle name="Normal 3 6" xfId="451" xr:uid="{00000000-0005-0000-0000-000023330000}"/>
    <cellStyle name="Normal 3 6 2" xfId="2156" xr:uid="{00000000-0005-0000-0000-000024330000}"/>
    <cellStyle name="Normal 3 7" xfId="1048" xr:uid="{00000000-0005-0000-0000-000025330000}"/>
    <cellStyle name="Normal 3 7 2" xfId="2820" xr:uid="{00000000-0005-0000-0000-000026330000}"/>
    <cellStyle name="Normal 3 7 3" xfId="2157" xr:uid="{00000000-0005-0000-0000-000027330000}"/>
    <cellStyle name="Normal 3 7 4" xfId="7427" xr:uid="{00000000-0005-0000-0000-000028330000}"/>
    <cellStyle name="Normal 3 7 5" xfId="12679" xr:uid="{00000000-0005-0000-0000-000029330000}"/>
    <cellStyle name="Normal 3 8" xfId="2151" xr:uid="{00000000-0005-0000-0000-00002A330000}"/>
    <cellStyle name="Normal 3 8 2" xfId="12680" xr:uid="{00000000-0005-0000-0000-00002B330000}"/>
    <cellStyle name="Normal 3 9" xfId="987" xr:uid="{00000000-0005-0000-0000-00002C330000}"/>
    <cellStyle name="Normal 3 9 2" xfId="12681" xr:uid="{00000000-0005-0000-0000-00002D330000}"/>
    <cellStyle name="Normal 3_Planilha RETROFIT PALÁCIO - VRF  DEZEMBRO  2013 CRONOGRAMA 15 MESES _ R02 - 2" xfId="452" xr:uid="{00000000-0005-0000-0000-00002E330000}"/>
    <cellStyle name="Normal 30" xfId="768" xr:uid="{00000000-0005-0000-0000-00002F330000}"/>
    <cellStyle name="Normal 30 2" xfId="1203" xr:uid="{00000000-0005-0000-0000-000030330000}"/>
    <cellStyle name="Normal 30 2 2" xfId="2158" xr:uid="{00000000-0005-0000-0000-000031330000}"/>
    <cellStyle name="Normal 30 2 3" xfId="13481" xr:uid="{00000000-0005-0000-0000-000032330000}"/>
    <cellStyle name="Normal 30 3" xfId="1037" xr:uid="{00000000-0005-0000-0000-000033330000}"/>
    <cellStyle name="Normal 30 3 2" xfId="13318" xr:uid="{00000000-0005-0000-0000-000034330000}"/>
    <cellStyle name="Normal 30 4" xfId="7417" xr:uid="{00000000-0005-0000-0000-000035330000}"/>
    <cellStyle name="Normal 30 4 2" xfId="18657" xr:uid="{00000000-0005-0000-0000-000036330000}"/>
    <cellStyle name="Normal 30 5" xfId="12682" xr:uid="{00000000-0005-0000-0000-000037330000}"/>
    <cellStyle name="Normal 30 6" xfId="13071" xr:uid="{00000000-0005-0000-0000-000038330000}"/>
    <cellStyle name="Normal 31" xfId="769" xr:uid="{00000000-0005-0000-0000-000039330000}"/>
    <cellStyle name="Normal 31 2" xfId="1204" xr:uid="{00000000-0005-0000-0000-00003A330000}"/>
    <cellStyle name="Normal 31 2 2" xfId="2159" xr:uid="{00000000-0005-0000-0000-00003B330000}"/>
    <cellStyle name="Normal 31 2 3" xfId="13482" xr:uid="{00000000-0005-0000-0000-00003C330000}"/>
    <cellStyle name="Normal 31 3" xfId="1038" xr:uid="{00000000-0005-0000-0000-00003D330000}"/>
    <cellStyle name="Normal 31 3 2" xfId="13319" xr:uid="{00000000-0005-0000-0000-00003E330000}"/>
    <cellStyle name="Normal 31 4" xfId="7418" xr:uid="{00000000-0005-0000-0000-00003F330000}"/>
    <cellStyle name="Normal 31 4 2" xfId="18658" xr:uid="{00000000-0005-0000-0000-000040330000}"/>
    <cellStyle name="Normal 31 5" xfId="12683" xr:uid="{00000000-0005-0000-0000-000041330000}"/>
    <cellStyle name="Normal 31 6" xfId="13072" xr:uid="{00000000-0005-0000-0000-000042330000}"/>
    <cellStyle name="Normal 32" xfId="453" xr:uid="{00000000-0005-0000-0000-000043330000}"/>
    <cellStyle name="Normal 32 2" xfId="2160" xr:uid="{00000000-0005-0000-0000-000044330000}"/>
    <cellStyle name="Normal 32 3" xfId="12523" xr:uid="{00000000-0005-0000-0000-000045330000}"/>
    <cellStyle name="Normal 32 3 2" xfId="23744" xr:uid="{00000000-0005-0000-0000-000046330000}"/>
    <cellStyle name="Normal 33" xfId="770" xr:uid="{00000000-0005-0000-0000-000047330000}"/>
    <cellStyle name="Normal 33 10" xfId="12684" xr:uid="{00000000-0005-0000-0000-000048330000}"/>
    <cellStyle name="Normal 33 10 2" xfId="23780" xr:uid="{00000000-0005-0000-0000-000049330000}"/>
    <cellStyle name="Normal 33 11" xfId="13073" xr:uid="{00000000-0005-0000-0000-00004A330000}"/>
    <cellStyle name="Normal 33 2" xfId="1205" xr:uid="{00000000-0005-0000-0000-00004B330000}"/>
    <cellStyle name="Normal 33 2 2" xfId="2161" xr:uid="{00000000-0005-0000-0000-00004C330000}"/>
    <cellStyle name="Normal 33 2 3" xfId="13483" xr:uid="{00000000-0005-0000-0000-00004D330000}"/>
    <cellStyle name="Normal 33 3" xfId="1039" xr:uid="{00000000-0005-0000-0000-00004E330000}"/>
    <cellStyle name="Normal 33 3 2" xfId="2162" xr:uid="{00000000-0005-0000-0000-00004F330000}"/>
    <cellStyle name="Normal 33 3 3" xfId="13320" xr:uid="{00000000-0005-0000-0000-000050330000}"/>
    <cellStyle name="Normal 33 4" xfId="2163" xr:uid="{00000000-0005-0000-0000-000051330000}"/>
    <cellStyle name="Normal 33 5" xfId="2164" xr:uid="{00000000-0005-0000-0000-000052330000}"/>
    <cellStyle name="Normal 33 6" xfId="2165" xr:uid="{00000000-0005-0000-0000-000053330000}"/>
    <cellStyle name="Normal 33 7" xfId="1286" xr:uid="{00000000-0005-0000-0000-000054330000}"/>
    <cellStyle name="Normal 33 8" xfId="968" xr:uid="{00000000-0005-0000-0000-000055330000}"/>
    <cellStyle name="Normal 33 8 2" xfId="13267" xr:uid="{00000000-0005-0000-0000-000056330000}"/>
    <cellStyle name="Normal 33 9" xfId="7419" xr:uid="{00000000-0005-0000-0000-000057330000}"/>
    <cellStyle name="Normal 33 9 2" xfId="18659" xr:uid="{00000000-0005-0000-0000-000058330000}"/>
    <cellStyle name="Normal 34" xfId="771" xr:uid="{00000000-0005-0000-0000-000059330000}"/>
    <cellStyle name="Normal 34 10" xfId="2166" xr:uid="{00000000-0005-0000-0000-00005A330000}"/>
    <cellStyle name="Normal 34 10 2" xfId="2167" xr:uid="{00000000-0005-0000-0000-00005B330000}"/>
    <cellStyle name="Normal 34 10 2 2" xfId="3453" xr:uid="{00000000-0005-0000-0000-00005C330000}"/>
    <cellStyle name="Normal 34 10 2 2 2" xfId="5919" xr:uid="{00000000-0005-0000-0000-00005D330000}"/>
    <cellStyle name="Normal 34 10 2 2 2 2" xfId="11409" xr:uid="{00000000-0005-0000-0000-00005E330000}"/>
    <cellStyle name="Normal 34 10 2 2 2 2 2" xfId="22643" xr:uid="{00000000-0005-0000-0000-00005F330000}"/>
    <cellStyle name="Normal 34 10 2 2 2 3" xfId="17522" xr:uid="{00000000-0005-0000-0000-000060330000}"/>
    <cellStyle name="Normal 34 10 2 2 3" xfId="8943" xr:uid="{00000000-0005-0000-0000-000061330000}"/>
    <cellStyle name="Normal 34 10 2 2 3 2" xfId="20177" xr:uid="{00000000-0005-0000-0000-000062330000}"/>
    <cellStyle name="Normal 34 10 2 2 4" xfId="15056" xr:uid="{00000000-0005-0000-0000-000063330000}"/>
    <cellStyle name="Normal 34 10 2 3" xfId="4276" xr:uid="{00000000-0005-0000-0000-000064330000}"/>
    <cellStyle name="Normal 34 10 2 3 2" xfId="6742" xr:uid="{00000000-0005-0000-0000-000065330000}"/>
    <cellStyle name="Normal 34 10 2 3 2 2" xfId="12232" xr:uid="{00000000-0005-0000-0000-000066330000}"/>
    <cellStyle name="Normal 34 10 2 3 2 2 2" xfId="23466" xr:uid="{00000000-0005-0000-0000-000067330000}"/>
    <cellStyle name="Normal 34 10 2 3 2 3" xfId="18345" xr:uid="{00000000-0005-0000-0000-000068330000}"/>
    <cellStyle name="Normal 34 10 2 3 3" xfId="9766" xr:uid="{00000000-0005-0000-0000-000069330000}"/>
    <cellStyle name="Normal 34 10 2 3 3 2" xfId="21000" xr:uid="{00000000-0005-0000-0000-00006A330000}"/>
    <cellStyle name="Normal 34 10 2 3 4" xfId="15879" xr:uid="{00000000-0005-0000-0000-00006B330000}"/>
    <cellStyle name="Normal 34 10 2 4" xfId="5097" xr:uid="{00000000-0005-0000-0000-00006C330000}"/>
    <cellStyle name="Normal 34 10 2 4 2" xfId="10587" xr:uid="{00000000-0005-0000-0000-00006D330000}"/>
    <cellStyle name="Normal 34 10 2 4 2 2" xfId="21821" xr:uid="{00000000-0005-0000-0000-00006E330000}"/>
    <cellStyle name="Normal 34 10 2 4 3" xfId="16700" xr:uid="{00000000-0005-0000-0000-00006F330000}"/>
    <cellStyle name="Normal 34 10 2 5" xfId="7902" xr:uid="{00000000-0005-0000-0000-000070330000}"/>
    <cellStyle name="Normal 34 10 2 5 2" xfId="19137" xr:uid="{00000000-0005-0000-0000-000071330000}"/>
    <cellStyle name="Normal 34 10 2 6" xfId="14017" xr:uid="{00000000-0005-0000-0000-000072330000}"/>
    <cellStyle name="Normal 34 10 3" xfId="3049" xr:uid="{00000000-0005-0000-0000-000073330000}"/>
    <cellStyle name="Normal 34 10 3 2" xfId="5515" xr:uid="{00000000-0005-0000-0000-000074330000}"/>
    <cellStyle name="Normal 34 10 3 2 2" xfId="11005" xr:uid="{00000000-0005-0000-0000-000075330000}"/>
    <cellStyle name="Normal 34 10 3 2 2 2" xfId="22239" xr:uid="{00000000-0005-0000-0000-000076330000}"/>
    <cellStyle name="Normal 34 10 3 2 3" xfId="17118" xr:uid="{00000000-0005-0000-0000-000077330000}"/>
    <cellStyle name="Normal 34 10 3 3" xfId="8539" xr:uid="{00000000-0005-0000-0000-000078330000}"/>
    <cellStyle name="Normal 34 10 3 3 2" xfId="19773" xr:uid="{00000000-0005-0000-0000-000079330000}"/>
    <cellStyle name="Normal 34 10 3 4" xfId="14652" xr:uid="{00000000-0005-0000-0000-00007A330000}"/>
    <cellStyle name="Normal 34 10 4" xfId="3872" xr:uid="{00000000-0005-0000-0000-00007B330000}"/>
    <cellStyle name="Normal 34 10 4 2" xfId="6338" xr:uid="{00000000-0005-0000-0000-00007C330000}"/>
    <cellStyle name="Normal 34 10 4 2 2" xfId="11828" xr:uid="{00000000-0005-0000-0000-00007D330000}"/>
    <cellStyle name="Normal 34 10 4 2 2 2" xfId="23062" xr:uid="{00000000-0005-0000-0000-00007E330000}"/>
    <cellStyle name="Normal 34 10 4 2 3" xfId="17941" xr:uid="{00000000-0005-0000-0000-00007F330000}"/>
    <cellStyle name="Normal 34 10 4 3" xfId="9362" xr:uid="{00000000-0005-0000-0000-000080330000}"/>
    <cellStyle name="Normal 34 10 4 3 2" xfId="20596" xr:uid="{00000000-0005-0000-0000-000081330000}"/>
    <cellStyle name="Normal 34 10 4 4" xfId="15475" xr:uid="{00000000-0005-0000-0000-000082330000}"/>
    <cellStyle name="Normal 34 10 5" xfId="4693" xr:uid="{00000000-0005-0000-0000-000083330000}"/>
    <cellStyle name="Normal 34 10 5 2" xfId="10183" xr:uid="{00000000-0005-0000-0000-000084330000}"/>
    <cellStyle name="Normal 34 10 5 2 2" xfId="21417" xr:uid="{00000000-0005-0000-0000-000085330000}"/>
    <cellStyle name="Normal 34 10 5 3" xfId="16296" xr:uid="{00000000-0005-0000-0000-000086330000}"/>
    <cellStyle name="Normal 34 10 6" xfId="7901" xr:uid="{00000000-0005-0000-0000-000087330000}"/>
    <cellStyle name="Normal 34 10 6 2" xfId="19136" xr:uid="{00000000-0005-0000-0000-000088330000}"/>
    <cellStyle name="Normal 34 10 7" xfId="14016" xr:uid="{00000000-0005-0000-0000-000089330000}"/>
    <cellStyle name="Normal 34 11" xfId="2168" xr:uid="{00000000-0005-0000-0000-00008A330000}"/>
    <cellStyle name="Normal 34 11 2" xfId="3269" xr:uid="{00000000-0005-0000-0000-00008B330000}"/>
    <cellStyle name="Normal 34 11 2 2" xfId="5735" xr:uid="{00000000-0005-0000-0000-00008C330000}"/>
    <cellStyle name="Normal 34 11 2 2 2" xfId="11225" xr:uid="{00000000-0005-0000-0000-00008D330000}"/>
    <cellStyle name="Normal 34 11 2 2 2 2" xfId="22459" xr:uid="{00000000-0005-0000-0000-00008E330000}"/>
    <cellStyle name="Normal 34 11 2 2 3" xfId="17338" xr:uid="{00000000-0005-0000-0000-00008F330000}"/>
    <cellStyle name="Normal 34 11 2 3" xfId="8759" xr:uid="{00000000-0005-0000-0000-000090330000}"/>
    <cellStyle name="Normal 34 11 2 3 2" xfId="19993" xr:uid="{00000000-0005-0000-0000-000091330000}"/>
    <cellStyle name="Normal 34 11 2 4" xfId="14872" xr:uid="{00000000-0005-0000-0000-000092330000}"/>
    <cellStyle name="Normal 34 11 3" xfId="4092" xr:uid="{00000000-0005-0000-0000-000093330000}"/>
    <cellStyle name="Normal 34 11 3 2" xfId="6558" xr:uid="{00000000-0005-0000-0000-000094330000}"/>
    <cellStyle name="Normal 34 11 3 2 2" xfId="12048" xr:uid="{00000000-0005-0000-0000-000095330000}"/>
    <cellStyle name="Normal 34 11 3 2 2 2" xfId="23282" xr:uid="{00000000-0005-0000-0000-000096330000}"/>
    <cellStyle name="Normal 34 11 3 2 3" xfId="18161" xr:uid="{00000000-0005-0000-0000-000097330000}"/>
    <cellStyle name="Normal 34 11 3 3" xfId="9582" xr:uid="{00000000-0005-0000-0000-000098330000}"/>
    <cellStyle name="Normal 34 11 3 3 2" xfId="20816" xr:uid="{00000000-0005-0000-0000-000099330000}"/>
    <cellStyle name="Normal 34 11 3 4" xfId="15695" xr:uid="{00000000-0005-0000-0000-00009A330000}"/>
    <cellStyle name="Normal 34 11 4" xfId="4913" xr:uid="{00000000-0005-0000-0000-00009B330000}"/>
    <cellStyle name="Normal 34 11 4 2" xfId="10403" xr:uid="{00000000-0005-0000-0000-00009C330000}"/>
    <cellStyle name="Normal 34 11 4 2 2" xfId="21637" xr:uid="{00000000-0005-0000-0000-00009D330000}"/>
    <cellStyle name="Normal 34 11 4 3" xfId="16516" xr:uid="{00000000-0005-0000-0000-00009E330000}"/>
    <cellStyle name="Normal 34 11 5" xfId="7903" xr:uid="{00000000-0005-0000-0000-00009F330000}"/>
    <cellStyle name="Normal 34 11 5 2" xfId="19138" xr:uid="{00000000-0005-0000-0000-0000A0330000}"/>
    <cellStyle name="Normal 34 11 6" xfId="14018" xr:uid="{00000000-0005-0000-0000-0000A1330000}"/>
    <cellStyle name="Normal 34 12" xfId="2867" xr:uid="{00000000-0005-0000-0000-0000A2330000}"/>
    <cellStyle name="Normal 34 12 2" xfId="5333" xr:uid="{00000000-0005-0000-0000-0000A3330000}"/>
    <cellStyle name="Normal 34 12 2 2" xfId="10823" xr:uid="{00000000-0005-0000-0000-0000A4330000}"/>
    <cellStyle name="Normal 34 12 2 2 2" xfId="22057" xr:uid="{00000000-0005-0000-0000-0000A5330000}"/>
    <cellStyle name="Normal 34 12 2 3" xfId="16936" xr:uid="{00000000-0005-0000-0000-0000A6330000}"/>
    <cellStyle name="Normal 34 12 3" xfId="8357" xr:uid="{00000000-0005-0000-0000-0000A7330000}"/>
    <cellStyle name="Normal 34 12 3 2" xfId="19591" xr:uid="{00000000-0005-0000-0000-0000A8330000}"/>
    <cellStyle name="Normal 34 12 4" xfId="14470" xr:uid="{00000000-0005-0000-0000-0000A9330000}"/>
    <cellStyle name="Normal 34 13" xfId="3689" xr:uid="{00000000-0005-0000-0000-0000AA330000}"/>
    <cellStyle name="Normal 34 13 2" xfId="6155" xr:uid="{00000000-0005-0000-0000-0000AB330000}"/>
    <cellStyle name="Normal 34 13 2 2" xfId="11645" xr:uid="{00000000-0005-0000-0000-0000AC330000}"/>
    <cellStyle name="Normal 34 13 2 2 2" xfId="22879" xr:uid="{00000000-0005-0000-0000-0000AD330000}"/>
    <cellStyle name="Normal 34 13 2 3" xfId="17758" xr:uid="{00000000-0005-0000-0000-0000AE330000}"/>
    <cellStyle name="Normal 34 13 3" xfId="9179" xr:uid="{00000000-0005-0000-0000-0000AF330000}"/>
    <cellStyle name="Normal 34 13 3 2" xfId="20413" xr:uid="{00000000-0005-0000-0000-0000B0330000}"/>
    <cellStyle name="Normal 34 13 4" xfId="15292" xr:uid="{00000000-0005-0000-0000-0000B1330000}"/>
    <cellStyle name="Normal 34 14" xfId="4511" xr:uid="{00000000-0005-0000-0000-0000B2330000}"/>
    <cellStyle name="Normal 34 14 2" xfId="10001" xr:uid="{00000000-0005-0000-0000-0000B3330000}"/>
    <cellStyle name="Normal 34 14 2 2" xfId="21235" xr:uid="{00000000-0005-0000-0000-0000B4330000}"/>
    <cellStyle name="Normal 34 14 3" xfId="16114" xr:uid="{00000000-0005-0000-0000-0000B5330000}"/>
    <cellStyle name="Normal 34 15" xfId="7325" xr:uid="{00000000-0005-0000-0000-0000B6330000}"/>
    <cellStyle name="Normal 34 15 2" xfId="12481" xr:uid="{00000000-0005-0000-0000-0000B7330000}"/>
    <cellStyle name="Normal 34 15 2 2" xfId="23715" xr:uid="{00000000-0005-0000-0000-0000B8330000}"/>
    <cellStyle name="Normal 34 15 3" xfId="18602" xr:uid="{00000000-0005-0000-0000-0000B9330000}"/>
    <cellStyle name="Normal 34 16" xfId="1280" xr:uid="{00000000-0005-0000-0000-0000BA330000}"/>
    <cellStyle name="Normal 34 16 2" xfId="7445" xr:uid="{00000000-0005-0000-0000-0000BB330000}"/>
    <cellStyle name="Normal 34 16 2 2" xfId="18684" xr:uid="{00000000-0005-0000-0000-0000BC330000}"/>
    <cellStyle name="Normal 34 16 3" xfId="13509" xr:uid="{00000000-0005-0000-0000-0000BD330000}"/>
    <cellStyle name="Normal 34 17" xfId="969" xr:uid="{00000000-0005-0000-0000-0000BE330000}"/>
    <cellStyle name="Normal 34 17 2" xfId="13268" xr:uid="{00000000-0005-0000-0000-0000BF330000}"/>
    <cellStyle name="Normal 34 18" xfId="7420" xr:uid="{00000000-0005-0000-0000-0000C0330000}"/>
    <cellStyle name="Normal 34 18 2" xfId="18660" xr:uid="{00000000-0005-0000-0000-0000C1330000}"/>
    <cellStyle name="Normal 34 19" xfId="12876" xr:uid="{00000000-0005-0000-0000-0000C2330000}"/>
    <cellStyle name="Normal 34 2" xfId="1206" xr:uid="{00000000-0005-0000-0000-0000C3330000}"/>
    <cellStyle name="Normal 34 2 10" xfId="7904" xr:uid="{00000000-0005-0000-0000-0000C4330000}"/>
    <cellStyle name="Normal 34 2 10 2" xfId="19139" xr:uid="{00000000-0005-0000-0000-0000C5330000}"/>
    <cellStyle name="Normal 34 2 11" xfId="2169" xr:uid="{00000000-0005-0000-0000-0000C6330000}"/>
    <cellStyle name="Normal 34 2 11 2" xfId="14019" xr:uid="{00000000-0005-0000-0000-0000C7330000}"/>
    <cellStyle name="Normal 34 2 12" xfId="13484" xr:uid="{00000000-0005-0000-0000-0000C8330000}"/>
    <cellStyle name="Normal 34 2 2" xfId="2170" xr:uid="{00000000-0005-0000-0000-0000C9330000}"/>
    <cellStyle name="Normal 34 2 2 10" xfId="14020" xr:uid="{00000000-0005-0000-0000-0000CA330000}"/>
    <cellStyle name="Normal 34 2 2 2" xfId="2171" xr:uid="{00000000-0005-0000-0000-0000CB330000}"/>
    <cellStyle name="Normal 34 2 2 2 2" xfId="2172" xr:uid="{00000000-0005-0000-0000-0000CC330000}"/>
    <cellStyle name="Normal 34 2 2 2 2 2" xfId="3525" xr:uid="{00000000-0005-0000-0000-0000CD330000}"/>
    <cellStyle name="Normal 34 2 2 2 2 2 2" xfId="5991" xr:uid="{00000000-0005-0000-0000-0000CE330000}"/>
    <cellStyle name="Normal 34 2 2 2 2 2 2 2" xfId="11481" xr:uid="{00000000-0005-0000-0000-0000CF330000}"/>
    <cellStyle name="Normal 34 2 2 2 2 2 2 2 2" xfId="22715" xr:uid="{00000000-0005-0000-0000-0000D0330000}"/>
    <cellStyle name="Normal 34 2 2 2 2 2 2 3" xfId="17594" xr:uid="{00000000-0005-0000-0000-0000D1330000}"/>
    <cellStyle name="Normal 34 2 2 2 2 2 3" xfId="9015" xr:uid="{00000000-0005-0000-0000-0000D2330000}"/>
    <cellStyle name="Normal 34 2 2 2 2 2 3 2" xfId="20249" xr:uid="{00000000-0005-0000-0000-0000D3330000}"/>
    <cellStyle name="Normal 34 2 2 2 2 2 4" xfId="15128" xr:uid="{00000000-0005-0000-0000-0000D4330000}"/>
    <cellStyle name="Normal 34 2 2 2 2 3" xfId="4348" xr:uid="{00000000-0005-0000-0000-0000D5330000}"/>
    <cellStyle name="Normal 34 2 2 2 2 3 2" xfId="6814" xr:uid="{00000000-0005-0000-0000-0000D6330000}"/>
    <cellStyle name="Normal 34 2 2 2 2 3 2 2" xfId="12304" xr:uid="{00000000-0005-0000-0000-0000D7330000}"/>
    <cellStyle name="Normal 34 2 2 2 2 3 2 2 2" xfId="23538" xr:uid="{00000000-0005-0000-0000-0000D8330000}"/>
    <cellStyle name="Normal 34 2 2 2 2 3 2 3" xfId="18417" xr:uid="{00000000-0005-0000-0000-0000D9330000}"/>
    <cellStyle name="Normal 34 2 2 2 2 3 3" xfId="9838" xr:uid="{00000000-0005-0000-0000-0000DA330000}"/>
    <cellStyle name="Normal 34 2 2 2 2 3 3 2" xfId="21072" xr:uid="{00000000-0005-0000-0000-0000DB330000}"/>
    <cellStyle name="Normal 34 2 2 2 2 3 4" xfId="15951" xr:uid="{00000000-0005-0000-0000-0000DC330000}"/>
    <cellStyle name="Normal 34 2 2 2 2 4" xfId="5169" xr:uid="{00000000-0005-0000-0000-0000DD330000}"/>
    <cellStyle name="Normal 34 2 2 2 2 4 2" xfId="10659" xr:uid="{00000000-0005-0000-0000-0000DE330000}"/>
    <cellStyle name="Normal 34 2 2 2 2 4 2 2" xfId="21893" xr:uid="{00000000-0005-0000-0000-0000DF330000}"/>
    <cellStyle name="Normal 34 2 2 2 2 4 3" xfId="16772" xr:uid="{00000000-0005-0000-0000-0000E0330000}"/>
    <cellStyle name="Normal 34 2 2 2 2 5" xfId="7907" xr:uid="{00000000-0005-0000-0000-0000E1330000}"/>
    <cellStyle name="Normal 34 2 2 2 2 5 2" xfId="19142" xr:uid="{00000000-0005-0000-0000-0000E2330000}"/>
    <cellStyle name="Normal 34 2 2 2 2 6" xfId="14022" xr:uid="{00000000-0005-0000-0000-0000E3330000}"/>
    <cellStyle name="Normal 34 2 2 2 3" xfId="3121" xr:uid="{00000000-0005-0000-0000-0000E4330000}"/>
    <cellStyle name="Normal 34 2 2 2 3 2" xfId="5587" xr:uid="{00000000-0005-0000-0000-0000E5330000}"/>
    <cellStyle name="Normal 34 2 2 2 3 2 2" xfId="11077" xr:uid="{00000000-0005-0000-0000-0000E6330000}"/>
    <cellStyle name="Normal 34 2 2 2 3 2 2 2" xfId="22311" xr:uid="{00000000-0005-0000-0000-0000E7330000}"/>
    <cellStyle name="Normal 34 2 2 2 3 2 3" xfId="17190" xr:uid="{00000000-0005-0000-0000-0000E8330000}"/>
    <cellStyle name="Normal 34 2 2 2 3 3" xfId="8611" xr:uid="{00000000-0005-0000-0000-0000E9330000}"/>
    <cellStyle name="Normal 34 2 2 2 3 3 2" xfId="19845" xr:uid="{00000000-0005-0000-0000-0000EA330000}"/>
    <cellStyle name="Normal 34 2 2 2 3 4" xfId="14724" xr:uid="{00000000-0005-0000-0000-0000EB330000}"/>
    <cellStyle name="Normal 34 2 2 2 4" xfId="3944" xr:uid="{00000000-0005-0000-0000-0000EC330000}"/>
    <cellStyle name="Normal 34 2 2 2 4 2" xfId="6410" xr:uid="{00000000-0005-0000-0000-0000ED330000}"/>
    <cellStyle name="Normal 34 2 2 2 4 2 2" xfId="11900" xr:uid="{00000000-0005-0000-0000-0000EE330000}"/>
    <cellStyle name="Normal 34 2 2 2 4 2 2 2" xfId="23134" xr:uid="{00000000-0005-0000-0000-0000EF330000}"/>
    <cellStyle name="Normal 34 2 2 2 4 2 3" xfId="18013" xr:uid="{00000000-0005-0000-0000-0000F0330000}"/>
    <cellStyle name="Normal 34 2 2 2 4 3" xfId="9434" xr:uid="{00000000-0005-0000-0000-0000F1330000}"/>
    <cellStyle name="Normal 34 2 2 2 4 3 2" xfId="20668" xr:uid="{00000000-0005-0000-0000-0000F2330000}"/>
    <cellStyle name="Normal 34 2 2 2 4 4" xfId="15547" xr:uid="{00000000-0005-0000-0000-0000F3330000}"/>
    <cellStyle name="Normal 34 2 2 2 5" xfId="4765" xr:uid="{00000000-0005-0000-0000-0000F4330000}"/>
    <cellStyle name="Normal 34 2 2 2 5 2" xfId="10255" xr:uid="{00000000-0005-0000-0000-0000F5330000}"/>
    <cellStyle name="Normal 34 2 2 2 5 2 2" xfId="21489" xr:uid="{00000000-0005-0000-0000-0000F6330000}"/>
    <cellStyle name="Normal 34 2 2 2 5 3" xfId="16368" xr:uid="{00000000-0005-0000-0000-0000F7330000}"/>
    <cellStyle name="Normal 34 2 2 2 6" xfId="7906" xr:uid="{00000000-0005-0000-0000-0000F8330000}"/>
    <cellStyle name="Normal 34 2 2 2 6 2" xfId="19141" xr:uid="{00000000-0005-0000-0000-0000F9330000}"/>
    <cellStyle name="Normal 34 2 2 2 7" xfId="14021" xr:uid="{00000000-0005-0000-0000-0000FA330000}"/>
    <cellStyle name="Normal 34 2 2 2_Plan3" xfId="7074" xr:uid="{00000000-0005-0000-0000-0000FB330000}"/>
    <cellStyle name="Normal 34 2 2 3" xfId="2173" xr:uid="{00000000-0005-0000-0000-0000FC330000}"/>
    <cellStyle name="Normal 34 2 2 3 2" xfId="2174" xr:uid="{00000000-0005-0000-0000-0000FD330000}"/>
    <cellStyle name="Normal 34 2 2 3 2 2" xfId="3596" xr:uid="{00000000-0005-0000-0000-0000FE330000}"/>
    <cellStyle name="Normal 34 2 2 3 2 2 2" xfId="6062" xr:uid="{00000000-0005-0000-0000-0000FF330000}"/>
    <cellStyle name="Normal 34 2 2 3 2 2 2 2" xfId="11552" xr:uid="{00000000-0005-0000-0000-000000340000}"/>
    <cellStyle name="Normal 34 2 2 3 2 2 2 2 2" xfId="22786" xr:uid="{00000000-0005-0000-0000-000001340000}"/>
    <cellStyle name="Normal 34 2 2 3 2 2 2 3" xfId="17665" xr:uid="{00000000-0005-0000-0000-000002340000}"/>
    <cellStyle name="Normal 34 2 2 3 2 2 3" xfId="9086" xr:uid="{00000000-0005-0000-0000-000003340000}"/>
    <cellStyle name="Normal 34 2 2 3 2 2 3 2" xfId="20320" xr:uid="{00000000-0005-0000-0000-000004340000}"/>
    <cellStyle name="Normal 34 2 2 3 2 2 4" xfId="15199" xr:uid="{00000000-0005-0000-0000-000005340000}"/>
    <cellStyle name="Normal 34 2 2 3 2 3" xfId="4419" xr:uid="{00000000-0005-0000-0000-000006340000}"/>
    <cellStyle name="Normal 34 2 2 3 2 3 2" xfId="6885" xr:uid="{00000000-0005-0000-0000-000007340000}"/>
    <cellStyle name="Normal 34 2 2 3 2 3 2 2" xfId="12375" xr:uid="{00000000-0005-0000-0000-000008340000}"/>
    <cellStyle name="Normal 34 2 2 3 2 3 2 2 2" xfId="23609" xr:uid="{00000000-0005-0000-0000-000009340000}"/>
    <cellStyle name="Normal 34 2 2 3 2 3 2 3" xfId="18488" xr:uid="{00000000-0005-0000-0000-00000A340000}"/>
    <cellStyle name="Normal 34 2 2 3 2 3 3" xfId="9909" xr:uid="{00000000-0005-0000-0000-00000B340000}"/>
    <cellStyle name="Normal 34 2 2 3 2 3 3 2" xfId="21143" xr:uid="{00000000-0005-0000-0000-00000C340000}"/>
    <cellStyle name="Normal 34 2 2 3 2 3 4" xfId="16022" xr:uid="{00000000-0005-0000-0000-00000D340000}"/>
    <cellStyle name="Normal 34 2 2 3 2 4" xfId="5240" xr:uid="{00000000-0005-0000-0000-00000E340000}"/>
    <cellStyle name="Normal 34 2 2 3 2 4 2" xfId="10730" xr:uid="{00000000-0005-0000-0000-00000F340000}"/>
    <cellStyle name="Normal 34 2 2 3 2 4 2 2" xfId="21964" xr:uid="{00000000-0005-0000-0000-000010340000}"/>
    <cellStyle name="Normal 34 2 2 3 2 4 3" xfId="16843" xr:uid="{00000000-0005-0000-0000-000011340000}"/>
    <cellStyle name="Normal 34 2 2 3 2 5" xfId="7909" xr:uid="{00000000-0005-0000-0000-000012340000}"/>
    <cellStyle name="Normal 34 2 2 3 2 5 2" xfId="19144" xr:uid="{00000000-0005-0000-0000-000013340000}"/>
    <cellStyle name="Normal 34 2 2 3 2 6" xfId="14024" xr:uid="{00000000-0005-0000-0000-000014340000}"/>
    <cellStyle name="Normal 34 2 2 3 3" xfId="3192" xr:uid="{00000000-0005-0000-0000-000015340000}"/>
    <cellStyle name="Normal 34 2 2 3 3 2" xfId="5658" xr:uid="{00000000-0005-0000-0000-000016340000}"/>
    <cellStyle name="Normal 34 2 2 3 3 2 2" xfId="11148" xr:uid="{00000000-0005-0000-0000-000017340000}"/>
    <cellStyle name="Normal 34 2 2 3 3 2 2 2" xfId="22382" xr:uid="{00000000-0005-0000-0000-000018340000}"/>
    <cellStyle name="Normal 34 2 2 3 3 2 3" xfId="17261" xr:uid="{00000000-0005-0000-0000-000019340000}"/>
    <cellStyle name="Normal 34 2 2 3 3 3" xfId="8682" xr:uid="{00000000-0005-0000-0000-00001A340000}"/>
    <cellStyle name="Normal 34 2 2 3 3 3 2" xfId="19916" xr:uid="{00000000-0005-0000-0000-00001B340000}"/>
    <cellStyle name="Normal 34 2 2 3 3 4" xfId="14795" xr:uid="{00000000-0005-0000-0000-00001C340000}"/>
    <cellStyle name="Normal 34 2 2 3 4" xfId="4015" xr:uid="{00000000-0005-0000-0000-00001D340000}"/>
    <cellStyle name="Normal 34 2 2 3 4 2" xfId="6481" xr:uid="{00000000-0005-0000-0000-00001E340000}"/>
    <cellStyle name="Normal 34 2 2 3 4 2 2" xfId="11971" xr:uid="{00000000-0005-0000-0000-00001F340000}"/>
    <cellStyle name="Normal 34 2 2 3 4 2 2 2" xfId="23205" xr:uid="{00000000-0005-0000-0000-000020340000}"/>
    <cellStyle name="Normal 34 2 2 3 4 2 3" xfId="18084" xr:uid="{00000000-0005-0000-0000-000021340000}"/>
    <cellStyle name="Normal 34 2 2 3 4 3" xfId="9505" xr:uid="{00000000-0005-0000-0000-000022340000}"/>
    <cellStyle name="Normal 34 2 2 3 4 3 2" xfId="20739" xr:uid="{00000000-0005-0000-0000-000023340000}"/>
    <cellStyle name="Normal 34 2 2 3 4 4" xfId="15618" xr:uid="{00000000-0005-0000-0000-000024340000}"/>
    <cellStyle name="Normal 34 2 2 3 5" xfId="4836" xr:uid="{00000000-0005-0000-0000-000025340000}"/>
    <cellStyle name="Normal 34 2 2 3 5 2" xfId="10326" xr:uid="{00000000-0005-0000-0000-000026340000}"/>
    <cellStyle name="Normal 34 2 2 3 5 2 2" xfId="21560" xr:uid="{00000000-0005-0000-0000-000027340000}"/>
    <cellStyle name="Normal 34 2 2 3 5 3" xfId="16439" xr:uid="{00000000-0005-0000-0000-000028340000}"/>
    <cellStyle name="Normal 34 2 2 3 6" xfId="7908" xr:uid="{00000000-0005-0000-0000-000029340000}"/>
    <cellStyle name="Normal 34 2 2 3 6 2" xfId="19143" xr:uid="{00000000-0005-0000-0000-00002A340000}"/>
    <cellStyle name="Normal 34 2 2 3 7" xfId="14023" xr:uid="{00000000-0005-0000-0000-00002B340000}"/>
    <cellStyle name="Normal 34 2 2 3_Plan3" xfId="7112" xr:uid="{00000000-0005-0000-0000-00002C340000}"/>
    <cellStyle name="Normal 34 2 2 4" xfId="2175" xr:uid="{00000000-0005-0000-0000-00002D340000}"/>
    <cellStyle name="Normal 34 2 2 4 2" xfId="2176" xr:uid="{00000000-0005-0000-0000-00002E340000}"/>
    <cellStyle name="Normal 34 2 2 4 2 2" xfId="3392" xr:uid="{00000000-0005-0000-0000-00002F340000}"/>
    <cellStyle name="Normal 34 2 2 4 2 2 2" xfId="5858" xr:uid="{00000000-0005-0000-0000-000030340000}"/>
    <cellStyle name="Normal 34 2 2 4 2 2 2 2" xfId="11348" xr:uid="{00000000-0005-0000-0000-000031340000}"/>
    <cellStyle name="Normal 34 2 2 4 2 2 2 2 2" xfId="22582" xr:uid="{00000000-0005-0000-0000-000032340000}"/>
    <cellStyle name="Normal 34 2 2 4 2 2 2 3" xfId="17461" xr:uid="{00000000-0005-0000-0000-000033340000}"/>
    <cellStyle name="Normal 34 2 2 4 2 2 3" xfId="8882" xr:uid="{00000000-0005-0000-0000-000034340000}"/>
    <cellStyle name="Normal 34 2 2 4 2 2 3 2" xfId="20116" xr:uid="{00000000-0005-0000-0000-000035340000}"/>
    <cellStyle name="Normal 34 2 2 4 2 2 4" xfId="14995" xr:uid="{00000000-0005-0000-0000-000036340000}"/>
    <cellStyle name="Normal 34 2 2 4 2 3" xfId="4215" xr:uid="{00000000-0005-0000-0000-000037340000}"/>
    <cellStyle name="Normal 34 2 2 4 2 3 2" xfId="6681" xr:uid="{00000000-0005-0000-0000-000038340000}"/>
    <cellStyle name="Normal 34 2 2 4 2 3 2 2" xfId="12171" xr:uid="{00000000-0005-0000-0000-000039340000}"/>
    <cellStyle name="Normal 34 2 2 4 2 3 2 2 2" xfId="23405" xr:uid="{00000000-0005-0000-0000-00003A340000}"/>
    <cellStyle name="Normal 34 2 2 4 2 3 2 3" xfId="18284" xr:uid="{00000000-0005-0000-0000-00003B340000}"/>
    <cellStyle name="Normal 34 2 2 4 2 3 3" xfId="9705" xr:uid="{00000000-0005-0000-0000-00003C340000}"/>
    <cellStyle name="Normal 34 2 2 4 2 3 3 2" xfId="20939" xr:uid="{00000000-0005-0000-0000-00003D340000}"/>
    <cellStyle name="Normal 34 2 2 4 2 3 4" xfId="15818" xr:uid="{00000000-0005-0000-0000-00003E340000}"/>
    <cellStyle name="Normal 34 2 2 4 2 4" xfId="5036" xr:uid="{00000000-0005-0000-0000-00003F340000}"/>
    <cellStyle name="Normal 34 2 2 4 2 4 2" xfId="10526" xr:uid="{00000000-0005-0000-0000-000040340000}"/>
    <cellStyle name="Normal 34 2 2 4 2 4 2 2" xfId="21760" xr:uid="{00000000-0005-0000-0000-000041340000}"/>
    <cellStyle name="Normal 34 2 2 4 2 4 3" xfId="16639" xr:uid="{00000000-0005-0000-0000-000042340000}"/>
    <cellStyle name="Normal 34 2 2 4 2 5" xfId="7911" xr:uid="{00000000-0005-0000-0000-000043340000}"/>
    <cellStyle name="Normal 34 2 2 4 2 5 2" xfId="19146" xr:uid="{00000000-0005-0000-0000-000044340000}"/>
    <cellStyle name="Normal 34 2 2 4 2 6" xfId="14026" xr:uid="{00000000-0005-0000-0000-000045340000}"/>
    <cellStyle name="Normal 34 2 2 4 3" xfId="2988" xr:uid="{00000000-0005-0000-0000-000046340000}"/>
    <cellStyle name="Normal 34 2 2 4 3 2" xfId="5454" xr:uid="{00000000-0005-0000-0000-000047340000}"/>
    <cellStyle name="Normal 34 2 2 4 3 2 2" xfId="10944" xr:uid="{00000000-0005-0000-0000-000048340000}"/>
    <cellStyle name="Normal 34 2 2 4 3 2 2 2" xfId="22178" xr:uid="{00000000-0005-0000-0000-000049340000}"/>
    <cellStyle name="Normal 34 2 2 4 3 2 3" xfId="17057" xr:uid="{00000000-0005-0000-0000-00004A340000}"/>
    <cellStyle name="Normal 34 2 2 4 3 3" xfId="8478" xr:uid="{00000000-0005-0000-0000-00004B340000}"/>
    <cellStyle name="Normal 34 2 2 4 3 3 2" xfId="19712" xr:uid="{00000000-0005-0000-0000-00004C340000}"/>
    <cellStyle name="Normal 34 2 2 4 3 4" xfId="14591" xr:uid="{00000000-0005-0000-0000-00004D340000}"/>
    <cellStyle name="Normal 34 2 2 4 4" xfId="3811" xr:uid="{00000000-0005-0000-0000-00004E340000}"/>
    <cellStyle name="Normal 34 2 2 4 4 2" xfId="6277" xr:uid="{00000000-0005-0000-0000-00004F340000}"/>
    <cellStyle name="Normal 34 2 2 4 4 2 2" xfId="11767" xr:uid="{00000000-0005-0000-0000-000050340000}"/>
    <cellStyle name="Normal 34 2 2 4 4 2 2 2" xfId="23001" xr:uid="{00000000-0005-0000-0000-000051340000}"/>
    <cellStyle name="Normal 34 2 2 4 4 2 3" xfId="17880" xr:uid="{00000000-0005-0000-0000-000052340000}"/>
    <cellStyle name="Normal 34 2 2 4 4 3" xfId="9301" xr:uid="{00000000-0005-0000-0000-000053340000}"/>
    <cellStyle name="Normal 34 2 2 4 4 3 2" xfId="20535" xr:uid="{00000000-0005-0000-0000-000054340000}"/>
    <cellStyle name="Normal 34 2 2 4 4 4" xfId="15414" xr:uid="{00000000-0005-0000-0000-000055340000}"/>
    <cellStyle name="Normal 34 2 2 4 5" xfId="4632" xr:uid="{00000000-0005-0000-0000-000056340000}"/>
    <cellStyle name="Normal 34 2 2 4 5 2" xfId="10122" xr:uid="{00000000-0005-0000-0000-000057340000}"/>
    <cellStyle name="Normal 34 2 2 4 5 2 2" xfId="21356" xr:uid="{00000000-0005-0000-0000-000058340000}"/>
    <cellStyle name="Normal 34 2 2 4 5 3" xfId="16235" xr:uid="{00000000-0005-0000-0000-000059340000}"/>
    <cellStyle name="Normal 34 2 2 4 6" xfId="7910" xr:uid="{00000000-0005-0000-0000-00005A340000}"/>
    <cellStyle name="Normal 34 2 2 4 6 2" xfId="19145" xr:uid="{00000000-0005-0000-0000-00005B340000}"/>
    <cellStyle name="Normal 34 2 2 4 7" xfId="14025" xr:uid="{00000000-0005-0000-0000-00005C340000}"/>
    <cellStyle name="Normal 34 2 2 5" xfId="2177" xr:uid="{00000000-0005-0000-0000-00005D340000}"/>
    <cellStyle name="Normal 34 2 2 5 2" xfId="3327" xr:uid="{00000000-0005-0000-0000-00005E340000}"/>
    <cellStyle name="Normal 34 2 2 5 2 2" xfId="5793" xr:uid="{00000000-0005-0000-0000-00005F340000}"/>
    <cellStyle name="Normal 34 2 2 5 2 2 2" xfId="11283" xr:uid="{00000000-0005-0000-0000-000060340000}"/>
    <cellStyle name="Normal 34 2 2 5 2 2 2 2" xfId="22517" xr:uid="{00000000-0005-0000-0000-000061340000}"/>
    <cellStyle name="Normal 34 2 2 5 2 2 3" xfId="17396" xr:uid="{00000000-0005-0000-0000-000062340000}"/>
    <cellStyle name="Normal 34 2 2 5 2 3" xfId="8817" xr:uid="{00000000-0005-0000-0000-000063340000}"/>
    <cellStyle name="Normal 34 2 2 5 2 3 2" xfId="20051" xr:uid="{00000000-0005-0000-0000-000064340000}"/>
    <cellStyle name="Normal 34 2 2 5 2 4" xfId="14930" xr:uid="{00000000-0005-0000-0000-000065340000}"/>
    <cellStyle name="Normal 34 2 2 5 3" xfId="4150" xr:uid="{00000000-0005-0000-0000-000066340000}"/>
    <cellStyle name="Normal 34 2 2 5 3 2" xfId="6616" xr:uid="{00000000-0005-0000-0000-000067340000}"/>
    <cellStyle name="Normal 34 2 2 5 3 2 2" xfId="12106" xr:uid="{00000000-0005-0000-0000-000068340000}"/>
    <cellStyle name="Normal 34 2 2 5 3 2 2 2" xfId="23340" xr:uid="{00000000-0005-0000-0000-000069340000}"/>
    <cellStyle name="Normal 34 2 2 5 3 2 3" xfId="18219" xr:uid="{00000000-0005-0000-0000-00006A340000}"/>
    <cellStyle name="Normal 34 2 2 5 3 3" xfId="9640" xr:uid="{00000000-0005-0000-0000-00006B340000}"/>
    <cellStyle name="Normal 34 2 2 5 3 3 2" xfId="20874" xr:uid="{00000000-0005-0000-0000-00006C340000}"/>
    <cellStyle name="Normal 34 2 2 5 3 4" xfId="15753" xr:uid="{00000000-0005-0000-0000-00006D340000}"/>
    <cellStyle name="Normal 34 2 2 5 4" xfId="4971" xr:uid="{00000000-0005-0000-0000-00006E340000}"/>
    <cellStyle name="Normal 34 2 2 5 4 2" xfId="10461" xr:uid="{00000000-0005-0000-0000-00006F340000}"/>
    <cellStyle name="Normal 34 2 2 5 4 2 2" xfId="21695" xr:uid="{00000000-0005-0000-0000-000070340000}"/>
    <cellStyle name="Normal 34 2 2 5 4 3" xfId="16574" xr:uid="{00000000-0005-0000-0000-000071340000}"/>
    <cellStyle name="Normal 34 2 2 5 5" xfId="7912" xr:uid="{00000000-0005-0000-0000-000072340000}"/>
    <cellStyle name="Normal 34 2 2 5 5 2" xfId="19147" xr:uid="{00000000-0005-0000-0000-000073340000}"/>
    <cellStyle name="Normal 34 2 2 5 6" xfId="14027" xr:uid="{00000000-0005-0000-0000-000074340000}"/>
    <cellStyle name="Normal 34 2 2 6" xfId="2923" xr:uid="{00000000-0005-0000-0000-000075340000}"/>
    <cellStyle name="Normal 34 2 2 6 2" xfId="5389" xr:uid="{00000000-0005-0000-0000-000076340000}"/>
    <cellStyle name="Normal 34 2 2 6 2 2" xfId="10879" xr:uid="{00000000-0005-0000-0000-000077340000}"/>
    <cellStyle name="Normal 34 2 2 6 2 2 2" xfId="22113" xr:uid="{00000000-0005-0000-0000-000078340000}"/>
    <cellStyle name="Normal 34 2 2 6 2 3" xfId="16992" xr:uid="{00000000-0005-0000-0000-000079340000}"/>
    <cellStyle name="Normal 34 2 2 6 3" xfId="8413" xr:uid="{00000000-0005-0000-0000-00007A340000}"/>
    <cellStyle name="Normal 34 2 2 6 3 2" xfId="19647" xr:uid="{00000000-0005-0000-0000-00007B340000}"/>
    <cellStyle name="Normal 34 2 2 6 4" xfId="14526" xr:uid="{00000000-0005-0000-0000-00007C340000}"/>
    <cellStyle name="Normal 34 2 2 7" xfId="3746" xr:uid="{00000000-0005-0000-0000-00007D340000}"/>
    <cellStyle name="Normal 34 2 2 7 2" xfId="6212" xr:uid="{00000000-0005-0000-0000-00007E340000}"/>
    <cellStyle name="Normal 34 2 2 7 2 2" xfId="11702" xr:uid="{00000000-0005-0000-0000-00007F340000}"/>
    <cellStyle name="Normal 34 2 2 7 2 2 2" xfId="22936" xr:uid="{00000000-0005-0000-0000-000080340000}"/>
    <cellStyle name="Normal 34 2 2 7 2 3" xfId="17815" xr:uid="{00000000-0005-0000-0000-000081340000}"/>
    <cellStyle name="Normal 34 2 2 7 3" xfId="9236" xr:uid="{00000000-0005-0000-0000-000082340000}"/>
    <cellStyle name="Normal 34 2 2 7 3 2" xfId="20470" xr:uid="{00000000-0005-0000-0000-000083340000}"/>
    <cellStyle name="Normal 34 2 2 7 4" xfId="15349" xr:uid="{00000000-0005-0000-0000-000084340000}"/>
    <cellStyle name="Normal 34 2 2 8" xfId="4567" xr:uid="{00000000-0005-0000-0000-000085340000}"/>
    <cellStyle name="Normal 34 2 2 8 2" xfId="10057" xr:uid="{00000000-0005-0000-0000-000086340000}"/>
    <cellStyle name="Normal 34 2 2 8 2 2" xfId="21291" xr:uid="{00000000-0005-0000-0000-000087340000}"/>
    <cellStyle name="Normal 34 2 2 8 3" xfId="16170" xr:uid="{00000000-0005-0000-0000-000088340000}"/>
    <cellStyle name="Normal 34 2 2 9" xfId="7905" xr:uid="{00000000-0005-0000-0000-000089340000}"/>
    <cellStyle name="Normal 34 2 2 9 2" xfId="19140" xr:uid="{00000000-0005-0000-0000-00008A340000}"/>
    <cellStyle name="Normal 34 2 2_Plan3" xfId="7075" xr:uid="{00000000-0005-0000-0000-00008B340000}"/>
    <cellStyle name="Normal 34 2 3" xfId="2178" xr:uid="{00000000-0005-0000-0000-00008C340000}"/>
    <cellStyle name="Normal 34 2 3 2" xfId="2179" xr:uid="{00000000-0005-0000-0000-00008D340000}"/>
    <cellStyle name="Normal 34 2 3 2 2" xfId="3424" xr:uid="{00000000-0005-0000-0000-00008E340000}"/>
    <cellStyle name="Normal 34 2 3 2 2 2" xfId="5890" xr:uid="{00000000-0005-0000-0000-00008F340000}"/>
    <cellStyle name="Normal 34 2 3 2 2 2 2" xfId="11380" xr:uid="{00000000-0005-0000-0000-000090340000}"/>
    <cellStyle name="Normal 34 2 3 2 2 2 2 2" xfId="22614" xr:uid="{00000000-0005-0000-0000-000091340000}"/>
    <cellStyle name="Normal 34 2 3 2 2 2 3" xfId="17493" xr:uid="{00000000-0005-0000-0000-000092340000}"/>
    <cellStyle name="Normal 34 2 3 2 2 3" xfId="8914" xr:uid="{00000000-0005-0000-0000-000093340000}"/>
    <cellStyle name="Normal 34 2 3 2 2 3 2" xfId="20148" xr:uid="{00000000-0005-0000-0000-000094340000}"/>
    <cellStyle name="Normal 34 2 3 2 2 4" xfId="15027" xr:uid="{00000000-0005-0000-0000-000095340000}"/>
    <cellStyle name="Normal 34 2 3 2 3" xfId="4247" xr:uid="{00000000-0005-0000-0000-000096340000}"/>
    <cellStyle name="Normal 34 2 3 2 3 2" xfId="6713" xr:uid="{00000000-0005-0000-0000-000097340000}"/>
    <cellStyle name="Normal 34 2 3 2 3 2 2" xfId="12203" xr:uid="{00000000-0005-0000-0000-000098340000}"/>
    <cellStyle name="Normal 34 2 3 2 3 2 2 2" xfId="23437" xr:uid="{00000000-0005-0000-0000-000099340000}"/>
    <cellStyle name="Normal 34 2 3 2 3 2 3" xfId="18316" xr:uid="{00000000-0005-0000-0000-00009A340000}"/>
    <cellStyle name="Normal 34 2 3 2 3 3" xfId="9737" xr:uid="{00000000-0005-0000-0000-00009B340000}"/>
    <cellStyle name="Normal 34 2 3 2 3 3 2" xfId="20971" xr:uid="{00000000-0005-0000-0000-00009C340000}"/>
    <cellStyle name="Normal 34 2 3 2 3 4" xfId="15850" xr:uid="{00000000-0005-0000-0000-00009D340000}"/>
    <cellStyle name="Normal 34 2 3 2 4" xfId="5068" xr:uid="{00000000-0005-0000-0000-00009E340000}"/>
    <cellStyle name="Normal 34 2 3 2 4 2" xfId="10558" xr:uid="{00000000-0005-0000-0000-00009F340000}"/>
    <cellStyle name="Normal 34 2 3 2 4 2 2" xfId="21792" xr:uid="{00000000-0005-0000-0000-0000A0340000}"/>
    <cellStyle name="Normal 34 2 3 2 4 3" xfId="16671" xr:uid="{00000000-0005-0000-0000-0000A1340000}"/>
    <cellStyle name="Normal 34 2 3 2 5" xfId="7914" xr:uid="{00000000-0005-0000-0000-0000A2340000}"/>
    <cellStyle name="Normal 34 2 3 2 5 2" xfId="19149" xr:uid="{00000000-0005-0000-0000-0000A3340000}"/>
    <cellStyle name="Normal 34 2 3 2 6" xfId="14029" xr:uid="{00000000-0005-0000-0000-0000A4340000}"/>
    <cellStyle name="Normal 34 2 3 3" xfId="3020" xr:uid="{00000000-0005-0000-0000-0000A5340000}"/>
    <cellStyle name="Normal 34 2 3 3 2" xfId="5486" xr:uid="{00000000-0005-0000-0000-0000A6340000}"/>
    <cellStyle name="Normal 34 2 3 3 2 2" xfId="10976" xr:uid="{00000000-0005-0000-0000-0000A7340000}"/>
    <cellStyle name="Normal 34 2 3 3 2 2 2" xfId="22210" xr:uid="{00000000-0005-0000-0000-0000A8340000}"/>
    <cellStyle name="Normal 34 2 3 3 2 3" xfId="17089" xr:uid="{00000000-0005-0000-0000-0000A9340000}"/>
    <cellStyle name="Normal 34 2 3 3 3" xfId="8510" xr:uid="{00000000-0005-0000-0000-0000AA340000}"/>
    <cellStyle name="Normal 34 2 3 3 3 2" xfId="19744" xr:uid="{00000000-0005-0000-0000-0000AB340000}"/>
    <cellStyle name="Normal 34 2 3 3 4" xfId="14623" xr:uid="{00000000-0005-0000-0000-0000AC340000}"/>
    <cellStyle name="Normal 34 2 3 4" xfId="3843" xr:uid="{00000000-0005-0000-0000-0000AD340000}"/>
    <cellStyle name="Normal 34 2 3 4 2" xfId="6309" xr:uid="{00000000-0005-0000-0000-0000AE340000}"/>
    <cellStyle name="Normal 34 2 3 4 2 2" xfId="11799" xr:uid="{00000000-0005-0000-0000-0000AF340000}"/>
    <cellStyle name="Normal 34 2 3 4 2 2 2" xfId="23033" xr:uid="{00000000-0005-0000-0000-0000B0340000}"/>
    <cellStyle name="Normal 34 2 3 4 2 3" xfId="17912" xr:uid="{00000000-0005-0000-0000-0000B1340000}"/>
    <cellStyle name="Normal 34 2 3 4 3" xfId="9333" xr:uid="{00000000-0005-0000-0000-0000B2340000}"/>
    <cellStyle name="Normal 34 2 3 4 3 2" xfId="20567" xr:uid="{00000000-0005-0000-0000-0000B3340000}"/>
    <cellStyle name="Normal 34 2 3 4 4" xfId="15446" xr:uid="{00000000-0005-0000-0000-0000B4340000}"/>
    <cellStyle name="Normal 34 2 3 5" xfId="4664" xr:uid="{00000000-0005-0000-0000-0000B5340000}"/>
    <cellStyle name="Normal 34 2 3 5 2" xfId="10154" xr:uid="{00000000-0005-0000-0000-0000B6340000}"/>
    <cellStyle name="Normal 34 2 3 5 2 2" xfId="21388" xr:uid="{00000000-0005-0000-0000-0000B7340000}"/>
    <cellStyle name="Normal 34 2 3 5 3" xfId="16267" xr:uid="{00000000-0005-0000-0000-0000B8340000}"/>
    <cellStyle name="Normal 34 2 3 6" xfId="7913" xr:uid="{00000000-0005-0000-0000-0000B9340000}"/>
    <cellStyle name="Normal 34 2 3 6 2" xfId="19148" xr:uid="{00000000-0005-0000-0000-0000BA340000}"/>
    <cellStyle name="Normal 34 2 3 7" xfId="14028" xr:uid="{00000000-0005-0000-0000-0000BB340000}"/>
    <cellStyle name="Normal 34 2 3_Plan3" xfId="7190" xr:uid="{00000000-0005-0000-0000-0000BC340000}"/>
    <cellStyle name="Normal 34 2 4" xfId="2180" xr:uid="{00000000-0005-0000-0000-0000BD340000}"/>
    <cellStyle name="Normal 34 2 4 2" xfId="2181" xr:uid="{00000000-0005-0000-0000-0000BE340000}"/>
    <cellStyle name="Normal 34 2 4 2 2" xfId="3469" xr:uid="{00000000-0005-0000-0000-0000BF340000}"/>
    <cellStyle name="Normal 34 2 4 2 2 2" xfId="5935" xr:uid="{00000000-0005-0000-0000-0000C0340000}"/>
    <cellStyle name="Normal 34 2 4 2 2 2 2" xfId="11425" xr:uid="{00000000-0005-0000-0000-0000C1340000}"/>
    <cellStyle name="Normal 34 2 4 2 2 2 2 2" xfId="22659" xr:uid="{00000000-0005-0000-0000-0000C2340000}"/>
    <cellStyle name="Normal 34 2 4 2 2 2 3" xfId="17538" xr:uid="{00000000-0005-0000-0000-0000C3340000}"/>
    <cellStyle name="Normal 34 2 4 2 2 3" xfId="8959" xr:uid="{00000000-0005-0000-0000-0000C4340000}"/>
    <cellStyle name="Normal 34 2 4 2 2 3 2" xfId="20193" xr:uid="{00000000-0005-0000-0000-0000C5340000}"/>
    <cellStyle name="Normal 34 2 4 2 2 4" xfId="15072" xr:uid="{00000000-0005-0000-0000-0000C6340000}"/>
    <cellStyle name="Normal 34 2 4 2 3" xfId="4292" xr:uid="{00000000-0005-0000-0000-0000C7340000}"/>
    <cellStyle name="Normal 34 2 4 2 3 2" xfId="6758" xr:uid="{00000000-0005-0000-0000-0000C8340000}"/>
    <cellStyle name="Normal 34 2 4 2 3 2 2" xfId="12248" xr:uid="{00000000-0005-0000-0000-0000C9340000}"/>
    <cellStyle name="Normal 34 2 4 2 3 2 2 2" xfId="23482" xr:uid="{00000000-0005-0000-0000-0000CA340000}"/>
    <cellStyle name="Normal 34 2 4 2 3 2 3" xfId="18361" xr:uid="{00000000-0005-0000-0000-0000CB340000}"/>
    <cellStyle name="Normal 34 2 4 2 3 3" xfId="9782" xr:uid="{00000000-0005-0000-0000-0000CC340000}"/>
    <cellStyle name="Normal 34 2 4 2 3 3 2" xfId="21016" xr:uid="{00000000-0005-0000-0000-0000CD340000}"/>
    <cellStyle name="Normal 34 2 4 2 3 4" xfId="15895" xr:uid="{00000000-0005-0000-0000-0000CE340000}"/>
    <cellStyle name="Normal 34 2 4 2 4" xfId="5113" xr:uid="{00000000-0005-0000-0000-0000CF340000}"/>
    <cellStyle name="Normal 34 2 4 2 4 2" xfId="10603" xr:uid="{00000000-0005-0000-0000-0000D0340000}"/>
    <cellStyle name="Normal 34 2 4 2 4 2 2" xfId="21837" xr:uid="{00000000-0005-0000-0000-0000D1340000}"/>
    <cellStyle name="Normal 34 2 4 2 4 3" xfId="16716" xr:uid="{00000000-0005-0000-0000-0000D2340000}"/>
    <cellStyle name="Normal 34 2 4 2 5" xfId="7916" xr:uid="{00000000-0005-0000-0000-0000D3340000}"/>
    <cellStyle name="Normal 34 2 4 2 5 2" xfId="19151" xr:uid="{00000000-0005-0000-0000-0000D4340000}"/>
    <cellStyle name="Normal 34 2 4 2 6" xfId="14031" xr:uid="{00000000-0005-0000-0000-0000D5340000}"/>
    <cellStyle name="Normal 34 2 4 3" xfId="3065" xr:uid="{00000000-0005-0000-0000-0000D6340000}"/>
    <cellStyle name="Normal 34 2 4 3 2" xfId="5531" xr:uid="{00000000-0005-0000-0000-0000D7340000}"/>
    <cellStyle name="Normal 34 2 4 3 2 2" xfId="11021" xr:uid="{00000000-0005-0000-0000-0000D8340000}"/>
    <cellStyle name="Normal 34 2 4 3 2 2 2" xfId="22255" xr:uid="{00000000-0005-0000-0000-0000D9340000}"/>
    <cellStyle name="Normal 34 2 4 3 2 3" xfId="17134" xr:uid="{00000000-0005-0000-0000-0000DA340000}"/>
    <cellStyle name="Normal 34 2 4 3 3" xfId="8555" xr:uid="{00000000-0005-0000-0000-0000DB340000}"/>
    <cellStyle name="Normal 34 2 4 3 3 2" xfId="19789" xr:uid="{00000000-0005-0000-0000-0000DC340000}"/>
    <cellStyle name="Normal 34 2 4 3 4" xfId="14668" xr:uid="{00000000-0005-0000-0000-0000DD340000}"/>
    <cellStyle name="Normal 34 2 4 4" xfId="3888" xr:uid="{00000000-0005-0000-0000-0000DE340000}"/>
    <cellStyle name="Normal 34 2 4 4 2" xfId="6354" xr:uid="{00000000-0005-0000-0000-0000DF340000}"/>
    <cellStyle name="Normal 34 2 4 4 2 2" xfId="11844" xr:uid="{00000000-0005-0000-0000-0000E0340000}"/>
    <cellStyle name="Normal 34 2 4 4 2 2 2" xfId="23078" xr:uid="{00000000-0005-0000-0000-0000E1340000}"/>
    <cellStyle name="Normal 34 2 4 4 2 3" xfId="17957" xr:uid="{00000000-0005-0000-0000-0000E2340000}"/>
    <cellStyle name="Normal 34 2 4 4 3" xfId="9378" xr:uid="{00000000-0005-0000-0000-0000E3340000}"/>
    <cellStyle name="Normal 34 2 4 4 3 2" xfId="20612" xr:uid="{00000000-0005-0000-0000-0000E4340000}"/>
    <cellStyle name="Normal 34 2 4 4 4" xfId="15491" xr:uid="{00000000-0005-0000-0000-0000E5340000}"/>
    <cellStyle name="Normal 34 2 4 5" xfId="4709" xr:uid="{00000000-0005-0000-0000-0000E6340000}"/>
    <cellStyle name="Normal 34 2 4 5 2" xfId="10199" xr:uid="{00000000-0005-0000-0000-0000E7340000}"/>
    <cellStyle name="Normal 34 2 4 5 2 2" xfId="21433" xr:uid="{00000000-0005-0000-0000-0000E8340000}"/>
    <cellStyle name="Normal 34 2 4 5 3" xfId="16312" xr:uid="{00000000-0005-0000-0000-0000E9340000}"/>
    <cellStyle name="Normal 34 2 4 6" xfId="7915" xr:uid="{00000000-0005-0000-0000-0000EA340000}"/>
    <cellStyle name="Normal 34 2 4 6 2" xfId="19150" xr:uid="{00000000-0005-0000-0000-0000EB340000}"/>
    <cellStyle name="Normal 34 2 4 7" xfId="14030" xr:uid="{00000000-0005-0000-0000-0000EC340000}"/>
    <cellStyle name="Normal 34 2 4_Plan3" xfId="7189" xr:uid="{00000000-0005-0000-0000-0000ED340000}"/>
    <cellStyle name="Normal 34 2 5" xfId="2182" xr:uid="{00000000-0005-0000-0000-0000EE340000}"/>
    <cellStyle name="Normal 34 2 5 2" xfId="2183" xr:uid="{00000000-0005-0000-0000-0000EF340000}"/>
    <cellStyle name="Normal 34 2 5 2 2" xfId="3573" xr:uid="{00000000-0005-0000-0000-0000F0340000}"/>
    <cellStyle name="Normal 34 2 5 2 2 2" xfId="6039" xr:uid="{00000000-0005-0000-0000-0000F1340000}"/>
    <cellStyle name="Normal 34 2 5 2 2 2 2" xfId="11529" xr:uid="{00000000-0005-0000-0000-0000F2340000}"/>
    <cellStyle name="Normal 34 2 5 2 2 2 2 2" xfId="22763" xr:uid="{00000000-0005-0000-0000-0000F3340000}"/>
    <cellStyle name="Normal 34 2 5 2 2 2 3" xfId="17642" xr:uid="{00000000-0005-0000-0000-0000F4340000}"/>
    <cellStyle name="Normal 34 2 5 2 2 3" xfId="9063" xr:uid="{00000000-0005-0000-0000-0000F5340000}"/>
    <cellStyle name="Normal 34 2 5 2 2 3 2" xfId="20297" xr:uid="{00000000-0005-0000-0000-0000F6340000}"/>
    <cellStyle name="Normal 34 2 5 2 2 4" xfId="15176" xr:uid="{00000000-0005-0000-0000-0000F7340000}"/>
    <cellStyle name="Normal 34 2 5 2 3" xfId="4396" xr:uid="{00000000-0005-0000-0000-0000F8340000}"/>
    <cellStyle name="Normal 34 2 5 2 3 2" xfId="6862" xr:uid="{00000000-0005-0000-0000-0000F9340000}"/>
    <cellStyle name="Normal 34 2 5 2 3 2 2" xfId="12352" xr:uid="{00000000-0005-0000-0000-0000FA340000}"/>
    <cellStyle name="Normal 34 2 5 2 3 2 2 2" xfId="23586" xr:uid="{00000000-0005-0000-0000-0000FB340000}"/>
    <cellStyle name="Normal 34 2 5 2 3 2 3" xfId="18465" xr:uid="{00000000-0005-0000-0000-0000FC340000}"/>
    <cellStyle name="Normal 34 2 5 2 3 3" xfId="9886" xr:uid="{00000000-0005-0000-0000-0000FD340000}"/>
    <cellStyle name="Normal 34 2 5 2 3 3 2" xfId="21120" xr:uid="{00000000-0005-0000-0000-0000FE340000}"/>
    <cellStyle name="Normal 34 2 5 2 3 4" xfId="15999" xr:uid="{00000000-0005-0000-0000-0000FF340000}"/>
    <cellStyle name="Normal 34 2 5 2 4" xfId="5217" xr:uid="{00000000-0005-0000-0000-000000350000}"/>
    <cellStyle name="Normal 34 2 5 2 4 2" xfId="10707" xr:uid="{00000000-0005-0000-0000-000001350000}"/>
    <cellStyle name="Normal 34 2 5 2 4 2 2" xfId="21941" xr:uid="{00000000-0005-0000-0000-000002350000}"/>
    <cellStyle name="Normal 34 2 5 2 4 3" xfId="16820" xr:uid="{00000000-0005-0000-0000-000003350000}"/>
    <cellStyle name="Normal 34 2 5 2 5" xfId="7918" xr:uid="{00000000-0005-0000-0000-000004350000}"/>
    <cellStyle name="Normal 34 2 5 2 5 2" xfId="19153" xr:uid="{00000000-0005-0000-0000-000005350000}"/>
    <cellStyle name="Normal 34 2 5 2 6" xfId="14033" xr:uid="{00000000-0005-0000-0000-000006350000}"/>
    <cellStyle name="Normal 34 2 5 3" xfId="3169" xr:uid="{00000000-0005-0000-0000-000007350000}"/>
    <cellStyle name="Normal 34 2 5 3 2" xfId="5635" xr:uid="{00000000-0005-0000-0000-000008350000}"/>
    <cellStyle name="Normal 34 2 5 3 2 2" xfId="11125" xr:uid="{00000000-0005-0000-0000-000009350000}"/>
    <cellStyle name="Normal 34 2 5 3 2 2 2" xfId="22359" xr:uid="{00000000-0005-0000-0000-00000A350000}"/>
    <cellStyle name="Normal 34 2 5 3 2 3" xfId="17238" xr:uid="{00000000-0005-0000-0000-00000B350000}"/>
    <cellStyle name="Normal 34 2 5 3 3" xfId="8659" xr:uid="{00000000-0005-0000-0000-00000C350000}"/>
    <cellStyle name="Normal 34 2 5 3 3 2" xfId="19893" xr:uid="{00000000-0005-0000-0000-00000D350000}"/>
    <cellStyle name="Normal 34 2 5 3 4" xfId="14772" xr:uid="{00000000-0005-0000-0000-00000E350000}"/>
    <cellStyle name="Normal 34 2 5 4" xfId="3992" xr:uid="{00000000-0005-0000-0000-00000F350000}"/>
    <cellStyle name="Normal 34 2 5 4 2" xfId="6458" xr:uid="{00000000-0005-0000-0000-000010350000}"/>
    <cellStyle name="Normal 34 2 5 4 2 2" xfId="11948" xr:uid="{00000000-0005-0000-0000-000011350000}"/>
    <cellStyle name="Normal 34 2 5 4 2 2 2" xfId="23182" xr:uid="{00000000-0005-0000-0000-000012350000}"/>
    <cellStyle name="Normal 34 2 5 4 2 3" xfId="18061" xr:uid="{00000000-0005-0000-0000-000013350000}"/>
    <cellStyle name="Normal 34 2 5 4 3" xfId="9482" xr:uid="{00000000-0005-0000-0000-000014350000}"/>
    <cellStyle name="Normal 34 2 5 4 3 2" xfId="20716" xr:uid="{00000000-0005-0000-0000-000015350000}"/>
    <cellStyle name="Normal 34 2 5 4 4" xfId="15595" xr:uid="{00000000-0005-0000-0000-000016350000}"/>
    <cellStyle name="Normal 34 2 5 5" xfId="4813" xr:uid="{00000000-0005-0000-0000-000017350000}"/>
    <cellStyle name="Normal 34 2 5 5 2" xfId="10303" xr:uid="{00000000-0005-0000-0000-000018350000}"/>
    <cellStyle name="Normal 34 2 5 5 2 2" xfId="21537" xr:uid="{00000000-0005-0000-0000-000019350000}"/>
    <cellStyle name="Normal 34 2 5 5 3" xfId="16416" xr:uid="{00000000-0005-0000-0000-00001A350000}"/>
    <cellStyle name="Normal 34 2 5 6" xfId="7917" xr:uid="{00000000-0005-0000-0000-00001B350000}"/>
    <cellStyle name="Normal 34 2 5 6 2" xfId="19152" xr:uid="{00000000-0005-0000-0000-00001C350000}"/>
    <cellStyle name="Normal 34 2 5 7" xfId="14032" xr:uid="{00000000-0005-0000-0000-00001D350000}"/>
    <cellStyle name="Normal 34 2 6" xfId="2184" xr:uid="{00000000-0005-0000-0000-00001E350000}"/>
    <cellStyle name="Normal 34 2 6 2" xfId="3280" xr:uid="{00000000-0005-0000-0000-00001F350000}"/>
    <cellStyle name="Normal 34 2 6 2 2" xfId="5746" xr:uid="{00000000-0005-0000-0000-000020350000}"/>
    <cellStyle name="Normal 34 2 6 2 2 2" xfId="11236" xr:uid="{00000000-0005-0000-0000-000021350000}"/>
    <cellStyle name="Normal 34 2 6 2 2 2 2" xfId="22470" xr:uid="{00000000-0005-0000-0000-000022350000}"/>
    <cellStyle name="Normal 34 2 6 2 2 3" xfId="17349" xr:uid="{00000000-0005-0000-0000-000023350000}"/>
    <cellStyle name="Normal 34 2 6 2 3" xfId="8770" xr:uid="{00000000-0005-0000-0000-000024350000}"/>
    <cellStyle name="Normal 34 2 6 2 3 2" xfId="20004" xr:uid="{00000000-0005-0000-0000-000025350000}"/>
    <cellStyle name="Normal 34 2 6 2 4" xfId="14883" xr:uid="{00000000-0005-0000-0000-000026350000}"/>
    <cellStyle name="Normal 34 2 6 3" xfId="4103" xr:uid="{00000000-0005-0000-0000-000027350000}"/>
    <cellStyle name="Normal 34 2 6 3 2" xfId="6569" xr:uid="{00000000-0005-0000-0000-000028350000}"/>
    <cellStyle name="Normal 34 2 6 3 2 2" xfId="12059" xr:uid="{00000000-0005-0000-0000-000029350000}"/>
    <cellStyle name="Normal 34 2 6 3 2 2 2" xfId="23293" xr:uid="{00000000-0005-0000-0000-00002A350000}"/>
    <cellStyle name="Normal 34 2 6 3 2 3" xfId="18172" xr:uid="{00000000-0005-0000-0000-00002B350000}"/>
    <cellStyle name="Normal 34 2 6 3 3" xfId="9593" xr:uid="{00000000-0005-0000-0000-00002C350000}"/>
    <cellStyle name="Normal 34 2 6 3 3 2" xfId="20827" xr:uid="{00000000-0005-0000-0000-00002D350000}"/>
    <cellStyle name="Normal 34 2 6 3 4" xfId="15706" xr:uid="{00000000-0005-0000-0000-00002E350000}"/>
    <cellStyle name="Normal 34 2 6 4" xfId="4924" xr:uid="{00000000-0005-0000-0000-00002F350000}"/>
    <cellStyle name="Normal 34 2 6 4 2" xfId="10414" xr:uid="{00000000-0005-0000-0000-000030350000}"/>
    <cellStyle name="Normal 34 2 6 4 2 2" xfId="21648" xr:uid="{00000000-0005-0000-0000-000031350000}"/>
    <cellStyle name="Normal 34 2 6 4 3" xfId="16527" xr:uid="{00000000-0005-0000-0000-000032350000}"/>
    <cellStyle name="Normal 34 2 6 5" xfId="7919" xr:uid="{00000000-0005-0000-0000-000033350000}"/>
    <cellStyle name="Normal 34 2 6 5 2" xfId="19154" xr:uid="{00000000-0005-0000-0000-000034350000}"/>
    <cellStyle name="Normal 34 2 6 6" xfId="14034" xr:uid="{00000000-0005-0000-0000-000035350000}"/>
    <cellStyle name="Normal 34 2 7" xfId="2878" xr:uid="{00000000-0005-0000-0000-000036350000}"/>
    <cellStyle name="Normal 34 2 7 2" xfId="5344" xr:uid="{00000000-0005-0000-0000-000037350000}"/>
    <cellStyle name="Normal 34 2 7 2 2" xfId="10834" xr:uid="{00000000-0005-0000-0000-000038350000}"/>
    <cellStyle name="Normal 34 2 7 2 2 2" xfId="22068" xr:uid="{00000000-0005-0000-0000-000039350000}"/>
    <cellStyle name="Normal 34 2 7 2 3" xfId="16947" xr:uid="{00000000-0005-0000-0000-00003A350000}"/>
    <cellStyle name="Normal 34 2 7 3" xfId="8368" xr:uid="{00000000-0005-0000-0000-00003B350000}"/>
    <cellStyle name="Normal 34 2 7 3 2" xfId="19602" xr:uid="{00000000-0005-0000-0000-00003C350000}"/>
    <cellStyle name="Normal 34 2 7 4" xfId="14481" xr:uid="{00000000-0005-0000-0000-00003D350000}"/>
    <cellStyle name="Normal 34 2 8" xfId="3700" xr:uid="{00000000-0005-0000-0000-00003E350000}"/>
    <cellStyle name="Normal 34 2 8 2" xfId="6166" xr:uid="{00000000-0005-0000-0000-00003F350000}"/>
    <cellStyle name="Normal 34 2 8 2 2" xfId="11656" xr:uid="{00000000-0005-0000-0000-000040350000}"/>
    <cellStyle name="Normal 34 2 8 2 2 2" xfId="22890" xr:uid="{00000000-0005-0000-0000-000041350000}"/>
    <cellStyle name="Normal 34 2 8 2 3" xfId="17769" xr:uid="{00000000-0005-0000-0000-000042350000}"/>
    <cellStyle name="Normal 34 2 8 3" xfId="9190" xr:uid="{00000000-0005-0000-0000-000043350000}"/>
    <cellStyle name="Normal 34 2 8 3 2" xfId="20424" xr:uid="{00000000-0005-0000-0000-000044350000}"/>
    <cellStyle name="Normal 34 2 8 4" xfId="15303" xr:uid="{00000000-0005-0000-0000-000045350000}"/>
    <cellStyle name="Normal 34 2 9" xfId="4522" xr:uid="{00000000-0005-0000-0000-000046350000}"/>
    <cellStyle name="Normal 34 2 9 2" xfId="10012" xr:uid="{00000000-0005-0000-0000-000047350000}"/>
    <cellStyle name="Normal 34 2 9 2 2" xfId="21246" xr:uid="{00000000-0005-0000-0000-000048350000}"/>
    <cellStyle name="Normal 34 2 9 3" xfId="16125" xr:uid="{00000000-0005-0000-0000-000049350000}"/>
    <cellStyle name="Normal 34 2_Plan3" xfId="7191" xr:uid="{00000000-0005-0000-0000-00004A350000}"/>
    <cellStyle name="Normal 34 20" xfId="13074" xr:uid="{00000000-0005-0000-0000-00004B350000}"/>
    <cellStyle name="Normal 34 3" xfId="1040" xr:uid="{00000000-0005-0000-0000-00004C350000}"/>
    <cellStyle name="Normal 34 3 10" xfId="2185" xr:uid="{00000000-0005-0000-0000-00004D350000}"/>
    <cellStyle name="Normal 34 3 10 2" xfId="14035" xr:uid="{00000000-0005-0000-0000-00004E350000}"/>
    <cellStyle name="Normal 34 3 11" xfId="13321" xr:uid="{00000000-0005-0000-0000-00004F350000}"/>
    <cellStyle name="Normal 34 3 2" xfId="2186" xr:uid="{00000000-0005-0000-0000-000050350000}"/>
    <cellStyle name="Normal 34 3 2 2" xfId="2187" xr:uid="{00000000-0005-0000-0000-000051350000}"/>
    <cellStyle name="Normal 34 3 2 2 2" xfId="3517" xr:uid="{00000000-0005-0000-0000-000052350000}"/>
    <cellStyle name="Normal 34 3 2 2 2 2" xfId="5983" xr:uid="{00000000-0005-0000-0000-000053350000}"/>
    <cellStyle name="Normal 34 3 2 2 2 2 2" xfId="11473" xr:uid="{00000000-0005-0000-0000-000054350000}"/>
    <cellStyle name="Normal 34 3 2 2 2 2 2 2" xfId="22707" xr:uid="{00000000-0005-0000-0000-000055350000}"/>
    <cellStyle name="Normal 34 3 2 2 2 2 3" xfId="17586" xr:uid="{00000000-0005-0000-0000-000056350000}"/>
    <cellStyle name="Normal 34 3 2 2 2 3" xfId="9007" xr:uid="{00000000-0005-0000-0000-000057350000}"/>
    <cellStyle name="Normal 34 3 2 2 2 3 2" xfId="20241" xr:uid="{00000000-0005-0000-0000-000058350000}"/>
    <cellStyle name="Normal 34 3 2 2 2 4" xfId="15120" xr:uid="{00000000-0005-0000-0000-000059350000}"/>
    <cellStyle name="Normal 34 3 2 2 3" xfId="4340" xr:uid="{00000000-0005-0000-0000-00005A350000}"/>
    <cellStyle name="Normal 34 3 2 2 3 2" xfId="6806" xr:uid="{00000000-0005-0000-0000-00005B350000}"/>
    <cellStyle name="Normal 34 3 2 2 3 2 2" xfId="12296" xr:uid="{00000000-0005-0000-0000-00005C350000}"/>
    <cellStyle name="Normal 34 3 2 2 3 2 2 2" xfId="23530" xr:uid="{00000000-0005-0000-0000-00005D350000}"/>
    <cellStyle name="Normal 34 3 2 2 3 2 3" xfId="18409" xr:uid="{00000000-0005-0000-0000-00005E350000}"/>
    <cellStyle name="Normal 34 3 2 2 3 3" xfId="9830" xr:uid="{00000000-0005-0000-0000-00005F350000}"/>
    <cellStyle name="Normal 34 3 2 2 3 3 2" xfId="21064" xr:uid="{00000000-0005-0000-0000-000060350000}"/>
    <cellStyle name="Normal 34 3 2 2 3 4" xfId="15943" xr:uid="{00000000-0005-0000-0000-000061350000}"/>
    <cellStyle name="Normal 34 3 2 2 4" xfId="5161" xr:uid="{00000000-0005-0000-0000-000062350000}"/>
    <cellStyle name="Normal 34 3 2 2 4 2" xfId="10651" xr:uid="{00000000-0005-0000-0000-000063350000}"/>
    <cellStyle name="Normal 34 3 2 2 4 2 2" xfId="21885" xr:uid="{00000000-0005-0000-0000-000064350000}"/>
    <cellStyle name="Normal 34 3 2 2 4 3" xfId="16764" xr:uid="{00000000-0005-0000-0000-000065350000}"/>
    <cellStyle name="Normal 34 3 2 2 5" xfId="7922" xr:uid="{00000000-0005-0000-0000-000066350000}"/>
    <cellStyle name="Normal 34 3 2 2 5 2" xfId="19157" xr:uid="{00000000-0005-0000-0000-000067350000}"/>
    <cellStyle name="Normal 34 3 2 2 6" xfId="14037" xr:uid="{00000000-0005-0000-0000-000068350000}"/>
    <cellStyle name="Normal 34 3 2 3" xfId="3113" xr:uid="{00000000-0005-0000-0000-000069350000}"/>
    <cellStyle name="Normal 34 3 2 3 2" xfId="5579" xr:uid="{00000000-0005-0000-0000-00006A350000}"/>
    <cellStyle name="Normal 34 3 2 3 2 2" xfId="11069" xr:uid="{00000000-0005-0000-0000-00006B350000}"/>
    <cellStyle name="Normal 34 3 2 3 2 2 2" xfId="22303" xr:uid="{00000000-0005-0000-0000-00006C350000}"/>
    <cellStyle name="Normal 34 3 2 3 2 3" xfId="17182" xr:uid="{00000000-0005-0000-0000-00006D350000}"/>
    <cellStyle name="Normal 34 3 2 3 3" xfId="8603" xr:uid="{00000000-0005-0000-0000-00006E350000}"/>
    <cellStyle name="Normal 34 3 2 3 3 2" xfId="19837" xr:uid="{00000000-0005-0000-0000-00006F350000}"/>
    <cellStyle name="Normal 34 3 2 3 4" xfId="14716" xr:uid="{00000000-0005-0000-0000-000070350000}"/>
    <cellStyle name="Normal 34 3 2 4" xfId="3936" xr:uid="{00000000-0005-0000-0000-000071350000}"/>
    <cellStyle name="Normal 34 3 2 4 2" xfId="6402" xr:uid="{00000000-0005-0000-0000-000072350000}"/>
    <cellStyle name="Normal 34 3 2 4 2 2" xfId="11892" xr:uid="{00000000-0005-0000-0000-000073350000}"/>
    <cellStyle name="Normal 34 3 2 4 2 2 2" xfId="23126" xr:uid="{00000000-0005-0000-0000-000074350000}"/>
    <cellStyle name="Normal 34 3 2 4 2 3" xfId="18005" xr:uid="{00000000-0005-0000-0000-000075350000}"/>
    <cellStyle name="Normal 34 3 2 4 3" xfId="9426" xr:uid="{00000000-0005-0000-0000-000076350000}"/>
    <cellStyle name="Normal 34 3 2 4 3 2" xfId="20660" xr:uid="{00000000-0005-0000-0000-000077350000}"/>
    <cellStyle name="Normal 34 3 2 4 4" xfId="15539" xr:uid="{00000000-0005-0000-0000-000078350000}"/>
    <cellStyle name="Normal 34 3 2 5" xfId="4757" xr:uid="{00000000-0005-0000-0000-000079350000}"/>
    <cellStyle name="Normal 34 3 2 5 2" xfId="10247" xr:uid="{00000000-0005-0000-0000-00007A350000}"/>
    <cellStyle name="Normal 34 3 2 5 2 2" xfId="21481" xr:uid="{00000000-0005-0000-0000-00007B350000}"/>
    <cellStyle name="Normal 34 3 2 5 3" xfId="16360" xr:uid="{00000000-0005-0000-0000-00007C350000}"/>
    <cellStyle name="Normal 34 3 2 6" xfId="7921" xr:uid="{00000000-0005-0000-0000-00007D350000}"/>
    <cellStyle name="Normal 34 3 2 6 2" xfId="19156" xr:uid="{00000000-0005-0000-0000-00007E350000}"/>
    <cellStyle name="Normal 34 3 2 7" xfId="14036" xr:uid="{00000000-0005-0000-0000-00007F350000}"/>
    <cellStyle name="Normal 34 3 2_Plan3" xfId="7046" xr:uid="{00000000-0005-0000-0000-000080350000}"/>
    <cellStyle name="Normal 34 3 3" xfId="2188" xr:uid="{00000000-0005-0000-0000-000081350000}"/>
    <cellStyle name="Normal 34 3 3 2" xfId="2189" xr:uid="{00000000-0005-0000-0000-000082350000}"/>
    <cellStyle name="Normal 34 3 3 2 2" xfId="3588" xr:uid="{00000000-0005-0000-0000-000083350000}"/>
    <cellStyle name="Normal 34 3 3 2 2 2" xfId="6054" xr:uid="{00000000-0005-0000-0000-000084350000}"/>
    <cellStyle name="Normal 34 3 3 2 2 2 2" xfId="11544" xr:uid="{00000000-0005-0000-0000-000085350000}"/>
    <cellStyle name="Normal 34 3 3 2 2 2 2 2" xfId="22778" xr:uid="{00000000-0005-0000-0000-000086350000}"/>
    <cellStyle name="Normal 34 3 3 2 2 2 3" xfId="17657" xr:uid="{00000000-0005-0000-0000-000087350000}"/>
    <cellStyle name="Normal 34 3 3 2 2 3" xfId="9078" xr:uid="{00000000-0005-0000-0000-000088350000}"/>
    <cellStyle name="Normal 34 3 3 2 2 3 2" xfId="20312" xr:uid="{00000000-0005-0000-0000-000089350000}"/>
    <cellStyle name="Normal 34 3 3 2 2 4" xfId="15191" xr:uid="{00000000-0005-0000-0000-00008A350000}"/>
    <cellStyle name="Normal 34 3 3 2 3" xfId="4411" xr:uid="{00000000-0005-0000-0000-00008B350000}"/>
    <cellStyle name="Normal 34 3 3 2 3 2" xfId="6877" xr:uid="{00000000-0005-0000-0000-00008C350000}"/>
    <cellStyle name="Normal 34 3 3 2 3 2 2" xfId="12367" xr:uid="{00000000-0005-0000-0000-00008D350000}"/>
    <cellStyle name="Normal 34 3 3 2 3 2 2 2" xfId="23601" xr:uid="{00000000-0005-0000-0000-00008E350000}"/>
    <cellStyle name="Normal 34 3 3 2 3 2 3" xfId="18480" xr:uid="{00000000-0005-0000-0000-00008F350000}"/>
    <cellStyle name="Normal 34 3 3 2 3 3" xfId="9901" xr:uid="{00000000-0005-0000-0000-000090350000}"/>
    <cellStyle name="Normal 34 3 3 2 3 3 2" xfId="21135" xr:uid="{00000000-0005-0000-0000-000091350000}"/>
    <cellStyle name="Normal 34 3 3 2 3 4" xfId="16014" xr:uid="{00000000-0005-0000-0000-000092350000}"/>
    <cellStyle name="Normal 34 3 3 2 4" xfId="5232" xr:uid="{00000000-0005-0000-0000-000093350000}"/>
    <cellStyle name="Normal 34 3 3 2 4 2" xfId="10722" xr:uid="{00000000-0005-0000-0000-000094350000}"/>
    <cellStyle name="Normal 34 3 3 2 4 2 2" xfId="21956" xr:uid="{00000000-0005-0000-0000-000095350000}"/>
    <cellStyle name="Normal 34 3 3 2 4 3" xfId="16835" xr:uid="{00000000-0005-0000-0000-000096350000}"/>
    <cellStyle name="Normal 34 3 3 2 5" xfId="7924" xr:uid="{00000000-0005-0000-0000-000097350000}"/>
    <cellStyle name="Normal 34 3 3 2 5 2" xfId="19159" xr:uid="{00000000-0005-0000-0000-000098350000}"/>
    <cellStyle name="Normal 34 3 3 2 6" xfId="14039" xr:uid="{00000000-0005-0000-0000-000099350000}"/>
    <cellStyle name="Normal 34 3 3 3" xfId="3184" xr:uid="{00000000-0005-0000-0000-00009A350000}"/>
    <cellStyle name="Normal 34 3 3 3 2" xfId="5650" xr:uid="{00000000-0005-0000-0000-00009B350000}"/>
    <cellStyle name="Normal 34 3 3 3 2 2" xfId="11140" xr:uid="{00000000-0005-0000-0000-00009C350000}"/>
    <cellStyle name="Normal 34 3 3 3 2 2 2" xfId="22374" xr:uid="{00000000-0005-0000-0000-00009D350000}"/>
    <cellStyle name="Normal 34 3 3 3 2 3" xfId="17253" xr:uid="{00000000-0005-0000-0000-00009E350000}"/>
    <cellStyle name="Normal 34 3 3 3 3" xfId="8674" xr:uid="{00000000-0005-0000-0000-00009F350000}"/>
    <cellStyle name="Normal 34 3 3 3 3 2" xfId="19908" xr:uid="{00000000-0005-0000-0000-0000A0350000}"/>
    <cellStyle name="Normal 34 3 3 3 4" xfId="14787" xr:uid="{00000000-0005-0000-0000-0000A1350000}"/>
    <cellStyle name="Normal 34 3 3 4" xfId="4007" xr:uid="{00000000-0005-0000-0000-0000A2350000}"/>
    <cellStyle name="Normal 34 3 3 4 2" xfId="6473" xr:uid="{00000000-0005-0000-0000-0000A3350000}"/>
    <cellStyle name="Normal 34 3 3 4 2 2" xfId="11963" xr:uid="{00000000-0005-0000-0000-0000A4350000}"/>
    <cellStyle name="Normal 34 3 3 4 2 2 2" xfId="23197" xr:uid="{00000000-0005-0000-0000-0000A5350000}"/>
    <cellStyle name="Normal 34 3 3 4 2 3" xfId="18076" xr:uid="{00000000-0005-0000-0000-0000A6350000}"/>
    <cellStyle name="Normal 34 3 3 4 3" xfId="9497" xr:uid="{00000000-0005-0000-0000-0000A7350000}"/>
    <cellStyle name="Normal 34 3 3 4 3 2" xfId="20731" xr:uid="{00000000-0005-0000-0000-0000A8350000}"/>
    <cellStyle name="Normal 34 3 3 4 4" xfId="15610" xr:uid="{00000000-0005-0000-0000-0000A9350000}"/>
    <cellStyle name="Normal 34 3 3 5" xfId="4828" xr:uid="{00000000-0005-0000-0000-0000AA350000}"/>
    <cellStyle name="Normal 34 3 3 5 2" xfId="10318" xr:uid="{00000000-0005-0000-0000-0000AB350000}"/>
    <cellStyle name="Normal 34 3 3 5 2 2" xfId="21552" xr:uid="{00000000-0005-0000-0000-0000AC350000}"/>
    <cellStyle name="Normal 34 3 3 5 3" xfId="16431" xr:uid="{00000000-0005-0000-0000-0000AD350000}"/>
    <cellStyle name="Normal 34 3 3 6" xfId="7923" xr:uid="{00000000-0005-0000-0000-0000AE350000}"/>
    <cellStyle name="Normal 34 3 3 6 2" xfId="19158" xr:uid="{00000000-0005-0000-0000-0000AF350000}"/>
    <cellStyle name="Normal 34 3 3 7" xfId="14038" xr:uid="{00000000-0005-0000-0000-0000B0350000}"/>
    <cellStyle name="Normal 34 3 3_Plan3" xfId="7163" xr:uid="{00000000-0005-0000-0000-0000B1350000}"/>
    <cellStyle name="Normal 34 3 4" xfId="2190" xr:uid="{00000000-0005-0000-0000-0000B2350000}"/>
    <cellStyle name="Normal 34 3 4 2" xfId="2191" xr:uid="{00000000-0005-0000-0000-0000B3350000}"/>
    <cellStyle name="Normal 34 3 4 2 2" xfId="3461" xr:uid="{00000000-0005-0000-0000-0000B4350000}"/>
    <cellStyle name="Normal 34 3 4 2 2 2" xfId="5927" xr:uid="{00000000-0005-0000-0000-0000B5350000}"/>
    <cellStyle name="Normal 34 3 4 2 2 2 2" xfId="11417" xr:uid="{00000000-0005-0000-0000-0000B6350000}"/>
    <cellStyle name="Normal 34 3 4 2 2 2 2 2" xfId="22651" xr:uid="{00000000-0005-0000-0000-0000B7350000}"/>
    <cellStyle name="Normal 34 3 4 2 2 2 3" xfId="17530" xr:uid="{00000000-0005-0000-0000-0000B8350000}"/>
    <cellStyle name="Normal 34 3 4 2 2 3" xfId="8951" xr:uid="{00000000-0005-0000-0000-0000B9350000}"/>
    <cellStyle name="Normal 34 3 4 2 2 3 2" xfId="20185" xr:uid="{00000000-0005-0000-0000-0000BA350000}"/>
    <cellStyle name="Normal 34 3 4 2 2 4" xfId="15064" xr:uid="{00000000-0005-0000-0000-0000BB350000}"/>
    <cellStyle name="Normal 34 3 4 2 3" xfId="4284" xr:uid="{00000000-0005-0000-0000-0000BC350000}"/>
    <cellStyle name="Normal 34 3 4 2 3 2" xfId="6750" xr:uid="{00000000-0005-0000-0000-0000BD350000}"/>
    <cellStyle name="Normal 34 3 4 2 3 2 2" xfId="12240" xr:uid="{00000000-0005-0000-0000-0000BE350000}"/>
    <cellStyle name="Normal 34 3 4 2 3 2 2 2" xfId="23474" xr:uid="{00000000-0005-0000-0000-0000BF350000}"/>
    <cellStyle name="Normal 34 3 4 2 3 2 3" xfId="18353" xr:uid="{00000000-0005-0000-0000-0000C0350000}"/>
    <cellStyle name="Normal 34 3 4 2 3 3" xfId="9774" xr:uid="{00000000-0005-0000-0000-0000C1350000}"/>
    <cellStyle name="Normal 34 3 4 2 3 3 2" xfId="21008" xr:uid="{00000000-0005-0000-0000-0000C2350000}"/>
    <cellStyle name="Normal 34 3 4 2 3 4" xfId="15887" xr:uid="{00000000-0005-0000-0000-0000C3350000}"/>
    <cellStyle name="Normal 34 3 4 2 4" xfId="5105" xr:uid="{00000000-0005-0000-0000-0000C4350000}"/>
    <cellStyle name="Normal 34 3 4 2 4 2" xfId="10595" xr:uid="{00000000-0005-0000-0000-0000C5350000}"/>
    <cellStyle name="Normal 34 3 4 2 4 2 2" xfId="21829" xr:uid="{00000000-0005-0000-0000-0000C6350000}"/>
    <cellStyle name="Normal 34 3 4 2 4 3" xfId="16708" xr:uid="{00000000-0005-0000-0000-0000C7350000}"/>
    <cellStyle name="Normal 34 3 4 2 5" xfId="7926" xr:uid="{00000000-0005-0000-0000-0000C8350000}"/>
    <cellStyle name="Normal 34 3 4 2 5 2" xfId="19161" xr:uid="{00000000-0005-0000-0000-0000C9350000}"/>
    <cellStyle name="Normal 34 3 4 2 6" xfId="14041" xr:uid="{00000000-0005-0000-0000-0000CA350000}"/>
    <cellStyle name="Normal 34 3 4 3" xfId="3057" xr:uid="{00000000-0005-0000-0000-0000CB350000}"/>
    <cellStyle name="Normal 34 3 4 3 2" xfId="5523" xr:uid="{00000000-0005-0000-0000-0000CC350000}"/>
    <cellStyle name="Normal 34 3 4 3 2 2" xfId="11013" xr:uid="{00000000-0005-0000-0000-0000CD350000}"/>
    <cellStyle name="Normal 34 3 4 3 2 2 2" xfId="22247" xr:uid="{00000000-0005-0000-0000-0000CE350000}"/>
    <cellStyle name="Normal 34 3 4 3 2 3" xfId="17126" xr:uid="{00000000-0005-0000-0000-0000CF350000}"/>
    <cellStyle name="Normal 34 3 4 3 3" xfId="8547" xr:uid="{00000000-0005-0000-0000-0000D0350000}"/>
    <cellStyle name="Normal 34 3 4 3 3 2" xfId="19781" xr:uid="{00000000-0005-0000-0000-0000D1350000}"/>
    <cellStyle name="Normal 34 3 4 3 4" xfId="14660" xr:uid="{00000000-0005-0000-0000-0000D2350000}"/>
    <cellStyle name="Normal 34 3 4 4" xfId="3880" xr:uid="{00000000-0005-0000-0000-0000D3350000}"/>
    <cellStyle name="Normal 34 3 4 4 2" xfId="6346" xr:uid="{00000000-0005-0000-0000-0000D4350000}"/>
    <cellStyle name="Normal 34 3 4 4 2 2" xfId="11836" xr:uid="{00000000-0005-0000-0000-0000D5350000}"/>
    <cellStyle name="Normal 34 3 4 4 2 2 2" xfId="23070" xr:uid="{00000000-0005-0000-0000-0000D6350000}"/>
    <cellStyle name="Normal 34 3 4 4 2 3" xfId="17949" xr:uid="{00000000-0005-0000-0000-0000D7350000}"/>
    <cellStyle name="Normal 34 3 4 4 3" xfId="9370" xr:uid="{00000000-0005-0000-0000-0000D8350000}"/>
    <cellStyle name="Normal 34 3 4 4 3 2" xfId="20604" xr:uid="{00000000-0005-0000-0000-0000D9350000}"/>
    <cellStyle name="Normal 34 3 4 4 4" xfId="15483" xr:uid="{00000000-0005-0000-0000-0000DA350000}"/>
    <cellStyle name="Normal 34 3 4 5" xfId="4701" xr:uid="{00000000-0005-0000-0000-0000DB350000}"/>
    <cellStyle name="Normal 34 3 4 5 2" xfId="10191" xr:uid="{00000000-0005-0000-0000-0000DC350000}"/>
    <cellStyle name="Normal 34 3 4 5 2 2" xfId="21425" xr:uid="{00000000-0005-0000-0000-0000DD350000}"/>
    <cellStyle name="Normal 34 3 4 5 3" xfId="16304" xr:uid="{00000000-0005-0000-0000-0000DE350000}"/>
    <cellStyle name="Normal 34 3 4 6" xfId="7925" xr:uid="{00000000-0005-0000-0000-0000DF350000}"/>
    <cellStyle name="Normal 34 3 4 6 2" xfId="19160" xr:uid="{00000000-0005-0000-0000-0000E0350000}"/>
    <cellStyle name="Normal 34 3 4 7" xfId="14040" xr:uid="{00000000-0005-0000-0000-0000E1350000}"/>
    <cellStyle name="Normal 34 3 5" xfId="2192" xr:uid="{00000000-0005-0000-0000-0000E2350000}"/>
    <cellStyle name="Normal 34 3 5 2" xfId="3319" xr:uid="{00000000-0005-0000-0000-0000E3350000}"/>
    <cellStyle name="Normal 34 3 5 2 2" xfId="5785" xr:uid="{00000000-0005-0000-0000-0000E4350000}"/>
    <cellStyle name="Normal 34 3 5 2 2 2" xfId="11275" xr:uid="{00000000-0005-0000-0000-0000E5350000}"/>
    <cellStyle name="Normal 34 3 5 2 2 2 2" xfId="22509" xr:uid="{00000000-0005-0000-0000-0000E6350000}"/>
    <cellStyle name="Normal 34 3 5 2 2 3" xfId="17388" xr:uid="{00000000-0005-0000-0000-0000E7350000}"/>
    <cellStyle name="Normal 34 3 5 2 3" xfId="8809" xr:uid="{00000000-0005-0000-0000-0000E8350000}"/>
    <cellStyle name="Normal 34 3 5 2 3 2" xfId="20043" xr:uid="{00000000-0005-0000-0000-0000E9350000}"/>
    <cellStyle name="Normal 34 3 5 2 4" xfId="14922" xr:uid="{00000000-0005-0000-0000-0000EA350000}"/>
    <cellStyle name="Normal 34 3 5 3" xfId="4142" xr:uid="{00000000-0005-0000-0000-0000EB350000}"/>
    <cellStyle name="Normal 34 3 5 3 2" xfId="6608" xr:uid="{00000000-0005-0000-0000-0000EC350000}"/>
    <cellStyle name="Normal 34 3 5 3 2 2" xfId="12098" xr:uid="{00000000-0005-0000-0000-0000ED350000}"/>
    <cellStyle name="Normal 34 3 5 3 2 2 2" xfId="23332" xr:uid="{00000000-0005-0000-0000-0000EE350000}"/>
    <cellStyle name="Normal 34 3 5 3 2 3" xfId="18211" xr:uid="{00000000-0005-0000-0000-0000EF350000}"/>
    <cellStyle name="Normal 34 3 5 3 3" xfId="9632" xr:uid="{00000000-0005-0000-0000-0000F0350000}"/>
    <cellStyle name="Normal 34 3 5 3 3 2" xfId="20866" xr:uid="{00000000-0005-0000-0000-0000F1350000}"/>
    <cellStyle name="Normal 34 3 5 3 4" xfId="15745" xr:uid="{00000000-0005-0000-0000-0000F2350000}"/>
    <cellStyle name="Normal 34 3 5 4" xfId="4963" xr:uid="{00000000-0005-0000-0000-0000F3350000}"/>
    <cellStyle name="Normal 34 3 5 4 2" xfId="10453" xr:uid="{00000000-0005-0000-0000-0000F4350000}"/>
    <cellStyle name="Normal 34 3 5 4 2 2" xfId="21687" xr:uid="{00000000-0005-0000-0000-0000F5350000}"/>
    <cellStyle name="Normal 34 3 5 4 3" xfId="16566" xr:uid="{00000000-0005-0000-0000-0000F6350000}"/>
    <cellStyle name="Normal 34 3 5 5" xfId="7927" xr:uid="{00000000-0005-0000-0000-0000F7350000}"/>
    <cellStyle name="Normal 34 3 5 5 2" xfId="19162" xr:uid="{00000000-0005-0000-0000-0000F8350000}"/>
    <cellStyle name="Normal 34 3 5 6" xfId="14042" xr:uid="{00000000-0005-0000-0000-0000F9350000}"/>
    <cellStyle name="Normal 34 3 6" xfId="2915" xr:uid="{00000000-0005-0000-0000-0000FA350000}"/>
    <cellStyle name="Normal 34 3 6 2" xfId="5381" xr:uid="{00000000-0005-0000-0000-0000FB350000}"/>
    <cellStyle name="Normal 34 3 6 2 2" xfId="10871" xr:uid="{00000000-0005-0000-0000-0000FC350000}"/>
    <cellStyle name="Normal 34 3 6 2 2 2" xfId="22105" xr:uid="{00000000-0005-0000-0000-0000FD350000}"/>
    <cellStyle name="Normal 34 3 6 2 3" xfId="16984" xr:uid="{00000000-0005-0000-0000-0000FE350000}"/>
    <cellStyle name="Normal 34 3 6 3" xfId="8405" xr:uid="{00000000-0005-0000-0000-0000FF350000}"/>
    <cellStyle name="Normal 34 3 6 3 2" xfId="19639" xr:uid="{00000000-0005-0000-0000-000000360000}"/>
    <cellStyle name="Normal 34 3 6 4" xfId="14518" xr:uid="{00000000-0005-0000-0000-000001360000}"/>
    <cellStyle name="Normal 34 3 7" xfId="3738" xr:uid="{00000000-0005-0000-0000-000002360000}"/>
    <cellStyle name="Normal 34 3 7 2" xfId="6204" xr:uid="{00000000-0005-0000-0000-000003360000}"/>
    <cellStyle name="Normal 34 3 7 2 2" xfId="11694" xr:uid="{00000000-0005-0000-0000-000004360000}"/>
    <cellStyle name="Normal 34 3 7 2 2 2" xfId="22928" xr:uid="{00000000-0005-0000-0000-000005360000}"/>
    <cellStyle name="Normal 34 3 7 2 3" xfId="17807" xr:uid="{00000000-0005-0000-0000-000006360000}"/>
    <cellStyle name="Normal 34 3 7 3" xfId="9228" xr:uid="{00000000-0005-0000-0000-000007360000}"/>
    <cellStyle name="Normal 34 3 7 3 2" xfId="20462" xr:uid="{00000000-0005-0000-0000-000008360000}"/>
    <cellStyle name="Normal 34 3 7 4" xfId="15341" xr:uid="{00000000-0005-0000-0000-000009360000}"/>
    <cellStyle name="Normal 34 3 8" xfId="4559" xr:uid="{00000000-0005-0000-0000-00000A360000}"/>
    <cellStyle name="Normal 34 3 8 2" xfId="10049" xr:uid="{00000000-0005-0000-0000-00000B360000}"/>
    <cellStyle name="Normal 34 3 8 2 2" xfId="21283" xr:uid="{00000000-0005-0000-0000-00000C360000}"/>
    <cellStyle name="Normal 34 3 8 3" xfId="16162" xr:uid="{00000000-0005-0000-0000-00000D360000}"/>
    <cellStyle name="Normal 34 3 9" xfId="7920" xr:uid="{00000000-0005-0000-0000-00000E360000}"/>
    <cellStyle name="Normal 34 3 9 2" xfId="19155" xr:uid="{00000000-0005-0000-0000-00000F360000}"/>
    <cellStyle name="Normal 34 3_Plan3" xfId="7188" xr:uid="{00000000-0005-0000-0000-000010360000}"/>
    <cellStyle name="Normal 34 4" xfId="2193" xr:uid="{00000000-0005-0000-0000-000011360000}"/>
    <cellStyle name="Normal 34 4 10" xfId="14043" xr:uid="{00000000-0005-0000-0000-000012360000}"/>
    <cellStyle name="Normal 34 4 2" xfId="2194" xr:uid="{00000000-0005-0000-0000-000013360000}"/>
    <cellStyle name="Normal 34 4 2 2" xfId="2195" xr:uid="{00000000-0005-0000-0000-000014360000}"/>
    <cellStyle name="Normal 34 4 2 2 2" xfId="3560" xr:uid="{00000000-0005-0000-0000-000015360000}"/>
    <cellStyle name="Normal 34 4 2 2 2 2" xfId="6026" xr:uid="{00000000-0005-0000-0000-000016360000}"/>
    <cellStyle name="Normal 34 4 2 2 2 2 2" xfId="11516" xr:uid="{00000000-0005-0000-0000-000017360000}"/>
    <cellStyle name="Normal 34 4 2 2 2 2 2 2" xfId="22750" xr:uid="{00000000-0005-0000-0000-000018360000}"/>
    <cellStyle name="Normal 34 4 2 2 2 2 3" xfId="17629" xr:uid="{00000000-0005-0000-0000-000019360000}"/>
    <cellStyle name="Normal 34 4 2 2 2 3" xfId="9050" xr:uid="{00000000-0005-0000-0000-00001A360000}"/>
    <cellStyle name="Normal 34 4 2 2 2 3 2" xfId="20284" xr:uid="{00000000-0005-0000-0000-00001B360000}"/>
    <cellStyle name="Normal 34 4 2 2 2 4" xfId="15163" xr:uid="{00000000-0005-0000-0000-00001C360000}"/>
    <cellStyle name="Normal 34 4 2 2 3" xfId="4383" xr:uid="{00000000-0005-0000-0000-00001D360000}"/>
    <cellStyle name="Normal 34 4 2 2 3 2" xfId="6849" xr:uid="{00000000-0005-0000-0000-00001E360000}"/>
    <cellStyle name="Normal 34 4 2 2 3 2 2" xfId="12339" xr:uid="{00000000-0005-0000-0000-00001F360000}"/>
    <cellStyle name="Normal 34 4 2 2 3 2 2 2" xfId="23573" xr:uid="{00000000-0005-0000-0000-000020360000}"/>
    <cellStyle name="Normal 34 4 2 2 3 2 3" xfId="18452" xr:uid="{00000000-0005-0000-0000-000021360000}"/>
    <cellStyle name="Normal 34 4 2 2 3 3" xfId="9873" xr:uid="{00000000-0005-0000-0000-000022360000}"/>
    <cellStyle name="Normal 34 4 2 2 3 3 2" xfId="21107" xr:uid="{00000000-0005-0000-0000-000023360000}"/>
    <cellStyle name="Normal 34 4 2 2 3 4" xfId="15986" xr:uid="{00000000-0005-0000-0000-000024360000}"/>
    <cellStyle name="Normal 34 4 2 2 4" xfId="5204" xr:uid="{00000000-0005-0000-0000-000025360000}"/>
    <cellStyle name="Normal 34 4 2 2 4 2" xfId="10694" xr:uid="{00000000-0005-0000-0000-000026360000}"/>
    <cellStyle name="Normal 34 4 2 2 4 2 2" xfId="21928" xr:uid="{00000000-0005-0000-0000-000027360000}"/>
    <cellStyle name="Normal 34 4 2 2 4 3" xfId="16807" xr:uid="{00000000-0005-0000-0000-000028360000}"/>
    <cellStyle name="Normal 34 4 2 2 5" xfId="7930" xr:uid="{00000000-0005-0000-0000-000029360000}"/>
    <cellStyle name="Normal 34 4 2 2 5 2" xfId="19165" xr:uid="{00000000-0005-0000-0000-00002A360000}"/>
    <cellStyle name="Normal 34 4 2 2 6" xfId="14045" xr:uid="{00000000-0005-0000-0000-00002B360000}"/>
    <cellStyle name="Normal 34 4 2 3" xfId="3156" xr:uid="{00000000-0005-0000-0000-00002C360000}"/>
    <cellStyle name="Normal 34 4 2 3 2" xfId="5622" xr:uid="{00000000-0005-0000-0000-00002D360000}"/>
    <cellStyle name="Normal 34 4 2 3 2 2" xfId="11112" xr:uid="{00000000-0005-0000-0000-00002E360000}"/>
    <cellStyle name="Normal 34 4 2 3 2 2 2" xfId="22346" xr:uid="{00000000-0005-0000-0000-00002F360000}"/>
    <cellStyle name="Normal 34 4 2 3 2 3" xfId="17225" xr:uid="{00000000-0005-0000-0000-000030360000}"/>
    <cellStyle name="Normal 34 4 2 3 3" xfId="8646" xr:uid="{00000000-0005-0000-0000-000031360000}"/>
    <cellStyle name="Normal 34 4 2 3 3 2" xfId="19880" xr:uid="{00000000-0005-0000-0000-000032360000}"/>
    <cellStyle name="Normal 34 4 2 3 4" xfId="14759" xr:uid="{00000000-0005-0000-0000-000033360000}"/>
    <cellStyle name="Normal 34 4 2 4" xfId="3979" xr:uid="{00000000-0005-0000-0000-000034360000}"/>
    <cellStyle name="Normal 34 4 2 4 2" xfId="6445" xr:uid="{00000000-0005-0000-0000-000035360000}"/>
    <cellStyle name="Normal 34 4 2 4 2 2" xfId="11935" xr:uid="{00000000-0005-0000-0000-000036360000}"/>
    <cellStyle name="Normal 34 4 2 4 2 2 2" xfId="23169" xr:uid="{00000000-0005-0000-0000-000037360000}"/>
    <cellStyle name="Normal 34 4 2 4 2 3" xfId="18048" xr:uid="{00000000-0005-0000-0000-000038360000}"/>
    <cellStyle name="Normal 34 4 2 4 3" xfId="9469" xr:uid="{00000000-0005-0000-0000-000039360000}"/>
    <cellStyle name="Normal 34 4 2 4 3 2" xfId="20703" xr:uid="{00000000-0005-0000-0000-00003A360000}"/>
    <cellStyle name="Normal 34 4 2 4 4" xfId="15582" xr:uid="{00000000-0005-0000-0000-00003B360000}"/>
    <cellStyle name="Normal 34 4 2 5" xfId="4800" xr:uid="{00000000-0005-0000-0000-00003C360000}"/>
    <cellStyle name="Normal 34 4 2 5 2" xfId="10290" xr:uid="{00000000-0005-0000-0000-00003D360000}"/>
    <cellStyle name="Normal 34 4 2 5 2 2" xfId="21524" xr:uid="{00000000-0005-0000-0000-00003E360000}"/>
    <cellStyle name="Normal 34 4 2 5 3" xfId="16403" xr:uid="{00000000-0005-0000-0000-00003F360000}"/>
    <cellStyle name="Normal 34 4 2 6" xfId="7929" xr:uid="{00000000-0005-0000-0000-000040360000}"/>
    <cellStyle name="Normal 34 4 2 6 2" xfId="19164" xr:uid="{00000000-0005-0000-0000-000041360000}"/>
    <cellStyle name="Normal 34 4 2 7" xfId="14044" xr:uid="{00000000-0005-0000-0000-000042360000}"/>
    <cellStyle name="Normal 34 4 2_Plan3" xfId="7141" xr:uid="{00000000-0005-0000-0000-000043360000}"/>
    <cellStyle name="Normal 34 4 3" xfId="2196" xr:uid="{00000000-0005-0000-0000-000044360000}"/>
    <cellStyle name="Normal 34 4 3 2" xfId="2197" xr:uid="{00000000-0005-0000-0000-000045360000}"/>
    <cellStyle name="Normal 34 4 3 2 2" xfId="3631" xr:uid="{00000000-0005-0000-0000-000046360000}"/>
    <cellStyle name="Normal 34 4 3 2 2 2" xfId="6097" xr:uid="{00000000-0005-0000-0000-000047360000}"/>
    <cellStyle name="Normal 34 4 3 2 2 2 2" xfId="11587" xr:uid="{00000000-0005-0000-0000-000048360000}"/>
    <cellStyle name="Normal 34 4 3 2 2 2 2 2" xfId="22821" xr:uid="{00000000-0005-0000-0000-000049360000}"/>
    <cellStyle name="Normal 34 4 3 2 2 2 3" xfId="17700" xr:uid="{00000000-0005-0000-0000-00004A360000}"/>
    <cellStyle name="Normal 34 4 3 2 2 3" xfId="9121" xr:uid="{00000000-0005-0000-0000-00004B360000}"/>
    <cellStyle name="Normal 34 4 3 2 2 3 2" xfId="20355" xr:uid="{00000000-0005-0000-0000-00004C360000}"/>
    <cellStyle name="Normal 34 4 3 2 2 4" xfId="15234" xr:uid="{00000000-0005-0000-0000-00004D360000}"/>
    <cellStyle name="Normal 34 4 3 2 3" xfId="4454" xr:uid="{00000000-0005-0000-0000-00004E360000}"/>
    <cellStyle name="Normal 34 4 3 2 3 2" xfId="6920" xr:uid="{00000000-0005-0000-0000-00004F360000}"/>
    <cellStyle name="Normal 34 4 3 2 3 2 2" xfId="12410" xr:uid="{00000000-0005-0000-0000-000050360000}"/>
    <cellStyle name="Normal 34 4 3 2 3 2 2 2" xfId="23644" xr:uid="{00000000-0005-0000-0000-000051360000}"/>
    <cellStyle name="Normal 34 4 3 2 3 2 3" xfId="18523" xr:uid="{00000000-0005-0000-0000-000052360000}"/>
    <cellStyle name="Normal 34 4 3 2 3 3" xfId="9944" xr:uid="{00000000-0005-0000-0000-000053360000}"/>
    <cellStyle name="Normal 34 4 3 2 3 3 2" xfId="21178" xr:uid="{00000000-0005-0000-0000-000054360000}"/>
    <cellStyle name="Normal 34 4 3 2 3 4" xfId="16057" xr:uid="{00000000-0005-0000-0000-000055360000}"/>
    <cellStyle name="Normal 34 4 3 2 4" xfId="5275" xr:uid="{00000000-0005-0000-0000-000056360000}"/>
    <cellStyle name="Normal 34 4 3 2 4 2" xfId="10765" xr:uid="{00000000-0005-0000-0000-000057360000}"/>
    <cellStyle name="Normal 34 4 3 2 4 2 2" xfId="21999" xr:uid="{00000000-0005-0000-0000-000058360000}"/>
    <cellStyle name="Normal 34 4 3 2 4 3" xfId="16878" xr:uid="{00000000-0005-0000-0000-000059360000}"/>
    <cellStyle name="Normal 34 4 3 2 5" xfId="7932" xr:uid="{00000000-0005-0000-0000-00005A360000}"/>
    <cellStyle name="Normal 34 4 3 2 5 2" xfId="19167" xr:uid="{00000000-0005-0000-0000-00005B360000}"/>
    <cellStyle name="Normal 34 4 3 2 6" xfId="14047" xr:uid="{00000000-0005-0000-0000-00005C360000}"/>
    <cellStyle name="Normal 34 4 3 3" xfId="3227" xr:uid="{00000000-0005-0000-0000-00005D360000}"/>
    <cellStyle name="Normal 34 4 3 3 2" xfId="5693" xr:uid="{00000000-0005-0000-0000-00005E360000}"/>
    <cellStyle name="Normal 34 4 3 3 2 2" xfId="11183" xr:uid="{00000000-0005-0000-0000-00005F360000}"/>
    <cellStyle name="Normal 34 4 3 3 2 2 2" xfId="22417" xr:uid="{00000000-0005-0000-0000-000060360000}"/>
    <cellStyle name="Normal 34 4 3 3 2 3" xfId="17296" xr:uid="{00000000-0005-0000-0000-000061360000}"/>
    <cellStyle name="Normal 34 4 3 3 3" xfId="8717" xr:uid="{00000000-0005-0000-0000-000062360000}"/>
    <cellStyle name="Normal 34 4 3 3 3 2" xfId="19951" xr:uid="{00000000-0005-0000-0000-000063360000}"/>
    <cellStyle name="Normal 34 4 3 3 4" xfId="14830" xr:uid="{00000000-0005-0000-0000-000064360000}"/>
    <cellStyle name="Normal 34 4 3 4" xfId="4050" xr:uid="{00000000-0005-0000-0000-000065360000}"/>
    <cellStyle name="Normal 34 4 3 4 2" xfId="6516" xr:uid="{00000000-0005-0000-0000-000066360000}"/>
    <cellStyle name="Normal 34 4 3 4 2 2" xfId="12006" xr:uid="{00000000-0005-0000-0000-000067360000}"/>
    <cellStyle name="Normal 34 4 3 4 2 2 2" xfId="23240" xr:uid="{00000000-0005-0000-0000-000068360000}"/>
    <cellStyle name="Normal 34 4 3 4 2 3" xfId="18119" xr:uid="{00000000-0005-0000-0000-000069360000}"/>
    <cellStyle name="Normal 34 4 3 4 3" xfId="9540" xr:uid="{00000000-0005-0000-0000-00006A360000}"/>
    <cellStyle name="Normal 34 4 3 4 3 2" xfId="20774" xr:uid="{00000000-0005-0000-0000-00006B360000}"/>
    <cellStyle name="Normal 34 4 3 4 4" xfId="15653" xr:uid="{00000000-0005-0000-0000-00006C360000}"/>
    <cellStyle name="Normal 34 4 3 5" xfId="4871" xr:uid="{00000000-0005-0000-0000-00006D360000}"/>
    <cellStyle name="Normal 34 4 3 5 2" xfId="10361" xr:uid="{00000000-0005-0000-0000-00006E360000}"/>
    <cellStyle name="Normal 34 4 3 5 2 2" xfId="21595" xr:uid="{00000000-0005-0000-0000-00006F360000}"/>
    <cellStyle name="Normal 34 4 3 5 3" xfId="16474" xr:uid="{00000000-0005-0000-0000-000070360000}"/>
    <cellStyle name="Normal 34 4 3 6" xfId="7931" xr:uid="{00000000-0005-0000-0000-000071360000}"/>
    <cellStyle name="Normal 34 4 3 6 2" xfId="19166" xr:uid="{00000000-0005-0000-0000-000072360000}"/>
    <cellStyle name="Normal 34 4 3 7" xfId="14046" xr:uid="{00000000-0005-0000-0000-000073360000}"/>
    <cellStyle name="Normal 34 4 3_Plan3" xfId="7140" xr:uid="{00000000-0005-0000-0000-000074360000}"/>
    <cellStyle name="Normal 34 4 4" xfId="2198" xr:uid="{00000000-0005-0000-0000-000075360000}"/>
    <cellStyle name="Normal 34 4 4 2" xfId="2199" xr:uid="{00000000-0005-0000-0000-000076360000}"/>
    <cellStyle name="Normal 34 4 4 2 2" xfId="3663" xr:uid="{00000000-0005-0000-0000-000077360000}"/>
    <cellStyle name="Normal 34 4 4 2 2 2" xfId="6129" xr:uid="{00000000-0005-0000-0000-000078360000}"/>
    <cellStyle name="Normal 34 4 4 2 2 2 2" xfId="11619" xr:uid="{00000000-0005-0000-0000-000079360000}"/>
    <cellStyle name="Normal 34 4 4 2 2 2 2 2" xfId="22853" xr:uid="{00000000-0005-0000-0000-00007A360000}"/>
    <cellStyle name="Normal 34 4 4 2 2 2 3" xfId="17732" xr:uid="{00000000-0005-0000-0000-00007B360000}"/>
    <cellStyle name="Normal 34 4 4 2 2 3" xfId="9153" xr:uid="{00000000-0005-0000-0000-00007C360000}"/>
    <cellStyle name="Normal 34 4 4 2 2 3 2" xfId="20387" xr:uid="{00000000-0005-0000-0000-00007D360000}"/>
    <cellStyle name="Normal 34 4 4 2 2 4" xfId="15266" xr:uid="{00000000-0005-0000-0000-00007E360000}"/>
    <cellStyle name="Normal 34 4 4 2 3" xfId="4486" xr:uid="{00000000-0005-0000-0000-00007F360000}"/>
    <cellStyle name="Normal 34 4 4 2 3 2" xfId="6952" xr:uid="{00000000-0005-0000-0000-000080360000}"/>
    <cellStyle name="Normal 34 4 4 2 3 2 2" xfId="12442" xr:uid="{00000000-0005-0000-0000-000081360000}"/>
    <cellStyle name="Normal 34 4 4 2 3 2 2 2" xfId="23676" xr:uid="{00000000-0005-0000-0000-000082360000}"/>
    <cellStyle name="Normal 34 4 4 2 3 2 3" xfId="18555" xr:uid="{00000000-0005-0000-0000-000083360000}"/>
    <cellStyle name="Normal 34 4 4 2 3 3" xfId="9976" xr:uid="{00000000-0005-0000-0000-000084360000}"/>
    <cellStyle name="Normal 34 4 4 2 3 3 2" xfId="21210" xr:uid="{00000000-0005-0000-0000-000085360000}"/>
    <cellStyle name="Normal 34 4 4 2 3 4" xfId="16089" xr:uid="{00000000-0005-0000-0000-000086360000}"/>
    <cellStyle name="Normal 34 4 4 2 4" xfId="5307" xr:uid="{00000000-0005-0000-0000-000087360000}"/>
    <cellStyle name="Normal 34 4 4 2 4 2" xfId="10797" xr:uid="{00000000-0005-0000-0000-000088360000}"/>
    <cellStyle name="Normal 34 4 4 2 4 2 2" xfId="22031" xr:uid="{00000000-0005-0000-0000-000089360000}"/>
    <cellStyle name="Normal 34 4 4 2 4 3" xfId="16910" xr:uid="{00000000-0005-0000-0000-00008A360000}"/>
    <cellStyle name="Normal 34 4 4 2 5" xfId="7934" xr:uid="{00000000-0005-0000-0000-00008B360000}"/>
    <cellStyle name="Normal 34 4 4 2 5 2" xfId="19169" xr:uid="{00000000-0005-0000-0000-00008C360000}"/>
    <cellStyle name="Normal 34 4 4 2 6" xfId="14049" xr:uid="{00000000-0005-0000-0000-00008D360000}"/>
    <cellStyle name="Normal 34 4 4 3" xfId="3259" xr:uid="{00000000-0005-0000-0000-00008E360000}"/>
    <cellStyle name="Normal 34 4 4 3 2" xfId="5725" xr:uid="{00000000-0005-0000-0000-00008F360000}"/>
    <cellStyle name="Normal 34 4 4 3 2 2" xfId="11215" xr:uid="{00000000-0005-0000-0000-000090360000}"/>
    <cellStyle name="Normal 34 4 4 3 2 2 2" xfId="22449" xr:uid="{00000000-0005-0000-0000-000091360000}"/>
    <cellStyle name="Normal 34 4 4 3 2 3" xfId="17328" xr:uid="{00000000-0005-0000-0000-000092360000}"/>
    <cellStyle name="Normal 34 4 4 3 3" xfId="8749" xr:uid="{00000000-0005-0000-0000-000093360000}"/>
    <cellStyle name="Normal 34 4 4 3 3 2" xfId="19983" xr:uid="{00000000-0005-0000-0000-000094360000}"/>
    <cellStyle name="Normal 34 4 4 3 4" xfId="14862" xr:uid="{00000000-0005-0000-0000-000095360000}"/>
    <cellStyle name="Normal 34 4 4 4" xfId="4082" xr:uid="{00000000-0005-0000-0000-000096360000}"/>
    <cellStyle name="Normal 34 4 4 4 2" xfId="6548" xr:uid="{00000000-0005-0000-0000-000097360000}"/>
    <cellStyle name="Normal 34 4 4 4 2 2" xfId="12038" xr:uid="{00000000-0005-0000-0000-000098360000}"/>
    <cellStyle name="Normal 34 4 4 4 2 2 2" xfId="23272" xr:uid="{00000000-0005-0000-0000-000099360000}"/>
    <cellStyle name="Normal 34 4 4 4 2 3" xfId="18151" xr:uid="{00000000-0005-0000-0000-00009A360000}"/>
    <cellStyle name="Normal 34 4 4 4 3" xfId="9572" xr:uid="{00000000-0005-0000-0000-00009B360000}"/>
    <cellStyle name="Normal 34 4 4 4 3 2" xfId="20806" xr:uid="{00000000-0005-0000-0000-00009C360000}"/>
    <cellStyle name="Normal 34 4 4 4 4" xfId="15685" xr:uid="{00000000-0005-0000-0000-00009D360000}"/>
    <cellStyle name="Normal 34 4 4 5" xfId="4903" xr:uid="{00000000-0005-0000-0000-00009E360000}"/>
    <cellStyle name="Normal 34 4 4 5 2" xfId="10393" xr:uid="{00000000-0005-0000-0000-00009F360000}"/>
    <cellStyle name="Normal 34 4 4 5 2 2" xfId="21627" xr:uid="{00000000-0005-0000-0000-0000A0360000}"/>
    <cellStyle name="Normal 34 4 4 5 3" xfId="16506" xr:uid="{00000000-0005-0000-0000-0000A1360000}"/>
    <cellStyle name="Normal 34 4 4 6" xfId="7933" xr:uid="{00000000-0005-0000-0000-0000A2360000}"/>
    <cellStyle name="Normal 34 4 4 6 2" xfId="19168" xr:uid="{00000000-0005-0000-0000-0000A3360000}"/>
    <cellStyle name="Normal 34 4 4 7" xfId="14048" xr:uid="{00000000-0005-0000-0000-0000A4360000}"/>
    <cellStyle name="Normal 34 4 5" xfId="2200" xr:uid="{00000000-0005-0000-0000-0000A5360000}"/>
    <cellStyle name="Normal 34 4 5 2" xfId="3363" xr:uid="{00000000-0005-0000-0000-0000A6360000}"/>
    <cellStyle name="Normal 34 4 5 2 2" xfId="5829" xr:uid="{00000000-0005-0000-0000-0000A7360000}"/>
    <cellStyle name="Normal 34 4 5 2 2 2" xfId="11319" xr:uid="{00000000-0005-0000-0000-0000A8360000}"/>
    <cellStyle name="Normal 34 4 5 2 2 2 2" xfId="22553" xr:uid="{00000000-0005-0000-0000-0000A9360000}"/>
    <cellStyle name="Normal 34 4 5 2 2 3" xfId="17432" xr:uid="{00000000-0005-0000-0000-0000AA360000}"/>
    <cellStyle name="Normal 34 4 5 2 3" xfId="8853" xr:uid="{00000000-0005-0000-0000-0000AB360000}"/>
    <cellStyle name="Normal 34 4 5 2 3 2" xfId="20087" xr:uid="{00000000-0005-0000-0000-0000AC360000}"/>
    <cellStyle name="Normal 34 4 5 2 4" xfId="14966" xr:uid="{00000000-0005-0000-0000-0000AD360000}"/>
    <cellStyle name="Normal 34 4 5 3" xfId="4186" xr:uid="{00000000-0005-0000-0000-0000AE360000}"/>
    <cellStyle name="Normal 34 4 5 3 2" xfId="6652" xr:uid="{00000000-0005-0000-0000-0000AF360000}"/>
    <cellStyle name="Normal 34 4 5 3 2 2" xfId="12142" xr:uid="{00000000-0005-0000-0000-0000B0360000}"/>
    <cellStyle name="Normal 34 4 5 3 2 2 2" xfId="23376" xr:uid="{00000000-0005-0000-0000-0000B1360000}"/>
    <cellStyle name="Normal 34 4 5 3 2 3" xfId="18255" xr:uid="{00000000-0005-0000-0000-0000B2360000}"/>
    <cellStyle name="Normal 34 4 5 3 3" xfId="9676" xr:uid="{00000000-0005-0000-0000-0000B3360000}"/>
    <cellStyle name="Normal 34 4 5 3 3 2" xfId="20910" xr:uid="{00000000-0005-0000-0000-0000B4360000}"/>
    <cellStyle name="Normal 34 4 5 3 4" xfId="15789" xr:uid="{00000000-0005-0000-0000-0000B5360000}"/>
    <cellStyle name="Normal 34 4 5 4" xfId="5007" xr:uid="{00000000-0005-0000-0000-0000B6360000}"/>
    <cellStyle name="Normal 34 4 5 4 2" xfId="10497" xr:uid="{00000000-0005-0000-0000-0000B7360000}"/>
    <cellStyle name="Normal 34 4 5 4 2 2" xfId="21731" xr:uid="{00000000-0005-0000-0000-0000B8360000}"/>
    <cellStyle name="Normal 34 4 5 4 3" xfId="16610" xr:uid="{00000000-0005-0000-0000-0000B9360000}"/>
    <cellStyle name="Normal 34 4 5 5" xfId="7935" xr:uid="{00000000-0005-0000-0000-0000BA360000}"/>
    <cellStyle name="Normal 34 4 5 5 2" xfId="19170" xr:uid="{00000000-0005-0000-0000-0000BB360000}"/>
    <cellStyle name="Normal 34 4 5 6" xfId="14050" xr:uid="{00000000-0005-0000-0000-0000BC360000}"/>
    <cellStyle name="Normal 34 4 6" xfId="2959" xr:uid="{00000000-0005-0000-0000-0000BD360000}"/>
    <cellStyle name="Normal 34 4 6 2" xfId="5425" xr:uid="{00000000-0005-0000-0000-0000BE360000}"/>
    <cellStyle name="Normal 34 4 6 2 2" xfId="10915" xr:uid="{00000000-0005-0000-0000-0000BF360000}"/>
    <cellStyle name="Normal 34 4 6 2 2 2" xfId="22149" xr:uid="{00000000-0005-0000-0000-0000C0360000}"/>
    <cellStyle name="Normal 34 4 6 2 3" xfId="17028" xr:uid="{00000000-0005-0000-0000-0000C1360000}"/>
    <cellStyle name="Normal 34 4 6 3" xfId="8449" xr:uid="{00000000-0005-0000-0000-0000C2360000}"/>
    <cellStyle name="Normal 34 4 6 3 2" xfId="19683" xr:uid="{00000000-0005-0000-0000-0000C3360000}"/>
    <cellStyle name="Normal 34 4 6 4" xfId="14562" xr:uid="{00000000-0005-0000-0000-0000C4360000}"/>
    <cellStyle name="Normal 34 4 7" xfId="3782" xr:uid="{00000000-0005-0000-0000-0000C5360000}"/>
    <cellStyle name="Normal 34 4 7 2" xfId="6248" xr:uid="{00000000-0005-0000-0000-0000C6360000}"/>
    <cellStyle name="Normal 34 4 7 2 2" xfId="11738" xr:uid="{00000000-0005-0000-0000-0000C7360000}"/>
    <cellStyle name="Normal 34 4 7 2 2 2" xfId="22972" xr:uid="{00000000-0005-0000-0000-0000C8360000}"/>
    <cellStyle name="Normal 34 4 7 2 3" xfId="17851" xr:uid="{00000000-0005-0000-0000-0000C9360000}"/>
    <cellStyle name="Normal 34 4 7 3" xfId="9272" xr:uid="{00000000-0005-0000-0000-0000CA360000}"/>
    <cellStyle name="Normal 34 4 7 3 2" xfId="20506" xr:uid="{00000000-0005-0000-0000-0000CB360000}"/>
    <cellStyle name="Normal 34 4 7 4" xfId="15385" xr:uid="{00000000-0005-0000-0000-0000CC360000}"/>
    <cellStyle name="Normal 34 4 8" xfId="4603" xr:uid="{00000000-0005-0000-0000-0000CD360000}"/>
    <cellStyle name="Normal 34 4 8 2" xfId="10093" xr:uid="{00000000-0005-0000-0000-0000CE360000}"/>
    <cellStyle name="Normal 34 4 8 2 2" xfId="21327" xr:uid="{00000000-0005-0000-0000-0000CF360000}"/>
    <cellStyle name="Normal 34 4 8 3" xfId="16206" xr:uid="{00000000-0005-0000-0000-0000D0360000}"/>
    <cellStyle name="Normal 34 4 9" xfId="7928" xr:uid="{00000000-0005-0000-0000-0000D1360000}"/>
    <cellStyle name="Normal 34 4 9 2" xfId="19163" xr:uid="{00000000-0005-0000-0000-0000D2360000}"/>
    <cellStyle name="Normal 34 4_Plan3" xfId="7142" xr:uid="{00000000-0005-0000-0000-0000D3360000}"/>
    <cellStyle name="Normal 34 5" xfId="2201" xr:uid="{00000000-0005-0000-0000-0000D4360000}"/>
    <cellStyle name="Normal 34 5 10" xfId="14051" xr:uid="{00000000-0005-0000-0000-0000D5360000}"/>
    <cellStyle name="Normal 34 5 2" xfId="2202" xr:uid="{00000000-0005-0000-0000-0000D6360000}"/>
    <cellStyle name="Normal 34 5 2 2" xfId="2203" xr:uid="{00000000-0005-0000-0000-0000D7360000}"/>
    <cellStyle name="Normal 34 5 2 2 2" xfId="3562" xr:uid="{00000000-0005-0000-0000-0000D8360000}"/>
    <cellStyle name="Normal 34 5 2 2 2 2" xfId="6028" xr:uid="{00000000-0005-0000-0000-0000D9360000}"/>
    <cellStyle name="Normal 34 5 2 2 2 2 2" xfId="11518" xr:uid="{00000000-0005-0000-0000-0000DA360000}"/>
    <cellStyle name="Normal 34 5 2 2 2 2 2 2" xfId="22752" xr:uid="{00000000-0005-0000-0000-0000DB360000}"/>
    <cellStyle name="Normal 34 5 2 2 2 2 3" xfId="17631" xr:uid="{00000000-0005-0000-0000-0000DC360000}"/>
    <cellStyle name="Normal 34 5 2 2 2 3" xfId="9052" xr:uid="{00000000-0005-0000-0000-0000DD360000}"/>
    <cellStyle name="Normal 34 5 2 2 2 3 2" xfId="20286" xr:uid="{00000000-0005-0000-0000-0000DE360000}"/>
    <cellStyle name="Normal 34 5 2 2 2 4" xfId="15165" xr:uid="{00000000-0005-0000-0000-0000DF360000}"/>
    <cellStyle name="Normal 34 5 2 2 3" xfId="4385" xr:uid="{00000000-0005-0000-0000-0000E0360000}"/>
    <cellStyle name="Normal 34 5 2 2 3 2" xfId="6851" xr:uid="{00000000-0005-0000-0000-0000E1360000}"/>
    <cellStyle name="Normal 34 5 2 2 3 2 2" xfId="12341" xr:uid="{00000000-0005-0000-0000-0000E2360000}"/>
    <cellStyle name="Normal 34 5 2 2 3 2 2 2" xfId="23575" xr:uid="{00000000-0005-0000-0000-0000E3360000}"/>
    <cellStyle name="Normal 34 5 2 2 3 2 3" xfId="18454" xr:uid="{00000000-0005-0000-0000-0000E4360000}"/>
    <cellStyle name="Normal 34 5 2 2 3 3" xfId="9875" xr:uid="{00000000-0005-0000-0000-0000E5360000}"/>
    <cellStyle name="Normal 34 5 2 2 3 3 2" xfId="21109" xr:uid="{00000000-0005-0000-0000-0000E6360000}"/>
    <cellStyle name="Normal 34 5 2 2 3 4" xfId="15988" xr:uid="{00000000-0005-0000-0000-0000E7360000}"/>
    <cellStyle name="Normal 34 5 2 2 4" xfId="5206" xr:uid="{00000000-0005-0000-0000-0000E8360000}"/>
    <cellStyle name="Normal 34 5 2 2 4 2" xfId="10696" xr:uid="{00000000-0005-0000-0000-0000E9360000}"/>
    <cellStyle name="Normal 34 5 2 2 4 2 2" xfId="21930" xr:uid="{00000000-0005-0000-0000-0000EA360000}"/>
    <cellStyle name="Normal 34 5 2 2 4 3" xfId="16809" xr:uid="{00000000-0005-0000-0000-0000EB360000}"/>
    <cellStyle name="Normal 34 5 2 2 5" xfId="7938" xr:uid="{00000000-0005-0000-0000-0000EC360000}"/>
    <cellStyle name="Normal 34 5 2 2 5 2" xfId="19173" xr:uid="{00000000-0005-0000-0000-0000ED360000}"/>
    <cellStyle name="Normal 34 5 2 2 6" xfId="14053" xr:uid="{00000000-0005-0000-0000-0000EE360000}"/>
    <cellStyle name="Normal 34 5 2 3" xfId="3158" xr:uid="{00000000-0005-0000-0000-0000EF360000}"/>
    <cellStyle name="Normal 34 5 2 3 2" xfId="5624" xr:uid="{00000000-0005-0000-0000-0000F0360000}"/>
    <cellStyle name="Normal 34 5 2 3 2 2" xfId="11114" xr:uid="{00000000-0005-0000-0000-0000F1360000}"/>
    <cellStyle name="Normal 34 5 2 3 2 2 2" xfId="22348" xr:uid="{00000000-0005-0000-0000-0000F2360000}"/>
    <cellStyle name="Normal 34 5 2 3 2 3" xfId="17227" xr:uid="{00000000-0005-0000-0000-0000F3360000}"/>
    <cellStyle name="Normal 34 5 2 3 3" xfId="8648" xr:uid="{00000000-0005-0000-0000-0000F4360000}"/>
    <cellStyle name="Normal 34 5 2 3 3 2" xfId="19882" xr:uid="{00000000-0005-0000-0000-0000F5360000}"/>
    <cellStyle name="Normal 34 5 2 3 4" xfId="14761" xr:uid="{00000000-0005-0000-0000-0000F6360000}"/>
    <cellStyle name="Normal 34 5 2 4" xfId="3981" xr:uid="{00000000-0005-0000-0000-0000F7360000}"/>
    <cellStyle name="Normal 34 5 2 4 2" xfId="6447" xr:uid="{00000000-0005-0000-0000-0000F8360000}"/>
    <cellStyle name="Normal 34 5 2 4 2 2" xfId="11937" xr:uid="{00000000-0005-0000-0000-0000F9360000}"/>
    <cellStyle name="Normal 34 5 2 4 2 2 2" xfId="23171" xr:uid="{00000000-0005-0000-0000-0000FA360000}"/>
    <cellStyle name="Normal 34 5 2 4 2 3" xfId="18050" xr:uid="{00000000-0005-0000-0000-0000FB360000}"/>
    <cellStyle name="Normal 34 5 2 4 3" xfId="9471" xr:uid="{00000000-0005-0000-0000-0000FC360000}"/>
    <cellStyle name="Normal 34 5 2 4 3 2" xfId="20705" xr:uid="{00000000-0005-0000-0000-0000FD360000}"/>
    <cellStyle name="Normal 34 5 2 4 4" xfId="15584" xr:uid="{00000000-0005-0000-0000-0000FE360000}"/>
    <cellStyle name="Normal 34 5 2 5" xfId="4802" xr:uid="{00000000-0005-0000-0000-0000FF360000}"/>
    <cellStyle name="Normal 34 5 2 5 2" xfId="10292" xr:uid="{00000000-0005-0000-0000-000000370000}"/>
    <cellStyle name="Normal 34 5 2 5 2 2" xfId="21526" xr:uid="{00000000-0005-0000-0000-000001370000}"/>
    <cellStyle name="Normal 34 5 2 5 3" xfId="16405" xr:uid="{00000000-0005-0000-0000-000002370000}"/>
    <cellStyle name="Normal 34 5 2 6" xfId="7937" xr:uid="{00000000-0005-0000-0000-000003370000}"/>
    <cellStyle name="Normal 34 5 2 6 2" xfId="19172" xr:uid="{00000000-0005-0000-0000-000004370000}"/>
    <cellStyle name="Normal 34 5 2 7" xfId="14052" xr:uid="{00000000-0005-0000-0000-000005370000}"/>
    <cellStyle name="Normal 34 5 2_Plan3" xfId="7035" xr:uid="{00000000-0005-0000-0000-000006370000}"/>
    <cellStyle name="Normal 34 5 3" xfId="2204" xr:uid="{00000000-0005-0000-0000-000007370000}"/>
    <cellStyle name="Normal 34 5 3 2" xfId="2205" xr:uid="{00000000-0005-0000-0000-000008370000}"/>
    <cellStyle name="Normal 34 5 3 2 2" xfId="3633" xr:uid="{00000000-0005-0000-0000-000009370000}"/>
    <cellStyle name="Normal 34 5 3 2 2 2" xfId="6099" xr:uid="{00000000-0005-0000-0000-00000A370000}"/>
    <cellStyle name="Normal 34 5 3 2 2 2 2" xfId="11589" xr:uid="{00000000-0005-0000-0000-00000B370000}"/>
    <cellStyle name="Normal 34 5 3 2 2 2 2 2" xfId="22823" xr:uid="{00000000-0005-0000-0000-00000C370000}"/>
    <cellStyle name="Normal 34 5 3 2 2 2 3" xfId="17702" xr:uid="{00000000-0005-0000-0000-00000D370000}"/>
    <cellStyle name="Normal 34 5 3 2 2 3" xfId="9123" xr:uid="{00000000-0005-0000-0000-00000E370000}"/>
    <cellStyle name="Normal 34 5 3 2 2 3 2" xfId="20357" xr:uid="{00000000-0005-0000-0000-00000F370000}"/>
    <cellStyle name="Normal 34 5 3 2 2 4" xfId="15236" xr:uid="{00000000-0005-0000-0000-000010370000}"/>
    <cellStyle name="Normal 34 5 3 2 3" xfId="4456" xr:uid="{00000000-0005-0000-0000-000011370000}"/>
    <cellStyle name="Normal 34 5 3 2 3 2" xfId="6922" xr:uid="{00000000-0005-0000-0000-000012370000}"/>
    <cellStyle name="Normal 34 5 3 2 3 2 2" xfId="12412" xr:uid="{00000000-0005-0000-0000-000013370000}"/>
    <cellStyle name="Normal 34 5 3 2 3 2 2 2" xfId="23646" xr:uid="{00000000-0005-0000-0000-000014370000}"/>
    <cellStyle name="Normal 34 5 3 2 3 2 3" xfId="18525" xr:uid="{00000000-0005-0000-0000-000015370000}"/>
    <cellStyle name="Normal 34 5 3 2 3 3" xfId="9946" xr:uid="{00000000-0005-0000-0000-000016370000}"/>
    <cellStyle name="Normal 34 5 3 2 3 3 2" xfId="21180" xr:uid="{00000000-0005-0000-0000-000017370000}"/>
    <cellStyle name="Normal 34 5 3 2 3 4" xfId="16059" xr:uid="{00000000-0005-0000-0000-000018370000}"/>
    <cellStyle name="Normal 34 5 3 2 4" xfId="5277" xr:uid="{00000000-0005-0000-0000-000019370000}"/>
    <cellStyle name="Normal 34 5 3 2 4 2" xfId="10767" xr:uid="{00000000-0005-0000-0000-00001A370000}"/>
    <cellStyle name="Normal 34 5 3 2 4 2 2" xfId="22001" xr:uid="{00000000-0005-0000-0000-00001B370000}"/>
    <cellStyle name="Normal 34 5 3 2 4 3" xfId="16880" xr:uid="{00000000-0005-0000-0000-00001C370000}"/>
    <cellStyle name="Normal 34 5 3 2 5" xfId="7940" xr:uid="{00000000-0005-0000-0000-00001D370000}"/>
    <cellStyle name="Normal 34 5 3 2 5 2" xfId="19175" xr:uid="{00000000-0005-0000-0000-00001E370000}"/>
    <cellStyle name="Normal 34 5 3 2 6" xfId="14055" xr:uid="{00000000-0005-0000-0000-00001F370000}"/>
    <cellStyle name="Normal 34 5 3 3" xfId="3229" xr:uid="{00000000-0005-0000-0000-000020370000}"/>
    <cellStyle name="Normal 34 5 3 3 2" xfId="5695" xr:uid="{00000000-0005-0000-0000-000021370000}"/>
    <cellStyle name="Normal 34 5 3 3 2 2" xfId="11185" xr:uid="{00000000-0005-0000-0000-000022370000}"/>
    <cellStyle name="Normal 34 5 3 3 2 2 2" xfId="22419" xr:uid="{00000000-0005-0000-0000-000023370000}"/>
    <cellStyle name="Normal 34 5 3 3 2 3" xfId="17298" xr:uid="{00000000-0005-0000-0000-000024370000}"/>
    <cellStyle name="Normal 34 5 3 3 3" xfId="8719" xr:uid="{00000000-0005-0000-0000-000025370000}"/>
    <cellStyle name="Normal 34 5 3 3 3 2" xfId="19953" xr:uid="{00000000-0005-0000-0000-000026370000}"/>
    <cellStyle name="Normal 34 5 3 3 4" xfId="14832" xr:uid="{00000000-0005-0000-0000-000027370000}"/>
    <cellStyle name="Normal 34 5 3 4" xfId="4052" xr:uid="{00000000-0005-0000-0000-000028370000}"/>
    <cellStyle name="Normal 34 5 3 4 2" xfId="6518" xr:uid="{00000000-0005-0000-0000-000029370000}"/>
    <cellStyle name="Normal 34 5 3 4 2 2" xfId="12008" xr:uid="{00000000-0005-0000-0000-00002A370000}"/>
    <cellStyle name="Normal 34 5 3 4 2 2 2" xfId="23242" xr:uid="{00000000-0005-0000-0000-00002B370000}"/>
    <cellStyle name="Normal 34 5 3 4 2 3" xfId="18121" xr:uid="{00000000-0005-0000-0000-00002C370000}"/>
    <cellStyle name="Normal 34 5 3 4 3" xfId="9542" xr:uid="{00000000-0005-0000-0000-00002D370000}"/>
    <cellStyle name="Normal 34 5 3 4 3 2" xfId="20776" xr:uid="{00000000-0005-0000-0000-00002E370000}"/>
    <cellStyle name="Normal 34 5 3 4 4" xfId="15655" xr:uid="{00000000-0005-0000-0000-00002F370000}"/>
    <cellStyle name="Normal 34 5 3 5" xfId="4873" xr:uid="{00000000-0005-0000-0000-000030370000}"/>
    <cellStyle name="Normal 34 5 3 5 2" xfId="10363" xr:uid="{00000000-0005-0000-0000-000031370000}"/>
    <cellStyle name="Normal 34 5 3 5 2 2" xfId="21597" xr:uid="{00000000-0005-0000-0000-000032370000}"/>
    <cellStyle name="Normal 34 5 3 5 3" xfId="16476" xr:uid="{00000000-0005-0000-0000-000033370000}"/>
    <cellStyle name="Normal 34 5 3 6" xfId="7939" xr:uid="{00000000-0005-0000-0000-000034370000}"/>
    <cellStyle name="Normal 34 5 3 6 2" xfId="19174" xr:uid="{00000000-0005-0000-0000-000035370000}"/>
    <cellStyle name="Normal 34 5 3 7" xfId="14054" xr:uid="{00000000-0005-0000-0000-000036370000}"/>
    <cellStyle name="Normal 34 5 3_Plan3" xfId="7233" xr:uid="{00000000-0005-0000-0000-000037370000}"/>
    <cellStyle name="Normal 34 5 4" xfId="2206" xr:uid="{00000000-0005-0000-0000-000038370000}"/>
    <cellStyle name="Normal 34 5 4 2" xfId="2207" xr:uid="{00000000-0005-0000-0000-000039370000}"/>
    <cellStyle name="Normal 34 5 4 2 2" xfId="3665" xr:uid="{00000000-0005-0000-0000-00003A370000}"/>
    <cellStyle name="Normal 34 5 4 2 2 2" xfId="6131" xr:uid="{00000000-0005-0000-0000-00003B370000}"/>
    <cellStyle name="Normal 34 5 4 2 2 2 2" xfId="11621" xr:uid="{00000000-0005-0000-0000-00003C370000}"/>
    <cellStyle name="Normal 34 5 4 2 2 2 2 2" xfId="22855" xr:uid="{00000000-0005-0000-0000-00003D370000}"/>
    <cellStyle name="Normal 34 5 4 2 2 2 3" xfId="17734" xr:uid="{00000000-0005-0000-0000-00003E370000}"/>
    <cellStyle name="Normal 34 5 4 2 2 3" xfId="9155" xr:uid="{00000000-0005-0000-0000-00003F370000}"/>
    <cellStyle name="Normal 34 5 4 2 2 3 2" xfId="20389" xr:uid="{00000000-0005-0000-0000-000040370000}"/>
    <cellStyle name="Normal 34 5 4 2 2 4" xfId="15268" xr:uid="{00000000-0005-0000-0000-000041370000}"/>
    <cellStyle name="Normal 34 5 4 2 3" xfId="4488" xr:uid="{00000000-0005-0000-0000-000042370000}"/>
    <cellStyle name="Normal 34 5 4 2 3 2" xfId="6954" xr:uid="{00000000-0005-0000-0000-000043370000}"/>
    <cellStyle name="Normal 34 5 4 2 3 2 2" xfId="12444" xr:uid="{00000000-0005-0000-0000-000044370000}"/>
    <cellStyle name="Normal 34 5 4 2 3 2 2 2" xfId="23678" xr:uid="{00000000-0005-0000-0000-000045370000}"/>
    <cellStyle name="Normal 34 5 4 2 3 2 3" xfId="18557" xr:uid="{00000000-0005-0000-0000-000046370000}"/>
    <cellStyle name="Normal 34 5 4 2 3 3" xfId="9978" xr:uid="{00000000-0005-0000-0000-000047370000}"/>
    <cellStyle name="Normal 34 5 4 2 3 3 2" xfId="21212" xr:uid="{00000000-0005-0000-0000-000048370000}"/>
    <cellStyle name="Normal 34 5 4 2 3 4" xfId="16091" xr:uid="{00000000-0005-0000-0000-000049370000}"/>
    <cellStyle name="Normal 34 5 4 2 4" xfId="5309" xr:uid="{00000000-0005-0000-0000-00004A370000}"/>
    <cellStyle name="Normal 34 5 4 2 4 2" xfId="10799" xr:uid="{00000000-0005-0000-0000-00004B370000}"/>
    <cellStyle name="Normal 34 5 4 2 4 2 2" xfId="22033" xr:uid="{00000000-0005-0000-0000-00004C370000}"/>
    <cellStyle name="Normal 34 5 4 2 4 3" xfId="16912" xr:uid="{00000000-0005-0000-0000-00004D370000}"/>
    <cellStyle name="Normal 34 5 4 2 5" xfId="7942" xr:uid="{00000000-0005-0000-0000-00004E370000}"/>
    <cellStyle name="Normal 34 5 4 2 5 2" xfId="19177" xr:uid="{00000000-0005-0000-0000-00004F370000}"/>
    <cellStyle name="Normal 34 5 4 2 6" xfId="14057" xr:uid="{00000000-0005-0000-0000-000050370000}"/>
    <cellStyle name="Normal 34 5 4 3" xfId="3261" xr:uid="{00000000-0005-0000-0000-000051370000}"/>
    <cellStyle name="Normal 34 5 4 3 2" xfId="5727" xr:uid="{00000000-0005-0000-0000-000052370000}"/>
    <cellStyle name="Normal 34 5 4 3 2 2" xfId="11217" xr:uid="{00000000-0005-0000-0000-000053370000}"/>
    <cellStyle name="Normal 34 5 4 3 2 2 2" xfId="22451" xr:uid="{00000000-0005-0000-0000-000054370000}"/>
    <cellStyle name="Normal 34 5 4 3 2 3" xfId="17330" xr:uid="{00000000-0005-0000-0000-000055370000}"/>
    <cellStyle name="Normal 34 5 4 3 3" xfId="8751" xr:uid="{00000000-0005-0000-0000-000056370000}"/>
    <cellStyle name="Normal 34 5 4 3 3 2" xfId="19985" xr:uid="{00000000-0005-0000-0000-000057370000}"/>
    <cellStyle name="Normal 34 5 4 3 4" xfId="14864" xr:uid="{00000000-0005-0000-0000-000058370000}"/>
    <cellStyle name="Normal 34 5 4 4" xfId="4084" xr:uid="{00000000-0005-0000-0000-000059370000}"/>
    <cellStyle name="Normal 34 5 4 4 2" xfId="6550" xr:uid="{00000000-0005-0000-0000-00005A370000}"/>
    <cellStyle name="Normal 34 5 4 4 2 2" xfId="12040" xr:uid="{00000000-0005-0000-0000-00005B370000}"/>
    <cellStyle name="Normal 34 5 4 4 2 2 2" xfId="23274" xr:uid="{00000000-0005-0000-0000-00005C370000}"/>
    <cellStyle name="Normal 34 5 4 4 2 3" xfId="18153" xr:uid="{00000000-0005-0000-0000-00005D370000}"/>
    <cellStyle name="Normal 34 5 4 4 3" xfId="9574" xr:uid="{00000000-0005-0000-0000-00005E370000}"/>
    <cellStyle name="Normal 34 5 4 4 3 2" xfId="20808" xr:uid="{00000000-0005-0000-0000-00005F370000}"/>
    <cellStyle name="Normal 34 5 4 4 4" xfId="15687" xr:uid="{00000000-0005-0000-0000-000060370000}"/>
    <cellStyle name="Normal 34 5 4 5" xfId="4905" xr:uid="{00000000-0005-0000-0000-000061370000}"/>
    <cellStyle name="Normal 34 5 4 5 2" xfId="10395" xr:uid="{00000000-0005-0000-0000-000062370000}"/>
    <cellStyle name="Normal 34 5 4 5 2 2" xfId="21629" xr:uid="{00000000-0005-0000-0000-000063370000}"/>
    <cellStyle name="Normal 34 5 4 5 3" xfId="16508" xr:uid="{00000000-0005-0000-0000-000064370000}"/>
    <cellStyle name="Normal 34 5 4 6" xfId="7941" xr:uid="{00000000-0005-0000-0000-000065370000}"/>
    <cellStyle name="Normal 34 5 4 6 2" xfId="19176" xr:uid="{00000000-0005-0000-0000-000066370000}"/>
    <cellStyle name="Normal 34 5 4 7" xfId="14056" xr:uid="{00000000-0005-0000-0000-000067370000}"/>
    <cellStyle name="Normal 34 5 5" xfId="2208" xr:uid="{00000000-0005-0000-0000-000068370000}"/>
    <cellStyle name="Normal 34 5 5 2" xfId="3365" xr:uid="{00000000-0005-0000-0000-000069370000}"/>
    <cellStyle name="Normal 34 5 5 2 2" xfId="5831" xr:uid="{00000000-0005-0000-0000-00006A370000}"/>
    <cellStyle name="Normal 34 5 5 2 2 2" xfId="11321" xr:uid="{00000000-0005-0000-0000-00006B370000}"/>
    <cellStyle name="Normal 34 5 5 2 2 2 2" xfId="22555" xr:uid="{00000000-0005-0000-0000-00006C370000}"/>
    <cellStyle name="Normal 34 5 5 2 2 3" xfId="17434" xr:uid="{00000000-0005-0000-0000-00006D370000}"/>
    <cellStyle name="Normal 34 5 5 2 3" xfId="8855" xr:uid="{00000000-0005-0000-0000-00006E370000}"/>
    <cellStyle name="Normal 34 5 5 2 3 2" xfId="20089" xr:uid="{00000000-0005-0000-0000-00006F370000}"/>
    <cellStyle name="Normal 34 5 5 2 4" xfId="14968" xr:uid="{00000000-0005-0000-0000-000070370000}"/>
    <cellStyle name="Normal 34 5 5 3" xfId="4188" xr:uid="{00000000-0005-0000-0000-000071370000}"/>
    <cellStyle name="Normal 34 5 5 3 2" xfId="6654" xr:uid="{00000000-0005-0000-0000-000072370000}"/>
    <cellStyle name="Normal 34 5 5 3 2 2" xfId="12144" xr:uid="{00000000-0005-0000-0000-000073370000}"/>
    <cellStyle name="Normal 34 5 5 3 2 2 2" xfId="23378" xr:uid="{00000000-0005-0000-0000-000074370000}"/>
    <cellStyle name="Normal 34 5 5 3 2 3" xfId="18257" xr:uid="{00000000-0005-0000-0000-000075370000}"/>
    <cellStyle name="Normal 34 5 5 3 3" xfId="9678" xr:uid="{00000000-0005-0000-0000-000076370000}"/>
    <cellStyle name="Normal 34 5 5 3 3 2" xfId="20912" xr:uid="{00000000-0005-0000-0000-000077370000}"/>
    <cellStyle name="Normal 34 5 5 3 4" xfId="15791" xr:uid="{00000000-0005-0000-0000-000078370000}"/>
    <cellStyle name="Normal 34 5 5 4" xfId="5009" xr:uid="{00000000-0005-0000-0000-000079370000}"/>
    <cellStyle name="Normal 34 5 5 4 2" xfId="10499" xr:uid="{00000000-0005-0000-0000-00007A370000}"/>
    <cellStyle name="Normal 34 5 5 4 2 2" xfId="21733" xr:uid="{00000000-0005-0000-0000-00007B370000}"/>
    <cellStyle name="Normal 34 5 5 4 3" xfId="16612" xr:uid="{00000000-0005-0000-0000-00007C370000}"/>
    <cellStyle name="Normal 34 5 5 5" xfId="7943" xr:uid="{00000000-0005-0000-0000-00007D370000}"/>
    <cellStyle name="Normal 34 5 5 5 2" xfId="19178" xr:uid="{00000000-0005-0000-0000-00007E370000}"/>
    <cellStyle name="Normal 34 5 5 6" xfId="14058" xr:uid="{00000000-0005-0000-0000-00007F370000}"/>
    <cellStyle name="Normal 34 5 6" xfId="2961" xr:uid="{00000000-0005-0000-0000-000080370000}"/>
    <cellStyle name="Normal 34 5 6 2" xfId="5427" xr:uid="{00000000-0005-0000-0000-000081370000}"/>
    <cellStyle name="Normal 34 5 6 2 2" xfId="10917" xr:uid="{00000000-0005-0000-0000-000082370000}"/>
    <cellStyle name="Normal 34 5 6 2 2 2" xfId="22151" xr:uid="{00000000-0005-0000-0000-000083370000}"/>
    <cellStyle name="Normal 34 5 6 2 3" xfId="17030" xr:uid="{00000000-0005-0000-0000-000084370000}"/>
    <cellStyle name="Normal 34 5 6 3" xfId="8451" xr:uid="{00000000-0005-0000-0000-000085370000}"/>
    <cellStyle name="Normal 34 5 6 3 2" xfId="19685" xr:uid="{00000000-0005-0000-0000-000086370000}"/>
    <cellStyle name="Normal 34 5 6 4" xfId="14564" xr:uid="{00000000-0005-0000-0000-000087370000}"/>
    <cellStyle name="Normal 34 5 7" xfId="3784" xr:uid="{00000000-0005-0000-0000-000088370000}"/>
    <cellStyle name="Normal 34 5 7 2" xfId="6250" xr:uid="{00000000-0005-0000-0000-000089370000}"/>
    <cellStyle name="Normal 34 5 7 2 2" xfId="11740" xr:uid="{00000000-0005-0000-0000-00008A370000}"/>
    <cellStyle name="Normal 34 5 7 2 2 2" xfId="22974" xr:uid="{00000000-0005-0000-0000-00008B370000}"/>
    <cellStyle name="Normal 34 5 7 2 3" xfId="17853" xr:uid="{00000000-0005-0000-0000-00008C370000}"/>
    <cellStyle name="Normal 34 5 7 3" xfId="9274" xr:uid="{00000000-0005-0000-0000-00008D370000}"/>
    <cellStyle name="Normal 34 5 7 3 2" xfId="20508" xr:uid="{00000000-0005-0000-0000-00008E370000}"/>
    <cellStyle name="Normal 34 5 7 4" xfId="15387" xr:uid="{00000000-0005-0000-0000-00008F370000}"/>
    <cellStyle name="Normal 34 5 8" xfId="4605" xr:uid="{00000000-0005-0000-0000-000090370000}"/>
    <cellStyle name="Normal 34 5 8 2" xfId="10095" xr:uid="{00000000-0005-0000-0000-000091370000}"/>
    <cellStyle name="Normal 34 5 8 2 2" xfId="21329" xr:uid="{00000000-0005-0000-0000-000092370000}"/>
    <cellStyle name="Normal 34 5 8 3" xfId="16208" xr:uid="{00000000-0005-0000-0000-000093370000}"/>
    <cellStyle name="Normal 34 5 9" xfId="7936" xr:uid="{00000000-0005-0000-0000-000094370000}"/>
    <cellStyle name="Normal 34 5 9 2" xfId="19171" xr:uid="{00000000-0005-0000-0000-000095370000}"/>
    <cellStyle name="Normal 34 5_Plan3" xfId="7139" xr:uid="{00000000-0005-0000-0000-000096370000}"/>
    <cellStyle name="Normal 34 6" xfId="2209" xr:uid="{00000000-0005-0000-0000-000097370000}"/>
    <cellStyle name="Normal 34 6 10" xfId="14059" xr:uid="{00000000-0005-0000-0000-000098370000}"/>
    <cellStyle name="Normal 34 6 2" xfId="2210" xr:uid="{00000000-0005-0000-0000-000099370000}"/>
    <cellStyle name="Normal 34 6 2 2" xfId="2211" xr:uid="{00000000-0005-0000-0000-00009A370000}"/>
    <cellStyle name="Normal 34 6 2 2 2" xfId="3564" xr:uid="{00000000-0005-0000-0000-00009B370000}"/>
    <cellStyle name="Normal 34 6 2 2 2 2" xfId="6030" xr:uid="{00000000-0005-0000-0000-00009C370000}"/>
    <cellStyle name="Normal 34 6 2 2 2 2 2" xfId="11520" xr:uid="{00000000-0005-0000-0000-00009D370000}"/>
    <cellStyle name="Normal 34 6 2 2 2 2 2 2" xfId="22754" xr:uid="{00000000-0005-0000-0000-00009E370000}"/>
    <cellStyle name="Normal 34 6 2 2 2 2 3" xfId="17633" xr:uid="{00000000-0005-0000-0000-00009F370000}"/>
    <cellStyle name="Normal 34 6 2 2 2 3" xfId="9054" xr:uid="{00000000-0005-0000-0000-0000A0370000}"/>
    <cellStyle name="Normal 34 6 2 2 2 3 2" xfId="20288" xr:uid="{00000000-0005-0000-0000-0000A1370000}"/>
    <cellStyle name="Normal 34 6 2 2 2 4" xfId="15167" xr:uid="{00000000-0005-0000-0000-0000A2370000}"/>
    <cellStyle name="Normal 34 6 2 2 3" xfId="4387" xr:uid="{00000000-0005-0000-0000-0000A3370000}"/>
    <cellStyle name="Normal 34 6 2 2 3 2" xfId="6853" xr:uid="{00000000-0005-0000-0000-0000A4370000}"/>
    <cellStyle name="Normal 34 6 2 2 3 2 2" xfId="12343" xr:uid="{00000000-0005-0000-0000-0000A5370000}"/>
    <cellStyle name="Normal 34 6 2 2 3 2 2 2" xfId="23577" xr:uid="{00000000-0005-0000-0000-0000A6370000}"/>
    <cellStyle name="Normal 34 6 2 2 3 2 3" xfId="18456" xr:uid="{00000000-0005-0000-0000-0000A7370000}"/>
    <cellStyle name="Normal 34 6 2 2 3 3" xfId="9877" xr:uid="{00000000-0005-0000-0000-0000A8370000}"/>
    <cellStyle name="Normal 34 6 2 2 3 3 2" xfId="21111" xr:uid="{00000000-0005-0000-0000-0000A9370000}"/>
    <cellStyle name="Normal 34 6 2 2 3 4" xfId="15990" xr:uid="{00000000-0005-0000-0000-0000AA370000}"/>
    <cellStyle name="Normal 34 6 2 2 4" xfId="5208" xr:uid="{00000000-0005-0000-0000-0000AB370000}"/>
    <cellStyle name="Normal 34 6 2 2 4 2" xfId="10698" xr:uid="{00000000-0005-0000-0000-0000AC370000}"/>
    <cellStyle name="Normal 34 6 2 2 4 2 2" xfId="21932" xr:uid="{00000000-0005-0000-0000-0000AD370000}"/>
    <cellStyle name="Normal 34 6 2 2 4 3" xfId="16811" xr:uid="{00000000-0005-0000-0000-0000AE370000}"/>
    <cellStyle name="Normal 34 6 2 2 5" xfId="7946" xr:uid="{00000000-0005-0000-0000-0000AF370000}"/>
    <cellStyle name="Normal 34 6 2 2 5 2" xfId="19181" xr:uid="{00000000-0005-0000-0000-0000B0370000}"/>
    <cellStyle name="Normal 34 6 2 2 6" xfId="14061" xr:uid="{00000000-0005-0000-0000-0000B1370000}"/>
    <cellStyle name="Normal 34 6 2 3" xfId="3160" xr:uid="{00000000-0005-0000-0000-0000B2370000}"/>
    <cellStyle name="Normal 34 6 2 3 2" xfId="5626" xr:uid="{00000000-0005-0000-0000-0000B3370000}"/>
    <cellStyle name="Normal 34 6 2 3 2 2" xfId="11116" xr:uid="{00000000-0005-0000-0000-0000B4370000}"/>
    <cellStyle name="Normal 34 6 2 3 2 2 2" xfId="22350" xr:uid="{00000000-0005-0000-0000-0000B5370000}"/>
    <cellStyle name="Normal 34 6 2 3 2 3" xfId="17229" xr:uid="{00000000-0005-0000-0000-0000B6370000}"/>
    <cellStyle name="Normal 34 6 2 3 3" xfId="8650" xr:uid="{00000000-0005-0000-0000-0000B7370000}"/>
    <cellStyle name="Normal 34 6 2 3 3 2" xfId="19884" xr:uid="{00000000-0005-0000-0000-0000B8370000}"/>
    <cellStyle name="Normal 34 6 2 3 4" xfId="14763" xr:uid="{00000000-0005-0000-0000-0000B9370000}"/>
    <cellStyle name="Normal 34 6 2 4" xfId="3983" xr:uid="{00000000-0005-0000-0000-0000BA370000}"/>
    <cellStyle name="Normal 34 6 2 4 2" xfId="6449" xr:uid="{00000000-0005-0000-0000-0000BB370000}"/>
    <cellStyle name="Normal 34 6 2 4 2 2" xfId="11939" xr:uid="{00000000-0005-0000-0000-0000BC370000}"/>
    <cellStyle name="Normal 34 6 2 4 2 2 2" xfId="23173" xr:uid="{00000000-0005-0000-0000-0000BD370000}"/>
    <cellStyle name="Normal 34 6 2 4 2 3" xfId="18052" xr:uid="{00000000-0005-0000-0000-0000BE370000}"/>
    <cellStyle name="Normal 34 6 2 4 3" xfId="9473" xr:uid="{00000000-0005-0000-0000-0000BF370000}"/>
    <cellStyle name="Normal 34 6 2 4 3 2" xfId="20707" xr:uid="{00000000-0005-0000-0000-0000C0370000}"/>
    <cellStyle name="Normal 34 6 2 4 4" xfId="15586" xr:uid="{00000000-0005-0000-0000-0000C1370000}"/>
    <cellStyle name="Normal 34 6 2 5" xfId="4804" xr:uid="{00000000-0005-0000-0000-0000C2370000}"/>
    <cellStyle name="Normal 34 6 2 5 2" xfId="10294" xr:uid="{00000000-0005-0000-0000-0000C3370000}"/>
    <cellStyle name="Normal 34 6 2 5 2 2" xfId="21528" xr:uid="{00000000-0005-0000-0000-0000C4370000}"/>
    <cellStyle name="Normal 34 6 2 5 3" xfId="16407" xr:uid="{00000000-0005-0000-0000-0000C5370000}"/>
    <cellStyle name="Normal 34 6 2 6" xfId="7945" xr:uid="{00000000-0005-0000-0000-0000C6370000}"/>
    <cellStyle name="Normal 34 6 2 6 2" xfId="19180" xr:uid="{00000000-0005-0000-0000-0000C7370000}"/>
    <cellStyle name="Normal 34 6 2 7" xfId="14060" xr:uid="{00000000-0005-0000-0000-0000C8370000}"/>
    <cellStyle name="Normal 34 6 2_Plan3" xfId="7235" xr:uid="{00000000-0005-0000-0000-0000C9370000}"/>
    <cellStyle name="Normal 34 6 3" xfId="2212" xr:uid="{00000000-0005-0000-0000-0000CA370000}"/>
    <cellStyle name="Normal 34 6 3 2" xfId="2213" xr:uid="{00000000-0005-0000-0000-0000CB370000}"/>
    <cellStyle name="Normal 34 6 3 2 2" xfId="3635" xr:uid="{00000000-0005-0000-0000-0000CC370000}"/>
    <cellStyle name="Normal 34 6 3 2 2 2" xfId="6101" xr:uid="{00000000-0005-0000-0000-0000CD370000}"/>
    <cellStyle name="Normal 34 6 3 2 2 2 2" xfId="11591" xr:uid="{00000000-0005-0000-0000-0000CE370000}"/>
    <cellStyle name="Normal 34 6 3 2 2 2 2 2" xfId="22825" xr:uid="{00000000-0005-0000-0000-0000CF370000}"/>
    <cellStyle name="Normal 34 6 3 2 2 2 3" xfId="17704" xr:uid="{00000000-0005-0000-0000-0000D0370000}"/>
    <cellStyle name="Normal 34 6 3 2 2 3" xfId="9125" xr:uid="{00000000-0005-0000-0000-0000D1370000}"/>
    <cellStyle name="Normal 34 6 3 2 2 3 2" xfId="20359" xr:uid="{00000000-0005-0000-0000-0000D2370000}"/>
    <cellStyle name="Normal 34 6 3 2 2 4" xfId="15238" xr:uid="{00000000-0005-0000-0000-0000D3370000}"/>
    <cellStyle name="Normal 34 6 3 2 3" xfId="4458" xr:uid="{00000000-0005-0000-0000-0000D4370000}"/>
    <cellStyle name="Normal 34 6 3 2 3 2" xfId="6924" xr:uid="{00000000-0005-0000-0000-0000D5370000}"/>
    <cellStyle name="Normal 34 6 3 2 3 2 2" xfId="12414" xr:uid="{00000000-0005-0000-0000-0000D6370000}"/>
    <cellStyle name="Normal 34 6 3 2 3 2 2 2" xfId="23648" xr:uid="{00000000-0005-0000-0000-0000D7370000}"/>
    <cellStyle name="Normal 34 6 3 2 3 2 3" xfId="18527" xr:uid="{00000000-0005-0000-0000-0000D8370000}"/>
    <cellStyle name="Normal 34 6 3 2 3 3" xfId="9948" xr:uid="{00000000-0005-0000-0000-0000D9370000}"/>
    <cellStyle name="Normal 34 6 3 2 3 3 2" xfId="21182" xr:uid="{00000000-0005-0000-0000-0000DA370000}"/>
    <cellStyle name="Normal 34 6 3 2 3 4" xfId="16061" xr:uid="{00000000-0005-0000-0000-0000DB370000}"/>
    <cellStyle name="Normal 34 6 3 2 4" xfId="5279" xr:uid="{00000000-0005-0000-0000-0000DC370000}"/>
    <cellStyle name="Normal 34 6 3 2 4 2" xfId="10769" xr:uid="{00000000-0005-0000-0000-0000DD370000}"/>
    <cellStyle name="Normal 34 6 3 2 4 2 2" xfId="22003" xr:uid="{00000000-0005-0000-0000-0000DE370000}"/>
    <cellStyle name="Normal 34 6 3 2 4 3" xfId="16882" xr:uid="{00000000-0005-0000-0000-0000DF370000}"/>
    <cellStyle name="Normal 34 6 3 2 5" xfId="7948" xr:uid="{00000000-0005-0000-0000-0000E0370000}"/>
    <cellStyle name="Normal 34 6 3 2 5 2" xfId="19183" xr:uid="{00000000-0005-0000-0000-0000E1370000}"/>
    <cellStyle name="Normal 34 6 3 2 6" xfId="14063" xr:uid="{00000000-0005-0000-0000-0000E2370000}"/>
    <cellStyle name="Normal 34 6 3 3" xfId="3231" xr:uid="{00000000-0005-0000-0000-0000E3370000}"/>
    <cellStyle name="Normal 34 6 3 3 2" xfId="5697" xr:uid="{00000000-0005-0000-0000-0000E4370000}"/>
    <cellStyle name="Normal 34 6 3 3 2 2" xfId="11187" xr:uid="{00000000-0005-0000-0000-0000E5370000}"/>
    <cellStyle name="Normal 34 6 3 3 2 2 2" xfId="22421" xr:uid="{00000000-0005-0000-0000-0000E6370000}"/>
    <cellStyle name="Normal 34 6 3 3 2 3" xfId="17300" xr:uid="{00000000-0005-0000-0000-0000E7370000}"/>
    <cellStyle name="Normal 34 6 3 3 3" xfId="8721" xr:uid="{00000000-0005-0000-0000-0000E8370000}"/>
    <cellStyle name="Normal 34 6 3 3 3 2" xfId="19955" xr:uid="{00000000-0005-0000-0000-0000E9370000}"/>
    <cellStyle name="Normal 34 6 3 3 4" xfId="14834" xr:uid="{00000000-0005-0000-0000-0000EA370000}"/>
    <cellStyle name="Normal 34 6 3 4" xfId="4054" xr:uid="{00000000-0005-0000-0000-0000EB370000}"/>
    <cellStyle name="Normal 34 6 3 4 2" xfId="6520" xr:uid="{00000000-0005-0000-0000-0000EC370000}"/>
    <cellStyle name="Normal 34 6 3 4 2 2" xfId="12010" xr:uid="{00000000-0005-0000-0000-0000ED370000}"/>
    <cellStyle name="Normal 34 6 3 4 2 2 2" xfId="23244" xr:uid="{00000000-0005-0000-0000-0000EE370000}"/>
    <cellStyle name="Normal 34 6 3 4 2 3" xfId="18123" xr:uid="{00000000-0005-0000-0000-0000EF370000}"/>
    <cellStyle name="Normal 34 6 3 4 3" xfId="9544" xr:uid="{00000000-0005-0000-0000-0000F0370000}"/>
    <cellStyle name="Normal 34 6 3 4 3 2" xfId="20778" xr:uid="{00000000-0005-0000-0000-0000F1370000}"/>
    <cellStyle name="Normal 34 6 3 4 4" xfId="15657" xr:uid="{00000000-0005-0000-0000-0000F2370000}"/>
    <cellStyle name="Normal 34 6 3 5" xfId="4875" xr:uid="{00000000-0005-0000-0000-0000F3370000}"/>
    <cellStyle name="Normal 34 6 3 5 2" xfId="10365" xr:uid="{00000000-0005-0000-0000-0000F4370000}"/>
    <cellStyle name="Normal 34 6 3 5 2 2" xfId="21599" xr:uid="{00000000-0005-0000-0000-0000F5370000}"/>
    <cellStyle name="Normal 34 6 3 5 3" xfId="16478" xr:uid="{00000000-0005-0000-0000-0000F6370000}"/>
    <cellStyle name="Normal 34 6 3 6" xfId="7947" xr:uid="{00000000-0005-0000-0000-0000F7370000}"/>
    <cellStyle name="Normal 34 6 3 6 2" xfId="19182" xr:uid="{00000000-0005-0000-0000-0000F8370000}"/>
    <cellStyle name="Normal 34 6 3 7" xfId="14062" xr:uid="{00000000-0005-0000-0000-0000F9370000}"/>
    <cellStyle name="Normal 34 6 3_Plan3" xfId="7229" xr:uid="{00000000-0005-0000-0000-0000FA370000}"/>
    <cellStyle name="Normal 34 6 4" xfId="2214" xr:uid="{00000000-0005-0000-0000-0000FB370000}"/>
    <cellStyle name="Normal 34 6 4 2" xfId="2215" xr:uid="{00000000-0005-0000-0000-0000FC370000}"/>
    <cellStyle name="Normal 34 6 4 2 2" xfId="3667" xr:uid="{00000000-0005-0000-0000-0000FD370000}"/>
    <cellStyle name="Normal 34 6 4 2 2 2" xfId="6133" xr:uid="{00000000-0005-0000-0000-0000FE370000}"/>
    <cellStyle name="Normal 34 6 4 2 2 2 2" xfId="11623" xr:uid="{00000000-0005-0000-0000-0000FF370000}"/>
    <cellStyle name="Normal 34 6 4 2 2 2 2 2" xfId="22857" xr:uid="{00000000-0005-0000-0000-000000380000}"/>
    <cellStyle name="Normal 34 6 4 2 2 2 3" xfId="17736" xr:uid="{00000000-0005-0000-0000-000001380000}"/>
    <cellStyle name="Normal 34 6 4 2 2 3" xfId="9157" xr:uid="{00000000-0005-0000-0000-000002380000}"/>
    <cellStyle name="Normal 34 6 4 2 2 3 2" xfId="20391" xr:uid="{00000000-0005-0000-0000-000003380000}"/>
    <cellStyle name="Normal 34 6 4 2 2 4" xfId="15270" xr:uid="{00000000-0005-0000-0000-000004380000}"/>
    <cellStyle name="Normal 34 6 4 2 3" xfId="4490" xr:uid="{00000000-0005-0000-0000-000005380000}"/>
    <cellStyle name="Normal 34 6 4 2 3 2" xfId="6956" xr:uid="{00000000-0005-0000-0000-000006380000}"/>
    <cellStyle name="Normal 34 6 4 2 3 2 2" xfId="12446" xr:uid="{00000000-0005-0000-0000-000007380000}"/>
    <cellStyle name="Normal 34 6 4 2 3 2 2 2" xfId="23680" xr:uid="{00000000-0005-0000-0000-000008380000}"/>
    <cellStyle name="Normal 34 6 4 2 3 2 3" xfId="18559" xr:uid="{00000000-0005-0000-0000-000009380000}"/>
    <cellStyle name="Normal 34 6 4 2 3 3" xfId="9980" xr:uid="{00000000-0005-0000-0000-00000A380000}"/>
    <cellStyle name="Normal 34 6 4 2 3 3 2" xfId="21214" xr:uid="{00000000-0005-0000-0000-00000B380000}"/>
    <cellStyle name="Normal 34 6 4 2 3 4" xfId="16093" xr:uid="{00000000-0005-0000-0000-00000C380000}"/>
    <cellStyle name="Normal 34 6 4 2 4" xfId="5311" xr:uid="{00000000-0005-0000-0000-00000D380000}"/>
    <cellStyle name="Normal 34 6 4 2 4 2" xfId="10801" xr:uid="{00000000-0005-0000-0000-00000E380000}"/>
    <cellStyle name="Normal 34 6 4 2 4 2 2" xfId="22035" xr:uid="{00000000-0005-0000-0000-00000F380000}"/>
    <cellStyle name="Normal 34 6 4 2 4 3" xfId="16914" xr:uid="{00000000-0005-0000-0000-000010380000}"/>
    <cellStyle name="Normal 34 6 4 2 5" xfId="7950" xr:uid="{00000000-0005-0000-0000-000011380000}"/>
    <cellStyle name="Normal 34 6 4 2 5 2" xfId="19185" xr:uid="{00000000-0005-0000-0000-000012380000}"/>
    <cellStyle name="Normal 34 6 4 2 6" xfId="14065" xr:uid="{00000000-0005-0000-0000-000013380000}"/>
    <cellStyle name="Normal 34 6 4 3" xfId="3263" xr:uid="{00000000-0005-0000-0000-000014380000}"/>
    <cellStyle name="Normal 34 6 4 3 2" xfId="5729" xr:uid="{00000000-0005-0000-0000-000015380000}"/>
    <cellStyle name="Normal 34 6 4 3 2 2" xfId="11219" xr:uid="{00000000-0005-0000-0000-000016380000}"/>
    <cellStyle name="Normal 34 6 4 3 2 2 2" xfId="22453" xr:uid="{00000000-0005-0000-0000-000017380000}"/>
    <cellStyle name="Normal 34 6 4 3 2 3" xfId="17332" xr:uid="{00000000-0005-0000-0000-000018380000}"/>
    <cellStyle name="Normal 34 6 4 3 3" xfId="8753" xr:uid="{00000000-0005-0000-0000-000019380000}"/>
    <cellStyle name="Normal 34 6 4 3 3 2" xfId="19987" xr:uid="{00000000-0005-0000-0000-00001A380000}"/>
    <cellStyle name="Normal 34 6 4 3 4" xfId="14866" xr:uid="{00000000-0005-0000-0000-00001B380000}"/>
    <cellStyle name="Normal 34 6 4 4" xfId="4086" xr:uid="{00000000-0005-0000-0000-00001C380000}"/>
    <cellStyle name="Normal 34 6 4 4 2" xfId="6552" xr:uid="{00000000-0005-0000-0000-00001D380000}"/>
    <cellStyle name="Normal 34 6 4 4 2 2" xfId="12042" xr:uid="{00000000-0005-0000-0000-00001E380000}"/>
    <cellStyle name="Normal 34 6 4 4 2 2 2" xfId="23276" xr:uid="{00000000-0005-0000-0000-00001F380000}"/>
    <cellStyle name="Normal 34 6 4 4 2 3" xfId="18155" xr:uid="{00000000-0005-0000-0000-000020380000}"/>
    <cellStyle name="Normal 34 6 4 4 3" xfId="9576" xr:uid="{00000000-0005-0000-0000-000021380000}"/>
    <cellStyle name="Normal 34 6 4 4 3 2" xfId="20810" xr:uid="{00000000-0005-0000-0000-000022380000}"/>
    <cellStyle name="Normal 34 6 4 4 4" xfId="15689" xr:uid="{00000000-0005-0000-0000-000023380000}"/>
    <cellStyle name="Normal 34 6 4 5" xfId="4907" xr:uid="{00000000-0005-0000-0000-000024380000}"/>
    <cellStyle name="Normal 34 6 4 5 2" xfId="10397" xr:uid="{00000000-0005-0000-0000-000025380000}"/>
    <cellStyle name="Normal 34 6 4 5 2 2" xfId="21631" xr:uid="{00000000-0005-0000-0000-000026380000}"/>
    <cellStyle name="Normal 34 6 4 5 3" xfId="16510" xr:uid="{00000000-0005-0000-0000-000027380000}"/>
    <cellStyle name="Normal 34 6 4 6" xfId="7949" xr:uid="{00000000-0005-0000-0000-000028380000}"/>
    <cellStyle name="Normal 34 6 4 6 2" xfId="19184" xr:uid="{00000000-0005-0000-0000-000029380000}"/>
    <cellStyle name="Normal 34 6 4 7" xfId="14064" xr:uid="{00000000-0005-0000-0000-00002A380000}"/>
    <cellStyle name="Normal 34 6 5" xfId="2216" xr:uid="{00000000-0005-0000-0000-00002B380000}"/>
    <cellStyle name="Normal 34 6 5 2" xfId="3367" xr:uid="{00000000-0005-0000-0000-00002C380000}"/>
    <cellStyle name="Normal 34 6 5 2 2" xfId="5833" xr:uid="{00000000-0005-0000-0000-00002D380000}"/>
    <cellStyle name="Normal 34 6 5 2 2 2" xfId="11323" xr:uid="{00000000-0005-0000-0000-00002E380000}"/>
    <cellStyle name="Normal 34 6 5 2 2 2 2" xfId="22557" xr:uid="{00000000-0005-0000-0000-00002F380000}"/>
    <cellStyle name="Normal 34 6 5 2 2 3" xfId="17436" xr:uid="{00000000-0005-0000-0000-000030380000}"/>
    <cellStyle name="Normal 34 6 5 2 3" xfId="8857" xr:uid="{00000000-0005-0000-0000-000031380000}"/>
    <cellStyle name="Normal 34 6 5 2 3 2" xfId="20091" xr:uid="{00000000-0005-0000-0000-000032380000}"/>
    <cellStyle name="Normal 34 6 5 2 4" xfId="14970" xr:uid="{00000000-0005-0000-0000-000033380000}"/>
    <cellStyle name="Normal 34 6 5 3" xfId="4190" xr:uid="{00000000-0005-0000-0000-000034380000}"/>
    <cellStyle name="Normal 34 6 5 3 2" xfId="6656" xr:uid="{00000000-0005-0000-0000-000035380000}"/>
    <cellStyle name="Normal 34 6 5 3 2 2" xfId="12146" xr:uid="{00000000-0005-0000-0000-000036380000}"/>
    <cellStyle name="Normal 34 6 5 3 2 2 2" xfId="23380" xr:uid="{00000000-0005-0000-0000-000037380000}"/>
    <cellStyle name="Normal 34 6 5 3 2 3" xfId="18259" xr:uid="{00000000-0005-0000-0000-000038380000}"/>
    <cellStyle name="Normal 34 6 5 3 3" xfId="9680" xr:uid="{00000000-0005-0000-0000-000039380000}"/>
    <cellStyle name="Normal 34 6 5 3 3 2" xfId="20914" xr:uid="{00000000-0005-0000-0000-00003A380000}"/>
    <cellStyle name="Normal 34 6 5 3 4" xfId="15793" xr:uid="{00000000-0005-0000-0000-00003B380000}"/>
    <cellStyle name="Normal 34 6 5 4" xfId="5011" xr:uid="{00000000-0005-0000-0000-00003C380000}"/>
    <cellStyle name="Normal 34 6 5 4 2" xfId="10501" xr:uid="{00000000-0005-0000-0000-00003D380000}"/>
    <cellStyle name="Normal 34 6 5 4 2 2" xfId="21735" xr:uid="{00000000-0005-0000-0000-00003E380000}"/>
    <cellStyle name="Normal 34 6 5 4 3" xfId="16614" xr:uid="{00000000-0005-0000-0000-00003F380000}"/>
    <cellStyle name="Normal 34 6 5 5" xfId="7951" xr:uid="{00000000-0005-0000-0000-000040380000}"/>
    <cellStyle name="Normal 34 6 5 5 2" xfId="19186" xr:uid="{00000000-0005-0000-0000-000041380000}"/>
    <cellStyle name="Normal 34 6 5 6" xfId="14066" xr:uid="{00000000-0005-0000-0000-000042380000}"/>
    <cellStyle name="Normal 34 6 6" xfId="2963" xr:uid="{00000000-0005-0000-0000-000043380000}"/>
    <cellStyle name="Normal 34 6 6 2" xfId="5429" xr:uid="{00000000-0005-0000-0000-000044380000}"/>
    <cellStyle name="Normal 34 6 6 2 2" xfId="10919" xr:uid="{00000000-0005-0000-0000-000045380000}"/>
    <cellStyle name="Normal 34 6 6 2 2 2" xfId="22153" xr:uid="{00000000-0005-0000-0000-000046380000}"/>
    <cellStyle name="Normal 34 6 6 2 3" xfId="17032" xr:uid="{00000000-0005-0000-0000-000047380000}"/>
    <cellStyle name="Normal 34 6 6 3" xfId="8453" xr:uid="{00000000-0005-0000-0000-000048380000}"/>
    <cellStyle name="Normal 34 6 6 3 2" xfId="19687" xr:uid="{00000000-0005-0000-0000-000049380000}"/>
    <cellStyle name="Normal 34 6 6 4" xfId="14566" xr:uid="{00000000-0005-0000-0000-00004A380000}"/>
    <cellStyle name="Normal 34 6 7" xfId="3786" xr:uid="{00000000-0005-0000-0000-00004B380000}"/>
    <cellStyle name="Normal 34 6 7 2" xfId="6252" xr:uid="{00000000-0005-0000-0000-00004C380000}"/>
    <cellStyle name="Normal 34 6 7 2 2" xfId="11742" xr:uid="{00000000-0005-0000-0000-00004D380000}"/>
    <cellStyle name="Normal 34 6 7 2 2 2" xfId="22976" xr:uid="{00000000-0005-0000-0000-00004E380000}"/>
    <cellStyle name="Normal 34 6 7 2 3" xfId="17855" xr:uid="{00000000-0005-0000-0000-00004F380000}"/>
    <cellStyle name="Normal 34 6 7 3" xfId="9276" xr:uid="{00000000-0005-0000-0000-000050380000}"/>
    <cellStyle name="Normal 34 6 7 3 2" xfId="20510" xr:uid="{00000000-0005-0000-0000-000051380000}"/>
    <cellStyle name="Normal 34 6 7 4" xfId="15389" xr:uid="{00000000-0005-0000-0000-000052380000}"/>
    <cellStyle name="Normal 34 6 8" xfId="4607" xr:uid="{00000000-0005-0000-0000-000053380000}"/>
    <cellStyle name="Normal 34 6 8 2" xfId="10097" xr:uid="{00000000-0005-0000-0000-000054380000}"/>
    <cellStyle name="Normal 34 6 8 2 2" xfId="21331" xr:uid="{00000000-0005-0000-0000-000055380000}"/>
    <cellStyle name="Normal 34 6 8 3" xfId="16210" xr:uid="{00000000-0005-0000-0000-000056380000}"/>
    <cellStyle name="Normal 34 6 9" xfId="7944" xr:uid="{00000000-0005-0000-0000-000057380000}"/>
    <cellStyle name="Normal 34 6 9 2" xfId="19179" xr:uid="{00000000-0005-0000-0000-000058380000}"/>
    <cellStyle name="Normal 34 6_Plan3" xfId="7234" xr:uid="{00000000-0005-0000-0000-000059380000}"/>
    <cellStyle name="Normal 34 7" xfId="2217" xr:uid="{00000000-0005-0000-0000-00005A380000}"/>
    <cellStyle name="Normal 34 7 10" xfId="14067" xr:uid="{00000000-0005-0000-0000-00005B380000}"/>
    <cellStyle name="Normal 34 7 2" xfId="2218" xr:uid="{00000000-0005-0000-0000-00005C380000}"/>
    <cellStyle name="Normal 34 7 2 2" xfId="2219" xr:uid="{00000000-0005-0000-0000-00005D380000}"/>
    <cellStyle name="Normal 34 7 2 2 2" xfId="3414" xr:uid="{00000000-0005-0000-0000-00005E380000}"/>
    <cellStyle name="Normal 34 7 2 2 2 2" xfId="5880" xr:uid="{00000000-0005-0000-0000-00005F380000}"/>
    <cellStyle name="Normal 34 7 2 2 2 2 2" xfId="11370" xr:uid="{00000000-0005-0000-0000-000060380000}"/>
    <cellStyle name="Normal 34 7 2 2 2 2 2 2" xfId="22604" xr:uid="{00000000-0005-0000-0000-000061380000}"/>
    <cellStyle name="Normal 34 7 2 2 2 2 3" xfId="17483" xr:uid="{00000000-0005-0000-0000-000062380000}"/>
    <cellStyle name="Normal 34 7 2 2 2 3" xfId="8904" xr:uid="{00000000-0005-0000-0000-000063380000}"/>
    <cellStyle name="Normal 34 7 2 2 2 3 2" xfId="20138" xr:uid="{00000000-0005-0000-0000-000064380000}"/>
    <cellStyle name="Normal 34 7 2 2 2 4" xfId="15017" xr:uid="{00000000-0005-0000-0000-000065380000}"/>
    <cellStyle name="Normal 34 7 2 2 3" xfId="4237" xr:uid="{00000000-0005-0000-0000-000066380000}"/>
    <cellStyle name="Normal 34 7 2 2 3 2" xfId="6703" xr:uid="{00000000-0005-0000-0000-000067380000}"/>
    <cellStyle name="Normal 34 7 2 2 3 2 2" xfId="12193" xr:uid="{00000000-0005-0000-0000-000068380000}"/>
    <cellStyle name="Normal 34 7 2 2 3 2 2 2" xfId="23427" xr:uid="{00000000-0005-0000-0000-000069380000}"/>
    <cellStyle name="Normal 34 7 2 2 3 2 3" xfId="18306" xr:uid="{00000000-0005-0000-0000-00006A380000}"/>
    <cellStyle name="Normal 34 7 2 2 3 3" xfId="9727" xr:uid="{00000000-0005-0000-0000-00006B380000}"/>
    <cellStyle name="Normal 34 7 2 2 3 3 2" xfId="20961" xr:uid="{00000000-0005-0000-0000-00006C380000}"/>
    <cellStyle name="Normal 34 7 2 2 3 4" xfId="15840" xr:uid="{00000000-0005-0000-0000-00006D380000}"/>
    <cellStyle name="Normal 34 7 2 2 4" xfId="5058" xr:uid="{00000000-0005-0000-0000-00006E380000}"/>
    <cellStyle name="Normal 34 7 2 2 4 2" xfId="10548" xr:uid="{00000000-0005-0000-0000-00006F380000}"/>
    <cellStyle name="Normal 34 7 2 2 4 2 2" xfId="21782" xr:uid="{00000000-0005-0000-0000-000070380000}"/>
    <cellStyle name="Normal 34 7 2 2 4 3" xfId="16661" xr:uid="{00000000-0005-0000-0000-000071380000}"/>
    <cellStyle name="Normal 34 7 2 2 5" xfId="7954" xr:uid="{00000000-0005-0000-0000-000072380000}"/>
    <cellStyle name="Normal 34 7 2 2 5 2" xfId="19189" xr:uid="{00000000-0005-0000-0000-000073380000}"/>
    <cellStyle name="Normal 34 7 2 2 6" xfId="14069" xr:uid="{00000000-0005-0000-0000-000074380000}"/>
    <cellStyle name="Normal 34 7 2 3" xfId="3010" xr:uid="{00000000-0005-0000-0000-000075380000}"/>
    <cellStyle name="Normal 34 7 2 3 2" xfId="5476" xr:uid="{00000000-0005-0000-0000-000076380000}"/>
    <cellStyle name="Normal 34 7 2 3 2 2" xfId="10966" xr:uid="{00000000-0005-0000-0000-000077380000}"/>
    <cellStyle name="Normal 34 7 2 3 2 2 2" xfId="22200" xr:uid="{00000000-0005-0000-0000-000078380000}"/>
    <cellStyle name="Normal 34 7 2 3 2 3" xfId="17079" xr:uid="{00000000-0005-0000-0000-000079380000}"/>
    <cellStyle name="Normal 34 7 2 3 3" xfId="8500" xr:uid="{00000000-0005-0000-0000-00007A380000}"/>
    <cellStyle name="Normal 34 7 2 3 3 2" xfId="19734" xr:uid="{00000000-0005-0000-0000-00007B380000}"/>
    <cellStyle name="Normal 34 7 2 3 4" xfId="14613" xr:uid="{00000000-0005-0000-0000-00007C380000}"/>
    <cellStyle name="Normal 34 7 2 4" xfId="3833" xr:uid="{00000000-0005-0000-0000-00007D380000}"/>
    <cellStyle name="Normal 34 7 2 4 2" xfId="6299" xr:uid="{00000000-0005-0000-0000-00007E380000}"/>
    <cellStyle name="Normal 34 7 2 4 2 2" xfId="11789" xr:uid="{00000000-0005-0000-0000-00007F380000}"/>
    <cellStyle name="Normal 34 7 2 4 2 2 2" xfId="23023" xr:uid="{00000000-0005-0000-0000-000080380000}"/>
    <cellStyle name="Normal 34 7 2 4 2 3" xfId="17902" xr:uid="{00000000-0005-0000-0000-000081380000}"/>
    <cellStyle name="Normal 34 7 2 4 3" xfId="9323" xr:uid="{00000000-0005-0000-0000-000082380000}"/>
    <cellStyle name="Normal 34 7 2 4 3 2" xfId="20557" xr:uid="{00000000-0005-0000-0000-000083380000}"/>
    <cellStyle name="Normal 34 7 2 4 4" xfId="15436" xr:uid="{00000000-0005-0000-0000-000084380000}"/>
    <cellStyle name="Normal 34 7 2 5" xfId="4654" xr:uid="{00000000-0005-0000-0000-000085380000}"/>
    <cellStyle name="Normal 34 7 2 5 2" xfId="10144" xr:uid="{00000000-0005-0000-0000-000086380000}"/>
    <cellStyle name="Normal 34 7 2 5 2 2" xfId="21378" xr:uid="{00000000-0005-0000-0000-000087380000}"/>
    <cellStyle name="Normal 34 7 2 5 3" xfId="16257" xr:uid="{00000000-0005-0000-0000-000088380000}"/>
    <cellStyle name="Normal 34 7 2 6" xfId="7953" xr:uid="{00000000-0005-0000-0000-000089380000}"/>
    <cellStyle name="Normal 34 7 2 6 2" xfId="19188" xr:uid="{00000000-0005-0000-0000-00008A380000}"/>
    <cellStyle name="Normal 34 7 2 7" xfId="14068" xr:uid="{00000000-0005-0000-0000-00008B380000}"/>
    <cellStyle name="Normal 34 7 3" xfId="2220" xr:uid="{00000000-0005-0000-0000-00008C380000}"/>
    <cellStyle name="Normal 34 7 3 2" xfId="2221" xr:uid="{00000000-0005-0000-0000-00008D380000}"/>
    <cellStyle name="Normal 34 7 3 2 2" xfId="3400" xr:uid="{00000000-0005-0000-0000-00008E380000}"/>
    <cellStyle name="Normal 34 7 3 2 2 2" xfId="5866" xr:uid="{00000000-0005-0000-0000-00008F380000}"/>
    <cellStyle name="Normal 34 7 3 2 2 2 2" xfId="11356" xr:uid="{00000000-0005-0000-0000-000090380000}"/>
    <cellStyle name="Normal 34 7 3 2 2 2 2 2" xfId="22590" xr:uid="{00000000-0005-0000-0000-000091380000}"/>
    <cellStyle name="Normal 34 7 3 2 2 2 3" xfId="17469" xr:uid="{00000000-0005-0000-0000-000092380000}"/>
    <cellStyle name="Normal 34 7 3 2 2 3" xfId="8890" xr:uid="{00000000-0005-0000-0000-000093380000}"/>
    <cellStyle name="Normal 34 7 3 2 2 3 2" xfId="20124" xr:uid="{00000000-0005-0000-0000-000094380000}"/>
    <cellStyle name="Normal 34 7 3 2 2 4" xfId="15003" xr:uid="{00000000-0005-0000-0000-000095380000}"/>
    <cellStyle name="Normal 34 7 3 2 3" xfId="4223" xr:uid="{00000000-0005-0000-0000-000096380000}"/>
    <cellStyle name="Normal 34 7 3 2 3 2" xfId="6689" xr:uid="{00000000-0005-0000-0000-000097380000}"/>
    <cellStyle name="Normal 34 7 3 2 3 2 2" xfId="12179" xr:uid="{00000000-0005-0000-0000-000098380000}"/>
    <cellStyle name="Normal 34 7 3 2 3 2 2 2" xfId="23413" xr:uid="{00000000-0005-0000-0000-000099380000}"/>
    <cellStyle name="Normal 34 7 3 2 3 2 3" xfId="18292" xr:uid="{00000000-0005-0000-0000-00009A380000}"/>
    <cellStyle name="Normal 34 7 3 2 3 3" xfId="9713" xr:uid="{00000000-0005-0000-0000-00009B380000}"/>
    <cellStyle name="Normal 34 7 3 2 3 3 2" xfId="20947" xr:uid="{00000000-0005-0000-0000-00009C380000}"/>
    <cellStyle name="Normal 34 7 3 2 3 4" xfId="15826" xr:uid="{00000000-0005-0000-0000-00009D380000}"/>
    <cellStyle name="Normal 34 7 3 2 4" xfId="5044" xr:uid="{00000000-0005-0000-0000-00009E380000}"/>
    <cellStyle name="Normal 34 7 3 2 4 2" xfId="10534" xr:uid="{00000000-0005-0000-0000-00009F380000}"/>
    <cellStyle name="Normal 34 7 3 2 4 2 2" xfId="21768" xr:uid="{00000000-0005-0000-0000-0000A0380000}"/>
    <cellStyle name="Normal 34 7 3 2 4 3" xfId="16647" xr:uid="{00000000-0005-0000-0000-0000A1380000}"/>
    <cellStyle name="Normal 34 7 3 2 5" xfId="7956" xr:uid="{00000000-0005-0000-0000-0000A2380000}"/>
    <cellStyle name="Normal 34 7 3 2 5 2" xfId="19191" xr:uid="{00000000-0005-0000-0000-0000A3380000}"/>
    <cellStyle name="Normal 34 7 3 2 6" xfId="14071" xr:uid="{00000000-0005-0000-0000-0000A4380000}"/>
    <cellStyle name="Normal 34 7 3 3" xfId="2996" xr:uid="{00000000-0005-0000-0000-0000A5380000}"/>
    <cellStyle name="Normal 34 7 3 3 2" xfId="5462" xr:uid="{00000000-0005-0000-0000-0000A6380000}"/>
    <cellStyle name="Normal 34 7 3 3 2 2" xfId="10952" xr:uid="{00000000-0005-0000-0000-0000A7380000}"/>
    <cellStyle name="Normal 34 7 3 3 2 2 2" xfId="22186" xr:uid="{00000000-0005-0000-0000-0000A8380000}"/>
    <cellStyle name="Normal 34 7 3 3 2 3" xfId="17065" xr:uid="{00000000-0005-0000-0000-0000A9380000}"/>
    <cellStyle name="Normal 34 7 3 3 3" xfId="8486" xr:uid="{00000000-0005-0000-0000-0000AA380000}"/>
    <cellStyle name="Normal 34 7 3 3 3 2" xfId="19720" xr:uid="{00000000-0005-0000-0000-0000AB380000}"/>
    <cellStyle name="Normal 34 7 3 3 4" xfId="14599" xr:uid="{00000000-0005-0000-0000-0000AC380000}"/>
    <cellStyle name="Normal 34 7 3 4" xfId="3819" xr:uid="{00000000-0005-0000-0000-0000AD380000}"/>
    <cellStyle name="Normal 34 7 3 4 2" xfId="6285" xr:uid="{00000000-0005-0000-0000-0000AE380000}"/>
    <cellStyle name="Normal 34 7 3 4 2 2" xfId="11775" xr:uid="{00000000-0005-0000-0000-0000AF380000}"/>
    <cellStyle name="Normal 34 7 3 4 2 2 2" xfId="23009" xr:uid="{00000000-0005-0000-0000-0000B0380000}"/>
    <cellStyle name="Normal 34 7 3 4 2 3" xfId="17888" xr:uid="{00000000-0005-0000-0000-0000B1380000}"/>
    <cellStyle name="Normal 34 7 3 4 3" xfId="9309" xr:uid="{00000000-0005-0000-0000-0000B2380000}"/>
    <cellStyle name="Normal 34 7 3 4 3 2" xfId="20543" xr:uid="{00000000-0005-0000-0000-0000B3380000}"/>
    <cellStyle name="Normal 34 7 3 4 4" xfId="15422" xr:uid="{00000000-0005-0000-0000-0000B4380000}"/>
    <cellStyle name="Normal 34 7 3 5" xfId="4640" xr:uid="{00000000-0005-0000-0000-0000B5380000}"/>
    <cellStyle name="Normal 34 7 3 5 2" xfId="10130" xr:uid="{00000000-0005-0000-0000-0000B6380000}"/>
    <cellStyle name="Normal 34 7 3 5 2 2" xfId="21364" xr:uid="{00000000-0005-0000-0000-0000B7380000}"/>
    <cellStyle name="Normal 34 7 3 5 3" xfId="16243" xr:uid="{00000000-0005-0000-0000-0000B8380000}"/>
    <cellStyle name="Normal 34 7 3 6" xfId="7955" xr:uid="{00000000-0005-0000-0000-0000B9380000}"/>
    <cellStyle name="Normal 34 7 3 6 2" xfId="19190" xr:uid="{00000000-0005-0000-0000-0000BA380000}"/>
    <cellStyle name="Normal 34 7 3 7" xfId="14070" xr:uid="{00000000-0005-0000-0000-0000BB380000}"/>
    <cellStyle name="Normal 34 7 4" xfId="2222" xr:uid="{00000000-0005-0000-0000-0000BC380000}"/>
    <cellStyle name="Normal 34 7 4 2" xfId="2223" xr:uid="{00000000-0005-0000-0000-0000BD380000}"/>
    <cellStyle name="Normal 34 7 4 2 2" xfId="3403" xr:uid="{00000000-0005-0000-0000-0000BE380000}"/>
    <cellStyle name="Normal 34 7 4 2 2 2" xfId="5869" xr:uid="{00000000-0005-0000-0000-0000BF380000}"/>
    <cellStyle name="Normal 34 7 4 2 2 2 2" xfId="11359" xr:uid="{00000000-0005-0000-0000-0000C0380000}"/>
    <cellStyle name="Normal 34 7 4 2 2 2 2 2" xfId="22593" xr:uid="{00000000-0005-0000-0000-0000C1380000}"/>
    <cellStyle name="Normal 34 7 4 2 2 2 3" xfId="17472" xr:uid="{00000000-0005-0000-0000-0000C2380000}"/>
    <cellStyle name="Normal 34 7 4 2 2 3" xfId="8893" xr:uid="{00000000-0005-0000-0000-0000C3380000}"/>
    <cellStyle name="Normal 34 7 4 2 2 3 2" xfId="20127" xr:uid="{00000000-0005-0000-0000-0000C4380000}"/>
    <cellStyle name="Normal 34 7 4 2 2 4" xfId="15006" xr:uid="{00000000-0005-0000-0000-0000C5380000}"/>
    <cellStyle name="Normal 34 7 4 2 3" xfId="4226" xr:uid="{00000000-0005-0000-0000-0000C6380000}"/>
    <cellStyle name="Normal 34 7 4 2 3 2" xfId="6692" xr:uid="{00000000-0005-0000-0000-0000C7380000}"/>
    <cellStyle name="Normal 34 7 4 2 3 2 2" xfId="12182" xr:uid="{00000000-0005-0000-0000-0000C8380000}"/>
    <cellStyle name="Normal 34 7 4 2 3 2 2 2" xfId="23416" xr:uid="{00000000-0005-0000-0000-0000C9380000}"/>
    <cellStyle name="Normal 34 7 4 2 3 2 3" xfId="18295" xr:uid="{00000000-0005-0000-0000-0000CA380000}"/>
    <cellStyle name="Normal 34 7 4 2 3 3" xfId="9716" xr:uid="{00000000-0005-0000-0000-0000CB380000}"/>
    <cellStyle name="Normal 34 7 4 2 3 3 2" xfId="20950" xr:uid="{00000000-0005-0000-0000-0000CC380000}"/>
    <cellStyle name="Normal 34 7 4 2 3 4" xfId="15829" xr:uid="{00000000-0005-0000-0000-0000CD380000}"/>
    <cellStyle name="Normal 34 7 4 2 4" xfId="5047" xr:uid="{00000000-0005-0000-0000-0000CE380000}"/>
    <cellStyle name="Normal 34 7 4 2 4 2" xfId="10537" xr:uid="{00000000-0005-0000-0000-0000CF380000}"/>
    <cellStyle name="Normal 34 7 4 2 4 2 2" xfId="21771" xr:uid="{00000000-0005-0000-0000-0000D0380000}"/>
    <cellStyle name="Normal 34 7 4 2 4 3" xfId="16650" xr:uid="{00000000-0005-0000-0000-0000D1380000}"/>
    <cellStyle name="Normal 34 7 4 2 5" xfId="7958" xr:uid="{00000000-0005-0000-0000-0000D2380000}"/>
    <cellStyle name="Normal 34 7 4 2 5 2" xfId="19193" xr:uid="{00000000-0005-0000-0000-0000D3380000}"/>
    <cellStyle name="Normal 34 7 4 2 6" xfId="14073" xr:uid="{00000000-0005-0000-0000-0000D4380000}"/>
    <cellStyle name="Normal 34 7 4 3" xfId="2999" xr:uid="{00000000-0005-0000-0000-0000D5380000}"/>
    <cellStyle name="Normal 34 7 4 3 2" xfId="5465" xr:uid="{00000000-0005-0000-0000-0000D6380000}"/>
    <cellStyle name="Normal 34 7 4 3 2 2" xfId="10955" xr:uid="{00000000-0005-0000-0000-0000D7380000}"/>
    <cellStyle name="Normal 34 7 4 3 2 2 2" xfId="22189" xr:uid="{00000000-0005-0000-0000-0000D8380000}"/>
    <cellStyle name="Normal 34 7 4 3 2 3" xfId="17068" xr:uid="{00000000-0005-0000-0000-0000D9380000}"/>
    <cellStyle name="Normal 34 7 4 3 3" xfId="8489" xr:uid="{00000000-0005-0000-0000-0000DA380000}"/>
    <cellStyle name="Normal 34 7 4 3 3 2" xfId="19723" xr:uid="{00000000-0005-0000-0000-0000DB380000}"/>
    <cellStyle name="Normal 34 7 4 3 4" xfId="14602" xr:uid="{00000000-0005-0000-0000-0000DC380000}"/>
    <cellStyle name="Normal 34 7 4 4" xfId="3822" xr:uid="{00000000-0005-0000-0000-0000DD380000}"/>
    <cellStyle name="Normal 34 7 4 4 2" xfId="6288" xr:uid="{00000000-0005-0000-0000-0000DE380000}"/>
    <cellStyle name="Normal 34 7 4 4 2 2" xfId="11778" xr:uid="{00000000-0005-0000-0000-0000DF380000}"/>
    <cellStyle name="Normal 34 7 4 4 2 2 2" xfId="23012" xr:uid="{00000000-0005-0000-0000-0000E0380000}"/>
    <cellStyle name="Normal 34 7 4 4 2 3" xfId="17891" xr:uid="{00000000-0005-0000-0000-0000E1380000}"/>
    <cellStyle name="Normal 34 7 4 4 3" xfId="9312" xr:uid="{00000000-0005-0000-0000-0000E2380000}"/>
    <cellStyle name="Normal 34 7 4 4 3 2" xfId="20546" xr:uid="{00000000-0005-0000-0000-0000E3380000}"/>
    <cellStyle name="Normal 34 7 4 4 4" xfId="15425" xr:uid="{00000000-0005-0000-0000-0000E4380000}"/>
    <cellStyle name="Normal 34 7 4 5" xfId="4643" xr:uid="{00000000-0005-0000-0000-0000E5380000}"/>
    <cellStyle name="Normal 34 7 4 5 2" xfId="10133" xr:uid="{00000000-0005-0000-0000-0000E6380000}"/>
    <cellStyle name="Normal 34 7 4 5 2 2" xfId="21367" xr:uid="{00000000-0005-0000-0000-0000E7380000}"/>
    <cellStyle name="Normal 34 7 4 5 3" xfId="16246" xr:uid="{00000000-0005-0000-0000-0000E8380000}"/>
    <cellStyle name="Normal 34 7 4 6" xfId="7957" xr:uid="{00000000-0005-0000-0000-0000E9380000}"/>
    <cellStyle name="Normal 34 7 4 6 2" xfId="19192" xr:uid="{00000000-0005-0000-0000-0000EA380000}"/>
    <cellStyle name="Normal 34 7 4 7" xfId="14072" xr:uid="{00000000-0005-0000-0000-0000EB380000}"/>
    <cellStyle name="Normal 34 7 5" xfId="2224" xr:uid="{00000000-0005-0000-0000-0000EC380000}"/>
    <cellStyle name="Normal 34 7 5 2" xfId="3272" xr:uid="{00000000-0005-0000-0000-0000ED380000}"/>
    <cellStyle name="Normal 34 7 5 2 2" xfId="5738" xr:uid="{00000000-0005-0000-0000-0000EE380000}"/>
    <cellStyle name="Normal 34 7 5 2 2 2" xfId="11228" xr:uid="{00000000-0005-0000-0000-0000EF380000}"/>
    <cellStyle name="Normal 34 7 5 2 2 2 2" xfId="22462" xr:uid="{00000000-0005-0000-0000-0000F0380000}"/>
    <cellStyle name="Normal 34 7 5 2 2 3" xfId="17341" xr:uid="{00000000-0005-0000-0000-0000F1380000}"/>
    <cellStyle name="Normal 34 7 5 2 3" xfId="8762" xr:uid="{00000000-0005-0000-0000-0000F2380000}"/>
    <cellStyle name="Normal 34 7 5 2 3 2" xfId="19996" xr:uid="{00000000-0005-0000-0000-0000F3380000}"/>
    <cellStyle name="Normal 34 7 5 2 4" xfId="14875" xr:uid="{00000000-0005-0000-0000-0000F4380000}"/>
    <cellStyle name="Normal 34 7 5 3" xfId="4095" xr:uid="{00000000-0005-0000-0000-0000F5380000}"/>
    <cellStyle name="Normal 34 7 5 3 2" xfId="6561" xr:uid="{00000000-0005-0000-0000-0000F6380000}"/>
    <cellStyle name="Normal 34 7 5 3 2 2" xfId="12051" xr:uid="{00000000-0005-0000-0000-0000F7380000}"/>
    <cellStyle name="Normal 34 7 5 3 2 2 2" xfId="23285" xr:uid="{00000000-0005-0000-0000-0000F8380000}"/>
    <cellStyle name="Normal 34 7 5 3 2 3" xfId="18164" xr:uid="{00000000-0005-0000-0000-0000F9380000}"/>
    <cellStyle name="Normal 34 7 5 3 3" xfId="9585" xr:uid="{00000000-0005-0000-0000-0000FA380000}"/>
    <cellStyle name="Normal 34 7 5 3 3 2" xfId="20819" xr:uid="{00000000-0005-0000-0000-0000FB380000}"/>
    <cellStyle name="Normal 34 7 5 3 4" xfId="15698" xr:uid="{00000000-0005-0000-0000-0000FC380000}"/>
    <cellStyle name="Normal 34 7 5 4" xfId="4916" xr:uid="{00000000-0005-0000-0000-0000FD380000}"/>
    <cellStyle name="Normal 34 7 5 4 2" xfId="10406" xr:uid="{00000000-0005-0000-0000-0000FE380000}"/>
    <cellStyle name="Normal 34 7 5 4 2 2" xfId="21640" xr:uid="{00000000-0005-0000-0000-0000FF380000}"/>
    <cellStyle name="Normal 34 7 5 4 3" xfId="16519" xr:uid="{00000000-0005-0000-0000-000000390000}"/>
    <cellStyle name="Normal 34 7 5 5" xfId="7959" xr:uid="{00000000-0005-0000-0000-000001390000}"/>
    <cellStyle name="Normal 34 7 5 5 2" xfId="19194" xr:uid="{00000000-0005-0000-0000-000002390000}"/>
    <cellStyle name="Normal 34 7 5 6" xfId="14074" xr:uid="{00000000-0005-0000-0000-000003390000}"/>
    <cellStyle name="Normal 34 7 6" xfId="2870" xr:uid="{00000000-0005-0000-0000-000004390000}"/>
    <cellStyle name="Normal 34 7 6 2" xfId="5336" xr:uid="{00000000-0005-0000-0000-000005390000}"/>
    <cellStyle name="Normal 34 7 6 2 2" xfId="10826" xr:uid="{00000000-0005-0000-0000-000006390000}"/>
    <cellStyle name="Normal 34 7 6 2 2 2" xfId="22060" xr:uid="{00000000-0005-0000-0000-000007390000}"/>
    <cellStyle name="Normal 34 7 6 2 3" xfId="16939" xr:uid="{00000000-0005-0000-0000-000008390000}"/>
    <cellStyle name="Normal 34 7 6 3" xfId="8360" xr:uid="{00000000-0005-0000-0000-000009390000}"/>
    <cellStyle name="Normal 34 7 6 3 2" xfId="19594" xr:uid="{00000000-0005-0000-0000-00000A390000}"/>
    <cellStyle name="Normal 34 7 6 4" xfId="14473" xr:uid="{00000000-0005-0000-0000-00000B390000}"/>
    <cellStyle name="Normal 34 7 7" xfId="3692" xr:uid="{00000000-0005-0000-0000-00000C390000}"/>
    <cellStyle name="Normal 34 7 7 2" xfId="6158" xr:uid="{00000000-0005-0000-0000-00000D390000}"/>
    <cellStyle name="Normal 34 7 7 2 2" xfId="11648" xr:uid="{00000000-0005-0000-0000-00000E390000}"/>
    <cellStyle name="Normal 34 7 7 2 2 2" xfId="22882" xr:uid="{00000000-0005-0000-0000-00000F390000}"/>
    <cellStyle name="Normal 34 7 7 2 3" xfId="17761" xr:uid="{00000000-0005-0000-0000-000010390000}"/>
    <cellStyle name="Normal 34 7 7 3" xfId="9182" xr:uid="{00000000-0005-0000-0000-000011390000}"/>
    <cellStyle name="Normal 34 7 7 3 2" xfId="20416" xr:uid="{00000000-0005-0000-0000-000012390000}"/>
    <cellStyle name="Normal 34 7 7 4" xfId="15295" xr:uid="{00000000-0005-0000-0000-000013390000}"/>
    <cellStyle name="Normal 34 7 8" xfId="4514" xr:uid="{00000000-0005-0000-0000-000014390000}"/>
    <cellStyle name="Normal 34 7 8 2" xfId="10004" xr:uid="{00000000-0005-0000-0000-000015390000}"/>
    <cellStyle name="Normal 34 7 8 2 2" xfId="21238" xr:uid="{00000000-0005-0000-0000-000016390000}"/>
    <cellStyle name="Normal 34 7 8 3" xfId="16117" xr:uid="{00000000-0005-0000-0000-000017390000}"/>
    <cellStyle name="Normal 34 7 9" xfId="7952" xr:uid="{00000000-0005-0000-0000-000018390000}"/>
    <cellStyle name="Normal 34 7 9 2" xfId="19187" xr:uid="{00000000-0005-0000-0000-000019390000}"/>
    <cellStyle name="Normal 34 7_Plan3" xfId="7228" xr:uid="{00000000-0005-0000-0000-00001A390000}"/>
    <cellStyle name="Normal 34 8" xfId="2225" xr:uid="{00000000-0005-0000-0000-00001B390000}"/>
    <cellStyle name="Normal 34 8 2" xfId="2226" xr:uid="{00000000-0005-0000-0000-00001C390000}"/>
    <cellStyle name="Normal 34 8 2 2" xfId="3410" xr:uid="{00000000-0005-0000-0000-00001D390000}"/>
    <cellStyle name="Normal 34 8 2 2 2" xfId="5876" xr:uid="{00000000-0005-0000-0000-00001E390000}"/>
    <cellStyle name="Normal 34 8 2 2 2 2" xfId="11366" xr:uid="{00000000-0005-0000-0000-00001F390000}"/>
    <cellStyle name="Normal 34 8 2 2 2 2 2" xfId="22600" xr:uid="{00000000-0005-0000-0000-000020390000}"/>
    <cellStyle name="Normal 34 8 2 2 2 3" xfId="17479" xr:uid="{00000000-0005-0000-0000-000021390000}"/>
    <cellStyle name="Normal 34 8 2 2 3" xfId="8900" xr:uid="{00000000-0005-0000-0000-000022390000}"/>
    <cellStyle name="Normal 34 8 2 2 3 2" xfId="20134" xr:uid="{00000000-0005-0000-0000-000023390000}"/>
    <cellStyle name="Normal 34 8 2 2 4" xfId="15013" xr:uid="{00000000-0005-0000-0000-000024390000}"/>
    <cellStyle name="Normal 34 8 2 3" xfId="4233" xr:uid="{00000000-0005-0000-0000-000025390000}"/>
    <cellStyle name="Normal 34 8 2 3 2" xfId="6699" xr:uid="{00000000-0005-0000-0000-000026390000}"/>
    <cellStyle name="Normal 34 8 2 3 2 2" xfId="12189" xr:uid="{00000000-0005-0000-0000-000027390000}"/>
    <cellStyle name="Normal 34 8 2 3 2 2 2" xfId="23423" xr:uid="{00000000-0005-0000-0000-000028390000}"/>
    <cellStyle name="Normal 34 8 2 3 2 3" xfId="18302" xr:uid="{00000000-0005-0000-0000-000029390000}"/>
    <cellStyle name="Normal 34 8 2 3 3" xfId="9723" xr:uid="{00000000-0005-0000-0000-00002A390000}"/>
    <cellStyle name="Normal 34 8 2 3 3 2" xfId="20957" xr:uid="{00000000-0005-0000-0000-00002B390000}"/>
    <cellStyle name="Normal 34 8 2 3 4" xfId="15836" xr:uid="{00000000-0005-0000-0000-00002C390000}"/>
    <cellStyle name="Normal 34 8 2 4" xfId="5054" xr:uid="{00000000-0005-0000-0000-00002D390000}"/>
    <cellStyle name="Normal 34 8 2 4 2" xfId="10544" xr:uid="{00000000-0005-0000-0000-00002E390000}"/>
    <cellStyle name="Normal 34 8 2 4 2 2" xfId="21778" xr:uid="{00000000-0005-0000-0000-00002F390000}"/>
    <cellStyle name="Normal 34 8 2 4 3" xfId="16657" xr:uid="{00000000-0005-0000-0000-000030390000}"/>
    <cellStyle name="Normal 34 8 2 5" xfId="7961" xr:uid="{00000000-0005-0000-0000-000031390000}"/>
    <cellStyle name="Normal 34 8 2 5 2" xfId="19196" xr:uid="{00000000-0005-0000-0000-000032390000}"/>
    <cellStyle name="Normal 34 8 2 6" xfId="14076" xr:uid="{00000000-0005-0000-0000-000033390000}"/>
    <cellStyle name="Normal 34 8 3" xfId="3006" xr:uid="{00000000-0005-0000-0000-000034390000}"/>
    <cellStyle name="Normal 34 8 3 2" xfId="5472" xr:uid="{00000000-0005-0000-0000-000035390000}"/>
    <cellStyle name="Normal 34 8 3 2 2" xfId="10962" xr:uid="{00000000-0005-0000-0000-000036390000}"/>
    <cellStyle name="Normal 34 8 3 2 2 2" xfId="22196" xr:uid="{00000000-0005-0000-0000-000037390000}"/>
    <cellStyle name="Normal 34 8 3 2 3" xfId="17075" xr:uid="{00000000-0005-0000-0000-000038390000}"/>
    <cellStyle name="Normal 34 8 3 3" xfId="8496" xr:uid="{00000000-0005-0000-0000-000039390000}"/>
    <cellStyle name="Normal 34 8 3 3 2" xfId="19730" xr:uid="{00000000-0005-0000-0000-00003A390000}"/>
    <cellStyle name="Normal 34 8 3 4" xfId="14609" xr:uid="{00000000-0005-0000-0000-00003B390000}"/>
    <cellStyle name="Normal 34 8 4" xfId="3829" xr:uid="{00000000-0005-0000-0000-00003C390000}"/>
    <cellStyle name="Normal 34 8 4 2" xfId="6295" xr:uid="{00000000-0005-0000-0000-00003D390000}"/>
    <cellStyle name="Normal 34 8 4 2 2" xfId="11785" xr:uid="{00000000-0005-0000-0000-00003E390000}"/>
    <cellStyle name="Normal 34 8 4 2 2 2" xfId="23019" xr:uid="{00000000-0005-0000-0000-00003F390000}"/>
    <cellStyle name="Normal 34 8 4 2 3" xfId="17898" xr:uid="{00000000-0005-0000-0000-000040390000}"/>
    <cellStyle name="Normal 34 8 4 3" xfId="9319" xr:uid="{00000000-0005-0000-0000-000041390000}"/>
    <cellStyle name="Normal 34 8 4 3 2" xfId="20553" xr:uid="{00000000-0005-0000-0000-000042390000}"/>
    <cellStyle name="Normal 34 8 4 4" xfId="15432" xr:uid="{00000000-0005-0000-0000-000043390000}"/>
    <cellStyle name="Normal 34 8 5" xfId="4650" xr:uid="{00000000-0005-0000-0000-000044390000}"/>
    <cellStyle name="Normal 34 8 5 2" xfId="10140" xr:uid="{00000000-0005-0000-0000-000045390000}"/>
    <cellStyle name="Normal 34 8 5 2 2" xfId="21374" xr:uid="{00000000-0005-0000-0000-000046390000}"/>
    <cellStyle name="Normal 34 8 5 3" xfId="16253" xr:uid="{00000000-0005-0000-0000-000047390000}"/>
    <cellStyle name="Normal 34 8 6" xfId="7960" xr:uid="{00000000-0005-0000-0000-000048390000}"/>
    <cellStyle name="Normal 34 8 6 2" xfId="19195" xr:uid="{00000000-0005-0000-0000-000049390000}"/>
    <cellStyle name="Normal 34 8 7" xfId="14075" xr:uid="{00000000-0005-0000-0000-00004A390000}"/>
    <cellStyle name="Normal 34 8_Plan3" xfId="7219" xr:uid="{00000000-0005-0000-0000-00004B390000}"/>
    <cellStyle name="Normal 34 9" xfId="2227" xr:uid="{00000000-0005-0000-0000-00004C390000}"/>
    <cellStyle name="Normal 34 9 2" xfId="2228" xr:uid="{00000000-0005-0000-0000-00004D390000}"/>
    <cellStyle name="Normal 34 9 2 2" xfId="3471" xr:uid="{00000000-0005-0000-0000-00004E390000}"/>
    <cellStyle name="Normal 34 9 2 2 2" xfId="5937" xr:uid="{00000000-0005-0000-0000-00004F390000}"/>
    <cellStyle name="Normal 34 9 2 2 2 2" xfId="11427" xr:uid="{00000000-0005-0000-0000-000050390000}"/>
    <cellStyle name="Normal 34 9 2 2 2 2 2" xfId="22661" xr:uid="{00000000-0005-0000-0000-000051390000}"/>
    <cellStyle name="Normal 34 9 2 2 2 3" xfId="17540" xr:uid="{00000000-0005-0000-0000-000052390000}"/>
    <cellStyle name="Normal 34 9 2 2 3" xfId="8961" xr:uid="{00000000-0005-0000-0000-000053390000}"/>
    <cellStyle name="Normal 34 9 2 2 3 2" xfId="20195" xr:uid="{00000000-0005-0000-0000-000054390000}"/>
    <cellStyle name="Normal 34 9 2 2 4" xfId="15074" xr:uid="{00000000-0005-0000-0000-000055390000}"/>
    <cellStyle name="Normal 34 9 2 3" xfId="4294" xr:uid="{00000000-0005-0000-0000-000056390000}"/>
    <cellStyle name="Normal 34 9 2 3 2" xfId="6760" xr:uid="{00000000-0005-0000-0000-000057390000}"/>
    <cellStyle name="Normal 34 9 2 3 2 2" xfId="12250" xr:uid="{00000000-0005-0000-0000-000058390000}"/>
    <cellStyle name="Normal 34 9 2 3 2 2 2" xfId="23484" xr:uid="{00000000-0005-0000-0000-000059390000}"/>
    <cellStyle name="Normal 34 9 2 3 2 3" xfId="18363" xr:uid="{00000000-0005-0000-0000-00005A390000}"/>
    <cellStyle name="Normal 34 9 2 3 3" xfId="9784" xr:uid="{00000000-0005-0000-0000-00005B390000}"/>
    <cellStyle name="Normal 34 9 2 3 3 2" xfId="21018" xr:uid="{00000000-0005-0000-0000-00005C390000}"/>
    <cellStyle name="Normal 34 9 2 3 4" xfId="15897" xr:uid="{00000000-0005-0000-0000-00005D390000}"/>
    <cellStyle name="Normal 34 9 2 4" xfId="5115" xr:uid="{00000000-0005-0000-0000-00005E390000}"/>
    <cellStyle name="Normal 34 9 2 4 2" xfId="10605" xr:uid="{00000000-0005-0000-0000-00005F390000}"/>
    <cellStyle name="Normal 34 9 2 4 2 2" xfId="21839" xr:uid="{00000000-0005-0000-0000-000060390000}"/>
    <cellStyle name="Normal 34 9 2 4 3" xfId="16718" xr:uid="{00000000-0005-0000-0000-000061390000}"/>
    <cellStyle name="Normal 34 9 2 5" xfId="7963" xr:uid="{00000000-0005-0000-0000-000062390000}"/>
    <cellStyle name="Normal 34 9 2 5 2" xfId="19198" xr:uid="{00000000-0005-0000-0000-000063390000}"/>
    <cellStyle name="Normal 34 9 2 6" xfId="14078" xr:uid="{00000000-0005-0000-0000-000064390000}"/>
    <cellStyle name="Normal 34 9 3" xfId="3067" xr:uid="{00000000-0005-0000-0000-000065390000}"/>
    <cellStyle name="Normal 34 9 3 2" xfId="5533" xr:uid="{00000000-0005-0000-0000-000066390000}"/>
    <cellStyle name="Normal 34 9 3 2 2" xfId="11023" xr:uid="{00000000-0005-0000-0000-000067390000}"/>
    <cellStyle name="Normal 34 9 3 2 2 2" xfId="22257" xr:uid="{00000000-0005-0000-0000-000068390000}"/>
    <cellStyle name="Normal 34 9 3 2 3" xfId="17136" xr:uid="{00000000-0005-0000-0000-000069390000}"/>
    <cellStyle name="Normal 34 9 3 3" xfId="8557" xr:uid="{00000000-0005-0000-0000-00006A390000}"/>
    <cellStyle name="Normal 34 9 3 3 2" xfId="19791" xr:uid="{00000000-0005-0000-0000-00006B390000}"/>
    <cellStyle name="Normal 34 9 3 4" xfId="14670" xr:uid="{00000000-0005-0000-0000-00006C390000}"/>
    <cellStyle name="Normal 34 9 4" xfId="3890" xr:uid="{00000000-0005-0000-0000-00006D390000}"/>
    <cellStyle name="Normal 34 9 4 2" xfId="6356" xr:uid="{00000000-0005-0000-0000-00006E390000}"/>
    <cellStyle name="Normal 34 9 4 2 2" xfId="11846" xr:uid="{00000000-0005-0000-0000-00006F390000}"/>
    <cellStyle name="Normal 34 9 4 2 2 2" xfId="23080" xr:uid="{00000000-0005-0000-0000-000070390000}"/>
    <cellStyle name="Normal 34 9 4 2 3" xfId="17959" xr:uid="{00000000-0005-0000-0000-000071390000}"/>
    <cellStyle name="Normal 34 9 4 3" xfId="9380" xr:uid="{00000000-0005-0000-0000-000072390000}"/>
    <cellStyle name="Normal 34 9 4 3 2" xfId="20614" xr:uid="{00000000-0005-0000-0000-000073390000}"/>
    <cellStyle name="Normal 34 9 4 4" xfId="15493" xr:uid="{00000000-0005-0000-0000-000074390000}"/>
    <cellStyle name="Normal 34 9 5" xfId="4711" xr:uid="{00000000-0005-0000-0000-000075390000}"/>
    <cellStyle name="Normal 34 9 5 2" xfId="10201" xr:uid="{00000000-0005-0000-0000-000076390000}"/>
    <cellStyle name="Normal 34 9 5 2 2" xfId="21435" xr:uid="{00000000-0005-0000-0000-000077390000}"/>
    <cellStyle name="Normal 34 9 5 3" xfId="16314" xr:uid="{00000000-0005-0000-0000-000078390000}"/>
    <cellStyle name="Normal 34 9 6" xfId="7962" xr:uid="{00000000-0005-0000-0000-000079390000}"/>
    <cellStyle name="Normal 34 9 6 2" xfId="19197" xr:uid="{00000000-0005-0000-0000-00007A390000}"/>
    <cellStyle name="Normal 34 9 7" xfId="14077" xr:uid="{00000000-0005-0000-0000-00007B390000}"/>
    <cellStyle name="Normal 34_Plan3" xfId="7192" xr:uid="{00000000-0005-0000-0000-00007C390000}"/>
    <cellStyle name="Normal 35" xfId="772" xr:uid="{00000000-0005-0000-0000-00007D390000}"/>
    <cellStyle name="Normal 35 10" xfId="7338" xr:uid="{00000000-0005-0000-0000-00007E390000}"/>
    <cellStyle name="Normal 35 11" xfId="970" xr:uid="{00000000-0005-0000-0000-00007F390000}"/>
    <cellStyle name="Normal 35 11 2" xfId="13269" xr:uid="{00000000-0005-0000-0000-000080390000}"/>
    <cellStyle name="Normal 35 12" xfId="7421" xr:uid="{00000000-0005-0000-0000-000081390000}"/>
    <cellStyle name="Normal 35 12 2" xfId="18661" xr:uid="{00000000-0005-0000-0000-000082390000}"/>
    <cellStyle name="Normal 35 13" xfId="13075" xr:uid="{00000000-0005-0000-0000-000083390000}"/>
    <cellStyle name="Normal 35 2" xfId="1207" xr:uid="{00000000-0005-0000-0000-000084390000}"/>
    <cellStyle name="Normal 35 2 10" xfId="7964" xr:uid="{00000000-0005-0000-0000-000085390000}"/>
    <cellStyle name="Normal 35 2 10 2" xfId="19199" xr:uid="{00000000-0005-0000-0000-000086390000}"/>
    <cellStyle name="Normal 35 2 11" xfId="2230" xr:uid="{00000000-0005-0000-0000-000087390000}"/>
    <cellStyle name="Normal 35 2 11 2" xfId="14079" xr:uid="{00000000-0005-0000-0000-000088390000}"/>
    <cellStyle name="Normal 35 2 12" xfId="13485" xr:uid="{00000000-0005-0000-0000-000089390000}"/>
    <cellStyle name="Normal 35 2 2" xfId="2231" xr:uid="{00000000-0005-0000-0000-00008A390000}"/>
    <cellStyle name="Normal 35 2 2 10" xfId="14080" xr:uid="{00000000-0005-0000-0000-00008B390000}"/>
    <cellStyle name="Normal 35 2 2 2" xfId="2232" xr:uid="{00000000-0005-0000-0000-00008C390000}"/>
    <cellStyle name="Normal 35 2 2 2 2" xfId="2233" xr:uid="{00000000-0005-0000-0000-00008D390000}"/>
    <cellStyle name="Normal 35 2 2 2 2 2" xfId="3526" xr:uid="{00000000-0005-0000-0000-00008E390000}"/>
    <cellStyle name="Normal 35 2 2 2 2 2 2" xfId="5992" xr:uid="{00000000-0005-0000-0000-00008F390000}"/>
    <cellStyle name="Normal 35 2 2 2 2 2 2 2" xfId="11482" xr:uid="{00000000-0005-0000-0000-000090390000}"/>
    <cellStyle name="Normal 35 2 2 2 2 2 2 2 2" xfId="22716" xr:uid="{00000000-0005-0000-0000-000091390000}"/>
    <cellStyle name="Normal 35 2 2 2 2 2 2 3" xfId="17595" xr:uid="{00000000-0005-0000-0000-000092390000}"/>
    <cellStyle name="Normal 35 2 2 2 2 2 3" xfId="9016" xr:uid="{00000000-0005-0000-0000-000093390000}"/>
    <cellStyle name="Normal 35 2 2 2 2 2 3 2" xfId="20250" xr:uid="{00000000-0005-0000-0000-000094390000}"/>
    <cellStyle name="Normal 35 2 2 2 2 2 4" xfId="15129" xr:uid="{00000000-0005-0000-0000-000095390000}"/>
    <cellStyle name="Normal 35 2 2 2 2 3" xfId="4349" xr:uid="{00000000-0005-0000-0000-000096390000}"/>
    <cellStyle name="Normal 35 2 2 2 2 3 2" xfId="6815" xr:uid="{00000000-0005-0000-0000-000097390000}"/>
    <cellStyle name="Normal 35 2 2 2 2 3 2 2" xfId="12305" xr:uid="{00000000-0005-0000-0000-000098390000}"/>
    <cellStyle name="Normal 35 2 2 2 2 3 2 2 2" xfId="23539" xr:uid="{00000000-0005-0000-0000-000099390000}"/>
    <cellStyle name="Normal 35 2 2 2 2 3 2 3" xfId="18418" xr:uid="{00000000-0005-0000-0000-00009A390000}"/>
    <cellStyle name="Normal 35 2 2 2 2 3 3" xfId="9839" xr:uid="{00000000-0005-0000-0000-00009B390000}"/>
    <cellStyle name="Normal 35 2 2 2 2 3 3 2" xfId="21073" xr:uid="{00000000-0005-0000-0000-00009C390000}"/>
    <cellStyle name="Normal 35 2 2 2 2 3 4" xfId="15952" xr:uid="{00000000-0005-0000-0000-00009D390000}"/>
    <cellStyle name="Normal 35 2 2 2 2 4" xfId="5170" xr:uid="{00000000-0005-0000-0000-00009E390000}"/>
    <cellStyle name="Normal 35 2 2 2 2 4 2" xfId="10660" xr:uid="{00000000-0005-0000-0000-00009F390000}"/>
    <cellStyle name="Normal 35 2 2 2 2 4 2 2" xfId="21894" xr:uid="{00000000-0005-0000-0000-0000A0390000}"/>
    <cellStyle name="Normal 35 2 2 2 2 4 3" xfId="16773" xr:uid="{00000000-0005-0000-0000-0000A1390000}"/>
    <cellStyle name="Normal 35 2 2 2 2 5" xfId="7967" xr:uid="{00000000-0005-0000-0000-0000A2390000}"/>
    <cellStyle name="Normal 35 2 2 2 2 5 2" xfId="19202" xr:uid="{00000000-0005-0000-0000-0000A3390000}"/>
    <cellStyle name="Normal 35 2 2 2 2 6" xfId="14082" xr:uid="{00000000-0005-0000-0000-0000A4390000}"/>
    <cellStyle name="Normal 35 2 2 2 3" xfId="3122" xr:uid="{00000000-0005-0000-0000-0000A5390000}"/>
    <cellStyle name="Normal 35 2 2 2 3 2" xfId="5588" xr:uid="{00000000-0005-0000-0000-0000A6390000}"/>
    <cellStyle name="Normal 35 2 2 2 3 2 2" xfId="11078" xr:uid="{00000000-0005-0000-0000-0000A7390000}"/>
    <cellStyle name="Normal 35 2 2 2 3 2 2 2" xfId="22312" xr:uid="{00000000-0005-0000-0000-0000A8390000}"/>
    <cellStyle name="Normal 35 2 2 2 3 2 3" xfId="17191" xr:uid="{00000000-0005-0000-0000-0000A9390000}"/>
    <cellStyle name="Normal 35 2 2 2 3 3" xfId="8612" xr:uid="{00000000-0005-0000-0000-0000AA390000}"/>
    <cellStyle name="Normal 35 2 2 2 3 3 2" xfId="19846" xr:uid="{00000000-0005-0000-0000-0000AB390000}"/>
    <cellStyle name="Normal 35 2 2 2 3 4" xfId="14725" xr:uid="{00000000-0005-0000-0000-0000AC390000}"/>
    <cellStyle name="Normal 35 2 2 2 4" xfId="3945" xr:uid="{00000000-0005-0000-0000-0000AD390000}"/>
    <cellStyle name="Normal 35 2 2 2 4 2" xfId="6411" xr:uid="{00000000-0005-0000-0000-0000AE390000}"/>
    <cellStyle name="Normal 35 2 2 2 4 2 2" xfId="11901" xr:uid="{00000000-0005-0000-0000-0000AF390000}"/>
    <cellStyle name="Normal 35 2 2 2 4 2 2 2" xfId="23135" xr:uid="{00000000-0005-0000-0000-0000B0390000}"/>
    <cellStyle name="Normal 35 2 2 2 4 2 3" xfId="18014" xr:uid="{00000000-0005-0000-0000-0000B1390000}"/>
    <cellStyle name="Normal 35 2 2 2 4 3" xfId="9435" xr:uid="{00000000-0005-0000-0000-0000B2390000}"/>
    <cellStyle name="Normal 35 2 2 2 4 3 2" xfId="20669" xr:uid="{00000000-0005-0000-0000-0000B3390000}"/>
    <cellStyle name="Normal 35 2 2 2 4 4" xfId="15548" xr:uid="{00000000-0005-0000-0000-0000B4390000}"/>
    <cellStyle name="Normal 35 2 2 2 5" xfId="4766" xr:uid="{00000000-0005-0000-0000-0000B5390000}"/>
    <cellStyle name="Normal 35 2 2 2 5 2" xfId="10256" xr:uid="{00000000-0005-0000-0000-0000B6390000}"/>
    <cellStyle name="Normal 35 2 2 2 5 2 2" xfId="21490" xr:uid="{00000000-0005-0000-0000-0000B7390000}"/>
    <cellStyle name="Normal 35 2 2 2 5 3" xfId="16369" xr:uid="{00000000-0005-0000-0000-0000B8390000}"/>
    <cellStyle name="Normal 35 2 2 2 6" xfId="7966" xr:uid="{00000000-0005-0000-0000-0000B9390000}"/>
    <cellStyle name="Normal 35 2 2 2 6 2" xfId="19201" xr:uid="{00000000-0005-0000-0000-0000BA390000}"/>
    <cellStyle name="Normal 35 2 2 2 7" xfId="14081" xr:uid="{00000000-0005-0000-0000-0000BB390000}"/>
    <cellStyle name="Normal 35 2 2 2_Plan3" xfId="7019" xr:uid="{00000000-0005-0000-0000-0000BC390000}"/>
    <cellStyle name="Normal 35 2 2 3" xfId="2234" xr:uid="{00000000-0005-0000-0000-0000BD390000}"/>
    <cellStyle name="Normal 35 2 2 3 2" xfId="2235" xr:uid="{00000000-0005-0000-0000-0000BE390000}"/>
    <cellStyle name="Normal 35 2 2 3 2 2" xfId="3597" xr:uid="{00000000-0005-0000-0000-0000BF390000}"/>
    <cellStyle name="Normal 35 2 2 3 2 2 2" xfId="6063" xr:uid="{00000000-0005-0000-0000-0000C0390000}"/>
    <cellStyle name="Normal 35 2 2 3 2 2 2 2" xfId="11553" xr:uid="{00000000-0005-0000-0000-0000C1390000}"/>
    <cellStyle name="Normal 35 2 2 3 2 2 2 2 2" xfId="22787" xr:uid="{00000000-0005-0000-0000-0000C2390000}"/>
    <cellStyle name="Normal 35 2 2 3 2 2 2 3" xfId="17666" xr:uid="{00000000-0005-0000-0000-0000C3390000}"/>
    <cellStyle name="Normal 35 2 2 3 2 2 3" xfId="9087" xr:uid="{00000000-0005-0000-0000-0000C4390000}"/>
    <cellStyle name="Normal 35 2 2 3 2 2 3 2" xfId="20321" xr:uid="{00000000-0005-0000-0000-0000C5390000}"/>
    <cellStyle name="Normal 35 2 2 3 2 2 4" xfId="15200" xr:uid="{00000000-0005-0000-0000-0000C6390000}"/>
    <cellStyle name="Normal 35 2 2 3 2 3" xfId="4420" xr:uid="{00000000-0005-0000-0000-0000C7390000}"/>
    <cellStyle name="Normal 35 2 2 3 2 3 2" xfId="6886" xr:uid="{00000000-0005-0000-0000-0000C8390000}"/>
    <cellStyle name="Normal 35 2 2 3 2 3 2 2" xfId="12376" xr:uid="{00000000-0005-0000-0000-0000C9390000}"/>
    <cellStyle name="Normal 35 2 2 3 2 3 2 2 2" xfId="23610" xr:uid="{00000000-0005-0000-0000-0000CA390000}"/>
    <cellStyle name="Normal 35 2 2 3 2 3 2 3" xfId="18489" xr:uid="{00000000-0005-0000-0000-0000CB390000}"/>
    <cellStyle name="Normal 35 2 2 3 2 3 3" xfId="9910" xr:uid="{00000000-0005-0000-0000-0000CC390000}"/>
    <cellStyle name="Normal 35 2 2 3 2 3 3 2" xfId="21144" xr:uid="{00000000-0005-0000-0000-0000CD390000}"/>
    <cellStyle name="Normal 35 2 2 3 2 3 4" xfId="16023" xr:uid="{00000000-0005-0000-0000-0000CE390000}"/>
    <cellStyle name="Normal 35 2 2 3 2 4" xfId="5241" xr:uid="{00000000-0005-0000-0000-0000CF390000}"/>
    <cellStyle name="Normal 35 2 2 3 2 4 2" xfId="10731" xr:uid="{00000000-0005-0000-0000-0000D0390000}"/>
    <cellStyle name="Normal 35 2 2 3 2 4 2 2" xfId="21965" xr:uid="{00000000-0005-0000-0000-0000D1390000}"/>
    <cellStyle name="Normal 35 2 2 3 2 4 3" xfId="16844" xr:uid="{00000000-0005-0000-0000-0000D2390000}"/>
    <cellStyle name="Normal 35 2 2 3 2 5" xfId="7969" xr:uid="{00000000-0005-0000-0000-0000D3390000}"/>
    <cellStyle name="Normal 35 2 2 3 2 5 2" xfId="19204" xr:uid="{00000000-0005-0000-0000-0000D4390000}"/>
    <cellStyle name="Normal 35 2 2 3 2 6" xfId="14084" xr:uid="{00000000-0005-0000-0000-0000D5390000}"/>
    <cellStyle name="Normal 35 2 2 3 3" xfId="3193" xr:uid="{00000000-0005-0000-0000-0000D6390000}"/>
    <cellStyle name="Normal 35 2 2 3 3 2" xfId="5659" xr:uid="{00000000-0005-0000-0000-0000D7390000}"/>
    <cellStyle name="Normal 35 2 2 3 3 2 2" xfId="11149" xr:uid="{00000000-0005-0000-0000-0000D8390000}"/>
    <cellStyle name="Normal 35 2 2 3 3 2 2 2" xfId="22383" xr:uid="{00000000-0005-0000-0000-0000D9390000}"/>
    <cellStyle name="Normal 35 2 2 3 3 2 3" xfId="17262" xr:uid="{00000000-0005-0000-0000-0000DA390000}"/>
    <cellStyle name="Normal 35 2 2 3 3 3" xfId="8683" xr:uid="{00000000-0005-0000-0000-0000DB390000}"/>
    <cellStyle name="Normal 35 2 2 3 3 3 2" xfId="19917" xr:uid="{00000000-0005-0000-0000-0000DC390000}"/>
    <cellStyle name="Normal 35 2 2 3 3 4" xfId="14796" xr:uid="{00000000-0005-0000-0000-0000DD390000}"/>
    <cellStyle name="Normal 35 2 2 3 4" xfId="4016" xr:uid="{00000000-0005-0000-0000-0000DE390000}"/>
    <cellStyle name="Normal 35 2 2 3 4 2" xfId="6482" xr:uid="{00000000-0005-0000-0000-0000DF390000}"/>
    <cellStyle name="Normal 35 2 2 3 4 2 2" xfId="11972" xr:uid="{00000000-0005-0000-0000-0000E0390000}"/>
    <cellStyle name="Normal 35 2 2 3 4 2 2 2" xfId="23206" xr:uid="{00000000-0005-0000-0000-0000E1390000}"/>
    <cellStyle name="Normal 35 2 2 3 4 2 3" xfId="18085" xr:uid="{00000000-0005-0000-0000-0000E2390000}"/>
    <cellStyle name="Normal 35 2 2 3 4 3" xfId="9506" xr:uid="{00000000-0005-0000-0000-0000E3390000}"/>
    <cellStyle name="Normal 35 2 2 3 4 3 2" xfId="20740" xr:uid="{00000000-0005-0000-0000-0000E4390000}"/>
    <cellStyle name="Normal 35 2 2 3 4 4" xfId="15619" xr:uid="{00000000-0005-0000-0000-0000E5390000}"/>
    <cellStyle name="Normal 35 2 2 3 5" xfId="4837" xr:uid="{00000000-0005-0000-0000-0000E6390000}"/>
    <cellStyle name="Normal 35 2 2 3 5 2" xfId="10327" xr:uid="{00000000-0005-0000-0000-0000E7390000}"/>
    <cellStyle name="Normal 35 2 2 3 5 2 2" xfId="21561" xr:uid="{00000000-0005-0000-0000-0000E8390000}"/>
    <cellStyle name="Normal 35 2 2 3 5 3" xfId="16440" xr:uid="{00000000-0005-0000-0000-0000E9390000}"/>
    <cellStyle name="Normal 35 2 2 3 6" xfId="7968" xr:uid="{00000000-0005-0000-0000-0000EA390000}"/>
    <cellStyle name="Normal 35 2 2 3 6 2" xfId="19203" xr:uid="{00000000-0005-0000-0000-0000EB390000}"/>
    <cellStyle name="Normal 35 2 2 3 7" xfId="14083" xr:uid="{00000000-0005-0000-0000-0000EC390000}"/>
    <cellStyle name="Normal 35 2 2 3_Plan3" xfId="7018" xr:uid="{00000000-0005-0000-0000-0000ED390000}"/>
    <cellStyle name="Normal 35 2 2 4" xfId="2236" xr:uid="{00000000-0005-0000-0000-0000EE390000}"/>
    <cellStyle name="Normal 35 2 2 4 2" xfId="2237" xr:uid="{00000000-0005-0000-0000-0000EF390000}"/>
    <cellStyle name="Normal 35 2 2 4 2 2" xfId="3505" xr:uid="{00000000-0005-0000-0000-0000F0390000}"/>
    <cellStyle name="Normal 35 2 2 4 2 2 2" xfId="5971" xr:uid="{00000000-0005-0000-0000-0000F1390000}"/>
    <cellStyle name="Normal 35 2 2 4 2 2 2 2" xfId="11461" xr:uid="{00000000-0005-0000-0000-0000F2390000}"/>
    <cellStyle name="Normal 35 2 2 4 2 2 2 2 2" xfId="22695" xr:uid="{00000000-0005-0000-0000-0000F3390000}"/>
    <cellStyle name="Normal 35 2 2 4 2 2 2 3" xfId="17574" xr:uid="{00000000-0005-0000-0000-0000F4390000}"/>
    <cellStyle name="Normal 35 2 2 4 2 2 3" xfId="8995" xr:uid="{00000000-0005-0000-0000-0000F5390000}"/>
    <cellStyle name="Normal 35 2 2 4 2 2 3 2" xfId="20229" xr:uid="{00000000-0005-0000-0000-0000F6390000}"/>
    <cellStyle name="Normal 35 2 2 4 2 2 4" xfId="15108" xr:uid="{00000000-0005-0000-0000-0000F7390000}"/>
    <cellStyle name="Normal 35 2 2 4 2 3" xfId="4328" xr:uid="{00000000-0005-0000-0000-0000F8390000}"/>
    <cellStyle name="Normal 35 2 2 4 2 3 2" xfId="6794" xr:uid="{00000000-0005-0000-0000-0000F9390000}"/>
    <cellStyle name="Normal 35 2 2 4 2 3 2 2" xfId="12284" xr:uid="{00000000-0005-0000-0000-0000FA390000}"/>
    <cellStyle name="Normal 35 2 2 4 2 3 2 2 2" xfId="23518" xr:uid="{00000000-0005-0000-0000-0000FB390000}"/>
    <cellStyle name="Normal 35 2 2 4 2 3 2 3" xfId="18397" xr:uid="{00000000-0005-0000-0000-0000FC390000}"/>
    <cellStyle name="Normal 35 2 2 4 2 3 3" xfId="9818" xr:uid="{00000000-0005-0000-0000-0000FD390000}"/>
    <cellStyle name="Normal 35 2 2 4 2 3 3 2" xfId="21052" xr:uid="{00000000-0005-0000-0000-0000FE390000}"/>
    <cellStyle name="Normal 35 2 2 4 2 3 4" xfId="15931" xr:uid="{00000000-0005-0000-0000-0000FF390000}"/>
    <cellStyle name="Normal 35 2 2 4 2 4" xfId="5149" xr:uid="{00000000-0005-0000-0000-0000003A0000}"/>
    <cellStyle name="Normal 35 2 2 4 2 4 2" xfId="10639" xr:uid="{00000000-0005-0000-0000-0000013A0000}"/>
    <cellStyle name="Normal 35 2 2 4 2 4 2 2" xfId="21873" xr:uid="{00000000-0005-0000-0000-0000023A0000}"/>
    <cellStyle name="Normal 35 2 2 4 2 4 3" xfId="16752" xr:uid="{00000000-0005-0000-0000-0000033A0000}"/>
    <cellStyle name="Normal 35 2 2 4 2 5" xfId="7971" xr:uid="{00000000-0005-0000-0000-0000043A0000}"/>
    <cellStyle name="Normal 35 2 2 4 2 5 2" xfId="19206" xr:uid="{00000000-0005-0000-0000-0000053A0000}"/>
    <cellStyle name="Normal 35 2 2 4 2 6" xfId="14086" xr:uid="{00000000-0005-0000-0000-0000063A0000}"/>
    <cellStyle name="Normal 35 2 2 4 3" xfId="3101" xr:uid="{00000000-0005-0000-0000-0000073A0000}"/>
    <cellStyle name="Normal 35 2 2 4 3 2" xfId="5567" xr:uid="{00000000-0005-0000-0000-0000083A0000}"/>
    <cellStyle name="Normal 35 2 2 4 3 2 2" xfId="11057" xr:uid="{00000000-0005-0000-0000-0000093A0000}"/>
    <cellStyle name="Normal 35 2 2 4 3 2 2 2" xfId="22291" xr:uid="{00000000-0005-0000-0000-00000A3A0000}"/>
    <cellStyle name="Normal 35 2 2 4 3 2 3" xfId="17170" xr:uid="{00000000-0005-0000-0000-00000B3A0000}"/>
    <cellStyle name="Normal 35 2 2 4 3 3" xfId="8591" xr:uid="{00000000-0005-0000-0000-00000C3A0000}"/>
    <cellStyle name="Normal 35 2 2 4 3 3 2" xfId="19825" xr:uid="{00000000-0005-0000-0000-00000D3A0000}"/>
    <cellStyle name="Normal 35 2 2 4 3 4" xfId="14704" xr:uid="{00000000-0005-0000-0000-00000E3A0000}"/>
    <cellStyle name="Normal 35 2 2 4 4" xfId="3924" xr:uid="{00000000-0005-0000-0000-00000F3A0000}"/>
    <cellStyle name="Normal 35 2 2 4 4 2" xfId="6390" xr:uid="{00000000-0005-0000-0000-0000103A0000}"/>
    <cellStyle name="Normal 35 2 2 4 4 2 2" xfId="11880" xr:uid="{00000000-0005-0000-0000-0000113A0000}"/>
    <cellStyle name="Normal 35 2 2 4 4 2 2 2" xfId="23114" xr:uid="{00000000-0005-0000-0000-0000123A0000}"/>
    <cellStyle name="Normal 35 2 2 4 4 2 3" xfId="17993" xr:uid="{00000000-0005-0000-0000-0000133A0000}"/>
    <cellStyle name="Normal 35 2 2 4 4 3" xfId="9414" xr:uid="{00000000-0005-0000-0000-0000143A0000}"/>
    <cellStyle name="Normal 35 2 2 4 4 3 2" xfId="20648" xr:uid="{00000000-0005-0000-0000-0000153A0000}"/>
    <cellStyle name="Normal 35 2 2 4 4 4" xfId="15527" xr:uid="{00000000-0005-0000-0000-0000163A0000}"/>
    <cellStyle name="Normal 35 2 2 4 5" xfId="4745" xr:uid="{00000000-0005-0000-0000-0000173A0000}"/>
    <cellStyle name="Normal 35 2 2 4 5 2" xfId="10235" xr:uid="{00000000-0005-0000-0000-0000183A0000}"/>
    <cellStyle name="Normal 35 2 2 4 5 2 2" xfId="21469" xr:uid="{00000000-0005-0000-0000-0000193A0000}"/>
    <cellStyle name="Normal 35 2 2 4 5 3" xfId="16348" xr:uid="{00000000-0005-0000-0000-00001A3A0000}"/>
    <cellStyle name="Normal 35 2 2 4 6" xfId="7970" xr:uid="{00000000-0005-0000-0000-00001B3A0000}"/>
    <cellStyle name="Normal 35 2 2 4 6 2" xfId="19205" xr:uid="{00000000-0005-0000-0000-00001C3A0000}"/>
    <cellStyle name="Normal 35 2 2 4 7" xfId="14085" xr:uid="{00000000-0005-0000-0000-00001D3A0000}"/>
    <cellStyle name="Normal 35 2 2 5" xfId="2238" xr:uid="{00000000-0005-0000-0000-00001E3A0000}"/>
    <cellStyle name="Normal 35 2 2 5 2" xfId="3328" xr:uid="{00000000-0005-0000-0000-00001F3A0000}"/>
    <cellStyle name="Normal 35 2 2 5 2 2" xfId="5794" xr:uid="{00000000-0005-0000-0000-0000203A0000}"/>
    <cellStyle name="Normal 35 2 2 5 2 2 2" xfId="11284" xr:uid="{00000000-0005-0000-0000-0000213A0000}"/>
    <cellStyle name="Normal 35 2 2 5 2 2 2 2" xfId="22518" xr:uid="{00000000-0005-0000-0000-0000223A0000}"/>
    <cellStyle name="Normal 35 2 2 5 2 2 3" xfId="17397" xr:uid="{00000000-0005-0000-0000-0000233A0000}"/>
    <cellStyle name="Normal 35 2 2 5 2 3" xfId="8818" xr:uid="{00000000-0005-0000-0000-0000243A0000}"/>
    <cellStyle name="Normal 35 2 2 5 2 3 2" xfId="20052" xr:uid="{00000000-0005-0000-0000-0000253A0000}"/>
    <cellStyle name="Normal 35 2 2 5 2 4" xfId="14931" xr:uid="{00000000-0005-0000-0000-0000263A0000}"/>
    <cellStyle name="Normal 35 2 2 5 3" xfId="4151" xr:uid="{00000000-0005-0000-0000-0000273A0000}"/>
    <cellStyle name="Normal 35 2 2 5 3 2" xfId="6617" xr:uid="{00000000-0005-0000-0000-0000283A0000}"/>
    <cellStyle name="Normal 35 2 2 5 3 2 2" xfId="12107" xr:uid="{00000000-0005-0000-0000-0000293A0000}"/>
    <cellStyle name="Normal 35 2 2 5 3 2 2 2" xfId="23341" xr:uid="{00000000-0005-0000-0000-00002A3A0000}"/>
    <cellStyle name="Normal 35 2 2 5 3 2 3" xfId="18220" xr:uid="{00000000-0005-0000-0000-00002B3A0000}"/>
    <cellStyle name="Normal 35 2 2 5 3 3" xfId="9641" xr:uid="{00000000-0005-0000-0000-00002C3A0000}"/>
    <cellStyle name="Normal 35 2 2 5 3 3 2" xfId="20875" xr:uid="{00000000-0005-0000-0000-00002D3A0000}"/>
    <cellStyle name="Normal 35 2 2 5 3 4" xfId="15754" xr:uid="{00000000-0005-0000-0000-00002E3A0000}"/>
    <cellStyle name="Normal 35 2 2 5 4" xfId="4972" xr:uid="{00000000-0005-0000-0000-00002F3A0000}"/>
    <cellStyle name="Normal 35 2 2 5 4 2" xfId="10462" xr:uid="{00000000-0005-0000-0000-0000303A0000}"/>
    <cellStyle name="Normal 35 2 2 5 4 2 2" xfId="21696" xr:uid="{00000000-0005-0000-0000-0000313A0000}"/>
    <cellStyle name="Normal 35 2 2 5 4 3" xfId="16575" xr:uid="{00000000-0005-0000-0000-0000323A0000}"/>
    <cellStyle name="Normal 35 2 2 5 5" xfId="7972" xr:uid="{00000000-0005-0000-0000-0000333A0000}"/>
    <cellStyle name="Normal 35 2 2 5 5 2" xfId="19207" xr:uid="{00000000-0005-0000-0000-0000343A0000}"/>
    <cellStyle name="Normal 35 2 2 5 6" xfId="14087" xr:uid="{00000000-0005-0000-0000-0000353A0000}"/>
    <cellStyle name="Normal 35 2 2 6" xfId="2924" xr:uid="{00000000-0005-0000-0000-0000363A0000}"/>
    <cellStyle name="Normal 35 2 2 6 2" xfId="5390" xr:uid="{00000000-0005-0000-0000-0000373A0000}"/>
    <cellStyle name="Normal 35 2 2 6 2 2" xfId="10880" xr:uid="{00000000-0005-0000-0000-0000383A0000}"/>
    <cellStyle name="Normal 35 2 2 6 2 2 2" xfId="22114" xr:uid="{00000000-0005-0000-0000-0000393A0000}"/>
    <cellStyle name="Normal 35 2 2 6 2 3" xfId="16993" xr:uid="{00000000-0005-0000-0000-00003A3A0000}"/>
    <cellStyle name="Normal 35 2 2 6 3" xfId="8414" xr:uid="{00000000-0005-0000-0000-00003B3A0000}"/>
    <cellStyle name="Normal 35 2 2 6 3 2" xfId="19648" xr:uid="{00000000-0005-0000-0000-00003C3A0000}"/>
    <cellStyle name="Normal 35 2 2 6 4" xfId="14527" xr:uid="{00000000-0005-0000-0000-00003D3A0000}"/>
    <cellStyle name="Normal 35 2 2 7" xfId="3747" xr:uid="{00000000-0005-0000-0000-00003E3A0000}"/>
    <cellStyle name="Normal 35 2 2 7 2" xfId="6213" xr:uid="{00000000-0005-0000-0000-00003F3A0000}"/>
    <cellStyle name="Normal 35 2 2 7 2 2" xfId="11703" xr:uid="{00000000-0005-0000-0000-0000403A0000}"/>
    <cellStyle name="Normal 35 2 2 7 2 2 2" xfId="22937" xr:uid="{00000000-0005-0000-0000-0000413A0000}"/>
    <cellStyle name="Normal 35 2 2 7 2 3" xfId="17816" xr:uid="{00000000-0005-0000-0000-0000423A0000}"/>
    <cellStyle name="Normal 35 2 2 7 3" xfId="9237" xr:uid="{00000000-0005-0000-0000-0000433A0000}"/>
    <cellStyle name="Normal 35 2 2 7 3 2" xfId="20471" xr:uid="{00000000-0005-0000-0000-0000443A0000}"/>
    <cellStyle name="Normal 35 2 2 7 4" xfId="15350" xr:uid="{00000000-0005-0000-0000-0000453A0000}"/>
    <cellStyle name="Normal 35 2 2 8" xfId="4568" xr:uid="{00000000-0005-0000-0000-0000463A0000}"/>
    <cellStyle name="Normal 35 2 2 8 2" xfId="10058" xr:uid="{00000000-0005-0000-0000-0000473A0000}"/>
    <cellStyle name="Normal 35 2 2 8 2 2" xfId="21292" xr:uid="{00000000-0005-0000-0000-0000483A0000}"/>
    <cellStyle name="Normal 35 2 2 8 3" xfId="16171" xr:uid="{00000000-0005-0000-0000-0000493A0000}"/>
    <cellStyle name="Normal 35 2 2 9" xfId="7965" xr:uid="{00000000-0005-0000-0000-00004A3A0000}"/>
    <cellStyle name="Normal 35 2 2 9 2" xfId="19200" xr:uid="{00000000-0005-0000-0000-00004B3A0000}"/>
    <cellStyle name="Normal 35 2 2_Plan3" xfId="7174" xr:uid="{00000000-0005-0000-0000-00004C3A0000}"/>
    <cellStyle name="Normal 35 2 3" xfId="2239" xr:uid="{00000000-0005-0000-0000-00004D3A0000}"/>
    <cellStyle name="Normal 35 2 3 2" xfId="2240" xr:uid="{00000000-0005-0000-0000-00004E3A0000}"/>
    <cellStyle name="Normal 35 2 3 2 2" xfId="3425" xr:uid="{00000000-0005-0000-0000-00004F3A0000}"/>
    <cellStyle name="Normal 35 2 3 2 2 2" xfId="5891" xr:uid="{00000000-0005-0000-0000-0000503A0000}"/>
    <cellStyle name="Normal 35 2 3 2 2 2 2" xfId="11381" xr:uid="{00000000-0005-0000-0000-0000513A0000}"/>
    <cellStyle name="Normal 35 2 3 2 2 2 2 2" xfId="22615" xr:uid="{00000000-0005-0000-0000-0000523A0000}"/>
    <cellStyle name="Normal 35 2 3 2 2 2 3" xfId="17494" xr:uid="{00000000-0005-0000-0000-0000533A0000}"/>
    <cellStyle name="Normal 35 2 3 2 2 3" xfId="8915" xr:uid="{00000000-0005-0000-0000-0000543A0000}"/>
    <cellStyle name="Normal 35 2 3 2 2 3 2" xfId="20149" xr:uid="{00000000-0005-0000-0000-0000553A0000}"/>
    <cellStyle name="Normal 35 2 3 2 2 4" xfId="15028" xr:uid="{00000000-0005-0000-0000-0000563A0000}"/>
    <cellStyle name="Normal 35 2 3 2 3" xfId="4248" xr:uid="{00000000-0005-0000-0000-0000573A0000}"/>
    <cellStyle name="Normal 35 2 3 2 3 2" xfId="6714" xr:uid="{00000000-0005-0000-0000-0000583A0000}"/>
    <cellStyle name="Normal 35 2 3 2 3 2 2" xfId="12204" xr:uid="{00000000-0005-0000-0000-0000593A0000}"/>
    <cellStyle name="Normal 35 2 3 2 3 2 2 2" xfId="23438" xr:uid="{00000000-0005-0000-0000-00005A3A0000}"/>
    <cellStyle name="Normal 35 2 3 2 3 2 3" xfId="18317" xr:uid="{00000000-0005-0000-0000-00005B3A0000}"/>
    <cellStyle name="Normal 35 2 3 2 3 3" xfId="9738" xr:uid="{00000000-0005-0000-0000-00005C3A0000}"/>
    <cellStyle name="Normal 35 2 3 2 3 3 2" xfId="20972" xr:uid="{00000000-0005-0000-0000-00005D3A0000}"/>
    <cellStyle name="Normal 35 2 3 2 3 4" xfId="15851" xr:uid="{00000000-0005-0000-0000-00005E3A0000}"/>
    <cellStyle name="Normal 35 2 3 2 4" xfId="5069" xr:uid="{00000000-0005-0000-0000-00005F3A0000}"/>
    <cellStyle name="Normal 35 2 3 2 4 2" xfId="10559" xr:uid="{00000000-0005-0000-0000-0000603A0000}"/>
    <cellStyle name="Normal 35 2 3 2 4 2 2" xfId="21793" xr:uid="{00000000-0005-0000-0000-0000613A0000}"/>
    <cellStyle name="Normal 35 2 3 2 4 3" xfId="16672" xr:uid="{00000000-0005-0000-0000-0000623A0000}"/>
    <cellStyle name="Normal 35 2 3 2 5" xfId="7974" xr:uid="{00000000-0005-0000-0000-0000633A0000}"/>
    <cellStyle name="Normal 35 2 3 2 5 2" xfId="19209" xr:uid="{00000000-0005-0000-0000-0000643A0000}"/>
    <cellStyle name="Normal 35 2 3 2 6" xfId="14089" xr:uid="{00000000-0005-0000-0000-0000653A0000}"/>
    <cellStyle name="Normal 35 2 3 3" xfId="3021" xr:uid="{00000000-0005-0000-0000-0000663A0000}"/>
    <cellStyle name="Normal 35 2 3 3 2" xfId="5487" xr:uid="{00000000-0005-0000-0000-0000673A0000}"/>
    <cellStyle name="Normal 35 2 3 3 2 2" xfId="10977" xr:uid="{00000000-0005-0000-0000-0000683A0000}"/>
    <cellStyle name="Normal 35 2 3 3 2 2 2" xfId="22211" xr:uid="{00000000-0005-0000-0000-0000693A0000}"/>
    <cellStyle name="Normal 35 2 3 3 2 3" xfId="17090" xr:uid="{00000000-0005-0000-0000-00006A3A0000}"/>
    <cellStyle name="Normal 35 2 3 3 3" xfId="8511" xr:uid="{00000000-0005-0000-0000-00006B3A0000}"/>
    <cellStyle name="Normal 35 2 3 3 3 2" xfId="19745" xr:uid="{00000000-0005-0000-0000-00006C3A0000}"/>
    <cellStyle name="Normal 35 2 3 3 4" xfId="14624" xr:uid="{00000000-0005-0000-0000-00006D3A0000}"/>
    <cellStyle name="Normal 35 2 3 4" xfId="3844" xr:uid="{00000000-0005-0000-0000-00006E3A0000}"/>
    <cellStyle name="Normal 35 2 3 4 2" xfId="6310" xr:uid="{00000000-0005-0000-0000-00006F3A0000}"/>
    <cellStyle name="Normal 35 2 3 4 2 2" xfId="11800" xr:uid="{00000000-0005-0000-0000-0000703A0000}"/>
    <cellStyle name="Normal 35 2 3 4 2 2 2" xfId="23034" xr:uid="{00000000-0005-0000-0000-0000713A0000}"/>
    <cellStyle name="Normal 35 2 3 4 2 3" xfId="17913" xr:uid="{00000000-0005-0000-0000-0000723A0000}"/>
    <cellStyle name="Normal 35 2 3 4 3" xfId="9334" xr:uid="{00000000-0005-0000-0000-0000733A0000}"/>
    <cellStyle name="Normal 35 2 3 4 3 2" xfId="20568" xr:uid="{00000000-0005-0000-0000-0000743A0000}"/>
    <cellStyle name="Normal 35 2 3 4 4" xfId="15447" xr:uid="{00000000-0005-0000-0000-0000753A0000}"/>
    <cellStyle name="Normal 35 2 3 5" xfId="4665" xr:uid="{00000000-0005-0000-0000-0000763A0000}"/>
    <cellStyle name="Normal 35 2 3 5 2" xfId="10155" xr:uid="{00000000-0005-0000-0000-0000773A0000}"/>
    <cellStyle name="Normal 35 2 3 5 2 2" xfId="21389" xr:uid="{00000000-0005-0000-0000-0000783A0000}"/>
    <cellStyle name="Normal 35 2 3 5 3" xfId="16268" xr:uid="{00000000-0005-0000-0000-0000793A0000}"/>
    <cellStyle name="Normal 35 2 3 6" xfId="7973" xr:uid="{00000000-0005-0000-0000-00007A3A0000}"/>
    <cellStyle name="Normal 35 2 3 6 2" xfId="19208" xr:uid="{00000000-0005-0000-0000-00007B3A0000}"/>
    <cellStyle name="Normal 35 2 3 7" xfId="14088" xr:uid="{00000000-0005-0000-0000-00007C3A0000}"/>
    <cellStyle name="Normal 35 2 3_Plan3" xfId="7173" xr:uid="{00000000-0005-0000-0000-00007D3A0000}"/>
    <cellStyle name="Normal 35 2 4" xfId="2241" xr:uid="{00000000-0005-0000-0000-00007E3A0000}"/>
    <cellStyle name="Normal 35 2 4 2" xfId="2242" xr:uid="{00000000-0005-0000-0000-00007F3A0000}"/>
    <cellStyle name="Normal 35 2 4 2 2" xfId="3468" xr:uid="{00000000-0005-0000-0000-0000803A0000}"/>
    <cellStyle name="Normal 35 2 4 2 2 2" xfId="5934" xr:uid="{00000000-0005-0000-0000-0000813A0000}"/>
    <cellStyle name="Normal 35 2 4 2 2 2 2" xfId="11424" xr:uid="{00000000-0005-0000-0000-0000823A0000}"/>
    <cellStyle name="Normal 35 2 4 2 2 2 2 2" xfId="22658" xr:uid="{00000000-0005-0000-0000-0000833A0000}"/>
    <cellStyle name="Normal 35 2 4 2 2 2 3" xfId="17537" xr:uid="{00000000-0005-0000-0000-0000843A0000}"/>
    <cellStyle name="Normal 35 2 4 2 2 3" xfId="8958" xr:uid="{00000000-0005-0000-0000-0000853A0000}"/>
    <cellStyle name="Normal 35 2 4 2 2 3 2" xfId="20192" xr:uid="{00000000-0005-0000-0000-0000863A0000}"/>
    <cellStyle name="Normal 35 2 4 2 2 4" xfId="15071" xr:uid="{00000000-0005-0000-0000-0000873A0000}"/>
    <cellStyle name="Normal 35 2 4 2 3" xfId="4291" xr:uid="{00000000-0005-0000-0000-0000883A0000}"/>
    <cellStyle name="Normal 35 2 4 2 3 2" xfId="6757" xr:uid="{00000000-0005-0000-0000-0000893A0000}"/>
    <cellStyle name="Normal 35 2 4 2 3 2 2" xfId="12247" xr:uid="{00000000-0005-0000-0000-00008A3A0000}"/>
    <cellStyle name="Normal 35 2 4 2 3 2 2 2" xfId="23481" xr:uid="{00000000-0005-0000-0000-00008B3A0000}"/>
    <cellStyle name="Normal 35 2 4 2 3 2 3" xfId="18360" xr:uid="{00000000-0005-0000-0000-00008C3A0000}"/>
    <cellStyle name="Normal 35 2 4 2 3 3" xfId="9781" xr:uid="{00000000-0005-0000-0000-00008D3A0000}"/>
    <cellStyle name="Normal 35 2 4 2 3 3 2" xfId="21015" xr:uid="{00000000-0005-0000-0000-00008E3A0000}"/>
    <cellStyle name="Normal 35 2 4 2 3 4" xfId="15894" xr:uid="{00000000-0005-0000-0000-00008F3A0000}"/>
    <cellStyle name="Normal 35 2 4 2 4" xfId="5112" xr:uid="{00000000-0005-0000-0000-0000903A0000}"/>
    <cellStyle name="Normal 35 2 4 2 4 2" xfId="10602" xr:uid="{00000000-0005-0000-0000-0000913A0000}"/>
    <cellStyle name="Normal 35 2 4 2 4 2 2" xfId="21836" xr:uid="{00000000-0005-0000-0000-0000923A0000}"/>
    <cellStyle name="Normal 35 2 4 2 4 3" xfId="16715" xr:uid="{00000000-0005-0000-0000-0000933A0000}"/>
    <cellStyle name="Normal 35 2 4 2 5" xfId="7976" xr:uid="{00000000-0005-0000-0000-0000943A0000}"/>
    <cellStyle name="Normal 35 2 4 2 5 2" xfId="19211" xr:uid="{00000000-0005-0000-0000-0000953A0000}"/>
    <cellStyle name="Normal 35 2 4 2 6" xfId="14091" xr:uid="{00000000-0005-0000-0000-0000963A0000}"/>
    <cellStyle name="Normal 35 2 4 3" xfId="3064" xr:uid="{00000000-0005-0000-0000-0000973A0000}"/>
    <cellStyle name="Normal 35 2 4 3 2" xfId="5530" xr:uid="{00000000-0005-0000-0000-0000983A0000}"/>
    <cellStyle name="Normal 35 2 4 3 2 2" xfId="11020" xr:uid="{00000000-0005-0000-0000-0000993A0000}"/>
    <cellStyle name="Normal 35 2 4 3 2 2 2" xfId="22254" xr:uid="{00000000-0005-0000-0000-00009A3A0000}"/>
    <cellStyle name="Normal 35 2 4 3 2 3" xfId="17133" xr:uid="{00000000-0005-0000-0000-00009B3A0000}"/>
    <cellStyle name="Normal 35 2 4 3 3" xfId="8554" xr:uid="{00000000-0005-0000-0000-00009C3A0000}"/>
    <cellStyle name="Normal 35 2 4 3 3 2" xfId="19788" xr:uid="{00000000-0005-0000-0000-00009D3A0000}"/>
    <cellStyle name="Normal 35 2 4 3 4" xfId="14667" xr:uid="{00000000-0005-0000-0000-00009E3A0000}"/>
    <cellStyle name="Normal 35 2 4 4" xfId="3887" xr:uid="{00000000-0005-0000-0000-00009F3A0000}"/>
    <cellStyle name="Normal 35 2 4 4 2" xfId="6353" xr:uid="{00000000-0005-0000-0000-0000A03A0000}"/>
    <cellStyle name="Normal 35 2 4 4 2 2" xfId="11843" xr:uid="{00000000-0005-0000-0000-0000A13A0000}"/>
    <cellStyle name="Normal 35 2 4 4 2 2 2" xfId="23077" xr:uid="{00000000-0005-0000-0000-0000A23A0000}"/>
    <cellStyle name="Normal 35 2 4 4 2 3" xfId="17956" xr:uid="{00000000-0005-0000-0000-0000A33A0000}"/>
    <cellStyle name="Normal 35 2 4 4 3" xfId="9377" xr:uid="{00000000-0005-0000-0000-0000A43A0000}"/>
    <cellStyle name="Normal 35 2 4 4 3 2" xfId="20611" xr:uid="{00000000-0005-0000-0000-0000A53A0000}"/>
    <cellStyle name="Normal 35 2 4 4 4" xfId="15490" xr:uid="{00000000-0005-0000-0000-0000A63A0000}"/>
    <cellStyle name="Normal 35 2 4 5" xfId="4708" xr:uid="{00000000-0005-0000-0000-0000A73A0000}"/>
    <cellStyle name="Normal 35 2 4 5 2" xfId="10198" xr:uid="{00000000-0005-0000-0000-0000A83A0000}"/>
    <cellStyle name="Normal 35 2 4 5 2 2" xfId="21432" xr:uid="{00000000-0005-0000-0000-0000A93A0000}"/>
    <cellStyle name="Normal 35 2 4 5 3" xfId="16311" xr:uid="{00000000-0005-0000-0000-0000AA3A0000}"/>
    <cellStyle name="Normal 35 2 4 6" xfId="7975" xr:uid="{00000000-0005-0000-0000-0000AB3A0000}"/>
    <cellStyle name="Normal 35 2 4 6 2" xfId="19210" xr:uid="{00000000-0005-0000-0000-0000AC3A0000}"/>
    <cellStyle name="Normal 35 2 4 7" xfId="14090" xr:uid="{00000000-0005-0000-0000-0000AD3A0000}"/>
    <cellStyle name="Normal 35 2 4_Plan3" xfId="7017" xr:uid="{00000000-0005-0000-0000-0000AE3A0000}"/>
    <cellStyle name="Normal 35 2 5" xfId="2243" xr:uid="{00000000-0005-0000-0000-0000AF3A0000}"/>
    <cellStyle name="Normal 35 2 5 2" xfId="2244" xr:uid="{00000000-0005-0000-0000-0000B03A0000}"/>
    <cellStyle name="Normal 35 2 5 2 2" xfId="3472" xr:uid="{00000000-0005-0000-0000-0000B13A0000}"/>
    <cellStyle name="Normal 35 2 5 2 2 2" xfId="5938" xr:uid="{00000000-0005-0000-0000-0000B23A0000}"/>
    <cellStyle name="Normal 35 2 5 2 2 2 2" xfId="11428" xr:uid="{00000000-0005-0000-0000-0000B33A0000}"/>
    <cellStyle name="Normal 35 2 5 2 2 2 2 2" xfId="22662" xr:uid="{00000000-0005-0000-0000-0000B43A0000}"/>
    <cellStyle name="Normal 35 2 5 2 2 2 3" xfId="17541" xr:uid="{00000000-0005-0000-0000-0000B53A0000}"/>
    <cellStyle name="Normal 35 2 5 2 2 3" xfId="8962" xr:uid="{00000000-0005-0000-0000-0000B63A0000}"/>
    <cellStyle name="Normal 35 2 5 2 2 3 2" xfId="20196" xr:uid="{00000000-0005-0000-0000-0000B73A0000}"/>
    <cellStyle name="Normal 35 2 5 2 2 4" xfId="15075" xr:uid="{00000000-0005-0000-0000-0000B83A0000}"/>
    <cellStyle name="Normal 35 2 5 2 3" xfId="4295" xr:uid="{00000000-0005-0000-0000-0000B93A0000}"/>
    <cellStyle name="Normal 35 2 5 2 3 2" xfId="6761" xr:uid="{00000000-0005-0000-0000-0000BA3A0000}"/>
    <cellStyle name="Normal 35 2 5 2 3 2 2" xfId="12251" xr:uid="{00000000-0005-0000-0000-0000BB3A0000}"/>
    <cellStyle name="Normal 35 2 5 2 3 2 2 2" xfId="23485" xr:uid="{00000000-0005-0000-0000-0000BC3A0000}"/>
    <cellStyle name="Normal 35 2 5 2 3 2 3" xfId="18364" xr:uid="{00000000-0005-0000-0000-0000BD3A0000}"/>
    <cellStyle name="Normal 35 2 5 2 3 3" xfId="9785" xr:uid="{00000000-0005-0000-0000-0000BE3A0000}"/>
    <cellStyle name="Normal 35 2 5 2 3 3 2" xfId="21019" xr:uid="{00000000-0005-0000-0000-0000BF3A0000}"/>
    <cellStyle name="Normal 35 2 5 2 3 4" xfId="15898" xr:uid="{00000000-0005-0000-0000-0000C03A0000}"/>
    <cellStyle name="Normal 35 2 5 2 4" xfId="5116" xr:uid="{00000000-0005-0000-0000-0000C13A0000}"/>
    <cellStyle name="Normal 35 2 5 2 4 2" xfId="10606" xr:uid="{00000000-0005-0000-0000-0000C23A0000}"/>
    <cellStyle name="Normal 35 2 5 2 4 2 2" xfId="21840" xr:uid="{00000000-0005-0000-0000-0000C33A0000}"/>
    <cellStyle name="Normal 35 2 5 2 4 3" xfId="16719" xr:uid="{00000000-0005-0000-0000-0000C43A0000}"/>
    <cellStyle name="Normal 35 2 5 2 5" xfId="7978" xr:uid="{00000000-0005-0000-0000-0000C53A0000}"/>
    <cellStyle name="Normal 35 2 5 2 5 2" xfId="19213" xr:uid="{00000000-0005-0000-0000-0000C63A0000}"/>
    <cellStyle name="Normal 35 2 5 2 6" xfId="14093" xr:uid="{00000000-0005-0000-0000-0000C73A0000}"/>
    <cellStyle name="Normal 35 2 5 3" xfId="3068" xr:uid="{00000000-0005-0000-0000-0000C83A0000}"/>
    <cellStyle name="Normal 35 2 5 3 2" xfId="5534" xr:uid="{00000000-0005-0000-0000-0000C93A0000}"/>
    <cellStyle name="Normal 35 2 5 3 2 2" xfId="11024" xr:uid="{00000000-0005-0000-0000-0000CA3A0000}"/>
    <cellStyle name="Normal 35 2 5 3 2 2 2" xfId="22258" xr:uid="{00000000-0005-0000-0000-0000CB3A0000}"/>
    <cellStyle name="Normal 35 2 5 3 2 3" xfId="17137" xr:uid="{00000000-0005-0000-0000-0000CC3A0000}"/>
    <cellStyle name="Normal 35 2 5 3 3" xfId="8558" xr:uid="{00000000-0005-0000-0000-0000CD3A0000}"/>
    <cellStyle name="Normal 35 2 5 3 3 2" xfId="19792" xr:uid="{00000000-0005-0000-0000-0000CE3A0000}"/>
    <cellStyle name="Normal 35 2 5 3 4" xfId="14671" xr:uid="{00000000-0005-0000-0000-0000CF3A0000}"/>
    <cellStyle name="Normal 35 2 5 4" xfId="3891" xr:uid="{00000000-0005-0000-0000-0000D03A0000}"/>
    <cellStyle name="Normal 35 2 5 4 2" xfId="6357" xr:uid="{00000000-0005-0000-0000-0000D13A0000}"/>
    <cellStyle name="Normal 35 2 5 4 2 2" xfId="11847" xr:uid="{00000000-0005-0000-0000-0000D23A0000}"/>
    <cellStyle name="Normal 35 2 5 4 2 2 2" xfId="23081" xr:uid="{00000000-0005-0000-0000-0000D33A0000}"/>
    <cellStyle name="Normal 35 2 5 4 2 3" xfId="17960" xr:uid="{00000000-0005-0000-0000-0000D43A0000}"/>
    <cellStyle name="Normal 35 2 5 4 3" xfId="9381" xr:uid="{00000000-0005-0000-0000-0000D53A0000}"/>
    <cellStyle name="Normal 35 2 5 4 3 2" xfId="20615" xr:uid="{00000000-0005-0000-0000-0000D63A0000}"/>
    <cellStyle name="Normal 35 2 5 4 4" xfId="15494" xr:uid="{00000000-0005-0000-0000-0000D73A0000}"/>
    <cellStyle name="Normal 35 2 5 5" xfId="4712" xr:uid="{00000000-0005-0000-0000-0000D83A0000}"/>
    <cellStyle name="Normal 35 2 5 5 2" xfId="10202" xr:uid="{00000000-0005-0000-0000-0000D93A0000}"/>
    <cellStyle name="Normal 35 2 5 5 2 2" xfId="21436" xr:uid="{00000000-0005-0000-0000-0000DA3A0000}"/>
    <cellStyle name="Normal 35 2 5 5 3" xfId="16315" xr:uid="{00000000-0005-0000-0000-0000DB3A0000}"/>
    <cellStyle name="Normal 35 2 5 6" xfId="7977" xr:uid="{00000000-0005-0000-0000-0000DC3A0000}"/>
    <cellStyle name="Normal 35 2 5 6 2" xfId="19212" xr:uid="{00000000-0005-0000-0000-0000DD3A0000}"/>
    <cellStyle name="Normal 35 2 5 7" xfId="14092" xr:uid="{00000000-0005-0000-0000-0000DE3A0000}"/>
    <cellStyle name="Normal 35 2 6" xfId="2245" xr:uid="{00000000-0005-0000-0000-0000DF3A0000}"/>
    <cellStyle name="Normal 35 2 6 2" xfId="3281" xr:uid="{00000000-0005-0000-0000-0000E03A0000}"/>
    <cellStyle name="Normal 35 2 6 2 2" xfId="5747" xr:uid="{00000000-0005-0000-0000-0000E13A0000}"/>
    <cellStyle name="Normal 35 2 6 2 2 2" xfId="11237" xr:uid="{00000000-0005-0000-0000-0000E23A0000}"/>
    <cellStyle name="Normal 35 2 6 2 2 2 2" xfId="22471" xr:uid="{00000000-0005-0000-0000-0000E33A0000}"/>
    <cellStyle name="Normal 35 2 6 2 2 3" xfId="17350" xr:uid="{00000000-0005-0000-0000-0000E43A0000}"/>
    <cellStyle name="Normal 35 2 6 2 3" xfId="8771" xr:uid="{00000000-0005-0000-0000-0000E53A0000}"/>
    <cellStyle name="Normal 35 2 6 2 3 2" xfId="20005" xr:uid="{00000000-0005-0000-0000-0000E63A0000}"/>
    <cellStyle name="Normal 35 2 6 2 4" xfId="14884" xr:uid="{00000000-0005-0000-0000-0000E73A0000}"/>
    <cellStyle name="Normal 35 2 6 3" xfId="4104" xr:uid="{00000000-0005-0000-0000-0000E83A0000}"/>
    <cellStyle name="Normal 35 2 6 3 2" xfId="6570" xr:uid="{00000000-0005-0000-0000-0000E93A0000}"/>
    <cellStyle name="Normal 35 2 6 3 2 2" xfId="12060" xr:uid="{00000000-0005-0000-0000-0000EA3A0000}"/>
    <cellStyle name="Normal 35 2 6 3 2 2 2" xfId="23294" xr:uid="{00000000-0005-0000-0000-0000EB3A0000}"/>
    <cellStyle name="Normal 35 2 6 3 2 3" xfId="18173" xr:uid="{00000000-0005-0000-0000-0000EC3A0000}"/>
    <cellStyle name="Normal 35 2 6 3 3" xfId="9594" xr:uid="{00000000-0005-0000-0000-0000ED3A0000}"/>
    <cellStyle name="Normal 35 2 6 3 3 2" xfId="20828" xr:uid="{00000000-0005-0000-0000-0000EE3A0000}"/>
    <cellStyle name="Normal 35 2 6 3 4" xfId="15707" xr:uid="{00000000-0005-0000-0000-0000EF3A0000}"/>
    <cellStyle name="Normal 35 2 6 4" xfId="4925" xr:uid="{00000000-0005-0000-0000-0000F03A0000}"/>
    <cellStyle name="Normal 35 2 6 4 2" xfId="10415" xr:uid="{00000000-0005-0000-0000-0000F13A0000}"/>
    <cellStyle name="Normal 35 2 6 4 2 2" xfId="21649" xr:uid="{00000000-0005-0000-0000-0000F23A0000}"/>
    <cellStyle name="Normal 35 2 6 4 3" xfId="16528" xr:uid="{00000000-0005-0000-0000-0000F33A0000}"/>
    <cellStyle name="Normal 35 2 6 5" xfId="7979" xr:uid="{00000000-0005-0000-0000-0000F43A0000}"/>
    <cellStyle name="Normal 35 2 6 5 2" xfId="19214" xr:uid="{00000000-0005-0000-0000-0000F53A0000}"/>
    <cellStyle name="Normal 35 2 6 6" xfId="14094" xr:uid="{00000000-0005-0000-0000-0000F63A0000}"/>
    <cellStyle name="Normal 35 2 7" xfId="2879" xr:uid="{00000000-0005-0000-0000-0000F73A0000}"/>
    <cellStyle name="Normal 35 2 7 2" xfId="5345" xr:uid="{00000000-0005-0000-0000-0000F83A0000}"/>
    <cellStyle name="Normal 35 2 7 2 2" xfId="10835" xr:uid="{00000000-0005-0000-0000-0000F93A0000}"/>
    <cellStyle name="Normal 35 2 7 2 2 2" xfId="22069" xr:uid="{00000000-0005-0000-0000-0000FA3A0000}"/>
    <cellStyle name="Normal 35 2 7 2 3" xfId="16948" xr:uid="{00000000-0005-0000-0000-0000FB3A0000}"/>
    <cellStyle name="Normal 35 2 7 3" xfId="8369" xr:uid="{00000000-0005-0000-0000-0000FC3A0000}"/>
    <cellStyle name="Normal 35 2 7 3 2" xfId="19603" xr:uid="{00000000-0005-0000-0000-0000FD3A0000}"/>
    <cellStyle name="Normal 35 2 7 4" xfId="14482" xr:uid="{00000000-0005-0000-0000-0000FE3A0000}"/>
    <cellStyle name="Normal 35 2 8" xfId="3701" xr:uid="{00000000-0005-0000-0000-0000FF3A0000}"/>
    <cellStyle name="Normal 35 2 8 2" xfId="6167" xr:uid="{00000000-0005-0000-0000-0000003B0000}"/>
    <cellStyle name="Normal 35 2 8 2 2" xfId="11657" xr:uid="{00000000-0005-0000-0000-0000013B0000}"/>
    <cellStyle name="Normal 35 2 8 2 2 2" xfId="22891" xr:uid="{00000000-0005-0000-0000-0000023B0000}"/>
    <cellStyle name="Normal 35 2 8 2 3" xfId="17770" xr:uid="{00000000-0005-0000-0000-0000033B0000}"/>
    <cellStyle name="Normal 35 2 8 3" xfId="9191" xr:uid="{00000000-0005-0000-0000-0000043B0000}"/>
    <cellStyle name="Normal 35 2 8 3 2" xfId="20425" xr:uid="{00000000-0005-0000-0000-0000053B0000}"/>
    <cellStyle name="Normal 35 2 8 4" xfId="15304" xr:uid="{00000000-0005-0000-0000-0000063B0000}"/>
    <cellStyle name="Normal 35 2 9" xfId="4523" xr:uid="{00000000-0005-0000-0000-0000073B0000}"/>
    <cellStyle name="Normal 35 2 9 2" xfId="10013" xr:uid="{00000000-0005-0000-0000-0000083B0000}"/>
    <cellStyle name="Normal 35 2 9 2 2" xfId="21247" xr:uid="{00000000-0005-0000-0000-0000093B0000}"/>
    <cellStyle name="Normal 35 2 9 3" xfId="16126" xr:uid="{00000000-0005-0000-0000-00000A3B0000}"/>
    <cellStyle name="Normal 35 2_Plan3" xfId="7020" xr:uid="{00000000-0005-0000-0000-00000B3B0000}"/>
    <cellStyle name="Normal 35 3" xfId="1041" xr:uid="{00000000-0005-0000-0000-00000C3B0000}"/>
    <cellStyle name="Normal 35 3 10" xfId="2246" xr:uid="{00000000-0005-0000-0000-00000D3B0000}"/>
    <cellStyle name="Normal 35 3 10 2" xfId="14095" xr:uid="{00000000-0005-0000-0000-00000E3B0000}"/>
    <cellStyle name="Normal 35 3 11" xfId="13322" xr:uid="{00000000-0005-0000-0000-00000F3B0000}"/>
    <cellStyle name="Normal 35 3 2" xfId="2247" xr:uid="{00000000-0005-0000-0000-0000103B0000}"/>
    <cellStyle name="Normal 35 3 2 2" xfId="2248" xr:uid="{00000000-0005-0000-0000-0000113B0000}"/>
    <cellStyle name="Normal 35 3 2 2 2" xfId="3518" xr:uid="{00000000-0005-0000-0000-0000123B0000}"/>
    <cellStyle name="Normal 35 3 2 2 2 2" xfId="5984" xr:uid="{00000000-0005-0000-0000-0000133B0000}"/>
    <cellStyle name="Normal 35 3 2 2 2 2 2" xfId="11474" xr:uid="{00000000-0005-0000-0000-0000143B0000}"/>
    <cellStyle name="Normal 35 3 2 2 2 2 2 2" xfId="22708" xr:uid="{00000000-0005-0000-0000-0000153B0000}"/>
    <cellStyle name="Normal 35 3 2 2 2 2 3" xfId="17587" xr:uid="{00000000-0005-0000-0000-0000163B0000}"/>
    <cellStyle name="Normal 35 3 2 2 2 3" xfId="9008" xr:uid="{00000000-0005-0000-0000-0000173B0000}"/>
    <cellStyle name="Normal 35 3 2 2 2 3 2" xfId="20242" xr:uid="{00000000-0005-0000-0000-0000183B0000}"/>
    <cellStyle name="Normal 35 3 2 2 2 4" xfId="15121" xr:uid="{00000000-0005-0000-0000-0000193B0000}"/>
    <cellStyle name="Normal 35 3 2 2 3" xfId="4341" xr:uid="{00000000-0005-0000-0000-00001A3B0000}"/>
    <cellStyle name="Normal 35 3 2 2 3 2" xfId="6807" xr:uid="{00000000-0005-0000-0000-00001B3B0000}"/>
    <cellStyle name="Normal 35 3 2 2 3 2 2" xfId="12297" xr:uid="{00000000-0005-0000-0000-00001C3B0000}"/>
    <cellStyle name="Normal 35 3 2 2 3 2 2 2" xfId="23531" xr:uid="{00000000-0005-0000-0000-00001D3B0000}"/>
    <cellStyle name="Normal 35 3 2 2 3 2 3" xfId="18410" xr:uid="{00000000-0005-0000-0000-00001E3B0000}"/>
    <cellStyle name="Normal 35 3 2 2 3 3" xfId="9831" xr:uid="{00000000-0005-0000-0000-00001F3B0000}"/>
    <cellStyle name="Normal 35 3 2 2 3 3 2" xfId="21065" xr:uid="{00000000-0005-0000-0000-0000203B0000}"/>
    <cellStyle name="Normal 35 3 2 2 3 4" xfId="15944" xr:uid="{00000000-0005-0000-0000-0000213B0000}"/>
    <cellStyle name="Normal 35 3 2 2 4" xfId="5162" xr:uid="{00000000-0005-0000-0000-0000223B0000}"/>
    <cellStyle name="Normal 35 3 2 2 4 2" xfId="10652" xr:uid="{00000000-0005-0000-0000-0000233B0000}"/>
    <cellStyle name="Normal 35 3 2 2 4 2 2" xfId="21886" xr:uid="{00000000-0005-0000-0000-0000243B0000}"/>
    <cellStyle name="Normal 35 3 2 2 4 3" xfId="16765" xr:uid="{00000000-0005-0000-0000-0000253B0000}"/>
    <cellStyle name="Normal 35 3 2 2 5" xfId="7982" xr:uid="{00000000-0005-0000-0000-0000263B0000}"/>
    <cellStyle name="Normal 35 3 2 2 5 2" xfId="19217" xr:uid="{00000000-0005-0000-0000-0000273B0000}"/>
    <cellStyle name="Normal 35 3 2 2 6" xfId="14097" xr:uid="{00000000-0005-0000-0000-0000283B0000}"/>
    <cellStyle name="Normal 35 3 2 3" xfId="3114" xr:uid="{00000000-0005-0000-0000-0000293B0000}"/>
    <cellStyle name="Normal 35 3 2 3 2" xfId="5580" xr:uid="{00000000-0005-0000-0000-00002A3B0000}"/>
    <cellStyle name="Normal 35 3 2 3 2 2" xfId="11070" xr:uid="{00000000-0005-0000-0000-00002B3B0000}"/>
    <cellStyle name="Normal 35 3 2 3 2 2 2" xfId="22304" xr:uid="{00000000-0005-0000-0000-00002C3B0000}"/>
    <cellStyle name="Normal 35 3 2 3 2 3" xfId="17183" xr:uid="{00000000-0005-0000-0000-00002D3B0000}"/>
    <cellStyle name="Normal 35 3 2 3 3" xfId="8604" xr:uid="{00000000-0005-0000-0000-00002E3B0000}"/>
    <cellStyle name="Normal 35 3 2 3 3 2" xfId="19838" xr:uid="{00000000-0005-0000-0000-00002F3B0000}"/>
    <cellStyle name="Normal 35 3 2 3 4" xfId="14717" xr:uid="{00000000-0005-0000-0000-0000303B0000}"/>
    <cellStyle name="Normal 35 3 2 4" xfId="3937" xr:uid="{00000000-0005-0000-0000-0000313B0000}"/>
    <cellStyle name="Normal 35 3 2 4 2" xfId="6403" xr:uid="{00000000-0005-0000-0000-0000323B0000}"/>
    <cellStyle name="Normal 35 3 2 4 2 2" xfId="11893" xr:uid="{00000000-0005-0000-0000-0000333B0000}"/>
    <cellStyle name="Normal 35 3 2 4 2 2 2" xfId="23127" xr:uid="{00000000-0005-0000-0000-0000343B0000}"/>
    <cellStyle name="Normal 35 3 2 4 2 3" xfId="18006" xr:uid="{00000000-0005-0000-0000-0000353B0000}"/>
    <cellStyle name="Normal 35 3 2 4 3" xfId="9427" xr:uid="{00000000-0005-0000-0000-0000363B0000}"/>
    <cellStyle name="Normal 35 3 2 4 3 2" xfId="20661" xr:uid="{00000000-0005-0000-0000-0000373B0000}"/>
    <cellStyle name="Normal 35 3 2 4 4" xfId="15540" xr:uid="{00000000-0005-0000-0000-0000383B0000}"/>
    <cellStyle name="Normal 35 3 2 5" xfId="4758" xr:uid="{00000000-0005-0000-0000-0000393B0000}"/>
    <cellStyle name="Normal 35 3 2 5 2" xfId="10248" xr:uid="{00000000-0005-0000-0000-00003A3B0000}"/>
    <cellStyle name="Normal 35 3 2 5 2 2" xfId="21482" xr:uid="{00000000-0005-0000-0000-00003B3B0000}"/>
    <cellStyle name="Normal 35 3 2 5 3" xfId="16361" xr:uid="{00000000-0005-0000-0000-00003C3B0000}"/>
    <cellStyle name="Normal 35 3 2 6" xfId="7981" xr:uid="{00000000-0005-0000-0000-00003D3B0000}"/>
    <cellStyle name="Normal 35 3 2 6 2" xfId="19216" xr:uid="{00000000-0005-0000-0000-00003E3B0000}"/>
    <cellStyle name="Normal 35 3 2 7" xfId="14096" xr:uid="{00000000-0005-0000-0000-00003F3B0000}"/>
    <cellStyle name="Normal 35 3 2_Plan3" xfId="7245" xr:uid="{00000000-0005-0000-0000-0000403B0000}"/>
    <cellStyle name="Normal 35 3 3" xfId="2249" xr:uid="{00000000-0005-0000-0000-0000413B0000}"/>
    <cellStyle name="Normal 35 3 3 2" xfId="2250" xr:uid="{00000000-0005-0000-0000-0000423B0000}"/>
    <cellStyle name="Normal 35 3 3 2 2" xfId="3589" xr:uid="{00000000-0005-0000-0000-0000433B0000}"/>
    <cellStyle name="Normal 35 3 3 2 2 2" xfId="6055" xr:uid="{00000000-0005-0000-0000-0000443B0000}"/>
    <cellStyle name="Normal 35 3 3 2 2 2 2" xfId="11545" xr:uid="{00000000-0005-0000-0000-0000453B0000}"/>
    <cellStyle name="Normal 35 3 3 2 2 2 2 2" xfId="22779" xr:uid="{00000000-0005-0000-0000-0000463B0000}"/>
    <cellStyle name="Normal 35 3 3 2 2 2 3" xfId="17658" xr:uid="{00000000-0005-0000-0000-0000473B0000}"/>
    <cellStyle name="Normal 35 3 3 2 2 3" xfId="9079" xr:uid="{00000000-0005-0000-0000-0000483B0000}"/>
    <cellStyle name="Normal 35 3 3 2 2 3 2" xfId="20313" xr:uid="{00000000-0005-0000-0000-0000493B0000}"/>
    <cellStyle name="Normal 35 3 3 2 2 4" xfId="15192" xr:uid="{00000000-0005-0000-0000-00004A3B0000}"/>
    <cellStyle name="Normal 35 3 3 2 3" xfId="4412" xr:uid="{00000000-0005-0000-0000-00004B3B0000}"/>
    <cellStyle name="Normal 35 3 3 2 3 2" xfId="6878" xr:uid="{00000000-0005-0000-0000-00004C3B0000}"/>
    <cellStyle name="Normal 35 3 3 2 3 2 2" xfId="12368" xr:uid="{00000000-0005-0000-0000-00004D3B0000}"/>
    <cellStyle name="Normal 35 3 3 2 3 2 2 2" xfId="23602" xr:uid="{00000000-0005-0000-0000-00004E3B0000}"/>
    <cellStyle name="Normal 35 3 3 2 3 2 3" xfId="18481" xr:uid="{00000000-0005-0000-0000-00004F3B0000}"/>
    <cellStyle name="Normal 35 3 3 2 3 3" xfId="9902" xr:uid="{00000000-0005-0000-0000-0000503B0000}"/>
    <cellStyle name="Normal 35 3 3 2 3 3 2" xfId="21136" xr:uid="{00000000-0005-0000-0000-0000513B0000}"/>
    <cellStyle name="Normal 35 3 3 2 3 4" xfId="16015" xr:uid="{00000000-0005-0000-0000-0000523B0000}"/>
    <cellStyle name="Normal 35 3 3 2 4" xfId="5233" xr:uid="{00000000-0005-0000-0000-0000533B0000}"/>
    <cellStyle name="Normal 35 3 3 2 4 2" xfId="10723" xr:uid="{00000000-0005-0000-0000-0000543B0000}"/>
    <cellStyle name="Normal 35 3 3 2 4 2 2" xfId="21957" xr:uid="{00000000-0005-0000-0000-0000553B0000}"/>
    <cellStyle name="Normal 35 3 3 2 4 3" xfId="16836" xr:uid="{00000000-0005-0000-0000-0000563B0000}"/>
    <cellStyle name="Normal 35 3 3 2 5" xfId="7984" xr:uid="{00000000-0005-0000-0000-0000573B0000}"/>
    <cellStyle name="Normal 35 3 3 2 5 2" xfId="19219" xr:uid="{00000000-0005-0000-0000-0000583B0000}"/>
    <cellStyle name="Normal 35 3 3 2 6" xfId="14099" xr:uid="{00000000-0005-0000-0000-0000593B0000}"/>
    <cellStyle name="Normal 35 3 3 3" xfId="3185" xr:uid="{00000000-0005-0000-0000-00005A3B0000}"/>
    <cellStyle name="Normal 35 3 3 3 2" xfId="5651" xr:uid="{00000000-0005-0000-0000-00005B3B0000}"/>
    <cellStyle name="Normal 35 3 3 3 2 2" xfId="11141" xr:uid="{00000000-0005-0000-0000-00005C3B0000}"/>
    <cellStyle name="Normal 35 3 3 3 2 2 2" xfId="22375" xr:uid="{00000000-0005-0000-0000-00005D3B0000}"/>
    <cellStyle name="Normal 35 3 3 3 2 3" xfId="17254" xr:uid="{00000000-0005-0000-0000-00005E3B0000}"/>
    <cellStyle name="Normal 35 3 3 3 3" xfId="8675" xr:uid="{00000000-0005-0000-0000-00005F3B0000}"/>
    <cellStyle name="Normal 35 3 3 3 3 2" xfId="19909" xr:uid="{00000000-0005-0000-0000-0000603B0000}"/>
    <cellStyle name="Normal 35 3 3 3 4" xfId="14788" xr:uid="{00000000-0005-0000-0000-0000613B0000}"/>
    <cellStyle name="Normal 35 3 3 4" xfId="4008" xr:uid="{00000000-0005-0000-0000-0000623B0000}"/>
    <cellStyle name="Normal 35 3 3 4 2" xfId="6474" xr:uid="{00000000-0005-0000-0000-0000633B0000}"/>
    <cellStyle name="Normal 35 3 3 4 2 2" xfId="11964" xr:uid="{00000000-0005-0000-0000-0000643B0000}"/>
    <cellStyle name="Normal 35 3 3 4 2 2 2" xfId="23198" xr:uid="{00000000-0005-0000-0000-0000653B0000}"/>
    <cellStyle name="Normal 35 3 3 4 2 3" xfId="18077" xr:uid="{00000000-0005-0000-0000-0000663B0000}"/>
    <cellStyle name="Normal 35 3 3 4 3" xfId="9498" xr:uid="{00000000-0005-0000-0000-0000673B0000}"/>
    <cellStyle name="Normal 35 3 3 4 3 2" xfId="20732" xr:uid="{00000000-0005-0000-0000-0000683B0000}"/>
    <cellStyle name="Normal 35 3 3 4 4" xfId="15611" xr:uid="{00000000-0005-0000-0000-0000693B0000}"/>
    <cellStyle name="Normal 35 3 3 5" xfId="4829" xr:uid="{00000000-0005-0000-0000-00006A3B0000}"/>
    <cellStyle name="Normal 35 3 3 5 2" xfId="10319" xr:uid="{00000000-0005-0000-0000-00006B3B0000}"/>
    <cellStyle name="Normal 35 3 3 5 2 2" xfId="21553" xr:uid="{00000000-0005-0000-0000-00006C3B0000}"/>
    <cellStyle name="Normal 35 3 3 5 3" xfId="16432" xr:uid="{00000000-0005-0000-0000-00006D3B0000}"/>
    <cellStyle name="Normal 35 3 3 6" xfId="7983" xr:uid="{00000000-0005-0000-0000-00006E3B0000}"/>
    <cellStyle name="Normal 35 3 3 6 2" xfId="19218" xr:uid="{00000000-0005-0000-0000-00006F3B0000}"/>
    <cellStyle name="Normal 35 3 3 7" xfId="14098" xr:uid="{00000000-0005-0000-0000-0000703B0000}"/>
    <cellStyle name="Normal 35 3 3_Plan3" xfId="7246" xr:uid="{00000000-0005-0000-0000-0000713B0000}"/>
    <cellStyle name="Normal 35 3 4" xfId="2251" xr:uid="{00000000-0005-0000-0000-0000723B0000}"/>
    <cellStyle name="Normal 35 3 4 2" xfId="2252" xr:uid="{00000000-0005-0000-0000-0000733B0000}"/>
    <cellStyle name="Normal 35 3 4 2 2" xfId="3462" xr:uid="{00000000-0005-0000-0000-0000743B0000}"/>
    <cellStyle name="Normal 35 3 4 2 2 2" xfId="5928" xr:uid="{00000000-0005-0000-0000-0000753B0000}"/>
    <cellStyle name="Normal 35 3 4 2 2 2 2" xfId="11418" xr:uid="{00000000-0005-0000-0000-0000763B0000}"/>
    <cellStyle name="Normal 35 3 4 2 2 2 2 2" xfId="22652" xr:uid="{00000000-0005-0000-0000-0000773B0000}"/>
    <cellStyle name="Normal 35 3 4 2 2 2 3" xfId="17531" xr:uid="{00000000-0005-0000-0000-0000783B0000}"/>
    <cellStyle name="Normal 35 3 4 2 2 3" xfId="8952" xr:uid="{00000000-0005-0000-0000-0000793B0000}"/>
    <cellStyle name="Normal 35 3 4 2 2 3 2" xfId="20186" xr:uid="{00000000-0005-0000-0000-00007A3B0000}"/>
    <cellStyle name="Normal 35 3 4 2 2 4" xfId="15065" xr:uid="{00000000-0005-0000-0000-00007B3B0000}"/>
    <cellStyle name="Normal 35 3 4 2 3" xfId="4285" xr:uid="{00000000-0005-0000-0000-00007C3B0000}"/>
    <cellStyle name="Normal 35 3 4 2 3 2" xfId="6751" xr:uid="{00000000-0005-0000-0000-00007D3B0000}"/>
    <cellStyle name="Normal 35 3 4 2 3 2 2" xfId="12241" xr:uid="{00000000-0005-0000-0000-00007E3B0000}"/>
    <cellStyle name="Normal 35 3 4 2 3 2 2 2" xfId="23475" xr:uid="{00000000-0005-0000-0000-00007F3B0000}"/>
    <cellStyle name="Normal 35 3 4 2 3 2 3" xfId="18354" xr:uid="{00000000-0005-0000-0000-0000803B0000}"/>
    <cellStyle name="Normal 35 3 4 2 3 3" xfId="9775" xr:uid="{00000000-0005-0000-0000-0000813B0000}"/>
    <cellStyle name="Normal 35 3 4 2 3 3 2" xfId="21009" xr:uid="{00000000-0005-0000-0000-0000823B0000}"/>
    <cellStyle name="Normal 35 3 4 2 3 4" xfId="15888" xr:uid="{00000000-0005-0000-0000-0000833B0000}"/>
    <cellStyle name="Normal 35 3 4 2 4" xfId="5106" xr:uid="{00000000-0005-0000-0000-0000843B0000}"/>
    <cellStyle name="Normal 35 3 4 2 4 2" xfId="10596" xr:uid="{00000000-0005-0000-0000-0000853B0000}"/>
    <cellStyle name="Normal 35 3 4 2 4 2 2" xfId="21830" xr:uid="{00000000-0005-0000-0000-0000863B0000}"/>
    <cellStyle name="Normal 35 3 4 2 4 3" xfId="16709" xr:uid="{00000000-0005-0000-0000-0000873B0000}"/>
    <cellStyle name="Normal 35 3 4 2 5" xfId="7986" xr:uid="{00000000-0005-0000-0000-0000883B0000}"/>
    <cellStyle name="Normal 35 3 4 2 5 2" xfId="19221" xr:uid="{00000000-0005-0000-0000-0000893B0000}"/>
    <cellStyle name="Normal 35 3 4 2 6" xfId="14101" xr:uid="{00000000-0005-0000-0000-00008A3B0000}"/>
    <cellStyle name="Normal 35 3 4 3" xfId="3058" xr:uid="{00000000-0005-0000-0000-00008B3B0000}"/>
    <cellStyle name="Normal 35 3 4 3 2" xfId="5524" xr:uid="{00000000-0005-0000-0000-00008C3B0000}"/>
    <cellStyle name="Normal 35 3 4 3 2 2" xfId="11014" xr:uid="{00000000-0005-0000-0000-00008D3B0000}"/>
    <cellStyle name="Normal 35 3 4 3 2 2 2" xfId="22248" xr:uid="{00000000-0005-0000-0000-00008E3B0000}"/>
    <cellStyle name="Normal 35 3 4 3 2 3" xfId="17127" xr:uid="{00000000-0005-0000-0000-00008F3B0000}"/>
    <cellStyle name="Normal 35 3 4 3 3" xfId="8548" xr:uid="{00000000-0005-0000-0000-0000903B0000}"/>
    <cellStyle name="Normal 35 3 4 3 3 2" xfId="19782" xr:uid="{00000000-0005-0000-0000-0000913B0000}"/>
    <cellStyle name="Normal 35 3 4 3 4" xfId="14661" xr:uid="{00000000-0005-0000-0000-0000923B0000}"/>
    <cellStyle name="Normal 35 3 4 4" xfId="3881" xr:uid="{00000000-0005-0000-0000-0000933B0000}"/>
    <cellStyle name="Normal 35 3 4 4 2" xfId="6347" xr:uid="{00000000-0005-0000-0000-0000943B0000}"/>
    <cellStyle name="Normal 35 3 4 4 2 2" xfId="11837" xr:uid="{00000000-0005-0000-0000-0000953B0000}"/>
    <cellStyle name="Normal 35 3 4 4 2 2 2" xfId="23071" xr:uid="{00000000-0005-0000-0000-0000963B0000}"/>
    <cellStyle name="Normal 35 3 4 4 2 3" xfId="17950" xr:uid="{00000000-0005-0000-0000-0000973B0000}"/>
    <cellStyle name="Normal 35 3 4 4 3" xfId="9371" xr:uid="{00000000-0005-0000-0000-0000983B0000}"/>
    <cellStyle name="Normal 35 3 4 4 3 2" xfId="20605" xr:uid="{00000000-0005-0000-0000-0000993B0000}"/>
    <cellStyle name="Normal 35 3 4 4 4" xfId="15484" xr:uid="{00000000-0005-0000-0000-00009A3B0000}"/>
    <cellStyle name="Normal 35 3 4 5" xfId="4702" xr:uid="{00000000-0005-0000-0000-00009B3B0000}"/>
    <cellStyle name="Normal 35 3 4 5 2" xfId="10192" xr:uid="{00000000-0005-0000-0000-00009C3B0000}"/>
    <cellStyle name="Normal 35 3 4 5 2 2" xfId="21426" xr:uid="{00000000-0005-0000-0000-00009D3B0000}"/>
    <cellStyle name="Normal 35 3 4 5 3" xfId="16305" xr:uid="{00000000-0005-0000-0000-00009E3B0000}"/>
    <cellStyle name="Normal 35 3 4 6" xfId="7985" xr:uid="{00000000-0005-0000-0000-00009F3B0000}"/>
    <cellStyle name="Normal 35 3 4 6 2" xfId="19220" xr:uid="{00000000-0005-0000-0000-0000A03B0000}"/>
    <cellStyle name="Normal 35 3 4 7" xfId="14100" xr:uid="{00000000-0005-0000-0000-0000A13B0000}"/>
    <cellStyle name="Normal 35 3 5" xfId="2253" xr:uid="{00000000-0005-0000-0000-0000A23B0000}"/>
    <cellStyle name="Normal 35 3 5 2" xfId="3320" xr:uid="{00000000-0005-0000-0000-0000A33B0000}"/>
    <cellStyle name="Normal 35 3 5 2 2" xfId="5786" xr:uid="{00000000-0005-0000-0000-0000A43B0000}"/>
    <cellStyle name="Normal 35 3 5 2 2 2" xfId="11276" xr:uid="{00000000-0005-0000-0000-0000A53B0000}"/>
    <cellStyle name="Normal 35 3 5 2 2 2 2" xfId="22510" xr:uid="{00000000-0005-0000-0000-0000A63B0000}"/>
    <cellStyle name="Normal 35 3 5 2 2 3" xfId="17389" xr:uid="{00000000-0005-0000-0000-0000A73B0000}"/>
    <cellStyle name="Normal 35 3 5 2 3" xfId="8810" xr:uid="{00000000-0005-0000-0000-0000A83B0000}"/>
    <cellStyle name="Normal 35 3 5 2 3 2" xfId="20044" xr:uid="{00000000-0005-0000-0000-0000A93B0000}"/>
    <cellStyle name="Normal 35 3 5 2 4" xfId="14923" xr:uid="{00000000-0005-0000-0000-0000AA3B0000}"/>
    <cellStyle name="Normal 35 3 5 3" xfId="4143" xr:uid="{00000000-0005-0000-0000-0000AB3B0000}"/>
    <cellStyle name="Normal 35 3 5 3 2" xfId="6609" xr:uid="{00000000-0005-0000-0000-0000AC3B0000}"/>
    <cellStyle name="Normal 35 3 5 3 2 2" xfId="12099" xr:uid="{00000000-0005-0000-0000-0000AD3B0000}"/>
    <cellStyle name="Normal 35 3 5 3 2 2 2" xfId="23333" xr:uid="{00000000-0005-0000-0000-0000AE3B0000}"/>
    <cellStyle name="Normal 35 3 5 3 2 3" xfId="18212" xr:uid="{00000000-0005-0000-0000-0000AF3B0000}"/>
    <cellStyle name="Normal 35 3 5 3 3" xfId="9633" xr:uid="{00000000-0005-0000-0000-0000B03B0000}"/>
    <cellStyle name="Normal 35 3 5 3 3 2" xfId="20867" xr:uid="{00000000-0005-0000-0000-0000B13B0000}"/>
    <cellStyle name="Normal 35 3 5 3 4" xfId="15746" xr:uid="{00000000-0005-0000-0000-0000B23B0000}"/>
    <cellStyle name="Normal 35 3 5 4" xfId="4964" xr:uid="{00000000-0005-0000-0000-0000B33B0000}"/>
    <cellStyle name="Normal 35 3 5 4 2" xfId="10454" xr:uid="{00000000-0005-0000-0000-0000B43B0000}"/>
    <cellStyle name="Normal 35 3 5 4 2 2" xfId="21688" xr:uid="{00000000-0005-0000-0000-0000B53B0000}"/>
    <cellStyle name="Normal 35 3 5 4 3" xfId="16567" xr:uid="{00000000-0005-0000-0000-0000B63B0000}"/>
    <cellStyle name="Normal 35 3 5 5" xfId="7987" xr:uid="{00000000-0005-0000-0000-0000B73B0000}"/>
    <cellStyle name="Normal 35 3 5 5 2" xfId="19222" xr:uid="{00000000-0005-0000-0000-0000B83B0000}"/>
    <cellStyle name="Normal 35 3 5 6" xfId="14102" xr:uid="{00000000-0005-0000-0000-0000B93B0000}"/>
    <cellStyle name="Normal 35 3 6" xfId="2916" xr:uid="{00000000-0005-0000-0000-0000BA3B0000}"/>
    <cellStyle name="Normal 35 3 6 2" xfId="5382" xr:uid="{00000000-0005-0000-0000-0000BB3B0000}"/>
    <cellStyle name="Normal 35 3 6 2 2" xfId="10872" xr:uid="{00000000-0005-0000-0000-0000BC3B0000}"/>
    <cellStyle name="Normal 35 3 6 2 2 2" xfId="22106" xr:uid="{00000000-0005-0000-0000-0000BD3B0000}"/>
    <cellStyle name="Normal 35 3 6 2 3" xfId="16985" xr:uid="{00000000-0005-0000-0000-0000BE3B0000}"/>
    <cellStyle name="Normal 35 3 6 3" xfId="8406" xr:uid="{00000000-0005-0000-0000-0000BF3B0000}"/>
    <cellStyle name="Normal 35 3 6 3 2" xfId="19640" xr:uid="{00000000-0005-0000-0000-0000C03B0000}"/>
    <cellStyle name="Normal 35 3 6 4" xfId="14519" xr:uid="{00000000-0005-0000-0000-0000C13B0000}"/>
    <cellStyle name="Normal 35 3 7" xfId="3739" xr:uid="{00000000-0005-0000-0000-0000C23B0000}"/>
    <cellStyle name="Normal 35 3 7 2" xfId="6205" xr:uid="{00000000-0005-0000-0000-0000C33B0000}"/>
    <cellStyle name="Normal 35 3 7 2 2" xfId="11695" xr:uid="{00000000-0005-0000-0000-0000C43B0000}"/>
    <cellStyle name="Normal 35 3 7 2 2 2" xfId="22929" xr:uid="{00000000-0005-0000-0000-0000C53B0000}"/>
    <cellStyle name="Normal 35 3 7 2 3" xfId="17808" xr:uid="{00000000-0005-0000-0000-0000C63B0000}"/>
    <cellStyle name="Normal 35 3 7 3" xfId="9229" xr:uid="{00000000-0005-0000-0000-0000C73B0000}"/>
    <cellStyle name="Normal 35 3 7 3 2" xfId="20463" xr:uid="{00000000-0005-0000-0000-0000C83B0000}"/>
    <cellStyle name="Normal 35 3 7 4" xfId="15342" xr:uid="{00000000-0005-0000-0000-0000C93B0000}"/>
    <cellStyle name="Normal 35 3 8" xfId="4560" xr:uid="{00000000-0005-0000-0000-0000CA3B0000}"/>
    <cellStyle name="Normal 35 3 8 2" xfId="10050" xr:uid="{00000000-0005-0000-0000-0000CB3B0000}"/>
    <cellStyle name="Normal 35 3 8 2 2" xfId="21284" xr:uid="{00000000-0005-0000-0000-0000CC3B0000}"/>
    <cellStyle name="Normal 35 3 8 3" xfId="16163" xr:uid="{00000000-0005-0000-0000-0000CD3B0000}"/>
    <cellStyle name="Normal 35 3 9" xfId="7980" xr:uid="{00000000-0005-0000-0000-0000CE3B0000}"/>
    <cellStyle name="Normal 35 3 9 2" xfId="19215" xr:uid="{00000000-0005-0000-0000-0000CF3B0000}"/>
    <cellStyle name="Normal 35 3_Plan3" xfId="7016" xr:uid="{00000000-0005-0000-0000-0000D03B0000}"/>
    <cellStyle name="Normal 35 4" xfId="2254" xr:uid="{00000000-0005-0000-0000-0000D13B0000}"/>
    <cellStyle name="Normal 35 5" xfId="2255" xr:uid="{00000000-0005-0000-0000-0000D23B0000}"/>
    <cellStyle name="Normal 35 5 10" xfId="14103" xr:uid="{00000000-0005-0000-0000-0000D33B0000}"/>
    <cellStyle name="Normal 35 5 2" xfId="2256" xr:uid="{00000000-0005-0000-0000-0000D43B0000}"/>
    <cellStyle name="Normal 35 5 2 2" xfId="2257" xr:uid="{00000000-0005-0000-0000-0000D53B0000}"/>
    <cellStyle name="Normal 35 5 2 2 2" xfId="3415" xr:uid="{00000000-0005-0000-0000-0000D63B0000}"/>
    <cellStyle name="Normal 35 5 2 2 2 2" xfId="5881" xr:uid="{00000000-0005-0000-0000-0000D73B0000}"/>
    <cellStyle name="Normal 35 5 2 2 2 2 2" xfId="11371" xr:uid="{00000000-0005-0000-0000-0000D83B0000}"/>
    <cellStyle name="Normal 35 5 2 2 2 2 2 2" xfId="22605" xr:uid="{00000000-0005-0000-0000-0000D93B0000}"/>
    <cellStyle name="Normal 35 5 2 2 2 2 3" xfId="17484" xr:uid="{00000000-0005-0000-0000-0000DA3B0000}"/>
    <cellStyle name="Normal 35 5 2 2 2 3" xfId="8905" xr:uid="{00000000-0005-0000-0000-0000DB3B0000}"/>
    <cellStyle name="Normal 35 5 2 2 2 3 2" xfId="20139" xr:uid="{00000000-0005-0000-0000-0000DC3B0000}"/>
    <cellStyle name="Normal 35 5 2 2 2 4" xfId="15018" xr:uid="{00000000-0005-0000-0000-0000DD3B0000}"/>
    <cellStyle name="Normal 35 5 2 2 3" xfId="4238" xr:uid="{00000000-0005-0000-0000-0000DE3B0000}"/>
    <cellStyle name="Normal 35 5 2 2 3 2" xfId="6704" xr:uid="{00000000-0005-0000-0000-0000DF3B0000}"/>
    <cellStyle name="Normal 35 5 2 2 3 2 2" xfId="12194" xr:uid="{00000000-0005-0000-0000-0000E03B0000}"/>
    <cellStyle name="Normal 35 5 2 2 3 2 2 2" xfId="23428" xr:uid="{00000000-0005-0000-0000-0000E13B0000}"/>
    <cellStyle name="Normal 35 5 2 2 3 2 3" xfId="18307" xr:uid="{00000000-0005-0000-0000-0000E23B0000}"/>
    <cellStyle name="Normal 35 5 2 2 3 3" xfId="9728" xr:uid="{00000000-0005-0000-0000-0000E33B0000}"/>
    <cellStyle name="Normal 35 5 2 2 3 3 2" xfId="20962" xr:uid="{00000000-0005-0000-0000-0000E43B0000}"/>
    <cellStyle name="Normal 35 5 2 2 3 4" xfId="15841" xr:uid="{00000000-0005-0000-0000-0000E53B0000}"/>
    <cellStyle name="Normal 35 5 2 2 4" xfId="5059" xr:uid="{00000000-0005-0000-0000-0000E63B0000}"/>
    <cellStyle name="Normal 35 5 2 2 4 2" xfId="10549" xr:uid="{00000000-0005-0000-0000-0000E73B0000}"/>
    <cellStyle name="Normal 35 5 2 2 4 2 2" xfId="21783" xr:uid="{00000000-0005-0000-0000-0000E83B0000}"/>
    <cellStyle name="Normal 35 5 2 2 4 3" xfId="16662" xr:uid="{00000000-0005-0000-0000-0000E93B0000}"/>
    <cellStyle name="Normal 35 5 2 2 5" xfId="7990" xr:uid="{00000000-0005-0000-0000-0000EA3B0000}"/>
    <cellStyle name="Normal 35 5 2 2 5 2" xfId="19225" xr:uid="{00000000-0005-0000-0000-0000EB3B0000}"/>
    <cellStyle name="Normal 35 5 2 2 6" xfId="14105" xr:uid="{00000000-0005-0000-0000-0000EC3B0000}"/>
    <cellStyle name="Normal 35 5 2 3" xfId="3011" xr:uid="{00000000-0005-0000-0000-0000ED3B0000}"/>
    <cellStyle name="Normal 35 5 2 3 2" xfId="5477" xr:uid="{00000000-0005-0000-0000-0000EE3B0000}"/>
    <cellStyle name="Normal 35 5 2 3 2 2" xfId="10967" xr:uid="{00000000-0005-0000-0000-0000EF3B0000}"/>
    <cellStyle name="Normal 35 5 2 3 2 2 2" xfId="22201" xr:uid="{00000000-0005-0000-0000-0000F03B0000}"/>
    <cellStyle name="Normal 35 5 2 3 2 3" xfId="17080" xr:uid="{00000000-0005-0000-0000-0000F13B0000}"/>
    <cellStyle name="Normal 35 5 2 3 3" xfId="8501" xr:uid="{00000000-0005-0000-0000-0000F23B0000}"/>
    <cellStyle name="Normal 35 5 2 3 3 2" xfId="19735" xr:uid="{00000000-0005-0000-0000-0000F33B0000}"/>
    <cellStyle name="Normal 35 5 2 3 4" xfId="14614" xr:uid="{00000000-0005-0000-0000-0000F43B0000}"/>
    <cellStyle name="Normal 35 5 2 4" xfId="3834" xr:uid="{00000000-0005-0000-0000-0000F53B0000}"/>
    <cellStyle name="Normal 35 5 2 4 2" xfId="6300" xr:uid="{00000000-0005-0000-0000-0000F63B0000}"/>
    <cellStyle name="Normal 35 5 2 4 2 2" xfId="11790" xr:uid="{00000000-0005-0000-0000-0000F73B0000}"/>
    <cellStyle name="Normal 35 5 2 4 2 2 2" xfId="23024" xr:uid="{00000000-0005-0000-0000-0000F83B0000}"/>
    <cellStyle name="Normal 35 5 2 4 2 3" xfId="17903" xr:uid="{00000000-0005-0000-0000-0000F93B0000}"/>
    <cellStyle name="Normal 35 5 2 4 3" xfId="9324" xr:uid="{00000000-0005-0000-0000-0000FA3B0000}"/>
    <cellStyle name="Normal 35 5 2 4 3 2" xfId="20558" xr:uid="{00000000-0005-0000-0000-0000FB3B0000}"/>
    <cellStyle name="Normal 35 5 2 4 4" xfId="15437" xr:uid="{00000000-0005-0000-0000-0000FC3B0000}"/>
    <cellStyle name="Normal 35 5 2 5" xfId="4655" xr:uid="{00000000-0005-0000-0000-0000FD3B0000}"/>
    <cellStyle name="Normal 35 5 2 5 2" xfId="10145" xr:uid="{00000000-0005-0000-0000-0000FE3B0000}"/>
    <cellStyle name="Normal 35 5 2 5 2 2" xfId="21379" xr:uid="{00000000-0005-0000-0000-0000FF3B0000}"/>
    <cellStyle name="Normal 35 5 2 5 3" xfId="16258" xr:uid="{00000000-0005-0000-0000-0000003C0000}"/>
    <cellStyle name="Normal 35 5 2 6" xfId="7989" xr:uid="{00000000-0005-0000-0000-0000013C0000}"/>
    <cellStyle name="Normal 35 5 2 6 2" xfId="19224" xr:uid="{00000000-0005-0000-0000-0000023C0000}"/>
    <cellStyle name="Normal 35 5 2 7" xfId="14104" xr:uid="{00000000-0005-0000-0000-0000033C0000}"/>
    <cellStyle name="Normal 35 5 3" xfId="2258" xr:uid="{00000000-0005-0000-0000-0000043C0000}"/>
    <cellStyle name="Normal 35 5 3 2" xfId="2259" xr:uid="{00000000-0005-0000-0000-0000053C0000}"/>
    <cellStyle name="Normal 35 5 3 2 2" xfId="3399" xr:uid="{00000000-0005-0000-0000-0000063C0000}"/>
    <cellStyle name="Normal 35 5 3 2 2 2" xfId="5865" xr:uid="{00000000-0005-0000-0000-0000073C0000}"/>
    <cellStyle name="Normal 35 5 3 2 2 2 2" xfId="11355" xr:uid="{00000000-0005-0000-0000-0000083C0000}"/>
    <cellStyle name="Normal 35 5 3 2 2 2 2 2" xfId="22589" xr:uid="{00000000-0005-0000-0000-0000093C0000}"/>
    <cellStyle name="Normal 35 5 3 2 2 2 3" xfId="17468" xr:uid="{00000000-0005-0000-0000-00000A3C0000}"/>
    <cellStyle name="Normal 35 5 3 2 2 3" xfId="8889" xr:uid="{00000000-0005-0000-0000-00000B3C0000}"/>
    <cellStyle name="Normal 35 5 3 2 2 3 2" xfId="20123" xr:uid="{00000000-0005-0000-0000-00000C3C0000}"/>
    <cellStyle name="Normal 35 5 3 2 2 4" xfId="15002" xr:uid="{00000000-0005-0000-0000-00000D3C0000}"/>
    <cellStyle name="Normal 35 5 3 2 3" xfId="4222" xr:uid="{00000000-0005-0000-0000-00000E3C0000}"/>
    <cellStyle name="Normal 35 5 3 2 3 2" xfId="6688" xr:uid="{00000000-0005-0000-0000-00000F3C0000}"/>
    <cellStyle name="Normal 35 5 3 2 3 2 2" xfId="12178" xr:uid="{00000000-0005-0000-0000-0000103C0000}"/>
    <cellStyle name="Normal 35 5 3 2 3 2 2 2" xfId="23412" xr:uid="{00000000-0005-0000-0000-0000113C0000}"/>
    <cellStyle name="Normal 35 5 3 2 3 2 3" xfId="18291" xr:uid="{00000000-0005-0000-0000-0000123C0000}"/>
    <cellStyle name="Normal 35 5 3 2 3 3" xfId="9712" xr:uid="{00000000-0005-0000-0000-0000133C0000}"/>
    <cellStyle name="Normal 35 5 3 2 3 3 2" xfId="20946" xr:uid="{00000000-0005-0000-0000-0000143C0000}"/>
    <cellStyle name="Normal 35 5 3 2 3 4" xfId="15825" xr:uid="{00000000-0005-0000-0000-0000153C0000}"/>
    <cellStyle name="Normal 35 5 3 2 4" xfId="5043" xr:uid="{00000000-0005-0000-0000-0000163C0000}"/>
    <cellStyle name="Normal 35 5 3 2 4 2" xfId="10533" xr:uid="{00000000-0005-0000-0000-0000173C0000}"/>
    <cellStyle name="Normal 35 5 3 2 4 2 2" xfId="21767" xr:uid="{00000000-0005-0000-0000-0000183C0000}"/>
    <cellStyle name="Normal 35 5 3 2 4 3" xfId="16646" xr:uid="{00000000-0005-0000-0000-0000193C0000}"/>
    <cellStyle name="Normal 35 5 3 2 5" xfId="7992" xr:uid="{00000000-0005-0000-0000-00001A3C0000}"/>
    <cellStyle name="Normal 35 5 3 2 5 2" xfId="19227" xr:uid="{00000000-0005-0000-0000-00001B3C0000}"/>
    <cellStyle name="Normal 35 5 3 2 6" xfId="14107" xr:uid="{00000000-0005-0000-0000-00001C3C0000}"/>
    <cellStyle name="Normal 35 5 3 3" xfId="2995" xr:uid="{00000000-0005-0000-0000-00001D3C0000}"/>
    <cellStyle name="Normal 35 5 3 3 2" xfId="5461" xr:uid="{00000000-0005-0000-0000-00001E3C0000}"/>
    <cellStyle name="Normal 35 5 3 3 2 2" xfId="10951" xr:uid="{00000000-0005-0000-0000-00001F3C0000}"/>
    <cellStyle name="Normal 35 5 3 3 2 2 2" xfId="22185" xr:uid="{00000000-0005-0000-0000-0000203C0000}"/>
    <cellStyle name="Normal 35 5 3 3 2 3" xfId="17064" xr:uid="{00000000-0005-0000-0000-0000213C0000}"/>
    <cellStyle name="Normal 35 5 3 3 3" xfId="8485" xr:uid="{00000000-0005-0000-0000-0000223C0000}"/>
    <cellStyle name="Normal 35 5 3 3 3 2" xfId="19719" xr:uid="{00000000-0005-0000-0000-0000233C0000}"/>
    <cellStyle name="Normal 35 5 3 3 4" xfId="14598" xr:uid="{00000000-0005-0000-0000-0000243C0000}"/>
    <cellStyle name="Normal 35 5 3 4" xfId="3818" xr:uid="{00000000-0005-0000-0000-0000253C0000}"/>
    <cellStyle name="Normal 35 5 3 4 2" xfId="6284" xr:uid="{00000000-0005-0000-0000-0000263C0000}"/>
    <cellStyle name="Normal 35 5 3 4 2 2" xfId="11774" xr:uid="{00000000-0005-0000-0000-0000273C0000}"/>
    <cellStyle name="Normal 35 5 3 4 2 2 2" xfId="23008" xr:uid="{00000000-0005-0000-0000-0000283C0000}"/>
    <cellStyle name="Normal 35 5 3 4 2 3" xfId="17887" xr:uid="{00000000-0005-0000-0000-0000293C0000}"/>
    <cellStyle name="Normal 35 5 3 4 3" xfId="9308" xr:uid="{00000000-0005-0000-0000-00002A3C0000}"/>
    <cellStyle name="Normal 35 5 3 4 3 2" xfId="20542" xr:uid="{00000000-0005-0000-0000-00002B3C0000}"/>
    <cellStyle name="Normal 35 5 3 4 4" xfId="15421" xr:uid="{00000000-0005-0000-0000-00002C3C0000}"/>
    <cellStyle name="Normal 35 5 3 5" xfId="4639" xr:uid="{00000000-0005-0000-0000-00002D3C0000}"/>
    <cellStyle name="Normal 35 5 3 5 2" xfId="10129" xr:uid="{00000000-0005-0000-0000-00002E3C0000}"/>
    <cellStyle name="Normal 35 5 3 5 2 2" xfId="21363" xr:uid="{00000000-0005-0000-0000-00002F3C0000}"/>
    <cellStyle name="Normal 35 5 3 5 3" xfId="16242" xr:uid="{00000000-0005-0000-0000-0000303C0000}"/>
    <cellStyle name="Normal 35 5 3 6" xfId="7991" xr:uid="{00000000-0005-0000-0000-0000313C0000}"/>
    <cellStyle name="Normal 35 5 3 6 2" xfId="19226" xr:uid="{00000000-0005-0000-0000-0000323C0000}"/>
    <cellStyle name="Normal 35 5 3 7" xfId="14106" xr:uid="{00000000-0005-0000-0000-0000333C0000}"/>
    <cellStyle name="Normal 35 5 4" xfId="2260" xr:uid="{00000000-0005-0000-0000-0000343C0000}"/>
    <cellStyle name="Normal 35 5 4 2" xfId="2261" xr:uid="{00000000-0005-0000-0000-0000353C0000}"/>
    <cellStyle name="Normal 35 5 4 2 2" xfId="3473" xr:uid="{00000000-0005-0000-0000-0000363C0000}"/>
    <cellStyle name="Normal 35 5 4 2 2 2" xfId="5939" xr:uid="{00000000-0005-0000-0000-0000373C0000}"/>
    <cellStyle name="Normal 35 5 4 2 2 2 2" xfId="11429" xr:uid="{00000000-0005-0000-0000-0000383C0000}"/>
    <cellStyle name="Normal 35 5 4 2 2 2 2 2" xfId="22663" xr:uid="{00000000-0005-0000-0000-0000393C0000}"/>
    <cellStyle name="Normal 35 5 4 2 2 2 3" xfId="17542" xr:uid="{00000000-0005-0000-0000-00003A3C0000}"/>
    <cellStyle name="Normal 35 5 4 2 2 3" xfId="8963" xr:uid="{00000000-0005-0000-0000-00003B3C0000}"/>
    <cellStyle name="Normal 35 5 4 2 2 3 2" xfId="20197" xr:uid="{00000000-0005-0000-0000-00003C3C0000}"/>
    <cellStyle name="Normal 35 5 4 2 2 4" xfId="15076" xr:uid="{00000000-0005-0000-0000-00003D3C0000}"/>
    <cellStyle name="Normal 35 5 4 2 3" xfId="4296" xr:uid="{00000000-0005-0000-0000-00003E3C0000}"/>
    <cellStyle name="Normal 35 5 4 2 3 2" xfId="6762" xr:uid="{00000000-0005-0000-0000-00003F3C0000}"/>
    <cellStyle name="Normal 35 5 4 2 3 2 2" xfId="12252" xr:uid="{00000000-0005-0000-0000-0000403C0000}"/>
    <cellStyle name="Normal 35 5 4 2 3 2 2 2" xfId="23486" xr:uid="{00000000-0005-0000-0000-0000413C0000}"/>
    <cellStyle name="Normal 35 5 4 2 3 2 3" xfId="18365" xr:uid="{00000000-0005-0000-0000-0000423C0000}"/>
    <cellStyle name="Normal 35 5 4 2 3 3" xfId="9786" xr:uid="{00000000-0005-0000-0000-0000433C0000}"/>
    <cellStyle name="Normal 35 5 4 2 3 3 2" xfId="21020" xr:uid="{00000000-0005-0000-0000-0000443C0000}"/>
    <cellStyle name="Normal 35 5 4 2 3 4" xfId="15899" xr:uid="{00000000-0005-0000-0000-0000453C0000}"/>
    <cellStyle name="Normal 35 5 4 2 4" xfId="5117" xr:uid="{00000000-0005-0000-0000-0000463C0000}"/>
    <cellStyle name="Normal 35 5 4 2 4 2" xfId="10607" xr:uid="{00000000-0005-0000-0000-0000473C0000}"/>
    <cellStyle name="Normal 35 5 4 2 4 2 2" xfId="21841" xr:uid="{00000000-0005-0000-0000-0000483C0000}"/>
    <cellStyle name="Normal 35 5 4 2 4 3" xfId="16720" xr:uid="{00000000-0005-0000-0000-0000493C0000}"/>
    <cellStyle name="Normal 35 5 4 2 5" xfId="7994" xr:uid="{00000000-0005-0000-0000-00004A3C0000}"/>
    <cellStyle name="Normal 35 5 4 2 5 2" xfId="19229" xr:uid="{00000000-0005-0000-0000-00004B3C0000}"/>
    <cellStyle name="Normal 35 5 4 2 6" xfId="14109" xr:uid="{00000000-0005-0000-0000-00004C3C0000}"/>
    <cellStyle name="Normal 35 5 4 3" xfId="3069" xr:uid="{00000000-0005-0000-0000-00004D3C0000}"/>
    <cellStyle name="Normal 35 5 4 3 2" xfId="5535" xr:uid="{00000000-0005-0000-0000-00004E3C0000}"/>
    <cellStyle name="Normal 35 5 4 3 2 2" xfId="11025" xr:uid="{00000000-0005-0000-0000-00004F3C0000}"/>
    <cellStyle name="Normal 35 5 4 3 2 2 2" xfId="22259" xr:uid="{00000000-0005-0000-0000-0000503C0000}"/>
    <cellStyle name="Normal 35 5 4 3 2 3" xfId="17138" xr:uid="{00000000-0005-0000-0000-0000513C0000}"/>
    <cellStyle name="Normal 35 5 4 3 3" xfId="8559" xr:uid="{00000000-0005-0000-0000-0000523C0000}"/>
    <cellStyle name="Normal 35 5 4 3 3 2" xfId="19793" xr:uid="{00000000-0005-0000-0000-0000533C0000}"/>
    <cellStyle name="Normal 35 5 4 3 4" xfId="14672" xr:uid="{00000000-0005-0000-0000-0000543C0000}"/>
    <cellStyle name="Normal 35 5 4 4" xfId="3892" xr:uid="{00000000-0005-0000-0000-0000553C0000}"/>
    <cellStyle name="Normal 35 5 4 4 2" xfId="6358" xr:uid="{00000000-0005-0000-0000-0000563C0000}"/>
    <cellStyle name="Normal 35 5 4 4 2 2" xfId="11848" xr:uid="{00000000-0005-0000-0000-0000573C0000}"/>
    <cellStyle name="Normal 35 5 4 4 2 2 2" xfId="23082" xr:uid="{00000000-0005-0000-0000-0000583C0000}"/>
    <cellStyle name="Normal 35 5 4 4 2 3" xfId="17961" xr:uid="{00000000-0005-0000-0000-0000593C0000}"/>
    <cellStyle name="Normal 35 5 4 4 3" xfId="9382" xr:uid="{00000000-0005-0000-0000-00005A3C0000}"/>
    <cellStyle name="Normal 35 5 4 4 3 2" xfId="20616" xr:uid="{00000000-0005-0000-0000-00005B3C0000}"/>
    <cellStyle name="Normal 35 5 4 4 4" xfId="15495" xr:uid="{00000000-0005-0000-0000-00005C3C0000}"/>
    <cellStyle name="Normal 35 5 4 5" xfId="4713" xr:uid="{00000000-0005-0000-0000-00005D3C0000}"/>
    <cellStyle name="Normal 35 5 4 5 2" xfId="10203" xr:uid="{00000000-0005-0000-0000-00005E3C0000}"/>
    <cellStyle name="Normal 35 5 4 5 2 2" xfId="21437" xr:uid="{00000000-0005-0000-0000-00005F3C0000}"/>
    <cellStyle name="Normal 35 5 4 5 3" xfId="16316" xr:uid="{00000000-0005-0000-0000-0000603C0000}"/>
    <cellStyle name="Normal 35 5 4 6" xfId="7993" xr:uid="{00000000-0005-0000-0000-0000613C0000}"/>
    <cellStyle name="Normal 35 5 4 6 2" xfId="19228" xr:uid="{00000000-0005-0000-0000-0000623C0000}"/>
    <cellStyle name="Normal 35 5 4 7" xfId="14108" xr:uid="{00000000-0005-0000-0000-0000633C0000}"/>
    <cellStyle name="Normal 35 5 5" xfId="2262" xr:uid="{00000000-0005-0000-0000-0000643C0000}"/>
    <cellStyle name="Normal 35 5 5 2" xfId="3273" xr:uid="{00000000-0005-0000-0000-0000653C0000}"/>
    <cellStyle name="Normal 35 5 5 2 2" xfId="5739" xr:uid="{00000000-0005-0000-0000-0000663C0000}"/>
    <cellStyle name="Normal 35 5 5 2 2 2" xfId="11229" xr:uid="{00000000-0005-0000-0000-0000673C0000}"/>
    <cellStyle name="Normal 35 5 5 2 2 2 2" xfId="22463" xr:uid="{00000000-0005-0000-0000-0000683C0000}"/>
    <cellStyle name="Normal 35 5 5 2 2 3" xfId="17342" xr:uid="{00000000-0005-0000-0000-0000693C0000}"/>
    <cellStyle name="Normal 35 5 5 2 3" xfId="8763" xr:uid="{00000000-0005-0000-0000-00006A3C0000}"/>
    <cellStyle name="Normal 35 5 5 2 3 2" xfId="19997" xr:uid="{00000000-0005-0000-0000-00006B3C0000}"/>
    <cellStyle name="Normal 35 5 5 2 4" xfId="14876" xr:uid="{00000000-0005-0000-0000-00006C3C0000}"/>
    <cellStyle name="Normal 35 5 5 3" xfId="4096" xr:uid="{00000000-0005-0000-0000-00006D3C0000}"/>
    <cellStyle name="Normal 35 5 5 3 2" xfId="6562" xr:uid="{00000000-0005-0000-0000-00006E3C0000}"/>
    <cellStyle name="Normal 35 5 5 3 2 2" xfId="12052" xr:uid="{00000000-0005-0000-0000-00006F3C0000}"/>
    <cellStyle name="Normal 35 5 5 3 2 2 2" xfId="23286" xr:uid="{00000000-0005-0000-0000-0000703C0000}"/>
    <cellStyle name="Normal 35 5 5 3 2 3" xfId="18165" xr:uid="{00000000-0005-0000-0000-0000713C0000}"/>
    <cellStyle name="Normal 35 5 5 3 3" xfId="9586" xr:uid="{00000000-0005-0000-0000-0000723C0000}"/>
    <cellStyle name="Normal 35 5 5 3 3 2" xfId="20820" xr:uid="{00000000-0005-0000-0000-0000733C0000}"/>
    <cellStyle name="Normal 35 5 5 3 4" xfId="15699" xr:uid="{00000000-0005-0000-0000-0000743C0000}"/>
    <cellStyle name="Normal 35 5 5 4" xfId="4917" xr:uid="{00000000-0005-0000-0000-0000753C0000}"/>
    <cellStyle name="Normal 35 5 5 4 2" xfId="10407" xr:uid="{00000000-0005-0000-0000-0000763C0000}"/>
    <cellStyle name="Normal 35 5 5 4 2 2" xfId="21641" xr:uid="{00000000-0005-0000-0000-0000773C0000}"/>
    <cellStyle name="Normal 35 5 5 4 3" xfId="16520" xr:uid="{00000000-0005-0000-0000-0000783C0000}"/>
    <cellStyle name="Normal 35 5 5 5" xfId="7995" xr:uid="{00000000-0005-0000-0000-0000793C0000}"/>
    <cellStyle name="Normal 35 5 5 5 2" xfId="19230" xr:uid="{00000000-0005-0000-0000-00007A3C0000}"/>
    <cellStyle name="Normal 35 5 5 6" xfId="14110" xr:uid="{00000000-0005-0000-0000-00007B3C0000}"/>
    <cellStyle name="Normal 35 5 6" xfId="2871" xr:uid="{00000000-0005-0000-0000-00007C3C0000}"/>
    <cellStyle name="Normal 35 5 6 2" xfId="5337" xr:uid="{00000000-0005-0000-0000-00007D3C0000}"/>
    <cellStyle name="Normal 35 5 6 2 2" xfId="10827" xr:uid="{00000000-0005-0000-0000-00007E3C0000}"/>
    <cellStyle name="Normal 35 5 6 2 2 2" xfId="22061" xr:uid="{00000000-0005-0000-0000-00007F3C0000}"/>
    <cellStyle name="Normal 35 5 6 2 3" xfId="16940" xr:uid="{00000000-0005-0000-0000-0000803C0000}"/>
    <cellStyle name="Normal 35 5 6 3" xfId="8361" xr:uid="{00000000-0005-0000-0000-0000813C0000}"/>
    <cellStyle name="Normal 35 5 6 3 2" xfId="19595" xr:uid="{00000000-0005-0000-0000-0000823C0000}"/>
    <cellStyle name="Normal 35 5 6 4" xfId="14474" xr:uid="{00000000-0005-0000-0000-0000833C0000}"/>
    <cellStyle name="Normal 35 5 7" xfId="3693" xr:uid="{00000000-0005-0000-0000-0000843C0000}"/>
    <cellStyle name="Normal 35 5 7 2" xfId="6159" xr:uid="{00000000-0005-0000-0000-0000853C0000}"/>
    <cellStyle name="Normal 35 5 7 2 2" xfId="11649" xr:uid="{00000000-0005-0000-0000-0000863C0000}"/>
    <cellStyle name="Normal 35 5 7 2 2 2" xfId="22883" xr:uid="{00000000-0005-0000-0000-0000873C0000}"/>
    <cellStyle name="Normal 35 5 7 2 3" xfId="17762" xr:uid="{00000000-0005-0000-0000-0000883C0000}"/>
    <cellStyle name="Normal 35 5 7 3" xfId="9183" xr:uid="{00000000-0005-0000-0000-0000893C0000}"/>
    <cellStyle name="Normal 35 5 7 3 2" xfId="20417" xr:uid="{00000000-0005-0000-0000-00008A3C0000}"/>
    <cellStyle name="Normal 35 5 7 4" xfId="15296" xr:uid="{00000000-0005-0000-0000-00008B3C0000}"/>
    <cellStyle name="Normal 35 5 8" xfId="4515" xr:uid="{00000000-0005-0000-0000-00008C3C0000}"/>
    <cellStyle name="Normal 35 5 8 2" xfId="10005" xr:uid="{00000000-0005-0000-0000-00008D3C0000}"/>
    <cellStyle name="Normal 35 5 8 2 2" xfId="21239" xr:uid="{00000000-0005-0000-0000-00008E3C0000}"/>
    <cellStyle name="Normal 35 5 8 3" xfId="16118" xr:uid="{00000000-0005-0000-0000-00008F3C0000}"/>
    <cellStyle name="Normal 35 5 9" xfId="7988" xr:uid="{00000000-0005-0000-0000-0000903C0000}"/>
    <cellStyle name="Normal 35 5 9 2" xfId="19223" xr:uid="{00000000-0005-0000-0000-0000913C0000}"/>
    <cellStyle name="Normal 35 5_Plan3" xfId="7252" xr:uid="{00000000-0005-0000-0000-0000923C0000}"/>
    <cellStyle name="Normal 35 6" xfId="2263" xr:uid="{00000000-0005-0000-0000-0000933C0000}"/>
    <cellStyle name="Normal 35 6 2" xfId="7254" xr:uid="{00000000-0005-0000-0000-0000943C0000}"/>
    <cellStyle name="Normal 35 6 2 2" xfId="12475" xr:uid="{00000000-0005-0000-0000-0000953C0000}"/>
    <cellStyle name="Normal 35 6 2 2 2" xfId="23709" xr:uid="{00000000-0005-0000-0000-0000963C0000}"/>
    <cellStyle name="Normal 35 6 2 3" xfId="18590" xr:uid="{00000000-0005-0000-0000-0000973C0000}"/>
    <cellStyle name="Normal 35 6 3" xfId="6993" xr:uid="{00000000-0005-0000-0000-0000983C0000}"/>
    <cellStyle name="Normal 35 6 3 2" xfId="12468" xr:uid="{00000000-0005-0000-0000-0000993C0000}"/>
    <cellStyle name="Normal 35 6 3 2 2" xfId="23702" xr:uid="{00000000-0005-0000-0000-00009A3C0000}"/>
    <cellStyle name="Normal 35 6 3 3" xfId="18582" xr:uid="{00000000-0005-0000-0000-00009B3C0000}"/>
    <cellStyle name="Normal 35 6_Plan3" xfId="7244" xr:uid="{00000000-0005-0000-0000-00009C3C0000}"/>
    <cellStyle name="Normal 35 7" xfId="2264" xr:uid="{00000000-0005-0000-0000-00009D3C0000}"/>
    <cellStyle name="Normal 35 7 2" xfId="7161" xr:uid="{00000000-0005-0000-0000-00009E3C0000}"/>
    <cellStyle name="Normal 35 7 2 2" xfId="12472" xr:uid="{00000000-0005-0000-0000-00009F3C0000}"/>
    <cellStyle name="Normal 35 7 2 2 2" xfId="23706" xr:uid="{00000000-0005-0000-0000-0000A03C0000}"/>
    <cellStyle name="Normal 35 7 2 3" xfId="18587" xr:uid="{00000000-0005-0000-0000-0000A13C0000}"/>
    <cellStyle name="Normal 35 8" xfId="2265" xr:uid="{00000000-0005-0000-0000-0000A23C0000}"/>
    <cellStyle name="Normal 35 9" xfId="2229" xr:uid="{00000000-0005-0000-0000-0000A33C0000}"/>
    <cellStyle name="Normal 35_Plan3" xfId="7021" xr:uid="{00000000-0005-0000-0000-0000A43C0000}"/>
    <cellStyle name="Normal 36" xfId="773" xr:uid="{00000000-0005-0000-0000-0000A53C0000}"/>
    <cellStyle name="Normal 36 10" xfId="4516" xr:uid="{00000000-0005-0000-0000-0000A63C0000}"/>
    <cellStyle name="Normal 36 10 2" xfId="10006" xr:uid="{00000000-0005-0000-0000-0000A73C0000}"/>
    <cellStyle name="Normal 36 10 2 2" xfId="21240" xr:uid="{00000000-0005-0000-0000-0000A83C0000}"/>
    <cellStyle name="Normal 36 10 3" xfId="16119" xr:uid="{00000000-0005-0000-0000-0000A93C0000}"/>
    <cellStyle name="Normal 36 11" xfId="2266" xr:uid="{00000000-0005-0000-0000-0000AA3C0000}"/>
    <cellStyle name="Normal 36 11 2" xfId="7996" xr:uid="{00000000-0005-0000-0000-0000AB3C0000}"/>
    <cellStyle name="Normal 36 11 2 2" xfId="19231" xr:uid="{00000000-0005-0000-0000-0000AC3C0000}"/>
    <cellStyle name="Normal 36 11 3" xfId="14111" xr:uid="{00000000-0005-0000-0000-0000AD3C0000}"/>
    <cellStyle name="Normal 36 12" xfId="971" xr:uid="{00000000-0005-0000-0000-0000AE3C0000}"/>
    <cellStyle name="Normal 36 12 2" xfId="13270" xr:uid="{00000000-0005-0000-0000-0000AF3C0000}"/>
    <cellStyle name="Normal 36 13" xfId="7422" xr:uid="{00000000-0005-0000-0000-0000B03C0000}"/>
    <cellStyle name="Normal 36 13 2" xfId="18662" xr:uid="{00000000-0005-0000-0000-0000B13C0000}"/>
    <cellStyle name="Normal 36 14" xfId="13076" xr:uid="{00000000-0005-0000-0000-0000B23C0000}"/>
    <cellStyle name="Normal 36 2" xfId="1208" xr:uid="{00000000-0005-0000-0000-0000B33C0000}"/>
    <cellStyle name="Normal 36 2 10" xfId="7997" xr:uid="{00000000-0005-0000-0000-0000B43C0000}"/>
    <cellStyle name="Normal 36 2 10 2" xfId="19232" xr:uid="{00000000-0005-0000-0000-0000B53C0000}"/>
    <cellStyle name="Normal 36 2 11" xfId="2267" xr:uid="{00000000-0005-0000-0000-0000B63C0000}"/>
    <cellStyle name="Normal 36 2 11 2" xfId="14112" xr:uid="{00000000-0005-0000-0000-0000B73C0000}"/>
    <cellStyle name="Normal 36 2 12" xfId="13486" xr:uid="{00000000-0005-0000-0000-0000B83C0000}"/>
    <cellStyle name="Normal 36 2 2" xfId="2268" xr:uid="{00000000-0005-0000-0000-0000B93C0000}"/>
    <cellStyle name="Normal 36 2 2 10" xfId="14113" xr:uid="{00000000-0005-0000-0000-0000BA3C0000}"/>
    <cellStyle name="Normal 36 2 2 2" xfId="2269" xr:uid="{00000000-0005-0000-0000-0000BB3C0000}"/>
    <cellStyle name="Normal 36 2 2 2 2" xfId="2270" xr:uid="{00000000-0005-0000-0000-0000BC3C0000}"/>
    <cellStyle name="Normal 36 2 2 2 2 2" xfId="3527" xr:uid="{00000000-0005-0000-0000-0000BD3C0000}"/>
    <cellStyle name="Normal 36 2 2 2 2 2 2" xfId="5993" xr:uid="{00000000-0005-0000-0000-0000BE3C0000}"/>
    <cellStyle name="Normal 36 2 2 2 2 2 2 2" xfId="11483" xr:uid="{00000000-0005-0000-0000-0000BF3C0000}"/>
    <cellStyle name="Normal 36 2 2 2 2 2 2 2 2" xfId="22717" xr:uid="{00000000-0005-0000-0000-0000C03C0000}"/>
    <cellStyle name="Normal 36 2 2 2 2 2 2 3" xfId="17596" xr:uid="{00000000-0005-0000-0000-0000C13C0000}"/>
    <cellStyle name="Normal 36 2 2 2 2 2 3" xfId="9017" xr:uid="{00000000-0005-0000-0000-0000C23C0000}"/>
    <cellStyle name="Normal 36 2 2 2 2 2 3 2" xfId="20251" xr:uid="{00000000-0005-0000-0000-0000C33C0000}"/>
    <cellStyle name="Normal 36 2 2 2 2 2 4" xfId="15130" xr:uid="{00000000-0005-0000-0000-0000C43C0000}"/>
    <cellStyle name="Normal 36 2 2 2 2 3" xfId="4350" xr:uid="{00000000-0005-0000-0000-0000C53C0000}"/>
    <cellStyle name="Normal 36 2 2 2 2 3 2" xfId="6816" xr:uid="{00000000-0005-0000-0000-0000C63C0000}"/>
    <cellStyle name="Normal 36 2 2 2 2 3 2 2" xfId="12306" xr:uid="{00000000-0005-0000-0000-0000C73C0000}"/>
    <cellStyle name="Normal 36 2 2 2 2 3 2 2 2" xfId="23540" xr:uid="{00000000-0005-0000-0000-0000C83C0000}"/>
    <cellStyle name="Normal 36 2 2 2 2 3 2 3" xfId="18419" xr:uid="{00000000-0005-0000-0000-0000C93C0000}"/>
    <cellStyle name="Normal 36 2 2 2 2 3 3" xfId="9840" xr:uid="{00000000-0005-0000-0000-0000CA3C0000}"/>
    <cellStyle name="Normal 36 2 2 2 2 3 3 2" xfId="21074" xr:uid="{00000000-0005-0000-0000-0000CB3C0000}"/>
    <cellStyle name="Normal 36 2 2 2 2 3 4" xfId="15953" xr:uid="{00000000-0005-0000-0000-0000CC3C0000}"/>
    <cellStyle name="Normal 36 2 2 2 2 4" xfId="5171" xr:uid="{00000000-0005-0000-0000-0000CD3C0000}"/>
    <cellStyle name="Normal 36 2 2 2 2 4 2" xfId="10661" xr:uid="{00000000-0005-0000-0000-0000CE3C0000}"/>
    <cellStyle name="Normal 36 2 2 2 2 4 2 2" xfId="21895" xr:uid="{00000000-0005-0000-0000-0000CF3C0000}"/>
    <cellStyle name="Normal 36 2 2 2 2 4 3" xfId="16774" xr:uid="{00000000-0005-0000-0000-0000D03C0000}"/>
    <cellStyle name="Normal 36 2 2 2 2 5" xfId="8000" xr:uid="{00000000-0005-0000-0000-0000D13C0000}"/>
    <cellStyle name="Normal 36 2 2 2 2 5 2" xfId="19235" xr:uid="{00000000-0005-0000-0000-0000D23C0000}"/>
    <cellStyle name="Normal 36 2 2 2 2 6" xfId="14115" xr:uid="{00000000-0005-0000-0000-0000D33C0000}"/>
    <cellStyle name="Normal 36 2 2 2 3" xfId="3123" xr:uid="{00000000-0005-0000-0000-0000D43C0000}"/>
    <cellStyle name="Normal 36 2 2 2 3 2" xfId="5589" xr:uid="{00000000-0005-0000-0000-0000D53C0000}"/>
    <cellStyle name="Normal 36 2 2 2 3 2 2" xfId="11079" xr:uid="{00000000-0005-0000-0000-0000D63C0000}"/>
    <cellStyle name="Normal 36 2 2 2 3 2 2 2" xfId="22313" xr:uid="{00000000-0005-0000-0000-0000D73C0000}"/>
    <cellStyle name="Normal 36 2 2 2 3 2 3" xfId="17192" xr:uid="{00000000-0005-0000-0000-0000D83C0000}"/>
    <cellStyle name="Normal 36 2 2 2 3 3" xfId="8613" xr:uid="{00000000-0005-0000-0000-0000D93C0000}"/>
    <cellStyle name="Normal 36 2 2 2 3 3 2" xfId="19847" xr:uid="{00000000-0005-0000-0000-0000DA3C0000}"/>
    <cellStyle name="Normal 36 2 2 2 3 4" xfId="14726" xr:uid="{00000000-0005-0000-0000-0000DB3C0000}"/>
    <cellStyle name="Normal 36 2 2 2 4" xfId="3946" xr:uid="{00000000-0005-0000-0000-0000DC3C0000}"/>
    <cellStyle name="Normal 36 2 2 2 4 2" xfId="6412" xr:uid="{00000000-0005-0000-0000-0000DD3C0000}"/>
    <cellStyle name="Normal 36 2 2 2 4 2 2" xfId="11902" xr:uid="{00000000-0005-0000-0000-0000DE3C0000}"/>
    <cellStyle name="Normal 36 2 2 2 4 2 2 2" xfId="23136" xr:uid="{00000000-0005-0000-0000-0000DF3C0000}"/>
    <cellStyle name="Normal 36 2 2 2 4 2 3" xfId="18015" xr:uid="{00000000-0005-0000-0000-0000E03C0000}"/>
    <cellStyle name="Normal 36 2 2 2 4 3" xfId="9436" xr:uid="{00000000-0005-0000-0000-0000E13C0000}"/>
    <cellStyle name="Normal 36 2 2 2 4 3 2" xfId="20670" xr:uid="{00000000-0005-0000-0000-0000E23C0000}"/>
    <cellStyle name="Normal 36 2 2 2 4 4" xfId="15549" xr:uid="{00000000-0005-0000-0000-0000E33C0000}"/>
    <cellStyle name="Normal 36 2 2 2 5" xfId="4767" xr:uid="{00000000-0005-0000-0000-0000E43C0000}"/>
    <cellStyle name="Normal 36 2 2 2 5 2" xfId="10257" xr:uid="{00000000-0005-0000-0000-0000E53C0000}"/>
    <cellStyle name="Normal 36 2 2 2 5 2 2" xfId="21491" xr:uid="{00000000-0005-0000-0000-0000E63C0000}"/>
    <cellStyle name="Normal 36 2 2 2 5 3" xfId="16370" xr:uid="{00000000-0005-0000-0000-0000E73C0000}"/>
    <cellStyle name="Normal 36 2 2 2 6" xfId="7999" xr:uid="{00000000-0005-0000-0000-0000E83C0000}"/>
    <cellStyle name="Normal 36 2 2 2 6 2" xfId="19234" xr:uid="{00000000-0005-0000-0000-0000E93C0000}"/>
    <cellStyle name="Normal 36 2 2 2 7" xfId="14114" xr:uid="{00000000-0005-0000-0000-0000EA3C0000}"/>
    <cellStyle name="Normal 36 2 2 2_Plan3" xfId="7243" xr:uid="{00000000-0005-0000-0000-0000EB3C0000}"/>
    <cellStyle name="Normal 36 2 2 3" xfId="2271" xr:uid="{00000000-0005-0000-0000-0000EC3C0000}"/>
    <cellStyle name="Normal 36 2 2 3 2" xfId="2272" xr:uid="{00000000-0005-0000-0000-0000ED3C0000}"/>
    <cellStyle name="Normal 36 2 2 3 2 2" xfId="3598" xr:uid="{00000000-0005-0000-0000-0000EE3C0000}"/>
    <cellStyle name="Normal 36 2 2 3 2 2 2" xfId="6064" xr:uid="{00000000-0005-0000-0000-0000EF3C0000}"/>
    <cellStyle name="Normal 36 2 2 3 2 2 2 2" xfId="11554" xr:uid="{00000000-0005-0000-0000-0000F03C0000}"/>
    <cellStyle name="Normal 36 2 2 3 2 2 2 2 2" xfId="22788" xr:uid="{00000000-0005-0000-0000-0000F13C0000}"/>
    <cellStyle name="Normal 36 2 2 3 2 2 2 3" xfId="17667" xr:uid="{00000000-0005-0000-0000-0000F23C0000}"/>
    <cellStyle name="Normal 36 2 2 3 2 2 3" xfId="9088" xr:uid="{00000000-0005-0000-0000-0000F33C0000}"/>
    <cellStyle name="Normal 36 2 2 3 2 2 3 2" xfId="20322" xr:uid="{00000000-0005-0000-0000-0000F43C0000}"/>
    <cellStyle name="Normal 36 2 2 3 2 2 4" xfId="15201" xr:uid="{00000000-0005-0000-0000-0000F53C0000}"/>
    <cellStyle name="Normal 36 2 2 3 2 3" xfId="4421" xr:uid="{00000000-0005-0000-0000-0000F63C0000}"/>
    <cellStyle name="Normal 36 2 2 3 2 3 2" xfId="6887" xr:uid="{00000000-0005-0000-0000-0000F73C0000}"/>
    <cellStyle name="Normal 36 2 2 3 2 3 2 2" xfId="12377" xr:uid="{00000000-0005-0000-0000-0000F83C0000}"/>
    <cellStyle name="Normal 36 2 2 3 2 3 2 2 2" xfId="23611" xr:uid="{00000000-0005-0000-0000-0000F93C0000}"/>
    <cellStyle name="Normal 36 2 2 3 2 3 2 3" xfId="18490" xr:uid="{00000000-0005-0000-0000-0000FA3C0000}"/>
    <cellStyle name="Normal 36 2 2 3 2 3 3" xfId="9911" xr:uid="{00000000-0005-0000-0000-0000FB3C0000}"/>
    <cellStyle name="Normal 36 2 2 3 2 3 3 2" xfId="21145" xr:uid="{00000000-0005-0000-0000-0000FC3C0000}"/>
    <cellStyle name="Normal 36 2 2 3 2 3 4" xfId="16024" xr:uid="{00000000-0005-0000-0000-0000FD3C0000}"/>
    <cellStyle name="Normal 36 2 2 3 2 4" xfId="5242" xr:uid="{00000000-0005-0000-0000-0000FE3C0000}"/>
    <cellStyle name="Normal 36 2 2 3 2 4 2" xfId="10732" xr:uid="{00000000-0005-0000-0000-0000FF3C0000}"/>
    <cellStyle name="Normal 36 2 2 3 2 4 2 2" xfId="21966" xr:uid="{00000000-0005-0000-0000-0000003D0000}"/>
    <cellStyle name="Normal 36 2 2 3 2 4 3" xfId="16845" xr:uid="{00000000-0005-0000-0000-0000013D0000}"/>
    <cellStyle name="Normal 36 2 2 3 2 5" xfId="8002" xr:uid="{00000000-0005-0000-0000-0000023D0000}"/>
    <cellStyle name="Normal 36 2 2 3 2 5 2" xfId="19237" xr:uid="{00000000-0005-0000-0000-0000033D0000}"/>
    <cellStyle name="Normal 36 2 2 3 2 6" xfId="14117" xr:uid="{00000000-0005-0000-0000-0000043D0000}"/>
    <cellStyle name="Normal 36 2 2 3 3" xfId="3194" xr:uid="{00000000-0005-0000-0000-0000053D0000}"/>
    <cellStyle name="Normal 36 2 2 3 3 2" xfId="5660" xr:uid="{00000000-0005-0000-0000-0000063D0000}"/>
    <cellStyle name="Normal 36 2 2 3 3 2 2" xfId="11150" xr:uid="{00000000-0005-0000-0000-0000073D0000}"/>
    <cellStyle name="Normal 36 2 2 3 3 2 2 2" xfId="22384" xr:uid="{00000000-0005-0000-0000-0000083D0000}"/>
    <cellStyle name="Normal 36 2 2 3 3 2 3" xfId="17263" xr:uid="{00000000-0005-0000-0000-0000093D0000}"/>
    <cellStyle name="Normal 36 2 2 3 3 3" xfId="8684" xr:uid="{00000000-0005-0000-0000-00000A3D0000}"/>
    <cellStyle name="Normal 36 2 2 3 3 3 2" xfId="19918" xr:uid="{00000000-0005-0000-0000-00000B3D0000}"/>
    <cellStyle name="Normal 36 2 2 3 3 4" xfId="14797" xr:uid="{00000000-0005-0000-0000-00000C3D0000}"/>
    <cellStyle name="Normal 36 2 2 3 4" xfId="4017" xr:uid="{00000000-0005-0000-0000-00000D3D0000}"/>
    <cellStyle name="Normal 36 2 2 3 4 2" xfId="6483" xr:uid="{00000000-0005-0000-0000-00000E3D0000}"/>
    <cellStyle name="Normal 36 2 2 3 4 2 2" xfId="11973" xr:uid="{00000000-0005-0000-0000-00000F3D0000}"/>
    <cellStyle name="Normal 36 2 2 3 4 2 2 2" xfId="23207" xr:uid="{00000000-0005-0000-0000-0000103D0000}"/>
    <cellStyle name="Normal 36 2 2 3 4 2 3" xfId="18086" xr:uid="{00000000-0005-0000-0000-0000113D0000}"/>
    <cellStyle name="Normal 36 2 2 3 4 3" xfId="9507" xr:uid="{00000000-0005-0000-0000-0000123D0000}"/>
    <cellStyle name="Normal 36 2 2 3 4 3 2" xfId="20741" xr:uid="{00000000-0005-0000-0000-0000133D0000}"/>
    <cellStyle name="Normal 36 2 2 3 4 4" xfId="15620" xr:uid="{00000000-0005-0000-0000-0000143D0000}"/>
    <cellStyle name="Normal 36 2 2 3 5" xfId="4838" xr:uid="{00000000-0005-0000-0000-0000153D0000}"/>
    <cellStyle name="Normal 36 2 2 3 5 2" xfId="10328" xr:uid="{00000000-0005-0000-0000-0000163D0000}"/>
    <cellStyle name="Normal 36 2 2 3 5 2 2" xfId="21562" xr:uid="{00000000-0005-0000-0000-0000173D0000}"/>
    <cellStyle name="Normal 36 2 2 3 5 3" xfId="16441" xr:uid="{00000000-0005-0000-0000-0000183D0000}"/>
    <cellStyle name="Normal 36 2 2 3 6" xfId="8001" xr:uid="{00000000-0005-0000-0000-0000193D0000}"/>
    <cellStyle name="Normal 36 2 2 3 6 2" xfId="19236" xr:uid="{00000000-0005-0000-0000-00001A3D0000}"/>
    <cellStyle name="Normal 36 2 2 3 7" xfId="14116" xr:uid="{00000000-0005-0000-0000-00001B3D0000}"/>
    <cellStyle name="Normal 36 2 2 3_Plan3" xfId="7250" xr:uid="{00000000-0005-0000-0000-00001C3D0000}"/>
    <cellStyle name="Normal 36 2 2 4" xfId="2273" xr:uid="{00000000-0005-0000-0000-00001D3D0000}"/>
    <cellStyle name="Normal 36 2 2 4 2" xfId="2274" xr:uid="{00000000-0005-0000-0000-00001E3D0000}"/>
    <cellStyle name="Normal 36 2 2 4 2 2" xfId="3438" xr:uid="{00000000-0005-0000-0000-00001F3D0000}"/>
    <cellStyle name="Normal 36 2 2 4 2 2 2" xfId="5904" xr:uid="{00000000-0005-0000-0000-0000203D0000}"/>
    <cellStyle name="Normal 36 2 2 4 2 2 2 2" xfId="11394" xr:uid="{00000000-0005-0000-0000-0000213D0000}"/>
    <cellStyle name="Normal 36 2 2 4 2 2 2 2 2" xfId="22628" xr:uid="{00000000-0005-0000-0000-0000223D0000}"/>
    <cellStyle name="Normal 36 2 2 4 2 2 2 3" xfId="17507" xr:uid="{00000000-0005-0000-0000-0000233D0000}"/>
    <cellStyle name="Normal 36 2 2 4 2 2 3" xfId="8928" xr:uid="{00000000-0005-0000-0000-0000243D0000}"/>
    <cellStyle name="Normal 36 2 2 4 2 2 3 2" xfId="20162" xr:uid="{00000000-0005-0000-0000-0000253D0000}"/>
    <cellStyle name="Normal 36 2 2 4 2 2 4" xfId="15041" xr:uid="{00000000-0005-0000-0000-0000263D0000}"/>
    <cellStyle name="Normal 36 2 2 4 2 3" xfId="4261" xr:uid="{00000000-0005-0000-0000-0000273D0000}"/>
    <cellStyle name="Normal 36 2 2 4 2 3 2" xfId="6727" xr:uid="{00000000-0005-0000-0000-0000283D0000}"/>
    <cellStyle name="Normal 36 2 2 4 2 3 2 2" xfId="12217" xr:uid="{00000000-0005-0000-0000-0000293D0000}"/>
    <cellStyle name="Normal 36 2 2 4 2 3 2 2 2" xfId="23451" xr:uid="{00000000-0005-0000-0000-00002A3D0000}"/>
    <cellStyle name="Normal 36 2 2 4 2 3 2 3" xfId="18330" xr:uid="{00000000-0005-0000-0000-00002B3D0000}"/>
    <cellStyle name="Normal 36 2 2 4 2 3 3" xfId="9751" xr:uid="{00000000-0005-0000-0000-00002C3D0000}"/>
    <cellStyle name="Normal 36 2 2 4 2 3 3 2" xfId="20985" xr:uid="{00000000-0005-0000-0000-00002D3D0000}"/>
    <cellStyle name="Normal 36 2 2 4 2 3 4" xfId="15864" xr:uid="{00000000-0005-0000-0000-00002E3D0000}"/>
    <cellStyle name="Normal 36 2 2 4 2 4" xfId="5082" xr:uid="{00000000-0005-0000-0000-00002F3D0000}"/>
    <cellStyle name="Normal 36 2 2 4 2 4 2" xfId="10572" xr:uid="{00000000-0005-0000-0000-0000303D0000}"/>
    <cellStyle name="Normal 36 2 2 4 2 4 2 2" xfId="21806" xr:uid="{00000000-0005-0000-0000-0000313D0000}"/>
    <cellStyle name="Normal 36 2 2 4 2 4 3" xfId="16685" xr:uid="{00000000-0005-0000-0000-0000323D0000}"/>
    <cellStyle name="Normal 36 2 2 4 2 5" xfId="8004" xr:uid="{00000000-0005-0000-0000-0000333D0000}"/>
    <cellStyle name="Normal 36 2 2 4 2 5 2" xfId="19239" xr:uid="{00000000-0005-0000-0000-0000343D0000}"/>
    <cellStyle name="Normal 36 2 2 4 2 6" xfId="14119" xr:uid="{00000000-0005-0000-0000-0000353D0000}"/>
    <cellStyle name="Normal 36 2 2 4 3" xfId="3034" xr:uid="{00000000-0005-0000-0000-0000363D0000}"/>
    <cellStyle name="Normal 36 2 2 4 3 2" xfId="5500" xr:uid="{00000000-0005-0000-0000-0000373D0000}"/>
    <cellStyle name="Normal 36 2 2 4 3 2 2" xfId="10990" xr:uid="{00000000-0005-0000-0000-0000383D0000}"/>
    <cellStyle name="Normal 36 2 2 4 3 2 2 2" xfId="22224" xr:uid="{00000000-0005-0000-0000-0000393D0000}"/>
    <cellStyle name="Normal 36 2 2 4 3 2 3" xfId="17103" xr:uid="{00000000-0005-0000-0000-00003A3D0000}"/>
    <cellStyle name="Normal 36 2 2 4 3 3" xfId="8524" xr:uid="{00000000-0005-0000-0000-00003B3D0000}"/>
    <cellStyle name="Normal 36 2 2 4 3 3 2" xfId="19758" xr:uid="{00000000-0005-0000-0000-00003C3D0000}"/>
    <cellStyle name="Normal 36 2 2 4 3 4" xfId="14637" xr:uid="{00000000-0005-0000-0000-00003D3D0000}"/>
    <cellStyle name="Normal 36 2 2 4 4" xfId="3857" xr:uid="{00000000-0005-0000-0000-00003E3D0000}"/>
    <cellStyle name="Normal 36 2 2 4 4 2" xfId="6323" xr:uid="{00000000-0005-0000-0000-00003F3D0000}"/>
    <cellStyle name="Normal 36 2 2 4 4 2 2" xfId="11813" xr:uid="{00000000-0005-0000-0000-0000403D0000}"/>
    <cellStyle name="Normal 36 2 2 4 4 2 2 2" xfId="23047" xr:uid="{00000000-0005-0000-0000-0000413D0000}"/>
    <cellStyle name="Normal 36 2 2 4 4 2 3" xfId="17926" xr:uid="{00000000-0005-0000-0000-0000423D0000}"/>
    <cellStyle name="Normal 36 2 2 4 4 3" xfId="9347" xr:uid="{00000000-0005-0000-0000-0000433D0000}"/>
    <cellStyle name="Normal 36 2 2 4 4 3 2" xfId="20581" xr:uid="{00000000-0005-0000-0000-0000443D0000}"/>
    <cellStyle name="Normal 36 2 2 4 4 4" xfId="15460" xr:uid="{00000000-0005-0000-0000-0000453D0000}"/>
    <cellStyle name="Normal 36 2 2 4 5" xfId="4678" xr:uid="{00000000-0005-0000-0000-0000463D0000}"/>
    <cellStyle name="Normal 36 2 2 4 5 2" xfId="10168" xr:uid="{00000000-0005-0000-0000-0000473D0000}"/>
    <cellStyle name="Normal 36 2 2 4 5 2 2" xfId="21402" xr:uid="{00000000-0005-0000-0000-0000483D0000}"/>
    <cellStyle name="Normal 36 2 2 4 5 3" xfId="16281" xr:uid="{00000000-0005-0000-0000-0000493D0000}"/>
    <cellStyle name="Normal 36 2 2 4 6" xfId="8003" xr:uid="{00000000-0005-0000-0000-00004A3D0000}"/>
    <cellStyle name="Normal 36 2 2 4 6 2" xfId="19238" xr:uid="{00000000-0005-0000-0000-00004B3D0000}"/>
    <cellStyle name="Normal 36 2 2 4 7" xfId="14118" xr:uid="{00000000-0005-0000-0000-00004C3D0000}"/>
    <cellStyle name="Normal 36 2 2 5" xfId="2275" xr:uid="{00000000-0005-0000-0000-00004D3D0000}"/>
    <cellStyle name="Normal 36 2 2 5 2" xfId="3329" xr:uid="{00000000-0005-0000-0000-00004E3D0000}"/>
    <cellStyle name="Normal 36 2 2 5 2 2" xfId="5795" xr:uid="{00000000-0005-0000-0000-00004F3D0000}"/>
    <cellStyle name="Normal 36 2 2 5 2 2 2" xfId="11285" xr:uid="{00000000-0005-0000-0000-0000503D0000}"/>
    <cellStyle name="Normal 36 2 2 5 2 2 2 2" xfId="22519" xr:uid="{00000000-0005-0000-0000-0000513D0000}"/>
    <cellStyle name="Normal 36 2 2 5 2 2 3" xfId="17398" xr:uid="{00000000-0005-0000-0000-0000523D0000}"/>
    <cellStyle name="Normal 36 2 2 5 2 3" xfId="8819" xr:uid="{00000000-0005-0000-0000-0000533D0000}"/>
    <cellStyle name="Normal 36 2 2 5 2 3 2" xfId="20053" xr:uid="{00000000-0005-0000-0000-0000543D0000}"/>
    <cellStyle name="Normal 36 2 2 5 2 4" xfId="14932" xr:uid="{00000000-0005-0000-0000-0000553D0000}"/>
    <cellStyle name="Normal 36 2 2 5 3" xfId="4152" xr:uid="{00000000-0005-0000-0000-0000563D0000}"/>
    <cellStyle name="Normal 36 2 2 5 3 2" xfId="6618" xr:uid="{00000000-0005-0000-0000-0000573D0000}"/>
    <cellStyle name="Normal 36 2 2 5 3 2 2" xfId="12108" xr:uid="{00000000-0005-0000-0000-0000583D0000}"/>
    <cellStyle name="Normal 36 2 2 5 3 2 2 2" xfId="23342" xr:uid="{00000000-0005-0000-0000-0000593D0000}"/>
    <cellStyle name="Normal 36 2 2 5 3 2 3" xfId="18221" xr:uid="{00000000-0005-0000-0000-00005A3D0000}"/>
    <cellStyle name="Normal 36 2 2 5 3 3" xfId="9642" xr:uid="{00000000-0005-0000-0000-00005B3D0000}"/>
    <cellStyle name="Normal 36 2 2 5 3 3 2" xfId="20876" xr:uid="{00000000-0005-0000-0000-00005C3D0000}"/>
    <cellStyle name="Normal 36 2 2 5 3 4" xfId="15755" xr:uid="{00000000-0005-0000-0000-00005D3D0000}"/>
    <cellStyle name="Normal 36 2 2 5 4" xfId="4973" xr:uid="{00000000-0005-0000-0000-00005E3D0000}"/>
    <cellStyle name="Normal 36 2 2 5 4 2" xfId="10463" xr:uid="{00000000-0005-0000-0000-00005F3D0000}"/>
    <cellStyle name="Normal 36 2 2 5 4 2 2" xfId="21697" xr:uid="{00000000-0005-0000-0000-0000603D0000}"/>
    <cellStyle name="Normal 36 2 2 5 4 3" xfId="16576" xr:uid="{00000000-0005-0000-0000-0000613D0000}"/>
    <cellStyle name="Normal 36 2 2 5 5" xfId="8005" xr:uid="{00000000-0005-0000-0000-0000623D0000}"/>
    <cellStyle name="Normal 36 2 2 5 5 2" xfId="19240" xr:uid="{00000000-0005-0000-0000-0000633D0000}"/>
    <cellStyle name="Normal 36 2 2 5 6" xfId="14120" xr:uid="{00000000-0005-0000-0000-0000643D0000}"/>
    <cellStyle name="Normal 36 2 2 6" xfId="2925" xr:uid="{00000000-0005-0000-0000-0000653D0000}"/>
    <cellStyle name="Normal 36 2 2 6 2" xfId="5391" xr:uid="{00000000-0005-0000-0000-0000663D0000}"/>
    <cellStyle name="Normal 36 2 2 6 2 2" xfId="10881" xr:uid="{00000000-0005-0000-0000-0000673D0000}"/>
    <cellStyle name="Normal 36 2 2 6 2 2 2" xfId="22115" xr:uid="{00000000-0005-0000-0000-0000683D0000}"/>
    <cellStyle name="Normal 36 2 2 6 2 3" xfId="16994" xr:uid="{00000000-0005-0000-0000-0000693D0000}"/>
    <cellStyle name="Normal 36 2 2 6 3" xfId="8415" xr:uid="{00000000-0005-0000-0000-00006A3D0000}"/>
    <cellStyle name="Normal 36 2 2 6 3 2" xfId="19649" xr:uid="{00000000-0005-0000-0000-00006B3D0000}"/>
    <cellStyle name="Normal 36 2 2 6 4" xfId="14528" xr:uid="{00000000-0005-0000-0000-00006C3D0000}"/>
    <cellStyle name="Normal 36 2 2 7" xfId="3748" xr:uid="{00000000-0005-0000-0000-00006D3D0000}"/>
    <cellStyle name="Normal 36 2 2 7 2" xfId="6214" xr:uid="{00000000-0005-0000-0000-00006E3D0000}"/>
    <cellStyle name="Normal 36 2 2 7 2 2" xfId="11704" xr:uid="{00000000-0005-0000-0000-00006F3D0000}"/>
    <cellStyle name="Normal 36 2 2 7 2 2 2" xfId="22938" xr:uid="{00000000-0005-0000-0000-0000703D0000}"/>
    <cellStyle name="Normal 36 2 2 7 2 3" xfId="17817" xr:uid="{00000000-0005-0000-0000-0000713D0000}"/>
    <cellStyle name="Normal 36 2 2 7 3" xfId="9238" xr:uid="{00000000-0005-0000-0000-0000723D0000}"/>
    <cellStyle name="Normal 36 2 2 7 3 2" xfId="20472" xr:uid="{00000000-0005-0000-0000-0000733D0000}"/>
    <cellStyle name="Normal 36 2 2 7 4" xfId="15351" xr:uid="{00000000-0005-0000-0000-0000743D0000}"/>
    <cellStyle name="Normal 36 2 2 8" xfId="4569" xr:uid="{00000000-0005-0000-0000-0000753D0000}"/>
    <cellStyle name="Normal 36 2 2 8 2" xfId="10059" xr:uid="{00000000-0005-0000-0000-0000763D0000}"/>
    <cellStyle name="Normal 36 2 2 8 2 2" xfId="21293" xr:uid="{00000000-0005-0000-0000-0000773D0000}"/>
    <cellStyle name="Normal 36 2 2 8 3" xfId="16172" xr:uid="{00000000-0005-0000-0000-0000783D0000}"/>
    <cellStyle name="Normal 36 2 2 9" xfId="7998" xr:uid="{00000000-0005-0000-0000-0000793D0000}"/>
    <cellStyle name="Normal 36 2 2 9 2" xfId="19233" xr:uid="{00000000-0005-0000-0000-00007A3D0000}"/>
    <cellStyle name="Normal 36 2 2_Plan3" xfId="7251" xr:uid="{00000000-0005-0000-0000-00007B3D0000}"/>
    <cellStyle name="Normal 36 2 3" xfId="2276" xr:uid="{00000000-0005-0000-0000-00007C3D0000}"/>
    <cellStyle name="Normal 36 2 3 2" xfId="2277" xr:uid="{00000000-0005-0000-0000-00007D3D0000}"/>
    <cellStyle name="Normal 36 2 3 2 2" xfId="3426" xr:uid="{00000000-0005-0000-0000-00007E3D0000}"/>
    <cellStyle name="Normal 36 2 3 2 2 2" xfId="5892" xr:uid="{00000000-0005-0000-0000-00007F3D0000}"/>
    <cellStyle name="Normal 36 2 3 2 2 2 2" xfId="11382" xr:uid="{00000000-0005-0000-0000-0000803D0000}"/>
    <cellStyle name="Normal 36 2 3 2 2 2 2 2" xfId="22616" xr:uid="{00000000-0005-0000-0000-0000813D0000}"/>
    <cellStyle name="Normal 36 2 3 2 2 2 3" xfId="17495" xr:uid="{00000000-0005-0000-0000-0000823D0000}"/>
    <cellStyle name="Normal 36 2 3 2 2 3" xfId="8916" xr:uid="{00000000-0005-0000-0000-0000833D0000}"/>
    <cellStyle name="Normal 36 2 3 2 2 3 2" xfId="20150" xr:uid="{00000000-0005-0000-0000-0000843D0000}"/>
    <cellStyle name="Normal 36 2 3 2 2 4" xfId="15029" xr:uid="{00000000-0005-0000-0000-0000853D0000}"/>
    <cellStyle name="Normal 36 2 3 2 3" xfId="4249" xr:uid="{00000000-0005-0000-0000-0000863D0000}"/>
    <cellStyle name="Normal 36 2 3 2 3 2" xfId="6715" xr:uid="{00000000-0005-0000-0000-0000873D0000}"/>
    <cellStyle name="Normal 36 2 3 2 3 2 2" xfId="12205" xr:uid="{00000000-0005-0000-0000-0000883D0000}"/>
    <cellStyle name="Normal 36 2 3 2 3 2 2 2" xfId="23439" xr:uid="{00000000-0005-0000-0000-0000893D0000}"/>
    <cellStyle name="Normal 36 2 3 2 3 2 3" xfId="18318" xr:uid="{00000000-0005-0000-0000-00008A3D0000}"/>
    <cellStyle name="Normal 36 2 3 2 3 3" xfId="9739" xr:uid="{00000000-0005-0000-0000-00008B3D0000}"/>
    <cellStyle name="Normal 36 2 3 2 3 3 2" xfId="20973" xr:uid="{00000000-0005-0000-0000-00008C3D0000}"/>
    <cellStyle name="Normal 36 2 3 2 3 4" xfId="15852" xr:uid="{00000000-0005-0000-0000-00008D3D0000}"/>
    <cellStyle name="Normal 36 2 3 2 4" xfId="5070" xr:uid="{00000000-0005-0000-0000-00008E3D0000}"/>
    <cellStyle name="Normal 36 2 3 2 4 2" xfId="10560" xr:uid="{00000000-0005-0000-0000-00008F3D0000}"/>
    <cellStyle name="Normal 36 2 3 2 4 2 2" xfId="21794" xr:uid="{00000000-0005-0000-0000-0000903D0000}"/>
    <cellStyle name="Normal 36 2 3 2 4 3" xfId="16673" xr:uid="{00000000-0005-0000-0000-0000913D0000}"/>
    <cellStyle name="Normal 36 2 3 2 5" xfId="8007" xr:uid="{00000000-0005-0000-0000-0000923D0000}"/>
    <cellStyle name="Normal 36 2 3 2 5 2" xfId="19242" xr:uid="{00000000-0005-0000-0000-0000933D0000}"/>
    <cellStyle name="Normal 36 2 3 2 6" xfId="14122" xr:uid="{00000000-0005-0000-0000-0000943D0000}"/>
    <cellStyle name="Normal 36 2 3 3" xfId="3022" xr:uid="{00000000-0005-0000-0000-0000953D0000}"/>
    <cellStyle name="Normal 36 2 3 3 2" xfId="5488" xr:uid="{00000000-0005-0000-0000-0000963D0000}"/>
    <cellStyle name="Normal 36 2 3 3 2 2" xfId="10978" xr:uid="{00000000-0005-0000-0000-0000973D0000}"/>
    <cellStyle name="Normal 36 2 3 3 2 2 2" xfId="22212" xr:uid="{00000000-0005-0000-0000-0000983D0000}"/>
    <cellStyle name="Normal 36 2 3 3 2 3" xfId="17091" xr:uid="{00000000-0005-0000-0000-0000993D0000}"/>
    <cellStyle name="Normal 36 2 3 3 3" xfId="8512" xr:uid="{00000000-0005-0000-0000-00009A3D0000}"/>
    <cellStyle name="Normal 36 2 3 3 3 2" xfId="19746" xr:uid="{00000000-0005-0000-0000-00009B3D0000}"/>
    <cellStyle name="Normal 36 2 3 3 4" xfId="14625" xr:uid="{00000000-0005-0000-0000-00009C3D0000}"/>
    <cellStyle name="Normal 36 2 3 4" xfId="3845" xr:uid="{00000000-0005-0000-0000-00009D3D0000}"/>
    <cellStyle name="Normal 36 2 3 4 2" xfId="6311" xr:uid="{00000000-0005-0000-0000-00009E3D0000}"/>
    <cellStyle name="Normal 36 2 3 4 2 2" xfId="11801" xr:uid="{00000000-0005-0000-0000-00009F3D0000}"/>
    <cellStyle name="Normal 36 2 3 4 2 2 2" xfId="23035" xr:uid="{00000000-0005-0000-0000-0000A03D0000}"/>
    <cellStyle name="Normal 36 2 3 4 2 3" xfId="17914" xr:uid="{00000000-0005-0000-0000-0000A13D0000}"/>
    <cellStyle name="Normal 36 2 3 4 3" xfId="9335" xr:uid="{00000000-0005-0000-0000-0000A23D0000}"/>
    <cellStyle name="Normal 36 2 3 4 3 2" xfId="20569" xr:uid="{00000000-0005-0000-0000-0000A33D0000}"/>
    <cellStyle name="Normal 36 2 3 4 4" xfId="15448" xr:uid="{00000000-0005-0000-0000-0000A43D0000}"/>
    <cellStyle name="Normal 36 2 3 5" xfId="4666" xr:uid="{00000000-0005-0000-0000-0000A53D0000}"/>
    <cellStyle name="Normal 36 2 3 5 2" xfId="10156" xr:uid="{00000000-0005-0000-0000-0000A63D0000}"/>
    <cellStyle name="Normal 36 2 3 5 2 2" xfId="21390" xr:uid="{00000000-0005-0000-0000-0000A73D0000}"/>
    <cellStyle name="Normal 36 2 3 5 3" xfId="16269" xr:uid="{00000000-0005-0000-0000-0000A83D0000}"/>
    <cellStyle name="Normal 36 2 3 6" xfId="8006" xr:uid="{00000000-0005-0000-0000-0000A93D0000}"/>
    <cellStyle name="Normal 36 2 3 6 2" xfId="19241" xr:uid="{00000000-0005-0000-0000-0000AA3D0000}"/>
    <cellStyle name="Normal 36 2 3 7" xfId="14121" xr:uid="{00000000-0005-0000-0000-0000AB3D0000}"/>
    <cellStyle name="Normal 36 2 3_Plan3" xfId="7242" xr:uid="{00000000-0005-0000-0000-0000AC3D0000}"/>
    <cellStyle name="Normal 36 2 4" xfId="2278" xr:uid="{00000000-0005-0000-0000-0000AD3D0000}"/>
    <cellStyle name="Normal 36 2 4 2" xfId="2279" xr:uid="{00000000-0005-0000-0000-0000AE3D0000}"/>
    <cellStyle name="Normal 36 2 4 2 2" xfId="3467" xr:uid="{00000000-0005-0000-0000-0000AF3D0000}"/>
    <cellStyle name="Normal 36 2 4 2 2 2" xfId="5933" xr:uid="{00000000-0005-0000-0000-0000B03D0000}"/>
    <cellStyle name="Normal 36 2 4 2 2 2 2" xfId="11423" xr:uid="{00000000-0005-0000-0000-0000B13D0000}"/>
    <cellStyle name="Normal 36 2 4 2 2 2 2 2" xfId="22657" xr:uid="{00000000-0005-0000-0000-0000B23D0000}"/>
    <cellStyle name="Normal 36 2 4 2 2 2 3" xfId="17536" xr:uid="{00000000-0005-0000-0000-0000B33D0000}"/>
    <cellStyle name="Normal 36 2 4 2 2 3" xfId="8957" xr:uid="{00000000-0005-0000-0000-0000B43D0000}"/>
    <cellStyle name="Normal 36 2 4 2 2 3 2" xfId="20191" xr:uid="{00000000-0005-0000-0000-0000B53D0000}"/>
    <cellStyle name="Normal 36 2 4 2 2 4" xfId="15070" xr:uid="{00000000-0005-0000-0000-0000B63D0000}"/>
    <cellStyle name="Normal 36 2 4 2 3" xfId="4290" xr:uid="{00000000-0005-0000-0000-0000B73D0000}"/>
    <cellStyle name="Normal 36 2 4 2 3 2" xfId="6756" xr:uid="{00000000-0005-0000-0000-0000B83D0000}"/>
    <cellStyle name="Normal 36 2 4 2 3 2 2" xfId="12246" xr:uid="{00000000-0005-0000-0000-0000B93D0000}"/>
    <cellStyle name="Normal 36 2 4 2 3 2 2 2" xfId="23480" xr:uid="{00000000-0005-0000-0000-0000BA3D0000}"/>
    <cellStyle name="Normal 36 2 4 2 3 2 3" xfId="18359" xr:uid="{00000000-0005-0000-0000-0000BB3D0000}"/>
    <cellStyle name="Normal 36 2 4 2 3 3" xfId="9780" xr:uid="{00000000-0005-0000-0000-0000BC3D0000}"/>
    <cellStyle name="Normal 36 2 4 2 3 3 2" xfId="21014" xr:uid="{00000000-0005-0000-0000-0000BD3D0000}"/>
    <cellStyle name="Normal 36 2 4 2 3 4" xfId="15893" xr:uid="{00000000-0005-0000-0000-0000BE3D0000}"/>
    <cellStyle name="Normal 36 2 4 2 4" xfId="5111" xr:uid="{00000000-0005-0000-0000-0000BF3D0000}"/>
    <cellStyle name="Normal 36 2 4 2 4 2" xfId="10601" xr:uid="{00000000-0005-0000-0000-0000C03D0000}"/>
    <cellStyle name="Normal 36 2 4 2 4 2 2" xfId="21835" xr:uid="{00000000-0005-0000-0000-0000C13D0000}"/>
    <cellStyle name="Normal 36 2 4 2 4 3" xfId="16714" xr:uid="{00000000-0005-0000-0000-0000C23D0000}"/>
    <cellStyle name="Normal 36 2 4 2 5" xfId="8009" xr:uid="{00000000-0005-0000-0000-0000C33D0000}"/>
    <cellStyle name="Normal 36 2 4 2 5 2" xfId="19244" xr:uid="{00000000-0005-0000-0000-0000C43D0000}"/>
    <cellStyle name="Normal 36 2 4 2 6" xfId="14124" xr:uid="{00000000-0005-0000-0000-0000C53D0000}"/>
    <cellStyle name="Normal 36 2 4 3" xfId="3063" xr:uid="{00000000-0005-0000-0000-0000C63D0000}"/>
    <cellStyle name="Normal 36 2 4 3 2" xfId="5529" xr:uid="{00000000-0005-0000-0000-0000C73D0000}"/>
    <cellStyle name="Normal 36 2 4 3 2 2" xfId="11019" xr:uid="{00000000-0005-0000-0000-0000C83D0000}"/>
    <cellStyle name="Normal 36 2 4 3 2 2 2" xfId="22253" xr:uid="{00000000-0005-0000-0000-0000C93D0000}"/>
    <cellStyle name="Normal 36 2 4 3 2 3" xfId="17132" xr:uid="{00000000-0005-0000-0000-0000CA3D0000}"/>
    <cellStyle name="Normal 36 2 4 3 3" xfId="8553" xr:uid="{00000000-0005-0000-0000-0000CB3D0000}"/>
    <cellStyle name="Normal 36 2 4 3 3 2" xfId="19787" xr:uid="{00000000-0005-0000-0000-0000CC3D0000}"/>
    <cellStyle name="Normal 36 2 4 3 4" xfId="14666" xr:uid="{00000000-0005-0000-0000-0000CD3D0000}"/>
    <cellStyle name="Normal 36 2 4 4" xfId="3886" xr:uid="{00000000-0005-0000-0000-0000CE3D0000}"/>
    <cellStyle name="Normal 36 2 4 4 2" xfId="6352" xr:uid="{00000000-0005-0000-0000-0000CF3D0000}"/>
    <cellStyle name="Normal 36 2 4 4 2 2" xfId="11842" xr:uid="{00000000-0005-0000-0000-0000D03D0000}"/>
    <cellStyle name="Normal 36 2 4 4 2 2 2" xfId="23076" xr:uid="{00000000-0005-0000-0000-0000D13D0000}"/>
    <cellStyle name="Normal 36 2 4 4 2 3" xfId="17955" xr:uid="{00000000-0005-0000-0000-0000D23D0000}"/>
    <cellStyle name="Normal 36 2 4 4 3" xfId="9376" xr:uid="{00000000-0005-0000-0000-0000D33D0000}"/>
    <cellStyle name="Normal 36 2 4 4 3 2" xfId="20610" xr:uid="{00000000-0005-0000-0000-0000D43D0000}"/>
    <cellStyle name="Normal 36 2 4 4 4" xfId="15489" xr:uid="{00000000-0005-0000-0000-0000D53D0000}"/>
    <cellStyle name="Normal 36 2 4 5" xfId="4707" xr:uid="{00000000-0005-0000-0000-0000D63D0000}"/>
    <cellStyle name="Normal 36 2 4 5 2" xfId="10197" xr:uid="{00000000-0005-0000-0000-0000D73D0000}"/>
    <cellStyle name="Normal 36 2 4 5 2 2" xfId="21431" xr:uid="{00000000-0005-0000-0000-0000D83D0000}"/>
    <cellStyle name="Normal 36 2 4 5 3" xfId="16310" xr:uid="{00000000-0005-0000-0000-0000D93D0000}"/>
    <cellStyle name="Normal 36 2 4 6" xfId="8008" xr:uid="{00000000-0005-0000-0000-0000DA3D0000}"/>
    <cellStyle name="Normal 36 2 4 6 2" xfId="19243" xr:uid="{00000000-0005-0000-0000-0000DB3D0000}"/>
    <cellStyle name="Normal 36 2 4 7" xfId="14123" xr:uid="{00000000-0005-0000-0000-0000DC3D0000}"/>
    <cellStyle name="Normal 36 2 4_Plan3" xfId="7249" xr:uid="{00000000-0005-0000-0000-0000DD3D0000}"/>
    <cellStyle name="Normal 36 2 5" xfId="2280" xr:uid="{00000000-0005-0000-0000-0000DE3D0000}"/>
    <cellStyle name="Normal 36 2 5 2" xfId="2281" xr:uid="{00000000-0005-0000-0000-0000DF3D0000}"/>
    <cellStyle name="Normal 36 2 5 2 2" xfId="3574" xr:uid="{00000000-0005-0000-0000-0000E03D0000}"/>
    <cellStyle name="Normal 36 2 5 2 2 2" xfId="6040" xr:uid="{00000000-0005-0000-0000-0000E13D0000}"/>
    <cellStyle name="Normal 36 2 5 2 2 2 2" xfId="11530" xr:uid="{00000000-0005-0000-0000-0000E23D0000}"/>
    <cellStyle name="Normal 36 2 5 2 2 2 2 2" xfId="22764" xr:uid="{00000000-0005-0000-0000-0000E33D0000}"/>
    <cellStyle name="Normal 36 2 5 2 2 2 3" xfId="17643" xr:uid="{00000000-0005-0000-0000-0000E43D0000}"/>
    <cellStyle name="Normal 36 2 5 2 2 3" xfId="9064" xr:uid="{00000000-0005-0000-0000-0000E53D0000}"/>
    <cellStyle name="Normal 36 2 5 2 2 3 2" xfId="20298" xr:uid="{00000000-0005-0000-0000-0000E63D0000}"/>
    <cellStyle name="Normal 36 2 5 2 2 4" xfId="15177" xr:uid="{00000000-0005-0000-0000-0000E73D0000}"/>
    <cellStyle name="Normal 36 2 5 2 3" xfId="4397" xr:uid="{00000000-0005-0000-0000-0000E83D0000}"/>
    <cellStyle name="Normal 36 2 5 2 3 2" xfId="6863" xr:uid="{00000000-0005-0000-0000-0000E93D0000}"/>
    <cellStyle name="Normal 36 2 5 2 3 2 2" xfId="12353" xr:uid="{00000000-0005-0000-0000-0000EA3D0000}"/>
    <cellStyle name="Normal 36 2 5 2 3 2 2 2" xfId="23587" xr:uid="{00000000-0005-0000-0000-0000EB3D0000}"/>
    <cellStyle name="Normal 36 2 5 2 3 2 3" xfId="18466" xr:uid="{00000000-0005-0000-0000-0000EC3D0000}"/>
    <cellStyle name="Normal 36 2 5 2 3 3" xfId="9887" xr:uid="{00000000-0005-0000-0000-0000ED3D0000}"/>
    <cellStyle name="Normal 36 2 5 2 3 3 2" xfId="21121" xr:uid="{00000000-0005-0000-0000-0000EE3D0000}"/>
    <cellStyle name="Normal 36 2 5 2 3 4" xfId="16000" xr:uid="{00000000-0005-0000-0000-0000EF3D0000}"/>
    <cellStyle name="Normal 36 2 5 2 4" xfId="5218" xr:uid="{00000000-0005-0000-0000-0000F03D0000}"/>
    <cellStyle name="Normal 36 2 5 2 4 2" xfId="10708" xr:uid="{00000000-0005-0000-0000-0000F13D0000}"/>
    <cellStyle name="Normal 36 2 5 2 4 2 2" xfId="21942" xr:uid="{00000000-0005-0000-0000-0000F23D0000}"/>
    <cellStyle name="Normal 36 2 5 2 4 3" xfId="16821" xr:uid="{00000000-0005-0000-0000-0000F33D0000}"/>
    <cellStyle name="Normal 36 2 5 2 5" xfId="8011" xr:uid="{00000000-0005-0000-0000-0000F43D0000}"/>
    <cellStyle name="Normal 36 2 5 2 5 2" xfId="19246" xr:uid="{00000000-0005-0000-0000-0000F53D0000}"/>
    <cellStyle name="Normal 36 2 5 2 6" xfId="14126" xr:uid="{00000000-0005-0000-0000-0000F63D0000}"/>
    <cellStyle name="Normal 36 2 5 3" xfId="3170" xr:uid="{00000000-0005-0000-0000-0000F73D0000}"/>
    <cellStyle name="Normal 36 2 5 3 2" xfId="5636" xr:uid="{00000000-0005-0000-0000-0000F83D0000}"/>
    <cellStyle name="Normal 36 2 5 3 2 2" xfId="11126" xr:uid="{00000000-0005-0000-0000-0000F93D0000}"/>
    <cellStyle name="Normal 36 2 5 3 2 2 2" xfId="22360" xr:uid="{00000000-0005-0000-0000-0000FA3D0000}"/>
    <cellStyle name="Normal 36 2 5 3 2 3" xfId="17239" xr:uid="{00000000-0005-0000-0000-0000FB3D0000}"/>
    <cellStyle name="Normal 36 2 5 3 3" xfId="8660" xr:uid="{00000000-0005-0000-0000-0000FC3D0000}"/>
    <cellStyle name="Normal 36 2 5 3 3 2" xfId="19894" xr:uid="{00000000-0005-0000-0000-0000FD3D0000}"/>
    <cellStyle name="Normal 36 2 5 3 4" xfId="14773" xr:uid="{00000000-0005-0000-0000-0000FE3D0000}"/>
    <cellStyle name="Normal 36 2 5 4" xfId="3993" xr:uid="{00000000-0005-0000-0000-0000FF3D0000}"/>
    <cellStyle name="Normal 36 2 5 4 2" xfId="6459" xr:uid="{00000000-0005-0000-0000-0000003E0000}"/>
    <cellStyle name="Normal 36 2 5 4 2 2" xfId="11949" xr:uid="{00000000-0005-0000-0000-0000013E0000}"/>
    <cellStyle name="Normal 36 2 5 4 2 2 2" xfId="23183" xr:uid="{00000000-0005-0000-0000-0000023E0000}"/>
    <cellStyle name="Normal 36 2 5 4 2 3" xfId="18062" xr:uid="{00000000-0005-0000-0000-0000033E0000}"/>
    <cellStyle name="Normal 36 2 5 4 3" xfId="9483" xr:uid="{00000000-0005-0000-0000-0000043E0000}"/>
    <cellStyle name="Normal 36 2 5 4 3 2" xfId="20717" xr:uid="{00000000-0005-0000-0000-0000053E0000}"/>
    <cellStyle name="Normal 36 2 5 4 4" xfId="15596" xr:uid="{00000000-0005-0000-0000-0000063E0000}"/>
    <cellStyle name="Normal 36 2 5 5" xfId="4814" xr:uid="{00000000-0005-0000-0000-0000073E0000}"/>
    <cellStyle name="Normal 36 2 5 5 2" xfId="10304" xr:uid="{00000000-0005-0000-0000-0000083E0000}"/>
    <cellStyle name="Normal 36 2 5 5 2 2" xfId="21538" xr:uid="{00000000-0005-0000-0000-0000093E0000}"/>
    <cellStyle name="Normal 36 2 5 5 3" xfId="16417" xr:uid="{00000000-0005-0000-0000-00000A3E0000}"/>
    <cellStyle name="Normal 36 2 5 6" xfId="8010" xr:uid="{00000000-0005-0000-0000-00000B3E0000}"/>
    <cellStyle name="Normal 36 2 5 6 2" xfId="19245" xr:uid="{00000000-0005-0000-0000-00000C3E0000}"/>
    <cellStyle name="Normal 36 2 5 7" xfId="14125" xr:uid="{00000000-0005-0000-0000-00000D3E0000}"/>
    <cellStyle name="Normal 36 2 6" xfId="2282" xr:uid="{00000000-0005-0000-0000-00000E3E0000}"/>
    <cellStyle name="Normal 36 2 6 2" xfId="3282" xr:uid="{00000000-0005-0000-0000-00000F3E0000}"/>
    <cellStyle name="Normal 36 2 6 2 2" xfId="5748" xr:uid="{00000000-0005-0000-0000-0000103E0000}"/>
    <cellStyle name="Normal 36 2 6 2 2 2" xfId="11238" xr:uid="{00000000-0005-0000-0000-0000113E0000}"/>
    <cellStyle name="Normal 36 2 6 2 2 2 2" xfId="22472" xr:uid="{00000000-0005-0000-0000-0000123E0000}"/>
    <cellStyle name="Normal 36 2 6 2 2 3" xfId="17351" xr:uid="{00000000-0005-0000-0000-0000133E0000}"/>
    <cellStyle name="Normal 36 2 6 2 3" xfId="8772" xr:uid="{00000000-0005-0000-0000-0000143E0000}"/>
    <cellStyle name="Normal 36 2 6 2 3 2" xfId="20006" xr:uid="{00000000-0005-0000-0000-0000153E0000}"/>
    <cellStyle name="Normal 36 2 6 2 4" xfId="14885" xr:uid="{00000000-0005-0000-0000-0000163E0000}"/>
    <cellStyle name="Normal 36 2 6 3" xfId="4105" xr:uid="{00000000-0005-0000-0000-0000173E0000}"/>
    <cellStyle name="Normal 36 2 6 3 2" xfId="6571" xr:uid="{00000000-0005-0000-0000-0000183E0000}"/>
    <cellStyle name="Normal 36 2 6 3 2 2" xfId="12061" xr:uid="{00000000-0005-0000-0000-0000193E0000}"/>
    <cellStyle name="Normal 36 2 6 3 2 2 2" xfId="23295" xr:uid="{00000000-0005-0000-0000-00001A3E0000}"/>
    <cellStyle name="Normal 36 2 6 3 2 3" xfId="18174" xr:uid="{00000000-0005-0000-0000-00001B3E0000}"/>
    <cellStyle name="Normal 36 2 6 3 3" xfId="9595" xr:uid="{00000000-0005-0000-0000-00001C3E0000}"/>
    <cellStyle name="Normal 36 2 6 3 3 2" xfId="20829" xr:uid="{00000000-0005-0000-0000-00001D3E0000}"/>
    <cellStyle name="Normal 36 2 6 3 4" xfId="15708" xr:uid="{00000000-0005-0000-0000-00001E3E0000}"/>
    <cellStyle name="Normal 36 2 6 4" xfId="4926" xr:uid="{00000000-0005-0000-0000-00001F3E0000}"/>
    <cellStyle name="Normal 36 2 6 4 2" xfId="10416" xr:uid="{00000000-0005-0000-0000-0000203E0000}"/>
    <cellStyle name="Normal 36 2 6 4 2 2" xfId="21650" xr:uid="{00000000-0005-0000-0000-0000213E0000}"/>
    <cellStyle name="Normal 36 2 6 4 3" xfId="16529" xr:uid="{00000000-0005-0000-0000-0000223E0000}"/>
    <cellStyle name="Normal 36 2 6 5" xfId="8012" xr:uid="{00000000-0005-0000-0000-0000233E0000}"/>
    <cellStyle name="Normal 36 2 6 5 2" xfId="19247" xr:uid="{00000000-0005-0000-0000-0000243E0000}"/>
    <cellStyle name="Normal 36 2 6 6" xfId="14127" xr:uid="{00000000-0005-0000-0000-0000253E0000}"/>
    <cellStyle name="Normal 36 2 7" xfId="2880" xr:uid="{00000000-0005-0000-0000-0000263E0000}"/>
    <cellStyle name="Normal 36 2 7 2" xfId="5346" xr:uid="{00000000-0005-0000-0000-0000273E0000}"/>
    <cellStyle name="Normal 36 2 7 2 2" xfId="10836" xr:uid="{00000000-0005-0000-0000-0000283E0000}"/>
    <cellStyle name="Normal 36 2 7 2 2 2" xfId="22070" xr:uid="{00000000-0005-0000-0000-0000293E0000}"/>
    <cellStyle name="Normal 36 2 7 2 3" xfId="16949" xr:uid="{00000000-0005-0000-0000-00002A3E0000}"/>
    <cellStyle name="Normal 36 2 7 3" xfId="8370" xr:uid="{00000000-0005-0000-0000-00002B3E0000}"/>
    <cellStyle name="Normal 36 2 7 3 2" xfId="19604" xr:uid="{00000000-0005-0000-0000-00002C3E0000}"/>
    <cellStyle name="Normal 36 2 7 4" xfId="14483" xr:uid="{00000000-0005-0000-0000-00002D3E0000}"/>
    <cellStyle name="Normal 36 2 8" xfId="3702" xr:uid="{00000000-0005-0000-0000-00002E3E0000}"/>
    <cellStyle name="Normal 36 2 8 2" xfId="6168" xr:uid="{00000000-0005-0000-0000-00002F3E0000}"/>
    <cellStyle name="Normal 36 2 8 2 2" xfId="11658" xr:uid="{00000000-0005-0000-0000-0000303E0000}"/>
    <cellStyle name="Normal 36 2 8 2 2 2" xfId="22892" xr:uid="{00000000-0005-0000-0000-0000313E0000}"/>
    <cellStyle name="Normal 36 2 8 2 3" xfId="17771" xr:uid="{00000000-0005-0000-0000-0000323E0000}"/>
    <cellStyle name="Normal 36 2 8 3" xfId="9192" xr:uid="{00000000-0005-0000-0000-0000333E0000}"/>
    <cellStyle name="Normal 36 2 8 3 2" xfId="20426" xr:uid="{00000000-0005-0000-0000-0000343E0000}"/>
    <cellStyle name="Normal 36 2 8 4" xfId="15305" xr:uid="{00000000-0005-0000-0000-0000353E0000}"/>
    <cellStyle name="Normal 36 2 9" xfId="4524" xr:uid="{00000000-0005-0000-0000-0000363E0000}"/>
    <cellStyle name="Normal 36 2 9 2" xfId="10014" xr:uid="{00000000-0005-0000-0000-0000373E0000}"/>
    <cellStyle name="Normal 36 2 9 2 2" xfId="21248" xr:uid="{00000000-0005-0000-0000-0000383E0000}"/>
    <cellStyle name="Normal 36 2 9 3" xfId="16127" xr:uid="{00000000-0005-0000-0000-0000393E0000}"/>
    <cellStyle name="Normal 36 2_Plan3" xfId="7015" xr:uid="{00000000-0005-0000-0000-00003A3E0000}"/>
    <cellStyle name="Normal 36 3" xfId="1042" xr:uid="{00000000-0005-0000-0000-00003B3E0000}"/>
    <cellStyle name="Normal 36 3 10" xfId="2283" xr:uid="{00000000-0005-0000-0000-00003C3E0000}"/>
    <cellStyle name="Normal 36 3 10 2" xfId="14128" xr:uid="{00000000-0005-0000-0000-00003D3E0000}"/>
    <cellStyle name="Normal 36 3 11" xfId="13323" xr:uid="{00000000-0005-0000-0000-00003E3E0000}"/>
    <cellStyle name="Normal 36 3 2" xfId="2284" xr:uid="{00000000-0005-0000-0000-00003F3E0000}"/>
    <cellStyle name="Normal 36 3 2 2" xfId="2285" xr:uid="{00000000-0005-0000-0000-0000403E0000}"/>
    <cellStyle name="Normal 36 3 2 2 2" xfId="3519" xr:uid="{00000000-0005-0000-0000-0000413E0000}"/>
    <cellStyle name="Normal 36 3 2 2 2 2" xfId="5985" xr:uid="{00000000-0005-0000-0000-0000423E0000}"/>
    <cellStyle name="Normal 36 3 2 2 2 2 2" xfId="11475" xr:uid="{00000000-0005-0000-0000-0000433E0000}"/>
    <cellStyle name="Normal 36 3 2 2 2 2 2 2" xfId="22709" xr:uid="{00000000-0005-0000-0000-0000443E0000}"/>
    <cellStyle name="Normal 36 3 2 2 2 2 3" xfId="17588" xr:uid="{00000000-0005-0000-0000-0000453E0000}"/>
    <cellStyle name="Normal 36 3 2 2 2 3" xfId="9009" xr:uid="{00000000-0005-0000-0000-0000463E0000}"/>
    <cellStyle name="Normal 36 3 2 2 2 3 2" xfId="20243" xr:uid="{00000000-0005-0000-0000-0000473E0000}"/>
    <cellStyle name="Normal 36 3 2 2 2 4" xfId="15122" xr:uid="{00000000-0005-0000-0000-0000483E0000}"/>
    <cellStyle name="Normal 36 3 2 2 3" xfId="4342" xr:uid="{00000000-0005-0000-0000-0000493E0000}"/>
    <cellStyle name="Normal 36 3 2 2 3 2" xfId="6808" xr:uid="{00000000-0005-0000-0000-00004A3E0000}"/>
    <cellStyle name="Normal 36 3 2 2 3 2 2" xfId="12298" xr:uid="{00000000-0005-0000-0000-00004B3E0000}"/>
    <cellStyle name="Normal 36 3 2 2 3 2 2 2" xfId="23532" xr:uid="{00000000-0005-0000-0000-00004C3E0000}"/>
    <cellStyle name="Normal 36 3 2 2 3 2 3" xfId="18411" xr:uid="{00000000-0005-0000-0000-00004D3E0000}"/>
    <cellStyle name="Normal 36 3 2 2 3 3" xfId="9832" xr:uid="{00000000-0005-0000-0000-00004E3E0000}"/>
    <cellStyle name="Normal 36 3 2 2 3 3 2" xfId="21066" xr:uid="{00000000-0005-0000-0000-00004F3E0000}"/>
    <cellStyle name="Normal 36 3 2 2 3 4" xfId="15945" xr:uid="{00000000-0005-0000-0000-0000503E0000}"/>
    <cellStyle name="Normal 36 3 2 2 4" xfId="5163" xr:uid="{00000000-0005-0000-0000-0000513E0000}"/>
    <cellStyle name="Normal 36 3 2 2 4 2" xfId="10653" xr:uid="{00000000-0005-0000-0000-0000523E0000}"/>
    <cellStyle name="Normal 36 3 2 2 4 2 2" xfId="21887" xr:uid="{00000000-0005-0000-0000-0000533E0000}"/>
    <cellStyle name="Normal 36 3 2 2 4 3" xfId="16766" xr:uid="{00000000-0005-0000-0000-0000543E0000}"/>
    <cellStyle name="Normal 36 3 2 2 5" xfId="8015" xr:uid="{00000000-0005-0000-0000-0000553E0000}"/>
    <cellStyle name="Normal 36 3 2 2 5 2" xfId="19250" xr:uid="{00000000-0005-0000-0000-0000563E0000}"/>
    <cellStyle name="Normal 36 3 2 2 6" xfId="14130" xr:uid="{00000000-0005-0000-0000-0000573E0000}"/>
    <cellStyle name="Normal 36 3 2 3" xfId="3115" xr:uid="{00000000-0005-0000-0000-0000583E0000}"/>
    <cellStyle name="Normal 36 3 2 3 2" xfId="5581" xr:uid="{00000000-0005-0000-0000-0000593E0000}"/>
    <cellStyle name="Normal 36 3 2 3 2 2" xfId="11071" xr:uid="{00000000-0005-0000-0000-00005A3E0000}"/>
    <cellStyle name="Normal 36 3 2 3 2 2 2" xfId="22305" xr:uid="{00000000-0005-0000-0000-00005B3E0000}"/>
    <cellStyle name="Normal 36 3 2 3 2 3" xfId="17184" xr:uid="{00000000-0005-0000-0000-00005C3E0000}"/>
    <cellStyle name="Normal 36 3 2 3 3" xfId="8605" xr:uid="{00000000-0005-0000-0000-00005D3E0000}"/>
    <cellStyle name="Normal 36 3 2 3 3 2" xfId="19839" xr:uid="{00000000-0005-0000-0000-00005E3E0000}"/>
    <cellStyle name="Normal 36 3 2 3 4" xfId="14718" xr:uid="{00000000-0005-0000-0000-00005F3E0000}"/>
    <cellStyle name="Normal 36 3 2 4" xfId="3938" xr:uid="{00000000-0005-0000-0000-0000603E0000}"/>
    <cellStyle name="Normal 36 3 2 4 2" xfId="6404" xr:uid="{00000000-0005-0000-0000-0000613E0000}"/>
    <cellStyle name="Normal 36 3 2 4 2 2" xfId="11894" xr:uid="{00000000-0005-0000-0000-0000623E0000}"/>
    <cellStyle name="Normal 36 3 2 4 2 2 2" xfId="23128" xr:uid="{00000000-0005-0000-0000-0000633E0000}"/>
    <cellStyle name="Normal 36 3 2 4 2 3" xfId="18007" xr:uid="{00000000-0005-0000-0000-0000643E0000}"/>
    <cellStyle name="Normal 36 3 2 4 3" xfId="9428" xr:uid="{00000000-0005-0000-0000-0000653E0000}"/>
    <cellStyle name="Normal 36 3 2 4 3 2" xfId="20662" xr:uid="{00000000-0005-0000-0000-0000663E0000}"/>
    <cellStyle name="Normal 36 3 2 4 4" xfId="15541" xr:uid="{00000000-0005-0000-0000-0000673E0000}"/>
    <cellStyle name="Normal 36 3 2 5" xfId="4759" xr:uid="{00000000-0005-0000-0000-0000683E0000}"/>
    <cellStyle name="Normal 36 3 2 5 2" xfId="10249" xr:uid="{00000000-0005-0000-0000-0000693E0000}"/>
    <cellStyle name="Normal 36 3 2 5 2 2" xfId="21483" xr:uid="{00000000-0005-0000-0000-00006A3E0000}"/>
    <cellStyle name="Normal 36 3 2 5 3" xfId="16362" xr:uid="{00000000-0005-0000-0000-00006B3E0000}"/>
    <cellStyle name="Normal 36 3 2 6" xfId="8014" xr:uid="{00000000-0005-0000-0000-00006C3E0000}"/>
    <cellStyle name="Normal 36 3 2 6 2" xfId="19249" xr:uid="{00000000-0005-0000-0000-00006D3E0000}"/>
    <cellStyle name="Normal 36 3 2 7" xfId="14129" xr:uid="{00000000-0005-0000-0000-00006E3E0000}"/>
    <cellStyle name="Normal 36 3 2_Plan3" xfId="7014" xr:uid="{00000000-0005-0000-0000-00006F3E0000}"/>
    <cellStyle name="Normal 36 3 3" xfId="2286" xr:uid="{00000000-0005-0000-0000-0000703E0000}"/>
    <cellStyle name="Normal 36 3 3 2" xfId="2287" xr:uid="{00000000-0005-0000-0000-0000713E0000}"/>
    <cellStyle name="Normal 36 3 3 2 2" xfId="3590" xr:uid="{00000000-0005-0000-0000-0000723E0000}"/>
    <cellStyle name="Normal 36 3 3 2 2 2" xfId="6056" xr:uid="{00000000-0005-0000-0000-0000733E0000}"/>
    <cellStyle name="Normal 36 3 3 2 2 2 2" xfId="11546" xr:uid="{00000000-0005-0000-0000-0000743E0000}"/>
    <cellStyle name="Normal 36 3 3 2 2 2 2 2" xfId="22780" xr:uid="{00000000-0005-0000-0000-0000753E0000}"/>
    <cellStyle name="Normal 36 3 3 2 2 2 3" xfId="17659" xr:uid="{00000000-0005-0000-0000-0000763E0000}"/>
    <cellStyle name="Normal 36 3 3 2 2 3" xfId="9080" xr:uid="{00000000-0005-0000-0000-0000773E0000}"/>
    <cellStyle name="Normal 36 3 3 2 2 3 2" xfId="20314" xr:uid="{00000000-0005-0000-0000-0000783E0000}"/>
    <cellStyle name="Normal 36 3 3 2 2 4" xfId="15193" xr:uid="{00000000-0005-0000-0000-0000793E0000}"/>
    <cellStyle name="Normal 36 3 3 2 3" xfId="4413" xr:uid="{00000000-0005-0000-0000-00007A3E0000}"/>
    <cellStyle name="Normal 36 3 3 2 3 2" xfId="6879" xr:uid="{00000000-0005-0000-0000-00007B3E0000}"/>
    <cellStyle name="Normal 36 3 3 2 3 2 2" xfId="12369" xr:uid="{00000000-0005-0000-0000-00007C3E0000}"/>
    <cellStyle name="Normal 36 3 3 2 3 2 2 2" xfId="23603" xr:uid="{00000000-0005-0000-0000-00007D3E0000}"/>
    <cellStyle name="Normal 36 3 3 2 3 2 3" xfId="18482" xr:uid="{00000000-0005-0000-0000-00007E3E0000}"/>
    <cellStyle name="Normal 36 3 3 2 3 3" xfId="9903" xr:uid="{00000000-0005-0000-0000-00007F3E0000}"/>
    <cellStyle name="Normal 36 3 3 2 3 3 2" xfId="21137" xr:uid="{00000000-0005-0000-0000-0000803E0000}"/>
    <cellStyle name="Normal 36 3 3 2 3 4" xfId="16016" xr:uid="{00000000-0005-0000-0000-0000813E0000}"/>
    <cellStyle name="Normal 36 3 3 2 4" xfId="5234" xr:uid="{00000000-0005-0000-0000-0000823E0000}"/>
    <cellStyle name="Normal 36 3 3 2 4 2" xfId="10724" xr:uid="{00000000-0005-0000-0000-0000833E0000}"/>
    <cellStyle name="Normal 36 3 3 2 4 2 2" xfId="21958" xr:uid="{00000000-0005-0000-0000-0000843E0000}"/>
    <cellStyle name="Normal 36 3 3 2 4 3" xfId="16837" xr:uid="{00000000-0005-0000-0000-0000853E0000}"/>
    <cellStyle name="Normal 36 3 3 2 5" xfId="8017" xr:uid="{00000000-0005-0000-0000-0000863E0000}"/>
    <cellStyle name="Normal 36 3 3 2 5 2" xfId="19252" xr:uid="{00000000-0005-0000-0000-0000873E0000}"/>
    <cellStyle name="Normal 36 3 3 2 6" xfId="14132" xr:uid="{00000000-0005-0000-0000-0000883E0000}"/>
    <cellStyle name="Normal 36 3 3 3" xfId="3186" xr:uid="{00000000-0005-0000-0000-0000893E0000}"/>
    <cellStyle name="Normal 36 3 3 3 2" xfId="5652" xr:uid="{00000000-0005-0000-0000-00008A3E0000}"/>
    <cellStyle name="Normal 36 3 3 3 2 2" xfId="11142" xr:uid="{00000000-0005-0000-0000-00008B3E0000}"/>
    <cellStyle name="Normal 36 3 3 3 2 2 2" xfId="22376" xr:uid="{00000000-0005-0000-0000-00008C3E0000}"/>
    <cellStyle name="Normal 36 3 3 3 2 3" xfId="17255" xr:uid="{00000000-0005-0000-0000-00008D3E0000}"/>
    <cellStyle name="Normal 36 3 3 3 3" xfId="8676" xr:uid="{00000000-0005-0000-0000-00008E3E0000}"/>
    <cellStyle name="Normal 36 3 3 3 3 2" xfId="19910" xr:uid="{00000000-0005-0000-0000-00008F3E0000}"/>
    <cellStyle name="Normal 36 3 3 3 4" xfId="14789" xr:uid="{00000000-0005-0000-0000-0000903E0000}"/>
    <cellStyle name="Normal 36 3 3 4" xfId="4009" xr:uid="{00000000-0005-0000-0000-0000913E0000}"/>
    <cellStyle name="Normal 36 3 3 4 2" xfId="6475" xr:uid="{00000000-0005-0000-0000-0000923E0000}"/>
    <cellStyle name="Normal 36 3 3 4 2 2" xfId="11965" xr:uid="{00000000-0005-0000-0000-0000933E0000}"/>
    <cellStyle name="Normal 36 3 3 4 2 2 2" xfId="23199" xr:uid="{00000000-0005-0000-0000-0000943E0000}"/>
    <cellStyle name="Normal 36 3 3 4 2 3" xfId="18078" xr:uid="{00000000-0005-0000-0000-0000953E0000}"/>
    <cellStyle name="Normal 36 3 3 4 3" xfId="9499" xr:uid="{00000000-0005-0000-0000-0000963E0000}"/>
    <cellStyle name="Normal 36 3 3 4 3 2" xfId="20733" xr:uid="{00000000-0005-0000-0000-0000973E0000}"/>
    <cellStyle name="Normal 36 3 3 4 4" xfId="15612" xr:uid="{00000000-0005-0000-0000-0000983E0000}"/>
    <cellStyle name="Normal 36 3 3 5" xfId="4830" xr:uid="{00000000-0005-0000-0000-0000993E0000}"/>
    <cellStyle name="Normal 36 3 3 5 2" xfId="10320" xr:uid="{00000000-0005-0000-0000-00009A3E0000}"/>
    <cellStyle name="Normal 36 3 3 5 2 2" xfId="21554" xr:uid="{00000000-0005-0000-0000-00009B3E0000}"/>
    <cellStyle name="Normal 36 3 3 5 3" xfId="16433" xr:uid="{00000000-0005-0000-0000-00009C3E0000}"/>
    <cellStyle name="Normal 36 3 3 6" xfId="8016" xr:uid="{00000000-0005-0000-0000-00009D3E0000}"/>
    <cellStyle name="Normal 36 3 3 6 2" xfId="19251" xr:uid="{00000000-0005-0000-0000-00009E3E0000}"/>
    <cellStyle name="Normal 36 3 3 7" xfId="14131" xr:uid="{00000000-0005-0000-0000-00009F3E0000}"/>
    <cellStyle name="Normal 36 3 3_Plan3" xfId="7013" xr:uid="{00000000-0005-0000-0000-0000A03E0000}"/>
    <cellStyle name="Normal 36 3 4" xfId="2288" xr:uid="{00000000-0005-0000-0000-0000A13E0000}"/>
    <cellStyle name="Normal 36 3 4 2" xfId="2289" xr:uid="{00000000-0005-0000-0000-0000A23E0000}"/>
    <cellStyle name="Normal 36 3 4 2 2" xfId="3388" xr:uid="{00000000-0005-0000-0000-0000A33E0000}"/>
    <cellStyle name="Normal 36 3 4 2 2 2" xfId="5854" xr:uid="{00000000-0005-0000-0000-0000A43E0000}"/>
    <cellStyle name="Normal 36 3 4 2 2 2 2" xfId="11344" xr:uid="{00000000-0005-0000-0000-0000A53E0000}"/>
    <cellStyle name="Normal 36 3 4 2 2 2 2 2" xfId="22578" xr:uid="{00000000-0005-0000-0000-0000A63E0000}"/>
    <cellStyle name="Normal 36 3 4 2 2 2 3" xfId="17457" xr:uid="{00000000-0005-0000-0000-0000A73E0000}"/>
    <cellStyle name="Normal 36 3 4 2 2 3" xfId="8878" xr:uid="{00000000-0005-0000-0000-0000A83E0000}"/>
    <cellStyle name="Normal 36 3 4 2 2 3 2" xfId="20112" xr:uid="{00000000-0005-0000-0000-0000A93E0000}"/>
    <cellStyle name="Normal 36 3 4 2 2 4" xfId="14991" xr:uid="{00000000-0005-0000-0000-0000AA3E0000}"/>
    <cellStyle name="Normal 36 3 4 2 3" xfId="4211" xr:uid="{00000000-0005-0000-0000-0000AB3E0000}"/>
    <cellStyle name="Normal 36 3 4 2 3 2" xfId="6677" xr:uid="{00000000-0005-0000-0000-0000AC3E0000}"/>
    <cellStyle name="Normal 36 3 4 2 3 2 2" xfId="12167" xr:uid="{00000000-0005-0000-0000-0000AD3E0000}"/>
    <cellStyle name="Normal 36 3 4 2 3 2 2 2" xfId="23401" xr:uid="{00000000-0005-0000-0000-0000AE3E0000}"/>
    <cellStyle name="Normal 36 3 4 2 3 2 3" xfId="18280" xr:uid="{00000000-0005-0000-0000-0000AF3E0000}"/>
    <cellStyle name="Normal 36 3 4 2 3 3" xfId="9701" xr:uid="{00000000-0005-0000-0000-0000B03E0000}"/>
    <cellStyle name="Normal 36 3 4 2 3 3 2" xfId="20935" xr:uid="{00000000-0005-0000-0000-0000B13E0000}"/>
    <cellStyle name="Normal 36 3 4 2 3 4" xfId="15814" xr:uid="{00000000-0005-0000-0000-0000B23E0000}"/>
    <cellStyle name="Normal 36 3 4 2 4" xfId="5032" xr:uid="{00000000-0005-0000-0000-0000B33E0000}"/>
    <cellStyle name="Normal 36 3 4 2 4 2" xfId="10522" xr:uid="{00000000-0005-0000-0000-0000B43E0000}"/>
    <cellStyle name="Normal 36 3 4 2 4 2 2" xfId="21756" xr:uid="{00000000-0005-0000-0000-0000B53E0000}"/>
    <cellStyle name="Normal 36 3 4 2 4 3" xfId="16635" xr:uid="{00000000-0005-0000-0000-0000B63E0000}"/>
    <cellStyle name="Normal 36 3 4 2 5" xfId="8019" xr:uid="{00000000-0005-0000-0000-0000B73E0000}"/>
    <cellStyle name="Normal 36 3 4 2 5 2" xfId="19254" xr:uid="{00000000-0005-0000-0000-0000B83E0000}"/>
    <cellStyle name="Normal 36 3 4 2 6" xfId="14134" xr:uid="{00000000-0005-0000-0000-0000B93E0000}"/>
    <cellStyle name="Normal 36 3 4 3" xfId="2984" xr:uid="{00000000-0005-0000-0000-0000BA3E0000}"/>
    <cellStyle name="Normal 36 3 4 3 2" xfId="5450" xr:uid="{00000000-0005-0000-0000-0000BB3E0000}"/>
    <cellStyle name="Normal 36 3 4 3 2 2" xfId="10940" xr:uid="{00000000-0005-0000-0000-0000BC3E0000}"/>
    <cellStyle name="Normal 36 3 4 3 2 2 2" xfId="22174" xr:uid="{00000000-0005-0000-0000-0000BD3E0000}"/>
    <cellStyle name="Normal 36 3 4 3 2 3" xfId="17053" xr:uid="{00000000-0005-0000-0000-0000BE3E0000}"/>
    <cellStyle name="Normal 36 3 4 3 3" xfId="8474" xr:uid="{00000000-0005-0000-0000-0000BF3E0000}"/>
    <cellStyle name="Normal 36 3 4 3 3 2" xfId="19708" xr:uid="{00000000-0005-0000-0000-0000C03E0000}"/>
    <cellStyle name="Normal 36 3 4 3 4" xfId="14587" xr:uid="{00000000-0005-0000-0000-0000C13E0000}"/>
    <cellStyle name="Normal 36 3 4 4" xfId="3807" xr:uid="{00000000-0005-0000-0000-0000C23E0000}"/>
    <cellStyle name="Normal 36 3 4 4 2" xfId="6273" xr:uid="{00000000-0005-0000-0000-0000C33E0000}"/>
    <cellStyle name="Normal 36 3 4 4 2 2" xfId="11763" xr:uid="{00000000-0005-0000-0000-0000C43E0000}"/>
    <cellStyle name="Normal 36 3 4 4 2 2 2" xfId="22997" xr:uid="{00000000-0005-0000-0000-0000C53E0000}"/>
    <cellStyle name="Normal 36 3 4 4 2 3" xfId="17876" xr:uid="{00000000-0005-0000-0000-0000C63E0000}"/>
    <cellStyle name="Normal 36 3 4 4 3" xfId="9297" xr:uid="{00000000-0005-0000-0000-0000C73E0000}"/>
    <cellStyle name="Normal 36 3 4 4 3 2" xfId="20531" xr:uid="{00000000-0005-0000-0000-0000C83E0000}"/>
    <cellStyle name="Normal 36 3 4 4 4" xfId="15410" xr:uid="{00000000-0005-0000-0000-0000C93E0000}"/>
    <cellStyle name="Normal 36 3 4 5" xfId="4628" xr:uid="{00000000-0005-0000-0000-0000CA3E0000}"/>
    <cellStyle name="Normal 36 3 4 5 2" xfId="10118" xr:uid="{00000000-0005-0000-0000-0000CB3E0000}"/>
    <cellStyle name="Normal 36 3 4 5 2 2" xfId="21352" xr:uid="{00000000-0005-0000-0000-0000CC3E0000}"/>
    <cellStyle name="Normal 36 3 4 5 3" xfId="16231" xr:uid="{00000000-0005-0000-0000-0000CD3E0000}"/>
    <cellStyle name="Normal 36 3 4 6" xfId="8018" xr:uid="{00000000-0005-0000-0000-0000CE3E0000}"/>
    <cellStyle name="Normal 36 3 4 6 2" xfId="19253" xr:uid="{00000000-0005-0000-0000-0000CF3E0000}"/>
    <cellStyle name="Normal 36 3 4 7" xfId="14133" xr:uid="{00000000-0005-0000-0000-0000D03E0000}"/>
    <cellStyle name="Normal 36 3 5" xfId="2290" xr:uid="{00000000-0005-0000-0000-0000D13E0000}"/>
    <cellStyle name="Normal 36 3 5 2" xfId="3321" xr:uid="{00000000-0005-0000-0000-0000D23E0000}"/>
    <cellStyle name="Normal 36 3 5 2 2" xfId="5787" xr:uid="{00000000-0005-0000-0000-0000D33E0000}"/>
    <cellStyle name="Normal 36 3 5 2 2 2" xfId="11277" xr:uid="{00000000-0005-0000-0000-0000D43E0000}"/>
    <cellStyle name="Normal 36 3 5 2 2 2 2" xfId="22511" xr:uid="{00000000-0005-0000-0000-0000D53E0000}"/>
    <cellStyle name="Normal 36 3 5 2 2 3" xfId="17390" xr:uid="{00000000-0005-0000-0000-0000D63E0000}"/>
    <cellStyle name="Normal 36 3 5 2 3" xfId="8811" xr:uid="{00000000-0005-0000-0000-0000D73E0000}"/>
    <cellStyle name="Normal 36 3 5 2 3 2" xfId="20045" xr:uid="{00000000-0005-0000-0000-0000D83E0000}"/>
    <cellStyle name="Normal 36 3 5 2 4" xfId="14924" xr:uid="{00000000-0005-0000-0000-0000D93E0000}"/>
    <cellStyle name="Normal 36 3 5 3" xfId="4144" xr:uid="{00000000-0005-0000-0000-0000DA3E0000}"/>
    <cellStyle name="Normal 36 3 5 3 2" xfId="6610" xr:uid="{00000000-0005-0000-0000-0000DB3E0000}"/>
    <cellStyle name="Normal 36 3 5 3 2 2" xfId="12100" xr:uid="{00000000-0005-0000-0000-0000DC3E0000}"/>
    <cellStyle name="Normal 36 3 5 3 2 2 2" xfId="23334" xr:uid="{00000000-0005-0000-0000-0000DD3E0000}"/>
    <cellStyle name="Normal 36 3 5 3 2 3" xfId="18213" xr:uid="{00000000-0005-0000-0000-0000DE3E0000}"/>
    <cellStyle name="Normal 36 3 5 3 3" xfId="9634" xr:uid="{00000000-0005-0000-0000-0000DF3E0000}"/>
    <cellStyle name="Normal 36 3 5 3 3 2" xfId="20868" xr:uid="{00000000-0005-0000-0000-0000E03E0000}"/>
    <cellStyle name="Normal 36 3 5 3 4" xfId="15747" xr:uid="{00000000-0005-0000-0000-0000E13E0000}"/>
    <cellStyle name="Normal 36 3 5 4" xfId="4965" xr:uid="{00000000-0005-0000-0000-0000E23E0000}"/>
    <cellStyle name="Normal 36 3 5 4 2" xfId="10455" xr:uid="{00000000-0005-0000-0000-0000E33E0000}"/>
    <cellStyle name="Normal 36 3 5 4 2 2" xfId="21689" xr:uid="{00000000-0005-0000-0000-0000E43E0000}"/>
    <cellStyle name="Normal 36 3 5 4 3" xfId="16568" xr:uid="{00000000-0005-0000-0000-0000E53E0000}"/>
    <cellStyle name="Normal 36 3 5 5" xfId="8020" xr:uid="{00000000-0005-0000-0000-0000E63E0000}"/>
    <cellStyle name="Normal 36 3 5 5 2" xfId="19255" xr:uid="{00000000-0005-0000-0000-0000E73E0000}"/>
    <cellStyle name="Normal 36 3 5 6" xfId="14135" xr:uid="{00000000-0005-0000-0000-0000E83E0000}"/>
    <cellStyle name="Normal 36 3 6" xfId="2917" xr:uid="{00000000-0005-0000-0000-0000E93E0000}"/>
    <cellStyle name="Normal 36 3 6 2" xfId="5383" xr:uid="{00000000-0005-0000-0000-0000EA3E0000}"/>
    <cellStyle name="Normal 36 3 6 2 2" xfId="10873" xr:uid="{00000000-0005-0000-0000-0000EB3E0000}"/>
    <cellStyle name="Normal 36 3 6 2 2 2" xfId="22107" xr:uid="{00000000-0005-0000-0000-0000EC3E0000}"/>
    <cellStyle name="Normal 36 3 6 2 3" xfId="16986" xr:uid="{00000000-0005-0000-0000-0000ED3E0000}"/>
    <cellStyle name="Normal 36 3 6 3" xfId="8407" xr:uid="{00000000-0005-0000-0000-0000EE3E0000}"/>
    <cellStyle name="Normal 36 3 6 3 2" xfId="19641" xr:uid="{00000000-0005-0000-0000-0000EF3E0000}"/>
    <cellStyle name="Normal 36 3 6 4" xfId="14520" xr:uid="{00000000-0005-0000-0000-0000F03E0000}"/>
    <cellStyle name="Normal 36 3 7" xfId="3740" xr:uid="{00000000-0005-0000-0000-0000F13E0000}"/>
    <cellStyle name="Normal 36 3 7 2" xfId="6206" xr:uid="{00000000-0005-0000-0000-0000F23E0000}"/>
    <cellStyle name="Normal 36 3 7 2 2" xfId="11696" xr:uid="{00000000-0005-0000-0000-0000F33E0000}"/>
    <cellStyle name="Normal 36 3 7 2 2 2" xfId="22930" xr:uid="{00000000-0005-0000-0000-0000F43E0000}"/>
    <cellStyle name="Normal 36 3 7 2 3" xfId="17809" xr:uid="{00000000-0005-0000-0000-0000F53E0000}"/>
    <cellStyle name="Normal 36 3 7 3" xfId="9230" xr:uid="{00000000-0005-0000-0000-0000F63E0000}"/>
    <cellStyle name="Normal 36 3 7 3 2" xfId="20464" xr:uid="{00000000-0005-0000-0000-0000F73E0000}"/>
    <cellStyle name="Normal 36 3 7 4" xfId="15343" xr:uid="{00000000-0005-0000-0000-0000F83E0000}"/>
    <cellStyle name="Normal 36 3 8" xfId="4561" xr:uid="{00000000-0005-0000-0000-0000F93E0000}"/>
    <cellStyle name="Normal 36 3 8 2" xfId="10051" xr:uid="{00000000-0005-0000-0000-0000FA3E0000}"/>
    <cellStyle name="Normal 36 3 8 2 2" xfId="21285" xr:uid="{00000000-0005-0000-0000-0000FB3E0000}"/>
    <cellStyle name="Normal 36 3 8 3" xfId="16164" xr:uid="{00000000-0005-0000-0000-0000FC3E0000}"/>
    <cellStyle name="Normal 36 3 9" xfId="8013" xr:uid="{00000000-0005-0000-0000-0000FD3E0000}"/>
    <cellStyle name="Normal 36 3 9 2" xfId="19248" xr:uid="{00000000-0005-0000-0000-0000FE3E0000}"/>
    <cellStyle name="Normal 36 3_Plan3" xfId="7241" xr:uid="{00000000-0005-0000-0000-0000FF3E0000}"/>
    <cellStyle name="Normal 36 4" xfId="2291" xr:uid="{00000000-0005-0000-0000-0000003F0000}"/>
    <cellStyle name="Normal 36 4 2" xfId="2292" xr:uid="{00000000-0005-0000-0000-0000013F0000}"/>
    <cellStyle name="Normal 36 4 2 2" xfId="3416" xr:uid="{00000000-0005-0000-0000-0000023F0000}"/>
    <cellStyle name="Normal 36 4 2 2 2" xfId="5882" xr:uid="{00000000-0005-0000-0000-0000033F0000}"/>
    <cellStyle name="Normal 36 4 2 2 2 2" xfId="11372" xr:uid="{00000000-0005-0000-0000-0000043F0000}"/>
    <cellStyle name="Normal 36 4 2 2 2 2 2" xfId="22606" xr:uid="{00000000-0005-0000-0000-0000053F0000}"/>
    <cellStyle name="Normal 36 4 2 2 2 3" xfId="17485" xr:uid="{00000000-0005-0000-0000-0000063F0000}"/>
    <cellStyle name="Normal 36 4 2 2 3" xfId="8906" xr:uid="{00000000-0005-0000-0000-0000073F0000}"/>
    <cellStyle name="Normal 36 4 2 2 3 2" xfId="20140" xr:uid="{00000000-0005-0000-0000-0000083F0000}"/>
    <cellStyle name="Normal 36 4 2 2 4" xfId="15019" xr:uid="{00000000-0005-0000-0000-0000093F0000}"/>
    <cellStyle name="Normal 36 4 2 3" xfId="4239" xr:uid="{00000000-0005-0000-0000-00000A3F0000}"/>
    <cellStyle name="Normal 36 4 2 3 2" xfId="6705" xr:uid="{00000000-0005-0000-0000-00000B3F0000}"/>
    <cellStyle name="Normal 36 4 2 3 2 2" xfId="12195" xr:uid="{00000000-0005-0000-0000-00000C3F0000}"/>
    <cellStyle name="Normal 36 4 2 3 2 2 2" xfId="23429" xr:uid="{00000000-0005-0000-0000-00000D3F0000}"/>
    <cellStyle name="Normal 36 4 2 3 2 3" xfId="18308" xr:uid="{00000000-0005-0000-0000-00000E3F0000}"/>
    <cellStyle name="Normal 36 4 2 3 3" xfId="9729" xr:uid="{00000000-0005-0000-0000-00000F3F0000}"/>
    <cellStyle name="Normal 36 4 2 3 3 2" xfId="20963" xr:uid="{00000000-0005-0000-0000-0000103F0000}"/>
    <cellStyle name="Normal 36 4 2 3 4" xfId="15842" xr:uid="{00000000-0005-0000-0000-0000113F0000}"/>
    <cellStyle name="Normal 36 4 2 4" xfId="5060" xr:uid="{00000000-0005-0000-0000-0000123F0000}"/>
    <cellStyle name="Normal 36 4 2 4 2" xfId="10550" xr:uid="{00000000-0005-0000-0000-0000133F0000}"/>
    <cellStyle name="Normal 36 4 2 4 2 2" xfId="21784" xr:uid="{00000000-0005-0000-0000-0000143F0000}"/>
    <cellStyle name="Normal 36 4 2 4 3" xfId="16663" xr:uid="{00000000-0005-0000-0000-0000153F0000}"/>
    <cellStyle name="Normal 36 4 2 5" xfId="8022" xr:uid="{00000000-0005-0000-0000-0000163F0000}"/>
    <cellStyle name="Normal 36 4 2 5 2" xfId="19257" xr:uid="{00000000-0005-0000-0000-0000173F0000}"/>
    <cellStyle name="Normal 36 4 2 6" xfId="14137" xr:uid="{00000000-0005-0000-0000-0000183F0000}"/>
    <cellStyle name="Normal 36 4 3" xfId="3012" xr:uid="{00000000-0005-0000-0000-0000193F0000}"/>
    <cellStyle name="Normal 36 4 3 2" xfId="5478" xr:uid="{00000000-0005-0000-0000-00001A3F0000}"/>
    <cellStyle name="Normal 36 4 3 2 2" xfId="10968" xr:uid="{00000000-0005-0000-0000-00001B3F0000}"/>
    <cellStyle name="Normal 36 4 3 2 2 2" xfId="22202" xr:uid="{00000000-0005-0000-0000-00001C3F0000}"/>
    <cellStyle name="Normal 36 4 3 2 3" xfId="17081" xr:uid="{00000000-0005-0000-0000-00001D3F0000}"/>
    <cellStyle name="Normal 36 4 3 3" xfId="8502" xr:uid="{00000000-0005-0000-0000-00001E3F0000}"/>
    <cellStyle name="Normal 36 4 3 3 2" xfId="19736" xr:uid="{00000000-0005-0000-0000-00001F3F0000}"/>
    <cellStyle name="Normal 36 4 3 4" xfId="14615" xr:uid="{00000000-0005-0000-0000-0000203F0000}"/>
    <cellStyle name="Normal 36 4 4" xfId="3835" xr:uid="{00000000-0005-0000-0000-0000213F0000}"/>
    <cellStyle name="Normal 36 4 4 2" xfId="6301" xr:uid="{00000000-0005-0000-0000-0000223F0000}"/>
    <cellStyle name="Normal 36 4 4 2 2" xfId="11791" xr:uid="{00000000-0005-0000-0000-0000233F0000}"/>
    <cellStyle name="Normal 36 4 4 2 2 2" xfId="23025" xr:uid="{00000000-0005-0000-0000-0000243F0000}"/>
    <cellStyle name="Normal 36 4 4 2 3" xfId="17904" xr:uid="{00000000-0005-0000-0000-0000253F0000}"/>
    <cellStyle name="Normal 36 4 4 3" xfId="9325" xr:uid="{00000000-0005-0000-0000-0000263F0000}"/>
    <cellStyle name="Normal 36 4 4 3 2" xfId="20559" xr:uid="{00000000-0005-0000-0000-0000273F0000}"/>
    <cellStyle name="Normal 36 4 4 4" xfId="15438" xr:uid="{00000000-0005-0000-0000-0000283F0000}"/>
    <cellStyle name="Normal 36 4 5" xfId="4656" xr:uid="{00000000-0005-0000-0000-0000293F0000}"/>
    <cellStyle name="Normal 36 4 5 2" xfId="10146" xr:uid="{00000000-0005-0000-0000-00002A3F0000}"/>
    <cellStyle name="Normal 36 4 5 2 2" xfId="21380" xr:uid="{00000000-0005-0000-0000-00002B3F0000}"/>
    <cellStyle name="Normal 36 4 5 3" xfId="16259" xr:uid="{00000000-0005-0000-0000-00002C3F0000}"/>
    <cellStyle name="Normal 36 4 6" xfId="8021" xr:uid="{00000000-0005-0000-0000-00002D3F0000}"/>
    <cellStyle name="Normal 36 4 6 2" xfId="19256" xr:uid="{00000000-0005-0000-0000-00002E3F0000}"/>
    <cellStyle name="Normal 36 4 7" xfId="14136" xr:uid="{00000000-0005-0000-0000-00002F3F0000}"/>
    <cellStyle name="Normal 36 4_Plan3" xfId="7034" xr:uid="{00000000-0005-0000-0000-0000303F0000}"/>
    <cellStyle name="Normal 36 5" xfId="2293" xr:uid="{00000000-0005-0000-0000-0000313F0000}"/>
    <cellStyle name="Normal 36 5 2" xfId="2294" xr:uid="{00000000-0005-0000-0000-0000323F0000}"/>
    <cellStyle name="Normal 36 5 2 2" xfId="3398" xr:uid="{00000000-0005-0000-0000-0000333F0000}"/>
    <cellStyle name="Normal 36 5 2 2 2" xfId="5864" xr:uid="{00000000-0005-0000-0000-0000343F0000}"/>
    <cellStyle name="Normal 36 5 2 2 2 2" xfId="11354" xr:uid="{00000000-0005-0000-0000-0000353F0000}"/>
    <cellStyle name="Normal 36 5 2 2 2 2 2" xfId="22588" xr:uid="{00000000-0005-0000-0000-0000363F0000}"/>
    <cellStyle name="Normal 36 5 2 2 2 3" xfId="17467" xr:uid="{00000000-0005-0000-0000-0000373F0000}"/>
    <cellStyle name="Normal 36 5 2 2 3" xfId="8888" xr:uid="{00000000-0005-0000-0000-0000383F0000}"/>
    <cellStyle name="Normal 36 5 2 2 3 2" xfId="20122" xr:uid="{00000000-0005-0000-0000-0000393F0000}"/>
    <cellStyle name="Normal 36 5 2 2 4" xfId="15001" xr:uid="{00000000-0005-0000-0000-00003A3F0000}"/>
    <cellStyle name="Normal 36 5 2 3" xfId="4221" xr:uid="{00000000-0005-0000-0000-00003B3F0000}"/>
    <cellStyle name="Normal 36 5 2 3 2" xfId="6687" xr:uid="{00000000-0005-0000-0000-00003C3F0000}"/>
    <cellStyle name="Normal 36 5 2 3 2 2" xfId="12177" xr:uid="{00000000-0005-0000-0000-00003D3F0000}"/>
    <cellStyle name="Normal 36 5 2 3 2 2 2" xfId="23411" xr:uid="{00000000-0005-0000-0000-00003E3F0000}"/>
    <cellStyle name="Normal 36 5 2 3 2 3" xfId="18290" xr:uid="{00000000-0005-0000-0000-00003F3F0000}"/>
    <cellStyle name="Normal 36 5 2 3 3" xfId="9711" xr:uid="{00000000-0005-0000-0000-0000403F0000}"/>
    <cellStyle name="Normal 36 5 2 3 3 2" xfId="20945" xr:uid="{00000000-0005-0000-0000-0000413F0000}"/>
    <cellStyle name="Normal 36 5 2 3 4" xfId="15824" xr:uid="{00000000-0005-0000-0000-0000423F0000}"/>
    <cellStyle name="Normal 36 5 2 4" xfId="5042" xr:uid="{00000000-0005-0000-0000-0000433F0000}"/>
    <cellStyle name="Normal 36 5 2 4 2" xfId="10532" xr:uid="{00000000-0005-0000-0000-0000443F0000}"/>
    <cellStyle name="Normal 36 5 2 4 2 2" xfId="21766" xr:uid="{00000000-0005-0000-0000-0000453F0000}"/>
    <cellStyle name="Normal 36 5 2 4 3" xfId="16645" xr:uid="{00000000-0005-0000-0000-0000463F0000}"/>
    <cellStyle name="Normal 36 5 2 5" xfId="8024" xr:uid="{00000000-0005-0000-0000-0000473F0000}"/>
    <cellStyle name="Normal 36 5 2 5 2" xfId="19259" xr:uid="{00000000-0005-0000-0000-0000483F0000}"/>
    <cellStyle name="Normal 36 5 2 6" xfId="14139" xr:uid="{00000000-0005-0000-0000-0000493F0000}"/>
    <cellStyle name="Normal 36 5 3" xfId="2994" xr:uid="{00000000-0005-0000-0000-00004A3F0000}"/>
    <cellStyle name="Normal 36 5 3 2" xfId="5460" xr:uid="{00000000-0005-0000-0000-00004B3F0000}"/>
    <cellStyle name="Normal 36 5 3 2 2" xfId="10950" xr:uid="{00000000-0005-0000-0000-00004C3F0000}"/>
    <cellStyle name="Normal 36 5 3 2 2 2" xfId="22184" xr:uid="{00000000-0005-0000-0000-00004D3F0000}"/>
    <cellStyle name="Normal 36 5 3 2 3" xfId="17063" xr:uid="{00000000-0005-0000-0000-00004E3F0000}"/>
    <cellStyle name="Normal 36 5 3 3" xfId="8484" xr:uid="{00000000-0005-0000-0000-00004F3F0000}"/>
    <cellStyle name="Normal 36 5 3 3 2" xfId="19718" xr:uid="{00000000-0005-0000-0000-0000503F0000}"/>
    <cellStyle name="Normal 36 5 3 4" xfId="14597" xr:uid="{00000000-0005-0000-0000-0000513F0000}"/>
    <cellStyle name="Normal 36 5 4" xfId="3817" xr:uid="{00000000-0005-0000-0000-0000523F0000}"/>
    <cellStyle name="Normal 36 5 4 2" xfId="6283" xr:uid="{00000000-0005-0000-0000-0000533F0000}"/>
    <cellStyle name="Normal 36 5 4 2 2" xfId="11773" xr:uid="{00000000-0005-0000-0000-0000543F0000}"/>
    <cellStyle name="Normal 36 5 4 2 2 2" xfId="23007" xr:uid="{00000000-0005-0000-0000-0000553F0000}"/>
    <cellStyle name="Normal 36 5 4 2 3" xfId="17886" xr:uid="{00000000-0005-0000-0000-0000563F0000}"/>
    <cellStyle name="Normal 36 5 4 3" xfId="9307" xr:uid="{00000000-0005-0000-0000-0000573F0000}"/>
    <cellStyle name="Normal 36 5 4 3 2" xfId="20541" xr:uid="{00000000-0005-0000-0000-0000583F0000}"/>
    <cellStyle name="Normal 36 5 4 4" xfId="15420" xr:uid="{00000000-0005-0000-0000-0000593F0000}"/>
    <cellStyle name="Normal 36 5 5" xfId="4638" xr:uid="{00000000-0005-0000-0000-00005A3F0000}"/>
    <cellStyle name="Normal 36 5 5 2" xfId="10128" xr:uid="{00000000-0005-0000-0000-00005B3F0000}"/>
    <cellStyle name="Normal 36 5 5 2 2" xfId="21362" xr:uid="{00000000-0005-0000-0000-00005C3F0000}"/>
    <cellStyle name="Normal 36 5 5 3" xfId="16241" xr:uid="{00000000-0005-0000-0000-00005D3F0000}"/>
    <cellStyle name="Normal 36 5 6" xfId="8023" xr:uid="{00000000-0005-0000-0000-00005E3F0000}"/>
    <cellStyle name="Normal 36 5 6 2" xfId="19258" xr:uid="{00000000-0005-0000-0000-00005F3F0000}"/>
    <cellStyle name="Normal 36 5 7" xfId="14138" xr:uid="{00000000-0005-0000-0000-0000603F0000}"/>
    <cellStyle name="Normal 36 5_Plan3" xfId="7138" xr:uid="{00000000-0005-0000-0000-0000613F0000}"/>
    <cellStyle name="Normal 36 6" xfId="2295" xr:uid="{00000000-0005-0000-0000-0000623F0000}"/>
    <cellStyle name="Normal 36 6 2" xfId="2296" xr:uid="{00000000-0005-0000-0000-0000633F0000}"/>
    <cellStyle name="Normal 36 6 2 2" xfId="3506" xr:uid="{00000000-0005-0000-0000-0000643F0000}"/>
    <cellStyle name="Normal 36 6 2 2 2" xfId="5972" xr:uid="{00000000-0005-0000-0000-0000653F0000}"/>
    <cellStyle name="Normal 36 6 2 2 2 2" xfId="11462" xr:uid="{00000000-0005-0000-0000-0000663F0000}"/>
    <cellStyle name="Normal 36 6 2 2 2 2 2" xfId="22696" xr:uid="{00000000-0005-0000-0000-0000673F0000}"/>
    <cellStyle name="Normal 36 6 2 2 2 3" xfId="17575" xr:uid="{00000000-0005-0000-0000-0000683F0000}"/>
    <cellStyle name="Normal 36 6 2 2 3" xfId="8996" xr:uid="{00000000-0005-0000-0000-0000693F0000}"/>
    <cellStyle name="Normal 36 6 2 2 3 2" xfId="20230" xr:uid="{00000000-0005-0000-0000-00006A3F0000}"/>
    <cellStyle name="Normal 36 6 2 2 4" xfId="15109" xr:uid="{00000000-0005-0000-0000-00006B3F0000}"/>
    <cellStyle name="Normal 36 6 2 3" xfId="4329" xr:uid="{00000000-0005-0000-0000-00006C3F0000}"/>
    <cellStyle name="Normal 36 6 2 3 2" xfId="6795" xr:uid="{00000000-0005-0000-0000-00006D3F0000}"/>
    <cellStyle name="Normal 36 6 2 3 2 2" xfId="12285" xr:uid="{00000000-0005-0000-0000-00006E3F0000}"/>
    <cellStyle name="Normal 36 6 2 3 2 2 2" xfId="23519" xr:uid="{00000000-0005-0000-0000-00006F3F0000}"/>
    <cellStyle name="Normal 36 6 2 3 2 3" xfId="18398" xr:uid="{00000000-0005-0000-0000-0000703F0000}"/>
    <cellStyle name="Normal 36 6 2 3 3" xfId="9819" xr:uid="{00000000-0005-0000-0000-0000713F0000}"/>
    <cellStyle name="Normal 36 6 2 3 3 2" xfId="21053" xr:uid="{00000000-0005-0000-0000-0000723F0000}"/>
    <cellStyle name="Normal 36 6 2 3 4" xfId="15932" xr:uid="{00000000-0005-0000-0000-0000733F0000}"/>
    <cellStyle name="Normal 36 6 2 4" xfId="5150" xr:uid="{00000000-0005-0000-0000-0000743F0000}"/>
    <cellStyle name="Normal 36 6 2 4 2" xfId="10640" xr:uid="{00000000-0005-0000-0000-0000753F0000}"/>
    <cellStyle name="Normal 36 6 2 4 2 2" xfId="21874" xr:uid="{00000000-0005-0000-0000-0000763F0000}"/>
    <cellStyle name="Normal 36 6 2 4 3" xfId="16753" xr:uid="{00000000-0005-0000-0000-0000773F0000}"/>
    <cellStyle name="Normal 36 6 2 5" xfId="8026" xr:uid="{00000000-0005-0000-0000-0000783F0000}"/>
    <cellStyle name="Normal 36 6 2 5 2" xfId="19261" xr:uid="{00000000-0005-0000-0000-0000793F0000}"/>
    <cellStyle name="Normal 36 6 2 6" xfId="14141" xr:uid="{00000000-0005-0000-0000-00007A3F0000}"/>
    <cellStyle name="Normal 36 6 3" xfId="3102" xr:uid="{00000000-0005-0000-0000-00007B3F0000}"/>
    <cellStyle name="Normal 36 6 3 2" xfId="5568" xr:uid="{00000000-0005-0000-0000-00007C3F0000}"/>
    <cellStyle name="Normal 36 6 3 2 2" xfId="11058" xr:uid="{00000000-0005-0000-0000-00007D3F0000}"/>
    <cellStyle name="Normal 36 6 3 2 2 2" xfId="22292" xr:uid="{00000000-0005-0000-0000-00007E3F0000}"/>
    <cellStyle name="Normal 36 6 3 2 3" xfId="17171" xr:uid="{00000000-0005-0000-0000-00007F3F0000}"/>
    <cellStyle name="Normal 36 6 3 3" xfId="8592" xr:uid="{00000000-0005-0000-0000-0000803F0000}"/>
    <cellStyle name="Normal 36 6 3 3 2" xfId="19826" xr:uid="{00000000-0005-0000-0000-0000813F0000}"/>
    <cellStyle name="Normal 36 6 3 4" xfId="14705" xr:uid="{00000000-0005-0000-0000-0000823F0000}"/>
    <cellStyle name="Normal 36 6 4" xfId="3925" xr:uid="{00000000-0005-0000-0000-0000833F0000}"/>
    <cellStyle name="Normal 36 6 4 2" xfId="6391" xr:uid="{00000000-0005-0000-0000-0000843F0000}"/>
    <cellStyle name="Normal 36 6 4 2 2" xfId="11881" xr:uid="{00000000-0005-0000-0000-0000853F0000}"/>
    <cellStyle name="Normal 36 6 4 2 2 2" xfId="23115" xr:uid="{00000000-0005-0000-0000-0000863F0000}"/>
    <cellStyle name="Normal 36 6 4 2 3" xfId="17994" xr:uid="{00000000-0005-0000-0000-0000873F0000}"/>
    <cellStyle name="Normal 36 6 4 3" xfId="9415" xr:uid="{00000000-0005-0000-0000-0000883F0000}"/>
    <cellStyle name="Normal 36 6 4 3 2" xfId="20649" xr:uid="{00000000-0005-0000-0000-0000893F0000}"/>
    <cellStyle name="Normal 36 6 4 4" xfId="15528" xr:uid="{00000000-0005-0000-0000-00008A3F0000}"/>
    <cellStyle name="Normal 36 6 5" xfId="4746" xr:uid="{00000000-0005-0000-0000-00008B3F0000}"/>
    <cellStyle name="Normal 36 6 5 2" xfId="10236" xr:uid="{00000000-0005-0000-0000-00008C3F0000}"/>
    <cellStyle name="Normal 36 6 5 2 2" xfId="21470" xr:uid="{00000000-0005-0000-0000-00008D3F0000}"/>
    <cellStyle name="Normal 36 6 5 3" xfId="16349" xr:uid="{00000000-0005-0000-0000-00008E3F0000}"/>
    <cellStyle name="Normal 36 6 6" xfId="8025" xr:uid="{00000000-0005-0000-0000-00008F3F0000}"/>
    <cellStyle name="Normal 36 6 6 2" xfId="19260" xr:uid="{00000000-0005-0000-0000-0000903F0000}"/>
    <cellStyle name="Normal 36 6 7" xfId="14140" xr:uid="{00000000-0005-0000-0000-0000913F0000}"/>
    <cellStyle name="Normal 36 7" xfId="2297" xr:uid="{00000000-0005-0000-0000-0000923F0000}"/>
    <cellStyle name="Normal 36 7 2" xfId="3274" xr:uid="{00000000-0005-0000-0000-0000933F0000}"/>
    <cellStyle name="Normal 36 7 2 2" xfId="5740" xr:uid="{00000000-0005-0000-0000-0000943F0000}"/>
    <cellStyle name="Normal 36 7 2 2 2" xfId="11230" xr:uid="{00000000-0005-0000-0000-0000953F0000}"/>
    <cellStyle name="Normal 36 7 2 2 2 2" xfId="22464" xr:uid="{00000000-0005-0000-0000-0000963F0000}"/>
    <cellStyle name="Normal 36 7 2 2 3" xfId="17343" xr:uid="{00000000-0005-0000-0000-0000973F0000}"/>
    <cellStyle name="Normal 36 7 2 3" xfId="8764" xr:uid="{00000000-0005-0000-0000-0000983F0000}"/>
    <cellStyle name="Normal 36 7 2 3 2" xfId="19998" xr:uid="{00000000-0005-0000-0000-0000993F0000}"/>
    <cellStyle name="Normal 36 7 2 4" xfId="14877" xr:uid="{00000000-0005-0000-0000-00009A3F0000}"/>
    <cellStyle name="Normal 36 7 3" xfId="4097" xr:uid="{00000000-0005-0000-0000-00009B3F0000}"/>
    <cellStyle name="Normal 36 7 3 2" xfId="6563" xr:uid="{00000000-0005-0000-0000-00009C3F0000}"/>
    <cellStyle name="Normal 36 7 3 2 2" xfId="12053" xr:uid="{00000000-0005-0000-0000-00009D3F0000}"/>
    <cellStyle name="Normal 36 7 3 2 2 2" xfId="23287" xr:uid="{00000000-0005-0000-0000-00009E3F0000}"/>
    <cellStyle name="Normal 36 7 3 2 3" xfId="18166" xr:uid="{00000000-0005-0000-0000-00009F3F0000}"/>
    <cellStyle name="Normal 36 7 3 3" xfId="9587" xr:uid="{00000000-0005-0000-0000-0000A03F0000}"/>
    <cellStyle name="Normal 36 7 3 3 2" xfId="20821" xr:uid="{00000000-0005-0000-0000-0000A13F0000}"/>
    <cellStyle name="Normal 36 7 3 4" xfId="15700" xr:uid="{00000000-0005-0000-0000-0000A23F0000}"/>
    <cellStyle name="Normal 36 7 4" xfId="4918" xr:uid="{00000000-0005-0000-0000-0000A33F0000}"/>
    <cellStyle name="Normal 36 7 4 2" xfId="10408" xr:uid="{00000000-0005-0000-0000-0000A43F0000}"/>
    <cellStyle name="Normal 36 7 4 2 2" xfId="21642" xr:uid="{00000000-0005-0000-0000-0000A53F0000}"/>
    <cellStyle name="Normal 36 7 4 3" xfId="16521" xr:uid="{00000000-0005-0000-0000-0000A63F0000}"/>
    <cellStyle name="Normal 36 7 5" xfId="8027" xr:uid="{00000000-0005-0000-0000-0000A73F0000}"/>
    <cellStyle name="Normal 36 7 5 2" xfId="19262" xr:uid="{00000000-0005-0000-0000-0000A83F0000}"/>
    <cellStyle name="Normal 36 7 6" xfId="14142" xr:uid="{00000000-0005-0000-0000-0000A93F0000}"/>
    <cellStyle name="Normal 36 8" xfId="2872" xr:uid="{00000000-0005-0000-0000-0000AA3F0000}"/>
    <cellStyle name="Normal 36 8 2" xfId="5338" xr:uid="{00000000-0005-0000-0000-0000AB3F0000}"/>
    <cellStyle name="Normal 36 8 2 2" xfId="10828" xr:uid="{00000000-0005-0000-0000-0000AC3F0000}"/>
    <cellStyle name="Normal 36 8 2 2 2" xfId="22062" xr:uid="{00000000-0005-0000-0000-0000AD3F0000}"/>
    <cellStyle name="Normal 36 8 2 3" xfId="16941" xr:uid="{00000000-0005-0000-0000-0000AE3F0000}"/>
    <cellStyle name="Normal 36 8 3" xfId="8362" xr:uid="{00000000-0005-0000-0000-0000AF3F0000}"/>
    <cellStyle name="Normal 36 8 3 2" xfId="19596" xr:uid="{00000000-0005-0000-0000-0000B03F0000}"/>
    <cellStyle name="Normal 36 8 4" xfId="14475" xr:uid="{00000000-0005-0000-0000-0000B13F0000}"/>
    <cellStyle name="Normal 36 9" xfId="3694" xr:uid="{00000000-0005-0000-0000-0000B23F0000}"/>
    <cellStyle name="Normal 36 9 2" xfId="6160" xr:uid="{00000000-0005-0000-0000-0000B33F0000}"/>
    <cellStyle name="Normal 36 9 2 2" xfId="11650" xr:uid="{00000000-0005-0000-0000-0000B43F0000}"/>
    <cellStyle name="Normal 36 9 2 2 2" xfId="22884" xr:uid="{00000000-0005-0000-0000-0000B53F0000}"/>
    <cellStyle name="Normal 36 9 2 3" xfId="17763" xr:uid="{00000000-0005-0000-0000-0000B63F0000}"/>
    <cellStyle name="Normal 36 9 3" xfId="9184" xr:uid="{00000000-0005-0000-0000-0000B73F0000}"/>
    <cellStyle name="Normal 36 9 3 2" xfId="20418" xr:uid="{00000000-0005-0000-0000-0000B83F0000}"/>
    <cellStyle name="Normal 36 9 4" xfId="15297" xr:uid="{00000000-0005-0000-0000-0000B93F0000}"/>
    <cellStyle name="Normal 36_Plan3" xfId="7172" xr:uid="{00000000-0005-0000-0000-0000BA3F0000}"/>
    <cellStyle name="Normal 37" xfId="774" xr:uid="{00000000-0005-0000-0000-0000BB3F0000}"/>
    <cellStyle name="Normal 37 10" xfId="4517" xr:uid="{00000000-0005-0000-0000-0000BC3F0000}"/>
    <cellStyle name="Normal 37 10 2" xfId="10007" xr:uid="{00000000-0005-0000-0000-0000BD3F0000}"/>
    <cellStyle name="Normal 37 10 2 2" xfId="21241" xr:uid="{00000000-0005-0000-0000-0000BE3F0000}"/>
    <cellStyle name="Normal 37 10 3" xfId="16120" xr:uid="{00000000-0005-0000-0000-0000BF3F0000}"/>
    <cellStyle name="Normal 37 11" xfId="2298" xr:uid="{00000000-0005-0000-0000-0000C03F0000}"/>
    <cellStyle name="Normal 37 11 2" xfId="8028" xr:uid="{00000000-0005-0000-0000-0000C13F0000}"/>
    <cellStyle name="Normal 37 11 2 2" xfId="19263" xr:uid="{00000000-0005-0000-0000-0000C23F0000}"/>
    <cellStyle name="Normal 37 11 3" xfId="14143" xr:uid="{00000000-0005-0000-0000-0000C33F0000}"/>
    <cellStyle name="Normal 37 12" xfId="972" xr:uid="{00000000-0005-0000-0000-0000C43F0000}"/>
    <cellStyle name="Normal 37 12 2" xfId="13271" xr:uid="{00000000-0005-0000-0000-0000C53F0000}"/>
    <cellStyle name="Normal 37 13" xfId="7423" xr:uid="{00000000-0005-0000-0000-0000C63F0000}"/>
    <cellStyle name="Normal 37 13 2" xfId="18663" xr:uid="{00000000-0005-0000-0000-0000C73F0000}"/>
    <cellStyle name="Normal 37 14" xfId="13077" xr:uid="{00000000-0005-0000-0000-0000C83F0000}"/>
    <cellStyle name="Normal 37 2" xfId="1209" xr:uid="{00000000-0005-0000-0000-0000C93F0000}"/>
    <cellStyle name="Normal 37 2 10" xfId="8029" xr:uid="{00000000-0005-0000-0000-0000CA3F0000}"/>
    <cellStyle name="Normal 37 2 10 2" xfId="19264" xr:uid="{00000000-0005-0000-0000-0000CB3F0000}"/>
    <cellStyle name="Normal 37 2 11" xfId="2299" xr:uid="{00000000-0005-0000-0000-0000CC3F0000}"/>
    <cellStyle name="Normal 37 2 11 2" xfId="14144" xr:uid="{00000000-0005-0000-0000-0000CD3F0000}"/>
    <cellStyle name="Normal 37 2 12" xfId="13487" xr:uid="{00000000-0005-0000-0000-0000CE3F0000}"/>
    <cellStyle name="Normal 37 2 2" xfId="2300" xr:uid="{00000000-0005-0000-0000-0000CF3F0000}"/>
    <cellStyle name="Normal 37 2 2 10" xfId="14145" xr:uid="{00000000-0005-0000-0000-0000D03F0000}"/>
    <cellStyle name="Normal 37 2 2 2" xfId="2301" xr:uid="{00000000-0005-0000-0000-0000D13F0000}"/>
    <cellStyle name="Normal 37 2 2 2 2" xfId="2302" xr:uid="{00000000-0005-0000-0000-0000D23F0000}"/>
    <cellStyle name="Normal 37 2 2 2 2 2" xfId="3528" xr:uid="{00000000-0005-0000-0000-0000D33F0000}"/>
    <cellStyle name="Normal 37 2 2 2 2 2 2" xfId="5994" xr:uid="{00000000-0005-0000-0000-0000D43F0000}"/>
    <cellStyle name="Normal 37 2 2 2 2 2 2 2" xfId="11484" xr:uid="{00000000-0005-0000-0000-0000D53F0000}"/>
    <cellStyle name="Normal 37 2 2 2 2 2 2 2 2" xfId="22718" xr:uid="{00000000-0005-0000-0000-0000D63F0000}"/>
    <cellStyle name="Normal 37 2 2 2 2 2 2 3" xfId="17597" xr:uid="{00000000-0005-0000-0000-0000D73F0000}"/>
    <cellStyle name="Normal 37 2 2 2 2 2 3" xfId="9018" xr:uid="{00000000-0005-0000-0000-0000D83F0000}"/>
    <cellStyle name="Normal 37 2 2 2 2 2 3 2" xfId="20252" xr:uid="{00000000-0005-0000-0000-0000D93F0000}"/>
    <cellStyle name="Normal 37 2 2 2 2 2 4" xfId="15131" xr:uid="{00000000-0005-0000-0000-0000DA3F0000}"/>
    <cellStyle name="Normal 37 2 2 2 2 3" xfId="4351" xr:uid="{00000000-0005-0000-0000-0000DB3F0000}"/>
    <cellStyle name="Normal 37 2 2 2 2 3 2" xfId="6817" xr:uid="{00000000-0005-0000-0000-0000DC3F0000}"/>
    <cellStyle name="Normal 37 2 2 2 2 3 2 2" xfId="12307" xr:uid="{00000000-0005-0000-0000-0000DD3F0000}"/>
    <cellStyle name="Normal 37 2 2 2 2 3 2 2 2" xfId="23541" xr:uid="{00000000-0005-0000-0000-0000DE3F0000}"/>
    <cellStyle name="Normal 37 2 2 2 2 3 2 3" xfId="18420" xr:uid="{00000000-0005-0000-0000-0000DF3F0000}"/>
    <cellStyle name="Normal 37 2 2 2 2 3 3" xfId="9841" xr:uid="{00000000-0005-0000-0000-0000E03F0000}"/>
    <cellStyle name="Normal 37 2 2 2 2 3 3 2" xfId="21075" xr:uid="{00000000-0005-0000-0000-0000E13F0000}"/>
    <cellStyle name="Normal 37 2 2 2 2 3 4" xfId="15954" xr:uid="{00000000-0005-0000-0000-0000E23F0000}"/>
    <cellStyle name="Normal 37 2 2 2 2 4" xfId="5172" xr:uid="{00000000-0005-0000-0000-0000E33F0000}"/>
    <cellStyle name="Normal 37 2 2 2 2 4 2" xfId="10662" xr:uid="{00000000-0005-0000-0000-0000E43F0000}"/>
    <cellStyle name="Normal 37 2 2 2 2 4 2 2" xfId="21896" xr:uid="{00000000-0005-0000-0000-0000E53F0000}"/>
    <cellStyle name="Normal 37 2 2 2 2 4 3" xfId="16775" xr:uid="{00000000-0005-0000-0000-0000E63F0000}"/>
    <cellStyle name="Normal 37 2 2 2 2 5" xfId="8032" xr:uid="{00000000-0005-0000-0000-0000E73F0000}"/>
    <cellStyle name="Normal 37 2 2 2 2 5 2" xfId="19267" xr:uid="{00000000-0005-0000-0000-0000E83F0000}"/>
    <cellStyle name="Normal 37 2 2 2 2 6" xfId="14147" xr:uid="{00000000-0005-0000-0000-0000E93F0000}"/>
    <cellStyle name="Normal 37 2 2 2 3" xfId="3124" xr:uid="{00000000-0005-0000-0000-0000EA3F0000}"/>
    <cellStyle name="Normal 37 2 2 2 3 2" xfId="5590" xr:uid="{00000000-0005-0000-0000-0000EB3F0000}"/>
    <cellStyle name="Normal 37 2 2 2 3 2 2" xfId="11080" xr:uid="{00000000-0005-0000-0000-0000EC3F0000}"/>
    <cellStyle name="Normal 37 2 2 2 3 2 2 2" xfId="22314" xr:uid="{00000000-0005-0000-0000-0000ED3F0000}"/>
    <cellStyle name="Normal 37 2 2 2 3 2 3" xfId="17193" xr:uid="{00000000-0005-0000-0000-0000EE3F0000}"/>
    <cellStyle name="Normal 37 2 2 2 3 3" xfId="8614" xr:uid="{00000000-0005-0000-0000-0000EF3F0000}"/>
    <cellStyle name="Normal 37 2 2 2 3 3 2" xfId="19848" xr:uid="{00000000-0005-0000-0000-0000F03F0000}"/>
    <cellStyle name="Normal 37 2 2 2 3 4" xfId="14727" xr:uid="{00000000-0005-0000-0000-0000F13F0000}"/>
    <cellStyle name="Normal 37 2 2 2 4" xfId="3947" xr:uid="{00000000-0005-0000-0000-0000F23F0000}"/>
    <cellStyle name="Normal 37 2 2 2 4 2" xfId="6413" xr:uid="{00000000-0005-0000-0000-0000F33F0000}"/>
    <cellStyle name="Normal 37 2 2 2 4 2 2" xfId="11903" xr:uid="{00000000-0005-0000-0000-0000F43F0000}"/>
    <cellStyle name="Normal 37 2 2 2 4 2 2 2" xfId="23137" xr:uid="{00000000-0005-0000-0000-0000F53F0000}"/>
    <cellStyle name="Normal 37 2 2 2 4 2 3" xfId="18016" xr:uid="{00000000-0005-0000-0000-0000F63F0000}"/>
    <cellStyle name="Normal 37 2 2 2 4 3" xfId="9437" xr:uid="{00000000-0005-0000-0000-0000F73F0000}"/>
    <cellStyle name="Normal 37 2 2 2 4 3 2" xfId="20671" xr:uid="{00000000-0005-0000-0000-0000F83F0000}"/>
    <cellStyle name="Normal 37 2 2 2 4 4" xfId="15550" xr:uid="{00000000-0005-0000-0000-0000F93F0000}"/>
    <cellStyle name="Normal 37 2 2 2 5" xfId="4768" xr:uid="{00000000-0005-0000-0000-0000FA3F0000}"/>
    <cellStyle name="Normal 37 2 2 2 5 2" xfId="10258" xr:uid="{00000000-0005-0000-0000-0000FB3F0000}"/>
    <cellStyle name="Normal 37 2 2 2 5 2 2" xfId="21492" xr:uid="{00000000-0005-0000-0000-0000FC3F0000}"/>
    <cellStyle name="Normal 37 2 2 2 5 3" xfId="16371" xr:uid="{00000000-0005-0000-0000-0000FD3F0000}"/>
    <cellStyle name="Normal 37 2 2 2 6" xfId="8031" xr:uid="{00000000-0005-0000-0000-0000FE3F0000}"/>
    <cellStyle name="Normal 37 2 2 2 6 2" xfId="19266" xr:uid="{00000000-0005-0000-0000-0000FF3F0000}"/>
    <cellStyle name="Normal 37 2 2 2 7" xfId="14146" xr:uid="{00000000-0005-0000-0000-000000400000}"/>
    <cellStyle name="Normal 37 2 2 2_Plan3" xfId="7085" xr:uid="{00000000-0005-0000-0000-000001400000}"/>
    <cellStyle name="Normal 37 2 2 3" xfId="2303" xr:uid="{00000000-0005-0000-0000-000002400000}"/>
    <cellStyle name="Normal 37 2 2 3 2" xfId="2304" xr:uid="{00000000-0005-0000-0000-000003400000}"/>
    <cellStyle name="Normal 37 2 2 3 2 2" xfId="3599" xr:uid="{00000000-0005-0000-0000-000004400000}"/>
    <cellStyle name="Normal 37 2 2 3 2 2 2" xfId="6065" xr:uid="{00000000-0005-0000-0000-000005400000}"/>
    <cellStyle name="Normal 37 2 2 3 2 2 2 2" xfId="11555" xr:uid="{00000000-0005-0000-0000-000006400000}"/>
    <cellStyle name="Normal 37 2 2 3 2 2 2 2 2" xfId="22789" xr:uid="{00000000-0005-0000-0000-000007400000}"/>
    <cellStyle name="Normal 37 2 2 3 2 2 2 3" xfId="17668" xr:uid="{00000000-0005-0000-0000-000008400000}"/>
    <cellStyle name="Normal 37 2 2 3 2 2 3" xfId="9089" xr:uid="{00000000-0005-0000-0000-000009400000}"/>
    <cellStyle name="Normal 37 2 2 3 2 2 3 2" xfId="20323" xr:uid="{00000000-0005-0000-0000-00000A400000}"/>
    <cellStyle name="Normal 37 2 2 3 2 2 4" xfId="15202" xr:uid="{00000000-0005-0000-0000-00000B400000}"/>
    <cellStyle name="Normal 37 2 2 3 2 3" xfId="4422" xr:uid="{00000000-0005-0000-0000-00000C400000}"/>
    <cellStyle name="Normal 37 2 2 3 2 3 2" xfId="6888" xr:uid="{00000000-0005-0000-0000-00000D400000}"/>
    <cellStyle name="Normal 37 2 2 3 2 3 2 2" xfId="12378" xr:uid="{00000000-0005-0000-0000-00000E400000}"/>
    <cellStyle name="Normal 37 2 2 3 2 3 2 2 2" xfId="23612" xr:uid="{00000000-0005-0000-0000-00000F400000}"/>
    <cellStyle name="Normal 37 2 2 3 2 3 2 3" xfId="18491" xr:uid="{00000000-0005-0000-0000-000010400000}"/>
    <cellStyle name="Normal 37 2 2 3 2 3 3" xfId="9912" xr:uid="{00000000-0005-0000-0000-000011400000}"/>
    <cellStyle name="Normal 37 2 2 3 2 3 3 2" xfId="21146" xr:uid="{00000000-0005-0000-0000-000012400000}"/>
    <cellStyle name="Normal 37 2 2 3 2 3 4" xfId="16025" xr:uid="{00000000-0005-0000-0000-000013400000}"/>
    <cellStyle name="Normal 37 2 2 3 2 4" xfId="5243" xr:uid="{00000000-0005-0000-0000-000014400000}"/>
    <cellStyle name="Normal 37 2 2 3 2 4 2" xfId="10733" xr:uid="{00000000-0005-0000-0000-000015400000}"/>
    <cellStyle name="Normal 37 2 2 3 2 4 2 2" xfId="21967" xr:uid="{00000000-0005-0000-0000-000016400000}"/>
    <cellStyle name="Normal 37 2 2 3 2 4 3" xfId="16846" xr:uid="{00000000-0005-0000-0000-000017400000}"/>
    <cellStyle name="Normal 37 2 2 3 2 5" xfId="8034" xr:uid="{00000000-0005-0000-0000-000018400000}"/>
    <cellStyle name="Normal 37 2 2 3 2 5 2" xfId="19269" xr:uid="{00000000-0005-0000-0000-000019400000}"/>
    <cellStyle name="Normal 37 2 2 3 2 6" xfId="14149" xr:uid="{00000000-0005-0000-0000-00001A400000}"/>
    <cellStyle name="Normal 37 2 2 3 3" xfId="3195" xr:uid="{00000000-0005-0000-0000-00001B400000}"/>
    <cellStyle name="Normal 37 2 2 3 3 2" xfId="5661" xr:uid="{00000000-0005-0000-0000-00001C400000}"/>
    <cellStyle name="Normal 37 2 2 3 3 2 2" xfId="11151" xr:uid="{00000000-0005-0000-0000-00001D400000}"/>
    <cellStyle name="Normal 37 2 2 3 3 2 2 2" xfId="22385" xr:uid="{00000000-0005-0000-0000-00001E400000}"/>
    <cellStyle name="Normal 37 2 2 3 3 2 3" xfId="17264" xr:uid="{00000000-0005-0000-0000-00001F400000}"/>
    <cellStyle name="Normal 37 2 2 3 3 3" xfId="8685" xr:uid="{00000000-0005-0000-0000-000020400000}"/>
    <cellStyle name="Normal 37 2 2 3 3 3 2" xfId="19919" xr:uid="{00000000-0005-0000-0000-000021400000}"/>
    <cellStyle name="Normal 37 2 2 3 3 4" xfId="14798" xr:uid="{00000000-0005-0000-0000-000022400000}"/>
    <cellStyle name="Normal 37 2 2 3 4" xfId="4018" xr:uid="{00000000-0005-0000-0000-000023400000}"/>
    <cellStyle name="Normal 37 2 2 3 4 2" xfId="6484" xr:uid="{00000000-0005-0000-0000-000024400000}"/>
    <cellStyle name="Normal 37 2 2 3 4 2 2" xfId="11974" xr:uid="{00000000-0005-0000-0000-000025400000}"/>
    <cellStyle name="Normal 37 2 2 3 4 2 2 2" xfId="23208" xr:uid="{00000000-0005-0000-0000-000026400000}"/>
    <cellStyle name="Normal 37 2 2 3 4 2 3" xfId="18087" xr:uid="{00000000-0005-0000-0000-000027400000}"/>
    <cellStyle name="Normal 37 2 2 3 4 3" xfId="9508" xr:uid="{00000000-0005-0000-0000-000028400000}"/>
    <cellStyle name="Normal 37 2 2 3 4 3 2" xfId="20742" xr:uid="{00000000-0005-0000-0000-000029400000}"/>
    <cellStyle name="Normal 37 2 2 3 4 4" xfId="15621" xr:uid="{00000000-0005-0000-0000-00002A400000}"/>
    <cellStyle name="Normal 37 2 2 3 5" xfId="4839" xr:uid="{00000000-0005-0000-0000-00002B400000}"/>
    <cellStyle name="Normal 37 2 2 3 5 2" xfId="10329" xr:uid="{00000000-0005-0000-0000-00002C400000}"/>
    <cellStyle name="Normal 37 2 2 3 5 2 2" xfId="21563" xr:uid="{00000000-0005-0000-0000-00002D400000}"/>
    <cellStyle name="Normal 37 2 2 3 5 3" xfId="16442" xr:uid="{00000000-0005-0000-0000-00002E400000}"/>
    <cellStyle name="Normal 37 2 2 3 6" xfId="8033" xr:uid="{00000000-0005-0000-0000-00002F400000}"/>
    <cellStyle name="Normal 37 2 2 3 6 2" xfId="19268" xr:uid="{00000000-0005-0000-0000-000030400000}"/>
    <cellStyle name="Normal 37 2 2 3 7" xfId="14148" xr:uid="{00000000-0005-0000-0000-000031400000}"/>
    <cellStyle name="Normal 37 2 2 3_Plan3" xfId="7092" xr:uid="{00000000-0005-0000-0000-000032400000}"/>
    <cellStyle name="Normal 37 2 2 4" xfId="2305" xr:uid="{00000000-0005-0000-0000-000033400000}"/>
    <cellStyle name="Normal 37 2 2 4 2" xfId="2306" xr:uid="{00000000-0005-0000-0000-000034400000}"/>
    <cellStyle name="Normal 37 2 2 4 2 2" xfId="3393" xr:uid="{00000000-0005-0000-0000-000035400000}"/>
    <cellStyle name="Normal 37 2 2 4 2 2 2" xfId="5859" xr:uid="{00000000-0005-0000-0000-000036400000}"/>
    <cellStyle name="Normal 37 2 2 4 2 2 2 2" xfId="11349" xr:uid="{00000000-0005-0000-0000-000037400000}"/>
    <cellStyle name="Normal 37 2 2 4 2 2 2 2 2" xfId="22583" xr:uid="{00000000-0005-0000-0000-000038400000}"/>
    <cellStyle name="Normal 37 2 2 4 2 2 2 3" xfId="17462" xr:uid="{00000000-0005-0000-0000-000039400000}"/>
    <cellStyle name="Normal 37 2 2 4 2 2 3" xfId="8883" xr:uid="{00000000-0005-0000-0000-00003A400000}"/>
    <cellStyle name="Normal 37 2 2 4 2 2 3 2" xfId="20117" xr:uid="{00000000-0005-0000-0000-00003B400000}"/>
    <cellStyle name="Normal 37 2 2 4 2 2 4" xfId="14996" xr:uid="{00000000-0005-0000-0000-00003C400000}"/>
    <cellStyle name="Normal 37 2 2 4 2 3" xfId="4216" xr:uid="{00000000-0005-0000-0000-00003D400000}"/>
    <cellStyle name="Normal 37 2 2 4 2 3 2" xfId="6682" xr:uid="{00000000-0005-0000-0000-00003E400000}"/>
    <cellStyle name="Normal 37 2 2 4 2 3 2 2" xfId="12172" xr:uid="{00000000-0005-0000-0000-00003F400000}"/>
    <cellStyle name="Normal 37 2 2 4 2 3 2 2 2" xfId="23406" xr:uid="{00000000-0005-0000-0000-000040400000}"/>
    <cellStyle name="Normal 37 2 2 4 2 3 2 3" xfId="18285" xr:uid="{00000000-0005-0000-0000-000041400000}"/>
    <cellStyle name="Normal 37 2 2 4 2 3 3" xfId="9706" xr:uid="{00000000-0005-0000-0000-000042400000}"/>
    <cellStyle name="Normal 37 2 2 4 2 3 3 2" xfId="20940" xr:uid="{00000000-0005-0000-0000-000043400000}"/>
    <cellStyle name="Normal 37 2 2 4 2 3 4" xfId="15819" xr:uid="{00000000-0005-0000-0000-000044400000}"/>
    <cellStyle name="Normal 37 2 2 4 2 4" xfId="5037" xr:uid="{00000000-0005-0000-0000-000045400000}"/>
    <cellStyle name="Normal 37 2 2 4 2 4 2" xfId="10527" xr:uid="{00000000-0005-0000-0000-000046400000}"/>
    <cellStyle name="Normal 37 2 2 4 2 4 2 2" xfId="21761" xr:uid="{00000000-0005-0000-0000-000047400000}"/>
    <cellStyle name="Normal 37 2 2 4 2 4 3" xfId="16640" xr:uid="{00000000-0005-0000-0000-000048400000}"/>
    <cellStyle name="Normal 37 2 2 4 2 5" xfId="8036" xr:uid="{00000000-0005-0000-0000-000049400000}"/>
    <cellStyle name="Normal 37 2 2 4 2 5 2" xfId="19271" xr:uid="{00000000-0005-0000-0000-00004A400000}"/>
    <cellStyle name="Normal 37 2 2 4 2 6" xfId="14151" xr:uid="{00000000-0005-0000-0000-00004B400000}"/>
    <cellStyle name="Normal 37 2 2 4 3" xfId="2989" xr:uid="{00000000-0005-0000-0000-00004C400000}"/>
    <cellStyle name="Normal 37 2 2 4 3 2" xfId="5455" xr:uid="{00000000-0005-0000-0000-00004D400000}"/>
    <cellStyle name="Normal 37 2 2 4 3 2 2" xfId="10945" xr:uid="{00000000-0005-0000-0000-00004E400000}"/>
    <cellStyle name="Normal 37 2 2 4 3 2 2 2" xfId="22179" xr:uid="{00000000-0005-0000-0000-00004F400000}"/>
    <cellStyle name="Normal 37 2 2 4 3 2 3" xfId="17058" xr:uid="{00000000-0005-0000-0000-000050400000}"/>
    <cellStyle name="Normal 37 2 2 4 3 3" xfId="8479" xr:uid="{00000000-0005-0000-0000-000051400000}"/>
    <cellStyle name="Normal 37 2 2 4 3 3 2" xfId="19713" xr:uid="{00000000-0005-0000-0000-000052400000}"/>
    <cellStyle name="Normal 37 2 2 4 3 4" xfId="14592" xr:uid="{00000000-0005-0000-0000-000053400000}"/>
    <cellStyle name="Normal 37 2 2 4 4" xfId="3812" xr:uid="{00000000-0005-0000-0000-000054400000}"/>
    <cellStyle name="Normal 37 2 2 4 4 2" xfId="6278" xr:uid="{00000000-0005-0000-0000-000055400000}"/>
    <cellStyle name="Normal 37 2 2 4 4 2 2" xfId="11768" xr:uid="{00000000-0005-0000-0000-000056400000}"/>
    <cellStyle name="Normal 37 2 2 4 4 2 2 2" xfId="23002" xr:uid="{00000000-0005-0000-0000-000057400000}"/>
    <cellStyle name="Normal 37 2 2 4 4 2 3" xfId="17881" xr:uid="{00000000-0005-0000-0000-000058400000}"/>
    <cellStyle name="Normal 37 2 2 4 4 3" xfId="9302" xr:uid="{00000000-0005-0000-0000-000059400000}"/>
    <cellStyle name="Normal 37 2 2 4 4 3 2" xfId="20536" xr:uid="{00000000-0005-0000-0000-00005A400000}"/>
    <cellStyle name="Normal 37 2 2 4 4 4" xfId="15415" xr:uid="{00000000-0005-0000-0000-00005B400000}"/>
    <cellStyle name="Normal 37 2 2 4 5" xfId="4633" xr:uid="{00000000-0005-0000-0000-00005C400000}"/>
    <cellStyle name="Normal 37 2 2 4 5 2" xfId="10123" xr:uid="{00000000-0005-0000-0000-00005D400000}"/>
    <cellStyle name="Normal 37 2 2 4 5 2 2" xfId="21357" xr:uid="{00000000-0005-0000-0000-00005E400000}"/>
    <cellStyle name="Normal 37 2 2 4 5 3" xfId="16236" xr:uid="{00000000-0005-0000-0000-00005F400000}"/>
    <cellStyle name="Normal 37 2 2 4 6" xfId="8035" xr:uid="{00000000-0005-0000-0000-000060400000}"/>
    <cellStyle name="Normal 37 2 2 4 6 2" xfId="19270" xr:uid="{00000000-0005-0000-0000-000061400000}"/>
    <cellStyle name="Normal 37 2 2 4 7" xfId="14150" xr:uid="{00000000-0005-0000-0000-000062400000}"/>
    <cellStyle name="Normal 37 2 2 5" xfId="2307" xr:uid="{00000000-0005-0000-0000-000063400000}"/>
    <cellStyle name="Normal 37 2 2 5 2" xfId="3330" xr:uid="{00000000-0005-0000-0000-000064400000}"/>
    <cellStyle name="Normal 37 2 2 5 2 2" xfId="5796" xr:uid="{00000000-0005-0000-0000-000065400000}"/>
    <cellStyle name="Normal 37 2 2 5 2 2 2" xfId="11286" xr:uid="{00000000-0005-0000-0000-000066400000}"/>
    <cellStyle name="Normal 37 2 2 5 2 2 2 2" xfId="22520" xr:uid="{00000000-0005-0000-0000-000067400000}"/>
    <cellStyle name="Normal 37 2 2 5 2 2 3" xfId="17399" xr:uid="{00000000-0005-0000-0000-000068400000}"/>
    <cellStyle name="Normal 37 2 2 5 2 3" xfId="8820" xr:uid="{00000000-0005-0000-0000-000069400000}"/>
    <cellStyle name="Normal 37 2 2 5 2 3 2" xfId="20054" xr:uid="{00000000-0005-0000-0000-00006A400000}"/>
    <cellStyle name="Normal 37 2 2 5 2 4" xfId="14933" xr:uid="{00000000-0005-0000-0000-00006B400000}"/>
    <cellStyle name="Normal 37 2 2 5 3" xfId="4153" xr:uid="{00000000-0005-0000-0000-00006C400000}"/>
    <cellStyle name="Normal 37 2 2 5 3 2" xfId="6619" xr:uid="{00000000-0005-0000-0000-00006D400000}"/>
    <cellStyle name="Normal 37 2 2 5 3 2 2" xfId="12109" xr:uid="{00000000-0005-0000-0000-00006E400000}"/>
    <cellStyle name="Normal 37 2 2 5 3 2 2 2" xfId="23343" xr:uid="{00000000-0005-0000-0000-00006F400000}"/>
    <cellStyle name="Normal 37 2 2 5 3 2 3" xfId="18222" xr:uid="{00000000-0005-0000-0000-000070400000}"/>
    <cellStyle name="Normal 37 2 2 5 3 3" xfId="9643" xr:uid="{00000000-0005-0000-0000-000071400000}"/>
    <cellStyle name="Normal 37 2 2 5 3 3 2" xfId="20877" xr:uid="{00000000-0005-0000-0000-000072400000}"/>
    <cellStyle name="Normal 37 2 2 5 3 4" xfId="15756" xr:uid="{00000000-0005-0000-0000-000073400000}"/>
    <cellStyle name="Normal 37 2 2 5 4" xfId="4974" xr:uid="{00000000-0005-0000-0000-000074400000}"/>
    <cellStyle name="Normal 37 2 2 5 4 2" xfId="10464" xr:uid="{00000000-0005-0000-0000-000075400000}"/>
    <cellStyle name="Normal 37 2 2 5 4 2 2" xfId="21698" xr:uid="{00000000-0005-0000-0000-000076400000}"/>
    <cellStyle name="Normal 37 2 2 5 4 3" xfId="16577" xr:uid="{00000000-0005-0000-0000-000077400000}"/>
    <cellStyle name="Normal 37 2 2 5 5" xfId="8037" xr:uid="{00000000-0005-0000-0000-000078400000}"/>
    <cellStyle name="Normal 37 2 2 5 5 2" xfId="19272" xr:uid="{00000000-0005-0000-0000-000079400000}"/>
    <cellStyle name="Normal 37 2 2 5 6" xfId="14152" xr:uid="{00000000-0005-0000-0000-00007A400000}"/>
    <cellStyle name="Normal 37 2 2 6" xfId="2926" xr:uid="{00000000-0005-0000-0000-00007B400000}"/>
    <cellStyle name="Normal 37 2 2 6 2" xfId="5392" xr:uid="{00000000-0005-0000-0000-00007C400000}"/>
    <cellStyle name="Normal 37 2 2 6 2 2" xfId="10882" xr:uid="{00000000-0005-0000-0000-00007D400000}"/>
    <cellStyle name="Normal 37 2 2 6 2 2 2" xfId="22116" xr:uid="{00000000-0005-0000-0000-00007E400000}"/>
    <cellStyle name="Normal 37 2 2 6 2 3" xfId="16995" xr:uid="{00000000-0005-0000-0000-00007F400000}"/>
    <cellStyle name="Normal 37 2 2 6 3" xfId="8416" xr:uid="{00000000-0005-0000-0000-000080400000}"/>
    <cellStyle name="Normal 37 2 2 6 3 2" xfId="19650" xr:uid="{00000000-0005-0000-0000-000081400000}"/>
    <cellStyle name="Normal 37 2 2 6 4" xfId="14529" xr:uid="{00000000-0005-0000-0000-000082400000}"/>
    <cellStyle name="Normal 37 2 2 7" xfId="3749" xr:uid="{00000000-0005-0000-0000-000083400000}"/>
    <cellStyle name="Normal 37 2 2 7 2" xfId="6215" xr:uid="{00000000-0005-0000-0000-000084400000}"/>
    <cellStyle name="Normal 37 2 2 7 2 2" xfId="11705" xr:uid="{00000000-0005-0000-0000-000085400000}"/>
    <cellStyle name="Normal 37 2 2 7 2 2 2" xfId="22939" xr:uid="{00000000-0005-0000-0000-000086400000}"/>
    <cellStyle name="Normal 37 2 2 7 2 3" xfId="17818" xr:uid="{00000000-0005-0000-0000-000087400000}"/>
    <cellStyle name="Normal 37 2 2 7 3" xfId="9239" xr:uid="{00000000-0005-0000-0000-000088400000}"/>
    <cellStyle name="Normal 37 2 2 7 3 2" xfId="20473" xr:uid="{00000000-0005-0000-0000-000089400000}"/>
    <cellStyle name="Normal 37 2 2 7 4" xfId="15352" xr:uid="{00000000-0005-0000-0000-00008A400000}"/>
    <cellStyle name="Normal 37 2 2 8" xfId="4570" xr:uid="{00000000-0005-0000-0000-00008B400000}"/>
    <cellStyle name="Normal 37 2 2 8 2" xfId="10060" xr:uid="{00000000-0005-0000-0000-00008C400000}"/>
    <cellStyle name="Normal 37 2 2 8 2 2" xfId="21294" xr:uid="{00000000-0005-0000-0000-00008D400000}"/>
    <cellStyle name="Normal 37 2 2 8 3" xfId="16173" xr:uid="{00000000-0005-0000-0000-00008E400000}"/>
    <cellStyle name="Normal 37 2 2 9" xfId="8030" xr:uid="{00000000-0005-0000-0000-00008F400000}"/>
    <cellStyle name="Normal 37 2 2 9 2" xfId="19265" xr:uid="{00000000-0005-0000-0000-000090400000}"/>
    <cellStyle name="Normal 37 2 2_Plan3" xfId="7096" xr:uid="{00000000-0005-0000-0000-000091400000}"/>
    <cellStyle name="Normal 37 2 3" xfId="2308" xr:uid="{00000000-0005-0000-0000-000092400000}"/>
    <cellStyle name="Normal 37 2 3 2" xfId="2309" xr:uid="{00000000-0005-0000-0000-000093400000}"/>
    <cellStyle name="Normal 37 2 3 2 2" xfId="3427" xr:uid="{00000000-0005-0000-0000-000094400000}"/>
    <cellStyle name="Normal 37 2 3 2 2 2" xfId="5893" xr:uid="{00000000-0005-0000-0000-000095400000}"/>
    <cellStyle name="Normal 37 2 3 2 2 2 2" xfId="11383" xr:uid="{00000000-0005-0000-0000-000096400000}"/>
    <cellStyle name="Normal 37 2 3 2 2 2 2 2" xfId="22617" xr:uid="{00000000-0005-0000-0000-000097400000}"/>
    <cellStyle name="Normal 37 2 3 2 2 2 3" xfId="17496" xr:uid="{00000000-0005-0000-0000-000098400000}"/>
    <cellStyle name="Normal 37 2 3 2 2 3" xfId="8917" xr:uid="{00000000-0005-0000-0000-000099400000}"/>
    <cellStyle name="Normal 37 2 3 2 2 3 2" xfId="20151" xr:uid="{00000000-0005-0000-0000-00009A400000}"/>
    <cellStyle name="Normal 37 2 3 2 2 4" xfId="15030" xr:uid="{00000000-0005-0000-0000-00009B400000}"/>
    <cellStyle name="Normal 37 2 3 2 3" xfId="4250" xr:uid="{00000000-0005-0000-0000-00009C400000}"/>
    <cellStyle name="Normal 37 2 3 2 3 2" xfId="6716" xr:uid="{00000000-0005-0000-0000-00009D400000}"/>
    <cellStyle name="Normal 37 2 3 2 3 2 2" xfId="12206" xr:uid="{00000000-0005-0000-0000-00009E400000}"/>
    <cellStyle name="Normal 37 2 3 2 3 2 2 2" xfId="23440" xr:uid="{00000000-0005-0000-0000-00009F400000}"/>
    <cellStyle name="Normal 37 2 3 2 3 2 3" xfId="18319" xr:uid="{00000000-0005-0000-0000-0000A0400000}"/>
    <cellStyle name="Normal 37 2 3 2 3 3" xfId="9740" xr:uid="{00000000-0005-0000-0000-0000A1400000}"/>
    <cellStyle name="Normal 37 2 3 2 3 3 2" xfId="20974" xr:uid="{00000000-0005-0000-0000-0000A2400000}"/>
    <cellStyle name="Normal 37 2 3 2 3 4" xfId="15853" xr:uid="{00000000-0005-0000-0000-0000A3400000}"/>
    <cellStyle name="Normal 37 2 3 2 4" xfId="5071" xr:uid="{00000000-0005-0000-0000-0000A4400000}"/>
    <cellStyle name="Normal 37 2 3 2 4 2" xfId="10561" xr:uid="{00000000-0005-0000-0000-0000A5400000}"/>
    <cellStyle name="Normal 37 2 3 2 4 2 2" xfId="21795" xr:uid="{00000000-0005-0000-0000-0000A6400000}"/>
    <cellStyle name="Normal 37 2 3 2 4 3" xfId="16674" xr:uid="{00000000-0005-0000-0000-0000A7400000}"/>
    <cellStyle name="Normal 37 2 3 2 5" xfId="8039" xr:uid="{00000000-0005-0000-0000-0000A8400000}"/>
    <cellStyle name="Normal 37 2 3 2 5 2" xfId="19274" xr:uid="{00000000-0005-0000-0000-0000A9400000}"/>
    <cellStyle name="Normal 37 2 3 2 6" xfId="14154" xr:uid="{00000000-0005-0000-0000-0000AA400000}"/>
    <cellStyle name="Normal 37 2 3 3" xfId="3023" xr:uid="{00000000-0005-0000-0000-0000AB400000}"/>
    <cellStyle name="Normal 37 2 3 3 2" xfId="5489" xr:uid="{00000000-0005-0000-0000-0000AC400000}"/>
    <cellStyle name="Normal 37 2 3 3 2 2" xfId="10979" xr:uid="{00000000-0005-0000-0000-0000AD400000}"/>
    <cellStyle name="Normal 37 2 3 3 2 2 2" xfId="22213" xr:uid="{00000000-0005-0000-0000-0000AE400000}"/>
    <cellStyle name="Normal 37 2 3 3 2 3" xfId="17092" xr:uid="{00000000-0005-0000-0000-0000AF400000}"/>
    <cellStyle name="Normal 37 2 3 3 3" xfId="8513" xr:uid="{00000000-0005-0000-0000-0000B0400000}"/>
    <cellStyle name="Normal 37 2 3 3 3 2" xfId="19747" xr:uid="{00000000-0005-0000-0000-0000B1400000}"/>
    <cellStyle name="Normal 37 2 3 3 4" xfId="14626" xr:uid="{00000000-0005-0000-0000-0000B2400000}"/>
    <cellStyle name="Normal 37 2 3 4" xfId="3846" xr:uid="{00000000-0005-0000-0000-0000B3400000}"/>
    <cellStyle name="Normal 37 2 3 4 2" xfId="6312" xr:uid="{00000000-0005-0000-0000-0000B4400000}"/>
    <cellStyle name="Normal 37 2 3 4 2 2" xfId="11802" xr:uid="{00000000-0005-0000-0000-0000B5400000}"/>
    <cellStyle name="Normal 37 2 3 4 2 2 2" xfId="23036" xr:uid="{00000000-0005-0000-0000-0000B6400000}"/>
    <cellStyle name="Normal 37 2 3 4 2 3" xfId="17915" xr:uid="{00000000-0005-0000-0000-0000B7400000}"/>
    <cellStyle name="Normal 37 2 3 4 3" xfId="9336" xr:uid="{00000000-0005-0000-0000-0000B8400000}"/>
    <cellStyle name="Normal 37 2 3 4 3 2" xfId="20570" xr:uid="{00000000-0005-0000-0000-0000B9400000}"/>
    <cellStyle name="Normal 37 2 3 4 4" xfId="15449" xr:uid="{00000000-0005-0000-0000-0000BA400000}"/>
    <cellStyle name="Normal 37 2 3 5" xfId="4667" xr:uid="{00000000-0005-0000-0000-0000BB400000}"/>
    <cellStyle name="Normal 37 2 3 5 2" xfId="10157" xr:uid="{00000000-0005-0000-0000-0000BC400000}"/>
    <cellStyle name="Normal 37 2 3 5 2 2" xfId="21391" xr:uid="{00000000-0005-0000-0000-0000BD400000}"/>
    <cellStyle name="Normal 37 2 3 5 3" xfId="16270" xr:uid="{00000000-0005-0000-0000-0000BE400000}"/>
    <cellStyle name="Normal 37 2 3 6" xfId="8038" xr:uid="{00000000-0005-0000-0000-0000BF400000}"/>
    <cellStyle name="Normal 37 2 3 6 2" xfId="19273" xr:uid="{00000000-0005-0000-0000-0000C0400000}"/>
    <cellStyle name="Normal 37 2 3 7" xfId="14153" xr:uid="{00000000-0005-0000-0000-0000C1400000}"/>
    <cellStyle name="Normal 37 2 3_Plan3" xfId="7073" xr:uid="{00000000-0005-0000-0000-0000C2400000}"/>
    <cellStyle name="Normal 37 2 4" xfId="2310" xr:uid="{00000000-0005-0000-0000-0000C3400000}"/>
    <cellStyle name="Normal 37 2 4 2" xfId="2311" xr:uid="{00000000-0005-0000-0000-0000C4400000}"/>
    <cellStyle name="Normal 37 2 4 2 2" xfId="3466" xr:uid="{00000000-0005-0000-0000-0000C5400000}"/>
    <cellStyle name="Normal 37 2 4 2 2 2" xfId="5932" xr:uid="{00000000-0005-0000-0000-0000C6400000}"/>
    <cellStyle name="Normal 37 2 4 2 2 2 2" xfId="11422" xr:uid="{00000000-0005-0000-0000-0000C7400000}"/>
    <cellStyle name="Normal 37 2 4 2 2 2 2 2" xfId="22656" xr:uid="{00000000-0005-0000-0000-0000C8400000}"/>
    <cellStyle name="Normal 37 2 4 2 2 2 3" xfId="17535" xr:uid="{00000000-0005-0000-0000-0000C9400000}"/>
    <cellStyle name="Normal 37 2 4 2 2 3" xfId="8956" xr:uid="{00000000-0005-0000-0000-0000CA400000}"/>
    <cellStyle name="Normal 37 2 4 2 2 3 2" xfId="20190" xr:uid="{00000000-0005-0000-0000-0000CB400000}"/>
    <cellStyle name="Normal 37 2 4 2 2 4" xfId="15069" xr:uid="{00000000-0005-0000-0000-0000CC400000}"/>
    <cellStyle name="Normal 37 2 4 2 3" xfId="4289" xr:uid="{00000000-0005-0000-0000-0000CD400000}"/>
    <cellStyle name="Normal 37 2 4 2 3 2" xfId="6755" xr:uid="{00000000-0005-0000-0000-0000CE400000}"/>
    <cellStyle name="Normal 37 2 4 2 3 2 2" xfId="12245" xr:uid="{00000000-0005-0000-0000-0000CF400000}"/>
    <cellStyle name="Normal 37 2 4 2 3 2 2 2" xfId="23479" xr:uid="{00000000-0005-0000-0000-0000D0400000}"/>
    <cellStyle name="Normal 37 2 4 2 3 2 3" xfId="18358" xr:uid="{00000000-0005-0000-0000-0000D1400000}"/>
    <cellStyle name="Normal 37 2 4 2 3 3" xfId="9779" xr:uid="{00000000-0005-0000-0000-0000D2400000}"/>
    <cellStyle name="Normal 37 2 4 2 3 3 2" xfId="21013" xr:uid="{00000000-0005-0000-0000-0000D3400000}"/>
    <cellStyle name="Normal 37 2 4 2 3 4" xfId="15892" xr:uid="{00000000-0005-0000-0000-0000D4400000}"/>
    <cellStyle name="Normal 37 2 4 2 4" xfId="5110" xr:uid="{00000000-0005-0000-0000-0000D5400000}"/>
    <cellStyle name="Normal 37 2 4 2 4 2" xfId="10600" xr:uid="{00000000-0005-0000-0000-0000D6400000}"/>
    <cellStyle name="Normal 37 2 4 2 4 2 2" xfId="21834" xr:uid="{00000000-0005-0000-0000-0000D7400000}"/>
    <cellStyle name="Normal 37 2 4 2 4 3" xfId="16713" xr:uid="{00000000-0005-0000-0000-0000D8400000}"/>
    <cellStyle name="Normal 37 2 4 2 5" xfId="8041" xr:uid="{00000000-0005-0000-0000-0000D9400000}"/>
    <cellStyle name="Normal 37 2 4 2 5 2" xfId="19276" xr:uid="{00000000-0005-0000-0000-0000DA400000}"/>
    <cellStyle name="Normal 37 2 4 2 6" xfId="14156" xr:uid="{00000000-0005-0000-0000-0000DB400000}"/>
    <cellStyle name="Normal 37 2 4 3" xfId="3062" xr:uid="{00000000-0005-0000-0000-0000DC400000}"/>
    <cellStyle name="Normal 37 2 4 3 2" xfId="5528" xr:uid="{00000000-0005-0000-0000-0000DD400000}"/>
    <cellStyle name="Normal 37 2 4 3 2 2" xfId="11018" xr:uid="{00000000-0005-0000-0000-0000DE400000}"/>
    <cellStyle name="Normal 37 2 4 3 2 2 2" xfId="22252" xr:uid="{00000000-0005-0000-0000-0000DF400000}"/>
    <cellStyle name="Normal 37 2 4 3 2 3" xfId="17131" xr:uid="{00000000-0005-0000-0000-0000E0400000}"/>
    <cellStyle name="Normal 37 2 4 3 3" xfId="8552" xr:uid="{00000000-0005-0000-0000-0000E1400000}"/>
    <cellStyle name="Normal 37 2 4 3 3 2" xfId="19786" xr:uid="{00000000-0005-0000-0000-0000E2400000}"/>
    <cellStyle name="Normal 37 2 4 3 4" xfId="14665" xr:uid="{00000000-0005-0000-0000-0000E3400000}"/>
    <cellStyle name="Normal 37 2 4 4" xfId="3885" xr:uid="{00000000-0005-0000-0000-0000E4400000}"/>
    <cellStyle name="Normal 37 2 4 4 2" xfId="6351" xr:uid="{00000000-0005-0000-0000-0000E5400000}"/>
    <cellStyle name="Normal 37 2 4 4 2 2" xfId="11841" xr:uid="{00000000-0005-0000-0000-0000E6400000}"/>
    <cellStyle name="Normal 37 2 4 4 2 2 2" xfId="23075" xr:uid="{00000000-0005-0000-0000-0000E7400000}"/>
    <cellStyle name="Normal 37 2 4 4 2 3" xfId="17954" xr:uid="{00000000-0005-0000-0000-0000E8400000}"/>
    <cellStyle name="Normal 37 2 4 4 3" xfId="9375" xr:uid="{00000000-0005-0000-0000-0000E9400000}"/>
    <cellStyle name="Normal 37 2 4 4 3 2" xfId="20609" xr:uid="{00000000-0005-0000-0000-0000EA400000}"/>
    <cellStyle name="Normal 37 2 4 4 4" xfId="15488" xr:uid="{00000000-0005-0000-0000-0000EB400000}"/>
    <cellStyle name="Normal 37 2 4 5" xfId="4706" xr:uid="{00000000-0005-0000-0000-0000EC400000}"/>
    <cellStyle name="Normal 37 2 4 5 2" xfId="10196" xr:uid="{00000000-0005-0000-0000-0000ED400000}"/>
    <cellStyle name="Normal 37 2 4 5 2 2" xfId="21430" xr:uid="{00000000-0005-0000-0000-0000EE400000}"/>
    <cellStyle name="Normal 37 2 4 5 3" xfId="16309" xr:uid="{00000000-0005-0000-0000-0000EF400000}"/>
    <cellStyle name="Normal 37 2 4 6" xfId="8040" xr:uid="{00000000-0005-0000-0000-0000F0400000}"/>
    <cellStyle name="Normal 37 2 4 6 2" xfId="19275" xr:uid="{00000000-0005-0000-0000-0000F1400000}"/>
    <cellStyle name="Normal 37 2 4 7" xfId="14155" xr:uid="{00000000-0005-0000-0000-0000F2400000}"/>
    <cellStyle name="Normal 37 2 4_Plan3" xfId="7012" xr:uid="{00000000-0005-0000-0000-0000F3400000}"/>
    <cellStyle name="Normal 37 2 5" xfId="2312" xr:uid="{00000000-0005-0000-0000-0000F4400000}"/>
    <cellStyle name="Normal 37 2 5 2" xfId="2313" xr:uid="{00000000-0005-0000-0000-0000F5400000}"/>
    <cellStyle name="Normal 37 2 5 2 2" xfId="3420" xr:uid="{00000000-0005-0000-0000-0000F6400000}"/>
    <cellStyle name="Normal 37 2 5 2 2 2" xfId="5886" xr:uid="{00000000-0005-0000-0000-0000F7400000}"/>
    <cellStyle name="Normal 37 2 5 2 2 2 2" xfId="11376" xr:uid="{00000000-0005-0000-0000-0000F8400000}"/>
    <cellStyle name="Normal 37 2 5 2 2 2 2 2" xfId="22610" xr:uid="{00000000-0005-0000-0000-0000F9400000}"/>
    <cellStyle name="Normal 37 2 5 2 2 2 3" xfId="17489" xr:uid="{00000000-0005-0000-0000-0000FA400000}"/>
    <cellStyle name="Normal 37 2 5 2 2 3" xfId="8910" xr:uid="{00000000-0005-0000-0000-0000FB400000}"/>
    <cellStyle name="Normal 37 2 5 2 2 3 2" xfId="20144" xr:uid="{00000000-0005-0000-0000-0000FC400000}"/>
    <cellStyle name="Normal 37 2 5 2 2 4" xfId="15023" xr:uid="{00000000-0005-0000-0000-0000FD400000}"/>
    <cellStyle name="Normal 37 2 5 2 3" xfId="4243" xr:uid="{00000000-0005-0000-0000-0000FE400000}"/>
    <cellStyle name="Normal 37 2 5 2 3 2" xfId="6709" xr:uid="{00000000-0005-0000-0000-0000FF400000}"/>
    <cellStyle name="Normal 37 2 5 2 3 2 2" xfId="12199" xr:uid="{00000000-0005-0000-0000-000000410000}"/>
    <cellStyle name="Normal 37 2 5 2 3 2 2 2" xfId="23433" xr:uid="{00000000-0005-0000-0000-000001410000}"/>
    <cellStyle name="Normal 37 2 5 2 3 2 3" xfId="18312" xr:uid="{00000000-0005-0000-0000-000002410000}"/>
    <cellStyle name="Normal 37 2 5 2 3 3" xfId="9733" xr:uid="{00000000-0005-0000-0000-000003410000}"/>
    <cellStyle name="Normal 37 2 5 2 3 3 2" xfId="20967" xr:uid="{00000000-0005-0000-0000-000004410000}"/>
    <cellStyle name="Normal 37 2 5 2 3 4" xfId="15846" xr:uid="{00000000-0005-0000-0000-000005410000}"/>
    <cellStyle name="Normal 37 2 5 2 4" xfId="5064" xr:uid="{00000000-0005-0000-0000-000006410000}"/>
    <cellStyle name="Normal 37 2 5 2 4 2" xfId="10554" xr:uid="{00000000-0005-0000-0000-000007410000}"/>
    <cellStyle name="Normal 37 2 5 2 4 2 2" xfId="21788" xr:uid="{00000000-0005-0000-0000-000008410000}"/>
    <cellStyle name="Normal 37 2 5 2 4 3" xfId="16667" xr:uid="{00000000-0005-0000-0000-000009410000}"/>
    <cellStyle name="Normal 37 2 5 2 5" xfId="8043" xr:uid="{00000000-0005-0000-0000-00000A410000}"/>
    <cellStyle name="Normal 37 2 5 2 5 2" xfId="19278" xr:uid="{00000000-0005-0000-0000-00000B410000}"/>
    <cellStyle name="Normal 37 2 5 2 6" xfId="14158" xr:uid="{00000000-0005-0000-0000-00000C410000}"/>
    <cellStyle name="Normal 37 2 5 3" xfId="3016" xr:uid="{00000000-0005-0000-0000-00000D410000}"/>
    <cellStyle name="Normal 37 2 5 3 2" xfId="5482" xr:uid="{00000000-0005-0000-0000-00000E410000}"/>
    <cellStyle name="Normal 37 2 5 3 2 2" xfId="10972" xr:uid="{00000000-0005-0000-0000-00000F410000}"/>
    <cellStyle name="Normal 37 2 5 3 2 2 2" xfId="22206" xr:uid="{00000000-0005-0000-0000-000010410000}"/>
    <cellStyle name="Normal 37 2 5 3 2 3" xfId="17085" xr:uid="{00000000-0005-0000-0000-000011410000}"/>
    <cellStyle name="Normal 37 2 5 3 3" xfId="8506" xr:uid="{00000000-0005-0000-0000-000012410000}"/>
    <cellStyle name="Normal 37 2 5 3 3 2" xfId="19740" xr:uid="{00000000-0005-0000-0000-000013410000}"/>
    <cellStyle name="Normal 37 2 5 3 4" xfId="14619" xr:uid="{00000000-0005-0000-0000-000014410000}"/>
    <cellStyle name="Normal 37 2 5 4" xfId="3839" xr:uid="{00000000-0005-0000-0000-000015410000}"/>
    <cellStyle name="Normal 37 2 5 4 2" xfId="6305" xr:uid="{00000000-0005-0000-0000-000016410000}"/>
    <cellStyle name="Normal 37 2 5 4 2 2" xfId="11795" xr:uid="{00000000-0005-0000-0000-000017410000}"/>
    <cellStyle name="Normal 37 2 5 4 2 2 2" xfId="23029" xr:uid="{00000000-0005-0000-0000-000018410000}"/>
    <cellStyle name="Normal 37 2 5 4 2 3" xfId="17908" xr:uid="{00000000-0005-0000-0000-000019410000}"/>
    <cellStyle name="Normal 37 2 5 4 3" xfId="9329" xr:uid="{00000000-0005-0000-0000-00001A410000}"/>
    <cellStyle name="Normal 37 2 5 4 3 2" xfId="20563" xr:uid="{00000000-0005-0000-0000-00001B410000}"/>
    <cellStyle name="Normal 37 2 5 4 4" xfId="15442" xr:uid="{00000000-0005-0000-0000-00001C410000}"/>
    <cellStyle name="Normal 37 2 5 5" xfId="4660" xr:uid="{00000000-0005-0000-0000-00001D410000}"/>
    <cellStyle name="Normal 37 2 5 5 2" xfId="10150" xr:uid="{00000000-0005-0000-0000-00001E410000}"/>
    <cellStyle name="Normal 37 2 5 5 2 2" xfId="21384" xr:uid="{00000000-0005-0000-0000-00001F410000}"/>
    <cellStyle name="Normal 37 2 5 5 3" xfId="16263" xr:uid="{00000000-0005-0000-0000-000020410000}"/>
    <cellStyle name="Normal 37 2 5 6" xfId="8042" xr:uid="{00000000-0005-0000-0000-000021410000}"/>
    <cellStyle name="Normal 37 2 5 6 2" xfId="19277" xr:uid="{00000000-0005-0000-0000-000022410000}"/>
    <cellStyle name="Normal 37 2 5 7" xfId="14157" xr:uid="{00000000-0005-0000-0000-000023410000}"/>
    <cellStyle name="Normal 37 2 6" xfId="2314" xr:uid="{00000000-0005-0000-0000-000024410000}"/>
    <cellStyle name="Normal 37 2 6 2" xfId="3283" xr:uid="{00000000-0005-0000-0000-000025410000}"/>
    <cellStyle name="Normal 37 2 6 2 2" xfId="5749" xr:uid="{00000000-0005-0000-0000-000026410000}"/>
    <cellStyle name="Normal 37 2 6 2 2 2" xfId="11239" xr:uid="{00000000-0005-0000-0000-000027410000}"/>
    <cellStyle name="Normal 37 2 6 2 2 2 2" xfId="22473" xr:uid="{00000000-0005-0000-0000-000028410000}"/>
    <cellStyle name="Normal 37 2 6 2 2 3" xfId="17352" xr:uid="{00000000-0005-0000-0000-000029410000}"/>
    <cellStyle name="Normal 37 2 6 2 3" xfId="8773" xr:uid="{00000000-0005-0000-0000-00002A410000}"/>
    <cellStyle name="Normal 37 2 6 2 3 2" xfId="20007" xr:uid="{00000000-0005-0000-0000-00002B410000}"/>
    <cellStyle name="Normal 37 2 6 2 4" xfId="14886" xr:uid="{00000000-0005-0000-0000-00002C410000}"/>
    <cellStyle name="Normal 37 2 6 3" xfId="4106" xr:uid="{00000000-0005-0000-0000-00002D410000}"/>
    <cellStyle name="Normal 37 2 6 3 2" xfId="6572" xr:uid="{00000000-0005-0000-0000-00002E410000}"/>
    <cellStyle name="Normal 37 2 6 3 2 2" xfId="12062" xr:uid="{00000000-0005-0000-0000-00002F410000}"/>
    <cellStyle name="Normal 37 2 6 3 2 2 2" xfId="23296" xr:uid="{00000000-0005-0000-0000-000030410000}"/>
    <cellStyle name="Normal 37 2 6 3 2 3" xfId="18175" xr:uid="{00000000-0005-0000-0000-000031410000}"/>
    <cellStyle name="Normal 37 2 6 3 3" xfId="9596" xr:uid="{00000000-0005-0000-0000-000032410000}"/>
    <cellStyle name="Normal 37 2 6 3 3 2" xfId="20830" xr:uid="{00000000-0005-0000-0000-000033410000}"/>
    <cellStyle name="Normal 37 2 6 3 4" xfId="15709" xr:uid="{00000000-0005-0000-0000-000034410000}"/>
    <cellStyle name="Normal 37 2 6 4" xfId="4927" xr:uid="{00000000-0005-0000-0000-000035410000}"/>
    <cellStyle name="Normal 37 2 6 4 2" xfId="10417" xr:uid="{00000000-0005-0000-0000-000036410000}"/>
    <cellStyle name="Normal 37 2 6 4 2 2" xfId="21651" xr:uid="{00000000-0005-0000-0000-000037410000}"/>
    <cellStyle name="Normal 37 2 6 4 3" xfId="16530" xr:uid="{00000000-0005-0000-0000-000038410000}"/>
    <cellStyle name="Normal 37 2 6 5" xfId="8044" xr:uid="{00000000-0005-0000-0000-000039410000}"/>
    <cellStyle name="Normal 37 2 6 5 2" xfId="19279" xr:uid="{00000000-0005-0000-0000-00003A410000}"/>
    <cellStyle name="Normal 37 2 6 6" xfId="14159" xr:uid="{00000000-0005-0000-0000-00003B410000}"/>
    <cellStyle name="Normal 37 2 7" xfId="2881" xr:uid="{00000000-0005-0000-0000-00003C410000}"/>
    <cellStyle name="Normal 37 2 7 2" xfId="5347" xr:uid="{00000000-0005-0000-0000-00003D410000}"/>
    <cellStyle name="Normal 37 2 7 2 2" xfId="10837" xr:uid="{00000000-0005-0000-0000-00003E410000}"/>
    <cellStyle name="Normal 37 2 7 2 2 2" xfId="22071" xr:uid="{00000000-0005-0000-0000-00003F410000}"/>
    <cellStyle name="Normal 37 2 7 2 3" xfId="16950" xr:uid="{00000000-0005-0000-0000-000040410000}"/>
    <cellStyle name="Normal 37 2 7 3" xfId="8371" xr:uid="{00000000-0005-0000-0000-000041410000}"/>
    <cellStyle name="Normal 37 2 7 3 2" xfId="19605" xr:uid="{00000000-0005-0000-0000-000042410000}"/>
    <cellStyle name="Normal 37 2 7 4" xfId="14484" xr:uid="{00000000-0005-0000-0000-000043410000}"/>
    <cellStyle name="Normal 37 2 8" xfId="3703" xr:uid="{00000000-0005-0000-0000-000044410000}"/>
    <cellStyle name="Normal 37 2 8 2" xfId="6169" xr:uid="{00000000-0005-0000-0000-000045410000}"/>
    <cellStyle name="Normal 37 2 8 2 2" xfId="11659" xr:uid="{00000000-0005-0000-0000-000046410000}"/>
    <cellStyle name="Normal 37 2 8 2 2 2" xfId="22893" xr:uid="{00000000-0005-0000-0000-000047410000}"/>
    <cellStyle name="Normal 37 2 8 2 3" xfId="17772" xr:uid="{00000000-0005-0000-0000-000048410000}"/>
    <cellStyle name="Normal 37 2 8 3" xfId="9193" xr:uid="{00000000-0005-0000-0000-000049410000}"/>
    <cellStyle name="Normal 37 2 8 3 2" xfId="20427" xr:uid="{00000000-0005-0000-0000-00004A410000}"/>
    <cellStyle name="Normal 37 2 8 4" xfId="15306" xr:uid="{00000000-0005-0000-0000-00004B410000}"/>
    <cellStyle name="Normal 37 2 9" xfId="4525" xr:uid="{00000000-0005-0000-0000-00004C410000}"/>
    <cellStyle name="Normal 37 2 9 2" xfId="10015" xr:uid="{00000000-0005-0000-0000-00004D410000}"/>
    <cellStyle name="Normal 37 2 9 2 2" xfId="21249" xr:uid="{00000000-0005-0000-0000-00004E410000}"/>
    <cellStyle name="Normal 37 2 9 3" xfId="16128" xr:uid="{00000000-0005-0000-0000-00004F410000}"/>
    <cellStyle name="Normal 37 2_Plan3" xfId="7136" xr:uid="{00000000-0005-0000-0000-000050410000}"/>
    <cellStyle name="Normal 37 3" xfId="1043" xr:uid="{00000000-0005-0000-0000-000051410000}"/>
    <cellStyle name="Normal 37 3 10" xfId="2315" xr:uid="{00000000-0005-0000-0000-000052410000}"/>
    <cellStyle name="Normal 37 3 10 2" xfId="14160" xr:uid="{00000000-0005-0000-0000-000053410000}"/>
    <cellStyle name="Normal 37 3 11" xfId="13324" xr:uid="{00000000-0005-0000-0000-000054410000}"/>
    <cellStyle name="Normal 37 3 2" xfId="2316" xr:uid="{00000000-0005-0000-0000-000055410000}"/>
    <cellStyle name="Normal 37 3 2 2" xfId="2317" xr:uid="{00000000-0005-0000-0000-000056410000}"/>
    <cellStyle name="Normal 37 3 2 2 2" xfId="3520" xr:uid="{00000000-0005-0000-0000-000057410000}"/>
    <cellStyle name="Normal 37 3 2 2 2 2" xfId="5986" xr:uid="{00000000-0005-0000-0000-000058410000}"/>
    <cellStyle name="Normal 37 3 2 2 2 2 2" xfId="11476" xr:uid="{00000000-0005-0000-0000-000059410000}"/>
    <cellStyle name="Normal 37 3 2 2 2 2 2 2" xfId="22710" xr:uid="{00000000-0005-0000-0000-00005A410000}"/>
    <cellStyle name="Normal 37 3 2 2 2 2 3" xfId="17589" xr:uid="{00000000-0005-0000-0000-00005B410000}"/>
    <cellStyle name="Normal 37 3 2 2 2 3" xfId="9010" xr:uid="{00000000-0005-0000-0000-00005C410000}"/>
    <cellStyle name="Normal 37 3 2 2 2 3 2" xfId="20244" xr:uid="{00000000-0005-0000-0000-00005D410000}"/>
    <cellStyle name="Normal 37 3 2 2 2 4" xfId="15123" xr:uid="{00000000-0005-0000-0000-00005E410000}"/>
    <cellStyle name="Normal 37 3 2 2 3" xfId="4343" xr:uid="{00000000-0005-0000-0000-00005F410000}"/>
    <cellStyle name="Normal 37 3 2 2 3 2" xfId="6809" xr:uid="{00000000-0005-0000-0000-000060410000}"/>
    <cellStyle name="Normal 37 3 2 2 3 2 2" xfId="12299" xr:uid="{00000000-0005-0000-0000-000061410000}"/>
    <cellStyle name="Normal 37 3 2 2 3 2 2 2" xfId="23533" xr:uid="{00000000-0005-0000-0000-000062410000}"/>
    <cellStyle name="Normal 37 3 2 2 3 2 3" xfId="18412" xr:uid="{00000000-0005-0000-0000-000063410000}"/>
    <cellStyle name="Normal 37 3 2 2 3 3" xfId="9833" xr:uid="{00000000-0005-0000-0000-000064410000}"/>
    <cellStyle name="Normal 37 3 2 2 3 3 2" xfId="21067" xr:uid="{00000000-0005-0000-0000-000065410000}"/>
    <cellStyle name="Normal 37 3 2 2 3 4" xfId="15946" xr:uid="{00000000-0005-0000-0000-000066410000}"/>
    <cellStyle name="Normal 37 3 2 2 4" xfId="5164" xr:uid="{00000000-0005-0000-0000-000067410000}"/>
    <cellStyle name="Normal 37 3 2 2 4 2" xfId="10654" xr:uid="{00000000-0005-0000-0000-000068410000}"/>
    <cellStyle name="Normal 37 3 2 2 4 2 2" xfId="21888" xr:uid="{00000000-0005-0000-0000-000069410000}"/>
    <cellStyle name="Normal 37 3 2 2 4 3" xfId="16767" xr:uid="{00000000-0005-0000-0000-00006A410000}"/>
    <cellStyle name="Normal 37 3 2 2 5" xfId="8047" xr:uid="{00000000-0005-0000-0000-00006B410000}"/>
    <cellStyle name="Normal 37 3 2 2 5 2" xfId="19282" xr:uid="{00000000-0005-0000-0000-00006C410000}"/>
    <cellStyle name="Normal 37 3 2 2 6" xfId="14162" xr:uid="{00000000-0005-0000-0000-00006D410000}"/>
    <cellStyle name="Normal 37 3 2 3" xfId="3116" xr:uid="{00000000-0005-0000-0000-00006E410000}"/>
    <cellStyle name="Normal 37 3 2 3 2" xfId="5582" xr:uid="{00000000-0005-0000-0000-00006F410000}"/>
    <cellStyle name="Normal 37 3 2 3 2 2" xfId="11072" xr:uid="{00000000-0005-0000-0000-000070410000}"/>
    <cellStyle name="Normal 37 3 2 3 2 2 2" xfId="22306" xr:uid="{00000000-0005-0000-0000-000071410000}"/>
    <cellStyle name="Normal 37 3 2 3 2 3" xfId="17185" xr:uid="{00000000-0005-0000-0000-000072410000}"/>
    <cellStyle name="Normal 37 3 2 3 3" xfId="8606" xr:uid="{00000000-0005-0000-0000-000073410000}"/>
    <cellStyle name="Normal 37 3 2 3 3 2" xfId="19840" xr:uid="{00000000-0005-0000-0000-000074410000}"/>
    <cellStyle name="Normal 37 3 2 3 4" xfId="14719" xr:uid="{00000000-0005-0000-0000-000075410000}"/>
    <cellStyle name="Normal 37 3 2 4" xfId="3939" xr:uid="{00000000-0005-0000-0000-000076410000}"/>
    <cellStyle name="Normal 37 3 2 4 2" xfId="6405" xr:uid="{00000000-0005-0000-0000-000077410000}"/>
    <cellStyle name="Normal 37 3 2 4 2 2" xfId="11895" xr:uid="{00000000-0005-0000-0000-000078410000}"/>
    <cellStyle name="Normal 37 3 2 4 2 2 2" xfId="23129" xr:uid="{00000000-0005-0000-0000-000079410000}"/>
    <cellStyle name="Normal 37 3 2 4 2 3" xfId="18008" xr:uid="{00000000-0005-0000-0000-00007A410000}"/>
    <cellStyle name="Normal 37 3 2 4 3" xfId="9429" xr:uid="{00000000-0005-0000-0000-00007B410000}"/>
    <cellStyle name="Normal 37 3 2 4 3 2" xfId="20663" xr:uid="{00000000-0005-0000-0000-00007C410000}"/>
    <cellStyle name="Normal 37 3 2 4 4" xfId="15542" xr:uid="{00000000-0005-0000-0000-00007D410000}"/>
    <cellStyle name="Normal 37 3 2 5" xfId="4760" xr:uid="{00000000-0005-0000-0000-00007E410000}"/>
    <cellStyle name="Normal 37 3 2 5 2" xfId="10250" xr:uid="{00000000-0005-0000-0000-00007F410000}"/>
    <cellStyle name="Normal 37 3 2 5 2 2" xfId="21484" xr:uid="{00000000-0005-0000-0000-000080410000}"/>
    <cellStyle name="Normal 37 3 2 5 3" xfId="16363" xr:uid="{00000000-0005-0000-0000-000081410000}"/>
    <cellStyle name="Normal 37 3 2 6" xfId="8046" xr:uid="{00000000-0005-0000-0000-000082410000}"/>
    <cellStyle name="Normal 37 3 2 6 2" xfId="19281" xr:uid="{00000000-0005-0000-0000-000083410000}"/>
    <cellStyle name="Normal 37 3 2 7" xfId="14161" xr:uid="{00000000-0005-0000-0000-000084410000}"/>
    <cellStyle name="Normal 37 3 2_Plan3" xfId="7011" xr:uid="{00000000-0005-0000-0000-000085410000}"/>
    <cellStyle name="Normal 37 3 3" xfId="2318" xr:uid="{00000000-0005-0000-0000-000086410000}"/>
    <cellStyle name="Normal 37 3 3 2" xfId="2319" xr:uid="{00000000-0005-0000-0000-000087410000}"/>
    <cellStyle name="Normal 37 3 3 2 2" xfId="3591" xr:uid="{00000000-0005-0000-0000-000088410000}"/>
    <cellStyle name="Normal 37 3 3 2 2 2" xfId="6057" xr:uid="{00000000-0005-0000-0000-000089410000}"/>
    <cellStyle name="Normal 37 3 3 2 2 2 2" xfId="11547" xr:uid="{00000000-0005-0000-0000-00008A410000}"/>
    <cellStyle name="Normal 37 3 3 2 2 2 2 2" xfId="22781" xr:uid="{00000000-0005-0000-0000-00008B410000}"/>
    <cellStyle name="Normal 37 3 3 2 2 2 3" xfId="17660" xr:uid="{00000000-0005-0000-0000-00008C410000}"/>
    <cellStyle name="Normal 37 3 3 2 2 3" xfId="9081" xr:uid="{00000000-0005-0000-0000-00008D410000}"/>
    <cellStyle name="Normal 37 3 3 2 2 3 2" xfId="20315" xr:uid="{00000000-0005-0000-0000-00008E410000}"/>
    <cellStyle name="Normal 37 3 3 2 2 4" xfId="15194" xr:uid="{00000000-0005-0000-0000-00008F410000}"/>
    <cellStyle name="Normal 37 3 3 2 3" xfId="4414" xr:uid="{00000000-0005-0000-0000-000090410000}"/>
    <cellStyle name="Normal 37 3 3 2 3 2" xfId="6880" xr:uid="{00000000-0005-0000-0000-000091410000}"/>
    <cellStyle name="Normal 37 3 3 2 3 2 2" xfId="12370" xr:uid="{00000000-0005-0000-0000-000092410000}"/>
    <cellStyle name="Normal 37 3 3 2 3 2 2 2" xfId="23604" xr:uid="{00000000-0005-0000-0000-000093410000}"/>
    <cellStyle name="Normal 37 3 3 2 3 2 3" xfId="18483" xr:uid="{00000000-0005-0000-0000-000094410000}"/>
    <cellStyle name="Normal 37 3 3 2 3 3" xfId="9904" xr:uid="{00000000-0005-0000-0000-000095410000}"/>
    <cellStyle name="Normal 37 3 3 2 3 3 2" xfId="21138" xr:uid="{00000000-0005-0000-0000-000096410000}"/>
    <cellStyle name="Normal 37 3 3 2 3 4" xfId="16017" xr:uid="{00000000-0005-0000-0000-000097410000}"/>
    <cellStyle name="Normal 37 3 3 2 4" xfId="5235" xr:uid="{00000000-0005-0000-0000-000098410000}"/>
    <cellStyle name="Normal 37 3 3 2 4 2" xfId="10725" xr:uid="{00000000-0005-0000-0000-000099410000}"/>
    <cellStyle name="Normal 37 3 3 2 4 2 2" xfId="21959" xr:uid="{00000000-0005-0000-0000-00009A410000}"/>
    <cellStyle name="Normal 37 3 3 2 4 3" xfId="16838" xr:uid="{00000000-0005-0000-0000-00009B410000}"/>
    <cellStyle name="Normal 37 3 3 2 5" xfId="8049" xr:uid="{00000000-0005-0000-0000-00009C410000}"/>
    <cellStyle name="Normal 37 3 3 2 5 2" xfId="19284" xr:uid="{00000000-0005-0000-0000-00009D410000}"/>
    <cellStyle name="Normal 37 3 3 2 6" xfId="14164" xr:uid="{00000000-0005-0000-0000-00009E410000}"/>
    <cellStyle name="Normal 37 3 3 3" xfId="3187" xr:uid="{00000000-0005-0000-0000-00009F410000}"/>
    <cellStyle name="Normal 37 3 3 3 2" xfId="5653" xr:uid="{00000000-0005-0000-0000-0000A0410000}"/>
    <cellStyle name="Normal 37 3 3 3 2 2" xfId="11143" xr:uid="{00000000-0005-0000-0000-0000A1410000}"/>
    <cellStyle name="Normal 37 3 3 3 2 2 2" xfId="22377" xr:uid="{00000000-0005-0000-0000-0000A2410000}"/>
    <cellStyle name="Normal 37 3 3 3 2 3" xfId="17256" xr:uid="{00000000-0005-0000-0000-0000A3410000}"/>
    <cellStyle name="Normal 37 3 3 3 3" xfId="8677" xr:uid="{00000000-0005-0000-0000-0000A4410000}"/>
    <cellStyle name="Normal 37 3 3 3 3 2" xfId="19911" xr:uid="{00000000-0005-0000-0000-0000A5410000}"/>
    <cellStyle name="Normal 37 3 3 3 4" xfId="14790" xr:uid="{00000000-0005-0000-0000-0000A6410000}"/>
    <cellStyle name="Normal 37 3 3 4" xfId="4010" xr:uid="{00000000-0005-0000-0000-0000A7410000}"/>
    <cellStyle name="Normal 37 3 3 4 2" xfId="6476" xr:uid="{00000000-0005-0000-0000-0000A8410000}"/>
    <cellStyle name="Normal 37 3 3 4 2 2" xfId="11966" xr:uid="{00000000-0005-0000-0000-0000A9410000}"/>
    <cellStyle name="Normal 37 3 3 4 2 2 2" xfId="23200" xr:uid="{00000000-0005-0000-0000-0000AA410000}"/>
    <cellStyle name="Normal 37 3 3 4 2 3" xfId="18079" xr:uid="{00000000-0005-0000-0000-0000AB410000}"/>
    <cellStyle name="Normal 37 3 3 4 3" xfId="9500" xr:uid="{00000000-0005-0000-0000-0000AC410000}"/>
    <cellStyle name="Normal 37 3 3 4 3 2" xfId="20734" xr:uid="{00000000-0005-0000-0000-0000AD410000}"/>
    <cellStyle name="Normal 37 3 3 4 4" xfId="15613" xr:uid="{00000000-0005-0000-0000-0000AE410000}"/>
    <cellStyle name="Normal 37 3 3 5" xfId="4831" xr:uid="{00000000-0005-0000-0000-0000AF410000}"/>
    <cellStyle name="Normal 37 3 3 5 2" xfId="10321" xr:uid="{00000000-0005-0000-0000-0000B0410000}"/>
    <cellStyle name="Normal 37 3 3 5 2 2" xfId="21555" xr:uid="{00000000-0005-0000-0000-0000B1410000}"/>
    <cellStyle name="Normal 37 3 3 5 3" xfId="16434" xr:uid="{00000000-0005-0000-0000-0000B2410000}"/>
    <cellStyle name="Normal 37 3 3 6" xfId="8048" xr:uid="{00000000-0005-0000-0000-0000B3410000}"/>
    <cellStyle name="Normal 37 3 3 6 2" xfId="19283" xr:uid="{00000000-0005-0000-0000-0000B4410000}"/>
    <cellStyle name="Normal 37 3 3 7" xfId="14163" xr:uid="{00000000-0005-0000-0000-0000B5410000}"/>
    <cellStyle name="Normal 37 3 3_Plan3" xfId="7240" xr:uid="{00000000-0005-0000-0000-0000B6410000}"/>
    <cellStyle name="Normal 37 3 4" xfId="2320" xr:uid="{00000000-0005-0000-0000-0000B7410000}"/>
    <cellStyle name="Normal 37 3 4 2" xfId="2321" xr:uid="{00000000-0005-0000-0000-0000B8410000}"/>
    <cellStyle name="Normal 37 3 4 2 2" xfId="3504" xr:uid="{00000000-0005-0000-0000-0000B9410000}"/>
    <cellStyle name="Normal 37 3 4 2 2 2" xfId="5970" xr:uid="{00000000-0005-0000-0000-0000BA410000}"/>
    <cellStyle name="Normal 37 3 4 2 2 2 2" xfId="11460" xr:uid="{00000000-0005-0000-0000-0000BB410000}"/>
    <cellStyle name="Normal 37 3 4 2 2 2 2 2" xfId="22694" xr:uid="{00000000-0005-0000-0000-0000BC410000}"/>
    <cellStyle name="Normal 37 3 4 2 2 2 3" xfId="17573" xr:uid="{00000000-0005-0000-0000-0000BD410000}"/>
    <cellStyle name="Normal 37 3 4 2 2 3" xfId="8994" xr:uid="{00000000-0005-0000-0000-0000BE410000}"/>
    <cellStyle name="Normal 37 3 4 2 2 3 2" xfId="20228" xr:uid="{00000000-0005-0000-0000-0000BF410000}"/>
    <cellStyle name="Normal 37 3 4 2 2 4" xfId="15107" xr:uid="{00000000-0005-0000-0000-0000C0410000}"/>
    <cellStyle name="Normal 37 3 4 2 3" xfId="4327" xr:uid="{00000000-0005-0000-0000-0000C1410000}"/>
    <cellStyle name="Normal 37 3 4 2 3 2" xfId="6793" xr:uid="{00000000-0005-0000-0000-0000C2410000}"/>
    <cellStyle name="Normal 37 3 4 2 3 2 2" xfId="12283" xr:uid="{00000000-0005-0000-0000-0000C3410000}"/>
    <cellStyle name="Normal 37 3 4 2 3 2 2 2" xfId="23517" xr:uid="{00000000-0005-0000-0000-0000C4410000}"/>
    <cellStyle name="Normal 37 3 4 2 3 2 3" xfId="18396" xr:uid="{00000000-0005-0000-0000-0000C5410000}"/>
    <cellStyle name="Normal 37 3 4 2 3 3" xfId="9817" xr:uid="{00000000-0005-0000-0000-0000C6410000}"/>
    <cellStyle name="Normal 37 3 4 2 3 3 2" xfId="21051" xr:uid="{00000000-0005-0000-0000-0000C7410000}"/>
    <cellStyle name="Normal 37 3 4 2 3 4" xfId="15930" xr:uid="{00000000-0005-0000-0000-0000C8410000}"/>
    <cellStyle name="Normal 37 3 4 2 4" xfId="5148" xr:uid="{00000000-0005-0000-0000-0000C9410000}"/>
    <cellStyle name="Normal 37 3 4 2 4 2" xfId="10638" xr:uid="{00000000-0005-0000-0000-0000CA410000}"/>
    <cellStyle name="Normal 37 3 4 2 4 2 2" xfId="21872" xr:uid="{00000000-0005-0000-0000-0000CB410000}"/>
    <cellStyle name="Normal 37 3 4 2 4 3" xfId="16751" xr:uid="{00000000-0005-0000-0000-0000CC410000}"/>
    <cellStyle name="Normal 37 3 4 2 5" xfId="8051" xr:uid="{00000000-0005-0000-0000-0000CD410000}"/>
    <cellStyle name="Normal 37 3 4 2 5 2" xfId="19286" xr:uid="{00000000-0005-0000-0000-0000CE410000}"/>
    <cellStyle name="Normal 37 3 4 2 6" xfId="14166" xr:uid="{00000000-0005-0000-0000-0000CF410000}"/>
    <cellStyle name="Normal 37 3 4 3" xfId="3100" xr:uid="{00000000-0005-0000-0000-0000D0410000}"/>
    <cellStyle name="Normal 37 3 4 3 2" xfId="5566" xr:uid="{00000000-0005-0000-0000-0000D1410000}"/>
    <cellStyle name="Normal 37 3 4 3 2 2" xfId="11056" xr:uid="{00000000-0005-0000-0000-0000D2410000}"/>
    <cellStyle name="Normal 37 3 4 3 2 2 2" xfId="22290" xr:uid="{00000000-0005-0000-0000-0000D3410000}"/>
    <cellStyle name="Normal 37 3 4 3 2 3" xfId="17169" xr:uid="{00000000-0005-0000-0000-0000D4410000}"/>
    <cellStyle name="Normal 37 3 4 3 3" xfId="8590" xr:uid="{00000000-0005-0000-0000-0000D5410000}"/>
    <cellStyle name="Normal 37 3 4 3 3 2" xfId="19824" xr:uid="{00000000-0005-0000-0000-0000D6410000}"/>
    <cellStyle name="Normal 37 3 4 3 4" xfId="14703" xr:uid="{00000000-0005-0000-0000-0000D7410000}"/>
    <cellStyle name="Normal 37 3 4 4" xfId="3923" xr:uid="{00000000-0005-0000-0000-0000D8410000}"/>
    <cellStyle name="Normal 37 3 4 4 2" xfId="6389" xr:uid="{00000000-0005-0000-0000-0000D9410000}"/>
    <cellStyle name="Normal 37 3 4 4 2 2" xfId="11879" xr:uid="{00000000-0005-0000-0000-0000DA410000}"/>
    <cellStyle name="Normal 37 3 4 4 2 2 2" xfId="23113" xr:uid="{00000000-0005-0000-0000-0000DB410000}"/>
    <cellStyle name="Normal 37 3 4 4 2 3" xfId="17992" xr:uid="{00000000-0005-0000-0000-0000DC410000}"/>
    <cellStyle name="Normal 37 3 4 4 3" xfId="9413" xr:uid="{00000000-0005-0000-0000-0000DD410000}"/>
    <cellStyle name="Normal 37 3 4 4 3 2" xfId="20647" xr:uid="{00000000-0005-0000-0000-0000DE410000}"/>
    <cellStyle name="Normal 37 3 4 4 4" xfId="15526" xr:uid="{00000000-0005-0000-0000-0000DF410000}"/>
    <cellStyle name="Normal 37 3 4 5" xfId="4744" xr:uid="{00000000-0005-0000-0000-0000E0410000}"/>
    <cellStyle name="Normal 37 3 4 5 2" xfId="10234" xr:uid="{00000000-0005-0000-0000-0000E1410000}"/>
    <cellStyle name="Normal 37 3 4 5 2 2" xfId="21468" xr:uid="{00000000-0005-0000-0000-0000E2410000}"/>
    <cellStyle name="Normal 37 3 4 5 3" xfId="16347" xr:uid="{00000000-0005-0000-0000-0000E3410000}"/>
    <cellStyle name="Normal 37 3 4 6" xfId="8050" xr:uid="{00000000-0005-0000-0000-0000E4410000}"/>
    <cellStyle name="Normal 37 3 4 6 2" xfId="19285" xr:uid="{00000000-0005-0000-0000-0000E5410000}"/>
    <cellStyle name="Normal 37 3 4 7" xfId="14165" xr:uid="{00000000-0005-0000-0000-0000E6410000}"/>
    <cellStyle name="Normal 37 3 5" xfId="2322" xr:uid="{00000000-0005-0000-0000-0000E7410000}"/>
    <cellStyle name="Normal 37 3 5 2" xfId="3322" xr:uid="{00000000-0005-0000-0000-0000E8410000}"/>
    <cellStyle name="Normal 37 3 5 2 2" xfId="5788" xr:uid="{00000000-0005-0000-0000-0000E9410000}"/>
    <cellStyle name="Normal 37 3 5 2 2 2" xfId="11278" xr:uid="{00000000-0005-0000-0000-0000EA410000}"/>
    <cellStyle name="Normal 37 3 5 2 2 2 2" xfId="22512" xr:uid="{00000000-0005-0000-0000-0000EB410000}"/>
    <cellStyle name="Normal 37 3 5 2 2 3" xfId="17391" xr:uid="{00000000-0005-0000-0000-0000EC410000}"/>
    <cellStyle name="Normal 37 3 5 2 3" xfId="8812" xr:uid="{00000000-0005-0000-0000-0000ED410000}"/>
    <cellStyle name="Normal 37 3 5 2 3 2" xfId="20046" xr:uid="{00000000-0005-0000-0000-0000EE410000}"/>
    <cellStyle name="Normal 37 3 5 2 4" xfId="14925" xr:uid="{00000000-0005-0000-0000-0000EF410000}"/>
    <cellStyle name="Normal 37 3 5 3" xfId="4145" xr:uid="{00000000-0005-0000-0000-0000F0410000}"/>
    <cellStyle name="Normal 37 3 5 3 2" xfId="6611" xr:uid="{00000000-0005-0000-0000-0000F1410000}"/>
    <cellStyle name="Normal 37 3 5 3 2 2" xfId="12101" xr:uid="{00000000-0005-0000-0000-0000F2410000}"/>
    <cellStyle name="Normal 37 3 5 3 2 2 2" xfId="23335" xr:uid="{00000000-0005-0000-0000-0000F3410000}"/>
    <cellStyle name="Normal 37 3 5 3 2 3" xfId="18214" xr:uid="{00000000-0005-0000-0000-0000F4410000}"/>
    <cellStyle name="Normal 37 3 5 3 3" xfId="9635" xr:uid="{00000000-0005-0000-0000-0000F5410000}"/>
    <cellStyle name="Normal 37 3 5 3 3 2" xfId="20869" xr:uid="{00000000-0005-0000-0000-0000F6410000}"/>
    <cellStyle name="Normal 37 3 5 3 4" xfId="15748" xr:uid="{00000000-0005-0000-0000-0000F7410000}"/>
    <cellStyle name="Normal 37 3 5 4" xfId="4966" xr:uid="{00000000-0005-0000-0000-0000F8410000}"/>
    <cellStyle name="Normal 37 3 5 4 2" xfId="10456" xr:uid="{00000000-0005-0000-0000-0000F9410000}"/>
    <cellStyle name="Normal 37 3 5 4 2 2" xfId="21690" xr:uid="{00000000-0005-0000-0000-0000FA410000}"/>
    <cellStyle name="Normal 37 3 5 4 3" xfId="16569" xr:uid="{00000000-0005-0000-0000-0000FB410000}"/>
    <cellStyle name="Normal 37 3 5 5" xfId="8052" xr:uid="{00000000-0005-0000-0000-0000FC410000}"/>
    <cellStyle name="Normal 37 3 5 5 2" xfId="19287" xr:uid="{00000000-0005-0000-0000-0000FD410000}"/>
    <cellStyle name="Normal 37 3 5 6" xfId="14167" xr:uid="{00000000-0005-0000-0000-0000FE410000}"/>
    <cellStyle name="Normal 37 3 6" xfId="2918" xr:uid="{00000000-0005-0000-0000-0000FF410000}"/>
    <cellStyle name="Normal 37 3 6 2" xfId="5384" xr:uid="{00000000-0005-0000-0000-000000420000}"/>
    <cellStyle name="Normal 37 3 6 2 2" xfId="10874" xr:uid="{00000000-0005-0000-0000-000001420000}"/>
    <cellStyle name="Normal 37 3 6 2 2 2" xfId="22108" xr:uid="{00000000-0005-0000-0000-000002420000}"/>
    <cellStyle name="Normal 37 3 6 2 3" xfId="16987" xr:uid="{00000000-0005-0000-0000-000003420000}"/>
    <cellStyle name="Normal 37 3 6 3" xfId="8408" xr:uid="{00000000-0005-0000-0000-000004420000}"/>
    <cellStyle name="Normal 37 3 6 3 2" xfId="19642" xr:uid="{00000000-0005-0000-0000-000005420000}"/>
    <cellStyle name="Normal 37 3 6 4" xfId="14521" xr:uid="{00000000-0005-0000-0000-000006420000}"/>
    <cellStyle name="Normal 37 3 7" xfId="3741" xr:uid="{00000000-0005-0000-0000-000007420000}"/>
    <cellStyle name="Normal 37 3 7 2" xfId="6207" xr:uid="{00000000-0005-0000-0000-000008420000}"/>
    <cellStyle name="Normal 37 3 7 2 2" xfId="11697" xr:uid="{00000000-0005-0000-0000-000009420000}"/>
    <cellStyle name="Normal 37 3 7 2 2 2" xfId="22931" xr:uid="{00000000-0005-0000-0000-00000A420000}"/>
    <cellStyle name="Normal 37 3 7 2 3" xfId="17810" xr:uid="{00000000-0005-0000-0000-00000B420000}"/>
    <cellStyle name="Normal 37 3 7 3" xfId="9231" xr:uid="{00000000-0005-0000-0000-00000C420000}"/>
    <cellStyle name="Normal 37 3 7 3 2" xfId="20465" xr:uid="{00000000-0005-0000-0000-00000D420000}"/>
    <cellStyle name="Normal 37 3 7 4" xfId="15344" xr:uid="{00000000-0005-0000-0000-00000E420000}"/>
    <cellStyle name="Normal 37 3 8" xfId="4562" xr:uid="{00000000-0005-0000-0000-00000F420000}"/>
    <cellStyle name="Normal 37 3 8 2" xfId="10052" xr:uid="{00000000-0005-0000-0000-000010420000}"/>
    <cellStyle name="Normal 37 3 8 2 2" xfId="21286" xr:uid="{00000000-0005-0000-0000-000011420000}"/>
    <cellStyle name="Normal 37 3 8 3" xfId="16165" xr:uid="{00000000-0005-0000-0000-000012420000}"/>
    <cellStyle name="Normal 37 3 9" xfId="8045" xr:uid="{00000000-0005-0000-0000-000013420000}"/>
    <cellStyle name="Normal 37 3 9 2" xfId="19280" xr:uid="{00000000-0005-0000-0000-000014420000}"/>
    <cellStyle name="Normal 37 3_Plan3" xfId="7135" xr:uid="{00000000-0005-0000-0000-000015420000}"/>
    <cellStyle name="Normal 37 4" xfId="2323" xr:uid="{00000000-0005-0000-0000-000016420000}"/>
    <cellStyle name="Normal 37 4 2" xfId="2324" xr:uid="{00000000-0005-0000-0000-000017420000}"/>
    <cellStyle name="Normal 37 4 2 2" xfId="3417" xr:uid="{00000000-0005-0000-0000-000018420000}"/>
    <cellStyle name="Normal 37 4 2 2 2" xfId="5883" xr:uid="{00000000-0005-0000-0000-000019420000}"/>
    <cellStyle name="Normal 37 4 2 2 2 2" xfId="11373" xr:uid="{00000000-0005-0000-0000-00001A420000}"/>
    <cellStyle name="Normal 37 4 2 2 2 2 2" xfId="22607" xr:uid="{00000000-0005-0000-0000-00001B420000}"/>
    <cellStyle name="Normal 37 4 2 2 2 3" xfId="17486" xr:uid="{00000000-0005-0000-0000-00001C420000}"/>
    <cellStyle name="Normal 37 4 2 2 3" xfId="8907" xr:uid="{00000000-0005-0000-0000-00001D420000}"/>
    <cellStyle name="Normal 37 4 2 2 3 2" xfId="20141" xr:uid="{00000000-0005-0000-0000-00001E420000}"/>
    <cellStyle name="Normal 37 4 2 2 4" xfId="15020" xr:uid="{00000000-0005-0000-0000-00001F420000}"/>
    <cellStyle name="Normal 37 4 2 3" xfId="4240" xr:uid="{00000000-0005-0000-0000-000020420000}"/>
    <cellStyle name="Normal 37 4 2 3 2" xfId="6706" xr:uid="{00000000-0005-0000-0000-000021420000}"/>
    <cellStyle name="Normal 37 4 2 3 2 2" xfId="12196" xr:uid="{00000000-0005-0000-0000-000022420000}"/>
    <cellStyle name="Normal 37 4 2 3 2 2 2" xfId="23430" xr:uid="{00000000-0005-0000-0000-000023420000}"/>
    <cellStyle name="Normal 37 4 2 3 2 3" xfId="18309" xr:uid="{00000000-0005-0000-0000-000024420000}"/>
    <cellStyle name="Normal 37 4 2 3 3" xfId="9730" xr:uid="{00000000-0005-0000-0000-000025420000}"/>
    <cellStyle name="Normal 37 4 2 3 3 2" xfId="20964" xr:uid="{00000000-0005-0000-0000-000026420000}"/>
    <cellStyle name="Normal 37 4 2 3 4" xfId="15843" xr:uid="{00000000-0005-0000-0000-000027420000}"/>
    <cellStyle name="Normal 37 4 2 4" xfId="5061" xr:uid="{00000000-0005-0000-0000-000028420000}"/>
    <cellStyle name="Normal 37 4 2 4 2" xfId="10551" xr:uid="{00000000-0005-0000-0000-000029420000}"/>
    <cellStyle name="Normal 37 4 2 4 2 2" xfId="21785" xr:uid="{00000000-0005-0000-0000-00002A420000}"/>
    <cellStyle name="Normal 37 4 2 4 3" xfId="16664" xr:uid="{00000000-0005-0000-0000-00002B420000}"/>
    <cellStyle name="Normal 37 4 2 5" xfId="8054" xr:uid="{00000000-0005-0000-0000-00002C420000}"/>
    <cellStyle name="Normal 37 4 2 5 2" xfId="19289" xr:uid="{00000000-0005-0000-0000-00002D420000}"/>
    <cellStyle name="Normal 37 4 2 6" xfId="14169" xr:uid="{00000000-0005-0000-0000-00002E420000}"/>
    <cellStyle name="Normal 37 4 3" xfId="3013" xr:uid="{00000000-0005-0000-0000-00002F420000}"/>
    <cellStyle name="Normal 37 4 3 2" xfId="5479" xr:uid="{00000000-0005-0000-0000-000030420000}"/>
    <cellStyle name="Normal 37 4 3 2 2" xfId="10969" xr:uid="{00000000-0005-0000-0000-000031420000}"/>
    <cellStyle name="Normal 37 4 3 2 2 2" xfId="22203" xr:uid="{00000000-0005-0000-0000-000032420000}"/>
    <cellStyle name="Normal 37 4 3 2 3" xfId="17082" xr:uid="{00000000-0005-0000-0000-000033420000}"/>
    <cellStyle name="Normal 37 4 3 3" xfId="8503" xr:uid="{00000000-0005-0000-0000-000034420000}"/>
    <cellStyle name="Normal 37 4 3 3 2" xfId="19737" xr:uid="{00000000-0005-0000-0000-000035420000}"/>
    <cellStyle name="Normal 37 4 3 4" xfId="14616" xr:uid="{00000000-0005-0000-0000-000036420000}"/>
    <cellStyle name="Normal 37 4 4" xfId="3836" xr:uid="{00000000-0005-0000-0000-000037420000}"/>
    <cellStyle name="Normal 37 4 4 2" xfId="6302" xr:uid="{00000000-0005-0000-0000-000038420000}"/>
    <cellStyle name="Normal 37 4 4 2 2" xfId="11792" xr:uid="{00000000-0005-0000-0000-000039420000}"/>
    <cellStyle name="Normal 37 4 4 2 2 2" xfId="23026" xr:uid="{00000000-0005-0000-0000-00003A420000}"/>
    <cellStyle name="Normal 37 4 4 2 3" xfId="17905" xr:uid="{00000000-0005-0000-0000-00003B420000}"/>
    <cellStyle name="Normal 37 4 4 3" xfId="9326" xr:uid="{00000000-0005-0000-0000-00003C420000}"/>
    <cellStyle name="Normal 37 4 4 3 2" xfId="20560" xr:uid="{00000000-0005-0000-0000-00003D420000}"/>
    <cellStyle name="Normal 37 4 4 4" xfId="15439" xr:uid="{00000000-0005-0000-0000-00003E420000}"/>
    <cellStyle name="Normal 37 4 5" xfId="4657" xr:uid="{00000000-0005-0000-0000-00003F420000}"/>
    <cellStyle name="Normal 37 4 5 2" xfId="10147" xr:uid="{00000000-0005-0000-0000-000040420000}"/>
    <cellStyle name="Normal 37 4 5 2 2" xfId="21381" xr:uid="{00000000-0005-0000-0000-000041420000}"/>
    <cellStyle name="Normal 37 4 5 3" xfId="16260" xr:uid="{00000000-0005-0000-0000-000042420000}"/>
    <cellStyle name="Normal 37 4 6" xfId="8053" xr:uid="{00000000-0005-0000-0000-000043420000}"/>
    <cellStyle name="Normal 37 4 6 2" xfId="19288" xr:uid="{00000000-0005-0000-0000-000044420000}"/>
    <cellStyle name="Normal 37 4 7" xfId="14168" xr:uid="{00000000-0005-0000-0000-000045420000}"/>
    <cellStyle name="Normal 37 4_Plan3" xfId="7168" xr:uid="{00000000-0005-0000-0000-000046420000}"/>
    <cellStyle name="Normal 37 5" xfId="2325" xr:uid="{00000000-0005-0000-0000-000047420000}"/>
    <cellStyle name="Normal 37 5 2" xfId="2326" xr:uid="{00000000-0005-0000-0000-000048420000}"/>
    <cellStyle name="Normal 37 5 2 2" xfId="3397" xr:uid="{00000000-0005-0000-0000-000049420000}"/>
    <cellStyle name="Normal 37 5 2 2 2" xfId="5863" xr:uid="{00000000-0005-0000-0000-00004A420000}"/>
    <cellStyle name="Normal 37 5 2 2 2 2" xfId="11353" xr:uid="{00000000-0005-0000-0000-00004B420000}"/>
    <cellStyle name="Normal 37 5 2 2 2 2 2" xfId="22587" xr:uid="{00000000-0005-0000-0000-00004C420000}"/>
    <cellStyle name="Normal 37 5 2 2 2 3" xfId="17466" xr:uid="{00000000-0005-0000-0000-00004D420000}"/>
    <cellStyle name="Normal 37 5 2 2 3" xfId="8887" xr:uid="{00000000-0005-0000-0000-00004E420000}"/>
    <cellStyle name="Normal 37 5 2 2 3 2" xfId="20121" xr:uid="{00000000-0005-0000-0000-00004F420000}"/>
    <cellStyle name="Normal 37 5 2 2 4" xfId="15000" xr:uid="{00000000-0005-0000-0000-000050420000}"/>
    <cellStyle name="Normal 37 5 2 3" xfId="4220" xr:uid="{00000000-0005-0000-0000-000051420000}"/>
    <cellStyle name="Normal 37 5 2 3 2" xfId="6686" xr:uid="{00000000-0005-0000-0000-000052420000}"/>
    <cellStyle name="Normal 37 5 2 3 2 2" xfId="12176" xr:uid="{00000000-0005-0000-0000-000053420000}"/>
    <cellStyle name="Normal 37 5 2 3 2 2 2" xfId="23410" xr:uid="{00000000-0005-0000-0000-000054420000}"/>
    <cellStyle name="Normal 37 5 2 3 2 3" xfId="18289" xr:uid="{00000000-0005-0000-0000-000055420000}"/>
    <cellStyle name="Normal 37 5 2 3 3" xfId="9710" xr:uid="{00000000-0005-0000-0000-000056420000}"/>
    <cellStyle name="Normal 37 5 2 3 3 2" xfId="20944" xr:uid="{00000000-0005-0000-0000-000057420000}"/>
    <cellStyle name="Normal 37 5 2 3 4" xfId="15823" xr:uid="{00000000-0005-0000-0000-000058420000}"/>
    <cellStyle name="Normal 37 5 2 4" xfId="5041" xr:uid="{00000000-0005-0000-0000-000059420000}"/>
    <cellStyle name="Normal 37 5 2 4 2" xfId="10531" xr:uid="{00000000-0005-0000-0000-00005A420000}"/>
    <cellStyle name="Normal 37 5 2 4 2 2" xfId="21765" xr:uid="{00000000-0005-0000-0000-00005B420000}"/>
    <cellStyle name="Normal 37 5 2 4 3" xfId="16644" xr:uid="{00000000-0005-0000-0000-00005C420000}"/>
    <cellStyle name="Normal 37 5 2 5" xfId="8056" xr:uid="{00000000-0005-0000-0000-00005D420000}"/>
    <cellStyle name="Normal 37 5 2 5 2" xfId="19291" xr:uid="{00000000-0005-0000-0000-00005E420000}"/>
    <cellStyle name="Normal 37 5 2 6" xfId="14171" xr:uid="{00000000-0005-0000-0000-00005F420000}"/>
    <cellStyle name="Normal 37 5 3" xfId="2993" xr:uid="{00000000-0005-0000-0000-000060420000}"/>
    <cellStyle name="Normal 37 5 3 2" xfId="5459" xr:uid="{00000000-0005-0000-0000-000061420000}"/>
    <cellStyle name="Normal 37 5 3 2 2" xfId="10949" xr:uid="{00000000-0005-0000-0000-000062420000}"/>
    <cellStyle name="Normal 37 5 3 2 2 2" xfId="22183" xr:uid="{00000000-0005-0000-0000-000063420000}"/>
    <cellStyle name="Normal 37 5 3 2 3" xfId="17062" xr:uid="{00000000-0005-0000-0000-000064420000}"/>
    <cellStyle name="Normal 37 5 3 3" xfId="8483" xr:uid="{00000000-0005-0000-0000-000065420000}"/>
    <cellStyle name="Normal 37 5 3 3 2" xfId="19717" xr:uid="{00000000-0005-0000-0000-000066420000}"/>
    <cellStyle name="Normal 37 5 3 4" xfId="14596" xr:uid="{00000000-0005-0000-0000-000067420000}"/>
    <cellStyle name="Normal 37 5 4" xfId="3816" xr:uid="{00000000-0005-0000-0000-000068420000}"/>
    <cellStyle name="Normal 37 5 4 2" xfId="6282" xr:uid="{00000000-0005-0000-0000-000069420000}"/>
    <cellStyle name="Normal 37 5 4 2 2" xfId="11772" xr:uid="{00000000-0005-0000-0000-00006A420000}"/>
    <cellStyle name="Normal 37 5 4 2 2 2" xfId="23006" xr:uid="{00000000-0005-0000-0000-00006B420000}"/>
    <cellStyle name="Normal 37 5 4 2 3" xfId="17885" xr:uid="{00000000-0005-0000-0000-00006C420000}"/>
    <cellStyle name="Normal 37 5 4 3" xfId="9306" xr:uid="{00000000-0005-0000-0000-00006D420000}"/>
    <cellStyle name="Normal 37 5 4 3 2" xfId="20540" xr:uid="{00000000-0005-0000-0000-00006E420000}"/>
    <cellStyle name="Normal 37 5 4 4" xfId="15419" xr:uid="{00000000-0005-0000-0000-00006F420000}"/>
    <cellStyle name="Normal 37 5 5" xfId="4637" xr:uid="{00000000-0005-0000-0000-000070420000}"/>
    <cellStyle name="Normal 37 5 5 2" xfId="10127" xr:uid="{00000000-0005-0000-0000-000071420000}"/>
    <cellStyle name="Normal 37 5 5 2 2" xfId="21361" xr:uid="{00000000-0005-0000-0000-000072420000}"/>
    <cellStyle name="Normal 37 5 5 3" xfId="16240" xr:uid="{00000000-0005-0000-0000-000073420000}"/>
    <cellStyle name="Normal 37 5 6" xfId="8055" xr:uid="{00000000-0005-0000-0000-000074420000}"/>
    <cellStyle name="Normal 37 5 6 2" xfId="19290" xr:uid="{00000000-0005-0000-0000-000075420000}"/>
    <cellStyle name="Normal 37 5 7" xfId="14170" xr:uid="{00000000-0005-0000-0000-000076420000}"/>
    <cellStyle name="Normal 37 5_Plan3" xfId="7134" xr:uid="{00000000-0005-0000-0000-000077420000}"/>
    <cellStyle name="Normal 37 6" xfId="2327" xr:uid="{00000000-0005-0000-0000-000078420000}"/>
    <cellStyle name="Normal 37 6 2" xfId="2328" xr:uid="{00000000-0005-0000-0000-000079420000}"/>
    <cellStyle name="Normal 37 6 2 2" xfId="3508" xr:uid="{00000000-0005-0000-0000-00007A420000}"/>
    <cellStyle name="Normal 37 6 2 2 2" xfId="5974" xr:uid="{00000000-0005-0000-0000-00007B420000}"/>
    <cellStyle name="Normal 37 6 2 2 2 2" xfId="11464" xr:uid="{00000000-0005-0000-0000-00007C420000}"/>
    <cellStyle name="Normal 37 6 2 2 2 2 2" xfId="22698" xr:uid="{00000000-0005-0000-0000-00007D420000}"/>
    <cellStyle name="Normal 37 6 2 2 2 3" xfId="17577" xr:uid="{00000000-0005-0000-0000-00007E420000}"/>
    <cellStyle name="Normal 37 6 2 2 3" xfId="8998" xr:uid="{00000000-0005-0000-0000-00007F420000}"/>
    <cellStyle name="Normal 37 6 2 2 3 2" xfId="20232" xr:uid="{00000000-0005-0000-0000-000080420000}"/>
    <cellStyle name="Normal 37 6 2 2 4" xfId="15111" xr:uid="{00000000-0005-0000-0000-000081420000}"/>
    <cellStyle name="Normal 37 6 2 3" xfId="4331" xr:uid="{00000000-0005-0000-0000-000082420000}"/>
    <cellStyle name="Normal 37 6 2 3 2" xfId="6797" xr:uid="{00000000-0005-0000-0000-000083420000}"/>
    <cellStyle name="Normal 37 6 2 3 2 2" xfId="12287" xr:uid="{00000000-0005-0000-0000-000084420000}"/>
    <cellStyle name="Normal 37 6 2 3 2 2 2" xfId="23521" xr:uid="{00000000-0005-0000-0000-000085420000}"/>
    <cellStyle name="Normal 37 6 2 3 2 3" xfId="18400" xr:uid="{00000000-0005-0000-0000-000086420000}"/>
    <cellStyle name="Normal 37 6 2 3 3" xfId="9821" xr:uid="{00000000-0005-0000-0000-000087420000}"/>
    <cellStyle name="Normal 37 6 2 3 3 2" xfId="21055" xr:uid="{00000000-0005-0000-0000-000088420000}"/>
    <cellStyle name="Normal 37 6 2 3 4" xfId="15934" xr:uid="{00000000-0005-0000-0000-000089420000}"/>
    <cellStyle name="Normal 37 6 2 4" xfId="5152" xr:uid="{00000000-0005-0000-0000-00008A420000}"/>
    <cellStyle name="Normal 37 6 2 4 2" xfId="10642" xr:uid="{00000000-0005-0000-0000-00008B420000}"/>
    <cellStyle name="Normal 37 6 2 4 2 2" xfId="21876" xr:uid="{00000000-0005-0000-0000-00008C420000}"/>
    <cellStyle name="Normal 37 6 2 4 3" xfId="16755" xr:uid="{00000000-0005-0000-0000-00008D420000}"/>
    <cellStyle name="Normal 37 6 2 5" xfId="8058" xr:uid="{00000000-0005-0000-0000-00008E420000}"/>
    <cellStyle name="Normal 37 6 2 5 2" xfId="19293" xr:uid="{00000000-0005-0000-0000-00008F420000}"/>
    <cellStyle name="Normal 37 6 2 6" xfId="14173" xr:uid="{00000000-0005-0000-0000-000090420000}"/>
    <cellStyle name="Normal 37 6 3" xfId="3104" xr:uid="{00000000-0005-0000-0000-000091420000}"/>
    <cellStyle name="Normal 37 6 3 2" xfId="5570" xr:uid="{00000000-0005-0000-0000-000092420000}"/>
    <cellStyle name="Normal 37 6 3 2 2" xfId="11060" xr:uid="{00000000-0005-0000-0000-000093420000}"/>
    <cellStyle name="Normal 37 6 3 2 2 2" xfId="22294" xr:uid="{00000000-0005-0000-0000-000094420000}"/>
    <cellStyle name="Normal 37 6 3 2 3" xfId="17173" xr:uid="{00000000-0005-0000-0000-000095420000}"/>
    <cellStyle name="Normal 37 6 3 3" xfId="8594" xr:uid="{00000000-0005-0000-0000-000096420000}"/>
    <cellStyle name="Normal 37 6 3 3 2" xfId="19828" xr:uid="{00000000-0005-0000-0000-000097420000}"/>
    <cellStyle name="Normal 37 6 3 4" xfId="14707" xr:uid="{00000000-0005-0000-0000-000098420000}"/>
    <cellStyle name="Normal 37 6 4" xfId="3927" xr:uid="{00000000-0005-0000-0000-000099420000}"/>
    <cellStyle name="Normal 37 6 4 2" xfId="6393" xr:uid="{00000000-0005-0000-0000-00009A420000}"/>
    <cellStyle name="Normal 37 6 4 2 2" xfId="11883" xr:uid="{00000000-0005-0000-0000-00009B420000}"/>
    <cellStyle name="Normal 37 6 4 2 2 2" xfId="23117" xr:uid="{00000000-0005-0000-0000-00009C420000}"/>
    <cellStyle name="Normal 37 6 4 2 3" xfId="17996" xr:uid="{00000000-0005-0000-0000-00009D420000}"/>
    <cellStyle name="Normal 37 6 4 3" xfId="9417" xr:uid="{00000000-0005-0000-0000-00009E420000}"/>
    <cellStyle name="Normal 37 6 4 3 2" xfId="20651" xr:uid="{00000000-0005-0000-0000-00009F420000}"/>
    <cellStyle name="Normal 37 6 4 4" xfId="15530" xr:uid="{00000000-0005-0000-0000-0000A0420000}"/>
    <cellStyle name="Normal 37 6 5" xfId="4748" xr:uid="{00000000-0005-0000-0000-0000A1420000}"/>
    <cellStyle name="Normal 37 6 5 2" xfId="10238" xr:uid="{00000000-0005-0000-0000-0000A2420000}"/>
    <cellStyle name="Normal 37 6 5 2 2" xfId="21472" xr:uid="{00000000-0005-0000-0000-0000A3420000}"/>
    <cellStyle name="Normal 37 6 5 3" xfId="16351" xr:uid="{00000000-0005-0000-0000-0000A4420000}"/>
    <cellStyle name="Normal 37 6 6" xfId="8057" xr:uid="{00000000-0005-0000-0000-0000A5420000}"/>
    <cellStyle name="Normal 37 6 6 2" xfId="19292" xr:uid="{00000000-0005-0000-0000-0000A6420000}"/>
    <cellStyle name="Normal 37 6 7" xfId="14172" xr:uid="{00000000-0005-0000-0000-0000A7420000}"/>
    <cellStyle name="Normal 37 7" xfId="2329" xr:uid="{00000000-0005-0000-0000-0000A8420000}"/>
    <cellStyle name="Normal 37 7 2" xfId="3275" xr:uid="{00000000-0005-0000-0000-0000A9420000}"/>
    <cellStyle name="Normal 37 7 2 2" xfId="5741" xr:uid="{00000000-0005-0000-0000-0000AA420000}"/>
    <cellStyle name="Normal 37 7 2 2 2" xfId="11231" xr:uid="{00000000-0005-0000-0000-0000AB420000}"/>
    <cellStyle name="Normal 37 7 2 2 2 2" xfId="22465" xr:uid="{00000000-0005-0000-0000-0000AC420000}"/>
    <cellStyle name="Normal 37 7 2 2 3" xfId="17344" xr:uid="{00000000-0005-0000-0000-0000AD420000}"/>
    <cellStyle name="Normal 37 7 2 3" xfId="8765" xr:uid="{00000000-0005-0000-0000-0000AE420000}"/>
    <cellStyle name="Normal 37 7 2 3 2" xfId="19999" xr:uid="{00000000-0005-0000-0000-0000AF420000}"/>
    <cellStyle name="Normal 37 7 2 4" xfId="14878" xr:uid="{00000000-0005-0000-0000-0000B0420000}"/>
    <cellStyle name="Normal 37 7 3" xfId="4098" xr:uid="{00000000-0005-0000-0000-0000B1420000}"/>
    <cellStyle name="Normal 37 7 3 2" xfId="6564" xr:uid="{00000000-0005-0000-0000-0000B2420000}"/>
    <cellStyle name="Normal 37 7 3 2 2" xfId="12054" xr:uid="{00000000-0005-0000-0000-0000B3420000}"/>
    <cellStyle name="Normal 37 7 3 2 2 2" xfId="23288" xr:uid="{00000000-0005-0000-0000-0000B4420000}"/>
    <cellStyle name="Normal 37 7 3 2 3" xfId="18167" xr:uid="{00000000-0005-0000-0000-0000B5420000}"/>
    <cellStyle name="Normal 37 7 3 3" xfId="9588" xr:uid="{00000000-0005-0000-0000-0000B6420000}"/>
    <cellStyle name="Normal 37 7 3 3 2" xfId="20822" xr:uid="{00000000-0005-0000-0000-0000B7420000}"/>
    <cellStyle name="Normal 37 7 3 4" xfId="15701" xr:uid="{00000000-0005-0000-0000-0000B8420000}"/>
    <cellStyle name="Normal 37 7 4" xfId="4919" xr:uid="{00000000-0005-0000-0000-0000B9420000}"/>
    <cellStyle name="Normal 37 7 4 2" xfId="10409" xr:uid="{00000000-0005-0000-0000-0000BA420000}"/>
    <cellStyle name="Normal 37 7 4 2 2" xfId="21643" xr:uid="{00000000-0005-0000-0000-0000BB420000}"/>
    <cellStyle name="Normal 37 7 4 3" xfId="16522" xr:uid="{00000000-0005-0000-0000-0000BC420000}"/>
    <cellStyle name="Normal 37 7 5" xfId="8059" xr:uid="{00000000-0005-0000-0000-0000BD420000}"/>
    <cellStyle name="Normal 37 7 5 2" xfId="19294" xr:uid="{00000000-0005-0000-0000-0000BE420000}"/>
    <cellStyle name="Normal 37 7 6" xfId="14174" xr:uid="{00000000-0005-0000-0000-0000BF420000}"/>
    <cellStyle name="Normal 37 8" xfId="2873" xr:uid="{00000000-0005-0000-0000-0000C0420000}"/>
    <cellStyle name="Normal 37 8 2" xfId="5339" xr:uid="{00000000-0005-0000-0000-0000C1420000}"/>
    <cellStyle name="Normal 37 8 2 2" xfId="10829" xr:uid="{00000000-0005-0000-0000-0000C2420000}"/>
    <cellStyle name="Normal 37 8 2 2 2" xfId="22063" xr:uid="{00000000-0005-0000-0000-0000C3420000}"/>
    <cellStyle name="Normal 37 8 2 3" xfId="16942" xr:uid="{00000000-0005-0000-0000-0000C4420000}"/>
    <cellStyle name="Normal 37 8 3" xfId="8363" xr:uid="{00000000-0005-0000-0000-0000C5420000}"/>
    <cellStyle name="Normal 37 8 3 2" xfId="19597" xr:uid="{00000000-0005-0000-0000-0000C6420000}"/>
    <cellStyle name="Normal 37 8 4" xfId="14476" xr:uid="{00000000-0005-0000-0000-0000C7420000}"/>
    <cellStyle name="Normal 37 9" xfId="3695" xr:uid="{00000000-0005-0000-0000-0000C8420000}"/>
    <cellStyle name="Normal 37 9 2" xfId="6161" xr:uid="{00000000-0005-0000-0000-0000C9420000}"/>
    <cellStyle name="Normal 37 9 2 2" xfId="11651" xr:uid="{00000000-0005-0000-0000-0000CA420000}"/>
    <cellStyle name="Normal 37 9 2 2 2" xfId="22885" xr:uid="{00000000-0005-0000-0000-0000CB420000}"/>
    <cellStyle name="Normal 37 9 2 3" xfId="17764" xr:uid="{00000000-0005-0000-0000-0000CC420000}"/>
    <cellStyle name="Normal 37 9 3" xfId="9185" xr:uid="{00000000-0005-0000-0000-0000CD420000}"/>
    <cellStyle name="Normal 37 9 3 2" xfId="20419" xr:uid="{00000000-0005-0000-0000-0000CE420000}"/>
    <cellStyle name="Normal 37 9 4" xfId="15298" xr:uid="{00000000-0005-0000-0000-0000CF420000}"/>
    <cellStyle name="Normal 37_Plan3" xfId="7137" xr:uid="{00000000-0005-0000-0000-0000D0420000}"/>
    <cellStyle name="Normal 375" xfId="766" xr:uid="{00000000-0005-0000-0000-0000D1420000}"/>
    <cellStyle name="Normal 375 2" xfId="1202" xr:uid="{00000000-0005-0000-0000-0000D2420000}"/>
    <cellStyle name="Normal 375 2 2" xfId="13480" xr:uid="{00000000-0005-0000-0000-0000D3420000}"/>
    <cellStyle name="Normal 375 3" xfId="1036" xr:uid="{00000000-0005-0000-0000-0000D4420000}"/>
    <cellStyle name="Normal 375 3 2" xfId="13317" xr:uid="{00000000-0005-0000-0000-0000D5420000}"/>
    <cellStyle name="Normal 375 4" xfId="13070" xr:uid="{00000000-0005-0000-0000-0000D6420000}"/>
    <cellStyle name="Normal 38" xfId="775" xr:uid="{00000000-0005-0000-0000-0000D7420000}"/>
    <cellStyle name="Normal 38 10" xfId="4518" xr:uid="{00000000-0005-0000-0000-0000D8420000}"/>
    <cellStyle name="Normal 38 10 2" xfId="10008" xr:uid="{00000000-0005-0000-0000-0000D9420000}"/>
    <cellStyle name="Normal 38 10 2 2" xfId="21242" xr:uid="{00000000-0005-0000-0000-0000DA420000}"/>
    <cellStyle name="Normal 38 10 3" xfId="16121" xr:uid="{00000000-0005-0000-0000-0000DB420000}"/>
    <cellStyle name="Normal 38 11" xfId="2330" xr:uid="{00000000-0005-0000-0000-0000DC420000}"/>
    <cellStyle name="Normal 38 11 2" xfId="8060" xr:uid="{00000000-0005-0000-0000-0000DD420000}"/>
    <cellStyle name="Normal 38 11 2 2" xfId="19295" xr:uid="{00000000-0005-0000-0000-0000DE420000}"/>
    <cellStyle name="Normal 38 11 3" xfId="14175" xr:uid="{00000000-0005-0000-0000-0000DF420000}"/>
    <cellStyle name="Normal 38 12" xfId="973" xr:uid="{00000000-0005-0000-0000-0000E0420000}"/>
    <cellStyle name="Normal 38 12 2" xfId="13272" xr:uid="{00000000-0005-0000-0000-0000E1420000}"/>
    <cellStyle name="Normal 38 13" xfId="7424" xr:uid="{00000000-0005-0000-0000-0000E2420000}"/>
    <cellStyle name="Normal 38 13 2" xfId="18664" xr:uid="{00000000-0005-0000-0000-0000E3420000}"/>
    <cellStyle name="Normal 38 14" xfId="13078" xr:uid="{00000000-0005-0000-0000-0000E4420000}"/>
    <cellStyle name="Normal 38 2" xfId="1210" xr:uid="{00000000-0005-0000-0000-0000E5420000}"/>
    <cellStyle name="Normal 38 2 10" xfId="8061" xr:uid="{00000000-0005-0000-0000-0000E6420000}"/>
    <cellStyle name="Normal 38 2 10 2" xfId="19296" xr:uid="{00000000-0005-0000-0000-0000E7420000}"/>
    <cellStyle name="Normal 38 2 11" xfId="2331" xr:uid="{00000000-0005-0000-0000-0000E8420000}"/>
    <cellStyle name="Normal 38 2 11 2" xfId="14176" xr:uid="{00000000-0005-0000-0000-0000E9420000}"/>
    <cellStyle name="Normal 38 2 12" xfId="13488" xr:uid="{00000000-0005-0000-0000-0000EA420000}"/>
    <cellStyle name="Normal 38 2 2" xfId="2332" xr:uid="{00000000-0005-0000-0000-0000EB420000}"/>
    <cellStyle name="Normal 38 2 2 10" xfId="14177" xr:uid="{00000000-0005-0000-0000-0000EC420000}"/>
    <cellStyle name="Normal 38 2 2 2" xfId="2333" xr:uid="{00000000-0005-0000-0000-0000ED420000}"/>
    <cellStyle name="Normal 38 2 2 2 2" xfId="2334" xr:uid="{00000000-0005-0000-0000-0000EE420000}"/>
    <cellStyle name="Normal 38 2 2 2 2 2" xfId="3529" xr:uid="{00000000-0005-0000-0000-0000EF420000}"/>
    <cellStyle name="Normal 38 2 2 2 2 2 2" xfId="5995" xr:uid="{00000000-0005-0000-0000-0000F0420000}"/>
    <cellStyle name="Normal 38 2 2 2 2 2 2 2" xfId="11485" xr:uid="{00000000-0005-0000-0000-0000F1420000}"/>
    <cellStyle name="Normal 38 2 2 2 2 2 2 2 2" xfId="22719" xr:uid="{00000000-0005-0000-0000-0000F2420000}"/>
    <cellStyle name="Normal 38 2 2 2 2 2 2 3" xfId="17598" xr:uid="{00000000-0005-0000-0000-0000F3420000}"/>
    <cellStyle name="Normal 38 2 2 2 2 2 3" xfId="9019" xr:uid="{00000000-0005-0000-0000-0000F4420000}"/>
    <cellStyle name="Normal 38 2 2 2 2 2 3 2" xfId="20253" xr:uid="{00000000-0005-0000-0000-0000F5420000}"/>
    <cellStyle name="Normal 38 2 2 2 2 2 4" xfId="15132" xr:uid="{00000000-0005-0000-0000-0000F6420000}"/>
    <cellStyle name="Normal 38 2 2 2 2 3" xfId="4352" xr:uid="{00000000-0005-0000-0000-0000F7420000}"/>
    <cellStyle name="Normal 38 2 2 2 2 3 2" xfId="6818" xr:uid="{00000000-0005-0000-0000-0000F8420000}"/>
    <cellStyle name="Normal 38 2 2 2 2 3 2 2" xfId="12308" xr:uid="{00000000-0005-0000-0000-0000F9420000}"/>
    <cellStyle name="Normal 38 2 2 2 2 3 2 2 2" xfId="23542" xr:uid="{00000000-0005-0000-0000-0000FA420000}"/>
    <cellStyle name="Normal 38 2 2 2 2 3 2 3" xfId="18421" xr:uid="{00000000-0005-0000-0000-0000FB420000}"/>
    <cellStyle name="Normal 38 2 2 2 2 3 3" xfId="9842" xr:uid="{00000000-0005-0000-0000-0000FC420000}"/>
    <cellStyle name="Normal 38 2 2 2 2 3 3 2" xfId="21076" xr:uid="{00000000-0005-0000-0000-0000FD420000}"/>
    <cellStyle name="Normal 38 2 2 2 2 3 4" xfId="15955" xr:uid="{00000000-0005-0000-0000-0000FE420000}"/>
    <cellStyle name="Normal 38 2 2 2 2 4" xfId="5173" xr:uid="{00000000-0005-0000-0000-0000FF420000}"/>
    <cellStyle name="Normal 38 2 2 2 2 4 2" xfId="10663" xr:uid="{00000000-0005-0000-0000-000000430000}"/>
    <cellStyle name="Normal 38 2 2 2 2 4 2 2" xfId="21897" xr:uid="{00000000-0005-0000-0000-000001430000}"/>
    <cellStyle name="Normal 38 2 2 2 2 4 3" xfId="16776" xr:uid="{00000000-0005-0000-0000-000002430000}"/>
    <cellStyle name="Normal 38 2 2 2 2 5" xfId="8064" xr:uid="{00000000-0005-0000-0000-000003430000}"/>
    <cellStyle name="Normal 38 2 2 2 2 5 2" xfId="19299" xr:uid="{00000000-0005-0000-0000-000004430000}"/>
    <cellStyle name="Normal 38 2 2 2 2 6" xfId="14179" xr:uid="{00000000-0005-0000-0000-000005430000}"/>
    <cellStyle name="Normal 38 2 2 2 3" xfId="3125" xr:uid="{00000000-0005-0000-0000-000006430000}"/>
    <cellStyle name="Normal 38 2 2 2 3 2" xfId="5591" xr:uid="{00000000-0005-0000-0000-000007430000}"/>
    <cellStyle name="Normal 38 2 2 2 3 2 2" xfId="11081" xr:uid="{00000000-0005-0000-0000-000008430000}"/>
    <cellStyle name="Normal 38 2 2 2 3 2 2 2" xfId="22315" xr:uid="{00000000-0005-0000-0000-000009430000}"/>
    <cellStyle name="Normal 38 2 2 2 3 2 3" xfId="17194" xr:uid="{00000000-0005-0000-0000-00000A430000}"/>
    <cellStyle name="Normal 38 2 2 2 3 3" xfId="8615" xr:uid="{00000000-0005-0000-0000-00000B430000}"/>
    <cellStyle name="Normal 38 2 2 2 3 3 2" xfId="19849" xr:uid="{00000000-0005-0000-0000-00000C430000}"/>
    <cellStyle name="Normal 38 2 2 2 3 4" xfId="14728" xr:uid="{00000000-0005-0000-0000-00000D430000}"/>
    <cellStyle name="Normal 38 2 2 2 4" xfId="3948" xr:uid="{00000000-0005-0000-0000-00000E430000}"/>
    <cellStyle name="Normal 38 2 2 2 4 2" xfId="6414" xr:uid="{00000000-0005-0000-0000-00000F430000}"/>
    <cellStyle name="Normal 38 2 2 2 4 2 2" xfId="11904" xr:uid="{00000000-0005-0000-0000-000010430000}"/>
    <cellStyle name="Normal 38 2 2 2 4 2 2 2" xfId="23138" xr:uid="{00000000-0005-0000-0000-000011430000}"/>
    <cellStyle name="Normal 38 2 2 2 4 2 3" xfId="18017" xr:uid="{00000000-0005-0000-0000-000012430000}"/>
    <cellStyle name="Normal 38 2 2 2 4 3" xfId="9438" xr:uid="{00000000-0005-0000-0000-000013430000}"/>
    <cellStyle name="Normal 38 2 2 2 4 3 2" xfId="20672" xr:uid="{00000000-0005-0000-0000-000014430000}"/>
    <cellStyle name="Normal 38 2 2 2 4 4" xfId="15551" xr:uid="{00000000-0005-0000-0000-000015430000}"/>
    <cellStyle name="Normal 38 2 2 2 5" xfId="4769" xr:uid="{00000000-0005-0000-0000-000016430000}"/>
    <cellStyle name="Normal 38 2 2 2 5 2" xfId="10259" xr:uid="{00000000-0005-0000-0000-000017430000}"/>
    <cellStyle name="Normal 38 2 2 2 5 2 2" xfId="21493" xr:uid="{00000000-0005-0000-0000-000018430000}"/>
    <cellStyle name="Normal 38 2 2 2 5 3" xfId="16372" xr:uid="{00000000-0005-0000-0000-000019430000}"/>
    <cellStyle name="Normal 38 2 2 2 6" xfId="8063" xr:uid="{00000000-0005-0000-0000-00001A430000}"/>
    <cellStyle name="Normal 38 2 2 2 6 2" xfId="19298" xr:uid="{00000000-0005-0000-0000-00001B430000}"/>
    <cellStyle name="Normal 38 2 2 2 7" xfId="14178" xr:uid="{00000000-0005-0000-0000-00001C430000}"/>
    <cellStyle name="Normal 38 2 2 2_Plan3" xfId="7045" xr:uid="{00000000-0005-0000-0000-00001D430000}"/>
    <cellStyle name="Normal 38 2 2 3" xfId="2335" xr:uid="{00000000-0005-0000-0000-00001E430000}"/>
    <cellStyle name="Normal 38 2 2 3 2" xfId="2336" xr:uid="{00000000-0005-0000-0000-00001F430000}"/>
    <cellStyle name="Normal 38 2 2 3 2 2" xfId="3600" xr:uid="{00000000-0005-0000-0000-000020430000}"/>
    <cellStyle name="Normal 38 2 2 3 2 2 2" xfId="6066" xr:uid="{00000000-0005-0000-0000-000021430000}"/>
    <cellStyle name="Normal 38 2 2 3 2 2 2 2" xfId="11556" xr:uid="{00000000-0005-0000-0000-000022430000}"/>
    <cellStyle name="Normal 38 2 2 3 2 2 2 2 2" xfId="22790" xr:uid="{00000000-0005-0000-0000-000023430000}"/>
    <cellStyle name="Normal 38 2 2 3 2 2 2 3" xfId="17669" xr:uid="{00000000-0005-0000-0000-000024430000}"/>
    <cellStyle name="Normal 38 2 2 3 2 2 3" xfId="9090" xr:uid="{00000000-0005-0000-0000-000025430000}"/>
    <cellStyle name="Normal 38 2 2 3 2 2 3 2" xfId="20324" xr:uid="{00000000-0005-0000-0000-000026430000}"/>
    <cellStyle name="Normal 38 2 2 3 2 2 4" xfId="15203" xr:uid="{00000000-0005-0000-0000-000027430000}"/>
    <cellStyle name="Normal 38 2 2 3 2 3" xfId="4423" xr:uid="{00000000-0005-0000-0000-000028430000}"/>
    <cellStyle name="Normal 38 2 2 3 2 3 2" xfId="6889" xr:uid="{00000000-0005-0000-0000-000029430000}"/>
    <cellStyle name="Normal 38 2 2 3 2 3 2 2" xfId="12379" xr:uid="{00000000-0005-0000-0000-00002A430000}"/>
    <cellStyle name="Normal 38 2 2 3 2 3 2 2 2" xfId="23613" xr:uid="{00000000-0005-0000-0000-00002B430000}"/>
    <cellStyle name="Normal 38 2 2 3 2 3 2 3" xfId="18492" xr:uid="{00000000-0005-0000-0000-00002C430000}"/>
    <cellStyle name="Normal 38 2 2 3 2 3 3" xfId="9913" xr:uid="{00000000-0005-0000-0000-00002D430000}"/>
    <cellStyle name="Normal 38 2 2 3 2 3 3 2" xfId="21147" xr:uid="{00000000-0005-0000-0000-00002E430000}"/>
    <cellStyle name="Normal 38 2 2 3 2 3 4" xfId="16026" xr:uid="{00000000-0005-0000-0000-00002F430000}"/>
    <cellStyle name="Normal 38 2 2 3 2 4" xfId="5244" xr:uid="{00000000-0005-0000-0000-000030430000}"/>
    <cellStyle name="Normal 38 2 2 3 2 4 2" xfId="10734" xr:uid="{00000000-0005-0000-0000-000031430000}"/>
    <cellStyle name="Normal 38 2 2 3 2 4 2 2" xfId="21968" xr:uid="{00000000-0005-0000-0000-000032430000}"/>
    <cellStyle name="Normal 38 2 2 3 2 4 3" xfId="16847" xr:uid="{00000000-0005-0000-0000-000033430000}"/>
    <cellStyle name="Normal 38 2 2 3 2 5" xfId="8066" xr:uid="{00000000-0005-0000-0000-000034430000}"/>
    <cellStyle name="Normal 38 2 2 3 2 5 2" xfId="19301" xr:uid="{00000000-0005-0000-0000-000035430000}"/>
    <cellStyle name="Normal 38 2 2 3 2 6" xfId="14181" xr:uid="{00000000-0005-0000-0000-000036430000}"/>
    <cellStyle name="Normal 38 2 2 3 3" xfId="3196" xr:uid="{00000000-0005-0000-0000-000037430000}"/>
    <cellStyle name="Normal 38 2 2 3 3 2" xfId="5662" xr:uid="{00000000-0005-0000-0000-000038430000}"/>
    <cellStyle name="Normal 38 2 2 3 3 2 2" xfId="11152" xr:uid="{00000000-0005-0000-0000-000039430000}"/>
    <cellStyle name="Normal 38 2 2 3 3 2 2 2" xfId="22386" xr:uid="{00000000-0005-0000-0000-00003A430000}"/>
    <cellStyle name="Normal 38 2 2 3 3 2 3" xfId="17265" xr:uid="{00000000-0005-0000-0000-00003B430000}"/>
    <cellStyle name="Normal 38 2 2 3 3 3" xfId="8686" xr:uid="{00000000-0005-0000-0000-00003C430000}"/>
    <cellStyle name="Normal 38 2 2 3 3 3 2" xfId="19920" xr:uid="{00000000-0005-0000-0000-00003D430000}"/>
    <cellStyle name="Normal 38 2 2 3 3 4" xfId="14799" xr:uid="{00000000-0005-0000-0000-00003E430000}"/>
    <cellStyle name="Normal 38 2 2 3 4" xfId="4019" xr:uid="{00000000-0005-0000-0000-00003F430000}"/>
    <cellStyle name="Normal 38 2 2 3 4 2" xfId="6485" xr:uid="{00000000-0005-0000-0000-000040430000}"/>
    <cellStyle name="Normal 38 2 2 3 4 2 2" xfId="11975" xr:uid="{00000000-0005-0000-0000-000041430000}"/>
    <cellStyle name="Normal 38 2 2 3 4 2 2 2" xfId="23209" xr:uid="{00000000-0005-0000-0000-000042430000}"/>
    <cellStyle name="Normal 38 2 2 3 4 2 3" xfId="18088" xr:uid="{00000000-0005-0000-0000-000043430000}"/>
    <cellStyle name="Normal 38 2 2 3 4 3" xfId="9509" xr:uid="{00000000-0005-0000-0000-000044430000}"/>
    <cellStyle name="Normal 38 2 2 3 4 3 2" xfId="20743" xr:uid="{00000000-0005-0000-0000-000045430000}"/>
    <cellStyle name="Normal 38 2 2 3 4 4" xfId="15622" xr:uid="{00000000-0005-0000-0000-000046430000}"/>
    <cellStyle name="Normal 38 2 2 3 5" xfId="4840" xr:uid="{00000000-0005-0000-0000-000047430000}"/>
    <cellStyle name="Normal 38 2 2 3 5 2" xfId="10330" xr:uid="{00000000-0005-0000-0000-000048430000}"/>
    <cellStyle name="Normal 38 2 2 3 5 2 2" xfId="21564" xr:uid="{00000000-0005-0000-0000-000049430000}"/>
    <cellStyle name="Normal 38 2 2 3 5 3" xfId="16443" xr:uid="{00000000-0005-0000-0000-00004A430000}"/>
    <cellStyle name="Normal 38 2 2 3 6" xfId="8065" xr:uid="{00000000-0005-0000-0000-00004B430000}"/>
    <cellStyle name="Normal 38 2 2 3 6 2" xfId="19300" xr:uid="{00000000-0005-0000-0000-00004C430000}"/>
    <cellStyle name="Normal 38 2 2 3 7" xfId="14180" xr:uid="{00000000-0005-0000-0000-00004D430000}"/>
    <cellStyle name="Normal 38 2 2 3_Plan3" xfId="7171" xr:uid="{00000000-0005-0000-0000-00004E430000}"/>
    <cellStyle name="Normal 38 2 2 4" xfId="2337" xr:uid="{00000000-0005-0000-0000-00004F430000}"/>
    <cellStyle name="Normal 38 2 2 4 2" xfId="2338" xr:uid="{00000000-0005-0000-0000-000050430000}"/>
    <cellStyle name="Normal 38 2 2 4 2 2" xfId="3412" xr:uid="{00000000-0005-0000-0000-000051430000}"/>
    <cellStyle name="Normal 38 2 2 4 2 2 2" xfId="5878" xr:uid="{00000000-0005-0000-0000-000052430000}"/>
    <cellStyle name="Normal 38 2 2 4 2 2 2 2" xfId="11368" xr:uid="{00000000-0005-0000-0000-000053430000}"/>
    <cellStyle name="Normal 38 2 2 4 2 2 2 2 2" xfId="22602" xr:uid="{00000000-0005-0000-0000-000054430000}"/>
    <cellStyle name="Normal 38 2 2 4 2 2 2 3" xfId="17481" xr:uid="{00000000-0005-0000-0000-000055430000}"/>
    <cellStyle name="Normal 38 2 2 4 2 2 3" xfId="8902" xr:uid="{00000000-0005-0000-0000-000056430000}"/>
    <cellStyle name="Normal 38 2 2 4 2 2 3 2" xfId="20136" xr:uid="{00000000-0005-0000-0000-000057430000}"/>
    <cellStyle name="Normal 38 2 2 4 2 2 4" xfId="15015" xr:uid="{00000000-0005-0000-0000-000058430000}"/>
    <cellStyle name="Normal 38 2 2 4 2 3" xfId="4235" xr:uid="{00000000-0005-0000-0000-000059430000}"/>
    <cellStyle name="Normal 38 2 2 4 2 3 2" xfId="6701" xr:uid="{00000000-0005-0000-0000-00005A430000}"/>
    <cellStyle name="Normal 38 2 2 4 2 3 2 2" xfId="12191" xr:uid="{00000000-0005-0000-0000-00005B430000}"/>
    <cellStyle name="Normal 38 2 2 4 2 3 2 2 2" xfId="23425" xr:uid="{00000000-0005-0000-0000-00005C430000}"/>
    <cellStyle name="Normal 38 2 2 4 2 3 2 3" xfId="18304" xr:uid="{00000000-0005-0000-0000-00005D430000}"/>
    <cellStyle name="Normal 38 2 2 4 2 3 3" xfId="9725" xr:uid="{00000000-0005-0000-0000-00005E430000}"/>
    <cellStyle name="Normal 38 2 2 4 2 3 3 2" xfId="20959" xr:uid="{00000000-0005-0000-0000-00005F430000}"/>
    <cellStyle name="Normal 38 2 2 4 2 3 4" xfId="15838" xr:uid="{00000000-0005-0000-0000-000060430000}"/>
    <cellStyle name="Normal 38 2 2 4 2 4" xfId="5056" xr:uid="{00000000-0005-0000-0000-000061430000}"/>
    <cellStyle name="Normal 38 2 2 4 2 4 2" xfId="10546" xr:uid="{00000000-0005-0000-0000-000062430000}"/>
    <cellStyle name="Normal 38 2 2 4 2 4 2 2" xfId="21780" xr:uid="{00000000-0005-0000-0000-000063430000}"/>
    <cellStyle name="Normal 38 2 2 4 2 4 3" xfId="16659" xr:uid="{00000000-0005-0000-0000-000064430000}"/>
    <cellStyle name="Normal 38 2 2 4 2 5" xfId="8068" xr:uid="{00000000-0005-0000-0000-000065430000}"/>
    <cellStyle name="Normal 38 2 2 4 2 5 2" xfId="19303" xr:uid="{00000000-0005-0000-0000-000066430000}"/>
    <cellStyle name="Normal 38 2 2 4 2 6" xfId="14183" xr:uid="{00000000-0005-0000-0000-000067430000}"/>
    <cellStyle name="Normal 38 2 2 4 3" xfId="3008" xr:uid="{00000000-0005-0000-0000-000068430000}"/>
    <cellStyle name="Normal 38 2 2 4 3 2" xfId="5474" xr:uid="{00000000-0005-0000-0000-000069430000}"/>
    <cellStyle name="Normal 38 2 2 4 3 2 2" xfId="10964" xr:uid="{00000000-0005-0000-0000-00006A430000}"/>
    <cellStyle name="Normal 38 2 2 4 3 2 2 2" xfId="22198" xr:uid="{00000000-0005-0000-0000-00006B430000}"/>
    <cellStyle name="Normal 38 2 2 4 3 2 3" xfId="17077" xr:uid="{00000000-0005-0000-0000-00006C430000}"/>
    <cellStyle name="Normal 38 2 2 4 3 3" xfId="8498" xr:uid="{00000000-0005-0000-0000-00006D430000}"/>
    <cellStyle name="Normal 38 2 2 4 3 3 2" xfId="19732" xr:uid="{00000000-0005-0000-0000-00006E430000}"/>
    <cellStyle name="Normal 38 2 2 4 3 4" xfId="14611" xr:uid="{00000000-0005-0000-0000-00006F430000}"/>
    <cellStyle name="Normal 38 2 2 4 4" xfId="3831" xr:uid="{00000000-0005-0000-0000-000070430000}"/>
    <cellStyle name="Normal 38 2 2 4 4 2" xfId="6297" xr:uid="{00000000-0005-0000-0000-000071430000}"/>
    <cellStyle name="Normal 38 2 2 4 4 2 2" xfId="11787" xr:uid="{00000000-0005-0000-0000-000072430000}"/>
    <cellStyle name="Normal 38 2 2 4 4 2 2 2" xfId="23021" xr:uid="{00000000-0005-0000-0000-000073430000}"/>
    <cellStyle name="Normal 38 2 2 4 4 2 3" xfId="17900" xr:uid="{00000000-0005-0000-0000-000074430000}"/>
    <cellStyle name="Normal 38 2 2 4 4 3" xfId="9321" xr:uid="{00000000-0005-0000-0000-000075430000}"/>
    <cellStyle name="Normal 38 2 2 4 4 3 2" xfId="20555" xr:uid="{00000000-0005-0000-0000-000076430000}"/>
    <cellStyle name="Normal 38 2 2 4 4 4" xfId="15434" xr:uid="{00000000-0005-0000-0000-000077430000}"/>
    <cellStyle name="Normal 38 2 2 4 5" xfId="4652" xr:uid="{00000000-0005-0000-0000-000078430000}"/>
    <cellStyle name="Normal 38 2 2 4 5 2" xfId="10142" xr:uid="{00000000-0005-0000-0000-000079430000}"/>
    <cellStyle name="Normal 38 2 2 4 5 2 2" xfId="21376" xr:uid="{00000000-0005-0000-0000-00007A430000}"/>
    <cellStyle name="Normal 38 2 2 4 5 3" xfId="16255" xr:uid="{00000000-0005-0000-0000-00007B430000}"/>
    <cellStyle name="Normal 38 2 2 4 6" xfId="8067" xr:uid="{00000000-0005-0000-0000-00007C430000}"/>
    <cellStyle name="Normal 38 2 2 4 6 2" xfId="19302" xr:uid="{00000000-0005-0000-0000-00007D430000}"/>
    <cellStyle name="Normal 38 2 2 4 7" xfId="14182" xr:uid="{00000000-0005-0000-0000-00007E430000}"/>
    <cellStyle name="Normal 38 2 2 5" xfId="2339" xr:uid="{00000000-0005-0000-0000-00007F430000}"/>
    <cellStyle name="Normal 38 2 2 5 2" xfId="3331" xr:uid="{00000000-0005-0000-0000-000080430000}"/>
    <cellStyle name="Normal 38 2 2 5 2 2" xfId="5797" xr:uid="{00000000-0005-0000-0000-000081430000}"/>
    <cellStyle name="Normal 38 2 2 5 2 2 2" xfId="11287" xr:uid="{00000000-0005-0000-0000-000082430000}"/>
    <cellStyle name="Normal 38 2 2 5 2 2 2 2" xfId="22521" xr:uid="{00000000-0005-0000-0000-000083430000}"/>
    <cellStyle name="Normal 38 2 2 5 2 2 3" xfId="17400" xr:uid="{00000000-0005-0000-0000-000084430000}"/>
    <cellStyle name="Normal 38 2 2 5 2 3" xfId="8821" xr:uid="{00000000-0005-0000-0000-000085430000}"/>
    <cellStyle name="Normal 38 2 2 5 2 3 2" xfId="20055" xr:uid="{00000000-0005-0000-0000-000086430000}"/>
    <cellStyle name="Normal 38 2 2 5 2 4" xfId="14934" xr:uid="{00000000-0005-0000-0000-000087430000}"/>
    <cellStyle name="Normal 38 2 2 5 3" xfId="4154" xr:uid="{00000000-0005-0000-0000-000088430000}"/>
    <cellStyle name="Normal 38 2 2 5 3 2" xfId="6620" xr:uid="{00000000-0005-0000-0000-000089430000}"/>
    <cellStyle name="Normal 38 2 2 5 3 2 2" xfId="12110" xr:uid="{00000000-0005-0000-0000-00008A430000}"/>
    <cellStyle name="Normal 38 2 2 5 3 2 2 2" xfId="23344" xr:uid="{00000000-0005-0000-0000-00008B430000}"/>
    <cellStyle name="Normal 38 2 2 5 3 2 3" xfId="18223" xr:uid="{00000000-0005-0000-0000-00008C430000}"/>
    <cellStyle name="Normal 38 2 2 5 3 3" xfId="9644" xr:uid="{00000000-0005-0000-0000-00008D430000}"/>
    <cellStyle name="Normal 38 2 2 5 3 3 2" xfId="20878" xr:uid="{00000000-0005-0000-0000-00008E430000}"/>
    <cellStyle name="Normal 38 2 2 5 3 4" xfId="15757" xr:uid="{00000000-0005-0000-0000-00008F430000}"/>
    <cellStyle name="Normal 38 2 2 5 4" xfId="4975" xr:uid="{00000000-0005-0000-0000-000090430000}"/>
    <cellStyle name="Normal 38 2 2 5 4 2" xfId="10465" xr:uid="{00000000-0005-0000-0000-000091430000}"/>
    <cellStyle name="Normal 38 2 2 5 4 2 2" xfId="21699" xr:uid="{00000000-0005-0000-0000-000092430000}"/>
    <cellStyle name="Normal 38 2 2 5 4 3" xfId="16578" xr:uid="{00000000-0005-0000-0000-000093430000}"/>
    <cellStyle name="Normal 38 2 2 5 5" xfId="8069" xr:uid="{00000000-0005-0000-0000-000094430000}"/>
    <cellStyle name="Normal 38 2 2 5 5 2" xfId="19304" xr:uid="{00000000-0005-0000-0000-000095430000}"/>
    <cellStyle name="Normal 38 2 2 5 6" xfId="14184" xr:uid="{00000000-0005-0000-0000-000096430000}"/>
    <cellStyle name="Normal 38 2 2 6" xfId="2927" xr:uid="{00000000-0005-0000-0000-000097430000}"/>
    <cellStyle name="Normal 38 2 2 6 2" xfId="5393" xr:uid="{00000000-0005-0000-0000-000098430000}"/>
    <cellStyle name="Normal 38 2 2 6 2 2" xfId="10883" xr:uid="{00000000-0005-0000-0000-000099430000}"/>
    <cellStyle name="Normal 38 2 2 6 2 2 2" xfId="22117" xr:uid="{00000000-0005-0000-0000-00009A430000}"/>
    <cellStyle name="Normal 38 2 2 6 2 3" xfId="16996" xr:uid="{00000000-0005-0000-0000-00009B430000}"/>
    <cellStyle name="Normal 38 2 2 6 3" xfId="8417" xr:uid="{00000000-0005-0000-0000-00009C430000}"/>
    <cellStyle name="Normal 38 2 2 6 3 2" xfId="19651" xr:uid="{00000000-0005-0000-0000-00009D430000}"/>
    <cellStyle name="Normal 38 2 2 6 4" xfId="14530" xr:uid="{00000000-0005-0000-0000-00009E430000}"/>
    <cellStyle name="Normal 38 2 2 7" xfId="3750" xr:uid="{00000000-0005-0000-0000-00009F430000}"/>
    <cellStyle name="Normal 38 2 2 7 2" xfId="6216" xr:uid="{00000000-0005-0000-0000-0000A0430000}"/>
    <cellStyle name="Normal 38 2 2 7 2 2" xfId="11706" xr:uid="{00000000-0005-0000-0000-0000A1430000}"/>
    <cellStyle name="Normal 38 2 2 7 2 2 2" xfId="22940" xr:uid="{00000000-0005-0000-0000-0000A2430000}"/>
    <cellStyle name="Normal 38 2 2 7 2 3" xfId="17819" xr:uid="{00000000-0005-0000-0000-0000A3430000}"/>
    <cellStyle name="Normal 38 2 2 7 3" xfId="9240" xr:uid="{00000000-0005-0000-0000-0000A4430000}"/>
    <cellStyle name="Normal 38 2 2 7 3 2" xfId="20474" xr:uid="{00000000-0005-0000-0000-0000A5430000}"/>
    <cellStyle name="Normal 38 2 2 7 4" xfId="15353" xr:uid="{00000000-0005-0000-0000-0000A6430000}"/>
    <cellStyle name="Normal 38 2 2 8" xfId="4571" xr:uid="{00000000-0005-0000-0000-0000A7430000}"/>
    <cellStyle name="Normal 38 2 2 8 2" xfId="10061" xr:uid="{00000000-0005-0000-0000-0000A8430000}"/>
    <cellStyle name="Normal 38 2 2 8 2 2" xfId="21295" xr:uid="{00000000-0005-0000-0000-0000A9430000}"/>
    <cellStyle name="Normal 38 2 2 8 3" xfId="16174" xr:uid="{00000000-0005-0000-0000-0000AA430000}"/>
    <cellStyle name="Normal 38 2 2 9" xfId="8062" xr:uid="{00000000-0005-0000-0000-0000AB430000}"/>
    <cellStyle name="Normal 38 2 2 9 2" xfId="19297" xr:uid="{00000000-0005-0000-0000-0000AC430000}"/>
    <cellStyle name="Normal 38 2 2_Plan3" xfId="7132" xr:uid="{00000000-0005-0000-0000-0000AD430000}"/>
    <cellStyle name="Normal 38 2 3" xfId="2340" xr:uid="{00000000-0005-0000-0000-0000AE430000}"/>
    <cellStyle name="Normal 38 2 3 2" xfId="2341" xr:uid="{00000000-0005-0000-0000-0000AF430000}"/>
    <cellStyle name="Normal 38 2 3 2 2" xfId="3428" xr:uid="{00000000-0005-0000-0000-0000B0430000}"/>
    <cellStyle name="Normal 38 2 3 2 2 2" xfId="5894" xr:uid="{00000000-0005-0000-0000-0000B1430000}"/>
    <cellStyle name="Normal 38 2 3 2 2 2 2" xfId="11384" xr:uid="{00000000-0005-0000-0000-0000B2430000}"/>
    <cellStyle name="Normal 38 2 3 2 2 2 2 2" xfId="22618" xr:uid="{00000000-0005-0000-0000-0000B3430000}"/>
    <cellStyle name="Normal 38 2 3 2 2 2 3" xfId="17497" xr:uid="{00000000-0005-0000-0000-0000B4430000}"/>
    <cellStyle name="Normal 38 2 3 2 2 3" xfId="8918" xr:uid="{00000000-0005-0000-0000-0000B5430000}"/>
    <cellStyle name="Normal 38 2 3 2 2 3 2" xfId="20152" xr:uid="{00000000-0005-0000-0000-0000B6430000}"/>
    <cellStyle name="Normal 38 2 3 2 2 4" xfId="15031" xr:uid="{00000000-0005-0000-0000-0000B7430000}"/>
    <cellStyle name="Normal 38 2 3 2 3" xfId="4251" xr:uid="{00000000-0005-0000-0000-0000B8430000}"/>
    <cellStyle name="Normal 38 2 3 2 3 2" xfId="6717" xr:uid="{00000000-0005-0000-0000-0000B9430000}"/>
    <cellStyle name="Normal 38 2 3 2 3 2 2" xfId="12207" xr:uid="{00000000-0005-0000-0000-0000BA430000}"/>
    <cellStyle name="Normal 38 2 3 2 3 2 2 2" xfId="23441" xr:uid="{00000000-0005-0000-0000-0000BB430000}"/>
    <cellStyle name="Normal 38 2 3 2 3 2 3" xfId="18320" xr:uid="{00000000-0005-0000-0000-0000BC430000}"/>
    <cellStyle name="Normal 38 2 3 2 3 3" xfId="9741" xr:uid="{00000000-0005-0000-0000-0000BD430000}"/>
    <cellStyle name="Normal 38 2 3 2 3 3 2" xfId="20975" xr:uid="{00000000-0005-0000-0000-0000BE430000}"/>
    <cellStyle name="Normal 38 2 3 2 3 4" xfId="15854" xr:uid="{00000000-0005-0000-0000-0000BF430000}"/>
    <cellStyle name="Normal 38 2 3 2 4" xfId="5072" xr:uid="{00000000-0005-0000-0000-0000C0430000}"/>
    <cellStyle name="Normal 38 2 3 2 4 2" xfId="10562" xr:uid="{00000000-0005-0000-0000-0000C1430000}"/>
    <cellStyle name="Normal 38 2 3 2 4 2 2" xfId="21796" xr:uid="{00000000-0005-0000-0000-0000C2430000}"/>
    <cellStyle name="Normal 38 2 3 2 4 3" xfId="16675" xr:uid="{00000000-0005-0000-0000-0000C3430000}"/>
    <cellStyle name="Normal 38 2 3 2 5" xfId="8071" xr:uid="{00000000-0005-0000-0000-0000C4430000}"/>
    <cellStyle name="Normal 38 2 3 2 5 2" xfId="19306" xr:uid="{00000000-0005-0000-0000-0000C5430000}"/>
    <cellStyle name="Normal 38 2 3 2 6" xfId="14186" xr:uid="{00000000-0005-0000-0000-0000C6430000}"/>
    <cellStyle name="Normal 38 2 3 3" xfId="3024" xr:uid="{00000000-0005-0000-0000-0000C7430000}"/>
    <cellStyle name="Normal 38 2 3 3 2" xfId="5490" xr:uid="{00000000-0005-0000-0000-0000C8430000}"/>
    <cellStyle name="Normal 38 2 3 3 2 2" xfId="10980" xr:uid="{00000000-0005-0000-0000-0000C9430000}"/>
    <cellStyle name="Normal 38 2 3 3 2 2 2" xfId="22214" xr:uid="{00000000-0005-0000-0000-0000CA430000}"/>
    <cellStyle name="Normal 38 2 3 3 2 3" xfId="17093" xr:uid="{00000000-0005-0000-0000-0000CB430000}"/>
    <cellStyle name="Normal 38 2 3 3 3" xfId="8514" xr:uid="{00000000-0005-0000-0000-0000CC430000}"/>
    <cellStyle name="Normal 38 2 3 3 3 2" xfId="19748" xr:uid="{00000000-0005-0000-0000-0000CD430000}"/>
    <cellStyle name="Normal 38 2 3 3 4" xfId="14627" xr:uid="{00000000-0005-0000-0000-0000CE430000}"/>
    <cellStyle name="Normal 38 2 3 4" xfId="3847" xr:uid="{00000000-0005-0000-0000-0000CF430000}"/>
    <cellStyle name="Normal 38 2 3 4 2" xfId="6313" xr:uid="{00000000-0005-0000-0000-0000D0430000}"/>
    <cellStyle name="Normal 38 2 3 4 2 2" xfId="11803" xr:uid="{00000000-0005-0000-0000-0000D1430000}"/>
    <cellStyle name="Normal 38 2 3 4 2 2 2" xfId="23037" xr:uid="{00000000-0005-0000-0000-0000D2430000}"/>
    <cellStyle name="Normal 38 2 3 4 2 3" xfId="17916" xr:uid="{00000000-0005-0000-0000-0000D3430000}"/>
    <cellStyle name="Normal 38 2 3 4 3" xfId="9337" xr:uid="{00000000-0005-0000-0000-0000D4430000}"/>
    <cellStyle name="Normal 38 2 3 4 3 2" xfId="20571" xr:uid="{00000000-0005-0000-0000-0000D5430000}"/>
    <cellStyle name="Normal 38 2 3 4 4" xfId="15450" xr:uid="{00000000-0005-0000-0000-0000D6430000}"/>
    <cellStyle name="Normal 38 2 3 5" xfId="4668" xr:uid="{00000000-0005-0000-0000-0000D7430000}"/>
    <cellStyle name="Normal 38 2 3 5 2" xfId="10158" xr:uid="{00000000-0005-0000-0000-0000D8430000}"/>
    <cellStyle name="Normal 38 2 3 5 2 2" xfId="21392" xr:uid="{00000000-0005-0000-0000-0000D9430000}"/>
    <cellStyle name="Normal 38 2 3 5 3" xfId="16271" xr:uid="{00000000-0005-0000-0000-0000DA430000}"/>
    <cellStyle name="Normal 38 2 3 6" xfId="8070" xr:uid="{00000000-0005-0000-0000-0000DB430000}"/>
    <cellStyle name="Normal 38 2 3 6 2" xfId="19305" xr:uid="{00000000-0005-0000-0000-0000DC430000}"/>
    <cellStyle name="Normal 38 2 3 7" xfId="14185" xr:uid="{00000000-0005-0000-0000-0000DD430000}"/>
    <cellStyle name="Normal 38 2 3_Plan3" xfId="7095" xr:uid="{00000000-0005-0000-0000-0000DE430000}"/>
    <cellStyle name="Normal 38 2 4" xfId="2342" xr:uid="{00000000-0005-0000-0000-0000DF430000}"/>
    <cellStyle name="Normal 38 2 4 2" xfId="2343" xr:uid="{00000000-0005-0000-0000-0000E0430000}"/>
    <cellStyle name="Normal 38 2 4 2 2" xfId="3465" xr:uid="{00000000-0005-0000-0000-0000E1430000}"/>
    <cellStyle name="Normal 38 2 4 2 2 2" xfId="5931" xr:uid="{00000000-0005-0000-0000-0000E2430000}"/>
    <cellStyle name="Normal 38 2 4 2 2 2 2" xfId="11421" xr:uid="{00000000-0005-0000-0000-0000E3430000}"/>
    <cellStyle name="Normal 38 2 4 2 2 2 2 2" xfId="22655" xr:uid="{00000000-0005-0000-0000-0000E4430000}"/>
    <cellStyle name="Normal 38 2 4 2 2 2 3" xfId="17534" xr:uid="{00000000-0005-0000-0000-0000E5430000}"/>
    <cellStyle name="Normal 38 2 4 2 2 3" xfId="8955" xr:uid="{00000000-0005-0000-0000-0000E6430000}"/>
    <cellStyle name="Normal 38 2 4 2 2 3 2" xfId="20189" xr:uid="{00000000-0005-0000-0000-0000E7430000}"/>
    <cellStyle name="Normal 38 2 4 2 2 4" xfId="15068" xr:uid="{00000000-0005-0000-0000-0000E8430000}"/>
    <cellStyle name="Normal 38 2 4 2 3" xfId="4288" xr:uid="{00000000-0005-0000-0000-0000E9430000}"/>
    <cellStyle name="Normal 38 2 4 2 3 2" xfId="6754" xr:uid="{00000000-0005-0000-0000-0000EA430000}"/>
    <cellStyle name="Normal 38 2 4 2 3 2 2" xfId="12244" xr:uid="{00000000-0005-0000-0000-0000EB430000}"/>
    <cellStyle name="Normal 38 2 4 2 3 2 2 2" xfId="23478" xr:uid="{00000000-0005-0000-0000-0000EC430000}"/>
    <cellStyle name="Normal 38 2 4 2 3 2 3" xfId="18357" xr:uid="{00000000-0005-0000-0000-0000ED430000}"/>
    <cellStyle name="Normal 38 2 4 2 3 3" xfId="9778" xr:uid="{00000000-0005-0000-0000-0000EE430000}"/>
    <cellStyle name="Normal 38 2 4 2 3 3 2" xfId="21012" xr:uid="{00000000-0005-0000-0000-0000EF430000}"/>
    <cellStyle name="Normal 38 2 4 2 3 4" xfId="15891" xr:uid="{00000000-0005-0000-0000-0000F0430000}"/>
    <cellStyle name="Normal 38 2 4 2 4" xfId="5109" xr:uid="{00000000-0005-0000-0000-0000F1430000}"/>
    <cellStyle name="Normal 38 2 4 2 4 2" xfId="10599" xr:uid="{00000000-0005-0000-0000-0000F2430000}"/>
    <cellStyle name="Normal 38 2 4 2 4 2 2" xfId="21833" xr:uid="{00000000-0005-0000-0000-0000F3430000}"/>
    <cellStyle name="Normal 38 2 4 2 4 3" xfId="16712" xr:uid="{00000000-0005-0000-0000-0000F4430000}"/>
    <cellStyle name="Normal 38 2 4 2 5" xfId="8073" xr:uid="{00000000-0005-0000-0000-0000F5430000}"/>
    <cellStyle name="Normal 38 2 4 2 5 2" xfId="19308" xr:uid="{00000000-0005-0000-0000-0000F6430000}"/>
    <cellStyle name="Normal 38 2 4 2 6" xfId="14188" xr:uid="{00000000-0005-0000-0000-0000F7430000}"/>
    <cellStyle name="Normal 38 2 4 3" xfId="3061" xr:uid="{00000000-0005-0000-0000-0000F8430000}"/>
    <cellStyle name="Normal 38 2 4 3 2" xfId="5527" xr:uid="{00000000-0005-0000-0000-0000F9430000}"/>
    <cellStyle name="Normal 38 2 4 3 2 2" xfId="11017" xr:uid="{00000000-0005-0000-0000-0000FA430000}"/>
    <cellStyle name="Normal 38 2 4 3 2 2 2" xfId="22251" xr:uid="{00000000-0005-0000-0000-0000FB430000}"/>
    <cellStyle name="Normal 38 2 4 3 2 3" xfId="17130" xr:uid="{00000000-0005-0000-0000-0000FC430000}"/>
    <cellStyle name="Normal 38 2 4 3 3" xfId="8551" xr:uid="{00000000-0005-0000-0000-0000FD430000}"/>
    <cellStyle name="Normal 38 2 4 3 3 2" xfId="19785" xr:uid="{00000000-0005-0000-0000-0000FE430000}"/>
    <cellStyle name="Normal 38 2 4 3 4" xfId="14664" xr:uid="{00000000-0005-0000-0000-0000FF430000}"/>
    <cellStyle name="Normal 38 2 4 4" xfId="3884" xr:uid="{00000000-0005-0000-0000-000000440000}"/>
    <cellStyle name="Normal 38 2 4 4 2" xfId="6350" xr:uid="{00000000-0005-0000-0000-000001440000}"/>
    <cellStyle name="Normal 38 2 4 4 2 2" xfId="11840" xr:uid="{00000000-0005-0000-0000-000002440000}"/>
    <cellStyle name="Normal 38 2 4 4 2 2 2" xfId="23074" xr:uid="{00000000-0005-0000-0000-000003440000}"/>
    <cellStyle name="Normal 38 2 4 4 2 3" xfId="17953" xr:uid="{00000000-0005-0000-0000-000004440000}"/>
    <cellStyle name="Normal 38 2 4 4 3" xfId="9374" xr:uid="{00000000-0005-0000-0000-000005440000}"/>
    <cellStyle name="Normal 38 2 4 4 3 2" xfId="20608" xr:uid="{00000000-0005-0000-0000-000006440000}"/>
    <cellStyle name="Normal 38 2 4 4 4" xfId="15487" xr:uid="{00000000-0005-0000-0000-000007440000}"/>
    <cellStyle name="Normal 38 2 4 5" xfId="4705" xr:uid="{00000000-0005-0000-0000-000008440000}"/>
    <cellStyle name="Normal 38 2 4 5 2" xfId="10195" xr:uid="{00000000-0005-0000-0000-000009440000}"/>
    <cellStyle name="Normal 38 2 4 5 2 2" xfId="21429" xr:uid="{00000000-0005-0000-0000-00000A440000}"/>
    <cellStyle name="Normal 38 2 4 5 3" xfId="16308" xr:uid="{00000000-0005-0000-0000-00000B440000}"/>
    <cellStyle name="Normal 38 2 4 6" xfId="8072" xr:uid="{00000000-0005-0000-0000-00000C440000}"/>
    <cellStyle name="Normal 38 2 4 6 2" xfId="19307" xr:uid="{00000000-0005-0000-0000-00000D440000}"/>
    <cellStyle name="Normal 38 2 4 7" xfId="14187" xr:uid="{00000000-0005-0000-0000-00000E440000}"/>
    <cellStyle name="Normal 38 2 4_Plan3" xfId="7086" xr:uid="{00000000-0005-0000-0000-00000F440000}"/>
    <cellStyle name="Normal 38 2 5" xfId="2344" xr:uid="{00000000-0005-0000-0000-000010440000}"/>
    <cellStyle name="Normal 38 2 5 2" xfId="2345" xr:uid="{00000000-0005-0000-0000-000011440000}"/>
    <cellStyle name="Normal 38 2 5 2 2" xfId="3463" xr:uid="{00000000-0005-0000-0000-000012440000}"/>
    <cellStyle name="Normal 38 2 5 2 2 2" xfId="5929" xr:uid="{00000000-0005-0000-0000-000013440000}"/>
    <cellStyle name="Normal 38 2 5 2 2 2 2" xfId="11419" xr:uid="{00000000-0005-0000-0000-000014440000}"/>
    <cellStyle name="Normal 38 2 5 2 2 2 2 2" xfId="22653" xr:uid="{00000000-0005-0000-0000-000015440000}"/>
    <cellStyle name="Normal 38 2 5 2 2 2 3" xfId="17532" xr:uid="{00000000-0005-0000-0000-000016440000}"/>
    <cellStyle name="Normal 38 2 5 2 2 3" xfId="8953" xr:uid="{00000000-0005-0000-0000-000017440000}"/>
    <cellStyle name="Normal 38 2 5 2 2 3 2" xfId="20187" xr:uid="{00000000-0005-0000-0000-000018440000}"/>
    <cellStyle name="Normal 38 2 5 2 2 4" xfId="15066" xr:uid="{00000000-0005-0000-0000-000019440000}"/>
    <cellStyle name="Normal 38 2 5 2 3" xfId="4286" xr:uid="{00000000-0005-0000-0000-00001A440000}"/>
    <cellStyle name="Normal 38 2 5 2 3 2" xfId="6752" xr:uid="{00000000-0005-0000-0000-00001B440000}"/>
    <cellStyle name="Normal 38 2 5 2 3 2 2" xfId="12242" xr:uid="{00000000-0005-0000-0000-00001C440000}"/>
    <cellStyle name="Normal 38 2 5 2 3 2 2 2" xfId="23476" xr:uid="{00000000-0005-0000-0000-00001D440000}"/>
    <cellStyle name="Normal 38 2 5 2 3 2 3" xfId="18355" xr:uid="{00000000-0005-0000-0000-00001E440000}"/>
    <cellStyle name="Normal 38 2 5 2 3 3" xfId="9776" xr:uid="{00000000-0005-0000-0000-00001F440000}"/>
    <cellStyle name="Normal 38 2 5 2 3 3 2" xfId="21010" xr:uid="{00000000-0005-0000-0000-000020440000}"/>
    <cellStyle name="Normal 38 2 5 2 3 4" xfId="15889" xr:uid="{00000000-0005-0000-0000-000021440000}"/>
    <cellStyle name="Normal 38 2 5 2 4" xfId="5107" xr:uid="{00000000-0005-0000-0000-000022440000}"/>
    <cellStyle name="Normal 38 2 5 2 4 2" xfId="10597" xr:uid="{00000000-0005-0000-0000-000023440000}"/>
    <cellStyle name="Normal 38 2 5 2 4 2 2" xfId="21831" xr:uid="{00000000-0005-0000-0000-000024440000}"/>
    <cellStyle name="Normal 38 2 5 2 4 3" xfId="16710" xr:uid="{00000000-0005-0000-0000-000025440000}"/>
    <cellStyle name="Normal 38 2 5 2 5" xfId="8075" xr:uid="{00000000-0005-0000-0000-000026440000}"/>
    <cellStyle name="Normal 38 2 5 2 5 2" xfId="19310" xr:uid="{00000000-0005-0000-0000-000027440000}"/>
    <cellStyle name="Normal 38 2 5 2 6" xfId="14190" xr:uid="{00000000-0005-0000-0000-000028440000}"/>
    <cellStyle name="Normal 38 2 5 3" xfId="3059" xr:uid="{00000000-0005-0000-0000-000029440000}"/>
    <cellStyle name="Normal 38 2 5 3 2" xfId="5525" xr:uid="{00000000-0005-0000-0000-00002A440000}"/>
    <cellStyle name="Normal 38 2 5 3 2 2" xfId="11015" xr:uid="{00000000-0005-0000-0000-00002B440000}"/>
    <cellStyle name="Normal 38 2 5 3 2 2 2" xfId="22249" xr:uid="{00000000-0005-0000-0000-00002C440000}"/>
    <cellStyle name="Normal 38 2 5 3 2 3" xfId="17128" xr:uid="{00000000-0005-0000-0000-00002D440000}"/>
    <cellStyle name="Normal 38 2 5 3 3" xfId="8549" xr:uid="{00000000-0005-0000-0000-00002E440000}"/>
    <cellStyle name="Normal 38 2 5 3 3 2" xfId="19783" xr:uid="{00000000-0005-0000-0000-00002F440000}"/>
    <cellStyle name="Normal 38 2 5 3 4" xfId="14662" xr:uid="{00000000-0005-0000-0000-000030440000}"/>
    <cellStyle name="Normal 38 2 5 4" xfId="3882" xr:uid="{00000000-0005-0000-0000-000031440000}"/>
    <cellStyle name="Normal 38 2 5 4 2" xfId="6348" xr:uid="{00000000-0005-0000-0000-000032440000}"/>
    <cellStyle name="Normal 38 2 5 4 2 2" xfId="11838" xr:uid="{00000000-0005-0000-0000-000033440000}"/>
    <cellStyle name="Normal 38 2 5 4 2 2 2" xfId="23072" xr:uid="{00000000-0005-0000-0000-000034440000}"/>
    <cellStyle name="Normal 38 2 5 4 2 3" xfId="17951" xr:uid="{00000000-0005-0000-0000-000035440000}"/>
    <cellStyle name="Normal 38 2 5 4 3" xfId="9372" xr:uid="{00000000-0005-0000-0000-000036440000}"/>
    <cellStyle name="Normal 38 2 5 4 3 2" xfId="20606" xr:uid="{00000000-0005-0000-0000-000037440000}"/>
    <cellStyle name="Normal 38 2 5 4 4" xfId="15485" xr:uid="{00000000-0005-0000-0000-000038440000}"/>
    <cellStyle name="Normal 38 2 5 5" xfId="4703" xr:uid="{00000000-0005-0000-0000-000039440000}"/>
    <cellStyle name="Normal 38 2 5 5 2" xfId="10193" xr:uid="{00000000-0005-0000-0000-00003A440000}"/>
    <cellStyle name="Normal 38 2 5 5 2 2" xfId="21427" xr:uid="{00000000-0005-0000-0000-00003B440000}"/>
    <cellStyle name="Normal 38 2 5 5 3" xfId="16306" xr:uid="{00000000-0005-0000-0000-00003C440000}"/>
    <cellStyle name="Normal 38 2 5 6" xfId="8074" xr:uid="{00000000-0005-0000-0000-00003D440000}"/>
    <cellStyle name="Normal 38 2 5 6 2" xfId="19309" xr:uid="{00000000-0005-0000-0000-00003E440000}"/>
    <cellStyle name="Normal 38 2 5 7" xfId="14189" xr:uid="{00000000-0005-0000-0000-00003F440000}"/>
    <cellStyle name="Normal 38 2 6" xfId="2346" xr:uid="{00000000-0005-0000-0000-000040440000}"/>
    <cellStyle name="Normal 38 2 6 2" xfId="3284" xr:uid="{00000000-0005-0000-0000-000041440000}"/>
    <cellStyle name="Normal 38 2 6 2 2" xfId="5750" xr:uid="{00000000-0005-0000-0000-000042440000}"/>
    <cellStyle name="Normal 38 2 6 2 2 2" xfId="11240" xr:uid="{00000000-0005-0000-0000-000043440000}"/>
    <cellStyle name="Normal 38 2 6 2 2 2 2" xfId="22474" xr:uid="{00000000-0005-0000-0000-000044440000}"/>
    <cellStyle name="Normal 38 2 6 2 2 3" xfId="17353" xr:uid="{00000000-0005-0000-0000-000045440000}"/>
    <cellStyle name="Normal 38 2 6 2 3" xfId="8774" xr:uid="{00000000-0005-0000-0000-000046440000}"/>
    <cellStyle name="Normal 38 2 6 2 3 2" xfId="20008" xr:uid="{00000000-0005-0000-0000-000047440000}"/>
    <cellStyle name="Normal 38 2 6 2 4" xfId="14887" xr:uid="{00000000-0005-0000-0000-000048440000}"/>
    <cellStyle name="Normal 38 2 6 3" xfId="4107" xr:uid="{00000000-0005-0000-0000-000049440000}"/>
    <cellStyle name="Normal 38 2 6 3 2" xfId="6573" xr:uid="{00000000-0005-0000-0000-00004A440000}"/>
    <cellStyle name="Normal 38 2 6 3 2 2" xfId="12063" xr:uid="{00000000-0005-0000-0000-00004B440000}"/>
    <cellStyle name="Normal 38 2 6 3 2 2 2" xfId="23297" xr:uid="{00000000-0005-0000-0000-00004C440000}"/>
    <cellStyle name="Normal 38 2 6 3 2 3" xfId="18176" xr:uid="{00000000-0005-0000-0000-00004D440000}"/>
    <cellStyle name="Normal 38 2 6 3 3" xfId="9597" xr:uid="{00000000-0005-0000-0000-00004E440000}"/>
    <cellStyle name="Normal 38 2 6 3 3 2" xfId="20831" xr:uid="{00000000-0005-0000-0000-00004F440000}"/>
    <cellStyle name="Normal 38 2 6 3 4" xfId="15710" xr:uid="{00000000-0005-0000-0000-000050440000}"/>
    <cellStyle name="Normal 38 2 6 4" xfId="4928" xr:uid="{00000000-0005-0000-0000-000051440000}"/>
    <cellStyle name="Normal 38 2 6 4 2" xfId="10418" xr:uid="{00000000-0005-0000-0000-000052440000}"/>
    <cellStyle name="Normal 38 2 6 4 2 2" xfId="21652" xr:uid="{00000000-0005-0000-0000-000053440000}"/>
    <cellStyle name="Normal 38 2 6 4 3" xfId="16531" xr:uid="{00000000-0005-0000-0000-000054440000}"/>
    <cellStyle name="Normal 38 2 6 5" xfId="8076" xr:uid="{00000000-0005-0000-0000-000055440000}"/>
    <cellStyle name="Normal 38 2 6 5 2" xfId="19311" xr:uid="{00000000-0005-0000-0000-000056440000}"/>
    <cellStyle name="Normal 38 2 6 6" xfId="14191" xr:uid="{00000000-0005-0000-0000-000057440000}"/>
    <cellStyle name="Normal 38 2 7" xfId="2882" xr:uid="{00000000-0005-0000-0000-000058440000}"/>
    <cellStyle name="Normal 38 2 7 2" xfId="5348" xr:uid="{00000000-0005-0000-0000-000059440000}"/>
    <cellStyle name="Normal 38 2 7 2 2" xfId="10838" xr:uid="{00000000-0005-0000-0000-00005A440000}"/>
    <cellStyle name="Normal 38 2 7 2 2 2" xfId="22072" xr:uid="{00000000-0005-0000-0000-00005B440000}"/>
    <cellStyle name="Normal 38 2 7 2 3" xfId="16951" xr:uid="{00000000-0005-0000-0000-00005C440000}"/>
    <cellStyle name="Normal 38 2 7 3" xfId="8372" xr:uid="{00000000-0005-0000-0000-00005D440000}"/>
    <cellStyle name="Normal 38 2 7 3 2" xfId="19606" xr:uid="{00000000-0005-0000-0000-00005E440000}"/>
    <cellStyle name="Normal 38 2 7 4" xfId="14485" xr:uid="{00000000-0005-0000-0000-00005F440000}"/>
    <cellStyle name="Normal 38 2 8" xfId="3704" xr:uid="{00000000-0005-0000-0000-000060440000}"/>
    <cellStyle name="Normal 38 2 8 2" xfId="6170" xr:uid="{00000000-0005-0000-0000-000061440000}"/>
    <cellStyle name="Normal 38 2 8 2 2" xfId="11660" xr:uid="{00000000-0005-0000-0000-000062440000}"/>
    <cellStyle name="Normal 38 2 8 2 2 2" xfId="22894" xr:uid="{00000000-0005-0000-0000-000063440000}"/>
    <cellStyle name="Normal 38 2 8 2 3" xfId="17773" xr:uid="{00000000-0005-0000-0000-000064440000}"/>
    <cellStyle name="Normal 38 2 8 3" xfId="9194" xr:uid="{00000000-0005-0000-0000-000065440000}"/>
    <cellStyle name="Normal 38 2 8 3 2" xfId="20428" xr:uid="{00000000-0005-0000-0000-000066440000}"/>
    <cellStyle name="Normal 38 2 8 4" xfId="15307" xr:uid="{00000000-0005-0000-0000-000067440000}"/>
    <cellStyle name="Normal 38 2 9" xfId="4526" xr:uid="{00000000-0005-0000-0000-000068440000}"/>
    <cellStyle name="Normal 38 2 9 2" xfId="10016" xr:uid="{00000000-0005-0000-0000-000069440000}"/>
    <cellStyle name="Normal 38 2 9 2 2" xfId="21250" xr:uid="{00000000-0005-0000-0000-00006A440000}"/>
    <cellStyle name="Normal 38 2 9 3" xfId="16129" xr:uid="{00000000-0005-0000-0000-00006B440000}"/>
    <cellStyle name="Normal 38 2_Plan3" xfId="7133" xr:uid="{00000000-0005-0000-0000-00006C440000}"/>
    <cellStyle name="Normal 38 3" xfId="1044" xr:uid="{00000000-0005-0000-0000-00006D440000}"/>
    <cellStyle name="Normal 38 3 10" xfId="2347" xr:uid="{00000000-0005-0000-0000-00006E440000}"/>
    <cellStyle name="Normal 38 3 10 2" xfId="14192" xr:uid="{00000000-0005-0000-0000-00006F440000}"/>
    <cellStyle name="Normal 38 3 11" xfId="13325" xr:uid="{00000000-0005-0000-0000-000070440000}"/>
    <cellStyle name="Normal 38 3 2" xfId="2348" xr:uid="{00000000-0005-0000-0000-000071440000}"/>
    <cellStyle name="Normal 38 3 2 2" xfId="2349" xr:uid="{00000000-0005-0000-0000-000072440000}"/>
    <cellStyle name="Normal 38 3 2 2 2" xfId="3521" xr:uid="{00000000-0005-0000-0000-000073440000}"/>
    <cellStyle name="Normal 38 3 2 2 2 2" xfId="5987" xr:uid="{00000000-0005-0000-0000-000074440000}"/>
    <cellStyle name="Normal 38 3 2 2 2 2 2" xfId="11477" xr:uid="{00000000-0005-0000-0000-000075440000}"/>
    <cellStyle name="Normal 38 3 2 2 2 2 2 2" xfId="22711" xr:uid="{00000000-0005-0000-0000-000076440000}"/>
    <cellStyle name="Normal 38 3 2 2 2 2 3" xfId="17590" xr:uid="{00000000-0005-0000-0000-000077440000}"/>
    <cellStyle name="Normal 38 3 2 2 2 3" xfId="9011" xr:uid="{00000000-0005-0000-0000-000078440000}"/>
    <cellStyle name="Normal 38 3 2 2 2 3 2" xfId="20245" xr:uid="{00000000-0005-0000-0000-000079440000}"/>
    <cellStyle name="Normal 38 3 2 2 2 4" xfId="15124" xr:uid="{00000000-0005-0000-0000-00007A440000}"/>
    <cellStyle name="Normal 38 3 2 2 3" xfId="4344" xr:uid="{00000000-0005-0000-0000-00007B440000}"/>
    <cellStyle name="Normal 38 3 2 2 3 2" xfId="6810" xr:uid="{00000000-0005-0000-0000-00007C440000}"/>
    <cellStyle name="Normal 38 3 2 2 3 2 2" xfId="12300" xr:uid="{00000000-0005-0000-0000-00007D440000}"/>
    <cellStyle name="Normal 38 3 2 2 3 2 2 2" xfId="23534" xr:uid="{00000000-0005-0000-0000-00007E440000}"/>
    <cellStyle name="Normal 38 3 2 2 3 2 3" xfId="18413" xr:uid="{00000000-0005-0000-0000-00007F440000}"/>
    <cellStyle name="Normal 38 3 2 2 3 3" xfId="9834" xr:uid="{00000000-0005-0000-0000-000080440000}"/>
    <cellStyle name="Normal 38 3 2 2 3 3 2" xfId="21068" xr:uid="{00000000-0005-0000-0000-000081440000}"/>
    <cellStyle name="Normal 38 3 2 2 3 4" xfId="15947" xr:uid="{00000000-0005-0000-0000-000082440000}"/>
    <cellStyle name="Normal 38 3 2 2 4" xfId="5165" xr:uid="{00000000-0005-0000-0000-000083440000}"/>
    <cellStyle name="Normal 38 3 2 2 4 2" xfId="10655" xr:uid="{00000000-0005-0000-0000-000084440000}"/>
    <cellStyle name="Normal 38 3 2 2 4 2 2" xfId="21889" xr:uid="{00000000-0005-0000-0000-000085440000}"/>
    <cellStyle name="Normal 38 3 2 2 4 3" xfId="16768" xr:uid="{00000000-0005-0000-0000-000086440000}"/>
    <cellStyle name="Normal 38 3 2 2 5" xfId="8079" xr:uid="{00000000-0005-0000-0000-000087440000}"/>
    <cellStyle name="Normal 38 3 2 2 5 2" xfId="19314" xr:uid="{00000000-0005-0000-0000-000088440000}"/>
    <cellStyle name="Normal 38 3 2 2 6" xfId="14194" xr:uid="{00000000-0005-0000-0000-000089440000}"/>
    <cellStyle name="Normal 38 3 2 3" xfId="3117" xr:uid="{00000000-0005-0000-0000-00008A440000}"/>
    <cellStyle name="Normal 38 3 2 3 2" xfId="5583" xr:uid="{00000000-0005-0000-0000-00008B440000}"/>
    <cellStyle name="Normal 38 3 2 3 2 2" xfId="11073" xr:uid="{00000000-0005-0000-0000-00008C440000}"/>
    <cellStyle name="Normal 38 3 2 3 2 2 2" xfId="22307" xr:uid="{00000000-0005-0000-0000-00008D440000}"/>
    <cellStyle name="Normal 38 3 2 3 2 3" xfId="17186" xr:uid="{00000000-0005-0000-0000-00008E440000}"/>
    <cellStyle name="Normal 38 3 2 3 3" xfId="8607" xr:uid="{00000000-0005-0000-0000-00008F440000}"/>
    <cellStyle name="Normal 38 3 2 3 3 2" xfId="19841" xr:uid="{00000000-0005-0000-0000-000090440000}"/>
    <cellStyle name="Normal 38 3 2 3 4" xfId="14720" xr:uid="{00000000-0005-0000-0000-000091440000}"/>
    <cellStyle name="Normal 38 3 2 4" xfId="3940" xr:uid="{00000000-0005-0000-0000-000092440000}"/>
    <cellStyle name="Normal 38 3 2 4 2" xfId="6406" xr:uid="{00000000-0005-0000-0000-000093440000}"/>
    <cellStyle name="Normal 38 3 2 4 2 2" xfId="11896" xr:uid="{00000000-0005-0000-0000-000094440000}"/>
    <cellStyle name="Normal 38 3 2 4 2 2 2" xfId="23130" xr:uid="{00000000-0005-0000-0000-000095440000}"/>
    <cellStyle name="Normal 38 3 2 4 2 3" xfId="18009" xr:uid="{00000000-0005-0000-0000-000096440000}"/>
    <cellStyle name="Normal 38 3 2 4 3" xfId="9430" xr:uid="{00000000-0005-0000-0000-000097440000}"/>
    <cellStyle name="Normal 38 3 2 4 3 2" xfId="20664" xr:uid="{00000000-0005-0000-0000-000098440000}"/>
    <cellStyle name="Normal 38 3 2 4 4" xfId="15543" xr:uid="{00000000-0005-0000-0000-000099440000}"/>
    <cellStyle name="Normal 38 3 2 5" xfId="4761" xr:uid="{00000000-0005-0000-0000-00009A440000}"/>
    <cellStyle name="Normal 38 3 2 5 2" xfId="10251" xr:uid="{00000000-0005-0000-0000-00009B440000}"/>
    <cellStyle name="Normal 38 3 2 5 2 2" xfId="21485" xr:uid="{00000000-0005-0000-0000-00009C440000}"/>
    <cellStyle name="Normal 38 3 2 5 3" xfId="16364" xr:uid="{00000000-0005-0000-0000-00009D440000}"/>
    <cellStyle name="Normal 38 3 2 6" xfId="8078" xr:uid="{00000000-0005-0000-0000-00009E440000}"/>
    <cellStyle name="Normal 38 3 2 6 2" xfId="19313" xr:uid="{00000000-0005-0000-0000-00009F440000}"/>
    <cellStyle name="Normal 38 3 2 7" xfId="14193" xr:uid="{00000000-0005-0000-0000-0000A0440000}"/>
    <cellStyle name="Normal 38 3 2_Plan3" xfId="7072" xr:uid="{00000000-0005-0000-0000-0000A1440000}"/>
    <cellStyle name="Normal 38 3 3" xfId="2350" xr:uid="{00000000-0005-0000-0000-0000A2440000}"/>
    <cellStyle name="Normal 38 3 3 2" xfId="2351" xr:uid="{00000000-0005-0000-0000-0000A3440000}"/>
    <cellStyle name="Normal 38 3 3 2 2" xfId="3592" xr:uid="{00000000-0005-0000-0000-0000A4440000}"/>
    <cellStyle name="Normal 38 3 3 2 2 2" xfId="6058" xr:uid="{00000000-0005-0000-0000-0000A5440000}"/>
    <cellStyle name="Normal 38 3 3 2 2 2 2" xfId="11548" xr:uid="{00000000-0005-0000-0000-0000A6440000}"/>
    <cellStyle name="Normal 38 3 3 2 2 2 2 2" xfId="22782" xr:uid="{00000000-0005-0000-0000-0000A7440000}"/>
    <cellStyle name="Normal 38 3 3 2 2 2 3" xfId="17661" xr:uid="{00000000-0005-0000-0000-0000A8440000}"/>
    <cellStyle name="Normal 38 3 3 2 2 3" xfId="9082" xr:uid="{00000000-0005-0000-0000-0000A9440000}"/>
    <cellStyle name="Normal 38 3 3 2 2 3 2" xfId="20316" xr:uid="{00000000-0005-0000-0000-0000AA440000}"/>
    <cellStyle name="Normal 38 3 3 2 2 4" xfId="15195" xr:uid="{00000000-0005-0000-0000-0000AB440000}"/>
    <cellStyle name="Normal 38 3 3 2 3" xfId="4415" xr:uid="{00000000-0005-0000-0000-0000AC440000}"/>
    <cellStyle name="Normal 38 3 3 2 3 2" xfId="6881" xr:uid="{00000000-0005-0000-0000-0000AD440000}"/>
    <cellStyle name="Normal 38 3 3 2 3 2 2" xfId="12371" xr:uid="{00000000-0005-0000-0000-0000AE440000}"/>
    <cellStyle name="Normal 38 3 3 2 3 2 2 2" xfId="23605" xr:uid="{00000000-0005-0000-0000-0000AF440000}"/>
    <cellStyle name="Normal 38 3 3 2 3 2 3" xfId="18484" xr:uid="{00000000-0005-0000-0000-0000B0440000}"/>
    <cellStyle name="Normal 38 3 3 2 3 3" xfId="9905" xr:uid="{00000000-0005-0000-0000-0000B1440000}"/>
    <cellStyle name="Normal 38 3 3 2 3 3 2" xfId="21139" xr:uid="{00000000-0005-0000-0000-0000B2440000}"/>
    <cellStyle name="Normal 38 3 3 2 3 4" xfId="16018" xr:uid="{00000000-0005-0000-0000-0000B3440000}"/>
    <cellStyle name="Normal 38 3 3 2 4" xfId="5236" xr:uid="{00000000-0005-0000-0000-0000B4440000}"/>
    <cellStyle name="Normal 38 3 3 2 4 2" xfId="10726" xr:uid="{00000000-0005-0000-0000-0000B5440000}"/>
    <cellStyle name="Normal 38 3 3 2 4 2 2" xfId="21960" xr:uid="{00000000-0005-0000-0000-0000B6440000}"/>
    <cellStyle name="Normal 38 3 3 2 4 3" xfId="16839" xr:uid="{00000000-0005-0000-0000-0000B7440000}"/>
    <cellStyle name="Normal 38 3 3 2 5" xfId="8081" xr:uid="{00000000-0005-0000-0000-0000B8440000}"/>
    <cellStyle name="Normal 38 3 3 2 5 2" xfId="19316" xr:uid="{00000000-0005-0000-0000-0000B9440000}"/>
    <cellStyle name="Normal 38 3 3 2 6" xfId="14196" xr:uid="{00000000-0005-0000-0000-0000BA440000}"/>
    <cellStyle name="Normal 38 3 3 3" xfId="3188" xr:uid="{00000000-0005-0000-0000-0000BB440000}"/>
    <cellStyle name="Normal 38 3 3 3 2" xfId="5654" xr:uid="{00000000-0005-0000-0000-0000BC440000}"/>
    <cellStyle name="Normal 38 3 3 3 2 2" xfId="11144" xr:uid="{00000000-0005-0000-0000-0000BD440000}"/>
    <cellStyle name="Normal 38 3 3 3 2 2 2" xfId="22378" xr:uid="{00000000-0005-0000-0000-0000BE440000}"/>
    <cellStyle name="Normal 38 3 3 3 2 3" xfId="17257" xr:uid="{00000000-0005-0000-0000-0000BF440000}"/>
    <cellStyle name="Normal 38 3 3 3 3" xfId="8678" xr:uid="{00000000-0005-0000-0000-0000C0440000}"/>
    <cellStyle name="Normal 38 3 3 3 3 2" xfId="19912" xr:uid="{00000000-0005-0000-0000-0000C1440000}"/>
    <cellStyle name="Normal 38 3 3 3 4" xfId="14791" xr:uid="{00000000-0005-0000-0000-0000C2440000}"/>
    <cellStyle name="Normal 38 3 3 4" xfId="4011" xr:uid="{00000000-0005-0000-0000-0000C3440000}"/>
    <cellStyle name="Normal 38 3 3 4 2" xfId="6477" xr:uid="{00000000-0005-0000-0000-0000C4440000}"/>
    <cellStyle name="Normal 38 3 3 4 2 2" xfId="11967" xr:uid="{00000000-0005-0000-0000-0000C5440000}"/>
    <cellStyle name="Normal 38 3 3 4 2 2 2" xfId="23201" xr:uid="{00000000-0005-0000-0000-0000C6440000}"/>
    <cellStyle name="Normal 38 3 3 4 2 3" xfId="18080" xr:uid="{00000000-0005-0000-0000-0000C7440000}"/>
    <cellStyle name="Normal 38 3 3 4 3" xfId="9501" xr:uid="{00000000-0005-0000-0000-0000C8440000}"/>
    <cellStyle name="Normal 38 3 3 4 3 2" xfId="20735" xr:uid="{00000000-0005-0000-0000-0000C9440000}"/>
    <cellStyle name="Normal 38 3 3 4 4" xfId="15614" xr:uid="{00000000-0005-0000-0000-0000CA440000}"/>
    <cellStyle name="Normal 38 3 3 5" xfId="4832" xr:uid="{00000000-0005-0000-0000-0000CB440000}"/>
    <cellStyle name="Normal 38 3 3 5 2" xfId="10322" xr:uid="{00000000-0005-0000-0000-0000CC440000}"/>
    <cellStyle name="Normal 38 3 3 5 2 2" xfId="21556" xr:uid="{00000000-0005-0000-0000-0000CD440000}"/>
    <cellStyle name="Normal 38 3 3 5 3" xfId="16435" xr:uid="{00000000-0005-0000-0000-0000CE440000}"/>
    <cellStyle name="Normal 38 3 3 6" xfId="8080" xr:uid="{00000000-0005-0000-0000-0000CF440000}"/>
    <cellStyle name="Normal 38 3 3 6 2" xfId="19315" xr:uid="{00000000-0005-0000-0000-0000D0440000}"/>
    <cellStyle name="Normal 38 3 3 7" xfId="14195" xr:uid="{00000000-0005-0000-0000-0000D1440000}"/>
    <cellStyle name="Normal 38 3 3_Plan3" xfId="7182" xr:uid="{00000000-0005-0000-0000-0000D2440000}"/>
    <cellStyle name="Normal 38 3 4" xfId="2352" xr:uid="{00000000-0005-0000-0000-0000D3440000}"/>
    <cellStyle name="Normal 38 3 4 2" xfId="2353" xr:uid="{00000000-0005-0000-0000-0000D4440000}"/>
    <cellStyle name="Normal 38 3 4 2 2" xfId="3437" xr:uid="{00000000-0005-0000-0000-0000D5440000}"/>
    <cellStyle name="Normal 38 3 4 2 2 2" xfId="5903" xr:uid="{00000000-0005-0000-0000-0000D6440000}"/>
    <cellStyle name="Normal 38 3 4 2 2 2 2" xfId="11393" xr:uid="{00000000-0005-0000-0000-0000D7440000}"/>
    <cellStyle name="Normal 38 3 4 2 2 2 2 2" xfId="22627" xr:uid="{00000000-0005-0000-0000-0000D8440000}"/>
    <cellStyle name="Normal 38 3 4 2 2 2 3" xfId="17506" xr:uid="{00000000-0005-0000-0000-0000D9440000}"/>
    <cellStyle name="Normal 38 3 4 2 2 3" xfId="8927" xr:uid="{00000000-0005-0000-0000-0000DA440000}"/>
    <cellStyle name="Normal 38 3 4 2 2 3 2" xfId="20161" xr:uid="{00000000-0005-0000-0000-0000DB440000}"/>
    <cellStyle name="Normal 38 3 4 2 2 4" xfId="15040" xr:uid="{00000000-0005-0000-0000-0000DC440000}"/>
    <cellStyle name="Normal 38 3 4 2 3" xfId="4260" xr:uid="{00000000-0005-0000-0000-0000DD440000}"/>
    <cellStyle name="Normal 38 3 4 2 3 2" xfId="6726" xr:uid="{00000000-0005-0000-0000-0000DE440000}"/>
    <cellStyle name="Normal 38 3 4 2 3 2 2" xfId="12216" xr:uid="{00000000-0005-0000-0000-0000DF440000}"/>
    <cellStyle name="Normal 38 3 4 2 3 2 2 2" xfId="23450" xr:uid="{00000000-0005-0000-0000-0000E0440000}"/>
    <cellStyle name="Normal 38 3 4 2 3 2 3" xfId="18329" xr:uid="{00000000-0005-0000-0000-0000E1440000}"/>
    <cellStyle name="Normal 38 3 4 2 3 3" xfId="9750" xr:uid="{00000000-0005-0000-0000-0000E2440000}"/>
    <cellStyle name="Normal 38 3 4 2 3 3 2" xfId="20984" xr:uid="{00000000-0005-0000-0000-0000E3440000}"/>
    <cellStyle name="Normal 38 3 4 2 3 4" xfId="15863" xr:uid="{00000000-0005-0000-0000-0000E4440000}"/>
    <cellStyle name="Normal 38 3 4 2 4" xfId="5081" xr:uid="{00000000-0005-0000-0000-0000E5440000}"/>
    <cellStyle name="Normal 38 3 4 2 4 2" xfId="10571" xr:uid="{00000000-0005-0000-0000-0000E6440000}"/>
    <cellStyle name="Normal 38 3 4 2 4 2 2" xfId="21805" xr:uid="{00000000-0005-0000-0000-0000E7440000}"/>
    <cellStyle name="Normal 38 3 4 2 4 3" xfId="16684" xr:uid="{00000000-0005-0000-0000-0000E8440000}"/>
    <cellStyle name="Normal 38 3 4 2 5" xfId="8083" xr:uid="{00000000-0005-0000-0000-0000E9440000}"/>
    <cellStyle name="Normal 38 3 4 2 5 2" xfId="19318" xr:uid="{00000000-0005-0000-0000-0000EA440000}"/>
    <cellStyle name="Normal 38 3 4 2 6" xfId="14198" xr:uid="{00000000-0005-0000-0000-0000EB440000}"/>
    <cellStyle name="Normal 38 3 4 3" xfId="3033" xr:uid="{00000000-0005-0000-0000-0000EC440000}"/>
    <cellStyle name="Normal 38 3 4 3 2" xfId="5499" xr:uid="{00000000-0005-0000-0000-0000ED440000}"/>
    <cellStyle name="Normal 38 3 4 3 2 2" xfId="10989" xr:uid="{00000000-0005-0000-0000-0000EE440000}"/>
    <cellStyle name="Normal 38 3 4 3 2 2 2" xfId="22223" xr:uid="{00000000-0005-0000-0000-0000EF440000}"/>
    <cellStyle name="Normal 38 3 4 3 2 3" xfId="17102" xr:uid="{00000000-0005-0000-0000-0000F0440000}"/>
    <cellStyle name="Normal 38 3 4 3 3" xfId="8523" xr:uid="{00000000-0005-0000-0000-0000F1440000}"/>
    <cellStyle name="Normal 38 3 4 3 3 2" xfId="19757" xr:uid="{00000000-0005-0000-0000-0000F2440000}"/>
    <cellStyle name="Normal 38 3 4 3 4" xfId="14636" xr:uid="{00000000-0005-0000-0000-0000F3440000}"/>
    <cellStyle name="Normal 38 3 4 4" xfId="3856" xr:uid="{00000000-0005-0000-0000-0000F4440000}"/>
    <cellStyle name="Normal 38 3 4 4 2" xfId="6322" xr:uid="{00000000-0005-0000-0000-0000F5440000}"/>
    <cellStyle name="Normal 38 3 4 4 2 2" xfId="11812" xr:uid="{00000000-0005-0000-0000-0000F6440000}"/>
    <cellStyle name="Normal 38 3 4 4 2 2 2" xfId="23046" xr:uid="{00000000-0005-0000-0000-0000F7440000}"/>
    <cellStyle name="Normal 38 3 4 4 2 3" xfId="17925" xr:uid="{00000000-0005-0000-0000-0000F8440000}"/>
    <cellStyle name="Normal 38 3 4 4 3" xfId="9346" xr:uid="{00000000-0005-0000-0000-0000F9440000}"/>
    <cellStyle name="Normal 38 3 4 4 3 2" xfId="20580" xr:uid="{00000000-0005-0000-0000-0000FA440000}"/>
    <cellStyle name="Normal 38 3 4 4 4" xfId="15459" xr:uid="{00000000-0005-0000-0000-0000FB440000}"/>
    <cellStyle name="Normal 38 3 4 5" xfId="4677" xr:uid="{00000000-0005-0000-0000-0000FC440000}"/>
    <cellStyle name="Normal 38 3 4 5 2" xfId="10167" xr:uid="{00000000-0005-0000-0000-0000FD440000}"/>
    <cellStyle name="Normal 38 3 4 5 2 2" xfId="21401" xr:uid="{00000000-0005-0000-0000-0000FE440000}"/>
    <cellStyle name="Normal 38 3 4 5 3" xfId="16280" xr:uid="{00000000-0005-0000-0000-0000FF440000}"/>
    <cellStyle name="Normal 38 3 4 6" xfId="8082" xr:uid="{00000000-0005-0000-0000-000000450000}"/>
    <cellStyle name="Normal 38 3 4 6 2" xfId="19317" xr:uid="{00000000-0005-0000-0000-000001450000}"/>
    <cellStyle name="Normal 38 3 4 7" xfId="14197" xr:uid="{00000000-0005-0000-0000-000002450000}"/>
    <cellStyle name="Normal 38 3 5" xfId="2354" xr:uid="{00000000-0005-0000-0000-000003450000}"/>
    <cellStyle name="Normal 38 3 5 2" xfId="3323" xr:uid="{00000000-0005-0000-0000-000004450000}"/>
    <cellStyle name="Normal 38 3 5 2 2" xfId="5789" xr:uid="{00000000-0005-0000-0000-000005450000}"/>
    <cellStyle name="Normal 38 3 5 2 2 2" xfId="11279" xr:uid="{00000000-0005-0000-0000-000006450000}"/>
    <cellStyle name="Normal 38 3 5 2 2 2 2" xfId="22513" xr:uid="{00000000-0005-0000-0000-000007450000}"/>
    <cellStyle name="Normal 38 3 5 2 2 3" xfId="17392" xr:uid="{00000000-0005-0000-0000-000008450000}"/>
    <cellStyle name="Normal 38 3 5 2 3" xfId="8813" xr:uid="{00000000-0005-0000-0000-000009450000}"/>
    <cellStyle name="Normal 38 3 5 2 3 2" xfId="20047" xr:uid="{00000000-0005-0000-0000-00000A450000}"/>
    <cellStyle name="Normal 38 3 5 2 4" xfId="14926" xr:uid="{00000000-0005-0000-0000-00000B450000}"/>
    <cellStyle name="Normal 38 3 5 3" xfId="4146" xr:uid="{00000000-0005-0000-0000-00000C450000}"/>
    <cellStyle name="Normal 38 3 5 3 2" xfId="6612" xr:uid="{00000000-0005-0000-0000-00000D450000}"/>
    <cellStyle name="Normal 38 3 5 3 2 2" xfId="12102" xr:uid="{00000000-0005-0000-0000-00000E450000}"/>
    <cellStyle name="Normal 38 3 5 3 2 2 2" xfId="23336" xr:uid="{00000000-0005-0000-0000-00000F450000}"/>
    <cellStyle name="Normal 38 3 5 3 2 3" xfId="18215" xr:uid="{00000000-0005-0000-0000-000010450000}"/>
    <cellStyle name="Normal 38 3 5 3 3" xfId="9636" xr:uid="{00000000-0005-0000-0000-000011450000}"/>
    <cellStyle name="Normal 38 3 5 3 3 2" xfId="20870" xr:uid="{00000000-0005-0000-0000-000012450000}"/>
    <cellStyle name="Normal 38 3 5 3 4" xfId="15749" xr:uid="{00000000-0005-0000-0000-000013450000}"/>
    <cellStyle name="Normal 38 3 5 4" xfId="4967" xr:uid="{00000000-0005-0000-0000-000014450000}"/>
    <cellStyle name="Normal 38 3 5 4 2" xfId="10457" xr:uid="{00000000-0005-0000-0000-000015450000}"/>
    <cellStyle name="Normal 38 3 5 4 2 2" xfId="21691" xr:uid="{00000000-0005-0000-0000-000016450000}"/>
    <cellStyle name="Normal 38 3 5 4 3" xfId="16570" xr:uid="{00000000-0005-0000-0000-000017450000}"/>
    <cellStyle name="Normal 38 3 5 5" xfId="8084" xr:uid="{00000000-0005-0000-0000-000018450000}"/>
    <cellStyle name="Normal 38 3 5 5 2" xfId="19319" xr:uid="{00000000-0005-0000-0000-000019450000}"/>
    <cellStyle name="Normal 38 3 5 6" xfId="14199" xr:uid="{00000000-0005-0000-0000-00001A450000}"/>
    <cellStyle name="Normal 38 3 6" xfId="2919" xr:uid="{00000000-0005-0000-0000-00001B450000}"/>
    <cellStyle name="Normal 38 3 6 2" xfId="5385" xr:uid="{00000000-0005-0000-0000-00001C450000}"/>
    <cellStyle name="Normal 38 3 6 2 2" xfId="10875" xr:uid="{00000000-0005-0000-0000-00001D450000}"/>
    <cellStyle name="Normal 38 3 6 2 2 2" xfId="22109" xr:uid="{00000000-0005-0000-0000-00001E450000}"/>
    <cellStyle name="Normal 38 3 6 2 3" xfId="16988" xr:uid="{00000000-0005-0000-0000-00001F450000}"/>
    <cellStyle name="Normal 38 3 6 3" xfId="8409" xr:uid="{00000000-0005-0000-0000-000020450000}"/>
    <cellStyle name="Normal 38 3 6 3 2" xfId="19643" xr:uid="{00000000-0005-0000-0000-000021450000}"/>
    <cellStyle name="Normal 38 3 6 4" xfId="14522" xr:uid="{00000000-0005-0000-0000-000022450000}"/>
    <cellStyle name="Normal 38 3 7" xfId="3742" xr:uid="{00000000-0005-0000-0000-000023450000}"/>
    <cellStyle name="Normal 38 3 7 2" xfId="6208" xr:uid="{00000000-0005-0000-0000-000024450000}"/>
    <cellStyle name="Normal 38 3 7 2 2" xfId="11698" xr:uid="{00000000-0005-0000-0000-000025450000}"/>
    <cellStyle name="Normal 38 3 7 2 2 2" xfId="22932" xr:uid="{00000000-0005-0000-0000-000026450000}"/>
    <cellStyle name="Normal 38 3 7 2 3" xfId="17811" xr:uid="{00000000-0005-0000-0000-000027450000}"/>
    <cellStyle name="Normal 38 3 7 3" xfId="9232" xr:uid="{00000000-0005-0000-0000-000028450000}"/>
    <cellStyle name="Normal 38 3 7 3 2" xfId="20466" xr:uid="{00000000-0005-0000-0000-000029450000}"/>
    <cellStyle name="Normal 38 3 7 4" xfId="15345" xr:uid="{00000000-0005-0000-0000-00002A450000}"/>
    <cellStyle name="Normal 38 3 8" xfId="4563" xr:uid="{00000000-0005-0000-0000-00002B450000}"/>
    <cellStyle name="Normal 38 3 8 2" xfId="10053" xr:uid="{00000000-0005-0000-0000-00002C450000}"/>
    <cellStyle name="Normal 38 3 8 2 2" xfId="21287" xr:uid="{00000000-0005-0000-0000-00002D450000}"/>
    <cellStyle name="Normal 38 3 8 3" xfId="16166" xr:uid="{00000000-0005-0000-0000-00002E450000}"/>
    <cellStyle name="Normal 38 3 9" xfId="8077" xr:uid="{00000000-0005-0000-0000-00002F450000}"/>
    <cellStyle name="Normal 38 3 9 2" xfId="19312" xr:uid="{00000000-0005-0000-0000-000030450000}"/>
    <cellStyle name="Normal 38 3_Plan3" xfId="7091" xr:uid="{00000000-0005-0000-0000-000031450000}"/>
    <cellStyle name="Normal 38 4" xfId="2355" xr:uid="{00000000-0005-0000-0000-000032450000}"/>
    <cellStyle name="Normal 38 4 2" xfId="2356" xr:uid="{00000000-0005-0000-0000-000033450000}"/>
    <cellStyle name="Normal 38 4 2 2" xfId="3418" xr:uid="{00000000-0005-0000-0000-000034450000}"/>
    <cellStyle name="Normal 38 4 2 2 2" xfId="5884" xr:uid="{00000000-0005-0000-0000-000035450000}"/>
    <cellStyle name="Normal 38 4 2 2 2 2" xfId="11374" xr:uid="{00000000-0005-0000-0000-000036450000}"/>
    <cellStyle name="Normal 38 4 2 2 2 2 2" xfId="22608" xr:uid="{00000000-0005-0000-0000-000037450000}"/>
    <cellStyle name="Normal 38 4 2 2 2 3" xfId="17487" xr:uid="{00000000-0005-0000-0000-000038450000}"/>
    <cellStyle name="Normal 38 4 2 2 3" xfId="8908" xr:uid="{00000000-0005-0000-0000-000039450000}"/>
    <cellStyle name="Normal 38 4 2 2 3 2" xfId="20142" xr:uid="{00000000-0005-0000-0000-00003A450000}"/>
    <cellStyle name="Normal 38 4 2 2 4" xfId="15021" xr:uid="{00000000-0005-0000-0000-00003B450000}"/>
    <cellStyle name="Normal 38 4 2 3" xfId="4241" xr:uid="{00000000-0005-0000-0000-00003C450000}"/>
    <cellStyle name="Normal 38 4 2 3 2" xfId="6707" xr:uid="{00000000-0005-0000-0000-00003D450000}"/>
    <cellStyle name="Normal 38 4 2 3 2 2" xfId="12197" xr:uid="{00000000-0005-0000-0000-00003E450000}"/>
    <cellStyle name="Normal 38 4 2 3 2 2 2" xfId="23431" xr:uid="{00000000-0005-0000-0000-00003F450000}"/>
    <cellStyle name="Normal 38 4 2 3 2 3" xfId="18310" xr:uid="{00000000-0005-0000-0000-000040450000}"/>
    <cellStyle name="Normal 38 4 2 3 3" xfId="9731" xr:uid="{00000000-0005-0000-0000-000041450000}"/>
    <cellStyle name="Normal 38 4 2 3 3 2" xfId="20965" xr:uid="{00000000-0005-0000-0000-000042450000}"/>
    <cellStyle name="Normal 38 4 2 3 4" xfId="15844" xr:uid="{00000000-0005-0000-0000-000043450000}"/>
    <cellStyle name="Normal 38 4 2 4" xfId="5062" xr:uid="{00000000-0005-0000-0000-000044450000}"/>
    <cellStyle name="Normal 38 4 2 4 2" xfId="10552" xr:uid="{00000000-0005-0000-0000-000045450000}"/>
    <cellStyle name="Normal 38 4 2 4 2 2" xfId="21786" xr:uid="{00000000-0005-0000-0000-000046450000}"/>
    <cellStyle name="Normal 38 4 2 4 3" xfId="16665" xr:uid="{00000000-0005-0000-0000-000047450000}"/>
    <cellStyle name="Normal 38 4 2 5" xfId="8086" xr:uid="{00000000-0005-0000-0000-000048450000}"/>
    <cellStyle name="Normal 38 4 2 5 2" xfId="19321" xr:uid="{00000000-0005-0000-0000-000049450000}"/>
    <cellStyle name="Normal 38 4 2 6" xfId="14201" xr:uid="{00000000-0005-0000-0000-00004A450000}"/>
    <cellStyle name="Normal 38 4 3" xfId="3014" xr:uid="{00000000-0005-0000-0000-00004B450000}"/>
    <cellStyle name="Normal 38 4 3 2" xfId="5480" xr:uid="{00000000-0005-0000-0000-00004C450000}"/>
    <cellStyle name="Normal 38 4 3 2 2" xfId="10970" xr:uid="{00000000-0005-0000-0000-00004D450000}"/>
    <cellStyle name="Normal 38 4 3 2 2 2" xfId="22204" xr:uid="{00000000-0005-0000-0000-00004E450000}"/>
    <cellStyle name="Normal 38 4 3 2 3" xfId="17083" xr:uid="{00000000-0005-0000-0000-00004F450000}"/>
    <cellStyle name="Normal 38 4 3 3" xfId="8504" xr:uid="{00000000-0005-0000-0000-000050450000}"/>
    <cellStyle name="Normal 38 4 3 3 2" xfId="19738" xr:uid="{00000000-0005-0000-0000-000051450000}"/>
    <cellStyle name="Normal 38 4 3 4" xfId="14617" xr:uid="{00000000-0005-0000-0000-000052450000}"/>
    <cellStyle name="Normal 38 4 4" xfId="3837" xr:uid="{00000000-0005-0000-0000-000053450000}"/>
    <cellStyle name="Normal 38 4 4 2" xfId="6303" xr:uid="{00000000-0005-0000-0000-000054450000}"/>
    <cellStyle name="Normal 38 4 4 2 2" xfId="11793" xr:uid="{00000000-0005-0000-0000-000055450000}"/>
    <cellStyle name="Normal 38 4 4 2 2 2" xfId="23027" xr:uid="{00000000-0005-0000-0000-000056450000}"/>
    <cellStyle name="Normal 38 4 4 2 3" xfId="17906" xr:uid="{00000000-0005-0000-0000-000057450000}"/>
    <cellStyle name="Normal 38 4 4 3" xfId="9327" xr:uid="{00000000-0005-0000-0000-000058450000}"/>
    <cellStyle name="Normal 38 4 4 3 2" xfId="20561" xr:uid="{00000000-0005-0000-0000-000059450000}"/>
    <cellStyle name="Normal 38 4 4 4" xfId="15440" xr:uid="{00000000-0005-0000-0000-00005A450000}"/>
    <cellStyle name="Normal 38 4 5" xfId="4658" xr:uid="{00000000-0005-0000-0000-00005B450000}"/>
    <cellStyle name="Normal 38 4 5 2" xfId="10148" xr:uid="{00000000-0005-0000-0000-00005C450000}"/>
    <cellStyle name="Normal 38 4 5 2 2" xfId="21382" xr:uid="{00000000-0005-0000-0000-00005D450000}"/>
    <cellStyle name="Normal 38 4 5 3" xfId="16261" xr:uid="{00000000-0005-0000-0000-00005E450000}"/>
    <cellStyle name="Normal 38 4 6" xfId="8085" xr:uid="{00000000-0005-0000-0000-00005F450000}"/>
    <cellStyle name="Normal 38 4 6 2" xfId="19320" xr:uid="{00000000-0005-0000-0000-000060450000}"/>
    <cellStyle name="Normal 38 4 7" xfId="14200" xr:uid="{00000000-0005-0000-0000-000061450000}"/>
    <cellStyle name="Normal 38 4_Plan3" xfId="7044" xr:uid="{00000000-0005-0000-0000-000062450000}"/>
    <cellStyle name="Normal 38 5" xfId="2357" xr:uid="{00000000-0005-0000-0000-000063450000}"/>
    <cellStyle name="Normal 38 5 2" xfId="2358" xr:uid="{00000000-0005-0000-0000-000064450000}"/>
    <cellStyle name="Normal 38 5 2 2" xfId="3396" xr:uid="{00000000-0005-0000-0000-000065450000}"/>
    <cellStyle name="Normal 38 5 2 2 2" xfId="5862" xr:uid="{00000000-0005-0000-0000-000066450000}"/>
    <cellStyle name="Normal 38 5 2 2 2 2" xfId="11352" xr:uid="{00000000-0005-0000-0000-000067450000}"/>
    <cellStyle name="Normal 38 5 2 2 2 2 2" xfId="22586" xr:uid="{00000000-0005-0000-0000-000068450000}"/>
    <cellStyle name="Normal 38 5 2 2 2 3" xfId="17465" xr:uid="{00000000-0005-0000-0000-000069450000}"/>
    <cellStyle name="Normal 38 5 2 2 3" xfId="8886" xr:uid="{00000000-0005-0000-0000-00006A450000}"/>
    <cellStyle name="Normal 38 5 2 2 3 2" xfId="20120" xr:uid="{00000000-0005-0000-0000-00006B450000}"/>
    <cellStyle name="Normal 38 5 2 2 4" xfId="14999" xr:uid="{00000000-0005-0000-0000-00006C450000}"/>
    <cellStyle name="Normal 38 5 2 3" xfId="4219" xr:uid="{00000000-0005-0000-0000-00006D450000}"/>
    <cellStyle name="Normal 38 5 2 3 2" xfId="6685" xr:uid="{00000000-0005-0000-0000-00006E450000}"/>
    <cellStyle name="Normal 38 5 2 3 2 2" xfId="12175" xr:uid="{00000000-0005-0000-0000-00006F450000}"/>
    <cellStyle name="Normal 38 5 2 3 2 2 2" xfId="23409" xr:uid="{00000000-0005-0000-0000-000070450000}"/>
    <cellStyle name="Normal 38 5 2 3 2 3" xfId="18288" xr:uid="{00000000-0005-0000-0000-000071450000}"/>
    <cellStyle name="Normal 38 5 2 3 3" xfId="9709" xr:uid="{00000000-0005-0000-0000-000072450000}"/>
    <cellStyle name="Normal 38 5 2 3 3 2" xfId="20943" xr:uid="{00000000-0005-0000-0000-000073450000}"/>
    <cellStyle name="Normal 38 5 2 3 4" xfId="15822" xr:uid="{00000000-0005-0000-0000-000074450000}"/>
    <cellStyle name="Normal 38 5 2 4" xfId="5040" xr:uid="{00000000-0005-0000-0000-000075450000}"/>
    <cellStyle name="Normal 38 5 2 4 2" xfId="10530" xr:uid="{00000000-0005-0000-0000-000076450000}"/>
    <cellStyle name="Normal 38 5 2 4 2 2" xfId="21764" xr:uid="{00000000-0005-0000-0000-000077450000}"/>
    <cellStyle name="Normal 38 5 2 4 3" xfId="16643" xr:uid="{00000000-0005-0000-0000-000078450000}"/>
    <cellStyle name="Normal 38 5 2 5" xfId="8088" xr:uid="{00000000-0005-0000-0000-000079450000}"/>
    <cellStyle name="Normal 38 5 2 5 2" xfId="19323" xr:uid="{00000000-0005-0000-0000-00007A450000}"/>
    <cellStyle name="Normal 38 5 2 6" xfId="14203" xr:uid="{00000000-0005-0000-0000-00007B450000}"/>
    <cellStyle name="Normal 38 5 3" xfId="2992" xr:uid="{00000000-0005-0000-0000-00007C450000}"/>
    <cellStyle name="Normal 38 5 3 2" xfId="5458" xr:uid="{00000000-0005-0000-0000-00007D450000}"/>
    <cellStyle name="Normal 38 5 3 2 2" xfId="10948" xr:uid="{00000000-0005-0000-0000-00007E450000}"/>
    <cellStyle name="Normal 38 5 3 2 2 2" xfId="22182" xr:uid="{00000000-0005-0000-0000-00007F450000}"/>
    <cellStyle name="Normal 38 5 3 2 3" xfId="17061" xr:uid="{00000000-0005-0000-0000-000080450000}"/>
    <cellStyle name="Normal 38 5 3 3" xfId="8482" xr:uid="{00000000-0005-0000-0000-000081450000}"/>
    <cellStyle name="Normal 38 5 3 3 2" xfId="19716" xr:uid="{00000000-0005-0000-0000-000082450000}"/>
    <cellStyle name="Normal 38 5 3 4" xfId="14595" xr:uid="{00000000-0005-0000-0000-000083450000}"/>
    <cellStyle name="Normal 38 5 4" xfId="3815" xr:uid="{00000000-0005-0000-0000-000084450000}"/>
    <cellStyle name="Normal 38 5 4 2" xfId="6281" xr:uid="{00000000-0005-0000-0000-000085450000}"/>
    <cellStyle name="Normal 38 5 4 2 2" xfId="11771" xr:uid="{00000000-0005-0000-0000-000086450000}"/>
    <cellStyle name="Normal 38 5 4 2 2 2" xfId="23005" xr:uid="{00000000-0005-0000-0000-000087450000}"/>
    <cellStyle name="Normal 38 5 4 2 3" xfId="17884" xr:uid="{00000000-0005-0000-0000-000088450000}"/>
    <cellStyle name="Normal 38 5 4 3" xfId="9305" xr:uid="{00000000-0005-0000-0000-000089450000}"/>
    <cellStyle name="Normal 38 5 4 3 2" xfId="20539" xr:uid="{00000000-0005-0000-0000-00008A450000}"/>
    <cellStyle name="Normal 38 5 4 4" xfId="15418" xr:uid="{00000000-0005-0000-0000-00008B450000}"/>
    <cellStyle name="Normal 38 5 5" xfId="4636" xr:uid="{00000000-0005-0000-0000-00008C450000}"/>
    <cellStyle name="Normal 38 5 5 2" xfId="10126" xr:uid="{00000000-0005-0000-0000-00008D450000}"/>
    <cellStyle name="Normal 38 5 5 2 2" xfId="21360" xr:uid="{00000000-0005-0000-0000-00008E450000}"/>
    <cellStyle name="Normal 38 5 5 3" xfId="16239" xr:uid="{00000000-0005-0000-0000-00008F450000}"/>
    <cellStyle name="Normal 38 5 6" xfId="8087" xr:uid="{00000000-0005-0000-0000-000090450000}"/>
    <cellStyle name="Normal 38 5 6 2" xfId="19322" xr:uid="{00000000-0005-0000-0000-000091450000}"/>
    <cellStyle name="Normal 38 5 7" xfId="14202" xr:uid="{00000000-0005-0000-0000-000092450000}"/>
    <cellStyle name="Normal 38 5_Plan3" xfId="7009" xr:uid="{00000000-0005-0000-0000-000093450000}"/>
    <cellStyle name="Normal 38 6" xfId="2359" xr:uid="{00000000-0005-0000-0000-000094450000}"/>
    <cellStyle name="Normal 38 6 2" xfId="2360" xr:uid="{00000000-0005-0000-0000-000095450000}"/>
    <cellStyle name="Normal 38 6 2 2" xfId="3404" xr:uid="{00000000-0005-0000-0000-000096450000}"/>
    <cellStyle name="Normal 38 6 2 2 2" xfId="5870" xr:uid="{00000000-0005-0000-0000-000097450000}"/>
    <cellStyle name="Normal 38 6 2 2 2 2" xfId="11360" xr:uid="{00000000-0005-0000-0000-000098450000}"/>
    <cellStyle name="Normal 38 6 2 2 2 2 2" xfId="22594" xr:uid="{00000000-0005-0000-0000-000099450000}"/>
    <cellStyle name="Normal 38 6 2 2 2 3" xfId="17473" xr:uid="{00000000-0005-0000-0000-00009A450000}"/>
    <cellStyle name="Normal 38 6 2 2 3" xfId="8894" xr:uid="{00000000-0005-0000-0000-00009B450000}"/>
    <cellStyle name="Normal 38 6 2 2 3 2" xfId="20128" xr:uid="{00000000-0005-0000-0000-00009C450000}"/>
    <cellStyle name="Normal 38 6 2 2 4" xfId="15007" xr:uid="{00000000-0005-0000-0000-00009D450000}"/>
    <cellStyle name="Normal 38 6 2 3" xfId="4227" xr:uid="{00000000-0005-0000-0000-00009E450000}"/>
    <cellStyle name="Normal 38 6 2 3 2" xfId="6693" xr:uid="{00000000-0005-0000-0000-00009F450000}"/>
    <cellStyle name="Normal 38 6 2 3 2 2" xfId="12183" xr:uid="{00000000-0005-0000-0000-0000A0450000}"/>
    <cellStyle name="Normal 38 6 2 3 2 2 2" xfId="23417" xr:uid="{00000000-0005-0000-0000-0000A1450000}"/>
    <cellStyle name="Normal 38 6 2 3 2 3" xfId="18296" xr:uid="{00000000-0005-0000-0000-0000A2450000}"/>
    <cellStyle name="Normal 38 6 2 3 3" xfId="9717" xr:uid="{00000000-0005-0000-0000-0000A3450000}"/>
    <cellStyle name="Normal 38 6 2 3 3 2" xfId="20951" xr:uid="{00000000-0005-0000-0000-0000A4450000}"/>
    <cellStyle name="Normal 38 6 2 3 4" xfId="15830" xr:uid="{00000000-0005-0000-0000-0000A5450000}"/>
    <cellStyle name="Normal 38 6 2 4" xfId="5048" xr:uid="{00000000-0005-0000-0000-0000A6450000}"/>
    <cellStyle name="Normal 38 6 2 4 2" xfId="10538" xr:uid="{00000000-0005-0000-0000-0000A7450000}"/>
    <cellStyle name="Normal 38 6 2 4 2 2" xfId="21772" xr:uid="{00000000-0005-0000-0000-0000A8450000}"/>
    <cellStyle name="Normal 38 6 2 4 3" xfId="16651" xr:uid="{00000000-0005-0000-0000-0000A9450000}"/>
    <cellStyle name="Normal 38 6 2 5" xfId="8090" xr:uid="{00000000-0005-0000-0000-0000AA450000}"/>
    <cellStyle name="Normal 38 6 2 5 2" xfId="19325" xr:uid="{00000000-0005-0000-0000-0000AB450000}"/>
    <cellStyle name="Normal 38 6 2 6" xfId="14205" xr:uid="{00000000-0005-0000-0000-0000AC450000}"/>
    <cellStyle name="Normal 38 6 3" xfId="3000" xr:uid="{00000000-0005-0000-0000-0000AD450000}"/>
    <cellStyle name="Normal 38 6 3 2" xfId="5466" xr:uid="{00000000-0005-0000-0000-0000AE450000}"/>
    <cellStyle name="Normal 38 6 3 2 2" xfId="10956" xr:uid="{00000000-0005-0000-0000-0000AF450000}"/>
    <cellStyle name="Normal 38 6 3 2 2 2" xfId="22190" xr:uid="{00000000-0005-0000-0000-0000B0450000}"/>
    <cellStyle name="Normal 38 6 3 2 3" xfId="17069" xr:uid="{00000000-0005-0000-0000-0000B1450000}"/>
    <cellStyle name="Normal 38 6 3 3" xfId="8490" xr:uid="{00000000-0005-0000-0000-0000B2450000}"/>
    <cellStyle name="Normal 38 6 3 3 2" xfId="19724" xr:uid="{00000000-0005-0000-0000-0000B3450000}"/>
    <cellStyle name="Normal 38 6 3 4" xfId="14603" xr:uid="{00000000-0005-0000-0000-0000B4450000}"/>
    <cellStyle name="Normal 38 6 4" xfId="3823" xr:uid="{00000000-0005-0000-0000-0000B5450000}"/>
    <cellStyle name="Normal 38 6 4 2" xfId="6289" xr:uid="{00000000-0005-0000-0000-0000B6450000}"/>
    <cellStyle name="Normal 38 6 4 2 2" xfId="11779" xr:uid="{00000000-0005-0000-0000-0000B7450000}"/>
    <cellStyle name="Normal 38 6 4 2 2 2" xfId="23013" xr:uid="{00000000-0005-0000-0000-0000B8450000}"/>
    <cellStyle name="Normal 38 6 4 2 3" xfId="17892" xr:uid="{00000000-0005-0000-0000-0000B9450000}"/>
    <cellStyle name="Normal 38 6 4 3" xfId="9313" xr:uid="{00000000-0005-0000-0000-0000BA450000}"/>
    <cellStyle name="Normal 38 6 4 3 2" xfId="20547" xr:uid="{00000000-0005-0000-0000-0000BB450000}"/>
    <cellStyle name="Normal 38 6 4 4" xfId="15426" xr:uid="{00000000-0005-0000-0000-0000BC450000}"/>
    <cellStyle name="Normal 38 6 5" xfId="4644" xr:uid="{00000000-0005-0000-0000-0000BD450000}"/>
    <cellStyle name="Normal 38 6 5 2" xfId="10134" xr:uid="{00000000-0005-0000-0000-0000BE450000}"/>
    <cellStyle name="Normal 38 6 5 2 2" xfId="21368" xr:uid="{00000000-0005-0000-0000-0000BF450000}"/>
    <cellStyle name="Normal 38 6 5 3" xfId="16247" xr:uid="{00000000-0005-0000-0000-0000C0450000}"/>
    <cellStyle name="Normal 38 6 6" xfId="8089" xr:uid="{00000000-0005-0000-0000-0000C1450000}"/>
    <cellStyle name="Normal 38 6 6 2" xfId="19324" xr:uid="{00000000-0005-0000-0000-0000C2450000}"/>
    <cellStyle name="Normal 38 6 7" xfId="14204" xr:uid="{00000000-0005-0000-0000-0000C3450000}"/>
    <cellStyle name="Normal 38 7" xfId="2361" xr:uid="{00000000-0005-0000-0000-0000C4450000}"/>
    <cellStyle name="Normal 38 7 2" xfId="3276" xr:uid="{00000000-0005-0000-0000-0000C5450000}"/>
    <cellStyle name="Normal 38 7 2 2" xfId="5742" xr:uid="{00000000-0005-0000-0000-0000C6450000}"/>
    <cellStyle name="Normal 38 7 2 2 2" xfId="11232" xr:uid="{00000000-0005-0000-0000-0000C7450000}"/>
    <cellStyle name="Normal 38 7 2 2 2 2" xfId="22466" xr:uid="{00000000-0005-0000-0000-0000C8450000}"/>
    <cellStyle name="Normal 38 7 2 2 3" xfId="17345" xr:uid="{00000000-0005-0000-0000-0000C9450000}"/>
    <cellStyle name="Normal 38 7 2 3" xfId="8766" xr:uid="{00000000-0005-0000-0000-0000CA450000}"/>
    <cellStyle name="Normal 38 7 2 3 2" xfId="20000" xr:uid="{00000000-0005-0000-0000-0000CB450000}"/>
    <cellStyle name="Normal 38 7 2 4" xfId="14879" xr:uid="{00000000-0005-0000-0000-0000CC450000}"/>
    <cellStyle name="Normal 38 7 3" xfId="4099" xr:uid="{00000000-0005-0000-0000-0000CD450000}"/>
    <cellStyle name="Normal 38 7 3 2" xfId="6565" xr:uid="{00000000-0005-0000-0000-0000CE450000}"/>
    <cellStyle name="Normal 38 7 3 2 2" xfId="12055" xr:uid="{00000000-0005-0000-0000-0000CF450000}"/>
    <cellStyle name="Normal 38 7 3 2 2 2" xfId="23289" xr:uid="{00000000-0005-0000-0000-0000D0450000}"/>
    <cellStyle name="Normal 38 7 3 2 3" xfId="18168" xr:uid="{00000000-0005-0000-0000-0000D1450000}"/>
    <cellStyle name="Normal 38 7 3 3" xfId="9589" xr:uid="{00000000-0005-0000-0000-0000D2450000}"/>
    <cellStyle name="Normal 38 7 3 3 2" xfId="20823" xr:uid="{00000000-0005-0000-0000-0000D3450000}"/>
    <cellStyle name="Normal 38 7 3 4" xfId="15702" xr:uid="{00000000-0005-0000-0000-0000D4450000}"/>
    <cellStyle name="Normal 38 7 4" xfId="4920" xr:uid="{00000000-0005-0000-0000-0000D5450000}"/>
    <cellStyle name="Normal 38 7 4 2" xfId="10410" xr:uid="{00000000-0005-0000-0000-0000D6450000}"/>
    <cellStyle name="Normal 38 7 4 2 2" xfId="21644" xr:uid="{00000000-0005-0000-0000-0000D7450000}"/>
    <cellStyle name="Normal 38 7 4 3" xfId="16523" xr:uid="{00000000-0005-0000-0000-0000D8450000}"/>
    <cellStyle name="Normal 38 7 5" xfId="8091" xr:uid="{00000000-0005-0000-0000-0000D9450000}"/>
    <cellStyle name="Normal 38 7 5 2" xfId="19326" xr:uid="{00000000-0005-0000-0000-0000DA450000}"/>
    <cellStyle name="Normal 38 7 6" xfId="14206" xr:uid="{00000000-0005-0000-0000-0000DB450000}"/>
    <cellStyle name="Normal 38 8" xfId="2874" xr:uid="{00000000-0005-0000-0000-0000DC450000}"/>
    <cellStyle name="Normal 38 8 2" xfId="5340" xr:uid="{00000000-0005-0000-0000-0000DD450000}"/>
    <cellStyle name="Normal 38 8 2 2" xfId="10830" xr:uid="{00000000-0005-0000-0000-0000DE450000}"/>
    <cellStyle name="Normal 38 8 2 2 2" xfId="22064" xr:uid="{00000000-0005-0000-0000-0000DF450000}"/>
    <cellStyle name="Normal 38 8 2 3" xfId="16943" xr:uid="{00000000-0005-0000-0000-0000E0450000}"/>
    <cellStyle name="Normal 38 8 3" xfId="8364" xr:uid="{00000000-0005-0000-0000-0000E1450000}"/>
    <cellStyle name="Normal 38 8 3 2" xfId="19598" xr:uid="{00000000-0005-0000-0000-0000E2450000}"/>
    <cellStyle name="Normal 38 8 4" xfId="14477" xr:uid="{00000000-0005-0000-0000-0000E3450000}"/>
    <cellStyle name="Normal 38 9" xfId="3696" xr:uid="{00000000-0005-0000-0000-0000E4450000}"/>
    <cellStyle name="Normal 38 9 2" xfId="6162" xr:uid="{00000000-0005-0000-0000-0000E5450000}"/>
    <cellStyle name="Normal 38 9 2 2" xfId="11652" xr:uid="{00000000-0005-0000-0000-0000E6450000}"/>
    <cellStyle name="Normal 38 9 2 2 2" xfId="22886" xr:uid="{00000000-0005-0000-0000-0000E7450000}"/>
    <cellStyle name="Normal 38 9 2 3" xfId="17765" xr:uid="{00000000-0005-0000-0000-0000E8450000}"/>
    <cellStyle name="Normal 38 9 3" xfId="9186" xr:uid="{00000000-0005-0000-0000-0000E9450000}"/>
    <cellStyle name="Normal 38 9 3 2" xfId="20420" xr:uid="{00000000-0005-0000-0000-0000EA450000}"/>
    <cellStyle name="Normal 38 9 4" xfId="15299" xr:uid="{00000000-0005-0000-0000-0000EB450000}"/>
    <cellStyle name="Normal 38_Plan3" xfId="7010" xr:uid="{00000000-0005-0000-0000-0000EC450000}"/>
    <cellStyle name="Normal 39" xfId="776" xr:uid="{00000000-0005-0000-0000-0000ED450000}"/>
    <cellStyle name="Normal 39 10" xfId="2362" xr:uid="{00000000-0005-0000-0000-0000EE450000}"/>
    <cellStyle name="Normal 39 10 2" xfId="8092" xr:uid="{00000000-0005-0000-0000-0000EF450000}"/>
    <cellStyle name="Normal 39 10 2 2" xfId="19327" xr:uid="{00000000-0005-0000-0000-0000F0450000}"/>
    <cellStyle name="Normal 39 10 3" xfId="14207" xr:uid="{00000000-0005-0000-0000-0000F1450000}"/>
    <cellStyle name="Normal 39 11" xfId="974" xr:uid="{00000000-0005-0000-0000-0000F2450000}"/>
    <cellStyle name="Normal 39 11 2" xfId="13273" xr:uid="{00000000-0005-0000-0000-0000F3450000}"/>
    <cellStyle name="Normal 39 12" xfId="7425" xr:uid="{00000000-0005-0000-0000-0000F4450000}"/>
    <cellStyle name="Normal 39 12 2" xfId="18665" xr:uid="{00000000-0005-0000-0000-0000F5450000}"/>
    <cellStyle name="Normal 39 13" xfId="13079" xr:uid="{00000000-0005-0000-0000-0000F6450000}"/>
    <cellStyle name="Normal 39 2" xfId="1211" xr:uid="{00000000-0005-0000-0000-0000F7450000}"/>
    <cellStyle name="Normal 39 2 10" xfId="2363" xr:uid="{00000000-0005-0000-0000-0000F8450000}"/>
    <cellStyle name="Normal 39 2 10 2" xfId="14208" xr:uid="{00000000-0005-0000-0000-0000F9450000}"/>
    <cellStyle name="Normal 39 2 11" xfId="13489" xr:uid="{00000000-0005-0000-0000-0000FA450000}"/>
    <cellStyle name="Normal 39 2 2" xfId="2364" xr:uid="{00000000-0005-0000-0000-0000FB450000}"/>
    <cellStyle name="Normal 39 2 2 2" xfId="2365" xr:uid="{00000000-0005-0000-0000-0000FC450000}"/>
    <cellStyle name="Normal 39 2 2 2 2" xfId="3530" xr:uid="{00000000-0005-0000-0000-0000FD450000}"/>
    <cellStyle name="Normal 39 2 2 2 2 2" xfId="5996" xr:uid="{00000000-0005-0000-0000-0000FE450000}"/>
    <cellStyle name="Normal 39 2 2 2 2 2 2" xfId="11486" xr:uid="{00000000-0005-0000-0000-0000FF450000}"/>
    <cellStyle name="Normal 39 2 2 2 2 2 2 2" xfId="22720" xr:uid="{00000000-0005-0000-0000-000000460000}"/>
    <cellStyle name="Normal 39 2 2 2 2 2 3" xfId="17599" xr:uid="{00000000-0005-0000-0000-000001460000}"/>
    <cellStyle name="Normal 39 2 2 2 2 3" xfId="9020" xr:uid="{00000000-0005-0000-0000-000002460000}"/>
    <cellStyle name="Normal 39 2 2 2 2 3 2" xfId="20254" xr:uid="{00000000-0005-0000-0000-000003460000}"/>
    <cellStyle name="Normal 39 2 2 2 2 4" xfId="15133" xr:uid="{00000000-0005-0000-0000-000004460000}"/>
    <cellStyle name="Normal 39 2 2 2 3" xfId="4353" xr:uid="{00000000-0005-0000-0000-000005460000}"/>
    <cellStyle name="Normal 39 2 2 2 3 2" xfId="6819" xr:uid="{00000000-0005-0000-0000-000006460000}"/>
    <cellStyle name="Normal 39 2 2 2 3 2 2" xfId="12309" xr:uid="{00000000-0005-0000-0000-000007460000}"/>
    <cellStyle name="Normal 39 2 2 2 3 2 2 2" xfId="23543" xr:uid="{00000000-0005-0000-0000-000008460000}"/>
    <cellStyle name="Normal 39 2 2 2 3 2 3" xfId="18422" xr:uid="{00000000-0005-0000-0000-000009460000}"/>
    <cellStyle name="Normal 39 2 2 2 3 3" xfId="9843" xr:uid="{00000000-0005-0000-0000-00000A460000}"/>
    <cellStyle name="Normal 39 2 2 2 3 3 2" xfId="21077" xr:uid="{00000000-0005-0000-0000-00000B460000}"/>
    <cellStyle name="Normal 39 2 2 2 3 4" xfId="15956" xr:uid="{00000000-0005-0000-0000-00000C460000}"/>
    <cellStyle name="Normal 39 2 2 2 4" xfId="5174" xr:uid="{00000000-0005-0000-0000-00000D460000}"/>
    <cellStyle name="Normal 39 2 2 2 4 2" xfId="10664" xr:uid="{00000000-0005-0000-0000-00000E460000}"/>
    <cellStyle name="Normal 39 2 2 2 4 2 2" xfId="21898" xr:uid="{00000000-0005-0000-0000-00000F460000}"/>
    <cellStyle name="Normal 39 2 2 2 4 3" xfId="16777" xr:uid="{00000000-0005-0000-0000-000010460000}"/>
    <cellStyle name="Normal 39 2 2 2 5" xfId="8095" xr:uid="{00000000-0005-0000-0000-000011460000}"/>
    <cellStyle name="Normal 39 2 2 2 5 2" xfId="19330" xr:uid="{00000000-0005-0000-0000-000012460000}"/>
    <cellStyle name="Normal 39 2 2 2 6" xfId="14210" xr:uid="{00000000-0005-0000-0000-000013460000}"/>
    <cellStyle name="Normal 39 2 2 3" xfId="3126" xr:uid="{00000000-0005-0000-0000-000014460000}"/>
    <cellStyle name="Normal 39 2 2 3 2" xfId="5592" xr:uid="{00000000-0005-0000-0000-000015460000}"/>
    <cellStyle name="Normal 39 2 2 3 2 2" xfId="11082" xr:uid="{00000000-0005-0000-0000-000016460000}"/>
    <cellStyle name="Normal 39 2 2 3 2 2 2" xfId="22316" xr:uid="{00000000-0005-0000-0000-000017460000}"/>
    <cellStyle name="Normal 39 2 2 3 2 3" xfId="17195" xr:uid="{00000000-0005-0000-0000-000018460000}"/>
    <cellStyle name="Normal 39 2 2 3 3" xfId="8616" xr:uid="{00000000-0005-0000-0000-000019460000}"/>
    <cellStyle name="Normal 39 2 2 3 3 2" xfId="19850" xr:uid="{00000000-0005-0000-0000-00001A460000}"/>
    <cellStyle name="Normal 39 2 2 3 4" xfId="14729" xr:uid="{00000000-0005-0000-0000-00001B460000}"/>
    <cellStyle name="Normal 39 2 2 4" xfId="3949" xr:uid="{00000000-0005-0000-0000-00001C460000}"/>
    <cellStyle name="Normal 39 2 2 4 2" xfId="6415" xr:uid="{00000000-0005-0000-0000-00001D460000}"/>
    <cellStyle name="Normal 39 2 2 4 2 2" xfId="11905" xr:uid="{00000000-0005-0000-0000-00001E460000}"/>
    <cellStyle name="Normal 39 2 2 4 2 2 2" xfId="23139" xr:uid="{00000000-0005-0000-0000-00001F460000}"/>
    <cellStyle name="Normal 39 2 2 4 2 3" xfId="18018" xr:uid="{00000000-0005-0000-0000-000020460000}"/>
    <cellStyle name="Normal 39 2 2 4 3" xfId="9439" xr:uid="{00000000-0005-0000-0000-000021460000}"/>
    <cellStyle name="Normal 39 2 2 4 3 2" xfId="20673" xr:uid="{00000000-0005-0000-0000-000022460000}"/>
    <cellStyle name="Normal 39 2 2 4 4" xfId="15552" xr:uid="{00000000-0005-0000-0000-000023460000}"/>
    <cellStyle name="Normal 39 2 2 5" xfId="4770" xr:uid="{00000000-0005-0000-0000-000024460000}"/>
    <cellStyle name="Normal 39 2 2 5 2" xfId="10260" xr:uid="{00000000-0005-0000-0000-000025460000}"/>
    <cellStyle name="Normal 39 2 2 5 2 2" xfId="21494" xr:uid="{00000000-0005-0000-0000-000026460000}"/>
    <cellStyle name="Normal 39 2 2 5 3" xfId="16373" xr:uid="{00000000-0005-0000-0000-000027460000}"/>
    <cellStyle name="Normal 39 2 2 6" xfId="8094" xr:uid="{00000000-0005-0000-0000-000028460000}"/>
    <cellStyle name="Normal 39 2 2 6 2" xfId="19329" xr:uid="{00000000-0005-0000-0000-000029460000}"/>
    <cellStyle name="Normal 39 2 2 7" xfId="14209" xr:uid="{00000000-0005-0000-0000-00002A460000}"/>
    <cellStyle name="Normal 39 2 2_Plan3" xfId="7129" xr:uid="{00000000-0005-0000-0000-00002B460000}"/>
    <cellStyle name="Normal 39 2 3" xfId="2366" xr:uid="{00000000-0005-0000-0000-00002C460000}"/>
    <cellStyle name="Normal 39 2 3 2" xfId="2367" xr:uid="{00000000-0005-0000-0000-00002D460000}"/>
    <cellStyle name="Normal 39 2 3 2 2" xfId="3601" xr:uid="{00000000-0005-0000-0000-00002E460000}"/>
    <cellStyle name="Normal 39 2 3 2 2 2" xfId="6067" xr:uid="{00000000-0005-0000-0000-00002F460000}"/>
    <cellStyle name="Normal 39 2 3 2 2 2 2" xfId="11557" xr:uid="{00000000-0005-0000-0000-000030460000}"/>
    <cellStyle name="Normal 39 2 3 2 2 2 2 2" xfId="22791" xr:uid="{00000000-0005-0000-0000-000031460000}"/>
    <cellStyle name="Normal 39 2 3 2 2 2 3" xfId="17670" xr:uid="{00000000-0005-0000-0000-000032460000}"/>
    <cellStyle name="Normal 39 2 3 2 2 3" xfId="9091" xr:uid="{00000000-0005-0000-0000-000033460000}"/>
    <cellStyle name="Normal 39 2 3 2 2 3 2" xfId="20325" xr:uid="{00000000-0005-0000-0000-000034460000}"/>
    <cellStyle name="Normal 39 2 3 2 2 4" xfId="15204" xr:uid="{00000000-0005-0000-0000-000035460000}"/>
    <cellStyle name="Normal 39 2 3 2 3" xfId="4424" xr:uid="{00000000-0005-0000-0000-000036460000}"/>
    <cellStyle name="Normal 39 2 3 2 3 2" xfId="6890" xr:uid="{00000000-0005-0000-0000-000037460000}"/>
    <cellStyle name="Normal 39 2 3 2 3 2 2" xfId="12380" xr:uid="{00000000-0005-0000-0000-000038460000}"/>
    <cellStyle name="Normal 39 2 3 2 3 2 2 2" xfId="23614" xr:uid="{00000000-0005-0000-0000-000039460000}"/>
    <cellStyle name="Normal 39 2 3 2 3 2 3" xfId="18493" xr:uid="{00000000-0005-0000-0000-00003A460000}"/>
    <cellStyle name="Normal 39 2 3 2 3 3" xfId="9914" xr:uid="{00000000-0005-0000-0000-00003B460000}"/>
    <cellStyle name="Normal 39 2 3 2 3 3 2" xfId="21148" xr:uid="{00000000-0005-0000-0000-00003C460000}"/>
    <cellStyle name="Normal 39 2 3 2 3 4" xfId="16027" xr:uid="{00000000-0005-0000-0000-00003D460000}"/>
    <cellStyle name="Normal 39 2 3 2 4" xfId="5245" xr:uid="{00000000-0005-0000-0000-00003E460000}"/>
    <cellStyle name="Normal 39 2 3 2 4 2" xfId="10735" xr:uid="{00000000-0005-0000-0000-00003F460000}"/>
    <cellStyle name="Normal 39 2 3 2 4 2 2" xfId="21969" xr:uid="{00000000-0005-0000-0000-000040460000}"/>
    <cellStyle name="Normal 39 2 3 2 4 3" xfId="16848" xr:uid="{00000000-0005-0000-0000-000041460000}"/>
    <cellStyle name="Normal 39 2 3 2 5" xfId="8097" xr:uid="{00000000-0005-0000-0000-000042460000}"/>
    <cellStyle name="Normal 39 2 3 2 5 2" xfId="19332" xr:uid="{00000000-0005-0000-0000-000043460000}"/>
    <cellStyle name="Normal 39 2 3 2 6" xfId="14212" xr:uid="{00000000-0005-0000-0000-000044460000}"/>
    <cellStyle name="Normal 39 2 3 3" xfId="3197" xr:uid="{00000000-0005-0000-0000-000045460000}"/>
    <cellStyle name="Normal 39 2 3 3 2" xfId="5663" xr:uid="{00000000-0005-0000-0000-000046460000}"/>
    <cellStyle name="Normal 39 2 3 3 2 2" xfId="11153" xr:uid="{00000000-0005-0000-0000-000047460000}"/>
    <cellStyle name="Normal 39 2 3 3 2 2 2" xfId="22387" xr:uid="{00000000-0005-0000-0000-000048460000}"/>
    <cellStyle name="Normal 39 2 3 3 2 3" xfId="17266" xr:uid="{00000000-0005-0000-0000-000049460000}"/>
    <cellStyle name="Normal 39 2 3 3 3" xfId="8687" xr:uid="{00000000-0005-0000-0000-00004A460000}"/>
    <cellStyle name="Normal 39 2 3 3 3 2" xfId="19921" xr:uid="{00000000-0005-0000-0000-00004B460000}"/>
    <cellStyle name="Normal 39 2 3 3 4" xfId="14800" xr:uid="{00000000-0005-0000-0000-00004C460000}"/>
    <cellStyle name="Normal 39 2 3 4" xfId="4020" xr:uid="{00000000-0005-0000-0000-00004D460000}"/>
    <cellStyle name="Normal 39 2 3 4 2" xfId="6486" xr:uid="{00000000-0005-0000-0000-00004E460000}"/>
    <cellStyle name="Normal 39 2 3 4 2 2" xfId="11976" xr:uid="{00000000-0005-0000-0000-00004F460000}"/>
    <cellStyle name="Normal 39 2 3 4 2 2 2" xfId="23210" xr:uid="{00000000-0005-0000-0000-000050460000}"/>
    <cellStyle name="Normal 39 2 3 4 2 3" xfId="18089" xr:uid="{00000000-0005-0000-0000-000051460000}"/>
    <cellStyle name="Normal 39 2 3 4 3" xfId="9510" xr:uid="{00000000-0005-0000-0000-000052460000}"/>
    <cellStyle name="Normal 39 2 3 4 3 2" xfId="20744" xr:uid="{00000000-0005-0000-0000-000053460000}"/>
    <cellStyle name="Normal 39 2 3 4 4" xfId="15623" xr:uid="{00000000-0005-0000-0000-000054460000}"/>
    <cellStyle name="Normal 39 2 3 5" xfId="4841" xr:uid="{00000000-0005-0000-0000-000055460000}"/>
    <cellStyle name="Normal 39 2 3 5 2" xfId="10331" xr:uid="{00000000-0005-0000-0000-000056460000}"/>
    <cellStyle name="Normal 39 2 3 5 2 2" xfId="21565" xr:uid="{00000000-0005-0000-0000-000057460000}"/>
    <cellStyle name="Normal 39 2 3 5 3" xfId="16444" xr:uid="{00000000-0005-0000-0000-000058460000}"/>
    <cellStyle name="Normal 39 2 3 6" xfId="8096" xr:uid="{00000000-0005-0000-0000-000059460000}"/>
    <cellStyle name="Normal 39 2 3 6 2" xfId="19331" xr:uid="{00000000-0005-0000-0000-00005A460000}"/>
    <cellStyle name="Normal 39 2 3 7" xfId="14211" xr:uid="{00000000-0005-0000-0000-00005B460000}"/>
    <cellStyle name="Normal 39 2 3_Plan3" xfId="7128" xr:uid="{00000000-0005-0000-0000-00005C460000}"/>
    <cellStyle name="Normal 39 2 4" xfId="2368" xr:uid="{00000000-0005-0000-0000-00005D460000}"/>
    <cellStyle name="Normal 39 2 4 2" xfId="2369" xr:uid="{00000000-0005-0000-0000-00005E460000}"/>
    <cellStyle name="Normal 39 2 4 2 2" xfId="3496" xr:uid="{00000000-0005-0000-0000-00005F460000}"/>
    <cellStyle name="Normal 39 2 4 2 2 2" xfId="5962" xr:uid="{00000000-0005-0000-0000-000060460000}"/>
    <cellStyle name="Normal 39 2 4 2 2 2 2" xfId="11452" xr:uid="{00000000-0005-0000-0000-000061460000}"/>
    <cellStyle name="Normal 39 2 4 2 2 2 2 2" xfId="22686" xr:uid="{00000000-0005-0000-0000-000062460000}"/>
    <cellStyle name="Normal 39 2 4 2 2 2 3" xfId="17565" xr:uid="{00000000-0005-0000-0000-000063460000}"/>
    <cellStyle name="Normal 39 2 4 2 2 3" xfId="8986" xr:uid="{00000000-0005-0000-0000-000064460000}"/>
    <cellStyle name="Normal 39 2 4 2 2 3 2" xfId="20220" xr:uid="{00000000-0005-0000-0000-000065460000}"/>
    <cellStyle name="Normal 39 2 4 2 2 4" xfId="15099" xr:uid="{00000000-0005-0000-0000-000066460000}"/>
    <cellStyle name="Normal 39 2 4 2 3" xfId="4319" xr:uid="{00000000-0005-0000-0000-000067460000}"/>
    <cellStyle name="Normal 39 2 4 2 3 2" xfId="6785" xr:uid="{00000000-0005-0000-0000-000068460000}"/>
    <cellStyle name="Normal 39 2 4 2 3 2 2" xfId="12275" xr:uid="{00000000-0005-0000-0000-000069460000}"/>
    <cellStyle name="Normal 39 2 4 2 3 2 2 2" xfId="23509" xr:uid="{00000000-0005-0000-0000-00006A460000}"/>
    <cellStyle name="Normal 39 2 4 2 3 2 3" xfId="18388" xr:uid="{00000000-0005-0000-0000-00006B460000}"/>
    <cellStyle name="Normal 39 2 4 2 3 3" xfId="9809" xr:uid="{00000000-0005-0000-0000-00006C460000}"/>
    <cellStyle name="Normal 39 2 4 2 3 3 2" xfId="21043" xr:uid="{00000000-0005-0000-0000-00006D460000}"/>
    <cellStyle name="Normal 39 2 4 2 3 4" xfId="15922" xr:uid="{00000000-0005-0000-0000-00006E460000}"/>
    <cellStyle name="Normal 39 2 4 2 4" xfId="5140" xr:uid="{00000000-0005-0000-0000-00006F460000}"/>
    <cellStyle name="Normal 39 2 4 2 4 2" xfId="10630" xr:uid="{00000000-0005-0000-0000-000070460000}"/>
    <cellStyle name="Normal 39 2 4 2 4 2 2" xfId="21864" xr:uid="{00000000-0005-0000-0000-000071460000}"/>
    <cellStyle name="Normal 39 2 4 2 4 3" xfId="16743" xr:uid="{00000000-0005-0000-0000-000072460000}"/>
    <cellStyle name="Normal 39 2 4 2 5" xfId="8099" xr:uid="{00000000-0005-0000-0000-000073460000}"/>
    <cellStyle name="Normal 39 2 4 2 5 2" xfId="19334" xr:uid="{00000000-0005-0000-0000-000074460000}"/>
    <cellStyle name="Normal 39 2 4 2 6" xfId="14214" xr:uid="{00000000-0005-0000-0000-000075460000}"/>
    <cellStyle name="Normal 39 2 4 3" xfId="3092" xr:uid="{00000000-0005-0000-0000-000076460000}"/>
    <cellStyle name="Normal 39 2 4 3 2" xfId="5558" xr:uid="{00000000-0005-0000-0000-000077460000}"/>
    <cellStyle name="Normal 39 2 4 3 2 2" xfId="11048" xr:uid="{00000000-0005-0000-0000-000078460000}"/>
    <cellStyle name="Normal 39 2 4 3 2 2 2" xfId="22282" xr:uid="{00000000-0005-0000-0000-000079460000}"/>
    <cellStyle name="Normal 39 2 4 3 2 3" xfId="17161" xr:uid="{00000000-0005-0000-0000-00007A460000}"/>
    <cellStyle name="Normal 39 2 4 3 3" xfId="8582" xr:uid="{00000000-0005-0000-0000-00007B460000}"/>
    <cellStyle name="Normal 39 2 4 3 3 2" xfId="19816" xr:uid="{00000000-0005-0000-0000-00007C460000}"/>
    <cellStyle name="Normal 39 2 4 3 4" xfId="14695" xr:uid="{00000000-0005-0000-0000-00007D460000}"/>
    <cellStyle name="Normal 39 2 4 4" xfId="3915" xr:uid="{00000000-0005-0000-0000-00007E460000}"/>
    <cellStyle name="Normal 39 2 4 4 2" xfId="6381" xr:uid="{00000000-0005-0000-0000-00007F460000}"/>
    <cellStyle name="Normal 39 2 4 4 2 2" xfId="11871" xr:uid="{00000000-0005-0000-0000-000080460000}"/>
    <cellStyle name="Normal 39 2 4 4 2 2 2" xfId="23105" xr:uid="{00000000-0005-0000-0000-000081460000}"/>
    <cellStyle name="Normal 39 2 4 4 2 3" xfId="17984" xr:uid="{00000000-0005-0000-0000-000082460000}"/>
    <cellStyle name="Normal 39 2 4 4 3" xfId="9405" xr:uid="{00000000-0005-0000-0000-000083460000}"/>
    <cellStyle name="Normal 39 2 4 4 3 2" xfId="20639" xr:uid="{00000000-0005-0000-0000-000084460000}"/>
    <cellStyle name="Normal 39 2 4 4 4" xfId="15518" xr:uid="{00000000-0005-0000-0000-000085460000}"/>
    <cellStyle name="Normal 39 2 4 5" xfId="4736" xr:uid="{00000000-0005-0000-0000-000086460000}"/>
    <cellStyle name="Normal 39 2 4 5 2" xfId="10226" xr:uid="{00000000-0005-0000-0000-000087460000}"/>
    <cellStyle name="Normal 39 2 4 5 2 2" xfId="21460" xr:uid="{00000000-0005-0000-0000-000088460000}"/>
    <cellStyle name="Normal 39 2 4 5 3" xfId="16339" xr:uid="{00000000-0005-0000-0000-000089460000}"/>
    <cellStyle name="Normal 39 2 4 6" xfId="8098" xr:uid="{00000000-0005-0000-0000-00008A460000}"/>
    <cellStyle name="Normal 39 2 4 6 2" xfId="19333" xr:uid="{00000000-0005-0000-0000-00008B460000}"/>
    <cellStyle name="Normal 39 2 4 7" xfId="14213" xr:uid="{00000000-0005-0000-0000-00008C460000}"/>
    <cellStyle name="Normal 39 2 5" xfId="2370" xr:uid="{00000000-0005-0000-0000-00008D460000}"/>
    <cellStyle name="Normal 39 2 5 2" xfId="3332" xr:uid="{00000000-0005-0000-0000-00008E460000}"/>
    <cellStyle name="Normal 39 2 5 2 2" xfId="5798" xr:uid="{00000000-0005-0000-0000-00008F460000}"/>
    <cellStyle name="Normal 39 2 5 2 2 2" xfId="11288" xr:uid="{00000000-0005-0000-0000-000090460000}"/>
    <cellStyle name="Normal 39 2 5 2 2 2 2" xfId="22522" xr:uid="{00000000-0005-0000-0000-000091460000}"/>
    <cellStyle name="Normal 39 2 5 2 2 3" xfId="17401" xr:uid="{00000000-0005-0000-0000-000092460000}"/>
    <cellStyle name="Normal 39 2 5 2 3" xfId="8822" xr:uid="{00000000-0005-0000-0000-000093460000}"/>
    <cellStyle name="Normal 39 2 5 2 3 2" xfId="20056" xr:uid="{00000000-0005-0000-0000-000094460000}"/>
    <cellStyle name="Normal 39 2 5 2 4" xfId="14935" xr:uid="{00000000-0005-0000-0000-000095460000}"/>
    <cellStyle name="Normal 39 2 5 3" xfId="4155" xr:uid="{00000000-0005-0000-0000-000096460000}"/>
    <cellStyle name="Normal 39 2 5 3 2" xfId="6621" xr:uid="{00000000-0005-0000-0000-000097460000}"/>
    <cellStyle name="Normal 39 2 5 3 2 2" xfId="12111" xr:uid="{00000000-0005-0000-0000-000098460000}"/>
    <cellStyle name="Normal 39 2 5 3 2 2 2" xfId="23345" xr:uid="{00000000-0005-0000-0000-000099460000}"/>
    <cellStyle name="Normal 39 2 5 3 2 3" xfId="18224" xr:uid="{00000000-0005-0000-0000-00009A460000}"/>
    <cellStyle name="Normal 39 2 5 3 3" xfId="9645" xr:uid="{00000000-0005-0000-0000-00009B460000}"/>
    <cellStyle name="Normal 39 2 5 3 3 2" xfId="20879" xr:uid="{00000000-0005-0000-0000-00009C460000}"/>
    <cellStyle name="Normal 39 2 5 3 4" xfId="15758" xr:uid="{00000000-0005-0000-0000-00009D460000}"/>
    <cellStyle name="Normal 39 2 5 4" xfId="4976" xr:uid="{00000000-0005-0000-0000-00009E460000}"/>
    <cellStyle name="Normal 39 2 5 4 2" xfId="10466" xr:uid="{00000000-0005-0000-0000-00009F460000}"/>
    <cellStyle name="Normal 39 2 5 4 2 2" xfId="21700" xr:uid="{00000000-0005-0000-0000-0000A0460000}"/>
    <cellStyle name="Normal 39 2 5 4 3" xfId="16579" xr:uid="{00000000-0005-0000-0000-0000A1460000}"/>
    <cellStyle name="Normal 39 2 5 5" xfId="8100" xr:uid="{00000000-0005-0000-0000-0000A2460000}"/>
    <cellStyle name="Normal 39 2 5 5 2" xfId="19335" xr:uid="{00000000-0005-0000-0000-0000A3460000}"/>
    <cellStyle name="Normal 39 2 5 6" xfId="14215" xr:uid="{00000000-0005-0000-0000-0000A4460000}"/>
    <cellStyle name="Normal 39 2 6" xfId="2928" xr:uid="{00000000-0005-0000-0000-0000A5460000}"/>
    <cellStyle name="Normal 39 2 6 2" xfId="5394" xr:uid="{00000000-0005-0000-0000-0000A6460000}"/>
    <cellStyle name="Normal 39 2 6 2 2" xfId="10884" xr:uid="{00000000-0005-0000-0000-0000A7460000}"/>
    <cellStyle name="Normal 39 2 6 2 2 2" xfId="22118" xr:uid="{00000000-0005-0000-0000-0000A8460000}"/>
    <cellStyle name="Normal 39 2 6 2 3" xfId="16997" xr:uid="{00000000-0005-0000-0000-0000A9460000}"/>
    <cellStyle name="Normal 39 2 6 3" xfId="8418" xr:uid="{00000000-0005-0000-0000-0000AA460000}"/>
    <cellStyle name="Normal 39 2 6 3 2" xfId="19652" xr:uid="{00000000-0005-0000-0000-0000AB460000}"/>
    <cellStyle name="Normal 39 2 6 4" xfId="14531" xr:uid="{00000000-0005-0000-0000-0000AC460000}"/>
    <cellStyle name="Normal 39 2 7" xfId="3751" xr:uid="{00000000-0005-0000-0000-0000AD460000}"/>
    <cellStyle name="Normal 39 2 7 2" xfId="6217" xr:uid="{00000000-0005-0000-0000-0000AE460000}"/>
    <cellStyle name="Normal 39 2 7 2 2" xfId="11707" xr:uid="{00000000-0005-0000-0000-0000AF460000}"/>
    <cellStyle name="Normal 39 2 7 2 2 2" xfId="22941" xr:uid="{00000000-0005-0000-0000-0000B0460000}"/>
    <cellStyle name="Normal 39 2 7 2 3" xfId="17820" xr:uid="{00000000-0005-0000-0000-0000B1460000}"/>
    <cellStyle name="Normal 39 2 7 3" xfId="9241" xr:uid="{00000000-0005-0000-0000-0000B2460000}"/>
    <cellStyle name="Normal 39 2 7 3 2" xfId="20475" xr:uid="{00000000-0005-0000-0000-0000B3460000}"/>
    <cellStyle name="Normal 39 2 7 4" xfId="15354" xr:uid="{00000000-0005-0000-0000-0000B4460000}"/>
    <cellStyle name="Normal 39 2 8" xfId="4572" xr:uid="{00000000-0005-0000-0000-0000B5460000}"/>
    <cellStyle name="Normal 39 2 8 2" xfId="10062" xr:uid="{00000000-0005-0000-0000-0000B6460000}"/>
    <cellStyle name="Normal 39 2 8 2 2" xfId="21296" xr:uid="{00000000-0005-0000-0000-0000B7460000}"/>
    <cellStyle name="Normal 39 2 8 3" xfId="16175" xr:uid="{00000000-0005-0000-0000-0000B8460000}"/>
    <cellStyle name="Normal 39 2 9" xfId="8093" xr:uid="{00000000-0005-0000-0000-0000B9460000}"/>
    <cellStyle name="Normal 39 2 9 2" xfId="19328" xr:uid="{00000000-0005-0000-0000-0000BA460000}"/>
    <cellStyle name="Normal 39 2_Plan3" xfId="7130" xr:uid="{00000000-0005-0000-0000-0000BB460000}"/>
    <cellStyle name="Normal 39 3" xfId="1045" xr:uid="{00000000-0005-0000-0000-0000BC460000}"/>
    <cellStyle name="Normal 39 3 2" xfId="2372" xr:uid="{00000000-0005-0000-0000-0000BD460000}"/>
    <cellStyle name="Normal 39 3 2 2" xfId="3429" xr:uid="{00000000-0005-0000-0000-0000BE460000}"/>
    <cellStyle name="Normal 39 3 2 2 2" xfId="5895" xr:uid="{00000000-0005-0000-0000-0000BF460000}"/>
    <cellStyle name="Normal 39 3 2 2 2 2" xfId="11385" xr:uid="{00000000-0005-0000-0000-0000C0460000}"/>
    <cellStyle name="Normal 39 3 2 2 2 2 2" xfId="22619" xr:uid="{00000000-0005-0000-0000-0000C1460000}"/>
    <cellStyle name="Normal 39 3 2 2 2 3" xfId="17498" xr:uid="{00000000-0005-0000-0000-0000C2460000}"/>
    <cellStyle name="Normal 39 3 2 2 3" xfId="8919" xr:uid="{00000000-0005-0000-0000-0000C3460000}"/>
    <cellStyle name="Normal 39 3 2 2 3 2" xfId="20153" xr:uid="{00000000-0005-0000-0000-0000C4460000}"/>
    <cellStyle name="Normal 39 3 2 2 4" xfId="15032" xr:uid="{00000000-0005-0000-0000-0000C5460000}"/>
    <cellStyle name="Normal 39 3 2 3" xfId="4252" xr:uid="{00000000-0005-0000-0000-0000C6460000}"/>
    <cellStyle name="Normal 39 3 2 3 2" xfId="6718" xr:uid="{00000000-0005-0000-0000-0000C7460000}"/>
    <cellStyle name="Normal 39 3 2 3 2 2" xfId="12208" xr:uid="{00000000-0005-0000-0000-0000C8460000}"/>
    <cellStyle name="Normal 39 3 2 3 2 2 2" xfId="23442" xr:uid="{00000000-0005-0000-0000-0000C9460000}"/>
    <cellStyle name="Normal 39 3 2 3 2 3" xfId="18321" xr:uid="{00000000-0005-0000-0000-0000CA460000}"/>
    <cellStyle name="Normal 39 3 2 3 3" xfId="9742" xr:uid="{00000000-0005-0000-0000-0000CB460000}"/>
    <cellStyle name="Normal 39 3 2 3 3 2" xfId="20976" xr:uid="{00000000-0005-0000-0000-0000CC460000}"/>
    <cellStyle name="Normal 39 3 2 3 4" xfId="15855" xr:uid="{00000000-0005-0000-0000-0000CD460000}"/>
    <cellStyle name="Normal 39 3 2 4" xfId="5073" xr:uid="{00000000-0005-0000-0000-0000CE460000}"/>
    <cellStyle name="Normal 39 3 2 4 2" xfId="10563" xr:uid="{00000000-0005-0000-0000-0000CF460000}"/>
    <cellStyle name="Normal 39 3 2 4 2 2" xfId="21797" xr:uid="{00000000-0005-0000-0000-0000D0460000}"/>
    <cellStyle name="Normal 39 3 2 4 3" xfId="16676" xr:uid="{00000000-0005-0000-0000-0000D1460000}"/>
    <cellStyle name="Normal 39 3 2 5" xfId="8102" xr:uid="{00000000-0005-0000-0000-0000D2460000}"/>
    <cellStyle name="Normal 39 3 2 5 2" xfId="19337" xr:uid="{00000000-0005-0000-0000-0000D3460000}"/>
    <cellStyle name="Normal 39 3 2 6" xfId="14217" xr:uid="{00000000-0005-0000-0000-0000D4460000}"/>
    <cellStyle name="Normal 39 3 3" xfId="3025" xr:uid="{00000000-0005-0000-0000-0000D5460000}"/>
    <cellStyle name="Normal 39 3 3 2" xfId="5491" xr:uid="{00000000-0005-0000-0000-0000D6460000}"/>
    <cellStyle name="Normal 39 3 3 2 2" xfId="10981" xr:uid="{00000000-0005-0000-0000-0000D7460000}"/>
    <cellStyle name="Normal 39 3 3 2 2 2" xfId="22215" xr:uid="{00000000-0005-0000-0000-0000D8460000}"/>
    <cellStyle name="Normal 39 3 3 2 3" xfId="17094" xr:uid="{00000000-0005-0000-0000-0000D9460000}"/>
    <cellStyle name="Normal 39 3 3 3" xfId="8515" xr:uid="{00000000-0005-0000-0000-0000DA460000}"/>
    <cellStyle name="Normal 39 3 3 3 2" xfId="19749" xr:uid="{00000000-0005-0000-0000-0000DB460000}"/>
    <cellStyle name="Normal 39 3 3 4" xfId="14628" xr:uid="{00000000-0005-0000-0000-0000DC460000}"/>
    <cellStyle name="Normal 39 3 4" xfId="3848" xr:uid="{00000000-0005-0000-0000-0000DD460000}"/>
    <cellStyle name="Normal 39 3 4 2" xfId="6314" xr:uid="{00000000-0005-0000-0000-0000DE460000}"/>
    <cellStyle name="Normal 39 3 4 2 2" xfId="11804" xr:uid="{00000000-0005-0000-0000-0000DF460000}"/>
    <cellStyle name="Normal 39 3 4 2 2 2" xfId="23038" xr:uid="{00000000-0005-0000-0000-0000E0460000}"/>
    <cellStyle name="Normal 39 3 4 2 3" xfId="17917" xr:uid="{00000000-0005-0000-0000-0000E1460000}"/>
    <cellStyle name="Normal 39 3 4 3" xfId="9338" xr:uid="{00000000-0005-0000-0000-0000E2460000}"/>
    <cellStyle name="Normal 39 3 4 3 2" xfId="20572" xr:uid="{00000000-0005-0000-0000-0000E3460000}"/>
    <cellStyle name="Normal 39 3 4 4" xfId="15451" xr:uid="{00000000-0005-0000-0000-0000E4460000}"/>
    <cellStyle name="Normal 39 3 5" xfId="4669" xr:uid="{00000000-0005-0000-0000-0000E5460000}"/>
    <cellStyle name="Normal 39 3 5 2" xfId="10159" xr:uid="{00000000-0005-0000-0000-0000E6460000}"/>
    <cellStyle name="Normal 39 3 5 2 2" xfId="21393" xr:uid="{00000000-0005-0000-0000-0000E7460000}"/>
    <cellStyle name="Normal 39 3 5 3" xfId="16272" xr:uid="{00000000-0005-0000-0000-0000E8460000}"/>
    <cellStyle name="Normal 39 3 6" xfId="8101" xr:uid="{00000000-0005-0000-0000-0000E9460000}"/>
    <cellStyle name="Normal 39 3 6 2" xfId="19336" xr:uid="{00000000-0005-0000-0000-0000EA460000}"/>
    <cellStyle name="Normal 39 3 7" xfId="2371" xr:uid="{00000000-0005-0000-0000-0000EB460000}"/>
    <cellStyle name="Normal 39 3 7 2" xfId="14216" xr:uid="{00000000-0005-0000-0000-0000EC460000}"/>
    <cellStyle name="Normal 39 3 8" xfId="13326" xr:uid="{00000000-0005-0000-0000-0000ED460000}"/>
    <cellStyle name="Normal 39 3_Plan3" xfId="7127" xr:uid="{00000000-0005-0000-0000-0000EE460000}"/>
    <cellStyle name="Normal 39 4" xfId="2373" xr:uid="{00000000-0005-0000-0000-0000EF460000}"/>
    <cellStyle name="Normal 39 4 2" xfId="2374" xr:uid="{00000000-0005-0000-0000-0000F0460000}"/>
    <cellStyle name="Normal 39 4 2 2" xfId="3395" xr:uid="{00000000-0005-0000-0000-0000F1460000}"/>
    <cellStyle name="Normal 39 4 2 2 2" xfId="5861" xr:uid="{00000000-0005-0000-0000-0000F2460000}"/>
    <cellStyle name="Normal 39 4 2 2 2 2" xfId="11351" xr:uid="{00000000-0005-0000-0000-0000F3460000}"/>
    <cellStyle name="Normal 39 4 2 2 2 2 2" xfId="22585" xr:uid="{00000000-0005-0000-0000-0000F4460000}"/>
    <cellStyle name="Normal 39 4 2 2 2 3" xfId="17464" xr:uid="{00000000-0005-0000-0000-0000F5460000}"/>
    <cellStyle name="Normal 39 4 2 2 3" xfId="8885" xr:uid="{00000000-0005-0000-0000-0000F6460000}"/>
    <cellStyle name="Normal 39 4 2 2 3 2" xfId="20119" xr:uid="{00000000-0005-0000-0000-0000F7460000}"/>
    <cellStyle name="Normal 39 4 2 2 4" xfId="14998" xr:uid="{00000000-0005-0000-0000-0000F8460000}"/>
    <cellStyle name="Normal 39 4 2 3" xfId="4218" xr:uid="{00000000-0005-0000-0000-0000F9460000}"/>
    <cellStyle name="Normal 39 4 2 3 2" xfId="6684" xr:uid="{00000000-0005-0000-0000-0000FA460000}"/>
    <cellStyle name="Normal 39 4 2 3 2 2" xfId="12174" xr:uid="{00000000-0005-0000-0000-0000FB460000}"/>
    <cellStyle name="Normal 39 4 2 3 2 2 2" xfId="23408" xr:uid="{00000000-0005-0000-0000-0000FC460000}"/>
    <cellStyle name="Normal 39 4 2 3 2 3" xfId="18287" xr:uid="{00000000-0005-0000-0000-0000FD460000}"/>
    <cellStyle name="Normal 39 4 2 3 3" xfId="9708" xr:uid="{00000000-0005-0000-0000-0000FE460000}"/>
    <cellStyle name="Normal 39 4 2 3 3 2" xfId="20942" xr:uid="{00000000-0005-0000-0000-0000FF460000}"/>
    <cellStyle name="Normal 39 4 2 3 4" xfId="15821" xr:uid="{00000000-0005-0000-0000-000000470000}"/>
    <cellStyle name="Normal 39 4 2 4" xfId="5039" xr:uid="{00000000-0005-0000-0000-000001470000}"/>
    <cellStyle name="Normal 39 4 2 4 2" xfId="10529" xr:uid="{00000000-0005-0000-0000-000002470000}"/>
    <cellStyle name="Normal 39 4 2 4 2 2" xfId="21763" xr:uid="{00000000-0005-0000-0000-000003470000}"/>
    <cellStyle name="Normal 39 4 2 4 3" xfId="16642" xr:uid="{00000000-0005-0000-0000-000004470000}"/>
    <cellStyle name="Normal 39 4 2 5" xfId="8104" xr:uid="{00000000-0005-0000-0000-000005470000}"/>
    <cellStyle name="Normal 39 4 2 5 2" xfId="19339" xr:uid="{00000000-0005-0000-0000-000006470000}"/>
    <cellStyle name="Normal 39 4 2 6" xfId="14219" xr:uid="{00000000-0005-0000-0000-000007470000}"/>
    <cellStyle name="Normal 39 4 3" xfId="2991" xr:uid="{00000000-0005-0000-0000-000008470000}"/>
    <cellStyle name="Normal 39 4 3 2" xfId="5457" xr:uid="{00000000-0005-0000-0000-000009470000}"/>
    <cellStyle name="Normal 39 4 3 2 2" xfId="10947" xr:uid="{00000000-0005-0000-0000-00000A470000}"/>
    <cellStyle name="Normal 39 4 3 2 2 2" xfId="22181" xr:uid="{00000000-0005-0000-0000-00000B470000}"/>
    <cellStyle name="Normal 39 4 3 2 3" xfId="17060" xr:uid="{00000000-0005-0000-0000-00000C470000}"/>
    <cellStyle name="Normal 39 4 3 3" xfId="8481" xr:uid="{00000000-0005-0000-0000-00000D470000}"/>
    <cellStyle name="Normal 39 4 3 3 2" xfId="19715" xr:uid="{00000000-0005-0000-0000-00000E470000}"/>
    <cellStyle name="Normal 39 4 3 4" xfId="14594" xr:uid="{00000000-0005-0000-0000-00000F470000}"/>
    <cellStyle name="Normal 39 4 4" xfId="3814" xr:uid="{00000000-0005-0000-0000-000010470000}"/>
    <cellStyle name="Normal 39 4 4 2" xfId="6280" xr:uid="{00000000-0005-0000-0000-000011470000}"/>
    <cellStyle name="Normal 39 4 4 2 2" xfId="11770" xr:uid="{00000000-0005-0000-0000-000012470000}"/>
    <cellStyle name="Normal 39 4 4 2 2 2" xfId="23004" xr:uid="{00000000-0005-0000-0000-000013470000}"/>
    <cellStyle name="Normal 39 4 4 2 3" xfId="17883" xr:uid="{00000000-0005-0000-0000-000014470000}"/>
    <cellStyle name="Normal 39 4 4 3" xfId="9304" xr:uid="{00000000-0005-0000-0000-000015470000}"/>
    <cellStyle name="Normal 39 4 4 3 2" xfId="20538" xr:uid="{00000000-0005-0000-0000-000016470000}"/>
    <cellStyle name="Normal 39 4 4 4" xfId="15417" xr:uid="{00000000-0005-0000-0000-000017470000}"/>
    <cellStyle name="Normal 39 4 5" xfId="4635" xr:uid="{00000000-0005-0000-0000-000018470000}"/>
    <cellStyle name="Normal 39 4 5 2" xfId="10125" xr:uid="{00000000-0005-0000-0000-000019470000}"/>
    <cellStyle name="Normal 39 4 5 2 2" xfId="21359" xr:uid="{00000000-0005-0000-0000-00001A470000}"/>
    <cellStyle name="Normal 39 4 5 3" xfId="16238" xr:uid="{00000000-0005-0000-0000-00001B470000}"/>
    <cellStyle name="Normal 39 4 6" xfId="8103" xr:uid="{00000000-0005-0000-0000-00001C470000}"/>
    <cellStyle name="Normal 39 4 6 2" xfId="19338" xr:uid="{00000000-0005-0000-0000-00001D470000}"/>
    <cellStyle name="Normal 39 4 7" xfId="14218" xr:uid="{00000000-0005-0000-0000-00001E470000}"/>
    <cellStyle name="Normal 39 4_Plan3" xfId="7126" xr:uid="{00000000-0005-0000-0000-00001F470000}"/>
    <cellStyle name="Normal 39 5" xfId="2375" xr:uid="{00000000-0005-0000-0000-000020470000}"/>
    <cellStyle name="Normal 39 5 2" xfId="2376" xr:uid="{00000000-0005-0000-0000-000021470000}"/>
    <cellStyle name="Normal 39 5 2 2" xfId="3444" xr:uid="{00000000-0005-0000-0000-000022470000}"/>
    <cellStyle name="Normal 39 5 2 2 2" xfId="5910" xr:uid="{00000000-0005-0000-0000-000023470000}"/>
    <cellStyle name="Normal 39 5 2 2 2 2" xfId="11400" xr:uid="{00000000-0005-0000-0000-000024470000}"/>
    <cellStyle name="Normal 39 5 2 2 2 2 2" xfId="22634" xr:uid="{00000000-0005-0000-0000-000025470000}"/>
    <cellStyle name="Normal 39 5 2 2 2 3" xfId="17513" xr:uid="{00000000-0005-0000-0000-000026470000}"/>
    <cellStyle name="Normal 39 5 2 2 3" xfId="8934" xr:uid="{00000000-0005-0000-0000-000027470000}"/>
    <cellStyle name="Normal 39 5 2 2 3 2" xfId="20168" xr:uid="{00000000-0005-0000-0000-000028470000}"/>
    <cellStyle name="Normal 39 5 2 2 4" xfId="15047" xr:uid="{00000000-0005-0000-0000-000029470000}"/>
    <cellStyle name="Normal 39 5 2 3" xfId="4267" xr:uid="{00000000-0005-0000-0000-00002A470000}"/>
    <cellStyle name="Normal 39 5 2 3 2" xfId="6733" xr:uid="{00000000-0005-0000-0000-00002B470000}"/>
    <cellStyle name="Normal 39 5 2 3 2 2" xfId="12223" xr:uid="{00000000-0005-0000-0000-00002C470000}"/>
    <cellStyle name="Normal 39 5 2 3 2 2 2" xfId="23457" xr:uid="{00000000-0005-0000-0000-00002D470000}"/>
    <cellStyle name="Normal 39 5 2 3 2 3" xfId="18336" xr:uid="{00000000-0005-0000-0000-00002E470000}"/>
    <cellStyle name="Normal 39 5 2 3 3" xfId="9757" xr:uid="{00000000-0005-0000-0000-00002F470000}"/>
    <cellStyle name="Normal 39 5 2 3 3 2" xfId="20991" xr:uid="{00000000-0005-0000-0000-000030470000}"/>
    <cellStyle name="Normal 39 5 2 3 4" xfId="15870" xr:uid="{00000000-0005-0000-0000-000031470000}"/>
    <cellStyle name="Normal 39 5 2 4" xfId="5088" xr:uid="{00000000-0005-0000-0000-000032470000}"/>
    <cellStyle name="Normal 39 5 2 4 2" xfId="10578" xr:uid="{00000000-0005-0000-0000-000033470000}"/>
    <cellStyle name="Normal 39 5 2 4 2 2" xfId="21812" xr:uid="{00000000-0005-0000-0000-000034470000}"/>
    <cellStyle name="Normal 39 5 2 4 3" xfId="16691" xr:uid="{00000000-0005-0000-0000-000035470000}"/>
    <cellStyle name="Normal 39 5 2 5" xfId="8106" xr:uid="{00000000-0005-0000-0000-000036470000}"/>
    <cellStyle name="Normal 39 5 2 5 2" xfId="19341" xr:uid="{00000000-0005-0000-0000-000037470000}"/>
    <cellStyle name="Normal 39 5 2 6" xfId="14221" xr:uid="{00000000-0005-0000-0000-000038470000}"/>
    <cellStyle name="Normal 39 5 3" xfId="3040" xr:uid="{00000000-0005-0000-0000-000039470000}"/>
    <cellStyle name="Normal 39 5 3 2" xfId="5506" xr:uid="{00000000-0005-0000-0000-00003A470000}"/>
    <cellStyle name="Normal 39 5 3 2 2" xfId="10996" xr:uid="{00000000-0005-0000-0000-00003B470000}"/>
    <cellStyle name="Normal 39 5 3 2 2 2" xfId="22230" xr:uid="{00000000-0005-0000-0000-00003C470000}"/>
    <cellStyle name="Normal 39 5 3 2 3" xfId="17109" xr:uid="{00000000-0005-0000-0000-00003D470000}"/>
    <cellStyle name="Normal 39 5 3 3" xfId="8530" xr:uid="{00000000-0005-0000-0000-00003E470000}"/>
    <cellStyle name="Normal 39 5 3 3 2" xfId="19764" xr:uid="{00000000-0005-0000-0000-00003F470000}"/>
    <cellStyle name="Normal 39 5 3 4" xfId="14643" xr:uid="{00000000-0005-0000-0000-000040470000}"/>
    <cellStyle name="Normal 39 5 4" xfId="3863" xr:uid="{00000000-0005-0000-0000-000041470000}"/>
    <cellStyle name="Normal 39 5 4 2" xfId="6329" xr:uid="{00000000-0005-0000-0000-000042470000}"/>
    <cellStyle name="Normal 39 5 4 2 2" xfId="11819" xr:uid="{00000000-0005-0000-0000-000043470000}"/>
    <cellStyle name="Normal 39 5 4 2 2 2" xfId="23053" xr:uid="{00000000-0005-0000-0000-000044470000}"/>
    <cellStyle name="Normal 39 5 4 2 3" xfId="17932" xr:uid="{00000000-0005-0000-0000-000045470000}"/>
    <cellStyle name="Normal 39 5 4 3" xfId="9353" xr:uid="{00000000-0005-0000-0000-000046470000}"/>
    <cellStyle name="Normal 39 5 4 3 2" xfId="20587" xr:uid="{00000000-0005-0000-0000-000047470000}"/>
    <cellStyle name="Normal 39 5 4 4" xfId="15466" xr:uid="{00000000-0005-0000-0000-000048470000}"/>
    <cellStyle name="Normal 39 5 5" xfId="4684" xr:uid="{00000000-0005-0000-0000-000049470000}"/>
    <cellStyle name="Normal 39 5 5 2" xfId="10174" xr:uid="{00000000-0005-0000-0000-00004A470000}"/>
    <cellStyle name="Normal 39 5 5 2 2" xfId="21408" xr:uid="{00000000-0005-0000-0000-00004B470000}"/>
    <cellStyle name="Normal 39 5 5 3" xfId="16287" xr:uid="{00000000-0005-0000-0000-00004C470000}"/>
    <cellStyle name="Normal 39 5 6" xfId="8105" xr:uid="{00000000-0005-0000-0000-00004D470000}"/>
    <cellStyle name="Normal 39 5 6 2" xfId="19340" xr:uid="{00000000-0005-0000-0000-00004E470000}"/>
    <cellStyle name="Normal 39 5 7" xfId="14220" xr:uid="{00000000-0005-0000-0000-00004F470000}"/>
    <cellStyle name="Normal 39 6" xfId="2377" xr:uid="{00000000-0005-0000-0000-000050470000}"/>
    <cellStyle name="Normal 39 6 2" xfId="3285" xr:uid="{00000000-0005-0000-0000-000051470000}"/>
    <cellStyle name="Normal 39 6 2 2" xfId="5751" xr:uid="{00000000-0005-0000-0000-000052470000}"/>
    <cellStyle name="Normal 39 6 2 2 2" xfId="11241" xr:uid="{00000000-0005-0000-0000-000053470000}"/>
    <cellStyle name="Normal 39 6 2 2 2 2" xfId="22475" xr:uid="{00000000-0005-0000-0000-000054470000}"/>
    <cellStyle name="Normal 39 6 2 2 3" xfId="17354" xr:uid="{00000000-0005-0000-0000-000055470000}"/>
    <cellStyle name="Normal 39 6 2 3" xfId="8775" xr:uid="{00000000-0005-0000-0000-000056470000}"/>
    <cellStyle name="Normal 39 6 2 3 2" xfId="20009" xr:uid="{00000000-0005-0000-0000-000057470000}"/>
    <cellStyle name="Normal 39 6 2 4" xfId="14888" xr:uid="{00000000-0005-0000-0000-000058470000}"/>
    <cellStyle name="Normal 39 6 3" xfId="4108" xr:uid="{00000000-0005-0000-0000-000059470000}"/>
    <cellStyle name="Normal 39 6 3 2" xfId="6574" xr:uid="{00000000-0005-0000-0000-00005A470000}"/>
    <cellStyle name="Normal 39 6 3 2 2" xfId="12064" xr:uid="{00000000-0005-0000-0000-00005B470000}"/>
    <cellStyle name="Normal 39 6 3 2 2 2" xfId="23298" xr:uid="{00000000-0005-0000-0000-00005C470000}"/>
    <cellStyle name="Normal 39 6 3 2 3" xfId="18177" xr:uid="{00000000-0005-0000-0000-00005D470000}"/>
    <cellStyle name="Normal 39 6 3 3" xfId="9598" xr:uid="{00000000-0005-0000-0000-00005E470000}"/>
    <cellStyle name="Normal 39 6 3 3 2" xfId="20832" xr:uid="{00000000-0005-0000-0000-00005F470000}"/>
    <cellStyle name="Normal 39 6 3 4" xfId="15711" xr:uid="{00000000-0005-0000-0000-000060470000}"/>
    <cellStyle name="Normal 39 6 4" xfId="4929" xr:uid="{00000000-0005-0000-0000-000061470000}"/>
    <cellStyle name="Normal 39 6 4 2" xfId="10419" xr:uid="{00000000-0005-0000-0000-000062470000}"/>
    <cellStyle name="Normal 39 6 4 2 2" xfId="21653" xr:uid="{00000000-0005-0000-0000-000063470000}"/>
    <cellStyle name="Normal 39 6 4 3" xfId="16532" xr:uid="{00000000-0005-0000-0000-000064470000}"/>
    <cellStyle name="Normal 39 6 5" xfId="8107" xr:uid="{00000000-0005-0000-0000-000065470000}"/>
    <cellStyle name="Normal 39 6 5 2" xfId="19342" xr:uid="{00000000-0005-0000-0000-000066470000}"/>
    <cellStyle name="Normal 39 6 6" xfId="14222" xr:uid="{00000000-0005-0000-0000-000067470000}"/>
    <cellStyle name="Normal 39 7" xfId="2883" xr:uid="{00000000-0005-0000-0000-000068470000}"/>
    <cellStyle name="Normal 39 7 2" xfId="5349" xr:uid="{00000000-0005-0000-0000-000069470000}"/>
    <cellStyle name="Normal 39 7 2 2" xfId="10839" xr:uid="{00000000-0005-0000-0000-00006A470000}"/>
    <cellStyle name="Normal 39 7 2 2 2" xfId="22073" xr:uid="{00000000-0005-0000-0000-00006B470000}"/>
    <cellStyle name="Normal 39 7 2 3" xfId="16952" xr:uid="{00000000-0005-0000-0000-00006C470000}"/>
    <cellStyle name="Normal 39 7 3" xfId="8373" xr:uid="{00000000-0005-0000-0000-00006D470000}"/>
    <cellStyle name="Normal 39 7 3 2" xfId="19607" xr:uid="{00000000-0005-0000-0000-00006E470000}"/>
    <cellStyle name="Normal 39 7 4" xfId="14486" xr:uid="{00000000-0005-0000-0000-00006F470000}"/>
    <cellStyle name="Normal 39 8" xfId="3705" xr:uid="{00000000-0005-0000-0000-000070470000}"/>
    <cellStyle name="Normal 39 8 2" xfId="6171" xr:uid="{00000000-0005-0000-0000-000071470000}"/>
    <cellStyle name="Normal 39 8 2 2" xfId="11661" xr:uid="{00000000-0005-0000-0000-000072470000}"/>
    <cellStyle name="Normal 39 8 2 2 2" xfId="22895" xr:uid="{00000000-0005-0000-0000-000073470000}"/>
    <cellStyle name="Normal 39 8 2 3" xfId="17774" xr:uid="{00000000-0005-0000-0000-000074470000}"/>
    <cellStyle name="Normal 39 8 3" xfId="9195" xr:uid="{00000000-0005-0000-0000-000075470000}"/>
    <cellStyle name="Normal 39 8 3 2" xfId="20429" xr:uid="{00000000-0005-0000-0000-000076470000}"/>
    <cellStyle name="Normal 39 8 4" xfId="15308" xr:uid="{00000000-0005-0000-0000-000077470000}"/>
    <cellStyle name="Normal 39 9" xfId="4527" xr:uid="{00000000-0005-0000-0000-000078470000}"/>
    <cellStyle name="Normal 39 9 2" xfId="10017" xr:uid="{00000000-0005-0000-0000-000079470000}"/>
    <cellStyle name="Normal 39 9 2 2" xfId="21251" xr:uid="{00000000-0005-0000-0000-00007A470000}"/>
    <cellStyle name="Normal 39 9 3" xfId="16130" xr:uid="{00000000-0005-0000-0000-00007B470000}"/>
    <cellStyle name="Normal 39_Plan3" xfId="7131" xr:uid="{00000000-0005-0000-0000-00007C470000}"/>
    <cellStyle name="Normal 4" xfId="454" xr:uid="{00000000-0005-0000-0000-00007D470000}"/>
    <cellStyle name="Normal 4 10" xfId="455" xr:uid="{00000000-0005-0000-0000-00007E470000}"/>
    <cellStyle name="Normal 4 10 2" xfId="1006" xr:uid="{00000000-0005-0000-0000-00007F470000}"/>
    <cellStyle name="Normal 4 11" xfId="761" xr:uid="{00000000-0005-0000-0000-000080470000}"/>
    <cellStyle name="Normal 4 11 2" xfId="764" xr:uid="{00000000-0005-0000-0000-000081470000}"/>
    <cellStyle name="Normal 4 11 2 2" xfId="1200" xr:uid="{00000000-0005-0000-0000-000082470000}"/>
    <cellStyle name="Normal 4 11 2 2 2" xfId="13478" xr:uid="{00000000-0005-0000-0000-000083470000}"/>
    <cellStyle name="Normal 4 11 2 3" xfId="1034" xr:uid="{00000000-0005-0000-0000-000084470000}"/>
    <cellStyle name="Normal 4 11 2 3 2" xfId="13315" xr:uid="{00000000-0005-0000-0000-000085470000}"/>
    <cellStyle name="Normal 4 11 2 4" xfId="13068" xr:uid="{00000000-0005-0000-0000-000086470000}"/>
    <cellStyle name="Normal 4 11 3" xfId="1198" xr:uid="{00000000-0005-0000-0000-000087470000}"/>
    <cellStyle name="Normal 4 11 3 2" xfId="2378" xr:uid="{00000000-0005-0000-0000-000088470000}"/>
    <cellStyle name="Normal 4 11 3 3" xfId="13476" xr:uid="{00000000-0005-0000-0000-000089470000}"/>
    <cellStyle name="Normal 4 11 4" xfId="1032" xr:uid="{00000000-0005-0000-0000-00008A470000}"/>
    <cellStyle name="Normal 4 11 4 2" xfId="13313" xr:uid="{00000000-0005-0000-0000-00008B470000}"/>
    <cellStyle name="Normal 4 11 5" xfId="7416" xr:uid="{00000000-0005-0000-0000-00008C470000}"/>
    <cellStyle name="Normal 4 11 5 2" xfId="18656" xr:uid="{00000000-0005-0000-0000-00008D470000}"/>
    <cellStyle name="Normal 4 11 6" xfId="13066" xr:uid="{00000000-0005-0000-0000-00008E470000}"/>
    <cellStyle name="Normal 4 12" xfId="2379" xr:uid="{00000000-0005-0000-0000-00008F470000}"/>
    <cellStyle name="Normal 4 13" xfId="2380" xr:uid="{00000000-0005-0000-0000-000090470000}"/>
    <cellStyle name="Normal 4 14" xfId="1224" xr:uid="{00000000-0005-0000-0000-000091470000}"/>
    <cellStyle name="Normal 4 15" xfId="12511" xr:uid="{00000000-0005-0000-0000-000092470000}"/>
    <cellStyle name="Normal 4 2" xfId="456" xr:uid="{00000000-0005-0000-0000-000093470000}"/>
    <cellStyle name="Normal 4 2 2" xfId="1287" xr:uid="{00000000-0005-0000-0000-000094470000}"/>
    <cellStyle name="Normal 4 2 2 2" xfId="12686" xr:uid="{00000000-0005-0000-0000-000095470000}"/>
    <cellStyle name="Normal 4 2 2 2 2" xfId="23782" xr:uid="{00000000-0005-0000-0000-000096470000}"/>
    <cellStyle name="Normal 4 2 3" xfId="12685" xr:uid="{00000000-0005-0000-0000-000097470000}"/>
    <cellStyle name="Normal 4 2 3 2" xfId="23781" xr:uid="{00000000-0005-0000-0000-000098470000}"/>
    <cellStyle name="Normal 4 3" xfId="457" xr:uid="{00000000-0005-0000-0000-000099470000}"/>
    <cellStyle name="Normal 4 3 2" xfId="458" xr:uid="{00000000-0005-0000-0000-00009A470000}"/>
    <cellStyle name="Normal 4 3 2 2" xfId="459" xr:uid="{00000000-0005-0000-0000-00009B470000}"/>
    <cellStyle name="Normal 4 3 3" xfId="460" xr:uid="{00000000-0005-0000-0000-00009C470000}"/>
    <cellStyle name="Normal 4 3 4" xfId="461" xr:uid="{00000000-0005-0000-0000-00009D470000}"/>
    <cellStyle name="Normal 4 3 5" xfId="2381" xr:uid="{00000000-0005-0000-0000-00009E470000}"/>
    <cellStyle name="Normal 4 3 6" xfId="12687" xr:uid="{00000000-0005-0000-0000-00009F470000}"/>
    <cellStyle name="Normal 4 3 6 2" xfId="23783" xr:uid="{00000000-0005-0000-0000-0000A0470000}"/>
    <cellStyle name="Normal 4 3_AQPNG_ORC_R01_2013_11_22(OBRA COMPLETA) 29112013-2" xfId="462" xr:uid="{00000000-0005-0000-0000-0000A1470000}"/>
    <cellStyle name="Normal 4 4" xfId="463" xr:uid="{00000000-0005-0000-0000-0000A2470000}"/>
    <cellStyle name="Normal 4 4 2" xfId="464" xr:uid="{00000000-0005-0000-0000-0000A3470000}"/>
    <cellStyle name="Normal 4 4 2 2" xfId="12689" xr:uid="{00000000-0005-0000-0000-0000A4470000}"/>
    <cellStyle name="Normal 4 4 3" xfId="2382" xr:uid="{00000000-0005-0000-0000-0000A5470000}"/>
    <cellStyle name="Normal 4 4 4" xfId="12688" xr:uid="{00000000-0005-0000-0000-0000A6470000}"/>
    <cellStyle name="Normal 4 5" xfId="465" xr:uid="{00000000-0005-0000-0000-0000A7470000}"/>
    <cellStyle name="Normal 4 5 2" xfId="2383" xr:uid="{00000000-0005-0000-0000-0000A8470000}"/>
    <cellStyle name="Normal 4 5 3" xfId="12690" xr:uid="{00000000-0005-0000-0000-0000A9470000}"/>
    <cellStyle name="Normal 4 6" xfId="466" xr:uid="{00000000-0005-0000-0000-0000AA470000}"/>
    <cellStyle name="Normal 4 6 2" xfId="2384" xr:uid="{00000000-0005-0000-0000-0000AB470000}"/>
    <cellStyle name="Normal 4 6 3" xfId="12691" xr:uid="{00000000-0005-0000-0000-0000AC470000}"/>
    <cellStyle name="Normal 4 7" xfId="467" xr:uid="{00000000-0005-0000-0000-0000AD470000}"/>
    <cellStyle name="Normal 4 7 2" xfId="2385" xr:uid="{00000000-0005-0000-0000-0000AE470000}"/>
    <cellStyle name="Normal 4 7 2 2" xfId="762" xr:uid="{00000000-0005-0000-0000-0000AF470000}"/>
    <cellStyle name="Normal 4 7 2 2 2" xfId="765" xr:uid="{00000000-0005-0000-0000-0000B0470000}"/>
    <cellStyle name="Normal 4 7 2 2 2 2" xfId="1201" xr:uid="{00000000-0005-0000-0000-0000B1470000}"/>
    <cellStyle name="Normal 4 7 2 2 2 2 2" xfId="13479" xr:uid="{00000000-0005-0000-0000-0000B2470000}"/>
    <cellStyle name="Normal 4 7 2 2 2 3" xfId="1035" xr:uid="{00000000-0005-0000-0000-0000B3470000}"/>
    <cellStyle name="Normal 4 7 2 2 2 3 2" xfId="13316" xr:uid="{00000000-0005-0000-0000-0000B4470000}"/>
    <cellStyle name="Normal 4 7 2 2 2 4" xfId="13069" xr:uid="{00000000-0005-0000-0000-0000B5470000}"/>
    <cellStyle name="Normal 4 7 2 2 3" xfId="1199" xr:uid="{00000000-0005-0000-0000-0000B6470000}"/>
    <cellStyle name="Normal 4 7 2 2 3 2" xfId="13477" xr:uid="{00000000-0005-0000-0000-0000B7470000}"/>
    <cellStyle name="Normal 4 7 2 2 4" xfId="1033" xr:uid="{00000000-0005-0000-0000-0000B8470000}"/>
    <cellStyle name="Normal 4 7 2 2 4 2" xfId="13314" xr:uid="{00000000-0005-0000-0000-0000B9470000}"/>
    <cellStyle name="Normal 4 7 2 2 5" xfId="13067" xr:uid="{00000000-0005-0000-0000-0000BA470000}"/>
    <cellStyle name="Normal 4 7 3" xfId="12692" xr:uid="{00000000-0005-0000-0000-0000BB470000}"/>
    <cellStyle name="Normal 4 8" xfId="468" xr:uid="{00000000-0005-0000-0000-0000BC470000}"/>
    <cellStyle name="Normal 4 8 2" xfId="2386" xr:uid="{00000000-0005-0000-0000-0000BD470000}"/>
    <cellStyle name="Normal 4 8 3" xfId="12693" xr:uid="{00000000-0005-0000-0000-0000BE470000}"/>
    <cellStyle name="Normal 4 9" xfId="2387" xr:uid="{00000000-0005-0000-0000-0000BF470000}"/>
    <cellStyle name="Normal 4_CEEP BANDEIRANTES - REV. SUELY" xfId="469" xr:uid="{00000000-0005-0000-0000-0000C0470000}"/>
    <cellStyle name="Normal 40" xfId="470" xr:uid="{00000000-0005-0000-0000-0000C1470000}"/>
    <cellStyle name="Normal 40 2" xfId="2388" xr:uid="{00000000-0005-0000-0000-0000C2470000}"/>
    <cellStyle name="Normal 41" xfId="1047" xr:uid="{00000000-0005-0000-0000-0000C3470000}"/>
    <cellStyle name="Normal 41 10" xfId="2389" xr:uid="{00000000-0005-0000-0000-0000C4470000}"/>
    <cellStyle name="Normal 41 10 2" xfId="14223" xr:uid="{00000000-0005-0000-0000-0000C5470000}"/>
    <cellStyle name="Normal 41 11" xfId="7426" xr:uid="{00000000-0005-0000-0000-0000C6470000}"/>
    <cellStyle name="Normal 41 11 2" xfId="18666" xr:uid="{00000000-0005-0000-0000-0000C7470000}"/>
    <cellStyle name="Normal 41 12" xfId="13328" xr:uid="{00000000-0005-0000-0000-0000C8470000}"/>
    <cellStyle name="Normal 41 2" xfId="1213" xr:uid="{00000000-0005-0000-0000-0000C9470000}"/>
    <cellStyle name="Normal 41 2 10" xfId="2390" xr:uid="{00000000-0005-0000-0000-0000CA470000}"/>
    <cellStyle name="Normal 41 2 10 2" xfId="14224" xr:uid="{00000000-0005-0000-0000-0000CB470000}"/>
    <cellStyle name="Normal 41 2 11" xfId="13491" xr:uid="{00000000-0005-0000-0000-0000CC470000}"/>
    <cellStyle name="Normal 41 2 2" xfId="2391" xr:uid="{00000000-0005-0000-0000-0000CD470000}"/>
    <cellStyle name="Normal 41 2 2 2" xfId="2392" xr:uid="{00000000-0005-0000-0000-0000CE470000}"/>
    <cellStyle name="Normal 41 2 2 2 2" xfId="3553" xr:uid="{00000000-0005-0000-0000-0000CF470000}"/>
    <cellStyle name="Normal 41 2 2 2 2 2" xfId="6019" xr:uid="{00000000-0005-0000-0000-0000D0470000}"/>
    <cellStyle name="Normal 41 2 2 2 2 2 2" xfId="11509" xr:uid="{00000000-0005-0000-0000-0000D1470000}"/>
    <cellStyle name="Normal 41 2 2 2 2 2 2 2" xfId="22743" xr:uid="{00000000-0005-0000-0000-0000D2470000}"/>
    <cellStyle name="Normal 41 2 2 2 2 2 3" xfId="17622" xr:uid="{00000000-0005-0000-0000-0000D3470000}"/>
    <cellStyle name="Normal 41 2 2 2 2 3" xfId="9043" xr:uid="{00000000-0005-0000-0000-0000D4470000}"/>
    <cellStyle name="Normal 41 2 2 2 2 3 2" xfId="20277" xr:uid="{00000000-0005-0000-0000-0000D5470000}"/>
    <cellStyle name="Normal 41 2 2 2 2 4" xfId="15156" xr:uid="{00000000-0005-0000-0000-0000D6470000}"/>
    <cellStyle name="Normal 41 2 2 2 3" xfId="4376" xr:uid="{00000000-0005-0000-0000-0000D7470000}"/>
    <cellStyle name="Normal 41 2 2 2 3 2" xfId="6842" xr:uid="{00000000-0005-0000-0000-0000D8470000}"/>
    <cellStyle name="Normal 41 2 2 2 3 2 2" xfId="12332" xr:uid="{00000000-0005-0000-0000-0000D9470000}"/>
    <cellStyle name="Normal 41 2 2 2 3 2 2 2" xfId="23566" xr:uid="{00000000-0005-0000-0000-0000DA470000}"/>
    <cellStyle name="Normal 41 2 2 2 3 2 3" xfId="18445" xr:uid="{00000000-0005-0000-0000-0000DB470000}"/>
    <cellStyle name="Normal 41 2 2 2 3 3" xfId="9866" xr:uid="{00000000-0005-0000-0000-0000DC470000}"/>
    <cellStyle name="Normal 41 2 2 2 3 3 2" xfId="21100" xr:uid="{00000000-0005-0000-0000-0000DD470000}"/>
    <cellStyle name="Normal 41 2 2 2 3 4" xfId="15979" xr:uid="{00000000-0005-0000-0000-0000DE470000}"/>
    <cellStyle name="Normal 41 2 2 2 4" xfId="5197" xr:uid="{00000000-0005-0000-0000-0000DF470000}"/>
    <cellStyle name="Normal 41 2 2 2 4 2" xfId="10687" xr:uid="{00000000-0005-0000-0000-0000E0470000}"/>
    <cellStyle name="Normal 41 2 2 2 4 2 2" xfId="21921" xr:uid="{00000000-0005-0000-0000-0000E1470000}"/>
    <cellStyle name="Normal 41 2 2 2 4 3" xfId="16800" xr:uid="{00000000-0005-0000-0000-0000E2470000}"/>
    <cellStyle name="Normal 41 2 2 2 5" xfId="8110" xr:uid="{00000000-0005-0000-0000-0000E3470000}"/>
    <cellStyle name="Normal 41 2 2 2 5 2" xfId="19345" xr:uid="{00000000-0005-0000-0000-0000E4470000}"/>
    <cellStyle name="Normal 41 2 2 2 6" xfId="14226" xr:uid="{00000000-0005-0000-0000-0000E5470000}"/>
    <cellStyle name="Normal 41 2 2 3" xfId="3149" xr:uid="{00000000-0005-0000-0000-0000E6470000}"/>
    <cellStyle name="Normal 41 2 2 3 2" xfId="5615" xr:uid="{00000000-0005-0000-0000-0000E7470000}"/>
    <cellStyle name="Normal 41 2 2 3 2 2" xfId="11105" xr:uid="{00000000-0005-0000-0000-0000E8470000}"/>
    <cellStyle name="Normal 41 2 2 3 2 2 2" xfId="22339" xr:uid="{00000000-0005-0000-0000-0000E9470000}"/>
    <cellStyle name="Normal 41 2 2 3 2 3" xfId="17218" xr:uid="{00000000-0005-0000-0000-0000EA470000}"/>
    <cellStyle name="Normal 41 2 2 3 3" xfId="8639" xr:uid="{00000000-0005-0000-0000-0000EB470000}"/>
    <cellStyle name="Normal 41 2 2 3 3 2" xfId="19873" xr:uid="{00000000-0005-0000-0000-0000EC470000}"/>
    <cellStyle name="Normal 41 2 2 3 4" xfId="14752" xr:uid="{00000000-0005-0000-0000-0000ED470000}"/>
    <cellStyle name="Normal 41 2 2 4" xfId="3972" xr:uid="{00000000-0005-0000-0000-0000EE470000}"/>
    <cellStyle name="Normal 41 2 2 4 2" xfId="6438" xr:uid="{00000000-0005-0000-0000-0000EF470000}"/>
    <cellStyle name="Normal 41 2 2 4 2 2" xfId="11928" xr:uid="{00000000-0005-0000-0000-0000F0470000}"/>
    <cellStyle name="Normal 41 2 2 4 2 2 2" xfId="23162" xr:uid="{00000000-0005-0000-0000-0000F1470000}"/>
    <cellStyle name="Normal 41 2 2 4 2 3" xfId="18041" xr:uid="{00000000-0005-0000-0000-0000F2470000}"/>
    <cellStyle name="Normal 41 2 2 4 3" xfId="9462" xr:uid="{00000000-0005-0000-0000-0000F3470000}"/>
    <cellStyle name="Normal 41 2 2 4 3 2" xfId="20696" xr:uid="{00000000-0005-0000-0000-0000F4470000}"/>
    <cellStyle name="Normal 41 2 2 4 4" xfId="15575" xr:uid="{00000000-0005-0000-0000-0000F5470000}"/>
    <cellStyle name="Normal 41 2 2 5" xfId="4793" xr:uid="{00000000-0005-0000-0000-0000F6470000}"/>
    <cellStyle name="Normal 41 2 2 5 2" xfId="10283" xr:uid="{00000000-0005-0000-0000-0000F7470000}"/>
    <cellStyle name="Normal 41 2 2 5 2 2" xfId="21517" xr:uid="{00000000-0005-0000-0000-0000F8470000}"/>
    <cellStyle name="Normal 41 2 2 5 3" xfId="16396" xr:uid="{00000000-0005-0000-0000-0000F9470000}"/>
    <cellStyle name="Normal 41 2 2 6" xfId="8109" xr:uid="{00000000-0005-0000-0000-0000FA470000}"/>
    <cellStyle name="Normal 41 2 2 6 2" xfId="19344" xr:uid="{00000000-0005-0000-0000-0000FB470000}"/>
    <cellStyle name="Normal 41 2 2 7" xfId="14225" xr:uid="{00000000-0005-0000-0000-0000FC470000}"/>
    <cellStyle name="Normal 41 2 2_Plan3" xfId="7123" xr:uid="{00000000-0005-0000-0000-0000FD470000}"/>
    <cellStyle name="Normal 41 2 3" xfId="2393" xr:uid="{00000000-0005-0000-0000-0000FE470000}"/>
    <cellStyle name="Normal 41 2 3 2" xfId="2394" xr:uid="{00000000-0005-0000-0000-0000FF470000}"/>
    <cellStyle name="Normal 41 2 3 2 2" xfId="3624" xr:uid="{00000000-0005-0000-0000-000000480000}"/>
    <cellStyle name="Normal 41 2 3 2 2 2" xfId="6090" xr:uid="{00000000-0005-0000-0000-000001480000}"/>
    <cellStyle name="Normal 41 2 3 2 2 2 2" xfId="11580" xr:uid="{00000000-0005-0000-0000-000002480000}"/>
    <cellStyle name="Normal 41 2 3 2 2 2 2 2" xfId="22814" xr:uid="{00000000-0005-0000-0000-000003480000}"/>
    <cellStyle name="Normal 41 2 3 2 2 2 3" xfId="17693" xr:uid="{00000000-0005-0000-0000-000004480000}"/>
    <cellStyle name="Normal 41 2 3 2 2 3" xfId="9114" xr:uid="{00000000-0005-0000-0000-000005480000}"/>
    <cellStyle name="Normal 41 2 3 2 2 3 2" xfId="20348" xr:uid="{00000000-0005-0000-0000-000006480000}"/>
    <cellStyle name="Normal 41 2 3 2 2 4" xfId="15227" xr:uid="{00000000-0005-0000-0000-000007480000}"/>
    <cellStyle name="Normal 41 2 3 2 3" xfId="4447" xr:uid="{00000000-0005-0000-0000-000008480000}"/>
    <cellStyle name="Normal 41 2 3 2 3 2" xfId="6913" xr:uid="{00000000-0005-0000-0000-000009480000}"/>
    <cellStyle name="Normal 41 2 3 2 3 2 2" xfId="12403" xr:uid="{00000000-0005-0000-0000-00000A480000}"/>
    <cellStyle name="Normal 41 2 3 2 3 2 2 2" xfId="23637" xr:uid="{00000000-0005-0000-0000-00000B480000}"/>
    <cellStyle name="Normal 41 2 3 2 3 2 3" xfId="18516" xr:uid="{00000000-0005-0000-0000-00000C480000}"/>
    <cellStyle name="Normal 41 2 3 2 3 3" xfId="9937" xr:uid="{00000000-0005-0000-0000-00000D480000}"/>
    <cellStyle name="Normal 41 2 3 2 3 3 2" xfId="21171" xr:uid="{00000000-0005-0000-0000-00000E480000}"/>
    <cellStyle name="Normal 41 2 3 2 3 4" xfId="16050" xr:uid="{00000000-0005-0000-0000-00000F480000}"/>
    <cellStyle name="Normal 41 2 3 2 4" xfId="5268" xr:uid="{00000000-0005-0000-0000-000010480000}"/>
    <cellStyle name="Normal 41 2 3 2 4 2" xfId="10758" xr:uid="{00000000-0005-0000-0000-000011480000}"/>
    <cellStyle name="Normal 41 2 3 2 4 2 2" xfId="21992" xr:uid="{00000000-0005-0000-0000-000012480000}"/>
    <cellStyle name="Normal 41 2 3 2 4 3" xfId="16871" xr:uid="{00000000-0005-0000-0000-000013480000}"/>
    <cellStyle name="Normal 41 2 3 2 5" xfId="8112" xr:uid="{00000000-0005-0000-0000-000014480000}"/>
    <cellStyle name="Normal 41 2 3 2 5 2" xfId="19347" xr:uid="{00000000-0005-0000-0000-000015480000}"/>
    <cellStyle name="Normal 41 2 3 2 6" xfId="14228" xr:uid="{00000000-0005-0000-0000-000016480000}"/>
    <cellStyle name="Normal 41 2 3 3" xfId="3220" xr:uid="{00000000-0005-0000-0000-000017480000}"/>
    <cellStyle name="Normal 41 2 3 3 2" xfId="5686" xr:uid="{00000000-0005-0000-0000-000018480000}"/>
    <cellStyle name="Normal 41 2 3 3 2 2" xfId="11176" xr:uid="{00000000-0005-0000-0000-000019480000}"/>
    <cellStyle name="Normal 41 2 3 3 2 2 2" xfId="22410" xr:uid="{00000000-0005-0000-0000-00001A480000}"/>
    <cellStyle name="Normal 41 2 3 3 2 3" xfId="17289" xr:uid="{00000000-0005-0000-0000-00001B480000}"/>
    <cellStyle name="Normal 41 2 3 3 3" xfId="8710" xr:uid="{00000000-0005-0000-0000-00001C480000}"/>
    <cellStyle name="Normal 41 2 3 3 3 2" xfId="19944" xr:uid="{00000000-0005-0000-0000-00001D480000}"/>
    <cellStyle name="Normal 41 2 3 3 4" xfId="14823" xr:uid="{00000000-0005-0000-0000-00001E480000}"/>
    <cellStyle name="Normal 41 2 3 4" xfId="4043" xr:uid="{00000000-0005-0000-0000-00001F480000}"/>
    <cellStyle name="Normal 41 2 3 4 2" xfId="6509" xr:uid="{00000000-0005-0000-0000-000020480000}"/>
    <cellStyle name="Normal 41 2 3 4 2 2" xfId="11999" xr:uid="{00000000-0005-0000-0000-000021480000}"/>
    <cellStyle name="Normal 41 2 3 4 2 2 2" xfId="23233" xr:uid="{00000000-0005-0000-0000-000022480000}"/>
    <cellStyle name="Normal 41 2 3 4 2 3" xfId="18112" xr:uid="{00000000-0005-0000-0000-000023480000}"/>
    <cellStyle name="Normal 41 2 3 4 3" xfId="9533" xr:uid="{00000000-0005-0000-0000-000024480000}"/>
    <cellStyle name="Normal 41 2 3 4 3 2" xfId="20767" xr:uid="{00000000-0005-0000-0000-000025480000}"/>
    <cellStyle name="Normal 41 2 3 4 4" xfId="15646" xr:uid="{00000000-0005-0000-0000-000026480000}"/>
    <cellStyle name="Normal 41 2 3 5" xfId="4864" xr:uid="{00000000-0005-0000-0000-000027480000}"/>
    <cellStyle name="Normal 41 2 3 5 2" xfId="10354" xr:uid="{00000000-0005-0000-0000-000028480000}"/>
    <cellStyle name="Normal 41 2 3 5 2 2" xfId="21588" xr:uid="{00000000-0005-0000-0000-000029480000}"/>
    <cellStyle name="Normal 41 2 3 5 3" xfId="16467" xr:uid="{00000000-0005-0000-0000-00002A480000}"/>
    <cellStyle name="Normal 41 2 3 6" xfId="8111" xr:uid="{00000000-0005-0000-0000-00002B480000}"/>
    <cellStyle name="Normal 41 2 3 6 2" xfId="19346" xr:uid="{00000000-0005-0000-0000-00002C480000}"/>
    <cellStyle name="Normal 41 2 3 7" xfId="14227" xr:uid="{00000000-0005-0000-0000-00002D480000}"/>
    <cellStyle name="Normal 41 2 3_Plan3" xfId="7122" xr:uid="{00000000-0005-0000-0000-00002E480000}"/>
    <cellStyle name="Normal 41 2 4" xfId="2395" xr:uid="{00000000-0005-0000-0000-00002F480000}"/>
    <cellStyle name="Normal 41 2 4 2" xfId="2396" xr:uid="{00000000-0005-0000-0000-000030480000}"/>
    <cellStyle name="Normal 41 2 4 2 2" xfId="3656" xr:uid="{00000000-0005-0000-0000-000031480000}"/>
    <cellStyle name="Normal 41 2 4 2 2 2" xfId="6122" xr:uid="{00000000-0005-0000-0000-000032480000}"/>
    <cellStyle name="Normal 41 2 4 2 2 2 2" xfId="11612" xr:uid="{00000000-0005-0000-0000-000033480000}"/>
    <cellStyle name="Normal 41 2 4 2 2 2 2 2" xfId="22846" xr:uid="{00000000-0005-0000-0000-000034480000}"/>
    <cellStyle name="Normal 41 2 4 2 2 2 3" xfId="17725" xr:uid="{00000000-0005-0000-0000-000035480000}"/>
    <cellStyle name="Normal 41 2 4 2 2 3" xfId="9146" xr:uid="{00000000-0005-0000-0000-000036480000}"/>
    <cellStyle name="Normal 41 2 4 2 2 3 2" xfId="20380" xr:uid="{00000000-0005-0000-0000-000037480000}"/>
    <cellStyle name="Normal 41 2 4 2 2 4" xfId="15259" xr:uid="{00000000-0005-0000-0000-000038480000}"/>
    <cellStyle name="Normal 41 2 4 2 3" xfId="4479" xr:uid="{00000000-0005-0000-0000-000039480000}"/>
    <cellStyle name="Normal 41 2 4 2 3 2" xfId="6945" xr:uid="{00000000-0005-0000-0000-00003A480000}"/>
    <cellStyle name="Normal 41 2 4 2 3 2 2" xfId="12435" xr:uid="{00000000-0005-0000-0000-00003B480000}"/>
    <cellStyle name="Normal 41 2 4 2 3 2 2 2" xfId="23669" xr:uid="{00000000-0005-0000-0000-00003C480000}"/>
    <cellStyle name="Normal 41 2 4 2 3 2 3" xfId="18548" xr:uid="{00000000-0005-0000-0000-00003D480000}"/>
    <cellStyle name="Normal 41 2 4 2 3 3" xfId="9969" xr:uid="{00000000-0005-0000-0000-00003E480000}"/>
    <cellStyle name="Normal 41 2 4 2 3 3 2" xfId="21203" xr:uid="{00000000-0005-0000-0000-00003F480000}"/>
    <cellStyle name="Normal 41 2 4 2 3 4" xfId="16082" xr:uid="{00000000-0005-0000-0000-000040480000}"/>
    <cellStyle name="Normal 41 2 4 2 4" xfId="5300" xr:uid="{00000000-0005-0000-0000-000041480000}"/>
    <cellStyle name="Normal 41 2 4 2 4 2" xfId="10790" xr:uid="{00000000-0005-0000-0000-000042480000}"/>
    <cellStyle name="Normal 41 2 4 2 4 2 2" xfId="22024" xr:uid="{00000000-0005-0000-0000-000043480000}"/>
    <cellStyle name="Normal 41 2 4 2 4 3" xfId="16903" xr:uid="{00000000-0005-0000-0000-000044480000}"/>
    <cellStyle name="Normal 41 2 4 2 5" xfId="8114" xr:uid="{00000000-0005-0000-0000-000045480000}"/>
    <cellStyle name="Normal 41 2 4 2 5 2" xfId="19349" xr:uid="{00000000-0005-0000-0000-000046480000}"/>
    <cellStyle name="Normal 41 2 4 2 6" xfId="14230" xr:uid="{00000000-0005-0000-0000-000047480000}"/>
    <cellStyle name="Normal 41 2 4 3" xfId="3252" xr:uid="{00000000-0005-0000-0000-000048480000}"/>
    <cellStyle name="Normal 41 2 4 3 2" xfId="5718" xr:uid="{00000000-0005-0000-0000-000049480000}"/>
    <cellStyle name="Normal 41 2 4 3 2 2" xfId="11208" xr:uid="{00000000-0005-0000-0000-00004A480000}"/>
    <cellStyle name="Normal 41 2 4 3 2 2 2" xfId="22442" xr:uid="{00000000-0005-0000-0000-00004B480000}"/>
    <cellStyle name="Normal 41 2 4 3 2 3" xfId="17321" xr:uid="{00000000-0005-0000-0000-00004C480000}"/>
    <cellStyle name="Normal 41 2 4 3 3" xfId="8742" xr:uid="{00000000-0005-0000-0000-00004D480000}"/>
    <cellStyle name="Normal 41 2 4 3 3 2" xfId="19976" xr:uid="{00000000-0005-0000-0000-00004E480000}"/>
    <cellStyle name="Normal 41 2 4 3 4" xfId="14855" xr:uid="{00000000-0005-0000-0000-00004F480000}"/>
    <cellStyle name="Normal 41 2 4 4" xfId="4075" xr:uid="{00000000-0005-0000-0000-000050480000}"/>
    <cellStyle name="Normal 41 2 4 4 2" xfId="6541" xr:uid="{00000000-0005-0000-0000-000051480000}"/>
    <cellStyle name="Normal 41 2 4 4 2 2" xfId="12031" xr:uid="{00000000-0005-0000-0000-000052480000}"/>
    <cellStyle name="Normal 41 2 4 4 2 2 2" xfId="23265" xr:uid="{00000000-0005-0000-0000-000053480000}"/>
    <cellStyle name="Normal 41 2 4 4 2 3" xfId="18144" xr:uid="{00000000-0005-0000-0000-000054480000}"/>
    <cellStyle name="Normal 41 2 4 4 3" xfId="9565" xr:uid="{00000000-0005-0000-0000-000055480000}"/>
    <cellStyle name="Normal 41 2 4 4 3 2" xfId="20799" xr:uid="{00000000-0005-0000-0000-000056480000}"/>
    <cellStyle name="Normal 41 2 4 4 4" xfId="15678" xr:uid="{00000000-0005-0000-0000-000057480000}"/>
    <cellStyle name="Normal 41 2 4 5" xfId="4896" xr:uid="{00000000-0005-0000-0000-000058480000}"/>
    <cellStyle name="Normal 41 2 4 5 2" xfId="10386" xr:uid="{00000000-0005-0000-0000-000059480000}"/>
    <cellStyle name="Normal 41 2 4 5 2 2" xfId="21620" xr:uid="{00000000-0005-0000-0000-00005A480000}"/>
    <cellStyle name="Normal 41 2 4 5 3" xfId="16499" xr:uid="{00000000-0005-0000-0000-00005B480000}"/>
    <cellStyle name="Normal 41 2 4 6" xfId="8113" xr:uid="{00000000-0005-0000-0000-00005C480000}"/>
    <cellStyle name="Normal 41 2 4 6 2" xfId="19348" xr:uid="{00000000-0005-0000-0000-00005D480000}"/>
    <cellStyle name="Normal 41 2 4 7" xfId="14229" xr:uid="{00000000-0005-0000-0000-00005E480000}"/>
    <cellStyle name="Normal 41 2 5" xfId="2397" xr:uid="{00000000-0005-0000-0000-00005F480000}"/>
    <cellStyle name="Normal 41 2 5 2" xfId="3356" xr:uid="{00000000-0005-0000-0000-000060480000}"/>
    <cellStyle name="Normal 41 2 5 2 2" xfId="5822" xr:uid="{00000000-0005-0000-0000-000061480000}"/>
    <cellStyle name="Normal 41 2 5 2 2 2" xfId="11312" xr:uid="{00000000-0005-0000-0000-000062480000}"/>
    <cellStyle name="Normal 41 2 5 2 2 2 2" xfId="22546" xr:uid="{00000000-0005-0000-0000-000063480000}"/>
    <cellStyle name="Normal 41 2 5 2 2 3" xfId="17425" xr:uid="{00000000-0005-0000-0000-000064480000}"/>
    <cellStyle name="Normal 41 2 5 2 3" xfId="8846" xr:uid="{00000000-0005-0000-0000-000065480000}"/>
    <cellStyle name="Normal 41 2 5 2 3 2" xfId="20080" xr:uid="{00000000-0005-0000-0000-000066480000}"/>
    <cellStyle name="Normal 41 2 5 2 4" xfId="14959" xr:uid="{00000000-0005-0000-0000-000067480000}"/>
    <cellStyle name="Normal 41 2 5 3" xfId="4179" xr:uid="{00000000-0005-0000-0000-000068480000}"/>
    <cellStyle name="Normal 41 2 5 3 2" xfId="6645" xr:uid="{00000000-0005-0000-0000-000069480000}"/>
    <cellStyle name="Normal 41 2 5 3 2 2" xfId="12135" xr:uid="{00000000-0005-0000-0000-00006A480000}"/>
    <cellStyle name="Normal 41 2 5 3 2 2 2" xfId="23369" xr:uid="{00000000-0005-0000-0000-00006B480000}"/>
    <cellStyle name="Normal 41 2 5 3 2 3" xfId="18248" xr:uid="{00000000-0005-0000-0000-00006C480000}"/>
    <cellStyle name="Normal 41 2 5 3 3" xfId="9669" xr:uid="{00000000-0005-0000-0000-00006D480000}"/>
    <cellStyle name="Normal 41 2 5 3 3 2" xfId="20903" xr:uid="{00000000-0005-0000-0000-00006E480000}"/>
    <cellStyle name="Normal 41 2 5 3 4" xfId="15782" xr:uid="{00000000-0005-0000-0000-00006F480000}"/>
    <cellStyle name="Normal 41 2 5 4" xfId="5000" xr:uid="{00000000-0005-0000-0000-000070480000}"/>
    <cellStyle name="Normal 41 2 5 4 2" xfId="10490" xr:uid="{00000000-0005-0000-0000-000071480000}"/>
    <cellStyle name="Normal 41 2 5 4 2 2" xfId="21724" xr:uid="{00000000-0005-0000-0000-000072480000}"/>
    <cellStyle name="Normal 41 2 5 4 3" xfId="16603" xr:uid="{00000000-0005-0000-0000-000073480000}"/>
    <cellStyle name="Normal 41 2 5 5" xfId="8115" xr:uid="{00000000-0005-0000-0000-000074480000}"/>
    <cellStyle name="Normal 41 2 5 5 2" xfId="19350" xr:uid="{00000000-0005-0000-0000-000075480000}"/>
    <cellStyle name="Normal 41 2 5 6" xfId="14231" xr:uid="{00000000-0005-0000-0000-000076480000}"/>
    <cellStyle name="Normal 41 2 6" xfId="2952" xr:uid="{00000000-0005-0000-0000-000077480000}"/>
    <cellStyle name="Normal 41 2 6 2" xfId="5418" xr:uid="{00000000-0005-0000-0000-000078480000}"/>
    <cellStyle name="Normal 41 2 6 2 2" xfId="10908" xr:uid="{00000000-0005-0000-0000-000079480000}"/>
    <cellStyle name="Normal 41 2 6 2 2 2" xfId="22142" xr:uid="{00000000-0005-0000-0000-00007A480000}"/>
    <cellStyle name="Normal 41 2 6 2 3" xfId="17021" xr:uid="{00000000-0005-0000-0000-00007B480000}"/>
    <cellStyle name="Normal 41 2 6 3" xfId="8442" xr:uid="{00000000-0005-0000-0000-00007C480000}"/>
    <cellStyle name="Normal 41 2 6 3 2" xfId="19676" xr:uid="{00000000-0005-0000-0000-00007D480000}"/>
    <cellStyle name="Normal 41 2 6 4" xfId="14555" xr:uid="{00000000-0005-0000-0000-00007E480000}"/>
    <cellStyle name="Normal 41 2 7" xfId="3775" xr:uid="{00000000-0005-0000-0000-00007F480000}"/>
    <cellStyle name="Normal 41 2 7 2" xfId="6241" xr:uid="{00000000-0005-0000-0000-000080480000}"/>
    <cellStyle name="Normal 41 2 7 2 2" xfId="11731" xr:uid="{00000000-0005-0000-0000-000081480000}"/>
    <cellStyle name="Normal 41 2 7 2 2 2" xfId="22965" xr:uid="{00000000-0005-0000-0000-000082480000}"/>
    <cellStyle name="Normal 41 2 7 2 3" xfId="17844" xr:uid="{00000000-0005-0000-0000-000083480000}"/>
    <cellStyle name="Normal 41 2 7 3" xfId="9265" xr:uid="{00000000-0005-0000-0000-000084480000}"/>
    <cellStyle name="Normal 41 2 7 3 2" xfId="20499" xr:uid="{00000000-0005-0000-0000-000085480000}"/>
    <cellStyle name="Normal 41 2 7 4" xfId="15378" xr:uid="{00000000-0005-0000-0000-000086480000}"/>
    <cellStyle name="Normal 41 2 8" xfId="4596" xr:uid="{00000000-0005-0000-0000-000087480000}"/>
    <cellStyle name="Normal 41 2 8 2" xfId="10086" xr:uid="{00000000-0005-0000-0000-000088480000}"/>
    <cellStyle name="Normal 41 2 8 2 2" xfId="21320" xr:uid="{00000000-0005-0000-0000-000089480000}"/>
    <cellStyle name="Normal 41 2 8 3" xfId="16199" xr:uid="{00000000-0005-0000-0000-00008A480000}"/>
    <cellStyle name="Normal 41 2 9" xfId="8108" xr:uid="{00000000-0005-0000-0000-00008B480000}"/>
    <cellStyle name="Normal 41 2 9 2" xfId="19343" xr:uid="{00000000-0005-0000-0000-00008C480000}"/>
    <cellStyle name="Normal 41 2_Plan3" xfId="7124" xr:uid="{00000000-0005-0000-0000-00008D480000}"/>
    <cellStyle name="Normal 41 3" xfId="2398" xr:uid="{00000000-0005-0000-0000-00008E480000}"/>
    <cellStyle name="Normal 41 3 2" xfId="2399" xr:uid="{00000000-0005-0000-0000-00008F480000}"/>
    <cellStyle name="Normal 41 3 2 2" xfId="3507" xr:uid="{00000000-0005-0000-0000-000090480000}"/>
    <cellStyle name="Normal 41 3 2 2 2" xfId="5973" xr:uid="{00000000-0005-0000-0000-000091480000}"/>
    <cellStyle name="Normal 41 3 2 2 2 2" xfId="11463" xr:uid="{00000000-0005-0000-0000-000092480000}"/>
    <cellStyle name="Normal 41 3 2 2 2 2 2" xfId="22697" xr:uid="{00000000-0005-0000-0000-000093480000}"/>
    <cellStyle name="Normal 41 3 2 2 2 3" xfId="17576" xr:uid="{00000000-0005-0000-0000-000094480000}"/>
    <cellStyle name="Normal 41 3 2 2 3" xfId="8997" xr:uid="{00000000-0005-0000-0000-000095480000}"/>
    <cellStyle name="Normal 41 3 2 2 3 2" xfId="20231" xr:uid="{00000000-0005-0000-0000-000096480000}"/>
    <cellStyle name="Normal 41 3 2 2 4" xfId="15110" xr:uid="{00000000-0005-0000-0000-000097480000}"/>
    <cellStyle name="Normal 41 3 2 3" xfId="4330" xr:uid="{00000000-0005-0000-0000-000098480000}"/>
    <cellStyle name="Normal 41 3 2 3 2" xfId="6796" xr:uid="{00000000-0005-0000-0000-000099480000}"/>
    <cellStyle name="Normal 41 3 2 3 2 2" xfId="12286" xr:uid="{00000000-0005-0000-0000-00009A480000}"/>
    <cellStyle name="Normal 41 3 2 3 2 2 2" xfId="23520" xr:uid="{00000000-0005-0000-0000-00009B480000}"/>
    <cellStyle name="Normal 41 3 2 3 2 3" xfId="18399" xr:uid="{00000000-0005-0000-0000-00009C480000}"/>
    <cellStyle name="Normal 41 3 2 3 3" xfId="9820" xr:uid="{00000000-0005-0000-0000-00009D480000}"/>
    <cellStyle name="Normal 41 3 2 3 3 2" xfId="21054" xr:uid="{00000000-0005-0000-0000-00009E480000}"/>
    <cellStyle name="Normal 41 3 2 3 4" xfId="15933" xr:uid="{00000000-0005-0000-0000-00009F480000}"/>
    <cellStyle name="Normal 41 3 2 4" xfId="5151" xr:uid="{00000000-0005-0000-0000-0000A0480000}"/>
    <cellStyle name="Normal 41 3 2 4 2" xfId="10641" xr:uid="{00000000-0005-0000-0000-0000A1480000}"/>
    <cellStyle name="Normal 41 3 2 4 2 2" xfId="21875" xr:uid="{00000000-0005-0000-0000-0000A2480000}"/>
    <cellStyle name="Normal 41 3 2 4 3" xfId="16754" xr:uid="{00000000-0005-0000-0000-0000A3480000}"/>
    <cellStyle name="Normal 41 3 2 5" xfId="8117" xr:uid="{00000000-0005-0000-0000-0000A4480000}"/>
    <cellStyle name="Normal 41 3 2 5 2" xfId="19352" xr:uid="{00000000-0005-0000-0000-0000A5480000}"/>
    <cellStyle name="Normal 41 3 2 6" xfId="14233" xr:uid="{00000000-0005-0000-0000-0000A6480000}"/>
    <cellStyle name="Normal 41 3 3" xfId="3103" xr:uid="{00000000-0005-0000-0000-0000A7480000}"/>
    <cellStyle name="Normal 41 3 3 2" xfId="5569" xr:uid="{00000000-0005-0000-0000-0000A8480000}"/>
    <cellStyle name="Normal 41 3 3 2 2" xfId="11059" xr:uid="{00000000-0005-0000-0000-0000A9480000}"/>
    <cellStyle name="Normal 41 3 3 2 2 2" xfId="22293" xr:uid="{00000000-0005-0000-0000-0000AA480000}"/>
    <cellStyle name="Normal 41 3 3 2 3" xfId="17172" xr:uid="{00000000-0005-0000-0000-0000AB480000}"/>
    <cellStyle name="Normal 41 3 3 3" xfId="8593" xr:uid="{00000000-0005-0000-0000-0000AC480000}"/>
    <cellStyle name="Normal 41 3 3 3 2" xfId="19827" xr:uid="{00000000-0005-0000-0000-0000AD480000}"/>
    <cellStyle name="Normal 41 3 3 4" xfId="14706" xr:uid="{00000000-0005-0000-0000-0000AE480000}"/>
    <cellStyle name="Normal 41 3 4" xfId="3926" xr:uid="{00000000-0005-0000-0000-0000AF480000}"/>
    <cellStyle name="Normal 41 3 4 2" xfId="6392" xr:uid="{00000000-0005-0000-0000-0000B0480000}"/>
    <cellStyle name="Normal 41 3 4 2 2" xfId="11882" xr:uid="{00000000-0005-0000-0000-0000B1480000}"/>
    <cellStyle name="Normal 41 3 4 2 2 2" xfId="23116" xr:uid="{00000000-0005-0000-0000-0000B2480000}"/>
    <cellStyle name="Normal 41 3 4 2 3" xfId="17995" xr:uid="{00000000-0005-0000-0000-0000B3480000}"/>
    <cellStyle name="Normal 41 3 4 3" xfId="9416" xr:uid="{00000000-0005-0000-0000-0000B4480000}"/>
    <cellStyle name="Normal 41 3 4 3 2" xfId="20650" xr:uid="{00000000-0005-0000-0000-0000B5480000}"/>
    <cellStyle name="Normal 41 3 4 4" xfId="15529" xr:uid="{00000000-0005-0000-0000-0000B6480000}"/>
    <cellStyle name="Normal 41 3 5" xfId="4747" xr:uid="{00000000-0005-0000-0000-0000B7480000}"/>
    <cellStyle name="Normal 41 3 5 2" xfId="10237" xr:uid="{00000000-0005-0000-0000-0000B8480000}"/>
    <cellStyle name="Normal 41 3 5 2 2" xfId="21471" xr:uid="{00000000-0005-0000-0000-0000B9480000}"/>
    <cellStyle name="Normal 41 3 5 3" xfId="16350" xr:uid="{00000000-0005-0000-0000-0000BA480000}"/>
    <cellStyle name="Normal 41 3 6" xfId="8116" xr:uid="{00000000-0005-0000-0000-0000BB480000}"/>
    <cellStyle name="Normal 41 3 6 2" xfId="19351" xr:uid="{00000000-0005-0000-0000-0000BC480000}"/>
    <cellStyle name="Normal 41 3 7" xfId="14232" xr:uid="{00000000-0005-0000-0000-0000BD480000}"/>
    <cellStyle name="Normal 41 3_Plan3" xfId="7008" xr:uid="{00000000-0005-0000-0000-0000BE480000}"/>
    <cellStyle name="Normal 41 4" xfId="2400" xr:uid="{00000000-0005-0000-0000-0000BF480000}"/>
    <cellStyle name="Normal 41 4 2" xfId="2401" xr:uid="{00000000-0005-0000-0000-0000C0480000}"/>
    <cellStyle name="Normal 41 4 2 2" xfId="3579" xr:uid="{00000000-0005-0000-0000-0000C1480000}"/>
    <cellStyle name="Normal 41 4 2 2 2" xfId="6045" xr:uid="{00000000-0005-0000-0000-0000C2480000}"/>
    <cellStyle name="Normal 41 4 2 2 2 2" xfId="11535" xr:uid="{00000000-0005-0000-0000-0000C3480000}"/>
    <cellStyle name="Normal 41 4 2 2 2 2 2" xfId="22769" xr:uid="{00000000-0005-0000-0000-0000C4480000}"/>
    <cellStyle name="Normal 41 4 2 2 2 3" xfId="17648" xr:uid="{00000000-0005-0000-0000-0000C5480000}"/>
    <cellStyle name="Normal 41 4 2 2 3" xfId="9069" xr:uid="{00000000-0005-0000-0000-0000C6480000}"/>
    <cellStyle name="Normal 41 4 2 2 3 2" xfId="20303" xr:uid="{00000000-0005-0000-0000-0000C7480000}"/>
    <cellStyle name="Normal 41 4 2 2 4" xfId="15182" xr:uid="{00000000-0005-0000-0000-0000C8480000}"/>
    <cellStyle name="Normal 41 4 2 3" xfId="4402" xr:uid="{00000000-0005-0000-0000-0000C9480000}"/>
    <cellStyle name="Normal 41 4 2 3 2" xfId="6868" xr:uid="{00000000-0005-0000-0000-0000CA480000}"/>
    <cellStyle name="Normal 41 4 2 3 2 2" xfId="12358" xr:uid="{00000000-0005-0000-0000-0000CB480000}"/>
    <cellStyle name="Normal 41 4 2 3 2 2 2" xfId="23592" xr:uid="{00000000-0005-0000-0000-0000CC480000}"/>
    <cellStyle name="Normal 41 4 2 3 2 3" xfId="18471" xr:uid="{00000000-0005-0000-0000-0000CD480000}"/>
    <cellStyle name="Normal 41 4 2 3 3" xfId="9892" xr:uid="{00000000-0005-0000-0000-0000CE480000}"/>
    <cellStyle name="Normal 41 4 2 3 3 2" xfId="21126" xr:uid="{00000000-0005-0000-0000-0000CF480000}"/>
    <cellStyle name="Normal 41 4 2 3 4" xfId="16005" xr:uid="{00000000-0005-0000-0000-0000D0480000}"/>
    <cellStyle name="Normal 41 4 2 4" xfId="5223" xr:uid="{00000000-0005-0000-0000-0000D1480000}"/>
    <cellStyle name="Normal 41 4 2 4 2" xfId="10713" xr:uid="{00000000-0005-0000-0000-0000D2480000}"/>
    <cellStyle name="Normal 41 4 2 4 2 2" xfId="21947" xr:uid="{00000000-0005-0000-0000-0000D3480000}"/>
    <cellStyle name="Normal 41 4 2 4 3" xfId="16826" xr:uid="{00000000-0005-0000-0000-0000D4480000}"/>
    <cellStyle name="Normal 41 4 2 5" xfId="8119" xr:uid="{00000000-0005-0000-0000-0000D5480000}"/>
    <cellStyle name="Normal 41 4 2 5 2" xfId="19354" xr:uid="{00000000-0005-0000-0000-0000D6480000}"/>
    <cellStyle name="Normal 41 4 2 6" xfId="14235" xr:uid="{00000000-0005-0000-0000-0000D7480000}"/>
    <cellStyle name="Normal 41 4 3" xfId="3175" xr:uid="{00000000-0005-0000-0000-0000D8480000}"/>
    <cellStyle name="Normal 41 4 3 2" xfId="5641" xr:uid="{00000000-0005-0000-0000-0000D9480000}"/>
    <cellStyle name="Normal 41 4 3 2 2" xfId="11131" xr:uid="{00000000-0005-0000-0000-0000DA480000}"/>
    <cellStyle name="Normal 41 4 3 2 2 2" xfId="22365" xr:uid="{00000000-0005-0000-0000-0000DB480000}"/>
    <cellStyle name="Normal 41 4 3 2 3" xfId="17244" xr:uid="{00000000-0005-0000-0000-0000DC480000}"/>
    <cellStyle name="Normal 41 4 3 3" xfId="8665" xr:uid="{00000000-0005-0000-0000-0000DD480000}"/>
    <cellStyle name="Normal 41 4 3 3 2" xfId="19899" xr:uid="{00000000-0005-0000-0000-0000DE480000}"/>
    <cellStyle name="Normal 41 4 3 4" xfId="14778" xr:uid="{00000000-0005-0000-0000-0000DF480000}"/>
    <cellStyle name="Normal 41 4 4" xfId="3998" xr:uid="{00000000-0005-0000-0000-0000E0480000}"/>
    <cellStyle name="Normal 41 4 4 2" xfId="6464" xr:uid="{00000000-0005-0000-0000-0000E1480000}"/>
    <cellStyle name="Normal 41 4 4 2 2" xfId="11954" xr:uid="{00000000-0005-0000-0000-0000E2480000}"/>
    <cellStyle name="Normal 41 4 4 2 2 2" xfId="23188" xr:uid="{00000000-0005-0000-0000-0000E3480000}"/>
    <cellStyle name="Normal 41 4 4 2 3" xfId="18067" xr:uid="{00000000-0005-0000-0000-0000E4480000}"/>
    <cellStyle name="Normal 41 4 4 3" xfId="9488" xr:uid="{00000000-0005-0000-0000-0000E5480000}"/>
    <cellStyle name="Normal 41 4 4 3 2" xfId="20722" xr:uid="{00000000-0005-0000-0000-0000E6480000}"/>
    <cellStyle name="Normal 41 4 4 4" xfId="15601" xr:uid="{00000000-0005-0000-0000-0000E7480000}"/>
    <cellStyle name="Normal 41 4 5" xfId="4819" xr:uid="{00000000-0005-0000-0000-0000E8480000}"/>
    <cellStyle name="Normal 41 4 5 2" xfId="10309" xr:uid="{00000000-0005-0000-0000-0000E9480000}"/>
    <cellStyle name="Normal 41 4 5 2 2" xfId="21543" xr:uid="{00000000-0005-0000-0000-0000EA480000}"/>
    <cellStyle name="Normal 41 4 5 3" xfId="16422" xr:uid="{00000000-0005-0000-0000-0000EB480000}"/>
    <cellStyle name="Normal 41 4 6" xfId="8118" xr:uid="{00000000-0005-0000-0000-0000EC480000}"/>
    <cellStyle name="Normal 41 4 6 2" xfId="19353" xr:uid="{00000000-0005-0000-0000-0000ED480000}"/>
    <cellStyle name="Normal 41 4 7" xfId="14234" xr:uid="{00000000-0005-0000-0000-0000EE480000}"/>
    <cellStyle name="Normal 41 4_Plan3" xfId="7238" xr:uid="{00000000-0005-0000-0000-0000EF480000}"/>
    <cellStyle name="Normal 41 5" xfId="2402" xr:uid="{00000000-0005-0000-0000-0000F0480000}"/>
    <cellStyle name="Normal 41 5 2" xfId="2403" xr:uid="{00000000-0005-0000-0000-0000F1480000}"/>
    <cellStyle name="Normal 41 5 2 2" xfId="3440" xr:uid="{00000000-0005-0000-0000-0000F2480000}"/>
    <cellStyle name="Normal 41 5 2 2 2" xfId="5906" xr:uid="{00000000-0005-0000-0000-0000F3480000}"/>
    <cellStyle name="Normal 41 5 2 2 2 2" xfId="11396" xr:uid="{00000000-0005-0000-0000-0000F4480000}"/>
    <cellStyle name="Normal 41 5 2 2 2 2 2" xfId="22630" xr:uid="{00000000-0005-0000-0000-0000F5480000}"/>
    <cellStyle name="Normal 41 5 2 2 2 3" xfId="17509" xr:uid="{00000000-0005-0000-0000-0000F6480000}"/>
    <cellStyle name="Normal 41 5 2 2 3" xfId="8930" xr:uid="{00000000-0005-0000-0000-0000F7480000}"/>
    <cellStyle name="Normal 41 5 2 2 3 2" xfId="20164" xr:uid="{00000000-0005-0000-0000-0000F8480000}"/>
    <cellStyle name="Normal 41 5 2 2 4" xfId="15043" xr:uid="{00000000-0005-0000-0000-0000F9480000}"/>
    <cellStyle name="Normal 41 5 2 3" xfId="4263" xr:uid="{00000000-0005-0000-0000-0000FA480000}"/>
    <cellStyle name="Normal 41 5 2 3 2" xfId="6729" xr:uid="{00000000-0005-0000-0000-0000FB480000}"/>
    <cellStyle name="Normal 41 5 2 3 2 2" xfId="12219" xr:uid="{00000000-0005-0000-0000-0000FC480000}"/>
    <cellStyle name="Normal 41 5 2 3 2 2 2" xfId="23453" xr:uid="{00000000-0005-0000-0000-0000FD480000}"/>
    <cellStyle name="Normal 41 5 2 3 2 3" xfId="18332" xr:uid="{00000000-0005-0000-0000-0000FE480000}"/>
    <cellStyle name="Normal 41 5 2 3 3" xfId="9753" xr:uid="{00000000-0005-0000-0000-0000FF480000}"/>
    <cellStyle name="Normal 41 5 2 3 3 2" xfId="20987" xr:uid="{00000000-0005-0000-0000-000000490000}"/>
    <cellStyle name="Normal 41 5 2 3 4" xfId="15866" xr:uid="{00000000-0005-0000-0000-000001490000}"/>
    <cellStyle name="Normal 41 5 2 4" xfId="5084" xr:uid="{00000000-0005-0000-0000-000002490000}"/>
    <cellStyle name="Normal 41 5 2 4 2" xfId="10574" xr:uid="{00000000-0005-0000-0000-000003490000}"/>
    <cellStyle name="Normal 41 5 2 4 2 2" xfId="21808" xr:uid="{00000000-0005-0000-0000-000004490000}"/>
    <cellStyle name="Normal 41 5 2 4 3" xfId="16687" xr:uid="{00000000-0005-0000-0000-000005490000}"/>
    <cellStyle name="Normal 41 5 2 5" xfId="8121" xr:uid="{00000000-0005-0000-0000-000006490000}"/>
    <cellStyle name="Normal 41 5 2 5 2" xfId="19356" xr:uid="{00000000-0005-0000-0000-000007490000}"/>
    <cellStyle name="Normal 41 5 2 6" xfId="14237" xr:uid="{00000000-0005-0000-0000-000008490000}"/>
    <cellStyle name="Normal 41 5 3" xfId="3036" xr:uid="{00000000-0005-0000-0000-000009490000}"/>
    <cellStyle name="Normal 41 5 3 2" xfId="5502" xr:uid="{00000000-0005-0000-0000-00000A490000}"/>
    <cellStyle name="Normal 41 5 3 2 2" xfId="10992" xr:uid="{00000000-0005-0000-0000-00000B490000}"/>
    <cellStyle name="Normal 41 5 3 2 2 2" xfId="22226" xr:uid="{00000000-0005-0000-0000-00000C490000}"/>
    <cellStyle name="Normal 41 5 3 2 3" xfId="17105" xr:uid="{00000000-0005-0000-0000-00000D490000}"/>
    <cellStyle name="Normal 41 5 3 3" xfId="8526" xr:uid="{00000000-0005-0000-0000-00000E490000}"/>
    <cellStyle name="Normal 41 5 3 3 2" xfId="19760" xr:uid="{00000000-0005-0000-0000-00000F490000}"/>
    <cellStyle name="Normal 41 5 3 4" xfId="14639" xr:uid="{00000000-0005-0000-0000-000010490000}"/>
    <cellStyle name="Normal 41 5 4" xfId="3859" xr:uid="{00000000-0005-0000-0000-000011490000}"/>
    <cellStyle name="Normal 41 5 4 2" xfId="6325" xr:uid="{00000000-0005-0000-0000-000012490000}"/>
    <cellStyle name="Normal 41 5 4 2 2" xfId="11815" xr:uid="{00000000-0005-0000-0000-000013490000}"/>
    <cellStyle name="Normal 41 5 4 2 2 2" xfId="23049" xr:uid="{00000000-0005-0000-0000-000014490000}"/>
    <cellStyle name="Normal 41 5 4 2 3" xfId="17928" xr:uid="{00000000-0005-0000-0000-000015490000}"/>
    <cellStyle name="Normal 41 5 4 3" xfId="9349" xr:uid="{00000000-0005-0000-0000-000016490000}"/>
    <cellStyle name="Normal 41 5 4 3 2" xfId="20583" xr:uid="{00000000-0005-0000-0000-000017490000}"/>
    <cellStyle name="Normal 41 5 4 4" xfId="15462" xr:uid="{00000000-0005-0000-0000-000018490000}"/>
    <cellStyle name="Normal 41 5 5" xfId="4680" xr:uid="{00000000-0005-0000-0000-000019490000}"/>
    <cellStyle name="Normal 41 5 5 2" xfId="10170" xr:uid="{00000000-0005-0000-0000-00001A490000}"/>
    <cellStyle name="Normal 41 5 5 2 2" xfId="21404" xr:uid="{00000000-0005-0000-0000-00001B490000}"/>
    <cellStyle name="Normal 41 5 5 3" xfId="16283" xr:uid="{00000000-0005-0000-0000-00001C490000}"/>
    <cellStyle name="Normal 41 5 6" xfId="8120" xr:uid="{00000000-0005-0000-0000-00001D490000}"/>
    <cellStyle name="Normal 41 5 6 2" xfId="19355" xr:uid="{00000000-0005-0000-0000-00001E490000}"/>
    <cellStyle name="Normal 41 5 7" xfId="14236" xr:uid="{00000000-0005-0000-0000-00001F490000}"/>
    <cellStyle name="Normal 41 6" xfId="2404" xr:uid="{00000000-0005-0000-0000-000020490000}"/>
    <cellStyle name="Normal 41 6 2" xfId="3311" xr:uid="{00000000-0005-0000-0000-000021490000}"/>
    <cellStyle name="Normal 41 6 2 2" xfId="5777" xr:uid="{00000000-0005-0000-0000-000022490000}"/>
    <cellStyle name="Normal 41 6 2 2 2" xfId="11267" xr:uid="{00000000-0005-0000-0000-000023490000}"/>
    <cellStyle name="Normal 41 6 2 2 2 2" xfId="22501" xr:uid="{00000000-0005-0000-0000-000024490000}"/>
    <cellStyle name="Normal 41 6 2 2 3" xfId="17380" xr:uid="{00000000-0005-0000-0000-000025490000}"/>
    <cellStyle name="Normal 41 6 2 3" xfId="8801" xr:uid="{00000000-0005-0000-0000-000026490000}"/>
    <cellStyle name="Normal 41 6 2 3 2" xfId="20035" xr:uid="{00000000-0005-0000-0000-000027490000}"/>
    <cellStyle name="Normal 41 6 2 4" xfId="14914" xr:uid="{00000000-0005-0000-0000-000028490000}"/>
    <cellStyle name="Normal 41 6 3" xfId="4134" xr:uid="{00000000-0005-0000-0000-000029490000}"/>
    <cellStyle name="Normal 41 6 3 2" xfId="6600" xr:uid="{00000000-0005-0000-0000-00002A490000}"/>
    <cellStyle name="Normal 41 6 3 2 2" xfId="12090" xr:uid="{00000000-0005-0000-0000-00002B490000}"/>
    <cellStyle name="Normal 41 6 3 2 2 2" xfId="23324" xr:uid="{00000000-0005-0000-0000-00002C490000}"/>
    <cellStyle name="Normal 41 6 3 2 3" xfId="18203" xr:uid="{00000000-0005-0000-0000-00002D490000}"/>
    <cellStyle name="Normal 41 6 3 3" xfId="9624" xr:uid="{00000000-0005-0000-0000-00002E490000}"/>
    <cellStyle name="Normal 41 6 3 3 2" xfId="20858" xr:uid="{00000000-0005-0000-0000-00002F490000}"/>
    <cellStyle name="Normal 41 6 3 4" xfId="15737" xr:uid="{00000000-0005-0000-0000-000030490000}"/>
    <cellStyle name="Normal 41 6 4" xfId="4955" xr:uid="{00000000-0005-0000-0000-000031490000}"/>
    <cellStyle name="Normal 41 6 4 2" xfId="10445" xr:uid="{00000000-0005-0000-0000-000032490000}"/>
    <cellStyle name="Normal 41 6 4 2 2" xfId="21679" xr:uid="{00000000-0005-0000-0000-000033490000}"/>
    <cellStyle name="Normal 41 6 4 3" xfId="16558" xr:uid="{00000000-0005-0000-0000-000034490000}"/>
    <cellStyle name="Normal 41 6 5" xfId="8122" xr:uid="{00000000-0005-0000-0000-000035490000}"/>
    <cellStyle name="Normal 41 6 5 2" xfId="19357" xr:uid="{00000000-0005-0000-0000-000036490000}"/>
    <cellStyle name="Normal 41 6 6" xfId="14238" xr:uid="{00000000-0005-0000-0000-000037490000}"/>
    <cellStyle name="Normal 41 7" xfId="2907" xr:uid="{00000000-0005-0000-0000-000038490000}"/>
    <cellStyle name="Normal 41 7 2" xfId="5373" xr:uid="{00000000-0005-0000-0000-000039490000}"/>
    <cellStyle name="Normal 41 7 2 2" xfId="10863" xr:uid="{00000000-0005-0000-0000-00003A490000}"/>
    <cellStyle name="Normal 41 7 2 2 2" xfId="22097" xr:uid="{00000000-0005-0000-0000-00003B490000}"/>
    <cellStyle name="Normal 41 7 2 3" xfId="16976" xr:uid="{00000000-0005-0000-0000-00003C490000}"/>
    <cellStyle name="Normal 41 7 3" xfId="8397" xr:uid="{00000000-0005-0000-0000-00003D490000}"/>
    <cellStyle name="Normal 41 7 3 2" xfId="19631" xr:uid="{00000000-0005-0000-0000-00003E490000}"/>
    <cellStyle name="Normal 41 7 4" xfId="14510" xr:uid="{00000000-0005-0000-0000-00003F490000}"/>
    <cellStyle name="Normal 41 8" xfId="3730" xr:uid="{00000000-0005-0000-0000-000040490000}"/>
    <cellStyle name="Normal 41 8 2" xfId="6196" xr:uid="{00000000-0005-0000-0000-000041490000}"/>
    <cellStyle name="Normal 41 8 2 2" xfId="11686" xr:uid="{00000000-0005-0000-0000-000042490000}"/>
    <cellStyle name="Normal 41 8 2 2 2" xfId="22920" xr:uid="{00000000-0005-0000-0000-000043490000}"/>
    <cellStyle name="Normal 41 8 2 3" xfId="17799" xr:uid="{00000000-0005-0000-0000-000044490000}"/>
    <cellStyle name="Normal 41 8 3" xfId="9220" xr:uid="{00000000-0005-0000-0000-000045490000}"/>
    <cellStyle name="Normal 41 8 3 2" xfId="20454" xr:uid="{00000000-0005-0000-0000-000046490000}"/>
    <cellStyle name="Normal 41 8 4" xfId="15333" xr:uid="{00000000-0005-0000-0000-000047490000}"/>
    <cellStyle name="Normal 41 9" xfId="4551" xr:uid="{00000000-0005-0000-0000-000048490000}"/>
    <cellStyle name="Normal 41 9 2" xfId="10041" xr:uid="{00000000-0005-0000-0000-000049490000}"/>
    <cellStyle name="Normal 41 9 2 2" xfId="21275" xr:uid="{00000000-0005-0000-0000-00004A490000}"/>
    <cellStyle name="Normal 41 9 3" xfId="16154" xr:uid="{00000000-0005-0000-0000-00004B490000}"/>
    <cellStyle name="Normal 41_Plan3" xfId="7125" xr:uid="{00000000-0005-0000-0000-00004C490000}"/>
    <cellStyle name="Normal 42" xfId="2405" xr:uid="{00000000-0005-0000-0000-00004D490000}"/>
    <cellStyle name="Normal 42 10" xfId="8123" xr:uid="{00000000-0005-0000-0000-00004E490000}"/>
    <cellStyle name="Normal 42 10 2" xfId="19358" xr:uid="{00000000-0005-0000-0000-00004F490000}"/>
    <cellStyle name="Normal 42 11" xfId="14239" xr:uid="{00000000-0005-0000-0000-000050490000}"/>
    <cellStyle name="Normal 42 2" xfId="2406" xr:uid="{00000000-0005-0000-0000-000051490000}"/>
    <cellStyle name="Normal 42 2 10" xfId="14240" xr:uid="{00000000-0005-0000-0000-000052490000}"/>
    <cellStyle name="Normal 42 2 2" xfId="2407" xr:uid="{00000000-0005-0000-0000-000053490000}"/>
    <cellStyle name="Normal 42 2 2 2" xfId="2408" xr:uid="{00000000-0005-0000-0000-000054490000}"/>
    <cellStyle name="Normal 42 2 2 2 2" xfId="3554" xr:uid="{00000000-0005-0000-0000-000055490000}"/>
    <cellStyle name="Normal 42 2 2 2 2 2" xfId="6020" xr:uid="{00000000-0005-0000-0000-000056490000}"/>
    <cellStyle name="Normal 42 2 2 2 2 2 2" xfId="11510" xr:uid="{00000000-0005-0000-0000-000057490000}"/>
    <cellStyle name="Normal 42 2 2 2 2 2 2 2" xfId="22744" xr:uid="{00000000-0005-0000-0000-000058490000}"/>
    <cellStyle name="Normal 42 2 2 2 2 2 3" xfId="17623" xr:uid="{00000000-0005-0000-0000-000059490000}"/>
    <cellStyle name="Normal 42 2 2 2 2 3" xfId="9044" xr:uid="{00000000-0005-0000-0000-00005A490000}"/>
    <cellStyle name="Normal 42 2 2 2 2 3 2" xfId="20278" xr:uid="{00000000-0005-0000-0000-00005B490000}"/>
    <cellStyle name="Normal 42 2 2 2 2 4" xfId="15157" xr:uid="{00000000-0005-0000-0000-00005C490000}"/>
    <cellStyle name="Normal 42 2 2 2 3" xfId="4377" xr:uid="{00000000-0005-0000-0000-00005D490000}"/>
    <cellStyle name="Normal 42 2 2 2 3 2" xfId="6843" xr:uid="{00000000-0005-0000-0000-00005E490000}"/>
    <cellStyle name="Normal 42 2 2 2 3 2 2" xfId="12333" xr:uid="{00000000-0005-0000-0000-00005F490000}"/>
    <cellStyle name="Normal 42 2 2 2 3 2 2 2" xfId="23567" xr:uid="{00000000-0005-0000-0000-000060490000}"/>
    <cellStyle name="Normal 42 2 2 2 3 2 3" xfId="18446" xr:uid="{00000000-0005-0000-0000-000061490000}"/>
    <cellStyle name="Normal 42 2 2 2 3 3" xfId="9867" xr:uid="{00000000-0005-0000-0000-000062490000}"/>
    <cellStyle name="Normal 42 2 2 2 3 3 2" xfId="21101" xr:uid="{00000000-0005-0000-0000-000063490000}"/>
    <cellStyle name="Normal 42 2 2 2 3 4" xfId="15980" xr:uid="{00000000-0005-0000-0000-000064490000}"/>
    <cellStyle name="Normal 42 2 2 2 4" xfId="5198" xr:uid="{00000000-0005-0000-0000-000065490000}"/>
    <cellStyle name="Normal 42 2 2 2 4 2" xfId="10688" xr:uid="{00000000-0005-0000-0000-000066490000}"/>
    <cellStyle name="Normal 42 2 2 2 4 2 2" xfId="21922" xr:uid="{00000000-0005-0000-0000-000067490000}"/>
    <cellStyle name="Normal 42 2 2 2 4 3" xfId="16801" xr:uid="{00000000-0005-0000-0000-000068490000}"/>
    <cellStyle name="Normal 42 2 2 2 5" xfId="8126" xr:uid="{00000000-0005-0000-0000-000069490000}"/>
    <cellStyle name="Normal 42 2 2 2 5 2" xfId="19361" xr:uid="{00000000-0005-0000-0000-00006A490000}"/>
    <cellStyle name="Normal 42 2 2 2 6" xfId="14242" xr:uid="{00000000-0005-0000-0000-00006B490000}"/>
    <cellStyle name="Normal 42 2 2 3" xfId="3150" xr:uid="{00000000-0005-0000-0000-00006C490000}"/>
    <cellStyle name="Normal 42 2 2 3 2" xfId="5616" xr:uid="{00000000-0005-0000-0000-00006D490000}"/>
    <cellStyle name="Normal 42 2 2 3 2 2" xfId="11106" xr:uid="{00000000-0005-0000-0000-00006E490000}"/>
    <cellStyle name="Normal 42 2 2 3 2 2 2" xfId="22340" xr:uid="{00000000-0005-0000-0000-00006F490000}"/>
    <cellStyle name="Normal 42 2 2 3 2 3" xfId="17219" xr:uid="{00000000-0005-0000-0000-000070490000}"/>
    <cellStyle name="Normal 42 2 2 3 3" xfId="8640" xr:uid="{00000000-0005-0000-0000-000071490000}"/>
    <cellStyle name="Normal 42 2 2 3 3 2" xfId="19874" xr:uid="{00000000-0005-0000-0000-000072490000}"/>
    <cellStyle name="Normal 42 2 2 3 4" xfId="14753" xr:uid="{00000000-0005-0000-0000-000073490000}"/>
    <cellStyle name="Normal 42 2 2 4" xfId="3973" xr:uid="{00000000-0005-0000-0000-000074490000}"/>
    <cellStyle name="Normal 42 2 2 4 2" xfId="6439" xr:uid="{00000000-0005-0000-0000-000075490000}"/>
    <cellStyle name="Normal 42 2 2 4 2 2" xfId="11929" xr:uid="{00000000-0005-0000-0000-000076490000}"/>
    <cellStyle name="Normal 42 2 2 4 2 2 2" xfId="23163" xr:uid="{00000000-0005-0000-0000-000077490000}"/>
    <cellStyle name="Normal 42 2 2 4 2 3" xfId="18042" xr:uid="{00000000-0005-0000-0000-000078490000}"/>
    <cellStyle name="Normal 42 2 2 4 3" xfId="9463" xr:uid="{00000000-0005-0000-0000-000079490000}"/>
    <cellStyle name="Normal 42 2 2 4 3 2" xfId="20697" xr:uid="{00000000-0005-0000-0000-00007A490000}"/>
    <cellStyle name="Normal 42 2 2 4 4" xfId="15576" xr:uid="{00000000-0005-0000-0000-00007B490000}"/>
    <cellStyle name="Normal 42 2 2 5" xfId="4794" xr:uid="{00000000-0005-0000-0000-00007C490000}"/>
    <cellStyle name="Normal 42 2 2 5 2" xfId="10284" xr:uid="{00000000-0005-0000-0000-00007D490000}"/>
    <cellStyle name="Normal 42 2 2 5 2 2" xfId="21518" xr:uid="{00000000-0005-0000-0000-00007E490000}"/>
    <cellStyle name="Normal 42 2 2 5 3" xfId="16397" xr:uid="{00000000-0005-0000-0000-00007F490000}"/>
    <cellStyle name="Normal 42 2 2 6" xfId="8125" xr:uid="{00000000-0005-0000-0000-000080490000}"/>
    <cellStyle name="Normal 42 2 2 6 2" xfId="19360" xr:uid="{00000000-0005-0000-0000-000081490000}"/>
    <cellStyle name="Normal 42 2 2 7" xfId="14241" xr:uid="{00000000-0005-0000-0000-000082490000}"/>
    <cellStyle name="Normal 42 2 2_Plan3" xfId="7093" xr:uid="{00000000-0005-0000-0000-000083490000}"/>
    <cellStyle name="Normal 42 2 3" xfId="2409" xr:uid="{00000000-0005-0000-0000-000084490000}"/>
    <cellStyle name="Normal 42 2 3 2" xfId="2410" xr:uid="{00000000-0005-0000-0000-000085490000}"/>
    <cellStyle name="Normal 42 2 3 2 2" xfId="3625" xr:uid="{00000000-0005-0000-0000-000086490000}"/>
    <cellStyle name="Normal 42 2 3 2 2 2" xfId="6091" xr:uid="{00000000-0005-0000-0000-000087490000}"/>
    <cellStyle name="Normal 42 2 3 2 2 2 2" xfId="11581" xr:uid="{00000000-0005-0000-0000-000088490000}"/>
    <cellStyle name="Normal 42 2 3 2 2 2 2 2" xfId="22815" xr:uid="{00000000-0005-0000-0000-000089490000}"/>
    <cellStyle name="Normal 42 2 3 2 2 2 3" xfId="17694" xr:uid="{00000000-0005-0000-0000-00008A490000}"/>
    <cellStyle name="Normal 42 2 3 2 2 3" xfId="9115" xr:uid="{00000000-0005-0000-0000-00008B490000}"/>
    <cellStyle name="Normal 42 2 3 2 2 3 2" xfId="20349" xr:uid="{00000000-0005-0000-0000-00008C490000}"/>
    <cellStyle name="Normal 42 2 3 2 2 4" xfId="15228" xr:uid="{00000000-0005-0000-0000-00008D490000}"/>
    <cellStyle name="Normal 42 2 3 2 3" xfId="4448" xr:uid="{00000000-0005-0000-0000-00008E490000}"/>
    <cellStyle name="Normal 42 2 3 2 3 2" xfId="6914" xr:uid="{00000000-0005-0000-0000-00008F490000}"/>
    <cellStyle name="Normal 42 2 3 2 3 2 2" xfId="12404" xr:uid="{00000000-0005-0000-0000-000090490000}"/>
    <cellStyle name="Normal 42 2 3 2 3 2 2 2" xfId="23638" xr:uid="{00000000-0005-0000-0000-000091490000}"/>
    <cellStyle name="Normal 42 2 3 2 3 2 3" xfId="18517" xr:uid="{00000000-0005-0000-0000-000092490000}"/>
    <cellStyle name="Normal 42 2 3 2 3 3" xfId="9938" xr:uid="{00000000-0005-0000-0000-000093490000}"/>
    <cellStyle name="Normal 42 2 3 2 3 3 2" xfId="21172" xr:uid="{00000000-0005-0000-0000-000094490000}"/>
    <cellStyle name="Normal 42 2 3 2 3 4" xfId="16051" xr:uid="{00000000-0005-0000-0000-000095490000}"/>
    <cellStyle name="Normal 42 2 3 2 4" xfId="5269" xr:uid="{00000000-0005-0000-0000-000096490000}"/>
    <cellStyle name="Normal 42 2 3 2 4 2" xfId="10759" xr:uid="{00000000-0005-0000-0000-000097490000}"/>
    <cellStyle name="Normal 42 2 3 2 4 2 2" xfId="21993" xr:uid="{00000000-0005-0000-0000-000098490000}"/>
    <cellStyle name="Normal 42 2 3 2 4 3" xfId="16872" xr:uid="{00000000-0005-0000-0000-000099490000}"/>
    <cellStyle name="Normal 42 2 3 2 5" xfId="8128" xr:uid="{00000000-0005-0000-0000-00009A490000}"/>
    <cellStyle name="Normal 42 2 3 2 5 2" xfId="19363" xr:uid="{00000000-0005-0000-0000-00009B490000}"/>
    <cellStyle name="Normal 42 2 3 2 6" xfId="14244" xr:uid="{00000000-0005-0000-0000-00009C490000}"/>
    <cellStyle name="Normal 42 2 3 3" xfId="3221" xr:uid="{00000000-0005-0000-0000-00009D490000}"/>
    <cellStyle name="Normal 42 2 3 3 2" xfId="5687" xr:uid="{00000000-0005-0000-0000-00009E490000}"/>
    <cellStyle name="Normal 42 2 3 3 2 2" xfId="11177" xr:uid="{00000000-0005-0000-0000-00009F490000}"/>
    <cellStyle name="Normal 42 2 3 3 2 2 2" xfId="22411" xr:uid="{00000000-0005-0000-0000-0000A0490000}"/>
    <cellStyle name="Normal 42 2 3 3 2 3" xfId="17290" xr:uid="{00000000-0005-0000-0000-0000A1490000}"/>
    <cellStyle name="Normal 42 2 3 3 3" xfId="8711" xr:uid="{00000000-0005-0000-0000-0000A2490000}"/>
    <cellStyle name="Normal 42 2 3 3 3 2" xfId="19945" xr:uid="{00000000-0005-0000-0000-0000A3490000}"/>
    <cellStyle name="Normal 42 2 3 3 4" xfId="14824" xr:uid="{00000000-0005-0000-0000-0000A4490000}"/>
    <cellStyle name="Normal 42 2 3 4" xfId="4044" xr:uid="{00000000-0005-0000-0000-0000A5490000}"/>
    <cellStyle name="Normal 42 2 3 4 2" xfId="6510" xr:uid="{00000000-0005-0000-0000-0000A6490000}"/>
    <cellStyle name="Normal 42 2 3 4 2 2" xfId="12000" xr:uid="{00000000-0005-0000-0000-0000A7490000}"/>
    <cellStyle name="Normal 42 2 3 4 2 2 2" xfId="23234" xr:uid="{00000000-0005-0000-0000-0000A8490000}"/>
    <cellStyle name="Normal 42 2 3 4 2 3" xfId="18113" xr:uid="{00000000-0005-0000-0000-0000A9490000}"/>
    <cellStyle name="Normal 42 2 3 4 3" xfId="9534" xr:uid="{00000000-0005-0000-0000-0000AA490000}"/>
    <cellStyle name="Normal 42 2 3 4 3 2" xfId="20768" xr:uid="{00000000-0005-0000-0000-0000AB490000}"/>
    <cellStyle name="Normal 42 2 3 4 4" xfId="15647" xr:uid="{00000000-0005-0000-0000-0000AC490000}"/>
    <cellStyle name="Normal 42 2 3 5" xfId="4865" xr:uid="{00000000-0005-0000-0000-0000AD490000}"/>
    <cellStyle name="Normal 42 2 3 5 2" xfId="10355" xr:uid="{00000000-0005-0000-0000-0000AE490000}"/>
    <cellStyle name="Normal 42 2 3 5 2 2" xfId="21589" xr:uid="{00000000-0005-0000-0000-0000AF490000}"/>
    <cellStyle name="Normal 42 2 3 5 3" xfId="16468" xr:uid="{00000000-0005-0000-0000-0000B0490000}"/>
    <cellStyle name="Normal 42 2 3 6" xfId="8127" xr:uid="{00000000-0005-0000-0000-0000B1490000}"/>
    <cellStyle name="Normal 42 2 3 6 2" xfId="19362" xr:uid="{00000000-0005-0000-0000-0000B2490000}"/>
    <cellStyle name="Normal 42 2 3 7" xfId="14243" xr:uid="{00000000-0005-0000-0000-0000B3490000}"/>
    <cellStyle name="Normal 42 2 3_Plan3" xfId="7088" xr:uid="{00000000-0005-0000-0000-0000B4490000}"/>
    <cellStyle name="Normal 42 2 4" xfId="2411" xr:uid="{00000000-0005-0000-0000-0000B5490000}"/>
    <cellStyle name="Normal 42 2 4 2" xfId="2412" xr:uid="{00000000-0005-0000-0000-0000B6490000}"/>
    <cellStyle name="Normal 42 2 4 2 2" xfId="3657" xr:uid="{00000000-0005-0000-0000-0000B7490000}"/>
    <cellStyle name="Normal 42 2 4 2 2 2" xfId="6123" xr:uid="{00000000-0005-0000-0000-0000B8490000}"/>
    <cellStyle name="Normal 42 2 4 2 2 2 2" xfId="11613" xr:uid="{00000000-0005-0000-0000-0000B9490000}"/>
    <cellStyle name="Normal 42 2 4 2 2 2 2 2" xfId="22847" xr:uid="{00000000-0005-0000-0000-0000BA490000}"/>
    <cellStyle name="Normal 42 2 4 2 2 2 3" xfId="17726" xr:uid="{00000000-0005-0000-0000-0000BB490000}"/>
    <cellStyle name="Normal 42 2 4 2 2 3" xfId="9147" xr:uid="{00000000-0005-0000-0000-0000BC490000}"/>
    <cellStyle name="Normal 42 2 4 2 2 3 2" xfId="20381" xr:uid="{00000000-0005-0000-0000-0000BD490000}"/>
    <cellStyle name="Normal 42 2 4 2 2 4" xfId="15260" xr:uid="{00000000-0005-0000-0000-0000BE490000}"/>
    <cellStyle name="Normal 42 2 4 2 3" xfId="4480" xr:uid="{00000000-0005-0000-0000-0000BF490000}"/>
    <cellStyle name="Normal 42 2 4 2 3 2" xfId="6946" xr:uid="{00000000-0005-0000-0000-0000C0490000}"/>
    <cellStyle name="Normal 42 2 4 2 3 2 2" xfId="12436" xr:uid="{00000000-0005-0000-0000-0000C1490000}"/>
    <cellStyle name="Normal 42 2 4 2 3 2 2 2" xfId="23670" xr:uid="{00000000-0005-0000-0000-0000C2490000}"/>
    <cellStyle name="Normal 42 2 4 2 3 2 3" xfId="18549" xr:uid="{00000000-0005-0000-0000-0000C3490000}"/>
    <cellStyle name="Normal 42 2 4 2 3 3" xfId="9970" xr:uid="{00000000-0005-0000-0000-0000C4490000}"/>
    <cellStyle name="Normal 42 2 4 2 3 3 2" xfId="21204" xr:uid="{00000000-0005-0000-0000-0000C5490000}"/>
    <cellStyle name="Normal 42 2 4 2 3 4" xfId="16083" xr:uid="{00000000-0005-0000-0000-0000C6490000}"/>
    <cellStyle name="Normal 42 2 4 2 4" xfId="5301" xr:uid="{00000000-0005-0000-0000-0000C7490000}"/>
    <cellStyle name="Normal 42 2 4 2 4 2" xfId="10791" xr:uid="{00000000-0005-0000-0000-0000C8490000}"/>
    <cellStyle name="Normal 42 2 4 2 4 2 2" xfId="22025" xr:uid="{00000000-0005-0000-0000-0000C9490000}"/>
    <cellStyle name="Normal 42 2 4 2 4 3" xfId="16904" xr:uid="{00000000-0005-0000-0000-0000CA490000}"/>
    <cellStyle name="Normal 42 2 4 2 5" xfId="8130" xr:uid="{00000000-0005-0000-0000-0000CB490000}"/>
    <cellStyle name="Normal 42 2 4 2 5 2" xfId="19365" xr:uid="{00000000-0005-0000-0000-0000CC490000}"/>
    <cellStyle name="Normal 42 2 4 2 6" xfId="14246" xr:uid="{00000000-0005-0000-0000-0000CD490000}"/>
    <cellStyle name="Normal 42 2 4 3" xfId="3253" xr:uid="{00000000-0005-0000-0000-0000CE490000}"/>
    <cellStyle name="Normal 42 2 4 3 2" xfId="5719" xr:uid="{00000000-0005-0000-0000-0000CF490000}"/>
    <cellStyle name="Normal 42 2 4 3 2 2" xfId="11209" xr:uid="{00000000-0005-0000-0000-0000D0490000}"/>
    <cellStyle name="Normal 42 2 4 3 2 2 2" xfId="22443" xr:uid="{00000000-0005-0000-0000-0000D1490000}"/>
    <cellStyle name="Normal 42 2 4 3 2 3" xfId="17322" xr:uid="{00000000-0005-0000-0000-0000D2490000}"/>
    <cellStyle name="Normal 42 2 4 3 3" xfId="8743" xr:uid="{00000000-0005-0000-0000-0000D3490000}"/>
    <cellStyle name="Normal 42 2 4 3 3 2" xfId="19977" xr:uid="{00000000-0005-0000-0000-0000D4490000}"/>
    <cellStyle name="Normal 42 2 4 3 4" xfId="14856" xr:uid="{00000000-0005-0000-0000-0000D5490000}"/>
    <cellStyle name="Normal 42 2 4 4" xfId="4076" xr:uid="{00000000-0005-0000-0000-0000D6490000}"/>
    <cellStyle name="Normal 42 2 4 4 2" xfId="6542" xr:uid="{00000000-0005-0000-0000-0000D7490000}"/>
    <cellStyle name="Normal 42 2 4 4 2 2" xfId="12032" xr:uid="{00000000-0005-0000-0000-0000D8490000}"/>
    <cellStyle name="Normal 42 2 4 4 2 2 2" xfId="23266" xr:uid="{00000000-0005-0000-0000-0000D9490000}"/>
    <cellStyle name="Normal 42 2 4 4 2 3" xfId="18145" xr:uid="{00000000-0005-0000-0000-0000DA490000}"/>
    <cellStyle name="Normal 42 2 4 4 3" xfId="9566" xr:uid="{00000000-0005-0000-0000-0000DB490000}"/>
    <cellStyle name="Normal 42 2 4 4 3 2" xfId="20800" xr:uid="{00000000-0005-0000-0000-0000DC490000}"/>
    <cellStyle name="Normal 42 2 4 4 4" xfId="15679" xr:uid="{00000000-0005-0000-0000-0000DD490000}"/>
    <cellStyle name="Normal 42 2 4 5" xfId="4897" xr:uid="{00000000-0005-0000-0000-0000DE490000}"/>
    <cellStyle name="Normal 42 2 4 5 2" xfId="10387" xr:uid="{00000000-0005-0000-0000-0000DF490000}"/>
    <cellStyle name="Normal 42 2 4 5 2 2" xfId="21621" xr:uid="{00000000-0005-0000-0000-0000E0490000}"/>
    <cellStyle name="Normal 42 2 4 5 3" xfId="16500" xr:uid="{00000000-0005-0000-0000-0000E1490000}"/>
    <cellStyle name="Normal 42 2 4 6" xfId="8129" xr:uid="{00000000-0005-0000-0000-0000E2490000}"/>
    <cellStyle name="Normal 42 2 4 6 2" xfId="19364" xr:uid="{00000000-0005-0000-0000-0000E3490000}"/>
    <cellStyle name="Normal 42 2 4 7" xfId="14245" xr:uid="{00000000-0005-0000-0000-0000E4490000}"/>
    <cellStyle name="Normal 42 2 5" xfId="2413" xr:uid="{00000000-0005-0000-0000-0000E5490000}"/>
    <cellStyle name="Normal 42 2 5 2" xfId="3357" xr:uid="{00000000-0005-0000-0000-0000E6490000}"/>
    <cellStyle name="Normal 42 2 5 2 2" xfId="5823" xr:uid="{00000000-0005-0000-0000-0000E7490000}"/>
    <cellStyle name="Normal 42 2 5 2 2 2" xfId="11313" xr:uid="{00000000-0005-0000-0000-0000E8490000}"/>
    <cellStyle name="Normal 42 2 5 2 2 2 2" xfId="22547" xr:uid="{00000000-0005-0000-0000-0000E9490000}"/>
    <cellStyle name="Normal 42 2 5 2 2 3" xfId="17426" xr:uid="{00000000-0005-0000-0000-0000EA490000}"/>
    <cellStyle name="Normal 42 2 5 2 3" xfId="8847" xr:uid="{00000000-0005-0000-0000-0000EB490000}"/>
    <cellStyle name="Normal 42 2 5 2 3 2" xfId="20081" xr:uid="{00000000-0005-0000-0000-0000EC490000}"/>
    <cellStyle name="Normal 42 2 5 2 4" xfId="14960" xr:uid="{00000000-0005-0000-0000-0000ED490000}"/>
    <cellStyle name="Normal 42 2 5 3" xfId="4180" xr:uid="{00000000-0005-0000-0000-0000EE490000}"/>
    <cellStyle name="Normal 42 2 5 3 2" xfId="6646" xr:uid="{00000000-0005-0000-0000-0000EF490000}"/>
    <cellStyle name="Normal 42 2 5 3 2 2" xfId="12136" xr:uid="{00000000-0005-0000-0000-0000F0490000}"/>
    <cellStyle name="Normal 42 2 5 3 2 2 2" xfId="23370" xr:uid="{00000000-0005-0000-0000-0000F1490000}"/>
    <cellStyle name="Normal 42 2 5 3 2 3" xfId="18249" xr:uid="{00000000-0005-0000-0000-0000F2490000}"/>
    <cellStyle name="Normal 42 2 5 3 3" xfId="9670" xr:uid="{00000000-0005-0000-0000-0000F3490000}"/>
    <cellStyle name="Normal 42 2 5 3 3 2" xfId="20904" xr:uid="{00000000-0005-0000-0000-0000F4490000}"/>
    <cellStyle name="Normal 42 2 5 3 4" xfId="15783" xr:uid="{00000000-0005-0000-0000-0000F5490000}"/>
    <cellStyle name="Normal 42 2 5 4" xfId="5001" xr:uid="{00000000-0005-0000-0000-0000F6490000}"/>
    <cellStyle name="Normal 42 2 5 4 2" xfId="10491" xr:uid="{00000000-0005-0000-0000-0000F7490000}"/>
    <cellStyle name="Normal 42 2 5 4 2 2" xfId="21725" xr:uid="{00000000-0005-0000-0000-0000F8490000}"/>
    <cellStyle name="Normal 42 2 5 4 3" xfId="16604" xr:uid="{00000000-0005-0000-0000-0000F9490000}"/>
    <cellStyle name="Normal 42 2 5 5" xfId="8131" xr:uid="{00000000-0005-0000-0000-0000FA490000}"/>
    <cellStyle name="Normal 42 2 5 5 2" xfId="19366" xr:uid="{00000000-0005-0000-0000-0000FB490000}"/>
    <cellStyle name="Normal 42 2 5 6" xfId="14247" xr:uid="{00000000-0005-0000-0000-0000FC490000}"/>
    <cellStyle name="Normal 42 2 6" xfId="2953" xr:uid="{00000000-0005-0000-0000-0000FD490000}"/>
    <cellStyle name="Normal 42 2 6 2" xfId="5419" xr:uid="{00000000-0005-0000-0000-0000FE490000}"/>
    <cellStyle name="Normal 42 2 6 2 2" xfId="10909" xr:uid="{00000000-0005-0000-0000-0000FF490000}"/>
    <cellStyle name="Normal 42 2 6 2 2 2" xfId="22143" xr:uid="{00000000-0005-0000-0000-0000004A0000}"/>
    <cellStyle name="Normal 42 2 6 2 3" xfId="17022" xr:uid="{00000000-0005-0000-0000-0000014A0000}"/>
    <cellStyle name="Normal 42 2 6 3" xfId="8443" xr:uid="{00000000-0005-0000-0000-0000024A0000}"/>
    <cellStyle name="Normal 42 2 6 3 2" xfId="19677" xr:uid="{00000000-0005-0000-0000-0000034A0000}"/>
    <cellStyle name="Normal 42 2 6 4" xfId="14556" xr:uid="{00000000-0005-0000-0000-0000044A0000}"/>
    <cellStyle name="Normal 42 2 7" xfId="3776" xr:uid="{00000000-0005-0000-0000-0000054A0000}"/>
    <cellStyle name="Normal 42 2 7 2" xfId="6242" xr:uid="{00000000-0005-0000-0000-0000064A0000}"/>
    <cellStyle name="Normal 42 2 7 2 2" xfId="11732" xr:uid="{00000000-0005-0000-0000-0000074A0000}"/>
    <cellStyle name="Normal 42 2 7 2 2 2" xfId="22966" xr:uid="{00000000-0005-0000-0000-0000084A0000}"/>
    <cellStyle name="Normal 42 2 7 2 3" xfId="17845" xr:uid="{00000000-0005-0000-0000-0000094A0000}"/>
    <cellStyle name="Normal 42 2 7 3" xfId="9266" xr:uid="{00000000-0005-0000-0000-00000A4A0000}"/>
    <cellStyle name="Normal 42 2 7 3 2" xfId="20500" xr:uid="{00000000-0005-0000-0000-00000B4A0000}"/>
    <cellStyle name="Normal 42 2 7 4" xfId="15379" xr:uid="{00000000-0005-0000-0000-00000C4A0000}"/>
    <cellStyle name="Normal 42 2 8" xfId="4597" xr:uid="{00000000-0005-0000-0000-00000D4A0000}"/>
    <cellStyle name="Normal 42 2 8 2" xfId="10087" xr:uid="{00000000-0005-0000-0000-00000E4A0000}"/>
    <cellStyle name="Normal 42 2 8 2 2" xfId="21321" xr:uid="{00000000-0005-0000-0000-00000F4A0000}"/>
    <cellStyle name="Normal 42 2 8 3" xfId="16200" xr:uid="{00000000-0005-0000-0000-0000104A0000}"/>
    <cellStyle name="Normal 42 2 9" xfId="8124" xr:uid="{00000000-0005-0000-0000-0000114A0000}"/>
    <cellStyle name="Normal 42 2 9 2" xfId="19359" xr:uid="{00000000-0005-0000-0000-0000124A0000}"/>
    <cellStyle name="Normal 42 2_Plan3" xfId="7170" xr:uid="{00000000-0005-0000-0000-0000134A0000}"/>
    <cellStyle name="Normal 42 3" xfId="2414" xr:uid="{00000000-0005-0000-0000-0000144A0000}"/>
    <cellStyle name="Normal 42 3 2" xfId="2415" xr:uid="{00000000-0005-0000-0000-0000154A0000}"/>
    <cellStyle name="Normal 42 3 2 2" xfId="3510" xr:uid="{00000000-0005-0000-0000-0000164A0000}"/>
    <cellStyle name="Normal 42 3 2 2 2" xfId="5976" xr:uid="{00000000-0005-0000-0000-0000174A0000}"/>
    <cellStyle name="Normal 42 3 2 2 2 2" xfId="11466" xr:uid="{00000000-0005-0000-0000-0000184A0000}"/>
    <cellStyle name="Normal 42 3 2 2 2 2 2" xfId="22700" xr:uid="{00000000-0005-0000-0000-0000194A0000}"/>
    <cellStyle name="Normal 42 3 2 2 2 3" xfId="17579" xr:uid="{00000000-0005-0000-0000-00001A4A0000}"/>
    <cellStyle name="Normal 42 3 2 2 3" xfId="9000" xr:uid="{00000000-0005-0000-0000-00001B4A0000}"/>
    <cellStyle name="Normal 42 3 2 2 3 2" xfId="20234" xr:uid="{00000000-0005-0000-0000-00001C4A0000}"/>
    <cellStyle name="Normal 42 3 2 2 4" xfId="15113" xr:uid="{00000000-0005-0000-0000-00001D4A0000}"/>
    <cellStyle name="Normal 42 3 2 3" xfId="4333" xr:uid="{00000000-0005-0000-0000-00001E4A0000}"/>
    <cellStyle name="Normal 42 3 2 3 2" xfId="6799" xr:uid="{00000000-0005-0000-0000-00001F4A0000}"/>
    <cellStyle name="Normal 42 3 2 3 2 2" xfId="12289" xr:uid="{00000000-0005-0000-0000-0000204A0000}"/>
    <cellStyle name="Normal 42 3 2 3 2 2 2" xfId="23523" xr:uid="{00000000-0005-0000-0000-0000214A0000}"/>
    <cellStyle name="Normal 42 3 2 3 2 3" xfId="18402" xr:uid="{00000000-0005-0000-0000-0000224A0000}"/>
    <cellStyle name="Normal 42 3 2 3 3" xfId="9823" xr:uid="{00000000-0005-0000-0000-0000234A0000}"/>
    <cellStyle name="Normal 42 3 2 3 3 2" xfId="21057" xr:uid="{00000000-0005-0000-0000-0000244A0000}"/>
    <cellStyle name="Normal 42 3 2 3 4" xfId="15936" xr:uid="{00000000-0005-0000-0000-0000254A0000}"/>
    <cellStyle name="Normal 42 3 2 4" xfId="5154" xr:uid="{00000000-0005-0000-0000-0000264A0000}"/>
    <cellStyle name="Normal 42 3 2 4 2" xfId="10644" xr:uid="{00000000-0005-0000-0000-0000274A0000}"/>
    <cellStyle name="Normal 42 3 2 4 2 2" xfId="21878" xr:uid="{00000000-0005-0000-0000-0000284A0000}"/>
    <cellStyle name="Normal 42 3 2 4 3" xfId="16757" xr:uid="{00000000-0005-0000-0000-0000294A0000}"/>
    <cellStyle name="Normal 42 3 2 5" xfId="8133" xr:uid="{00000000-0005-0000-0000-00002A4A0000}"/>
    <cellStyle name="Normal 42 3 2 5 2" xfId="19368" xr:uid="{00000000-0005-0000-0000-00002B4A0000}"/>
    <cellStyle name="Normal 42 3 2 6" xfId="14249" xr:uid="{00000000-0005-0000-0000-00002C4A0000}"/>
    <cellStyle name="Normal 42 3 3" xfId="3106" xr:uid="{00000000-0005-0000-0000-00002D4A0000}"/>
    <cellStyle name="Normal 42 3 3 2" xfId="5572" xr:uid="{00000000-0005-0000-0000-00002E4A0000}"/>
    <cellStyle name="Normal 42 3 3 2 2" xfId="11062" xr:uid="{00000000-0005-0000-0000-00002F4A0000}"/>
    <cellStyle name="Normal 42 3 3 2 2 2" xfId="22296" xr:uid="{00000000-0005-0000-0000-0000304A0000}"/>
    <cellStyle name="Normal 42 3 3 2 3" xfId="17175" xr:uid="{00000000-0005-0000-0000-0000314A0000}"/>
    <cellStyle name="Normal 42 3 3 3" xfId="8596" xr:uid="{00000000-0005-0000-0000-0000324A0000}"/>
    <cellStyle name="Normal 42 3 3 3 2" xfId="19830" xr:uid="{00000000-0005-0000-0000-0000334A0000}"/>
    <cellStyle name="Normal 42 3 3 4" xfId="14709" xr:uid="{00000000-0005-0000-0000-0000344A0000}"/>
    <cellStyle name="Normal 42 3 4" xfId="3929" xr:uid="{00000000-0005-0000-0000-0000354A0000}"/>
    <cellStyle name="Normal 42 3 4 2" xfId="6395" xr:uid="{00000000-0005-0000-0000-0000364A0000}"/>
    <cellStyle name="Normal 42 3 4 2 2" xfId="11885" xr:uid="{00000000-0005-0000-0000-0000374A0000}"/>
    <cellStyle name="Normal 42 3 4 2 2 2" xfId="23119" xr:uid="{00000000-0005-0000-0000-0000384A0000}"/>
    <cellStyle name="Normal 42 3 4 2 3" xfId="17998" xr:uid="{00000000-0005-0000-0000-0000394A0000}"/>
    <cellStyle name="Normal 42 3 4 3" xfId="9419" xr:uid="{00000000-0005-0000-0000-00003A4A0000}"/>
    <cellStyle name="Normal 42 3 4 3 2" xfId="20653" xr:uid="{00000000-0005-0000-0000-00003B4A0000}"/>
    <cellStyle name="Normal 42 3 4 4" xfId="15532" xr:uid="{00000000-0005-0000-0000-00003C4A0000}"/>
    <cellStyle name="Normal 42 3 5" xfId="4750" xr:uid="{00000000-0005-0000-0000-00003D4A0000}"/>
    <cellStyle name="Normal 42 3 5 2" xfId="10240" xr:uid="{00000000-0005-0000-0000-00003E4A0000}"/>
    <cellStyle name="Normal 42 3 5 2 2" xfId="21474" xr:uid="{00000000-0005-0000-0000-00003F4A0000}"/>
    <cellStyle name="Normal 42 3 5 3" xfId="16353" xr:uid="{00000000-0005-0000-0000-0000404A0000}"/>
    <cellStyle name="Normal 42 3 6" xfId="8132" xr:uid="{00000000-0005-0000-0000-0000414A0000}"/>
    <cellStyle name="Normal 42 3 6 2" xfId="19367" xr:uid="{00000000-0005-0000-0000-0000424A0000}"/>
    <cellStyle name="Normal 42 3 7" xfId="14248" xr:uid="{00000000-0005-0000-0000-0000434A0000}"/>
    <cellStyle name="Normal 42 3_Plan3" xfId="7089" xr:uid="{00000000-0005-0000-0000-0000444A0000}"/>
    <cellStyle name="Normal 42 4" xfId="2416" xr:uid="{00000000-0005-0000-0000-0000454A0000}"/>
    <cellStyle name="Normal 42 4 2" xfId="2417" xr:uid="{00000000-0005-0000-0000-0000464A0000}"/>
    <cellStyle name="Normal 42 4 2 2" xfId="3581" xr:uid="{00000000-0005-0000-0000-0000474A0000}"/>
    <cellStyle name="Normal 42 4 2 2 2" xfId="6047" xr:uid="{00000000-0005-0000-0000-0000484A0000}"/>
    <cellStyle name="Normal 42 4 2 2 2 2" xfId="11537" xr:uid="{00000000-0005-0000-0000-0000494A0000}"/>
    <cellStyle name="Normal 42 4 2 2 2 2 2" xfId="22771" xr:uid="{00000000-0005-0000-0000-00004A4A0000}"/>
    <cellStyle name="Normal 42 4 2 2 2 3" xfId="17650" xr:uid="{00000000-0005-0000-0000-00004B4A0000}"/>
    <cellStyle name="Normal 42 4 2 2 3" xfId="9071" xr:uid="{00000000-0005-0000-0000-00004C4A0000}"/>
    <cellStyle name="Normal 42 4 2 2 3 2" xfId="20305" xr:uid="{00000000-0005-0000-0000-00004D4A0000}"/>
    <cellStyle name="Normal 42 4 2 2 4" xfId="15184" xr:uid="{00000000-0005-0000-0000-00004E4A0000}"/>
    <cellStyle name="Normal 42 4 2 3" xfId="4404" xr:uid="{00000000-0005-0000-0000-00004F4A0000}"/>
    <cellStyle name="Normal 42 4 2 3 2" xfId="6870" xr:uid="{00000000-0005-0000-0000-0000504A0000}"/>
    <cellStyle name="Normal 42 4 2 3 2 2" xfId="12360" xr:uid="{00000000-0005-0000-0000-0000514A0000}"/>
    <cellStyle name="Normal 42 4 2 3 2 2 2" xfId="23594" xr:uid="{00000000-0005-0000-0000-0000524A0000}"/>
    <cellStyle name="Normal 42 4 2 3 2 3" xfId="18473" xr:uid="{00000000-0005-0000-0000-0000534A0000}"/>
    <cellStyle name="Normal 42 4 2 3 3" xfId="9894" xr:uid="{00000000-0005-0000-0000-0000544A0000}"/>
    <cellStyle name="Normal 42 4 2 3 3 2" xfId="21128" xr:uid="{00000000-0005-0000-0000-0000554A0000}"/>
    <cellStyle name="Normal 42 4 2 3 4" xfId="16007" xr:uid="{00000000-0005-0000-0000-0000564A0000}"/>
    <cellStyle name="Normal 42 4 2 4" xfId="5225" xr:uid="{00000000-0005-0000-0000-0000574A0000}"/>
    <cellStyle name="Normal 42 4 2 4 2" xfId="10715" xr:uid="{00000000-0005-0000-0000-0000584A0000}"/>
    <cellStyle name="Normal 42 4 2 4 2 2" xfId="21949" xr:uid="{00000000-0005-0000-0000-0000594A0000}"/>
    <cellStyle name="Normal 42 4 2 4 3" xfId="16828" xr:uid="{00000000-0005-0000-0000-00005A4A0000}"/>
    <cellStyle name="Normal 42 4 2 5" xfId="8135" xr:uid="{00000000-0005-0000-0000-00005B4A0000}"/>
    <cellStyle name="Normal 42 4 2 5 2" xfId="19370" xr:uid="{00000000-0005-0000-0000-00005C4A0000}"/>
    <cellStyle name="Normal 42 4 2 6" xfId="14251" xr:uid="{00000000-0005-0000-0000-00005D4A0000}"/>
    <cellStyle name="Normal 42 4 3" xfId="3177" xr:uid="{00000000-0005-0000-0000-00005E4A0000}"/>
    <cellStyle name="Normal 42 4 3 2" xfId="5643" xr:uid="{00000000-0005-0000-0000-00005F4A0000}"/>
    <cellStyle name="Normal 42 4 3 2 2" xfId="11133" xr:uid="{00000000-0005-0000-0000-0000604A0000}"/>
    <cellStyle name="Normal 42 4 3 2 2 2" xfId="22367" xr:uid="{00000000-0005-0000-0000-0000614A0000}"/>
    <cellStyle name="Normal 42 4 3 2 3" xfId="17246" xr:uid="{00000000-0005-0000-0000-0000624A0000}"/>
    <cellStyle name="Normal 42 4 3 3" xfId="8667" xr:uid="{00000000-0005-0000-0000-0000634A0000}"/>
    <cellStyle name="Normal 42 4 3 3 2" xfId="19901" xr:uid="{00000000-0005-0000-0000-0000644A0000}"/>
    <cellStyle name="Normal 42 4 3 4" xfId="14780" xr:uid="{00000000-0005-0000-0000-0000654A0000}"/>
    <cellStyle name="Normal 42 4 4" xfId="4000" xr:uid="{00000000-0005-0000-0000-0000664A0000}"/>
    <cellStyle name="Normal 42 4 4 2" xfId="6466" xr:uid="{00000000-0005-0000-0000-0000674A0000}"/>
    <cellStyle name="Normal 42 4 4 2 2" xfId="11956" xr:uid="{00000000-0005-0000-0000-0000684A0000}"/>
    <cellStyle name="Normal 42 4 4 2 2 2" xfId="23190" xr:uid="{00000000-0005-0000-0000-0000694A0000}"/>
    <cellStyle name="Normal 42 4 4 2 3" xfId="18069" xr:uid="{00000000-0005-0000-0000-00006A4A0000}"/>
    <cellStyle name="Normal 42 4 4 3" xfId="9490" xr:uid="{00000000-0005-0000-0000-00006B4A0000}"/>
    <cellStyle name="Normal 42 4 4 3 2" xfId="20724" xr:uid="{00000000-0005-0000-0000-00006C4A0000}"/>
    <cellStyle name="Normal 42 4 4 4" xfId="15603" xr:uid="{00000000-0005-0000-0000-00006D4A0000}"/>
    <cellStyle name="Normal 42 4 5" xfId="4821" xr:uid="{00000000-0005-0000-0000-00006E4A0000}"/>
    <cellStyle name="Normal 42 4 5 2" xfId="10311" xr:uid="{00000000-0005-0000-0000-00006F4A0000}"/>
    <cellStyle name="Normal 42 4 5 2 2" xfId="21545" xr:uid="{00000000-0005-0000-0000-0000704A0000}"/>
    <cellStyle name="Normal 42 4 5 3" xfId="16424" xr:uid="{00000000-0005-0000-0000-0000714A0000}"/>
    <cellStyle name="Normal 42 4 6" xfId="8134" xr:uid="{00000000-0005-0000-0000-0000724A0000}"/>
    <cellStyle name="Normal 42 4 6 2" xfId="19369" xr:uid="{00000000-0005-0000-0000-0000734A0000}"/>
    <cellStyle name="Normal 42 4 7" xfId="14250" xr:uid="{00000000-0005-0000-0000-0000744A0000}"/>
    <cellStyle name="Normal 42 4_Plan3" xfId="7070" xr:uid="{00000000-0005-0000-0000-0000754A0000}"/>
    <cellStyle name="Normal 42 5" xfId="2418" xr:uid="{00000000-0005-0000-0000-0000764A0000}"/>
    <cellStyle name="Normal 42 5 2" xfId="2419" xr:uid="{00000000-0005-0000-0000-0000774A0000}"/>
    <cellStyle name="Normal 42 5 2 2" xfId="3406" xr:uid="{00000000-0005-0000-0000-0000784A0000}"/>
    <cellStyle name="Normal 42 5 2 2 2" xfId="5872" xr:uid="{00000000-0005-0000-0000-0000794A0000}"/>
    <cellStyle name="Normal 42 5 2 2 2 2" xfId="11362" xr:uid="{00000000-0005-0000-0000-00007A4A0000}"/>
    <cellStyle name="Normal 42 5 2 2 2 2 2" xfId="22596" xr:uid="{00000000-0005-0000-0000-00007B4A0000}"/>
    <cellStyle name="Normal 42 5 2 2 2 3" xfId="17475" xr:uid="{00000000-0005-0000-0000-00007C4A0000}"/>
    <cellStyle name="Normal 42 5 2 2 3" xfId="8896" xr:uid="{00000000-0005-0000-0000-00007D4A0000}"/>
    <cellStyle name="Normal 42 5 2 2 3 2" xfId="20130" xr:uid="{00000000-0005-0000-0000-00007E4A0000}"/>
    <cellStyle name="Normal 42 5 2 2 4" xfId="15009" xr:uid="{00000000-0005-0000-0000-00007F4A0000}"/>
    <cellStyle name="Normal 42 5 2 3" xfId="4229" xr:uid="{00000000-0005-0000-0000-0000804A0000}"/>
    <cellStyle name="Normal 42 5 2 3 2" xfId="6695" xr:uid="{00000000-0005-0000-0000-0000814A0000}"/>
    <cellStyle name="Normal 42 5 2 3 2 2" xfId="12185" xr:uid="{00000000-0005-0000-0000-0000824A0000}"/>
    <cellStyle name="Normal 42 5 2 3 2 2 2" xfId="23419" xr:uid="{00000000-0005-0000-0000-0000834A0000}"/>
    <cellStyle name="Normal 42 5 2 3 2 3" xfId="18298" xr:uid="{00000000-0005-0000-0000-0000844A0000}"/>
    <cellStyle name="Normal 42 5 2 3 3" xfId="9719" xr:uid="{00000000-0005-0000-0000-0000854A0000}"/>
    <cellStyle name="Normal 42 5 2 3 3 2" xfId="20953" xr:uid="{00000000-0005-0000-0000-0000864A0000}"/>
    <cellStyle name="Normal 42 5 2 3 4" xfId="15832" xr:uid="{00000000-0005-0000-0000-0000874A0000}"/>
    <cellStyle name="Normal 42 5 2 4" xfId="5050" xr:uid="{00000000-0005-0000-0000-0000884A0000}"/>
    <cellStyle name="Normal 42 5 2 4 2" xfId="10540" xr:uid="{00000000-0005-0000-0000-0000894A0000}"/>
    <cellStyle name="Normal 42 5 2 4 2 2" xfId="21774" xr:uid="{00000000-0005-0000-0000-00008A4A0000}"/>
    <cellStyle name="Normal 42 5 2 4 3" xfId="16653" xr:uid="{00000000-0005-0000-0000-00008B4A0000}"/>
    <cellStyle name="Normal 42 5 2 5" xfId="8137" xr:uid="{00000000-0005-0000-0000-00008C4A0000}"/>
    <cellStyle name="Normal 42 5 2 5 2" xfId="19372" xr:uid="{00000000-0005-0000-0000-00008D4A0000}"/>
    <cellStyle name="Normal 42 5 2 6" xfId="14253" xr:uid="{00000000-0005-0000-0000-00008E4A0000}"/>
    <cellStyle name="Normal 42 5 3" xfId="3002" xr:uid="{00000000-0005-0000-0000-00008F4A0000}"/>
    <cellStyle name="Normal 42 5 3 2" xfId="5468" xr:uid="{00000000-0005-0000-0000-0000904A0000}"/>
    <cellStyle name="Normal 42 5 3 2 2" xfId="10958" xr:uid="{00000000-0005-0000-0000-0000914A0000}"/>
    <cellStyle name="Normal 42 5 3 2 2 2" xfId="22192" xr:uid="{00000000-0005-0000-0000-0000924A0000}"/>
    <cellStyle name="Normal 42 5 3 2 3" xfId="17071" xr:uid="{00000000-0005-0000-0000-0000934A0000}"/>
    <cellStyle name="Normal 42 5 3 3" xfId="8492" xr:uid="{00000000-0005-0000-0000-0000944A0000}"/>
    <cellStyle name="Normal 42 5 3 3 2" xfId="19726" xr:uid="{00000000-0005-0000-0000-0000954A0000}"/>
    <cellStyle name="Normal 42 5 3 4" xfId="14605" xr:uid="{00000000-0005-0000-0000-0000964A0000}"/>
    <cellStyle name="Normal 42 5 4" xfId="3825" xr:uid="{00000000-0005-0000-0000-0000974A0000}"/>
    <cellStyle name="Normal 42 5 4 2" xfId="6291" xr:uid="{00000000-0005-0000-0000-0000984A0000}"/>
    <cellStyle name="Normal 42 5 4 2 2" xfId="11781" xr:uid="{00000000-0005-0000-0000-0000994A0000}"/>
    <cellStyle name="Normal 42 5 4 2 2 2" xfId="23015" xr:uid="{00000000-0005-0000-0000-00009A4A0000}"/>
    <cellStyle name="Normal 42 5 4 2 3" xfId="17894" xr:uid="{00000000-0005-0000-0000-00009B4A0000}"/>
    <cellStyle name="Normal 42 5 4 3" xfId="9315" xr:uid="{00000000-0005-0000-0000-00009C4A0000}"/>
    <cellStyle name="Normal 42 5 4 3 2" xfId="20549" xr:uid="{00000000-0005-0000-0000-00009D4A0000}"/>
    <cellStyle name="Normal 42 5 4 4" xfId="15428" xr:uid="{00000000-0005-0000-0000-00009E4A0000}"/>
    <cellStyle name="Normal 42 5 5" xfId="4646" xr:uid="{00000000-0005-0000-0000-00009F4A0000}"/>
    <cellStyle name="Normal 42 5 5 2" xfId="10136" xr:uid="{00000000-0005-0000-0000-0000A04A0000}"/>
    <cellStyle name="Normal 42 5 5 2 2" xfId="21370" xr:uid="{00000000-0005-0000-0000-0000A14A0000}"/>
    <cellStyle name="Normal 42 5 5 3" xfId="16249" xr:uid="{00000000-0005-0000-0000-0000A24A0000}"/>
    <cellStyle name="Normal 42 5 6" xfId="8136" xr:uid="{00000000-0005-0000-0000-0000A34A0000}"/>
    <cellStyle name="Normal 42 5 6 2" xfId="19371" xr:uid="{00000000-0005-0000-0000-0000A44A0000}"/>
    <cellStyle name="Normal 42 5 7" xfId="14252" xr:uid="{00000000-0005-0000-0000-0000A54A0000}"/>
    <cellStyle name="Normal 42 6" xfId="2420" xr:uid="{00000000-0005-0000-0000-0000A64A0000}"/>
    <cellStyle name="Normal 42 6 2" xfId="3312" xr:uid="{00000000-0005-0000-0000-0000A74A0000}"/>
    <cellStyle name="Normal 42 6 2 2" xfId="5778" xr:uid="{00000000-0005-0000-0000-0000A84A0000}"/>
    <cellStyle name="Normal 42 6 2 2 2" xfId="11268" xr:uid="{00000000-0005-0000-0000-0000A94A0000}"/>
    <cellStyle name="Normal 42 6 2 2 2 2" xfId="22502" xr:uid="{00000000-0005-0000-0000-0000AA4A0000}"/>
    <cellStyle name="Normal 42 6 2 2 3" xfId="17381" xr:uid="{00000000-0005-0000-0000-0000AB4A0000}"/>
    <cellStyle name="Normal 42 6 2 3" xfId="8802" xr:uid="{00000000-0005-0000-0000-0000AC4A0000}"/>
    <cellStyle name="Normal 42 6 2 3 2" xfId="20036" xr:uid="{00000000-0005-0000-0000-0000AD4A0000}"/>
    <cellStyle name="Normal 42 6 2 4" xfId="14915" xr:uid="{00000000-0005-0000-0000-0000AE4A0000}"/>
    <cellStyle name="Normal 42 6 3" xfId="4135" xr:uid="{00000000-0005-0000-0000-0000AF4A0000}"/>
    <cellStyle name="Normal 42 6 3 2" xfId="6601" xr:uid="{00000000-0005-0000-0000-0000B04A0000}"/>
    <cellStyle name="Normal 42 6 3 2 2" xfId="12091" xr:uid="{00000000-0005-0000-0000-0000B14A0000}"/>
    <cellStyle name="Normal 42 6 3 2 2 2" xfId="23325" xr:uid="{00000000-0005-0000-0000-0000B24A0000}"/>
    <cellStyle name="Normal 42 6 3 2 3" xfId="18204" xr:uid="{00000000-0005-0000-0000-0000B34A0000}"/>
    <cellStyle name="Normal 42 6 3 3" xfId="9625" xr:uid="{00000000-0005-0000-0000-0000B44A0000}"/>
    <cellStyle name="Normal 42 6 3 3 2" xfId="20859" xr:uid="{00000000-0005-0000-0000-0000B54A0000}"/>
    <cellStyle name="Normal 42 6 3 4" xfId="15738" xr:uid="{00000000-0005-0000-0000-0000B64A0000}"/>
    <cellStyle name="Normal 42 6 4" xfId="4956" xr:uid="{00000000-0005-0000-0000-0000B74A0000}"/>
    <cellStyle name="Normal 42 6 4 2" xfId="10446" xr:uid="{00000000-0005-0000-0000-0000B84A0000}"/>
    <cellStyle name="Normal 42 6 4 2 2" xfId="21680" xr:uid="{00000000-0005-0000-0000-0000B94A0000}"/>
    <cellStyle name="Normal 42 6 4 3" xfId="16559" xr:uid="{00000000-0005-0000-0000-0000BA4A0000}"/>
    <cellStyle name="Normal 42 6 5" xfId="8138" xr:uid="{00000000-0005-0000-0000-0000BB4A0000}"/>
    <cellStyle name="Normal 42 6 5 2" xfId="19373" xr:uid="{00000000-0005-0000-0000-0000BC4A0000}"/>
    <cellStyle name="Normal 42 6 6" xfId="14254" xr:uid="{00000000-0005-0000-0000-0000BD4A0000}"/>
    <cellStyle name="Normal 42 7" xfId="2908" xr:uid="{00000000-0005-0000-0000-0000BE4A0000}"/>
    <cellStyle name="Normal 42 7 2" xfId="5374" xr:uid="{00000000-0005-0000-0000-0000BF4A0000}"/>
    <cellStyle name="Normal 42 7 2 2" xfId="10864" xr:uid="{00000000-0005-0000-0000-0000C04A0000}"/>
    <cellStyle name="Normal 42 7 2 2 2" xfId="22098" xr:uid="{00000000-0005-0000-0000-0000C14A0000}"/>
    <cellStyle name="Normal 42 7 2 3" xfId="16977" xr:uid="{00000000-0005-0000-0000-0000C24A0000}"/>
    <cellStyle name="Normal 42 7 3" xfId="8398" xr:uid="{00000000-0005-0000-0000-0000C34A0000}"/>
    <cellStyle name="Normal 42 7 3 2" xfId="19632" xr:uid="{00000000-0005-0000-0000-0000C44A0000}"/>
    <cellStyle name="Normal 42 7 4" xfId="14511" xr:uid="{00000000-0005-0000-0000-0000C54A0000}"/>
    <cellStyle name="Normal 42 8" xfId="3731" xr:uid="{00000000-0005-0000-0000-0000C64A0000}"/>
    <cellStyle name="Normal 42 8 2" xfId="6197" xr:uid="{00000000-0005-0000-0000-0000C74A0000}"/>
    <cellStyle name="Normal 42 8 2 2" xfId="11687" xr:uid="{00000000-0005-0000-0000-0000C84A0000}"/>
    <cellStyle name="Normal 42 8 2 2 2" xfId="22921" xr:uid="{00000000-0005-0000-0000-0000C94A0000}"/>
    <cellStyle name="Normal 42 8 2 3" xfId="17800" xr:uid="{00000000-0005-0000-0000-0000CA4A0000}"/>
    <cellStyle name="Normal 42 8 3" xfId="9221" xr:uid="{00000000-0005-0000-0000-0000CB4A0000}"/>
    <cellStyle name="Normal 42 8 3 2" xfId="20455" xr:uid="{00000000-0005-0000-0000-0000CC4A0000}"/>
    <cellStyle name="Normal 42 8 4" xfId="15334" xr:uid="{00000000-0005-0000-0000-0000CD4A0000}"/>
    <cellStyle name="Normal 42 9" xfId="4552" xr:uid="{00000000-0005-0000-0000-0000CE4A0000}"/>
    <cellStyle name="Normal 42 9 2" xfId="10042" xr:uid="{00000000-0005-0000-0000-0000CF4A0000}"/>
    <cellStyle name="Normal 42 9 2 2" xfId="21276" xr:uid="{00000000-0005-0000-0000-0000D04A0000}"/>
    <cellStyle name="Normal 42 9 3" xfId="16155" xr:uid="{00000000-0005-0000-0000-0000D14A0000}"/>
    <cellStyle name="Normal 42_Plan3" xfId="7232" xr:uid="{00000000-0005-0000-0000-0000D24A0000}"/>
    <cellStyle name="Normal 43" xfId="2421" xr:uid="{00000000-0005-0000-0000-0000D34A0000}"/>
    <cellStyle name="Normal 43 10" xfId="8139" xr:uid="{00000000-0005-0000-0000-0000D44A0000}"/>
    <cellStyle name="Normal 43 10 2" xfId="19374" xr:uid="{00000000-0005-0000-0000-0000D54A0000}"/>
    <cellStyle name="Normal 43 11" xfId="14255" xr:uid="{00000000-0005-0000-0000-0000D64A0000}"/>
    <cellStyle name="Normal 43 2" xfId="2422" xr:uid="{00000000-0005-0000-0000-0000D74A0000}"/>
    <cellStyle name="Normal 43 2 10" xfId="14256" xr:uid="{00000000-0005-0000-0000-0000D84A0000}"/>
    <cellStyle name="Normal 43 2 2" xfId="2423" xr:uid="{00000000-0005-0000-0000-0000D94A0000}"/>
    <cellStyle name="Normal 43 2 2 2" xfId="2424" xr:uid="{00000000-0005-0000-0000-0000DA4A0000}"/>
    <cellStyle name="Normal 43 2 2 2 2" xfId="3557" xr:uid="{00000000-0005-0000-0000-0000DB4A0000}"/>
    <cellStyle name="Normal 43 2 2 2 2 2" xfId="6023" xr:uid="{00000000-0005-0000-0000-0000DC4A0000}"/>
    <cellStyle name="Normal 43 2 2 2 2 2 2" xfId="11513" xr:uid="{00000000-0005-0000-0000-0000DD4A0000}"/>
    <cellStyle name="Normal 43 2 2 2 2 2 2 2" xfId="22747" xr:uid="{00000000-0005-0000-0000-0000DE4A0000}"/>
    <cellStyle name="Normal 43 2 2 2 2 2 3" xfId="17626" xr:uid="{00000000-0005-0000-0000-0000DF4A0000}"/>
    <cellStyle name="Normal 43 2 2 2 2 3" xfId="9047" xr:uid="{00000000-0005-0000-0000-0000E04A0000}"/>
    <cellStyle name="Normal 43 2 2 2 2 3 2" xfId="20281" xr:uid="{00000000-0005-0000-0000-0000E14A0000}"/>
    <cellStyle name="Normal 43 2 2 2 2 4" xfId="15160" xr:uid="{00000000-0005-0000-0000-0000E24A0000}"/>
    <cellStyle name="Normal 43 2 2 2 3" xfId="4380" xr:uid="{00000000-0005-0000-0000-0000E34A0000}"/>
    <cellStyle name="Normal 43 2 2 2 3 2" xfId="6846" xr:uid="{00000000-0005-0000-0000-0000E44A0000}"/>
    <cellStyle name="Normal 43 2 2 2 3 2 2" xfId="12336" xr:uid="{00000000-0005-0000-0000-0000E54A0000}"/>
    <cellStyle name="Normal 43 2 2 2 3 2 2 2" xfId="23570" xr:uid="{00000000-0005-0000-0000-0000E64A0000}"/>
    <cellStyle name="Normal 43 2 2 2 3 2 3" xfId="18449" xr:uid="{00000000-0005-0000-0000-0000E74A0000}"/>
    <cellStyle name="Normal 43 2 2 2 3 3" xfId="9870" xr:uid="{00000000-0005-0000-0000-0000E84A0000}"/>
    <cellStyle name="Normal 43 2 2 2 3 3 2" xfId="21104" xr:uid="{00000000-0005-0000-0000-0000E94A0000}"/>
    <cellStyle name="Normal 43 2 2 2 3 4" xfId="15983" xr:uid="{00000000-0005-0000-0000-0000EA4A0000}"/>
    <cellStyle name="Normal 43 2 2 2 4" xfId="5201" xr:uid="{00000000-0005-0000-0000-0000EB4A0000}"/>
    <cellStyle name="Normal 43 2 2 2 4 2" xfId="10691" xr:uid="{00000000-0005-0000-0000-0000EC4A0000}"/>
    <cellStyle name="Normal 43 2 2 2 4 2 2" xfId="21925" xr:uid="{00000000-0005-0000-0000-0000ED4A0000}"/>
    <cellStyle name="Normal 43 2 2 2 4 3" xfId="16804" xr:uid="{00000000-0005-0000-0000-0000EE4A0000}"/>
    <cellStyle name="Normal 43 2 2 2 5" xfId="8142" xr:uid="{00000000-0005-0000-0000-0000EF4A0000}"/>
    <cellStyle name="Normal 43 2 2 2 5 2" xfId="19377" xr:uid="{00000000-0005-0000-0000-0000F04A0000}"/>
    <cellStyle name="Normal 43 2 2 2 6" xfId="14258" xr:uid="{00000000-0005-0000-0000-0000F14A0000}"/>
    <cellStyle name="Normal 43 2 2 3" xfId="3153" xr:uid="{00000000-0005-0000-0000-0000F24A0000}"/>
    <cellStyle name="Normal 43 2 2 3 2" xfId="5619" xr:uid="{00000000-0005-0000-0000-0000F34A0000}"/>
    <cellStyle name="Normal 43 2 2 3 2 2" xfId="11109" xr:uid="{00000000-0005-0000-0000-0000F44A0000}"/>
    <cellStyle name="Normal 43 2 2 3 2 2 2" xfId="22343" xr:uid="{00000000-0005-0000-0000-0000F54A0000}"/>
    <cellStyle name="Normal 43 2 2 3 2 3" xfId="17222" xr:uid="{00000000-0005-0000-0000-0000F64A0000}"/>
    <cellStyle name="Normal 43 2 2 3 3" xfId="8643" xr:uid="{00000000-0005-0000-0000-0000F74A0000}"/>
    <cellStyle name="Normal 43 2 2 3 3 2" xfId="19877" xr:uid="{00000000-0005-0000-0000-0000F84A0000}"/>
    <cellStyle name="Normal 43 2 2 3 4" xfId="14756" xr:uid="{00000000-0005-0000-0000-0000F94A0000}"/>
    <cellStyle name="Normal 43 2 2 4" xfId="3976" xr:uid="{00000000-0005-0000-0000-0000FA4A0000}"/>
    <cellStyle name="Normal 43 2 2 4 2" xfId="6442" xr:uid="{00000000-0005-0000-0000-0000FB4A0000}"/>
    <cellStyle name="Normal 43 2 2 4 2 2" xfId="11932" xr:uid="{00000000-0005-0000-0000-0000FC4A0000}"/>
    <cellStyle name="Normal 43 2 2 4 2 2 2" xfId="23166" xr:uid="{00000000-0005-0000-0000-0000FD4A0000}"/>
    <cellStyle name="Normal 43 2 2 4 2 3" xfId="18045" xr:uid="{00000000-0005-0000-0000-0000FE4A0000}"/>
    <cellStyle name="Normal 43 2 2 4 3" xfId="9466" xr:uid="{00000000-0005-0000-0000-0000FF4A0000}"/>
    <cellStyle name="Normal 43 2 2 4 3 2" xfId="20700" xr:uid="{00000000-0005-0000-0000-0000004B0000}"/>
    <cellStyle name="Normal 43 2 2 4 4" xfId="15579" xr:uid="{00000000-0005-0000-0000-0000014B0000}"/>
    <cellStyle name="Normal 43 2 2 5" xfId="4797" xr:uid="{00000000-0005-0000-0000-0000024B0000}"/>
    <cellStyle name="Normal 43 2 2 5 2" xfId="10287" xr:uid="{00000000-0005-0000-0000-0000034B0000}"/>
    <cellStyle name="Normal 43 2 2 5 2 2" xfId="21521" xr:uid="{00000000-0005-0000-0000-0000044B0000}"/>
    <cellStyle name="Normal 43 2 2 5 3" xfId="16400" xr:uid="{00000000-0005-0000-0000-0000054B0000}"/>
    <cellStyle name="Normal 43 2 2 6" xfId="8141" xr:uid="{00000000-0005-0000-0000-0000064B0000}"/>
    <cellStyle name="Normal 43 2 2 6 2" xfId="19376" xr:uid="{00000000-0005-0000-0000-0000074B0000}"/>
    <cellStyle name="Normal 43 2 2 7" xfId="14257" xr:uid="{00000000-0005-0000-0000-0000084B0000}"/>
    <cellStyle name="Normal 43 2 2_Plan3" xfId="7087" xr:uid="{00000000-0005-0000-0000-0000094B0000}"/>
    <cellStyle name="Normal 43 2 3" xfId="2425" xr:uid="{00000000-0005-0000-0000-00000A4B0000}"/>
    <cellStyle name="Normal 43 2 3 2" xfId="2426" xr:uid="{00000000-0005-0000-0000-00000B4B0000}"/>
    <cellStyle name="Normal 43 2 3 2 2" xfId="3628" xr:uid="{00000000-0005-0000-0000-00000C4B0000}"/>
    <cellStyle name="Normal 43 2 3 2 2 2" xfId="6094" xr:uid="{00000000-0005-0000-0000-00000D4B0000}"/>
    <cellStyle name="Normal 43 2 3 2 2 2 2" xfId="11584" xr:uid="{00000000-0005-0000-0000-00000E4B0000}"/>
    <cellStyle name="Normal 43 2 3 2 2 2 2 2" xfId="22818" xr:uid="{00000000-0005-0000-0000-00000F4B0000}"/>
    <cellStyle name="Normal 43 2 3 2 2 2 3" xfId="17697" xr:uid="{00000000-0005-0000-0000-0000104B0000}"/>
    <cellStyle name="Normal 43 2 3 2 2 3" xfId="9118" xr:uid="{00000000-0005-0000-0000-0000114B0000}"/>
    <cellStyle name="Normal 43 2 3 2 2 3 2" xfId="20352" xr:uid="{00000000-0005-0000-0000-0000124B0000}"/>
    <cellStyle name="Normal 43 2 3 2 2 4" xfId="15231" xr:uid="{00000000-0005-0000-0000-0000134B0000}"/>
    <cellStyle name="Normal 43 2 3 2 3" xfId="4451" xr:uid="{00000000-0005-0000-0000-0000144B0000}"/>
    <cellStyle name="Normal 43 2 3 2 3 2" xfId="6917" xr:uid="{00000000-0005-0000-0000-0000154B0000}"/>
    <cellStyle name="Normal 43 2 3 2 3 2 2" xfId="12407" xr:uid="{00000000-0005-0000-0000-0000164B0000}"/>
    <cellStyle name="Normal 43 2 3 2 3 2 2 2" xfId="23641" xr:uid="{00000000-0005-0000-0000-0000174B0000}"/>
    <cellStyle name="Normal 43 2 3 2 3 2 3" xfId="18520" xr:uid="{00000000-0005-0000-0000-0000184B0000}"/>
    <cellStyle name="Normal 43 2 3 2 3 3" xfId="9941" xr:uid="{00000000-0005-0000-0000-0000194B0000}"/>
    <cellStyle name="Normal 43 2 3 2 3 3 2" xfId="21175" xr:uid="{00000000-0005-0000-0000-00001A4B0000}"/>
    <cellStyle name="Normal 43 2 3 2 3 4" xfId="16054" xr:uid="{00000000-0005-0000-0000-00001B4B0000}"/>
    <cellStyle name="Normal 43 2 3 2 4" xfId="5272" xr:uid="{00000000-0005-0000-0000-00001C4B0000}"/>
    <cellStyle name="Normal 43 2 3 2 4 2" xfId="10762" xr:uid="{00000000-0005-0000-0000-00001D4B0000}"/>
    <cellStyle name="Normal 43 2 3 2 4 2 2" xfId="21996" xr:uid="{00000000-0005-0000-0000-00001E4B0000}"/>
    <cellStyle name="Normal 43 2 3 2 4 3" xfId="16875" xr:uid="{00000000-0005-0000-0000-00001F4B0000}"/>
    <cellStyle name="Normal 43 2 3 2 5" xfId="8144" xr:uid="{00000000-0005-0000-0000-0000204B0000}"/>
    <cellStyle name="Normal 43 2 3 2 5 2" xfId="19379" xr:uid="{00000000-0005-0000-0000-0000214B0000}"/>
    <cellStyle name="Normal 43 2 3 2 6" xfId="14260" xr:uid="{00000000-0005-0000-0000-0000224B0000}"/>
    <cellStyle name="Normal 43 2 3 3" xfId="3224" xr:uid="{00000000-0005-0000-0000-0000234B0000}"/>
    <cellStyle name="Normal 43 2 3 3 2" xfId="5690" xr:uid="{00000000-0005-0000-0000-0000244B0000}"/>
    <cellStyle name="Normal 43 2 3 3 2 2" xfId="11180" xr:uid="{00000000-0005-0000-0000-0000254B0000}"/>
    <cellStyle name="Normal 43 2 3 3 2 2 2" xfId="22414" xr:uid="{00000000-0005-0000-0000-0000264B0000}"/>
    <cellStyle name="Normal 43 2 3 3 2 3" xfId="17293" xr:uid="{00000000-0005-0000-0000-0000274B0000}"/>
    <cellStyle name="Normal 43 2 3 3 3" xfId="8714" xr:uid="{00000000-0005-0000-0000-0000284B0000}"/>
    <cellStyle name="Normal 43 2 3 3 3 2" xfId="19948" xr:uid="{00000000-0005-0000-0000-0000294B0000}"/>
    <cellStyle name="Normal 43 2 3 3 4" xfId="14827" xr:uid="{00000000-0005-0000-0000-00002A4B0000}"/>
    <cellStyle name="Normal 43 2 3 4" xfId="4047" xr:uid="{00000000-0005-0000-0000-00002B4B0000}"/>
    <cellStyle name="Normal 43 2 3 4 2" xfId="6513" xr:uid="{00000000-0005-0000-0000-00002C4B0000}"/>
    <cellStyle name="Normal 43 2 3 4 2 2" xfId="12003" xr:uid="{00000000-0005-0000-0000-00002D4B0000}"/>
    <cellStyle name="Normal 43 2 3 4 2 2 2" xfId="23237" xr:uid="{00000000-0005-0000-0000-00002E4B0000}"/>
    <cellStyle name="Normal 43 2 3 4 2 3" xfId="18116" xr:uid="{00000000-0005-0000-0000-00002F4B0000}"/>
    <cellStyle name="Normal 43 2 3 4 3" xfId="9537" xr:uid="{00000000-0005-0000-0000-0000304B0000}"/>
    <cellStyle name="Normal 43 2 3 4 3 2" xfId="20771" xr:uid="{00000000-0005-0000-0000-0000314B0000}"/>
    <cellStyle name="Normal 43 2 3 4 4" xfId="15650" xr:uid="{00000000-0005-0000-0000-0000324B0000}"/>
    <cellStyle name="Normal 43 2 3 5" xfId="4868" xr:uid="{00000000-0005-0000-0000-0000334B0000}"/>
    <cellStyle name="Normal 43 2 3 5 2" xfId="10358" xr:uid="{00000000-0005-0000-0000-0000344B0000}"/>
    <cellStyle name="Normal 43 2 3 5 2 2" xfId="21592" xr:uid="{00000000-0005-0000-0000-0000354B0000}"/>
    <cellStyle name="Normal 43 2 3 5 3" xfId="16471" xr:uid="{00000000-0005-0000-0000-0000364B0000}"/>
    <cellStyle name="Normal 43 2 3 6" xfId="8143" xr:uid="{00000000-0005-0000-0000-0000374B0000}"/>
    <cellStyle name="Normal 43 2 3 6 2" xfId="19378" xr:uid="{00000000-0005-0000-0000-0000384B0000}"/>
    <cellStyle name="Normal 43 2 3 7" xfId="14259" xr:uid="{00000000-0005-0000-0000-0000394B0000}"/>
    <cellStyle name="Normal 43 2 3_Plan3" xfId="7090" xr:uid="{00000000-0005-0000-0000-00003A4B0000}"/>
    <cellStyle name="Normal 43 2 4" xfId="2427" xr:uid="{00000000-0005-0000-0000-00003B4B0000}"/>
    <cellStyle name="Normal 43 2 4 2" xfId="2428" xr:uid="{00000000-0005-0000-0000-00003C4B0000}"/>
    <cellStyle name="Normal 43 2 4 2 2" xfId="3660" xr:uid="{00000000-0005-0000-0000-00003D4B0000}"/>
    <cellStyle name="Normal 43 2 4 2 2 2" xfId="6126" xr:uid="{00000000-0005-0000-0000-00003E4B0000}"/>
    <cellStyle name="Normal 43 2 4 2 2 2 2" xfId="11616" xr:uid="{00000000-0005-0000-0000-00003F4B0000}"/>
    <cellStyle name="Normal 43 2 4 2 2 2 2 2" xfId="22850" xr:uid="{00000000-0005-0000-0000-0000404B0000}"/>
    <cellStyle name="Normal 43 2 4 2 2 2 3" xfId="17729" xr:uid="{00000000-0005-0000-0000-0000414B0000}"/>
    <cellStyle name="Normal 43 2 4 2 2 3" xfId="9150" xr:uid="{00000000-0005-0000-0000-0000424B0000}"/>
    <cellStyle name="Normal 43 2 4 2 2 3 2" xfId="20384" xr:uid="{00000000-0005-0000-0000-0000434B0000}"/>
    <cellStyle name="Normal 43 2 4 2 2 4" xfId="15263" xr:uid="{00000000-0005-0000-0000-0000444B0000}"/>
    <cellStyle name="Normal 43 2 4 2 3" xfId="4483" xr:uid="{00000000-0005-0000-0000-0000454B0000}"/>
    <cellStyle name="Normal 43 2 4 2 3 2" xfId="6949" xr:uid="{00000000-0005-0000-0000-0000464B0000}"/>
    <cellStyle name="Normal 43 2 4 2 3 2 2" xfId="12439" xr:uid="{00000000-0005-0000-0000-0000474B0000}"/>
    <cellStyle name="Normal 43 2 4 2 3 2 2 2" xfId="23673" xr:uid="{00000000-0005-0000-0000-0000484B0000}"/>
    <cellStyle name="Normal 43 2 4 2 3 2 3" xfId="18552" xr:uid="{00000000-0005-0000-0000-0000494B0000}"/>
    <cellStyle name="Normal 43 2 4 2 3 3" xfId="9973" xr:uid="{00000000-0005-0000-0000-00004A4B0000}"/>
    <cellStyle name="Normal 43 2 4 2 3 3 2" xfId="21207" xr:uid="{00000000-0005-0000-0000-00004B4B0000}"/>
    <cellStyle name="Normal 43 2 4 2 3 4" xfId="16086" xr:uid="{00000000-0005-0000-0000-00004C4B0000}"/>
    <cellStyle name="Normal 43 2 4 2 4" xfId="5304" xr:uid="{00000000-0005-0000-0000-00004D4B0000}"/>
    <cellStyle name="Normal 43 2 4 2 4 2" xfId="10794" xr:uid="{00000000-0005-0000-0000-00004E4B0000}"/>
    <cellStyle name="Normal 43 2 4 2 4 2 2" xfId="22028" xr:uid="{00000000-0005-0000-0000-00004F4B0000}"/>
    <cellStyle name="Normal 43 2 4 2 4 3" xfId="16907" xr:uid="{00000000-0005-0000-0000-0000504B0000}"/>
    <cellStyle name="Normal 43 2 4 2 5" xfId="8146" xr:uid="{00000000-0005-0000-0000-0000514B0000}"/>
    <cellStyle name="Normal 43 2 4 2 5 2" xfId="19381" xr:uid="{00000000-0005-0000-0000-0000524B0000}"/>
    <cellStyle name="Normal 43 2 4 2 6" xfId="14262" xr:uid="{00000000-0005-0000-0000-0000534B0000}"/>
    <cellStyle name="Normal 43 2 4 3" xfId="3256" xr:uid="{00000000-0005-0000-0000-0000544B0000}"/>
    <cellStyle name="Normal 43 2 4 3 2" xfId="5722" xr:uid="{00000000-0005-0000-0000-0000554B0000}"/>
    <cellStyle name="Normal 43 2 4 3 2 2" xfId="11212" xr:uid="{00000000-0005-0000-0000-0000564B0000}"/>
    <cellStyle name="Normal 43 2 4 3 2 2 2" xfId="22446" xr:uid="{00000000-0005-0000-0000-0000574B0000}"/>
    <cellStyle name="Normal 43 2 4 3 2 3" xfId="17325" xr:uid="{00000000-0005-0000-0000-0000584B0000}"/>
    <cellStyle name="Normal 43 2 4 3 3" xfId="8746" xr:uid="{00000000-0005-0000-0000-0000594B0000}"/>
    <cellStyle name="Normal 43 2 4 3 3 2" xfId="19980" xr:uid="{00000000-0005-0000-0000-00005A4B0000}"/>
    <cellStyle name="Normal 43 2 4 3 4" xfId="14859" xr:uid="{00000000-0005-0000-0000-00005B4B0000}"/>
    <cellStyle name="Normal 43 2 4 4" xfId="4079" xr:uid="{00000000-0005-0000-0000-00005C4B0000}"/>
    <cellStyle name="Normal 43 2 4 4 2" xfId="6545" xr:uid="{00000000-0005-0000-0000-00005D4B0000}"/>
    <cellStyle name="Normal 43 2 4 4 2 2" xfId="12035" xr:uid="{00000000-0005-0000-0000-00005E4B0000}"/>
    <cellStyle name="Normal 43 2 4 4 2 2 2" xfId="23269" xr:uid="{00000000-0005-0000-0000-00005F4B0000}"/>
    <cellStyle name="Normal 43 2 4 4 2 3" xfId="18148" xr:uid="{00000000-0005-0000-0000-0000604B0000}"/>
    <cellStyle name="Normal 43 2 4 4 3" xfId="9569" xr:uid="{00000000-0005-0000-0000-0000614B0000}"/>
    <cellStyle name="Normal 43 2 4 4 3 2" xfId="20803" xr:uid="{00000000-0005-0000-0000-0000624B0000}"/>
    <cellStyle name="Normal 43 2 4 4 4" xfId="15682" xr:uid="{00000000-0005-0000-0000-0000634B0000}"/>
    <cellStyle name="Normal 43 2 4 5" xfId="4900" xr:uid="{00000000-0005-0000-0000-0000644B0000}"/>
    <cellStyle name="Normal 43 2 4 5 2" xfId="10390" xr:uid="{00000000-0005-0000-0000-0000654B0000}"/>
    <cellStyle name="Normal 43 2 4 5 2 2" xfId="21624" xr:uid="{00000000-0005-0000-0000-0000664B0000}"/>
    <cellStyle name="Normal 43 2 4 5 3" xfId="16503" xr:uid="{00000000-0005-0000-0000-0000674B0000}"/>
    <cellStyle name="Normal 43 2 4 6" xfId="8145" xr:uid="{00000000-0005-0000-0000-0000684B0000}"/>
    <cellStyle name="Normal 43 2 4 6 2" xfId="19380" xr:uid="{00000000-0005-0000-0000-0000694B0000}"/>
    <cellStyle name="Normal 43 2 4 7" xfId="14261" xr:uid="{00000000-0005-0000-0000-00006A4B0000}"/>
    <cellStyle name="Normal 43 2 5" xfId="2429" xr:uid="{00000000-0005-0000-0000-00006B4B0000}"/>
    <cellStyle name="Normal 43 2 5 2" xfId="3360" xr:uid="{00000000-0005-0000-0000-00006C4B0000}"/>
    <cellStyle name="Normal 43 2 5 2 2" xfId="5826" xr:uid="{00000000-0005-0000-0000-00006D4B0000}"/>
    <cellStyle name="Normal 43 2 5 2 2 2" xfId="11316" xr:uid="{00000000-0005-0000-0000-00006E4B0000}"/>
    <cellStyle name="Normal 43 2 5 2 2 2 2" xfId="22550" xr:uid="{00000000-0005-0000-0000-00006F4B0000}"/>
    <cellStyle name="Normal 43 2 5 2 2 3" xfId="17429" xr:uid="{00000000-0005-0000-0000-0000704B0000}"/>
    <cellStyle name="Normal 43 2 5 2 3" xfId="8850" xr:uid="{00000000-0005-0000-0000-0000714B0000}"/>
    <cellStyle name="Normal 43 2 5 2 3 2" xfId="20084" xr:uid="{00000000-0005-0000-0000-0000724B0000}"/>
    <cellStyle name="Normal 43 2 5 2 4" xfId="14963" xr:uid="{00000000-0005-0000-0000-0000734B0000}"/>
    <cellStyle name="Normal 43 2 5 3" xfId="4183" xr:uid="{00000000-0005-0000-0000-0000744B0000}"/>
    <cellStyle name="Normal 43 2 5 3 2" xfId="6649" xr:uid="{00000000-0005-0000-0000-0000754B0000}"/>
    <cellStyle name="Normal 43 2 5 3 2 2" xfId="12139" xr:uid="{00000000-0005-0000-0000-0000764B0000}"/>
    <cellStyle name="Normal 43 2 5 3 2 2 2" xfId="23373" xr:uid="{00000000-0005-0000-0000-0000774B0000}"/>
    <cellStyle name="Normal 43 2 5 3 2 3" xfId="18252" xr:uid="{00000000-0005-0000-0000-0000784B0000}"/>
    <cellStyle name="Normal 43 2 5 3 3" xfId="9673" xr:uid="{00000000-0005-0000-0000-0000794B0000}"/>
    <cellStyle name="Normal 43 2 5 3 3 2" xfId="20907" xr:uid="{00000000-0005-0000-0000-00007A4B0000}"/>
    <cellStyle name="Normal 43 2 5 3 4" xfId="15786" xr:uid="{00000000-0005-0000-0000-00007B4B0000}"/>
    <cellStyle name="Normal 43 2 5 4" xfId="5004" xr:uid="{00000000-0005-0000-0000-00007C4B0000}"/>
    <cellStyle name="Normal 43 2 5 4 2" xfId="10494" xr:uid="{00000000-0005-0000-0000-00007D4B0000}"/>
    <cellStyle name="Normal 43 2 5 4 2 2" xfId="21728" xr:uid="{00000000-0005-0000-0000-00007E4B0000}"/>
    <cellStyle name="Normal 43 2 5 4 3" xfId="16607" xr:uid="{00000000-0005-0000-0000-00007F4B0000}"/>
    <cellStyle name="Normal 43 2 5 5" xfId="8147" xr:uid="{00000000-0005-0000-0000-0000804B0000}"/>
    <cellStyle name="Normal 43 2 5 5 2" xfId="19382" xr:uid="{00000000-0005-0000-0000-0000814B0000}"/>
    <cellStyle name="Normal 43 2 5 6" xfId="14263" xr:uid="{00000000-0005-0000-0000-0000824B0000}"/>
    <cellStyle name="Normal 43 2 6" xfId="2956" xr:uid="{00000000-0005-0000-0000-0000834B0000}"/>
    <cellStyle name="Normal 43 2 6 2" xfId="5422" xr:uid="{00000000-0005-0000-0000-0000844B0000}"/>
    <cellStyle name="Normal 43 2 6 2 2" xfId="10912" xr:uid="{00000000-0005-0000-0000-0000854B0000}"/>
    <cellStyle name="Normal 43 2 6 2 2 2" xfId="22146" xr:uid="{00000000-0005-0000-0000-0000864B0000}"/>
    <cellStyle name="Normal 43 2 6 2 3" xfId="17025" xr:uid="{00000000-0005-0000-0000-0000874B0000}"/>
    <cellStyle name="Normal 43 2 6 3" xfId="8446" xr:uid="{00000000-0005-0000-0000-0000884B0000}"/>
    <cellStyle name="Normal 43 2 6 3 2" xfId="19680" xr:uid="{00000000-0005-0000-0000-0000894B0000}"/>
    <cellStyle name="Normal 43 2 6 4" xfId="14559" xr:uid="{00000000-0005-0000-0000-00008A4B0000}"/>
    <cellStyle name="Normal 43 2 7" xfId="3779" xr:uid="{00000000-0005-0000-0000-00008B4B0000}"/>
    <cellStyle name="Normal 43 2 7 2" xfId="6245" xr:uid="{00000000-0005-0000-0000-00008C4B0000}"/>
    <cellStyle name="Normal 43 2 7 2 2" xfId="11735" xr:uid="{00000000-0005-0000-0000-00008D4B0000}"/>
    <cellStyle name="Normal 43 2 7 2 2 2" xfId="22969" xr:uid="{00000000-0005-0000-0000-00008E4B0000}"/>
    <cellStyle name="Normal 43 2 7 2 3" xfId="17848" xr:uid="{00000000-0005-0000-0000-00008F4B0000}"/>
    <cellStyle name="Normal 43 2 7 3" xfId="9269" xr:uid="{00000000-0005-0000-0000-0000904B0000}"/>
    <cellStyle name="Normal 43 2 7 3 2" xfId="20503" xr:uid="{00000000-0005-0000-0000-0000914B0000}"/>
    <cellStyle name="Normal 43 2 7 4" xfId="15382" xr:uid="{00000000-0005-0000-0000-0000924B0000}"/>
    <cellStyle name="Normal 43 2 8" xfId="4600" xr:uid="{00000000-0005-0000-0000-0000934B0000}"/>
    <cellStyle name="Normal 43 2 8 2" xfId="10090" xr:uid="{00000000-0005-0000-0000-0000944B0000}"/>
    <cellStyle name="Normal 43 2 8 2 2" xfId="21324" xr:uid="{00000000-0005-0000-0000-0000954B0000}"/>
    <cellStyle name="Normal 43 2 8 3" xfId="16203" xr:uid="{00000000-0005-0000-0000-0000964B0000}"/>
    <cellStyle name="Normal 43 2 9" xfId="8140" xr:uid="{00000000-0005-0000-0000-0000974B0000}"/>
    <cellStyle name="Normal 43 2 9 2" xfId="19375" xr:uid="{00000000-0005-0000-0000-0000984B0000}"/>
    <cellStyle name="Normal 43 2_Plan3" xfId="7094" xr:uid="{00000000-0005-0000-0000-0000994B0000}"/>
    <cellStyle name="Normal 43 3" xfId="2430" xr:uid="{00000000-0005-0000-0000-00009A4B0000}"/>
    <cellStyle name="Normal 43 3 2" xfId="2431" xr:uid="{00000000-0005-0000-0000-00009B4B0000}"/>
    <cellStyle name="Normal 43 3 2 2" xfId="3513" xr:uid="{00000000-0005-0000-0000-00009C4B0000}"/>
    <cellStyle name="Normal 43 3 2 2 2" xfId="5979" xr:uid="{00000000-0005-0000-0000-00009D4B0000}"/>
    <cellStyle name="Normal 43 3 2 2 2 2" xfId="11469" xr:uid="{00000000-0005-0000-0000-00009E4B0000}"/>
    <cellStyle name="Normal 43 3 2 2 2 2 2" xfId="22703" xr:uid="{00000000-0005-0000-0000-00009F4B0000}"/>
    <cellStyle name="Normal 43 3 2 2 2 3" xfId="17582" xr:uid="{00000000-0005-0000-0000-0000A04B0000}"/>
    <cellStyle name="Normal 43 3 2 2 3" xfId="9003" xr:uid="{00000000-0005-0000-0000-0000A14B0000}"/>
    <cellStyle name="Normal 43 3 2 2 3 2" xfId="20237" xr:uid="{00000000-0005-0000-0000-0000A24B0000}"/>
    <cellStyle name="Normal 43 3 2 2 4" xfId="15116" xr:uid="{00000000-0005-0000-0000-0000A34B0000}"/>
    <cellStyle name="Normal 43 3 2 3" xfId="4336" xr:uid="{00000000-0005-0000-0000-0000A44B0000}"/>
    <cellStyle name="Normal 43 3 2 3 2" xfId="6802" xr:uid="{00000000-0005-0000-0000-0000A54B0000}"/>
    <cellStyle name="Normal 43 3 2 3 2 2" xfId="12292" xr:uid="{00000000-0005-0000-0000-0000A64B0000}"/>
    <cellStyle name="Normal 43 3 2 3 2 2 2" xfId="23526" xr:uid="{00000000-0005-0000-0000-0000A74B0000}"/>
    <cellStyle name="Normal 43 3 2 3 2 3" xfId="18405" xr:uid="{00000000-0005-0000-0000-0000A84B0000}"/>
    <cellStyle name="Normal 43 3 2 3 3" xfId="9826" xr:uid="{00000000-0005-0000-0000-0000A94B0000}"/>
    <cellStyle name="Normal 43 3 2 3 3 2" xfId="21060" xr:uid="{00000000-0005-0000-0000-0000AA4B0000}"/>
    <cellStyle name="Normal 43 3 2 3 4" xfId="15939" xr:uid="{00000000-0005-0000-0000-0000AB4B0000}"/>
    <cellStyle name="Normal 43 3 2 4" xfId="5157" xr:uid="{00000000-0005-0000-0000-0000AC4B0000}"/>
    <cellStyle name="Normal 43 3 2 4 2" xfId="10647" xr:uid="{00000000-0005-0000-0000-0000AD4B0000}"/>
    <cellStyle name="Normal 43 3 2 4 2 2" xfId="21881" xr:uid="{00000000-0005-0000-0000-0000AE4B0000}"/>
    <cellStyle name="Normal 43 3 2 4 3" xfId="16760" xr:uid="{00000000-0005-0000-0000-0000AF4B0000}"/>
    <cellStyle name="Normal 43 3 2 5" xfId="8149" xr:uid="{00000000-0005-0000-0000-0000B04B0000}"/>
    <cellStyle name="Normal 43 3 2 5 2" xfId="19384" xr:uid="{00000000-0005-0000-0000-0000B14B0000}"/>
    <cellStyle name="Normal 43 3 2 6" xfId="14265" xr:uid="{00000000-0005-0000-0000-0000B24B0000}"/>
    <cellStyle name="Normal 43 3 3" xfId="3109" xr:uid="{00000000-0005-0000-0000-0000B34B0000}"/>
    <cellStyle name="Normal 43 3 3 2" xfId="5575" xr:uid="{00000000-0005-0000-0000-0000B44B0000}"/>
    <cellStyle name="Normal 43 3 3 2 2" xfId="11065" xr:uid="{00000000-0005-0000-0000-0000B54B0000}"/>
    <cellStyle name="Normal 43 3 3 2 2 2" xfId="22299" xr:uid="{00000000-0005-0000-0000-0000B64B0000}"/>
    <cellStyle name="Normal 43 3 3 2 3" xfId="17178" xr:uid="{00000000-0005-0000-0000-0000B74B0000}"/>
    <cellStyle name="Normal 43 3 3 3" xfId="8599" xr:uid="{00000000-0005-0000-0000-0000B84B0000}"/>
    <cellStyle name="Normal 43 3 3 3 2" xfId="19833" xr:uid="{00000000-0005-0000-0000-0000B94B0000}"/>
    <cellStyle name="Normal 43 3 3 4" xfId="14712" xr:uid="{00000000-0005-0000-0000-0000BA4B0000}"/>
    <cellStyle name="Normal 43 3 4" xfId="3932" xr:uid="{00000000-0005-0000-0000-0000BB4B0000}"/>
    <cellStyle name="Normal 43 3 4 2" xfId="6398" xr:uid="{00000000-0005-0000-0000-0000BC4B0000}"/>
    <cellStyle name="Normal 43 3 4 2 2" xfId="11888" xr:uid="{00000000-0005-0000-0000-0000BD4B0000}"/>
    <cellStyle name="Normal 43 3 4 2 2 2" xfId="23122" xr:uid="{00000000-0005-0000-0000-0000BE4B0000}"/>
    <cellStyle name="Normal 43 3 4 2 3" xfId="18001" xr:uid="{00000000-0005-0000-0000-0000BF4B0000}"/>
    <cellStyle name="Normal 43 3 4 3" xfId="9422" xr:uid="{00000000-0005-0000-0000-0000C04B0000}"/>
    <cellStyle name="Normal 43 3 4 3 2" xfId="20656" xr:uid="{00000000-0005-0000-0000-0000C14B0000}"/>
    <cellStyle name="Normal 43 3 4 4" xfId="15535" xr:uid="{00000000-0005-0000-0000-0000C24B0000}"/>
    <cellStyle name="Normal 43 3 5" xfId="4753" xr:uid="{00000000-0005-0000-0000-0000C34B0000}"/>
    <cellStyle name="Normal 43 3 5 2" xfId="10243" xr:uid="{00000000-0005-0000-0000-0000C44B0000}"/>
    <cellStyle name="Normal 43 3 5 2 2" xfId="21477" xr:uid="{00000000-0005-0000-0000-0000C54B0000}"/>
    <cellStyle name="Normal 43 3 5 3" xfId="16356" xr:uid="{00000000-0005-0000-0000-0000C64B0000}"/>
    <cellStyle name="Normal 43 3 6" xfId="8148" xr:uid="{00000000-0005-0000-0000-0000C74B0000}"/>
    <cellStyle name="Normal 43 3 6 2" xfId="19383" xr:uid="{00000000-0005-0000-0000-0000C84B0000}"/>
    <cellStyle name="Normal 43 3 7" xfId="14264" xr:uid="{00000000-0005-0000-0000-0000C94B0000}"/>
    <cellStyle name="Normal 43 3_Plan3" xfId="7071" xr:uid="{00000000-0005-0000-0000-0000CA4B0000}"/>
    <cellStyle name="Normal 43 4" xfId="2432" xr:uid="{00000000-0005-0000-0000-0000CB4B0000}"/>
    <cellStyle name="Normal 43 4 2" xfId="2433" xr:uid="{00000000-0005-0000-0000-0000CC4B0000}"/>
    <cellStyle name="Normal 43 4 2 2" xfId="3584" xr:uid="{00000000-0005-0000-0000-0000CD4B0000}"/>
    <cellStyle name="Normal 43 4 2 2 2" xfId="6050" xr:uid="{00000000-0005-0000-0000-0000CE4B0000}"/>
    <cellStyle name="Normal 43 4 2 2 2 2" xfId="11540" xr:uid="{00000000-0005-0000-0000-0000CF4B0000}"/>
    <cellStyle name="Normal 43 4 2 2 2 2 2" xfId="22774" xr:uid="{00000000-0005-0000-0000-0000D04B0000}"/>
    <cellStyle name="Normal 43 4 2 2 2 3" xfId="17653" xr:uid="{00000000-0005-0000-0000-0000D14B0000}"/>
    <cellStyle name="Normal 43 4 2 2 3" xfId="9074" xr:uid="{00000000-0005-0000-0000-0000D24B0000}"/>
    <cellStyle name="Normal 43 4 2 2 3 2" xfId="20308" xr:uid="{00000000-0005-0000-0000-0000D34B0000}"/>
    <cellStyle name="Normal 43 4 2 2 4" xfId="15187" xr:uid="{00000000-0005-0000-0000-0000D44B0000}"/>
    <cellStyle name="Normal 43 4 2 3" xfId="4407" xr:uid="{00000000-0005-0000-0000-0000D54B0000}"/>
    <cellStyle name="Normal 43 4 2 3 2" xfId="6873" xr:uid="{00000000-0005-0000-0000-0000D64B0000}"/>
    <cellStyle name="Normal 43 4 2 3 2 2" xfId="12363" xr:uid="{00000000-0005-0000-0000-0000D74B0000}"/>
    <cellStyle name="Normal 43 4 2 3 2 2 2" xfId="23597" xr:uid="{00000000-0005-0000-0000-0000D84B0000}"/>
    <cellStyle name="Normal 43 4 2 3 2 3" xfId="18476" xr:uid="{00000000-0005-0000-0000-0000D94B0000}"/>
    <cellStyle name="Normal 43 4 2 3 3" xfId="9897" xr:uid="{00000000-0005-0000-0000-0000DA4B0000}"/>
    <cellStyle name="Normal 43 4 2 3 3 2" xfId="21131" xr:uid="{00000000-0005-0000-0000-0000DB4B0000}"/>
    <cellStyle name="Normal 43 4 2 3 4" xfId="16010" xr:uid="{00000000-0005-0000-0000-0000DC4B0000}"/>
    <cellStyle name="Normal 43 4 2 4" xfId="5228" xr:uid="{00000000-0005-0000-0000-0000DD4B0000}"/>
    <cellStyle name="Normal 43 4 2 4 2" xfId="10718" xr:uid="{00000000-0005-0000-0000-0000DE4B0000}"/>
    <cellStyle name="Normal 43 4 2 4 2 2" xfId="21952" xr:uid="{00000000-0005-0000-0000-0000DF4B0000}"/>
    <cellStyle name="Normal 43 4 2 4 3" xfId="16831" xr:uid="{00000000-0005-0000-0000-0000E04B0000}"/>
    <cellStyle name="Normal 43 4 2 5" xfId="8151" xr:uid="{00000000-0005-0000-0000-0000E14B0000}"/>
    <cellStyle name="Normal 43 4 2 5 2" xfId="19386" xr:uid="{00000000-0005-0000-0000-0000E24B0000}"/>
    <cellStyle name="Normal 43 4 2 6" xfId="14267" xr:uid="{00000000-0005-0000-0000-0000E34B0000}"/>
    <cellStyle name="Normal 43 4 3" xfId="3180" xr:uid="{00000000-0005-0000-0000-0000E44B0000}"/>
    <cellStyle name="Normal 43 4 3 2" xfId="5646" xr:uid="{00000000-0005-0000-0000-0000E54B0000}"/>
    <cellStyle name="Normal 43 4 3 2 2" xfId="11136" xr:uid="{00000000-0005-0000-0000-0000E64B0000}"/>
    <cellStyle name="Normal 43 4 3 2 2 2" xfId="22370" xr:uid="{00000000-0005-0000-0000-0000E74B0000}"/>
    <cellStyle name="Normal 43 4 3 2 3" xfId="17249" xr:uid="{00000000-0005-0000-0000-0000E84B0000}"/>
    <cellStyle name="Normal 43 4 3 3" xfId="8670" xr:uid="{00000000-0005-0000-0000-0000E94B0000}"/>
    <cellStyle name="Normal 43 4 3 3 2" xfId="19904" xr:uid="{00000000-0005-0000-0000-0000EA4B0000}"/>
    <cellStyle name="Normal 43 4 3 4" xfId="14783" xr:uid="{00000000-0005-0000-0000-0000EB4B0000}"/>
    <cellStyle name="Normal 43 4 4" xfId="4003" xr:uid="{00000000-0005-0000-0000-0000EC4B0000}"/>
    <cellStyle name="Normal 43 4 4 2" xfId="6469" xr:uid="{00000000-0005-0000-0000-0000ED4B0000}"/>
    <cellStyle name="Normal 43 4 4 2 2" xfId="11959" xr:uid="{00000000-0005-0000-0000-0000EE4B0000}"/>
    <cellStyle name="Normal 43 4 4 2 2 2" xfId="23193" xr:uid="{00000000-0005-0000-0000-0000EF4B0000}"/>
    <cellStyle name="Normal 43 4 4 2 3" xfId="18072" xr:uid="{00000000-0005-0000-0000-0000F04B0000}"/>
    <cellStyle name="Normal 43 4 4 3" xfId="9493" xr:uid="{00000000-0005-0000-0000-0000F14B0000}"/>
    <cellStyle name="Normal 43 4 4 3 2" xfId="20727" xr:uid="{00000000-0005-0000-0000-0000F24B0000}"/>
    <cellStyle name="Normal 43 4 4 4" xfId="15606" xr:uid="{00000000-0005-0000-0000-0000F34B0000}"/>
    <cellStyle name="Normal 43 4 5" xfId="4824" xr:uid="{00000000-0005-0000-0000-0000F44B0000}"/>
    <cellStyle name="Normal 43 4 5 2" xfId="10314" xr:uid="{00000000-0005-0000-0000-0000F54B0000}"/>
    <cellStyle name="Normal 43 4 5 2 2" xfId="21548" xr:uid="{00000000-0005-0000-0000-0000F64B0000}"/>
    <cellStyle name="Normal 43 4 5 3" xfId="16427" xr:uid="{00000000-0005-0000-0000-0000F74B0000}"/>
    <cellStyle name="Normal 43 4 6" xfId="8150" xr:uid="{00000000-0005-0000-0000-0000F84B0000}"/>
    <cellStyle name="Normal 43 4 6 2" xfId="19385" xr:uid="{00000000-0005-0000-0000-0000F94B0000}"/>
    <cellStyle name="Normal 43 4 7" xfId="14266" xr:uid="{00000000-0005-0000-0000-0000FA4B0000}"/>
    <cellStyle name="Normal 43 4_Plan3" xfId="7043" xr:uid="{00000000-0005-0000-0000-0000FB4B0000}"/>
    <cellStyle name="Normal 43 5" xfId="2434" xr:uid="{00000000-0005-0000-0000-0000FC4B0000}"/>
    <cellStyle name="Normal 43 5 2" xfId="2435" xr:uid="{00000000-0005-0000-0000-0000FD4B0000}"/>
    <cellStyle name="Normal 43 5 2 2" xfId="3385" xr:uid="{00000000-0005-0000-0000-0000FE4B0000}"/>
    <cellStyle name="Normal 43 5 2 2 2" xfId="5851" xr:uid="{00000000-0005-0000-0000-0000FF4B0000}"/>
    <cellStyle name="Normal 43 5 2 2 2 2" xfId="11341" xr:uid="{00000000-0005-0000-0000-0000004C0000}"/>
    <cellStyle name="Normal 43 5 2 2 2 2 2" xfId="22575" xr:uid="{00000000-0005-0000-0000-0000014C0000}"/>
    <cellStyle name="Normal 43 5 2 2 2 3" xfId="17454" xr:uid="{00000000-0005-0000-0000-0000024C0000}"/>
    <cellStyle name="Normal 43 5 2 2 3" xfId="8875" xr:uid="{00000000-0005-0000-0000-0000034C0000}"/>
    <cellStyle name="Normal 43 5 2 2 3 2" xfId="20109" xr:uid="{00000000-0005-0000-0000-0000044C0000}"/>
    <cellStyle name="Normal 43 5 2 2 4" xfId="14988" xr:uid="{00000000-0005-0000-0000-0000054C0000}"/>
    <cellStyle name="Normal 43 5 2 3" xfId="4208" xr:uid="{00000000-0005-0000-0000-0000064C0000}"/>
    <cellStyle name="Normal 43 5 2 3 2" xfId="6674" xr:uid="{00000000-0005-0000-0000-0000074C0000}"/>
    <cellStyle name="Normal 43 5 2 3 2 2" xfId="12164" xr:uid="{00000000-0005-0000-0000-0000084C0000}"/>
    <cellStyle name="Normal 43 5 2 3 2 2 2" xfId="23398" xr:uid="{00000000-0005-0000-0000-0000094C0000}"/>
    <cellStyle name="Normal 43 5 2 3 2 3" xfId="18277" xr:uid="{00000000-0005-0000-0000-00000A4C0000}"/>
    <cellStyle name="Normal 43 5 2 3 3" xfId="9698" xr:uid="{00000000-0005-0000-0000-00000B4C0000}"/>
    <cellStyle name="Normal 43 5 2 3 3 2" xfId="20932" xr:uid="{00000000-0005-0000-0000-00000C4C0000}"/>
    <cellStyle name="Normal 43 5 2 3 4" xfId="15811" xr:uid="{00000000-0005-0000-0000-00000D4C0000}"/>
    <cellStyle name="Normal 43 5 2 4" xfId="5029" xr:uid="{00000000-0005-0000-0000-00000E4C0000}"/>
    <cellStyle name="Normal 43 5 2 4 2" xfId="10519" xr:uid="{00000000-0005-0000-0000-00000F4C0000}"/>
    <cellStyle name="Normal 43 5 2 4 2 2" xfId="21753" xr:uid="{00000000-0005-0000-0000-0000104C0000}"/>
    <cellStyle name="Normal 43 5 2 4 3" xfId="16632" xr:uid="{00000000-0005-0000-0000-0000114C0000}"/>
    <cellStyle name="Normal 43 5 2 5" xfId="8153" xr:uid="{00000000-0005-0000-0000-0000124C0000}"/>
    <cellStyle name="Normal 43 5 2 5 2" xfId="19388" xr:uid="{00000000-0005-0000-0000-0000134C0000}"/>
    <cellStyle name="Normal 43 5 2 6" xfId="14269" xr:uid="{00000000-0005-0000-0000-0000144C0000}"/>
    <cellStyle name="Normal 43 5 3" xfId="2981" xr:uid="{00000000-0005-0000-0000-0000154C0000}"/>
    <cellStyle name="Normal 43 5 3 2" xfId="5447" xr:uid="{00000000-0005-0000-0000-0000164C0000}"/>
    <cellStyle name="Normal 43 5 3 2 2" xfId="10937" xr:uid="{00000000-0005-0000-0000-0000174C0000}"/>
    <cellStyle name="Normal 43 5 3 2 2 2" xfId="22171" xr:uid="{00000000-0005-0000-0000-0000184C0000}"/>
    <cellStyle name="Normal 43 5 3 2 3" xfId="17050" xr:uid="{00000000-0005-0000-0000-0000194C0000}"/>
    <cellStyle name="Normal 43 5 3 3" xfId="8471" xr:uid="{00000000-0005-0000-0000-00001A4C0000}"/>
    <cellStyle name="Normal 43 5 3 3 2" xfId="19705" xr:uid="{00000000-0005-0000-0000-00001B4C0000}"/>
    <cellStyle name="Normal 43 5 3 4" xfId="14584" xr:uid="{00000000-0005-0000-0000-00001C4C0000}"/>
    <cellStyle name="Normal 43 5 4" xfId="3804" xr:uid="{00000000-0005-0000-0000-00001D4C0000}"/>
    <cellStyle name="Normal 43 5 4 2" xfId="6270" xr:uid="{00000000-0005-0000-0000-00001E4C0000}"/>
    <cellStyle name="Normal 43 5 4 2 2" xfId="11760" xr:uid="{00000000-0005-0000-0000-00001F4C0000}"/>
    <cellStyle name="Normal 43 5 4 2 2 2" xfId="22994" xr:uid="{00000000-0005-0000-0000-0000204C0000}"/>
    <cellStyle name="Normal 43 5 4 2 3" xfId="17873" xr:uid="{00000000-0005-0000-0000-0000214C0000}"/>
    <cellStyle name="Normal 43 5 4 3" xfId="9294" xr:uid="{00000000-0005-0000-0000-0000224C0000}"/>
    <cellStyle name="Normal 43 5 4 3 2" xfId="20528" xr:uid="{00000000-0005-0000-0000-0000234C0000}"/>
    <cellStyle name="Normal 43 5 4 4" xfId="15407" xr:uid="{00000000-0005-0000-0000-0000244C0000}"/>
    <cellStyle name="Normal 43 5 5" xfId="4625" xr:uid="{00000000-0005-0000-0000-0000254C0000}"/>
    <cellStyle name="Normal 43 5 5 2" xfId="10115" xr:uid="{00000000-0005-0000-0000-0000264C0000}"/>
    <cellStyle name="Normal 43 5 5 2 2" xfId="21349" xr:uid="{00000000-0005-0000-0000-0000274C0000}"/>
    <cellStyle name="Normal 43 5 5 3" xfId="16228" xr:uid="{00000000-0005-0000-0000-0000284C0000}"/>
    <cellStyle name="Normal 43 5 6" xfId="8152" xr:uid="{00000000-0005-0000-0000-0000294C0000}"/>
    <cellStyle name="Normal 43 5 6 2" xfId="19387" xr:uid="{00000000-0005-0000-0000-00002A4C0000}"/>
    <cellStyle name="Normal 43 5 7" xfId="14268" xr:uid="{00000000-0005-0000-0000-00002B4C0000}"/>
    <cellStyle name="Normal 43 6" xfId="2436" xr:uid="{00000000-0005-0000-0000-00002C4C0000}"/>
    <cellStyle name="Normal 43 6 2" xfId="3315" xr:uid="{00000000-0005-0000-0000-00002D4C0000}"/>
    <cellStyle name="Normal 43 6 2 2" xfId="5781" xr:uid="{00000000-0005-0000-0000-00002E4C0000}"/>
    <cellStyle name="Normal 43 6 2 2 2" xfId="11271" xr:uid="{00000000-0005-0000-0000-00002F4C0000}"/>
    <cellStyle name="Normal 43 6 2 2 2 2" xfId="22505" xr:uid="{00000000-0005-0000-0000-0000304C0000}"/>
    <cellStyle name="Normal 43 6 2 2 3" xfId="17384" xr:uid="{00000000-0005-0000-0000-0000314C0000}"/>
    <cellStyle name="Normal 43 6 2 3" xfId="8805" xr:uid="{00000000-0005-0000-0000-0000324C0000}"/>
    <cellStyle name="Normal 43 6 2 3 2" xfId="20039" xr:uid="{00000000-0005-0000-0000-0000334C0000}"/>
    <cellStyle name="Normal 43 6 2 4" xfId="14918" xr:uid="{00000000-0005-0000-0000-0000344C0000}"/>
    <cellStyle name="Normal 43 6 3" xfId="4138" xr:uid="{00000000-0005-0000-0000-0000354C0000}"/>
    <cellStyle name="Normal 43 6 3 2" xfId="6604" xr:uid="{00000000-0005-0000-0000-0000364C0000}"/>
    <cellStyle name="Normal 43 6 3 2 2" xfId="12094" xr:uid="{00000000-0005-0000-0000-0000374C0000}"/>
    <cellStyle name="Normal 43 6 3 2 2 2" xfId="23328" xr:uid="{00000000-0005-0000-0000-0000384C0000}"/>
    <cellStyle name="Normal 43 6 3 2 3" xfId="18207" xr:uid="{00000000-0005-0000-0000-0000394C0000}"/>
    <cellStyle name="Normal 43 6 3 3" xfId="9628" xr:uid="{00000000-0005-0000-0000-00003A4C0000}"/>
    <cellStyle name="Normal 43 6 3 3 2" xfId="20862" xr:uid="{00000000-0005-0000-0000-00003B4C0000}"/>
    <cellStyle name="Normal 43 6 3 4" xfId="15741" xr:uid="{00000000-0005-0000-0000-00003C4C0000}"/>
    <cellStyle name="Normal 43 6 4" xfId="4959" xr:uid="{00000000-0005-0000-0000-00003D4C0000}"/>
    <cellStyle name="Normal 43 6 4 2" xfId="10449" xr:uid="{00000000-0005-0000-0000-00003E4C0000}"/>
    <cellStyle name="Normal 43 6 4 2 2" xfId="21683" xr:uid="{00000000-0005-0000-0000-00003F4C0000}"/>
    <cellStyle name="Normal 43 6 4 3" xfId="16562" xr:uid="{00000000-0005-0000-0000-0000404C0000}"/>
    <cellStyle name="Normal 43 6 5" xfId="8154" xr:uid="{00000000-0005-0000-0000-0000414C0000}"/>
    <cellStyle name="Normal 43 6 5 2" xfId="19389" xr:uid="{00000000-0005-0000-0000-0000424C0000}"/>
    <cellStyle name="Normal 43 6 6" xfId="14270" xr:uid="{00000000-0005-0000-0000-0000434C0000}"/>
    <cellStyle name="Normal 43 7" xfId="2911" xr:uid="{00000000-0005-0000-0000-0000444C0000}"/>
    <cellStyle name="Normal 43 7 2" xfId="5377" xr:uid="{00000000-0005-0000-0000-0000454C0000}"/>
    <cellStyle name="Normal 43 7 2 2" xfId="10867" xr:uid="{00000000-0005-0000-0000-0000464C0000}"/>
    <cellStyle name="Normal 43 7 2 2 2" xfId="22101" xr:uid="{00000000-0005-0000-0000-0000474C0000}"/>
    <cellStyle name="Normal 43 7 2 3" xfId="16980" xr:uid="{00000000-0005-0000-0000-0000484C0000}"/>
    <cellStyle name="Normal 43 7 3" xfId="8401" xr:uid="{00000000-0005-0000-0000-0000494C0000}"/>
    <cellStyle name="Normal 43 7 3 2" xfId="19635" xr:uid="{00000000-0005-0000-0000-00004A4C0000}"/>
    <cellStyle name="Normal 43 7 4" xfId="14514" xr:uid="{00000000-0005-0000-0000-00004B4C0000}"/>
    <cellStyle name="Normal 43 8" xfId="3734" xr:uid="{00000000-0005-0000-0000-00004C4C0000}"/>
    <cellStyle name="Normal 43 8 2" xfId="6200" xr:uid="{00000000-0005-0000-0000-00004D4C0000}"/>
    <cellStyle name="Normal 43 8 2 2" xfId="11690" xr:uid="{00000000-0005-0000-0000-00004E4C0000}"/>
    <cellStyle name="Normal 43 8 2 2 2" xfId="22924" xr:uid="{00000000-0005-0000-0000-00004F4C0000}"/>
    <cellStyle name="Normal 43 8 2 3" xfId="17803" xr:uid="{00000000-0005-0000-0000-0000504C0000}"/>
    <cellStyle name="Normal 43 8 3" xfId="9224" xr:uid="{00000000-0005-0000-0000-0000514C0000}"/>
    <cellStyle name="Normal 43 8 3 2" xfId="20458" xr:uid="{00000000-0005-0000-0000-0000524C0000}"/>
    <cellStyle name="Normal 43 8 4" xfId="15337" xr:uid="{00000000-0005-0000-0000-0000534C0000}"/>
    <cellStyle name="Normal 43 9" xfId="4555" xr:uid="{00000000-0005-0000-0000-0000544C0000}"/>
    <cellStyle name="Normal 43 9 2" xfId="10045" xr:uid="{00000000-0005-0000-0000-0000554C0000}"/>
    <cellStyle name="Normal 43 9 2 2" xfId="21279" xr:uid="{00000000-0005-0000-0000-0000564C0000}"/>
    <cellStyle name="Normal 43 9 3" xfId="16158" xr:uid="{00000000-0005-0000-0000-0000574C0000}"/>
    <cellStyle name="Normal 43_Plan3" xfId="7033" xr:uid="{00000000-0005-0000-0000-0000584C0000}"/>
    <cellStyle name="Normal 44" xfId="471" xr:uid="{00000000-0005-0000-0000-0000594C0000}"/>
    <cellStyle name="Normal 44 2" xfId="2437" xr:uid="{00000000-0005-0000-0000-00005A4C0000}"/>
    <cellStyle name="Normal 45" xfId="2438" xr:uid="{00000000-0005-0000-0000-00005B4C0000}"/>
    <cellStyle name="Normal 45 10" xfId="8155" xr:uid="{00000000-0005-0000-0000-00005C4C0000}"/>
    <cellStyle name="Normal 45 10 2" xfId="19390" xr:uid="{00000000-0005-0000-0000-00005D4C0000}"/>
    <cellStyle name="Normal 45 11" xfId="14271" xr:uid="{00000000-0005-0000-0000-00005E4C0000}"/>
    <cellStyle name="Normal 45 2" xfId="2439" xr:uid="{00000000-0005-0000-0000-00005F4C0000}"/>
    <cellStyle name="Normal 45 2 10" xfId="14272" xr:uid="{00000000-0005-0000-0000-0000604C0000}"/>
    <cellStyle name="Normal 45 2 2" xfId="2440" xr:uid="{00000000-0005-0000-0000-0000614C0000}"/>
    <cellStyle name="Normal 45 2 2 2" xfId="2441" xr:uid="{00000000-0005-0000-0000-0000624C0000}"/>
    <cellStyle name="Normal 45 2 2 2 2" xfId="3558" xr:uid="{00000000-0005-0000-0000-0000634C0000}"/>
    <cellStyle name="Normal 45 2 2 2 2 2" xfId="6024" xr:uid="{00000000-0005-0000-0000-0000644C0000}"/>
    <cellStyle name="Normal 45 2 2 2 2 2 2" xfId="11514" xr:uid="{00000000-0005-0000-0000-0000654C0000}"/>
    <cellStyle name="Normal 45 2 2 2 2 2 2 2" xfId="22748" xr:uid="{00000000-0005-0000-0000-0000664C0000}"/>
    <cellStyle name="Normal 45 2 2 2 2 2 3" xfId="17627" xr:uid="{00000000-0005-0000-0000-0000674C0000}"/>
    <cellStyle name="Normal 45 2 2 2 2 3" xfId="9048" xr:uid="{00000000-0005-0000-0000-0000684C0000}"/>
    <cellStyle name="Normal 45 2 2 2 2 3 2" xfId="20282" xr:uid="{00000000-0005-0000-0000-0000694C0000}"/>
    <cellStyle name="Normal 45 2 2 2 2 4" xfId="15161" xr:uid="{00000000-0005-0000-0000-00006A4C0000}"/>
    <cellStyle name="Normal 45 2 2 2 3" xfId="4381" xr:uid="{00000000-0005-0000-0000-00006B4C0000}"/>
    <cellStyle name="Normal 45 2 2 2 3 2" xfId="6847" xr:uid="{00000000-0005-0000-0000-00006C4C0000}"/>
    <cellStyle name="Normal 45 2 2 2 3 2 2" xfId="12337" xr:uid="{00000000-0005-0000-0000-00006D4C0000}"/>
    <cellStyle name="Normal 45 2 2 2 3 2 2 2" xfId="23571" xr:uid="{00000000-0005-0000-0000-00006E4C0000}"/>
    <cellStyle name="Normal 45 2 2 2 3 2 3" xfId="18450" xr:uid="{00000000-0005-0000-0000-00006F4C0000}"/>
    <cellStyle name="Normal 45 2 2 2 3 3" xfId="9871" xr:uid="{00000000-0005-0000-0000-0000704C0000}"/>
    <cellStyle name="Normal 45 2 2 2 3 3 2" xfId="21105" xr:uid="{00000000-0005-0000-0000-0000714C0000}"/>
    <cellStyle name="Normal 45 2 2 2 3 4" xfId="15984" xr:uid="{00000000-0005-0000-0000-0000724C0000}"/>
    <cellStyle name="Normal 45 2 2 2 4" xfId="5202" xr:uid="{00000000-0005-0000-0000-0000734C0000}"/>
    <cellStyle name="Normal 45 2 2 2 4 2" xfId="10692" xr:uid="{00000000-0005-0000-0000-0000744C0000}"/>
    <cellStyle name="Normal 45 2 2 2 4 2 2" xfId="21926" xr:uid="{00000000-0005-0000-0000-0000754C0000}"/>
    <cellStyle name="Normal 45 2 2 2 4 3" xfId="16805" xr:uid="{00000000-0005-0000-0000-0000764C0000}"/>
    <cellStyle name="Normal 45 2 2 2 5" xfId="8158" xr:uid="{00000000-0005-0000-0000-0000774C0000}"/>
    <cellStyle name="Normal 45 2 2 2 5 2" xfId="19393" xr:uid="{00000000-0005-0000-0000-0000784C0000}"/>
    <cellStyle name="Normal 45 2 2 2 6" xfId="14274" xr:uid="{00000000-0005-0000-0000-0000794C0000}"/>
    <cellStyle name="Normal 45 2 2 3" xfId="3154" xr:uid="{00000000-0005-0000-0000-00007A4C0000}"/>
    <cellStyle name="Normal 45 2 2 3 2" xfId="5620" xr:uid="{00000000-0005-0000-0000-00007B4C0000}"/>
    <cellStyle name="Normal 45 2 2 3 2 2" xfId="11110" xr:uid="{00000000-0005-0000-0000-00007C4C0000}"/>
    <cellStyle name="Normal 45 2 2 3 2 2 2" xfId="22344" xr:uid="{00000000-0005-0000-0000-00007D4C0000}"/>
    <cellStyle name="Normal 45 2 2 3 2 3" xfId="17223" xr:uid="{00000000-0005-0000-0000-00007E4C0000}"/>
    <cellStyle name="Normal 45 2 2 3 3" xfId="8644" xr:uid="{00000000-0005-0000-0000-00007F4C0000}"/>
    <cellStyle name="Normal 45 2 2 3 3 2" xfId="19878" xr:uid="{00000000-0005-0000-0000-0000804C0000}"/>
    <cellStyle name="Normal 45 2 2 3 4" xfId="14757" xr:uid="{00000000-0005-0000-0000-0000814C0000}"/>
    <cellStyle name="Normal 45 2 2 4" xfId="3977" xr:uid="{00000000-0005-0000-0000-0000824C0000}"/>
    <cellStyle name="Normal 45 2 2 4 2" xfId="6443" xr:uid="{00000000-0005-0000-0000-0000834C0000}"/>
    <cellStyle name="Normal 45 2 2 4 2 2" xfId="11933" xr:uid="{00000000-0005-0000-0000-0000844C0000}"/>
    <cellStyle name="Normal 45 2 2 4 2 2 2" xfId="23167" xr:uid="{00000000-0005-0000-0000-0000854C0000}"/>
    <cellStyle name="Normal 45 2 2 4 2 3" xfId="18046" xr:uid="{00000000-0005-0000-0000-0000864C0000}"/>
    <cellStyle name="Normal 45 2 2 4 3" xfId="9467" xr:uid="{00000000-0005-0000-0000-0000874C0000}"/>
    <cellStyle name="Normal 45 2 2 4 3 2" xfId="20701" xr:uid="{00000000-0005-0000-0000-0000884C0000}"/>
    <cellStyle name="Normal 45 2 2 4 4" xfId="15580" xr:uid="{00000000-0005-0000-0000-0000894C0000}"/>
    <cellStyle name="Normal 45 2 2 5" xfId="4798" xr:uid="{00000000-0005-0000-0000-00008A4C0000}"/>
    <cellStyle name="Normal 45 2 2 5 2" xfId="10288" xr:uid="{00000000-0005-0000-0000-00008B4C0000}"/>
    <cellStyle name="Normal 45 2 2 5 2 2" xfId="21522" xr:uid="{00000000-0005-0000-0000-00008C4C0000}"/>
    <cellStyle name="Normal 45 2 2 5 3" xfId="16401" xr:uid="{00000000-0005-0000-0000-00008D4C0000}"/>
    <cellStyle name="Normal 45 2 2 6" xfId="8157" xr:uid="{00000000-0005-0000-0000-00008E4C0000}"/>
    <cellStyle name="Normal 45 2 2 6 2" xfId="19392" xr:uid="{00000000-0005-0000-0000-00008F4C0000}"/>
    <cellStyle name="Normal 45 2 2 7" xfId="14273" xr:uid="{00000000-0005-0000-0000-0000904C0000}"/>
    <cellStyle name="Normal 45 2 2_Plan3" xfId="7239" xr:uid="{00000000-0005-0000-0000-0000914C0000}"/>
    <cellStyle name="Normal 45 2 3" xfId="2442" xr:uid="{00000000-0005-0000-0000-0000924C0000}"/>
    <cellStyle name="Normal 45 2 3 2" xfId="2443" xr:uid="{00000000-0005-0000-0000-0000934C0000}"/>
    <cellStyle name="Normal 45 2 3 2 2" xfId="3629" xr:uid="{00000000-0005-0000-0000-0000944C0000}"/>
    <cellStyle name="Normal 45 2 3 2 2 2" xfId="6095" xr:uid="{00000000-0005-0000-0000-0000954C0000}"/>
    <cellStyle name="Normal 45 2 3 2 2 2 2" xfId="11585" xr:uid="{00000000-0005-0000-0000-0000964C0000}"/>
    <cellStyle name="Normal 45 2 3 2 2 2 2 2" xfId="22819" xr:uid="{00000000-0005-0000-0000-0000974C0000}"/>
    <cellStyle name="Normal 45 2 3 2 2 2 3" xfId="17698" xr:uid="{00000000-0005-0000-0000-0000984C0000}"/>
    <cellStyle name="Normal 45 2 3 2 2 3" xfId="9119" xr:uid="{00000000-0005-0000-0000-0000994C0000}"/>
    <cellStyle name="Normal 45 2 3 2 2 3 2" xfId="20353" xr:uid="{00000000-0005-0000-0000-00009A4C0000}"/>
    <cellStyle name="Normal 45 2 3 2 2 4" xfId="15232" xr:uid="{00000000-0005-0000-0000-00009B4C0000}"/>
    <cellStyle name="Normal 45 2 3 2 3" xfId="4452" xr:uid="{00000000-0005-0000-0000-00009C4C0000}"/>
    <cellStyle name="Normal 45 2 3 2 3 2" xfId="6918" xr:uid="{00000000-0005-0000-0000-00009D4C0000}"/>
    <cellStyle name="Normal 45 2 3 2 3 2 2" xfId="12408" xr:uid="{00000000-0005-0000-0000-00009E4C0000}"/>
    <cellStyle name="Normal 45 2 3 2 3 2 2 2" xfId="23642" xr:uid="{00000000-0005-0000-0000-00009F4C0000}"/>
    <cellStyle name="Normal 45 2 3 2 3 2 3" xfId="18521" xr:uid="{00000000-0005-0000-0000-0000A04C0000}"/>
    <cellStyle name="Normal 45 2 3 2 3 3" xfId="9942" xr:uid="{00000000-0005-0000-0000-0000A14C0000}"/>
    <cellStyle name="Normal 45 2 3 2 3 3 2" xfId="21176" xr:uid="{00000000-0005-0000-0000-0000A24C0000}"/>
    <cellStyle name="Normal 45 2 3 2 3 4" xfId="16055" xr:uid="{00000000-0005-0000-0000-0000A34C0000}"/>
    <cellStyle name="Normal 45 2 3 2 4" xfId="5273" xr:uid="{00000000-0005-0000-0000-0000A44C0000}"/>
    <cellStyle name="Normal 45 2 3 2 4 2" xfId="10763" xr:uid="{00000000-0005-0000-0000-0000A54C0000}"/>
    <cellStyle name="Normal 45 2 3 2 4 2 2" xfId="21997" xr:uid="{00000000-0005-0000-0000-0000A64C0000}"/>
    <cellStyle name="Normal 45 2 3 2 4 3" xfId="16876" xr:uid="{00000000-0005-0000-0000-0000A74C0000}"/>
    <cellStyle name="Normal 45 2 3 2 5" xfId="8160" xr:uid="{00000000-0005-0000-0000-0000A84C0000}"/>
    <cellStyle name="Normal 45 2 3 2 5 2" xfId="19395" xr:uid="{00000000-0005-0000-0000-0000A94C0000}"/>
    <cellStyle name="Normal 45 2 3 2 6" xfId="14276" xr:uid="{00000000-0005-0000-0000-0000AA4C0000}"/>
    <cellStyle name="Normal 45 2 3 3" xfId="3225" xr:uid="{00000000-0005-0000-0000-0000AB4C0000}"/>
    <cellStyle name="Normal 45 2 3 3 2" xfId="5691" xr:uid="{00000000-0005-0000-0000-0000AC4C0000}"/>
    <cellStyle name="Normal 45 2 3 3 2 2" xfId="11181" xr:uid="{00000000-0005-0000-0000-0000AD4C0000}"/>
    <cellStyle name="Normal 45 2 3 3 2 2 2" xfId="22415" xr:uid="{00000000-0005-0000-0000-0000AE4C0000}"/>
    <cellStyle name="Normal 45 2 3 3 2 3" xfId="17294" xr:uid="{00000000-0005-0000-0000-0000AF4C0000}"/>
    <cellStyle name="Normal 45 2 3 3 3" xfId="8715" xr:uid="{00000000-0005-0000-0000-0000B04C0000}"/>
    <cellStyle name="Normal 45 2 3 3 3 2" xfId="19949" xr:uid="{00000000-0005-0000-0000-0000B14C0000}"/>
    <cellStyle name="Normal 45 2 3 3 4" xfId="14828" xr:uid="{00000000-0005-0000-0000-0000B24C0000}"/>
    <cellStyle name="Normal 45 2 3 4" xfId="4048" xr:uid="{00000000-0005-0000-0000-0000B34C0000}"/>
    <cellStyle name="Normal 45 2 3 4 2" xfId="6514" xr:uid="{00000000-0005-0000-0000-0000B44C0000}"/>
    <cellStyle name="Normal 45 2 3 4 2 2" xfId="12004" xr:uid="{00000000-0005-0000-0000-0000B54C0000}"/>
    <cellStyle name="Normal 45 2 3 4 2 2 2" xfId="23238" xr:uid="{00000000-0005-0000-0000-0000B64C0000}"/>
    <cellStyle name="Normal 45 2 3 4 2 3" xfId="18117" xr:uid="{00000000-0005-0000-0000-0000B74C0000}"/>
    <cellStyle name="Normal 45 2 3 4 3" xfId="9538" xr:uid="{00000000-0005-0000-0000-0000B84C0000}"/>
    <cellStyle name="Normal 45 2 3 4 3 2" xfId="20772" xr:uid="{00000000-0005-0000-0000-0000B94C0000}"/>
    <cellStyle name="Normal 45 2 3 4 4" xfId="15651" xr:uid="{00000000-0005-0000-0000-0000BA4C0000}"/>
    <cellStyle name="Normal 45 2 3 5" xfId="4869" xr:uid="{00000000-0005-0000-0000-0000BB4C0000}"/>
    <cellStyle name="Normal 45 2 3 5 2" xfId="10359" xr:uid="{00000000-0005-0000-0000-0000BC4C0000}"/>
    <cellStyle name="Normal 45 2 3 5 2 2" xfId="21593" xr:uid="{00000000-0005-0000-0000-0000BD4C0000}"/>
    <cellStyle name="Normal 45 2 3 5 3" xfId="16472" xr:uid="{00000000-0005-0000-0000-0000BE4C0000}"/>
    <cellStyle name="Normal 45 2 3 6" xfId="8159" xr:uid="{00000000-0005-0000-0000-0000BF4C0000}"/>
    <cellStyle name="Normal 45 2 3 6 2" xfId="19394" xr:uid="{00000000-0005-0000-0000-0000C04C0000}"/>
    <cellStyle name="Normal 45 2 3 7" xfId="14275" xr:uid="{00000000-0005-0000-0000-0000C14C0000}"/>
    <cellStyle name="Normal 45 2 3_Plan3" xfId="6999" xr:uid="{00000000-0005-0000-0000-0000C24C0000}"/>
    <cellStyle name="Normal 45 2 4" xfId="2444" xr:uid="{00000000-0005-0000-0000-0000C34C0000}"/>
    <cellStyle name="Normal 45 2 4 2" xfId="2445" xr:uid="{00000000-0005-0000-0000-0000C44C0000}"/>
    <cellStyle name="Normal 45 2 4 2 2" xfId="3661" xr:uid="{00000000-0005-0000-0000-0000C54C0000}"/>
    <cellStyle name="Normal 45 2 4 2 2 2" xfId="6127" xr:uid="{00000000-0005-0000-0000-0000C64C0000}"/>
    <cellStyle name="Normal 45 2 4 2 2 2 2" xfId="11617" xr:uid="{00000000-0005-0000-0000-0000C74C0000}"/>
    <cellStyle name="Normal 45 2 4 2 2 2 2 2" xfId="22851" xr:uid="{00000000-0005-0000-0000-0000C84C0000}"/>
    <cellStyle name="Normal 45 2 4 2 2 2 3" xfId="17730" xr:uid="{00000000-0005-0000-0000-0000C94C0000}"/>
    <cellStyle name="Normal 45 2 4 2 2 3" xfId="9151" xr:uid="{00000000-0005-0000-0000-0000CA4C0000}"/>
    <cellStyle name="Normal 45 2 4 2 2 3 2" xfId="20385" xr:uid="{00000000-0005-0000-0000-0000CB4C0000}"/>
    <cellStyle name="Normal 45 2 4 2 2 4" xfId="15264" xr:uid="{00000000-0005-0000-0000-0000CC4C0000}"/>
    <cellStyle name="Normal 45 2 4 2 3" xfId="4484" xr:uid="{00000000-0005-0000-0000-0000CD4C0000}"/>
    <cellStyle name="Normal 45 2 4 2 3 2" xfId="6950" xr:uid="{00000000-0005-0000-0000-0000CE4C0000}"/>
    <cellStyle name="Normal 45 2 4 2 3 2 2" xfId="12440" xr:uid="{00000000-0005-0000-0000-0000CF4C0000}"/>
    <cellStyle name="Normal 45 2 4 2 3 2 2 2" xfId="23674" xr:uid="{00000000-0005-0000-0000-0000D04C0000}"/>
    <cellStyle name="Normal 45 2 4 2 3 2 3" xfId="18553" xr:uid="{00000000-0005-0000-0000-0000D14C0000}"/>
    <cellStyle name="Normal 45 2 4 2 3 3" xfId="9974" xr:uid="{00000000-0005-0000-0000-0000D24C0000}"/>
    <cellStyle name="Normal 45 2 4 2 3 3 2" xfId="21208" xr:uid="{00000000-0005-0000-0000-0000D34C0000}"/>
    <cellStyle name="Normal 45 2 4 2 3 4" xfId="16087" xr:uid="{00000000-0005-0000-0000-0000D44C0000}"/>
    <cellStyle name="Normal 45 2 4 2 4" xfId="5305" xr:uid="{00000000-0005-0000-0000-0000D54C0000}"/>
    <cellStyle name="Normal 45 2 4 2 4 2" xfId="10795" xr:uid="{00000000-0005-0000-0000-0000D64C0000}"/>
    <cellStyle name="Normal 45 2 4 2 4 2 2" xfId="22029" xr:uid="{00000000-0005-0000-0000-0000D74C0000}"/>
    <cellStyle name="Normal 45 2 4 2 4 3" xfId="16908" xr:uid="{00000000-0005-0000-0000-0000D84C0000}"/>
    <cellStyle name="Normal 45 2 4 2 5" xfId="8162" xr:uid="{00000000-0005-0000-0000-0000D94C0000}"/>
    <cellStyle name="Normal 45 2 4 2 5 2" xfId="19397" xr:uid="{00000000-0005-0000-0000-0000DA4C0000}"/>
    <cellStyle name="Normal 45 2 4 2 6" xfId="14278" xr:uid="{00000000-0005-0000-0000-0000DB4C0000}"/>
    <cellStyle name="Normal 45 2 4 3" xfId="3257" xr:uid="{00000000-0005-0000-0000-0000DC4C0000}"/>
    <cellStyle name="Normal 45 2 4 3 2" xfId="5723" xr:uid="{00000000-0005-0000-0000-0000DD4C0000}"/>
    <cellStyle name="Normal 45 2 4 3 2 2" xfId="11213" xr:uid="{00000000-0005-0000-0000-0000DE4C0000}"/>
    <cellStyle name="Normal 45 2 4 3 2 2 2" xfId="22447" xr:uid="{00000000-0005-0000-0000-0000DF4C0000}"/>
    <cellStyle name="Normal 45 2 4 3 2 3" xfId="17326" xr:uid="{00000000-0005-0000-0000-0000E04C0000}"/>
    <cellStyle name="Normal 45 2 4 3 3" xfId="8747" xr:uid="{00000000-0005-0000-0000-0000E14C0000}"/>
    <cellStyle name="Normal 45 2 4 3 3 2" xfId="19981" xr:uid="{00000000-0005-0000-0000-0000E24C0000}"/>
    <cellStyle name="Normal 45 2 4 3 4" xfId="14860" xr:uid="{00000000-0005-0000-0000-0000E34C0000}"/>
    <cellStyle name="Normal 45 2 4 4" xfId="4080" xr:uid="{00000000-0005-0000-0000-0000E44C0000}"/>
    <cellStyle name="Normal 45 2 4 4 2" xfId="6546" xr:uid="{00000000-0005-0000-0000-0000E54C0000}"/>
    <cellStyle name="Normal 45 2 4 4 2 2" xfId="12036" xr:uid="{00000000-0005-0000-0000-0000E64C0000}"/>
    <cellStyle name="Normal 45 2 4 4 2 2 2" xfId="23270" xr:uid="{00000000-0005-0000-0000-0000E74C0000}"/>
    <cellStyle name="Normal 45 2 4 4 2 3" xfId="18149" xr:uid="{00000000-0005-0000-0000-0000E84C0000}"/>
    <cellStyle name="Normal 45 2 4 4 3" xfId="9570" xr:uid="{00000000-0005-0000-0000-0000E94C0000}"/>
    <cellStyle name="Normal 45 2 4 4 3 2" xfId="20804" xr:uid="{00000000-0005-0000-0000-0000EA4C0000}"/>
    <cellStyle name="Normal 45 2 4 4 4" xfId="15683" xr:uid="{00000000-0005-0000-0000-0000EB4C0000}"/>
    <cellStyle name="Normal 45 2 4 5" xfId="4901" xr:uid="{00000000-0005-0000-0000-0000EC4C0000}"/>
    <cellStyle name="Normal 45 2 4 5 2" xfId="10391" xr:uid="{00000000-0005-0000-0000-0000ED4C0000}"/>
    <cellStyle name="Normal 45 2 4 5 2 2" xfId="21625" xr:uid="{00000000-0005-0000-0000-0000EE4C0000}"/>
    <cellStyle name="Normal 45 2 4 5 3" xfId="16504" xr:uid="{00000000-0005-0000-0000-0000EF4C0000}"/>
    <cellStyle name="Normal 45 2 4 6" xfId="8161" xr:uid="{00000000-0005-0000-0000-0000F04C0000}"/>
    <cellStyle name="Normal 45 2 4 6 2" xfId="19396" xr:uid="{00000000-0005-0000-0000-0000F14C0000}"/>
    <cellStyle name="Normal 45 2 4 7" xfId="14277" xr:uid="{00000000-0005-0000-0000-0000F24C0000}"/>
    <cellStyle name="Normal 45 2 5" xfId="2446" xr:uid="{00000000-0005-0000-0000-0000F34C0000}"/>
    <cellStyle name="Normal 45 2 5 2" xfId="3361" xr:uid="{00000000-0005-0000-0000-0000F44C0000}"/>
    <cellStyle name="Normal 45 2 5 2 2" xfId="5827" xr:uid="{00000000-0005-0000-0000-0000F54C0000}"/>
    <cellStyle name="Normal 45 2 5 2 2 2" xfId="11317" xr:uid="{00000000-0005-0000-0000-0000F64C0000}"/>
    <cellStyle name="Normal 45 2 5 2 2 2 2" xfId="22551" xr:uid="{00000000-0005-0000-0000-0000F74C0000}"/>
    <cellStyle name="Normal 45 2 5 2 2 3" xfId="17430" xr:uid="{00000000-0005-0000-0000-0000F84C0000}"/>
    <cellStyle name="Normal 45 2 5 2 3" xfId="8851" xr:uid="{00000000-0005-0000-0000-0000F94C0000}"/>
    <cellStyle name="Normal 45 2 5 2 3 2" xfId="20085" xr:uid="{00000000-0005-0000-0000-0000FA4C0000}"/>
    <cellStyle name="Normal 45 2 5 2 4" xfId="14964" xr:uid="{00000000-0005-0000-0000-0000FB4C0000}"/>
    <cellStyle name="Normal 45 2 5 3" xfId="4184" xr:uid="{00000000-0005-0000-0000-0000FC4C0000}"/>
    <cellStyle name="Normal 45 2 5 3 2" xfId="6650" xr:uid="{00000000-0005-0000-0000-0000FD4C0000}"/>
    <cellStyle name="Normal 45 2 5 3 2 2" xfId="12140" xr:uid="{00000000-0005-0000-0000-0000FE4C0000}"/>
    <cellStyle name="Normal 45 2 5 3 2 2 2" xfId="23374" xr:uid="{00000000-0005-0000-0000-0000FF4C0000}"/>
    <cellStyle name="Normal 45 2 5 3 2 3" xfId="18253" xr:uid="{00000000-0005-0000-0000-0000004D0000}"/>
    <cellStyle name="Normal 45 2 5 3 3" xfId="9674" xr:uid="{00000000-0005-0000-0000-0000014D0000}"/>
    <cellStyle name="Normal 45 2 5 3 3 2" xfId="20908" xr:uid="{00000000-0005-0000-0000-0000024D0000}"/>
    <cellStyle name="Normal 45 2 5 3 4" xfId="15787" xr:uid="{00000000-0005-0000-0000-0000034D0000}"/>
    <cellStyle name="Normal 45 2 5 4" xfId="5005" xr:uid="{00000000-0005-0000-0000-0000044D0000}"/>
    <cellStyle name="Normal 45 2 5 4 2" xfId="10495" xr:uid="{00000000-0005-0000-0000-0000054D0000}"/>
    <cellStyle name="Normal 45 2 5 4 2 2" xfId="21729" xr:uid="{00000000-0005-0000-0000-0000064D0000}"/>
    <cellStyle name="Normal 45 2 5 4 3" xfId="16608" xr:uid="{00000000-0005-0000-0000-0000074D0000}"/>
    <cellStyle name="Normal 45 2 5 5" xfId="8163" xr:uid="{00000000-0005-0000-0000-0000084D0000}"/>
    <cellStyle name="Normal 45 2 5 5 2" xfId="19398" xr:uid="{00000000-0005-0000-0000-0000094D0000}"/>
    <cellStyle name="Normal 45 2 5 6" xfId="14279" xr:uid="{00000000-0005-0000-0000-00000A4D0000}"/>
    <cellStyle name="Normal 45 2 6" xfId="2957" xr:uid="{00000000-0005-0000-0000-00000B4D0000}"/>
    <cellStyle name="Normal 45 2 6 2" xfId="5423" xr:uid="{00000000-0005-0000-0000-00000C4D0000}"/>
    <cellStyle name="Normal 45 2 6 2 2" xfId="10913" xr:uid="{00000000-0005-0000-0000-00000D4D0000}"/>
    <cellStyle name="Normal 45 2 6 2 2 2" xfId="22147" xr:uid="{00000000-0005-0000-0000-00000E4D0000}"/>
    <cellStyle name="Normal 45 2 6 2 3" xfId="17026" xr:uid="{00000000-0005-0000-0000-00000F4D0000}"/>
    <cellStyle name="Normal 45 2 6 3" xfId="8447" xr:uid="{00000000-0005-0000-0000-0000104D0000}"/>
    <cellStyle name="Normal 45 2 6 3 2" xfId="19681" xr:uid="{00000000-0005-0000-0000-0000114D0000}"/>
    <cellStyle name="Normal 45 2 6 4" xfId="14560" xr:uid="{00000000-0005-0000-0000-0000124D0000}"/>
    <cellStyle name="Normal 45 2 7" xfId="3780" xr:uid="{00000000-0005-0000-0000-0000134D0000}"/>
    <cellStyle name="Normal 45 2 7 2" xfId="6246" xr:uid="{00000000-0005-0000-0000-0000144D0000}"/>
    <cellStyle name="Normal 45 2 7 2 2" xfId="11736" xr:uid="{00000000-0005-0000-0000-0000154D0000}"/>
    <cellStyle name="Normal 45 2 7 2 2 2" xfId="22970" xr:uid="{00000000-0005-0000-0000-0000164D0000}"/>
    <cellStyle name="Normal 45 2 7 2 3" xfId="17849" xr:uid="{00000000-0005-0000-0000-0000174D0000}"/>
    <cellStyle name="Normal 45 2 7 3" xfId="9270" xr:uid="{00000000-0005-0000-0000-0000184D0000}"/>
    <cellStyle name="Normal 45 2 7 3 2" xfId="20504" xr:uid="{00000000-0005-0000-0000-0000194D0000}"/>
    <cellStyle name="Normal 45 2 7 4" xfId="15383" xr:uid="{00000000-0005-0000-0000-00001A4D0000}"/>
    <cellStyle name="Normal 45 2 8" xfId="4601" xr:uid="{00000000-0005-0000-0000-00001B4D0000}"/>
    <cellStyle name="Normal 45 2 8 2" xfId="10091" xr:uid="{00000000-0005-0000-0000-00001C4D0000}"/>
    <cellStyle name="Normal 45 2 8 2 2" xfId="21325" xr:uid="{00000000-0005-0000-0000-00001D4D0000}"/>
    <cellStyle name="Normal 45 2 8 3" xfId="16204" xr:uid="{00000000-0005-0000-0000-00001E4D0000}"/>
    <cellStyle name="Normal 45 2 9" xfId="8156" xr:uid="{00000000-0005-0000-0000-00001F4D0000}"/>
    <cellStyle name="Normal 45 2 9 2" xfId="19391" xr:uid="{00000000-0005-0000-0000-0000204D0000}"/>
    <cellStyle name="Normal 45 2_Plan3" xfId="7002" xr:uid="{00000000-0005-0000-0000-0000214D0000}"/>
    <cellStyle name="Normal 45 3" xfId="2447" xr:uid="{00000000-0005-0000-0000-0000224D0000}"/>
    <cellStyle name="Normal 45 3 2" xfId="2448" xr:uid="{00000000-0005-0000-0000-0000234D0000}"/>
    <cellStyle name="Normal 45 3 2 2" xfId="3514" xr:uid="{00000000-0005-0000-0000-0000244D0000}"/>
    <cellStyle name="Normal 45 3 2 2 2" xfId="5980" xr:uid="{00000000-0005-0000-0000-0000254D0000}"/>
    <cellStyle name="Normal 45 3 2 2 2 2" xfId="11470" xr:uid="{00000000-0005-0000-0000-0000264D0000}"/>
    <cellStyle name="Normal 45 3 2 2 2 2 2" xfId="22704" xr:uid="{00000000-0005-0000-0000-0000274D0000}"/>
    <cellStyle name="Normal 45 3 2 2 2 3" xfId="17583" xr:uid="{00000000-0005-0000-0000-0000284D0000}"/>
    <cellStyle name="Normal 45 3 2 2 3" xfId="9004" xr:uid="{00000000-0005-0000-0000-0000294D0000}"/>
    <cellStyle name="Normal 45 3 2 2 3 2" xfId="20238" xr:uid="{00000000-0005-0000-0000-00002A4D0000}"/>
    <cellStyle name="Normal 45 3 2 2 4" xfId="15117" xr:uid="{00000000-0005-0000-0000-00002B4D0000}"/>
    <cellStyle name="Normal 45 3 2 3" xfId="4337" xr:uid="{00000000-0005-0000-0000-00002C4D0000}"/>
    <cellStyle name="Normal 45 3 2 3 2" xfId="6803" xr:uid="{00000000-0005-0000-0000-00002D4D0000}"/>
    <cellStyle name="Normal 45 3 2 3 2 2" xfId="12293" xr:uid="{00000000-0005-0000-0000-00002E4D0000}"/>
    <cellStyle name="Normal 45 3 2 3 2 2 2" xfId="23527" xr:uid="{00000000-0005-0000-0000-00002F4D0000}"/>
    <cellStyle name="Normal 45 3 2 3 2 3" xfId="18406" xr:uid="{00000000-0005-0000-0000-0000304D0000}"/>
    <cellStyle name="Normal 45 3 2 3 3" xfId="9827" xr:uid="{00000000-0005-0000-0000-0000314D0000}"/>
    <cellStyle name="Normal 45 3 2 3 3 2" xfId="21061" xr:uid="{00000000-0005-0000-0000-0000324D0000}"/>
    <cellStyle name="Normal 45 3 2 3 4" xfId="15940" xr:uid="{00000000-0005-0000-0000-0000334D0000}"/>
    <cellStyle name="Normal 45 3 2 4" xfId="5158" xr:uid="{00000000-0005-0000-0000-0000344D0000}"/>
    <cellStyle name="Normal 45 3 2 4 2" xfId="10648" xr:uid="{00000000-0005-0000-0000-0000354D0000}"/>
    <cellStyle name="Normal 45 3 2 4 2 2" xfId="21882" xr:uid="{00000000-0005-0000-0000-0000364D0000}"/>
    <cellStyle name="Normal 45 3 2 4 3" xfId="16761" xr:uid="{00000000-0005-0000-0000-0000374D0000}"/>
    <cellStyle name="Normal 45 3 2 5" xfId="8165" xr:uid="{00000000-0005-0000-0000-0000384D0000}"/>
    <cellStyle name="Normal 45 3 2 5 2" xfId="19400" xr:uid="{00000000-0005-0000-0000-0000394D0000}"/>
    <cellStyle name="Normal 45 3 2 6" xfId="14281" xr:uid="{00000000-0005-0000-0000-00003A4D0000}"/>
    <cellStyle name="Normal 45 3 3" xfId="3110" xr:uid="{00000000-0005-0000-0000-00003B4D0000}"/>
    <cellStyle name="Normal 45 3 3 2" xfId="5576" xr:uid="{00000000-0005-0000-0000-00003C4D0000}"/>
    <cellStyle name="Normal 45 3 3 2 2" xfId="11066" xr:uid="{00000000-0005-0000-0000-00003D4D0000}"/>
    <cellStyle name="Normal 45 3 3 2 2 2" xfId="22300" xr:uid="{00000000-0005-0000-0000-00003E4D0000}"/>
    <cellStyle name="Normal 45 3 3 2 3" xfId="17179" xr:uid="{00000000-0005-0000-0000-00003F4D0000}"/>
    <cellStyle name="Normal 45 3 3 3" xfId="8600" xr:uid="{00000000-0005-0000-0000-0000404D0000}"/>
    <cellStyle name="Normal 45 3 3 3 2" xfId="19834" xr:uid="{00000000-0005-0000-0000-0000414D0000}"/>
    <cellStyle name="Normal 45 3 3 4" xfId="14713" xr:uid="{00000000-0005-0000-0000-0000424D0000}"/>
    <cellStyle name="Normal 45 3 4" xfId="3933" xr:uid="{00000000-0005-0000-0000-0000434D0000}"/>
    <cellStyle name="Normal 45 3 4 2" xfId="6399" xr:uid="{00000000-0005-0000-0000-0000444D0000}"/>
    <cellStyle name="Normal 45 3 4 2 2" xfId="11889" xr:uid="{00000000-0005-0000-0000-0000454D0000}"/>
    <cellStyle name="Normal 45 3 4 2 2 2" xfId="23123" xr:uid="{00000000-0005-0000-0000-0000464D0000}"/>
    <cellStyle name="Normal 45 3 4 2 3" xfId="18002" xr:uid="{00000000-0005-0000-0000-0000474D0000}"/>
    <cellStyle name="Normal 45 3 4 3" xfId="9423" xr:uid="{00000000-0005-0000-0000-0000484D0000}"/>
    <cellStyle name="Normal 45 3 4 3 2" xfId="20657" xr:uid="{00000000-0005-0000-0000-0000494D0000}"/>
    <cellStyle name="Normal 45 3 4 4" xfId="15536" xr:uid="{00000000-0005-0000-0000-00004A4D0000}"/>
    <cellStyle name="Normal 45 3 5" xfId="4754" xr:uid="{00000000-0005-0000-0000-00004B4D0000}"/>
    <cellStyle name="Normal 45 3 5 2" xfId="10244" xr:uid="{00000000-0005-0000-0000-00004C4D0000}"/>
    <cellStyle name="Normal 45 3 5 2 2" xfId="21478" xr:uid="{00000000-0005-0000-0000-00004D4D0000}"/>
    <cellStyle name="Normal 45 3 5 3" xfId="16357" xr:uid="{00000000-0005-0000-0000-00004E4D0000}"/>
    <cellStyle name="Normal 45 3 6" xfId="8164" xr:uid="{00000000-0005-0000-0000-00004F4D0000}"/>
    <cellStyle name="Normal 45 3 6 2" xfId="19399" xr:uid="{00000000-0005-0000-0000-0000504D0000}"/>
    <cellStyle name="Normal 45 3 7" xfId="14280" xr:uid="{00000000-0005-0000-0000-0000514D0000}"/>
    <cellStyle name="Normal 45 3_Plan3" xfId="7121" xr:uid="{00000000-0005-0000-0000-0000524D0000}"/>
    <cellStyle name="Normal 45 4" xfId="2449" xr:uid="{00000000-0005-0000-0000-0000534D0000}"/>
    <cellStyle name="Normal 45 4 2" xfId="2450" xr:uid="{00000000-0005-0000-0000-0000544D0000}"/>
    <cellStyle name="Normal 45 4 2 2" xfId="3585" xr:uid="{00000000-0005-0000-0000-0000554D0000}"/>
    <cellStyle name="Normal 45 4 2 2 2" xfId="6051" xr:uid="{00000000-0005-0000-0000-0000564D0000}"/>
    <cellStyle name="Normal 45 4 2 2 2 2" xfId="11541" xr:uid="{00000000-0005-0000-0000-0000574D0000}"/>
    <cellStyle name="Normal 45 4 2 2 2 2 2" xfId="22775" xr:uid="{00000000-0005-0000-0000-0000584D0000}"/>
    <cellStyle name="Normal 45 4 2 2 2 3" xfId="17654" xr:uid="{00000000-0005-0000-0000-0000594D0000}"/>
    <cellStyle name="Normal 45 4 2 2 3" xfId="9075" xr:uid="{00000000-0005-0000-0000-00005A4D0000}"/>
    <cellStyle name="Normal 45 4 2 2 3 2" xfId="20309" xr:uid="{00000000-0005-0000-0000-00005B4D0000}"/>
    <cellStyle name="Normal 45 4 2 2 4" xfId="15188" xr:uid="{00000000-0005-0000-0000-00005C4D0000}"/>
    <cellStyle name="Normal 45 4 2 3" xfId="4408" xr:uid="{00000000-0005-0000-0000-00005D4D0000}"/>
    <cellStyle name="Normal 45 4 2 3 2" xfId="6874" xr:uid="{00000000-0005-0000-0000-00005E4D0000}"/>
    <cellStyle name="Normal 45 4 2 3 2 2" xfId="12364" xr:uid="{00000000-0005-0000-0000-00005F4D0000}"/>
    <cellStyle name="Normal 45 4 2 3 2 2 2" xfId="23598" xr:uid="{00000000-0005-0000-0000-0000604D0000}"/>
    <cellStyle name="Normal 45 4 2 3 2 3" xfId="18477" xr:uid="{00000000-0005-0000-0000-0000614D0000}"/>
    <cellStyle name="Normal 45 4 2 3 3" xfId="9898" xr:uid="{00000000-0005-0000-0000-0000624D0000}"/>
    <cellStyle name="Normal 45 4 2 3 3 2" xfId="21132" xr:uid="{00000000-0005-0000-0000-0000634D0000}"/>
    <cellStyle name="Normal 45 4 2 3 4" xfId="16011" xr:uid="{00000000-0005-0000-0000-0000644D0000}"/>
    <cellStyle name="Normal 45 4 2 4" xfId="5229" xr:uid="{00000000-0005-0000-0000-0000654D0000}"/>
    <cellStyle name="Normal 45 4 2 4 2" xfId="10719" xr:uid="{00000000-0005-0000-0000-0000664D0000}"/>
    <cellStyle name="Normal 45 4 2 4 2 2" xfId="21953" xr:uid="{00000000-0005-0000-0000-0000674D0000}"/>
    <cellStyle name="Normal 45 4 2 4 3" xfId="16832" xr:uid="{00000000-0005-0000-0000-0000684D0000}"/>
    <cellStyle name="Normal 45 4 2 5" xfId="8167" xr:uid="{00000000-0005-0000-0000-0000694D0000}"/>
    <cellStyle name="Normal 45 4 2 5 2" xfId="19402" xr:uid="{00000000-0005-0000-0000-00006A4D0000}"/>
    <cellStyle name="Normal 45 4 2 6" xfId="14283" xr:uid="{00000000-0005-0000-0000-00006B4D0000}"/>
    <cellStyle name="Normal 45 4 3" xfId="3181" xr:uid="{00000000-0005-0000-0000-00006C4D0000}"/>
    <cellStyle name="Normal 45 4 3 2" xfId="5647" xr:uid="{00000000-0005-0000-0000-00006D4D0000}"/>
    <cellStyle name="Normal 45 4 3 2 2" xfId="11137" xr:uid="{00000000-0005-0000-0000-00006E4D0000}"/>
    <cellStyle name="Normal 45 4 3 2 2 2" xfId="22371" xr:uid="{00000000-0005-0000-0000-00006F4D0000}"/>
    <cellStyle name="Normal 45 4 3 2 3" xfId="17250" xr:uid="{00000000-0005-0000-0000-0000704D0000}"/>
    <cellStyle name="Normal 45 4 3 3" xfId="8671" xr:uid="{00000000-0005-0000-0000-0000714D0000}"/>
    <cellStyle name="Normal 45 4 3 3 2" xfId="19905" xr:uid="{00000000-0005-0000-0000-0000724D0000}"/>
    <cellStyle name="Normal 45 4 3 4" xfId="14784" xr:uid="{00000000-0005-0000-0000-0000734D0000}"/>
    <cellStyle name="Normal 45 4 4" xfId="4004" xr:uid="{00000000-0005-0000-0000-0000744D0000}"/>
    <cellStyle name="Normal 45 4 4 2" xfId="6470" xr:uid="{00000000-0005-0000-0000-0000754D0000}"/>
    <cellStyle name="Normal 45 4 4 2 2" xfId="11960" xr:uid="{00000000-0005-0000-0000-0000764D0000}"/>
    <cellStyle name="Normal 45 4 4 2 2 2" xfId="23194" xr:uid="{00000000-0005-0000-0000-0000774D0000}"/>
    <cellStyle name="Normal 45 4 4 2 3" xfId="18073" xr:uid="{00000000-0005-0000-0000-0000784D0000}"/>
    <cellStyle name="Normal 45 4 4 3" xfId="9494" xr:uid="{00000000-0005-0000-0000-0000794D0000}"/>
    <cellStyle name="Normal 45 4 4 3 2" xfId="20728" xr:uid="{00000000-0005-0000-0000-00007A4D0000}"/>
    <cellStyle name="Normal 45 4 4 4" xfId="15607" xr:uid="{00000000-0005-0000-0000-00007B4D0000}"/>
    <cellStyle name="Normal 45 4 5" xfId="4825" xr:uid="{00000000-0005-0000-0000-00007C4D0000}"/>
    <cellStyle name="Normal 45 4 5 2" xfId="10315" xr:uid="{00000000-0005-0000-0000-00007D4D0000}"/>
    <cellStyle name="Normal 45 4 5 2 2" xfId="21549" xr:uid="{00000000-0005-0000-0000-00007E4D0000}"/>
    <cellStyle name="Normal 45 4 5 3" xfId="16428" xr:uid="{00000000-0005-0000-0000-00007F4D0000}"/>
    <cellStyle name="Normal 45 4 6" xfId="8166" xr:uid="{00000000-0005-0000-0000-0000804D0000}"/>
    <cellStyle name="Normal 45 4 6 2" xfId="19401" xr:uid="{00000000-0005-0000-0000-0000814D0000}"/>
    <cellStyle name="Normal 45 4 7" xfId="14282" xr:uid="{00000000-0005-0000-0000-0000824D0000}"/>
    <cellStyle name="Normal 45 4_Plan3" xfId="7120" xr:uid="{00000000-0005-0000-0000-0000834D0000}"/>
    <cellStyle name="Normal 45 5" xfId="2451" xr:uid="{00000000-0005-0000-0000-0000844D0000}"/>
    <cellStyle name="Normal 45 5 2" xfId="2452" xr:uid="{00000000-0005-0000-0000-0000854D0000}"/>
    <cellStyle name="Normal 45 5 2 2" xfId="3386" xr:uid="{00000000-0005-0000-0000-0000864D0000}"/>
    <cellStyle name="Normal 45 5 2 2 2" xfId="5852" xr:uid="{00000000-0005-0000-0000-0000874D0000}"/>
    <cellStyle name="Normal 45 5 2 2 2 2" xfId="11342" xr:uid="{00000000-0005-0000-0000-0000884D0000}"/>
    <cellStyle name="Normal 45 5 2 2 2 2 2" xfId="22576" xr:uid="{00000000-0005-0000-0000-0000894D0000}"/>
    <cellStyle name="Normal 45 5 2 2 2 3" xfId="17455" xr:uid="{00000000-0005-0000-0000-00008A4D0000}"/>
    <cellStyle name="Normal 45 5 2 2 3" xfId="8876" xr:uid="{00000000-0005-0000-0000-00008B4D0000}"/>
    <cellStyle name="Normal 45 5 2 2 3 2" xfId="20110" xr:uid="{00000000-0005-0000-0000-00008C4D0000}"/>
    <cellStyle name="Normal 45 5 2 2 4" xfId="14989" xr:uid="{00000000-0005-0000-0000-00008D4D0000}"/>
    <cellStyle name="Normal 45 5 2 3" xfId="4209" xr:uid="{00000000-0005-0000-0000-00008E4D0000}"/>
    <cellStyle name="Normal 45 5 2 3 2" xfId="6675" xr:uid="{00000000-0005-0000-0000-00008F4D0000}"/>
    <cellStyle name="Normal 45 5 2 3 2 2" xfId="12165" xr:uid="{00000000-0005-0000-0000-0000904D0000}"/>
    <cellStyle name="Normal 45 5 2 3 2 2 2" xfId="23399" xr:uid="{00000000-0005-0000-0000-0000914D0000}"/>
    <cellStyle name="Normal 45 5 2 3 2 3" xfId="18278" xr:uid="{00000000-0005-0000-0000-0000924D0000}"/>
    <cellStyle name="Normal 45 5 2 3 3" xfId="9699" xr:uid="{00000000-0005-0000-0000-0000934D0000}"/>
    <cellStyle name="Normal 45 5 2 3 3 2" xfId="20933" xr:uid="{00000000-0005-0000-0000-0000944D0000}"/>
    <cellStyle name="Normal 45 5 2 3 4" xfId="15812" xr:uid="{00000000-0005-0000-0000-0000954D0000}"/>
    <cellStyle name="Normal 45 5 2 4" xfId="5030" xr:uid="{00000000-0005-0000-0000-0000964D0000}"/>
    <cellStyle name="Normal 45 5 2 4 2" xfId="10520" xr:uid="{00000000-0005-0000-0000-0000974D0000}"/>
    <cellStyle name="Normal 45 5 2 4 2 2" xfId="21754" xr:uid="{00000000-0005-0000-0000-0000984D0000}"/>
    <cellStyle name="Normal 45 5 2 4 3" xfId="16633" xr:uid="{00000000-0005-0000-0000-0000994D0000}"/>
    <cellStyle name="Normal 45 5 2 5" xfId="8169" xr:uid="{00000000-0005-0000-0000-00009A4D0000}"/>
    <cellStyle name="Normal 45 5 2 5 2" xfId="19404" xr:uid="{00000000-0005-0000-0000-00009B4D0000}"/>
    <cellStyle name="Normal 45 5 2 6" xfId="14285" xr:uid="{00000000-0005-0000-0000-00009C4D0000}"/>
    <cellStyle name="Normal 45 5 3" xfId="2982" xr:uid="{00000000-0005-0000-0000-00009D4D0000}"/>
    <cellStyle name="Normal 45 5 3 2" xfId="5448" xr:uid="{00000000-0005-0000-0000-00009E4D0000}"/>
    <cellStyle name="Normal 45 5 3 2 2" xfId="10938" xr:uid="{00000000-0005-0000-0000-00009F4D0000}"/>
    <cellStyle name="Normal 45 5 3 2 2 2" xfId="22172" xr:uid="{00000000-0005-0000-0000-0000A04D0000}"/>
    <cellStyle name="Normal 45 5 3 2 3" xfId="17051" xr:uid="{00000000-0005-0000-0000-0000A14D0000}"/>
    <cellStyle name="Normal 45 5 3 3" xfId="8472" xr:uid="{00000000-0005-0000-0000-0000A24D0000}"/>
    <cellStyle name="Normal 45 5 3 3 2" xfId="19706" xr:uid="{00000000-0005-0000-0000-0000A34D0000}"/>
    <cellStyle name="Normal 45 5 3 4" xfId="14585" xr:uid="{00000000-0005-0000-0000-0000A44D0000}"/>
    <cellStyle name="Normal 45 5 4" xfId="3805" xr:uid="{00000000-0005-0000-0000-0000A54D0000}"/>
    <cellStyle name="Normal 45 5 4 2" xfId="6271" xr:uid="{00000000-0005-0000-0000-0000A64D0000}"/>
    <cellStyle name="Normal 45 5 4 2 2" xfId="11761" xr:uid="{00000000-0005-0000-0000-0000A74D0000}"/>
    <cellStyle name="Normal 45 5 4 2 2 2" xfId="22995" xr:uid="{00000000-0005-0000-0000-0000A84D0000}"/>
    <cellStyle name="Normal 45 5 4 2 3" xfId="17874" xr:uid="{00000000-0005-0000-0000-0000A94D0000}"/>
    <cellStyle name="Normal 45 5 4 3" xfId="9295" xr:uid="{00000000-0005-0000-0000-0000AA4D0000}"/>
    <cellStyle name="Normal 45 5 4 3 2" xfId="20529" xr:uid="{00000000-0005-0000-0000-0000AB4D0000}"/>
    <cellStyle name="Normal 45 5 4 4" xfId="15408" xr:uid="{00000000-0005-0000-0000-0000AC4D0000}"/>
    <cellStyle name="Normal 45 5 5" xfId="4626" xr:uid="{00000000-0005-0000-0000-0000AD4D0000}"/>
    <cellStyle name="Normal 45 5 5 2" xfId="10116" xr:uid="{00000000-0005-0000-0000-0000AE4D0000}"/>
    <cellStyle name="Normal 45 5 5 2 2" xfId="21350" xr:uid="{00000000-0005-0000-0000-0000AF4D0000}"/>
    <cellStyle name="Normal 45 5 5 3" xfId="16229" xr:uid="{00000000-0005-0000-0000-0000B04D0000}"/>
    <cellStyle name="Normal 45 5 6" xfId="8168" xr:uid="{00000000-0005-0000-0000-0000B14D0000}"/>
    <cellStyle name="Normal 45 5 6 2" xfId="19403" xr:uid="{00000000-0005-0000-0000-0000B24D0000}"/>
    <cellStyle name="Normal 45 5 7" xfId="14284" xr:uid="{00000000-0005-0000-0000-0000B34D0000}"/>
    <cellStyle name="Normal 45 6" xfId="2453" xr:uid="{00000000-0005-0000-0000-0000B44D0000}"/>
    <cellStyle name="Normal 45 6 2" xfId="3316" xr:uid="{00000000-0005-0000-0000-0000B54D0000}"/>
    <cellStyle name="Normal 45 6 2 2" xfId="5782" xr:uid="{00000000-0005-0000-0000-0000B64D0000}"/>
    <cellStyle name="Normal 45 6 2 2 2" xfId="11272" xr:uid="{00000000-0005-0000-0000-0000B74D0000}"/>
    <cellStyle name="Normal 45 6 2 2 2 2" xfId="22506" xr:uid="{00000000-0005-0000-0000-0000B84D0000}"/>
    <cellStyle name="Normal 45 6 2 2 3" xfId="17385" xr:uid="{00000000-0005-0000-0000-0000B94D0000}"/>
    <cellStyle name="Normal 45 6 2 3" xfId="8806" xr:uid="{00000000-0005-0000-0000-0000BA4D0000}"/>
    <cellStyle name="Normal 45 6 2 3 2" xfId="20040" xr:uid="{00000000-0005-0000-0000-0000BB4D0000}"/>
    <cellStyle name="Normal 45 6 2 4" xfId="14919" xr:uid="{00000000-0005-0000-0000-0000BC4D0000}"/>
    <cellStyle name="Normal 45 6 3" xfId="4139" xr:uid="{00000000-0005-0000-0000-0000BD4D0000}"/>
    <cellStyle name="Normal 45 6 3 2" xfId="6605" xr:uid="{00000000-0005-0000-0000-0000BE4D0000}"/>
    <cellStyle name="Normal 45 6 3 2 2" xfId="12095" xr:uid="{00000000-0005-0000-0000-0000BF4D0000}"/>
    <cellStyle name="Normal 45 6 3 2 2 2" xfId="23329" xr:uid="{00000000-0005-0000-0000-0000C04D0000}"/>
    <cellStyle name="Normal 45 6 3 2 3" xfId="18208" xr:uid="{00000000-0005-0000-0000-0000C14D0000}"/>
    <cellStyle name="Normal 45 6 3 3" xfId="9629" xr:uid="{00000000-0005-0000-0000-0000C24D0000}"/>
    <cellStyle name="Normal 45 6 3 3 2" xfId="20863" xr:uid="{00000000-0005-0000-0000-0000C34D0000}"/>
    <cellStyle name="Normal 45 6 3 4" xfId="15742" xr:uid="{00000000-0005-0000-0000-0000C44D0000}"/>
    <cellStyle name="Normal 45 6 4" xfId="4960" xr:uid="{00000000-0005-0000-0000-0000C54D0000}"/>
    <cellStyle name="Normal 45 6 4 2" xfId="10450" xr:uid="{00000000-0005-0000-0000-0000C64D0000}"/>
    <cellStyle name="Normal 45 6 4 2 2" xfId="21684" xr:uid="{00000000-0005-0000-0000-0000C74D0000}"/>
    <cellStyle name="Normal 45 6 4 3" xfId="16563" xr:uid="{00000000-0005-0000-0000-0000C84D0000}"/>
    <cellStyle name="Normal 45 6 5" xfId="8170" xr:uid="{00000000-0005-0000-0000-0000C94D0000}"/>
    <cellStyle name="Normal 45 6 5 2" xfId="19405" xr:uid="{00000000-0005-0000-0000-0000CA4D0000}"/>
    <cellStyle name="Normal 45 6 6" xfId="14286" xr:uid="{00000000-0005-0000-0000-0000CB4D0000}"/>
    <cellStyle name="Normal 45 7" xfId="2912" xr:uid="{00000000-0005-0000-0000-0000CC4D0000}"/>
    <cellStyle name="Normal 45 7 2" xfId="5378" xr:uid="{00000000-0005-0000-0000-0000CD4D0000}"/>
    <cellStyle name="Normal 45 7 2 2" xfId="10868" xr:uid="{00000000-0005-0000-0000-0000CE4D0000}"/>
    <cellStyle name="Normal 45 7 2 2 2" xfId="22102" xr:uid="{00000000-0005-0000-0000-0000CF4D0000}"/>
    <cellStyle name="Normal 45 7 2 3" xfId="16981" xr:uid="{00000000-0005-0000-0000-0000D04D0000}"/>
    <cellStyle name="Normal 45 7 3" xfId="8402" xr:uid="{00000000-0005-0000-0000-0000D14D0000}"/>
    <cellStyle name="Normal 45 7 3 2" xfId="19636" xr:uid="{00000000-0005-0000-0000-0000D24D0000}"/>
    <cellStyle name="Normal 45 7 4" xfId="14515" xr:uid="{00000000-0005-0000-0000-0000D34D0000}"/>
    <cellStyle name="Normal 45 8" xfId="3735" xr:uid="{00000000-0005-0000-0000-0000D44D0000}"/>
    <cellStyle name="Normal 45 8 2" xfId="6201" xr:uid="{00000000-0005-0000-0000-0000D54D0000}"/>
    <cellStyle name="Normal 45 8 2 2" xfId="11691" xr:uid="{00000000-0005-0000-0000-0000D64D0000}"/>
    <cellStyle name="Normal 45 8 2 2 2" xfId="22925" xr:uid="{00000000-0005-0000-0000-0000D74D0000}"/>
    <cellStyle name="Normal 45 8 2 3" xfId="17804" xr:uid="{00000000-0005-0000-0000-0000D84D0000}"/>
    <cellStyle name="Normal 45 8 3" xfId="9225" xr:uid="{00000000-0005-0000-0000-0000D94D0000}"/>
    <cellStyle name="Normal 45 8 3 2" xfId="20459" xr:uid="{00000000-0005-0000-0000-0000DA4D0000}"/>
    <cellStyle name="Normal 45 8 4" xfId="15338" xr:uid="{00000000-0005-0000-0000-0000DB4D0000}"/>
    <cellStyle name="Normal 45 9" xfId="4556" xr:uid="{00000000-0005-0000-0000-0000DC4D0000}"/>
    <cellStyle name="Normal 45 9 2" xfId="10046" xr:uid="{00000000-0005-0000-0000-0000DD4D0000}"/>
    <cellStyle name="Normal 45 9 2 2" xfId="21280" xr:uid="{00000000-0005-0000-0000-0000DE4D0000}"/>
    <cellStyle name="Normal 45 9 3" xfId="16159" xr:uid="{00000000-0005-0000-0000-0000DF4D0000}"/>
    <cellStyle name="Normal 45_Plan3" xfId="7007" xr:uid="{00000000-0005-0000-0000-0000E04D0000}"/>
    <cellStyle name="Normal 46" xfId="2454" xr:uid="{00000000-0005-0000-0000-0000E14D0000}"/>
    <cellStyle name="Normal 46 10" xfId="8171" xr:uid="{00000000-0005-0000-0000-0000E24D0000}"/>
    <cellStyle name="Normal 46 10 2" xfId="19406" xr:uid="{00000000-0005-0000-0000-0000E34D0000}"/>
    <cellStyle name="Normal 46 11" xfId="14287" xr:uid="{00000000-0005-0000-0000-0000E44D0000}"/>
    <cellStyle name="Normal 46 2" xfId="2455" xr:uid="{00000000-0005-0000-0000-0000E54D0000}"/>
    <cellStyle name="Normal 46 2 10" xfId="14288" xr:uid="{00000000-0005-0000-0000-0000E64D0000}"/>
    <cellStyle name="Normal 46 2 2" xfId="2456" xr:uid="{00000000-0005-0000-0000-0000E74D0000}"/>
    <cellStyle name="Normal 46 2 2 2" xfId="2457" xr:uid="{00000000-0005-0000-0000-0000E84D0000}"/>
    <cellStyle name="Normal 46 2 2 2 2" xfId="3555" xr:uid="{00000000-0005-0000-0000-0000E94D0000}"/>
    <cellStyle name="Normal 46 2 2 2 2 2" xfId="6021" xr:uid="{00000000-0005-0000-0000-0000EA4D0000}"/>
    <cellStyle name="Normal 46 2 2 2 2 2 2" xfId="11511" xr:uid="{00000000-0005-0000-0000-0000EB4D0000}"/>
    <cellStyle name="Normal 46 2 2 2 2 2 2 2" xfId="22745" xr:uid="{00000000-0005-0000-0000-0000EC4D0000}"/>
    <cellStyle name="Normal 46 2 2 2 2 2 3" xfId="17624" xr:uid="{00000000-0005-0000-0000-0000ED4D0000}"/>
    <cellStyle name="Normal 46 2 2 2 2 3" xfId="9045" xr:uid="{00000000-0005-0000-0000-0000EE4D0000}"/>
    <cellStyle name="Normal 46 2 2 2 2 3 2" xfId="20279" xr:uid="{00000000-0005-0000-0000-0000EF4D0000}"/>
    <cellStyle name="Normal 46 2 2 2 2 4" xfId="15158" xr:uid="{00000000-0005-0000-0000-0000F04D0000}"/>
    <cellStyle name="Normal 46 2 2 2 3" xfId="4378" xr:uid="{00000000-0005-0000-0000-0000F14D0000}"/>
    <cellStyle name="Normal 46 2 2 2 3 2" xfId="6844" xr:uid="{00000000-0005-0000-0000-0000F24D0000}"/>
    <cellStyle name="Normal 46 2 2 2 3 2 2" xfId="12334" xr:uid="{00000000-0005-0000-0000-0000F34D0000}"/>
    <cellStyle name="Normal 46 2 2 2 3 2 2 2" xfId="23568" xr:uid="{00000000-0005-0000-0000-0000F44D0000}"/>
    <cellStyle name="Normal 46 2 2 2 3 2 3" xfId="18447" xr:uid="{00000000-0005-0000-0000-0000F54D0000}"/>
    <cellStyle name="Normal 46 2 2 2 3 3" xfId="9868" xr:uid="{00000000-0005-0000-0000-0000F64D0000}"/>
    <cellStyle name="Normal 46 2 2 2 3 3 2" xfId="21102" xr:uid="{00000000-0005-0000-0000-0000F74D0000}"/>
    <cellStyle name="Normal 46 2 2 2 3 4" xfId="15981" xr:uid="{00000000-0005-0000-0000-0000F84D0000}"/>
    <cellStyle name="Normal 46 2 2 2 4" xfId="5199" xr:uid="{00000000-0005-0000-0000-0000F94D0000}"/>
    <cellStyle name="Normal 46 2 2 2 4 2" xfId="10689" xr:uid="{00000000-0005-0000-0000-0000FA4D0000}"/>
    <cellStyle name="Normal 46 2 2 2 4 2 2" xfId="21923" xr:uid="{00000000-0005-0000-0000-0000FB4D0000}"/>
    <cellStyle name="Normal 46 2 2 2 4 3" xfId="16802" xr:uid="{00000000-0005-0000-0000-0000FC4D0000}"/>
    <cellStyle name="Normal 46 2 2 2 5" xfId="8174" xr:uid="{00000000-0005-0000-0000-0000FD4D0000}"/>
    <cellStyle name="Normal 46 2 2 2 5 2" xfId="19409" xr:uid="{00000000-0005-0000-0000-0000FE4D0000}"/>
    <cellStyle name="Normal 46 2 2 2 6" xfId="14290" xr:uid="{00000000-0005-0000-0000-0000FF4D0000}"/>
    <cellStyle name="Normal 46 2 2 3" xfId="3151" xr:uid="{00000000-0005-0000-0000-0000004E0000}"/>
    <cellStyle name="Normal 46 2 2 3 2" xfId="5617" xr:uid="{00000000-0005-0000-0000-0000014E0000}"/>
    <cellStyle name="Normal 46 2 2 3 2 2" xfId="11107" xr:uid="{00000000-0005-0000-0000-0000024E0000}"/>
    <cellStyle name="Normal 46 2 2 3 2 2 2" xfId="22341" xr:uid="{00000000-0005-0000-0000-0000034E0000}"/>
    <cellStyle name="Normal 46 2 2 3 2 3" xfId="17220" xr:uid="{00000000-0005-0000-0000-0000044E0000}"/>
    <cellStyle name="Normal 46 2 2 3 3" xfId="8641" xr:uid="{00000000-0005-0000-0000-0000054E0000}"/>
    <cellStyle name="Normal 46 2 2 3 3 2" xfId="19875" xr:uid="{00000000-0005-0000-0000-0000064E0000}"/>
    <cellStyle name="Normal 46 2 2 3 4" xfId="14754" xr:uid="{00000000-0005-0000-0000-0000074E0000}"/>
    <cellStyle name="Normal 46 2 2 4" xfId="3974" xr:uid="{00000000-0005-0000-0000-0000084E0000}"/>
    <cellStyle name="Normal 46 2 2 4 2" xfId="6440" xr:uid="{00000000-0005-0000-0000-0000094E0000}"/>
    <cellStyle name="Normal 46 2 2 4 2 2" xfId="11930" xr:uid="{00000000-0005-0000-0000-00000A4E0000}"/>
    <cellStyle name="Normal 46 2 2 4 2 2 2" xfId="23164" xr:uid="{00000000-0005-0000-0000-00000B4E0000}"/>
    <cellStyle name="Normal 46 2 2 4 2 3" xfId="18043" xr:uid="{00000000-0005-0000-0000-00000C4E0000}"/>
    <cellStyle name="Normal 46 2 2 4 3" xfId="9464" xr:uid="{00000000-0005-0000-0000-00000D4E0000}"/>
    <cellStyle name="Normal 46 2 2 4 3 2" xfId="20698" xr:uid="{00000000-0005-0000-0000-00000E4E0000}"/>
    <cellStyle name="Normal 46 2 2 4 4" xfId="15577" xr:uid="{00000000-0005-0000-0000-00000F4E0000}"/>
    <cellStyle name="Normal 46 2 2 5" xfId="4795" xr:uid="{00000000-0005-0000-0000-0000104E0000}"/>
    <cellStyle name="Normal 46 2 2 5 2" xfId="10285" xr:uid="{00000000-0005-0000-0000-0000114E0000}"/>
    <cellStyle name="Normal 46 2 2 5 2 2" xfId="21519" xr:uid="{00000000-0005-0000-0000-0000124E0000}"/>
    <cellStyle name="Normal 46 2 2 5 3" xfId="16398" xr:uid="{00000000-0005-0000-0000-0000134E0000}"/>
    <cellStyle name="Normal 46 2 2 6" xfId="8173" xr:uid="{00000000-0005-0000-0000-0000144E0000}"/>
    <cellStyle name="Normal 46 2 2 6 2" xfId="19408" xr:uid="{00000000-0005-0000-0000-0000154E0000}"/>
    <cellStyle name="Normal 46 2 2 7" xfId="14289" xr:uid="{00000000-0005-0000-0000-0000164E0000}"/>
    <cellStyle name="Normal 46 2 2_Plan3" xfId="7117" xr:uid="{00000000-0005-0000-0000-0000174E0000}"/>
    <cellStyle name="Normal 46 2 3" xfId="2458" xr:uid="{00000000-0005-0000-0000-0000184E0000}"/>
    <cellStyle name="Normal 46 2 3 2" xfId="2459" xr:uid="{00000000-0005-0000-0000-0000194E0000}"/>
    <cellStyle name="Normal 46 2 3 2 2" xfId="3626" xr:uid="{00000000-0005-0000-0000-00001A4E0000}"/>
    <cellStyle name="Normal 46 2 3 2 2 2" xfId="6092" xr:uid="{00000000-0005-0000-0000-00001B4E0000}"/>
    <cellStyle name="Normal 46 2 3 2 2 2 2" xfId="11582" xr:uid="{00000000-0005-0000-0000-00001C4E0000}"/>
    <cellStyle name="Normal 46 2 3 2 2 2 2 2" xfId="22816" xr:uid="{00000000-0005-0000-0000-00001D4E0000}"/>
    <cellStyle name="Normal 46 2 3 2 2 2 3" xfId="17695" xr:uid="{00000000-0005-0000-0000-00001E4E0000}"/>
    <cellStyle name="Normal 46 2 3 2 2 3" xfId="9116" xr:uid="{00000000-0005-0000-0000-00001F4E0000}"/>
    <cellStyle name="Normal 46 2 3 2 2 3 2" xfId="20350" xr:uid="{00000000-0005-0000-0000-0000204E0000}"/>
    <cellStyle name="Normal 46 2 3 2 2 4" xfId="15229" xr:uid="{00000000-0005-0000-0000-0000214E0000}"/>
    <cellStyle name="Normal 46 2 3 2 3" xfId="4449" xr:uid="{00000000-0005-0000-0000-0000224E0000}"/>
    <cellStyle name="Normal 46 2 3 2 3 2" xfId="6915" xr:uid="{00000000-0005-0000-0000-0000234E0000}"/>
    <cellStyle name="Normal 46 2 3 2 3 2 2" xfId="12405" xr:uid="{00000000-0005-0000-0000-0000244E0000}"/>
    <cellStyle name="Normal 46 2 3 2 3 2 2 2" xfId="23639" xr:uid="{00000000-0005-0000-0000-0000254E0000}"/>
    <cellStyle name="Normal 46 2 3 2 3 2 3" xfId="18518" xr:uid="{00000000-0005-0000-0000-0000264E0000}"/>
    <cellStyle name="Normal 46 2 3 2 3 3" xfId="9939" xr:uid="{00000000-0005-0000-0000-0000274E0000}"/>
    <cellStyle name="Normal 46 2 3 2 3 3 2" xfId="21173" xr:uid="{00000000-0005-0000-0000-0000284E0000}"/>
    <cellStyle name="Normal 46 2 3 2 3 4" xfId="16052" xr:uid="{00000000-0005-0000-0000-0000294E0000}"/>
    <cellStyle name="Normal 46 2 3 2 4" xfId="5270" xr:uid="{00000000-0005-0000-0000-00002A4E0000}"/>
    <cellStyle name="Normal 46 2 3 2 4 2" xfId="10760" xr:uid="{00000000-0005-0000-0000-00002B4E0000}"/>
    <cellStyle name="Normal 46 2 3 2 4 2 2" xfId="21994" xr:uid="{00000000-0005-0000-0000-00002C4E0000}"/>
    <cellStyle name="Normal 46 2 3 2 4 3" xfId="16873" xr:uid="{00000000-0005-0000-0000-00002D4E0000}"/>
    <cellStyle name="Normal 46 2 3 2 5" xfId="8176" xr:uid="{00000000-0005-0000-0000-00002E4E0000}"/>
    <cellStyle name="Normal 46 2 3 2 5 2" xfId="19411" xr:uid="{00000000-0005-0000-0000-00002F4E0000}"/>
    <cellStyle name="Normal 46 2 3 2 6" xfId="14292" xr:uid="{00000000-0005-0000-0000-0000304E0000}"/>
    <cellStyle name="Normal 46 2 3 3" xfId="3222" xr:uid="{00000000-0005-0000-0000-0000314E0000}"/>
    <cellStyle name="Normal 46 2 3 3 2" xfId="5688" xr:uid="{00000000-0005-0000-0000-0000324E0000}"/>
    <cellStyle name="Normal 46 2 3 3 2 2" xfId="11178" xr:uid="{00000000-0005-0000-0000-0000334E0000}"/>
    <cellStyle name="Normal 46 2 3 3 2 2 2" xfId="22412" xr:uid="{00000000-0005-0000-0000-0000344E0000}"/>
    <cellStyle name="Normal 46 2 3 3 2 3" xfId="17291" xr:uid="{00000000-0005-0000-0000-0000354E0000}"/>
    <cellStyle name="Normal 46 2 3 3 3" xfId="8712" xr:uid="{00000000-0005-0000-0000-0000364E0000}"/>
    <cellStyle name="Normal 46 2 3 3 3 2" xfId="19946" xr:uid="{00000000-0005-0000-0000-0000374E0000}"/>
    <cellStyle name="Normal 46 2 3 3 4" xfId="14825" xr:uid="{00000000-0005-0000-0000-0000384E0000}"/>
    <cellStyle name="Normal 46 2 3 4" xfId="4045" xr:uid="{00000000-0005-0000-0000-0000394E0000}"/>
    <cellStyle name="Normal 46 2 3 4 2" xfId="6511" xr:uid="{00000000-0005-0000-0000-00003A4E0000}"/>
    <cellStyle name="Normal 46 2 3 4 2 2" xfId="12001" xr:uid="{00000000-0005-0000-0000-00003B4E0000}"/>
    <cellStyle name="Normal 46 2 3 4 2 2 2" xfId="23235" xr:uid="{00000000-0005-0000-0000-00003C4E0000}"/>
    <cellStyle name="Normal 46 2 3 4 2 3" xfId="18114" xr:uid="{00000000-0005-0000-0000-00003D4E0000}"/>
    <cellStyle name="Normal 46 2 3 4 3" xfId="9535" xr:uid="{00000000-0005-0000-0000-00003E4E0000}"/>
    <cellStyle name="Normal 46 2 3 4 3 2" xfId="20769" xr:uid="{00000000-0005-0000-0000-00003F4E0000}"/>
    <cellStyle name="Normal 46 2 3 4 4" xfId="15648" xr:uid="{00000000-0005-0000-0000-0000404E0000}"/>
    <cellStyle name="Normal 46 2 3 5" xfId="4866" xr:uid="{00000000-0005-0000-0000-0000414E0000}"/>
    <cellStyle name="Normal 46 2 3 5 2" xfId="10356" xr:uid="{00000000-0005-0000-0000-0000424E0000}"/>
    <cellStyle name="Normal 46 2 3 5 2 2" xfId="21590" xr:uid="{00000000-0005-0000-0000-0000434E0000}"/>
    <cellStyle name="Normal 46 2 3 5 3" xfId="16469" xr:uid="{00000000-0005-0000-0000-0000444E0000}"/>
    <cellStyle name="Normal 46 2 3 6" xfId="8175" xr:uid="{00000000-0005-0000-0000-0000454E0000}"/>
    <cellStyle name="Normal 46 2 3 6 2" xfId="19410" xr:uid="{00000000-0005-0000-0000-0000464E0000}"/>
    <cellStyle name="Normal 46 2 3 7" xfId="14291" xr:uid="{00000000-0005-0000-0000-0000474E0000}"/>
    <cellStyle name="Normal 46 2 3_Plan3" xfId="7237" xr:uid="{00000000-0005-0000-0000-0000484E0000}"/>
    <cellStyle name="Normal 46 2 4" xfId="2460" xr:uid="{00000000-0005-0000-0000-0000494E0000}"/>
    <cellStyle name="Normal 46 2 4 2" xfId="2461" xr:uid="{00000000-0005-0000-0000-00004A4E0000}"/>
    <cellStyle name="Normal 46 2 4 2 2" xfId="3658" xr:uid="{00000000-0005-0000-0000-00004B4E0000}"/>
    <cellStyle name="Normal 46 2 4 2 2 2" xfId="6124" xr:uid="{00000000-0005-0000-0000-00004C4E0000}"/>
    <cellStyle name="Normal 46 2 4 2 2 2 2" xfId="11614" xr:uid="{00000000-0005-0000-0000-00004D4E0000}"/>
    <cellStyle name="Normal 46 2 4 2 2 2 2 2" xfId="22848" xr:uid="{00000000-0005-0000-0000-00004E4E0000}"/>
    <cellStyle name="Normal 46 2 4 2 2 2 3" xfId="17727" xr:uid="{00000000-0005-0000-0000-00004F4E0000}"/>
    <cellStyle name="Normal 46 2 4 2 2 3" xfId="9148" xr:uid="{00000000-0005-0000-0000-0000504E0000}"/>
    <cellStyle name="Normal 46 2 4 2 2 3 2" xfId="20382" xr:uid="{00000000-0005-0000-0000-0000514E0000}"/>
    <cellStyle name="Normal 46 2 4 2 2 4" xfId="15261" xr:uid="{00000000-0005-0000-0000-0000524E0000}"/>
    <cellStyle name="Normal 46 2 4 2 3" xfId="4481" xr:uid="{00000000-0005-0000-0000-0000534E0000}"/>
    <cellStyle name="Normal 46 2 4 2 3 2" xfId="6947" xr:uid="{00000000-0005-0000-0000-0000544E0000}"/>
    <cellStyle name="Normal 46 2 4 2 3 2 2" xfId="12437" xr:uid="{00000000-0005-0000-0000-0000554E0000}"/>
    <cellStyle name="Normal 46 2 4 2 3 2 2 2" xfId="23671" xr:uid="{00000000-0005-0000-0000-0000564E0000}"/>
    <cellStyle name="Normal 46 2 4 2 3 2 3" xfId="18550" xr:uid="{00000000-0005-0000-0000-0000574E0000}"/>
    <cellStyle name="Normal 46 2 4 2 3 3" xfId="9971" xr:uid="{00000000-0005-0000-0000-0000584E0000}"/>
    <cellStyle name="Normal 46 2 4 2 3 3 2" xfId="21205" xr:uid="{00000000-0005-0000-0000-0000594E0000}"/>
    <cellStyle name="Normal 46 2 4 2 3 4" xfId="16084" xr:uid="{00000000-0005-0000-0000-00005A4E0000}"/>
    <cellStyle name="Normal 46 2 4 2 4" xfId="5302" xr:uid="{00000000-0005-0000-0000-00005B4E0000}"/>
    <cellStyle name="Normal 46 2 4 2 4 2" xfId="10792" xr:uid="{00000000-0005-0000-0000-00005C4E0000}"/>
    <cellStyle name="Normal 46 2 4 2 4 2 2" xfId="22026" xr:uid="{00000000-0005-0000-0000-00005D4E0000}"/>
    <cellStyle name="Normal 46 2 4 2 4 3" xfId="16905" xr:uid="{00000000-0005-0000-0000-00005E4E0000}"/>
    <cellStyle name="Normal 46 2 4 2 5" xfId="8178" xr:uid="{00000000-0005-0000-0000-00005F4E0000}"/>
    <cellStyle name="Normal 46 2 4 2 5 2" xfId="19413" xr:uid="{00000000-0005-0000-0000-0000604E0000}"/>
    <cellStyle name="Normal 46 2 4 2 6" xfId="14294" xr:uid="{00000000-0005-0000-0000-0000614E0000}"/>
    <cellStyle name="Normal 46 2 4 3" xfId="3254" xr:uid="{00000000-0005-0000-0000-0000624E0000}"/>
    <cellStyle name="Normal 46 2 4 3 2" xfId="5720" xr:uid="{00000000-0005-0000-0000-0000634E0000}"/>
    <cellStyle name="Normal 46 2 4 3 2 2" xfId="11210" xr:uid="{00000000-0005-0000-0000-0000644E0000}"/>
    <cellStyle name="Normal 46 2 4 3 2 2 2" xfId="22444" xr:uid="{00000000-0005-0000-0000-0000654E0000}"/>
    <cellStyle name="Normal 46 2 4 3 2 3" xfId="17323" xr:uid="{00000000-0005-0000-0000-0000664E0000}"/>
    <cellStyle name="Normal 46 2 4 3 3" xfId="8744" xr:uid="{00000000-0005-0000-0000-0000674E0000}"/>
    <cellStyle name="Normal 46 2 4 3 3 2" xfId="19978" xr:uid="{00000000-0005-0000-0000-0000684E0000}"/>
    <cellStyle name="Normal 46 2 4 3 4" xfId="14857" xr:uid="{00000000-0005-0000-0000-0000694E0000}"/>
    <cellStyle name="Normal 46 2 4 4" xfId="4077" xr:uid="{00000000-0005-0000-0000-00006A4E0000}"/>
    <cellStyle name="Normal 46 2 4 4 2" xfId="6543" xr:uid="{00000000-0005-0000-0000-00006B4E0000}"/>
    <cellStyle name="Normal 46 2 4 4 2 2" xfId="12033" xr:uid="{00000000-0005-0000-0000-00006C4E0000}"/>
    <cellStyle name="Normal 46 2 4 4 2 2 2" xfId="23267" xr:uid="{00000000-0005-0000-0000-00006D4E0000}"/>
    <cellStyle name="Normal 46 2 4 4 2 3" xfId="18146" xr:uid="{00000000-0005-0000-0000-00006E4E0000}"/>
    <cellStyle name="Normal 46 2 4 4 3" xfId="9567" xr:uid="{00000000-0005-0000-0000-00006F4E0000}"/>
    <cellStyle name="Normal 46 2 4 4 3 2" xfId="20801" xr:uid="{00000000-0005-0000-0000-0000704E0000}"/>
    <cellStyle name="Normal 46 2 4 4 4" xfId="15680" xr:uid="{00000000-0005-0000-0000-0000714E0000}"/>
    <cellStyle name="Normal 46 2 4 5" xfId="4898" xr:uid="{00000000-0005-0000-0000-0000724E0000}"/>
    <cellStyle name="Normal 46 2 4 5 2" xfId="10388" xr:uid="{00000000-0005-0000-0000-0000734E0000}"/>
    <cellStyle name="Normal 46 2 4 5 2 2" xfId="21622" xr:uid="{00000000-0005-0000-0000-0000744E0000}"/>
    <cellStyle name="Normal 46 2 4 5 3" xfId="16501" xr:uid="{00000000-0005-0000-0000-0000754E0000}"/>
    <cellStyle name="Normal 46 2 4 6" xfId="8177" xr:uid="{00000000-0005-0000-0000-0000764E0000}"/>
    <cellStyle name="Normal 46 2 4 6 2" xfId="19412" xr:uid="{00000000-0005-0000-0000-0000774E0000}"/>
    <cellStyle name="Normal 46 2 4 7" xfId="14293" xr:uid="{00000000-0005-0000-0000-0000784E0000}"/>
    <cellStyle name="Normal 46 2 5" xfId="2462" xr:uid="{00000000-0005-0000-0000-0000794E0000}"/>
    <cellStyle name="Normal 46 2 5 2" xfId="3358" xr:uid="{00000000-0005-0000-0000-00007A4E0000}"/>
    <cellStyle name="Normal 46 2 5 2 2" xfId="5824" xr:uid="{00000000-0005-0000-0000-00007B4E0000}"/>
    <cellStyle name="Normal 46 2 5 2 2 2" xfId="11314" xr:uid="{00000000-0005-0000-0000-00007C4E0000}"/>
    <cellStyle name="Normal 46 2 5 2 2 2 2" xfId="22548" xr:uid="{00000000-0005-0000-0000-00007D4E0000}"/>
    <cellStyle name="Normal 46 2 5 2 2 3" xfId="17427" xr:uid="{00000000-0005-0000-0000-00007E4E0000}"/>
    <cellStyle name="Normal 46 2 5 2 3" xfId="8848" xr:uid="{00000000-0005-0000-0000-00007F4E0000}"/>
    <cellStyle name="Normal 46 2 5 2 3 2" xfId="20082" xr:uid="{00000000-0005-0000-0000-0000804E0000}"/>
    <cellStyle name="Normal 46 2 5 2 4" xfId="14961" xr:uid="{00000000-0005-0000-0000-0000814E0000}"/>
    <cellStyle name="Normal 46 2 5 3" xfId="4181" xr:uid="{00000000-0005-0000-0000-0000824E0000}"/>
    <cellStyle name="Normal 46 2 5 3 2" xfId="6647" xr:uid="{00000000-0005-0000-0000-0000834E0000}"/>
    <cellStyle name="Normal 46 2 5 3 2 2" xfId="12137" xr:uid="{00000000-0005-0000-0000-0000844E0000}"/>
    <cellStyle name="Normal 46 2 5 3 2 2 2" xfId="23371" xr:uid="{00000000-0005-0000-0000-0000854E0000}"/>
    <cellStyle name="Normal 46 2 5 3 2 3" xfId="18250" xr:uid="{00000000-0005-0000-0000-0000864E0000}"/>
    <cellStyle name="Normal 46 2 5 3 3" xfId="9671" xr:uid="{00000000-0005-0000-0000-0000874E0000}"/>
    <cellStyle name="Normal 46 2 5 3 3 2" xfId="20905" xr:uid="{00000000-0005-0000-0000-0000884E0000}"/>
    <cellStyle name="Normal 46 2 5 3 4" xfId="15784" xr:uid="{00000000-0005-0000-0000-0000894E0000}"/>
    <cellStyle name="Normal 46 2 5 4" xfId="5002" xr:uid="{00000000-0005-0000-0000-00008A4E0000}"/>
    <cellStyle name="Normal 46 2 5 4 2" xfId="10492" xr:uid="{00000000-0005-0000-0000-00008B4E0000}"/>
    <cellStyle name="Normal 46 2 5 4 2 2" xfId="21726" xr:uid="{00000000-0005-0000-0000-00008C4E0000}"/>
    <cellStyle name="Normal 46 2 5 4 3" xfId="16605" xr:uid="{00000000-0005-0000-0000-00008D4E0000}"/>
    <cellStyle name="Normal 46 2 5 5" xfId="8179" xr:uid="{00000000-0005-0000-0000-00008E4E0000}"/>
    <cellStyle name="Normal 46 2 5 5 2" xfId="19414" xr:uid="{00000000-0005-0000-0000-00008F4E0000}"/>
    <cellStyle name="Normal 46 2 5 6" xfId="14295" xr:uid="{00000000-0005-0000-0000-0000904E0000}"/>
    <cellStyle name="Normal 46 2 6" xfId="2954" xr:uid="{00000000-0005-0000-0000-0000914E0000}"/>
    <cellStyle name="Normal 46 2 6 2" xfId="5420" xr:uid="{00000000-0005-0000-0000-0000924E0000}"/>
    <cellStyle name="Normal 46 2 6 2 2" xfId="10910" xr:uid="{00000000-0005-0000-0000-0000934E0000}"/>
    <cellStyle name="Normal 46 2 6 2 2 2" xfId="22144" xr:uid="{00000000-0005-0000-0000-0000944E0000}"/>
    <cellStyle name="Normal 46 2 6 2 3" xfId="17023" xr:uid="{00000000-0005-0000-0000-0000954E0000}"/>
    <cellStyle name="Normal 46 2 6 3" xfId="8444" xr:uid="{00000000-0005-0000-0000-0000964E0000}"/>
    <cellStyle name="Normal 46 2 6 3 2" xfId="19678" xr:uid="{00000000-0005-0000-0000-0000974E0000}"/>
    <cellStyle name="Normal 46 2 6 4" xfId="14557" xr:uid="{00000000-0005-0000-0000-0000984E0000}"/>
    <cellStyle name="Normal 46 2 7" xfId="3777" xr:uid="{00000000-0005-0000-0000-0000994E0000}"/>
    <cellStyle name="Normal 46 2 7 2" xfId="6243" xr:uid="{00000000-0005-0000-0000-00009A4E0000}"/>
    <cellStyle name="Normal 46 2 7 2 2" xfId="11733" xr:uid="{00000000-0005-0000-0000-00009B4E0000}"/>
    <cellStyle name="Normal 46 2 7 2 2 2" xfId="22967" xr:uid="{00000000-0005-0000-0000-00009C4E0000}"/>
    <cellStyle name="Normal 46 2 7 2 3" xfId="17846" xr:uid="{00000000-0005-0000-0000-00009D4E0000}"/>
    <cellStyle name="Normal 46 2 7 3" xfId="9267" xr:uid="{00000000-0005-0000-0000-00009E4E0000}"/>
    <cellStyle name="Normal 46 2 7 3 2" xfId="20501" xr:uid="{00000000-0005-0000-0000-00009F4E0000}"/>
    <cellStyle name="Normal 46 2 7 4" xfId="15380" xr:uid="{00000000-0005-0000-0000-0000A04E0000}"/>
    <cellStyle name="Normal 46 2 8" xfId="4598" xr:uid="{00000000-0005-0000-0000-0000A14E0000}"/>
    <cellStyle name="Normal 46 2 8 2" xfId="10088" xr:uid="{00000000-0005-0000-0000-0000A24E0000}"/>
    <cellStyle name="Normal 46 2 8 2 2" xfId="21322" xr:uid="{00000000-0005-0000-0000-0000A34E0000}"/>
    <cellStyle name="Normal 46 2 8 3" xfId="16201" xr:uid="{00000000-0005-0000-0000-0000A44E0000}"/>
    <cellStyle name="Normal 46 2 9" xfId="8172" xr:uid="{00000000-0005-0000-0000-0000A54E0000}"/>
    <cellStyle name="Normal 46 2 9 2" xfId="19407" xr:uid="{00000000-0005-0000-0000-0000A64E0000}"/>
    <cellStyle name="Normal 46 2_Plan3" xfId="7118" xr:uid="{00000000-0005-0000-0000-0000A74E0000}"/>
    <cellStyle name="Normal 46 3" xfId="2463" xr:uid="{00000000-0005-0000-0000-0000A84E0000}"/>
    <cellStyle name="Normal 46 3 2" xfId="2464" xr:uid="{00000000-0005-0000-0000-0000A94E0000}"/>
    <cellStyle name="Normal 46 3 2 2" xfId="3511" xr:uid="{00000000-0005-0000-0000-0000AA4E0000}"/>
    <cellStyle name="Normal 46 3 2 2 2" xfId="5977" xr:uid="{00000000-0005-0000-0000-0000AB4E0000}"/>
    <cellStyle name="Normal 46 3 2 2 2 2" xfId="11467" xr:uid="{00000000-0005-0000-0000-0000AC4E0000}"/>
    <cellStyle name="Normal 46 3 2 2 2 2 2" xfId="22701" xr:uid="{00000000-0005-0000-0000-0000AD4E0000}"/>
    <cellStyle name="Normal 46 3 2 2 2 3" xfId="17580" xr:uid="{00000000-0005-0000-0000-0000AE4E0000}"/>
    <cellStyle name="Normal 46 3 2 2 3" xfId="9001" xr:uid="{00000000-0005-0000-0000-0000AF4E0000}"/>
    <cellStyle name="Normal 46 3 2 2 3 2" xfId="20235" xr:uid="{00000000-0005-0000-0000-0000B04E0000}"/>
    <cellStyle name="Normal 46 3 2 2 4" xfId="15114" xr:uid="{00000000-0005-0000-0000-0000B14E0000}"/>
    <cellStyle name="Normal 46 3 2 3" xfId="4334" xr:uid="{00000000-0005-0000-0000-0000B24E0000}"/>
    <cellStyle name="Normal 46 3 2 3 2" xfId="6800" xr:uid="{00000000-0005-0000-0000-0000B34E0000}"/>
    <cellStyle name="Normal 46 3 2 3 2 2" xfId="12290" xr:uid="{00000000-0005-0000-0000-0000B44E0000}"/>
    <cellStyle name="Normal 46 3 2 3 2 2 2" xfId="23524" xr:uid="{00000000-0005-0000-0000-0000B54E0000}"/>
    <cellStyle name="Normal 46 3 2 3 2 3" xfId="18403" xr:uid="{00000000-0005-0000-0000-0000B64E0000}"/>
    <cellStyle name="Normal 46 3 2 3 3" xfId="9824" xr:uid="{00000000-0005-0000-0000-0000B74E0000}"/>
    <cellStyle name="Normal 46 3 2 3 3 2" xfId="21058" xr:uid="{00000000-0005-0000-0000-0000B84E0000}"/>
    <cellStyle name="Normal 46 3 2 3 4" xfId="15937" xr:uid="{00000000-0005-0000-0000-0000B94E0000}"/>
    <cellStyle name="Normal 46 3 2 4" xfId="5155" xr:uid="{00000000-0005-0000-0000-0000BA4E0000}"/>
    <cellStyle name="Normal 46 3 2 4 2" xfId="10645" xr:uid="{00000000-0005-0000-0000-0000BB4E0000}"/>
    <cellStyle name="Normal 46 3 2 4 2 2" xfId="21879" xr:uid="{00000000-0005-0000-0000-0000BC4E0000}"/>
    <cellStyle name="Normal 46 3 2 4 3" xfId="16758" xr:uid="{00000000-0005-0000-0000-0000BD4E0000}"/>
    <cellStyle name="Normal 46 3 2 5" xfId="8181" xr:uid="{00000000-0005-0000-0000-0000BE4E0000}"/>
    <cellStyle name="Normal 46 3 2 5 2" xfId="19416" xr:uid="{00000000-0005-0000-0000-0000BF4E0000}"/>
    <cellStyle name="Normal 46 3 2 6" xfId="14297" xr:uid="{00000000-0005-0000-0000-0000C04E0000}"/>
    <cellStyle name="Normal 46 3 3" xfId="3107" xr:uid="{00000000-0005-0000-0000-0000C14E0000}"/>
    <cellStyle name="Normal 46 3 3 2" xfId="5573" xr:uid="{00000000-0005-0000-0000-0000C24E0000}"/>
    <cellStyle name="Normal 46 3 3 2 2" xfId="11063" xr:uid="{00000000-0005-0000-0000-0000C34E0000}"/>
    <cellStyle name="Normal 46 3 3 2 2 2" xfId="22297" xr:uid="{00000000-0005-0000-0000-0000C44E0000}"/>
    <cellStyle name="Normal 46 3 3 2 3" xfId="17176" xr:uid="{00000000-0005-0000-0000-0000C54E0000}"/>
    <cellStyle name="Normal 46 3 3 3" xfId="8597" xr:uid="{00000000-0005-0000-0000-0000C64E0000}"/>
    <cellStyle name="Normal 46 3 3 3 2" xfId="19831" xr:uid="{00000000-0005-0000-0000-0000C74E0000}"/>
    <cellStyle name="Normal 46 3 3 4" xfId="14710" xr:uid="{00000000-0005-0000-0000-0000C84E0000}"/>
    <cellStyle name="Normal 46 3 4" xfId="3930" xr:uid="{00000000-0005-0000-0000-0000C94E0000}"/>
    <cellStyle name="Normal 46 3 4 2" xfId="6396" xr:uid="{00000000-0005-0000-0000-0000CA4E0000}"/>
    <cellStyle name="Normal 46 3 4 2 2" xfId="11886" xr:uid="{00000000-0005-0000-0000-0000CB4E0000}"/>
    <cellStyle name="Normal 46 3 4 2 2 2" xfId="23120" xr:uid="{00000000-0005-0000-0000-0000CC4E0000}"/>
    <cellStyle name="Normal 46 3 4 2 3" xfId="17999" xr:uid="{00000000-0005-0000-0000-0000CD4E0000}"/>
    <cellStyle name="Normal 46 3 4 3" xfId="9420" xr:uid="{00000000-0005-0000-0000-0000CE4E0000}"/>
    <cellStyle name="Normal 46 3 4 3 2" xfId="20654" xr:uid="{00000000-0005-0000-0000-0000CF4E0000}"/>
    <cellStyle name="Normal 46 3 4 4" xfId="15533" xr:uid="{00000000-0005-0000-0000-0000D04E0000}"/>
    <cellStyle name="Normal 46 3 5" xfId="4751" xr:uid="{00000000-0005-0000-0000-0000D14E0000}"/>
    <cellStyle name="Normal 46 3 5 2" xfId="10241" xr:uid="{00000000-0005-0000-0000-0000D24E0000}"/>
    <cellStyle name="Normal 46 3 5 2 2" xfId="21475" xr:uid="{00000000-0005-0000-0000-0000D34E0000}"/>
    <cellStyle name="Normal 46 3 5 3" xfId="16354" xr:uid="{00000000-0005-0000-0000-0000D44E0000}"/>
    <cellStyle name="Normal 46 3 6" xfId="8180" xr:uid="{00000000-0005-0000-0000-0000D54E0000}"/>
    <cellStyle name="Normal 46 3 6 2" xfId="19415" xr:uid="{00000000-0005-0000-0000-0000D64E0000}"/>
    <cellStyle name="Normal 46 3 7" xfId="14296" xr:uid="{00000000-0005-0000-0000-0000D74E0000}"/>
    <cellStyle name="Normal 46 3_Plan3" xfId="7116" xr:uid="{00000000-0005-0000-0000-0000D84E0000}"/>
    <cellStyle name="Normal 46 4" xfId="2465" xr:uid="{00000000-0005-0000-0000-0000D94E0000}"/>
    <cellStyle name="Normal 46 4 2" xfId="2466" xr:uid="{00000000-0005-0000-0000-0000DA4E0000}"/>
    <cellStyle name="Normal 46 4 2 2" xfId="3582" xr:uid="{00000000-0005-0000-0000-0000DB4E0000}"/>
    <cellStyle name="Normal 46 4 2 2 2" xfId="6048" xr:uid="{00000000-0005-0000-0000-0000DC4E0000}"/>
    <cellStyle name="Normal 46 4 2 2 2 2" xfId="11538" xr:uid="{00000000-0005-0000-0000-0000DD4E0000}"/>
    <cellStyle name="Normal 46 4 2 2 2 2 2" xfId="22772" xr:uid="{00000000-0005-0000-0000-0000DE4E0000}"/>
    <cellStyle name="Normal 46 4 2 2 2 3" xfId="17651" xr:uid="{00000000-0005-0000-0000-0000DF4E0000}"/>
    <cellStyle name="Normal 46 4 2 2 3" xfId="9072" xr:uid="{00000000-0005-0000-0000-0000E04E0000}"/>
    <cellStyle name="Normal 46 4 2 2 3 2" xfId="20306" xr:uid="{00000000-0005-0000-0000-0000E14E0000}"/>
    <cellStyle name="Normal 46 4 2 2 4" xfId="15185" xr:uid="{00000000-0005-0000-0000-0000E24E0000}"/>
    <cellStyle name="Normal 46 4 2 3" xfId="4405" xr:uid="{00000000-0005-0000-0000-0000E34E0000}"/>
    <cellStyle name="Normal 46 4 2 3 2" xfId="6871" xr:uid="{00000000-0005-0000-0000-0000E44E0000}"/>
    <cellStyle name="Normal 46 4 2 3 2 2" xfId="12361" xr:uid="{00000000-0005-0000-0000-0000E54E0000}"/>
    <cellStyle name="Normal 46 4 2 3 2 2 2" xfId="23595" xr:uid="{00000000-0005-0000-0000-0000E64E0000}"/>
    <cellStyle name="Normal 46 4 2 3 2 3" xfId="18474" xr:uid="{00000000-0005-0000-0000-0000E74E0000}"/>
    <cellStyle name="Normal 46 4 2 3 3" xfId="9895" xr:uid="{00000000-0005-0000-0000-0000E84E0000}"/>
    <cellStyle name="Normal 46 4 2 3 3 2" xfId="21129" xr:uid="{00000000-0005-0000-0000-0000E94E0000}"/>
    <cellStyle name="Normal 46 4 2 3 4" xfId="16008" xr:uid="{00000000-0005-0000-0000-0000EA4E0000}"/>
    <cellStyle name="Normal 46 4 2 4" xfId="5226" xr:uid="{00000000-0005-0000-0000-0000EB4E0000}"/>
    <cellStyle name="Normal 46 4 2 4 2" xfId="10716" xr:uid="{00000000-0005-0000-0000-0000EC4E0000}"/>
    <cellStyle name="Normal 46 4 2 4 2 2" xfId="21950" xr:uid="{00000000-0005-0000-0000-0000ED4E0000}"/>
    <cellStyle name="Normal 46 4 2 4 3" xfId="16829" xr:uid="{00000000-0005-0000-0000-0000EE4E0000}"/>
    <cellStyle name="Normal 46 4 2 5" xfId="8183" xr:uid="{00000000-0005-0000-0000-0000EF4E0000}"/>
    <cellStyle name="Normal 46 4 2 5 2" xfId="19418" xr:uid="{00000000-0005-0000-0000-0000F04E0000}"/>
    <cellStyle name="Normal 46 4 2 6" xfId="14299" xr:uid="{00000000-0005-0000-0000-0000F14E0000}"/>
    <cellStyle name="Normal 46 4 3" xfId="3178" xr:uid="{00000000-0005-0000-0000-0000F24E0000}"/>
    <cellStyle name="Normal 46 4 3 2" xfId="5644" xr:uid="{00000000-0005-0000-0000-0000F34E0000}"/>
    <cellStyle name="Normal 46 4 3 2 2" xfId="11134" xr:uid="{00000000-0005-0000-0000-0000F44E0000}"/>
    <cellStyle name="Normal 46 4 3 2 2 2" xfId="22368" xr:uid="{00000000-0005-0000-0000-0000F54E0000}"/>
    <cellStyle name="Normal 46 4 3 2 3" xfId="17247" xr:uid="{00000000-0005-0000-0000-0000F64E0000}"/>
    <cellStyle name="Normal 46 4 3 3" xfId="8668" xr:uid="{00000000-0005-0000-0000-0000F74E0000}"/>
    <cellStyle name="Normal 46 4 3 3 2" xfId="19902" xr:uid="{00000000-0005-0000-0000-0000F84E0000}"/>
    <cellStyle name="Normal 46 4 3 4" xfId="14781" xr:uid="{00000000-0005-0000-0000-0000F94E0000}"/>
    <cellStyle name="Normal 46 4 4" xfId="4001" xr:uid="{00000000-0005-0000-0000-0000FA4E0000}"/>
    <cellStyle name="Normal 46 4 4 2" xfId="6467" xr:uid="{00000000-0005-0000-0000-0000FB4E0000}"/>
    <cellStyle name="Normal 46 4 4 2 2" xfId="11957" xr:uid="{00000000-0005-0000-0000-0000FC4E0000}"/>
    <cellStyle name="Normal 46 4 4 2 2 2" xfId="23191" xr:uid="{00000000-0005-0000-0000-0000FD4E0000}"/>
    <cellStyle name="Normal 46 4 4 2 3" xfId="18070" xr:uid="{00000000-0005-0000-0000-0000FE4E0000}"/>
    <cellStyle name="Normal 46 4 4 3" xfId="9491" xr:uid="{00000000-0005-0000-0000-0000FF4E0000}"/>
    <cellStyle name="Normal 46 4 4 3 2" xfId="20725" xr:uid="{00000000-0005-0000-0000-0000004F0000}"/>
    <cellStyle name="Normal 46 4 4 4" xfId="15604" xr:uid="{00000000-0005-0000-0000-0000014F0000}"/>
    <cellStyle name="Normal 46 4 5" xfId="4822" xr:uid="{00000000-0005-0000-0000-0000024F0000}"/>
    <cellStyle name="Normal 46 4 5 2" xfId="10312" xr:uid="{00000000-0005-0000-0000-0000034F0000}"/>
    <cellStyle name="Normal 46 4 5 2 2" xfId="21546" xr:uid="{00000000-0005-0000-0000-0000044F0000}"/>
    <cellStyle name="Normal 46 4 5 3" xfId="16425" xr:uid="{00000000-0005-0000-0000-0000054F0000}"/>
    <cellStyle name="Normal 46 4 6" xfId="8182" xr:uid="{00000000-0005-0000-0000-0000064F0000}"/>
    <cellStyle name="Normal 46 4 6 2" xfId="19417" xr:uid="{00000000-0005-0000-0000-0000074F0000}"/>
    <cellStyle name="Normal 46 4 7" xfId="14298" xr:uid="{00000000-0005-0000-0000-0000084F0000}"/>
    <cellStyle name="Normal 46 4_Plan3" xfId="7115" xr:uid="{00000000-0005-0000-0000-0000094F0000}"/>
    <cellStyle name="Normal 46 5" xfId="2467" xr:uid="{00000000-0005-0000-0000-00000A4F0000}"/>
    <cellStyle name="Normal 46 5 2" xfId="2468" xr:uid="{00000000-0005-0000-0000-00000B4F0000}"/>
    <cellStyle name="Normal 46 5 2 2" xfId="3370" xr:uid="{00000000-0005-0000-0000-00000C4F0000}"/>
    <cellStyle name="Normal 46 5 2 2 2" xfId="5836" xr:uid="{00000000-0005-0000-0000-00000D4F0000}"/>
    <cellStyle name="Normal 46 5 2 2 2 2" xfId="11326" xr:uid="{00000000-0005-0000-0000-00000E4F0000}"/>
    <cellStyle name="Normal 46 5 2 2 2 2 2" xfId="22560" xr:uid="{00000000-0005-0000-0000-00000F4F0000}"/>
    <cellStyle name="Normal 46 5 2 2 2 3" xfId="17439" xr:uid="{00000000-0005-0000-0000-0000104F0000}"/>
    <cellStyle name="Normal 46 5 2 2 3" xfId="8860" xr:uid="{00000000-0005-0000-0000-0000114F0000}"/>
    <cellStyle name="Normal 46 5 2 2 3 2" xfId="20094" xr:uid="{00000000-0005-0000-0000-0000124F0000}"/>
    <cellStyle name="Normal 46 5 2 2 4" xfId="14973" xr:uid="{00000000-0005-0000-0000-0000134F0000}"/>
    <cellStyle name="Normal 46 5 2 3" xfId="4193" xr:uid="{00000000-0005-0000-0000-0000144F0000}"/>
    <cellStyle name="Normal 46 5 2 3 2" xfId="6659" xr:uid="{00000000-0005-0000-0000-0000154F0000}"/>
    <cellStyle name="Normal 46 5 2 3 2 2" xfId="12149" xr:uid="{00000000-0005-0000-0000-0000164F0000}"/>
    <cellStyle name="Normal 46 5 2 3 2 2 2" xfId="23383" xr:uid="{00000000-0005-0000-0000-0000174F0000}"/>
    <cellStyle name="Normal 46 5 2 3 2 3" xfId="18262" xr:uid="{00000000-0005-0000-0000-0000184F0000}"/>
    <cellStyle name="Normal 46 5 2 3 3" xfId="9683" xr:uid="{00000000-0005-0000-0000-0000194F0000}"/>
    <cellStyle name="Normal 46 5 2 3 3 2" xfId="20917" xr:uid="{00000000-0005-0000-0000-00001A4F0000}"/>
    <cellStyle name="Normal 46 5 2 3 4" xfId="15796" xr:uid="{00000000-0005-0000-0000-00001B4F0000}"/>
    <cellStyle name="Normal 46 5 2 4" xfId="5014" xr:uid="{00000000-0005-0000-0000-00001C4F0000}"/>
    <cellStyle name="Normal 46 5 2 4 2" xfId="10504" xr:uid="{00000000-0005-0000-0000-00001D4F0000}"/>
    <cellStyle name="Normal 46 5 2 4 2 2" xfId="21738" xr:uid="{00000000-0005-0000-0000-00001E4F0000}"/>
    <cellStyle name="Normal 46 5 2 4 3" xfId="16617" xr:uid="{00000000-0005-0000-0000-00001F4F0000}"/>
    <cellStyle name="Normal 46 5 2 5" xfId="8185" xr:uid="{00000000-0005-0000-0000-0000204F0000}"/>
    <cellStyle name="Normal 46 5 2 5 2" xfId="19420" xr:uid="{00000000-0005-0000-0000-0000214F0000}"/>
    <cellStyle name="Normal 46 5 2 6" xfId="14301" xr:uid="{00000000-0005-0000-0000-0000224F0000}"/>
    <cellStyle name="Normal 46 5 3" xfId="2966" xr:uid="{00000000-0005-0000-0000-0000234F0000}"/>
    <cellStyle name="Normal 46 5 3 2" xfId="5432" xr:uid="{00000000-0005-0000-0000-0000244F0000}"/>
    <cellStyle name="Normal 46 5 3 2 2" xfId="10922" xr:uid="{00000000-0005-0000-0000-0000254F0000}"/>
    <cellStyle name="Normal 46 5 3 2 2 2" xfId="22156" xr:uid="{00000000-0005-0000-0000-0000264F0000}"/>
    <cellStyle name="Normal 46 5 3 2 3" xfId="17035" xr:uid="{00000000-0005-0000-0000-0000274F0000}"/>
    <cellStyle name="Normal 46 5 3 3" xfId="8456" xr:uid="{00000000-0005-0000-0000-0000284F0000}"/>
    <cellStyle name="Normal 46 5 3 3 2" xfId="19690" xr:uid="{00000000-0005-0000-0000-0000294F0000}"/>
    <cellStyle name="Normal 46 5 3 4" xfId="14569" xr:uid="{00000000-0005-0000-0000-00002A4F0000}"/>
    <cellStyle name="Normal 46 5 4" xfId="3789" xr:uid="{00000000-0005-0000-0000-00002B4F0000}"/>
    <cellStyle name="Normal 46 5 4 2" xfId="6255" xr:uid="{00000000-0005-0000-0000-00002C4F0000}"/>
    <cellStyle name="Normal 46 5 4 2 2" xfId="11745" xr:uid="{00000000-0005-0000-0000-00002D4F0000}"/>
    <cellStyle name="Normal 46 5 4 2 2 2" xfId="22979" xr:uid="{00000000-0005-0000-0000-00002E4F0000}"/>
    <cellStyle name="Normal 46 5 4 2 3" xfId="17858" xr:uid="{00000000-0005-0000-0000-00002F4F0000}"/>
    <cellStyle name="Normal 46 5 4 3" xfId="9279" xr:uid="{00000000-0005-0000-0000-0000304F0000}"/>
    <cellStyle name="Normal 46 5 4 3 2" xfId="20513" xr:uid="{00000000-0005-0000-0000-0000314F0000}"/>
    <cellStyle name="Normal 46 5 4 4" xfId="15392" xr:uid="{00000000-0005-0000-0000-0000324F0000}"/>
    <cellStyle name="Normal 46 5 5" xfId="4610" xr:uid="{00000000-0005-0000-0000-0000334F0000}"/>
    <cellStyle name="Normal 46 5 5 2" xfId="10100" xr:uid="{00000000-0005-0000-0000-0000344F0000}"/>
    <cellStyle name="Normal 46 5 5 2 2" xfId="21334" xr:uid="{00000000-0005-0000-0000-0000354F0000}"/>
    <cellStyle name="Normal 46 5 5 3" xfId="16213" xr:uid="{00000000-0005-0000-0000-0000364F0000}"/>
    <cellStyle name="Normal 46 5 6" xfId="8184" xr:uid="{00000000-0005-0000-0000-0000374F0000}"/>
    <cellStyle name="Normal 46 5 6 2" xfId="19419" xr:uid="{00000000-0005-0000-0000-0000384F0000}"/>
    <cellStyle name="Normal 46 5 7" xfId="14300" xr:uid="{00000000-0005-0000-0000-0000394F0000}"/>
    <cellStyle name="Normal 46 6" xfId="2469" xr:uid="{00000000-0005-0000-0000-00003A4F0000}"/>
    <cellStyle name="Normal 46 6 2" xfId="3313" xr:uid="{00000000-0005-0000-0000-00003B4F0000}"/>
    <cellStyle name="Normal 46 6 2 2" xfId="5779" xr:uid="{00000000-0005-0000-0000-00003C4F0000}"/>
    <cellStyle name="Normal 46 6 2 2 2" xfId="11269" xr:uid="{00000000-0005-0000-0000-00003D4F0000}"/>
    <cellStyle name="Normal 46 6 2 2 2 2" xfId="22503" xr:uid="{00000000-0005-0000-0000-00003E4F0000}"/>
    <cellStyle name="Normal 46 6 2 2 3" xfId="17382" xr:uid="{00000000-0005-0000-0000-00003F4F0000}"/>
    <cellStyle name="Normal 46 6 2 3" xfId="8803" xr:uid="{00000000-0005-0000-0000-0000404F0000}"/>
    <cellStyle name="Normal 46 6 2 3 2" xfId="20037" xr:uid="{00000000-0005-0000-0000-0000414F0000}"/>
    <cellStyle name="Normal 46 6 2 4" xfId="14916" xr:uid="{00000000-0005-0000-0000-0000424F0000}"/>
    <cellStyle name="Normal 46 6 3" xfId="4136" xr:uid="{00000000-0005-0000-0000-0000434F0000}"/>
    <cellStyle name="Normal 46 6 3 2" xfId="6602" xr:uid="{00000000-0005-0000-0000-0000444F0000}"/>
    <cellStyle name="Normal 46 6 3 2 2" xfId="12092" xr:uid="{00000000-0005-0000-0000-0000454F0000}"/>
    <cellStyle name="Normal 46 6 3 2 2 2" xfId="23326" xr:uid="{00000000-0005-0000-0000-0000464F0000}"/>
    <cellStyle name="Normal 46 6 3 2 3" xfId="18205" xr:uid="{00000000-0005-0000-0000-0000474F0000}"/>
    <cellStyle name="Normal 46 6 3 3" xfId="9626" xr:uid="{00000000-0005-0000-0000-0000484F0000}"/>
    <cellStyle name="Normal 46 6 3 3 2" xfId="20860" xr:uid="{00000000-0005-0000-0000-0000494F0000}"/>
    <cellStyle name="Normal 46 6 3 4" xfId="15739" xr:uid="{00000000-0005-0000-0000-00004A4F0000}"/>
    <cellStyle name="Normal 46 6 4" xfId="4957" xr:uid="{00000000-0005-0000-0000-00004B4F0000}"/>
    <cellStyle name="Normal 46 6 4 2" xfId="10447" xr:uid="{00000000-0005-0000-0000-00004C4F0000}"/>
    <cellStyle name="Normal 46 6 4 2 2" xfId="21681" xr:uid="{00000000-0005-0000-0000-00004D4F0000}"/>
    <cellStyle name="Normal 46 6 4 3" xfId="16560" xr:uid="{00000000-0005-0000-0000-00004E4F0000}"/>
    <cellStyle name="Normal 46 6 5" xfId="8186" xr:uid="{00000000-0005-0000-0000-00004F4F0000}"/>
    <cellStyle name="Normal 46 6 5 2" xfId="19421" xr:uid="{00000000-0005-0000-0000-0000504F0000}"/>
    <cellStyle name="Normal 46 6 6" xfId="14302" xr:uid="{00000000-0005-0000-0000-0000514F0000}"/>
    <cellStyle name="Normal 46 7" xfId="2909" xr:uid="{00000000-0005-0000-0000-0000524F0000}"/>
    <cellStyle name="Normal 46 7 2" xfId="5375" xr:uid="{00000000-0005-0000-0000-0000534F0000}"/>
    <cellStyle name="Normal 46 7 2 2" xfId="10865" xr:uid="{00000000-0005-0000-0000-0000544F0000}"/>
    <cellStyle name="Normal 46 7 2 2 2" xfId="22099" xr:uid="{00000000-0005-0000-0000-0000554F0000}"/>
    <cellStyle name="Normal 46 7 2 3" xfId="16978" xr:uid="{00000000-0005-0000-0000-0000564F0000}"/>
    <cellStyle name="Normal 46 7 3" xfId="8399" xr:uid="{00000000-0005-0000-0000-0000574F0000}"/>
    <cellStyle name="Normal 46 7 3 2" xfId="19633" xr:uid="{00000000-0005-0000-0000-0000584F0000}"/>
    <cellStyle name="Normal 46 7 4" xfId="14512" xr:uid="{00000000-0005-0000-0000-0000594F0000}"/>
    <cellStyle name="Normal 46 8" xfId="3732" xr:uid="{00000000-0005-0000-0000-00005A4F0000}"/>
    <cellStyle name="Normal 46 8 2" xfId="6198" xr:uid="{00000000-0005-0000-0000-00005B4F0000}"/>
    <cellStyle name="Normal 46 8 2 2" xfId="11688" xr:uid="{00000000-0005-0000-0000-00005C4F0000}"/>
    <cellStyle name="Normal 46 8 2 2 2" xfId="22922" xr:uid="{00000000-0005-0000-0000-00005D4F0000}"/>
    <cellStyle name="Normal 46 8 2 3" xfId="17801" xr:uid="{00000000-0005-0000-0000-00005E4F0000}"/>
    <cellStyle name="Normal 46 8 3" xfId="9222" xr:uid="{00000000-0005-0000-0000-00005F4F0000}"/>
    <cellStyle name="Normal 46 8 3 2" xfId="20456" xr:uid="{00000000-0005-0000-0000-0000604F0000}"/>
    <cellStyle name="Normal 46 8 4" xfId="15335" xr:uid="{00000000-0005-0000-0000-0000614F0000}"/>
    <cellStyle name="Normal 46 9" xfId="4553" xr:uid="{00000000-0005-0000-0000-0000624F0000}"/>
    <cellStyle name="Normal 46 9 2" xfId="10043" xr:uid="{00000000-0005-0000-0000-0000634F0000}"/>
    <cellStyle name="Normal 46 9 2 2" xfId="21277" xr:uid="{00000000-0005-0000-0000-0000644F0000}"/>
    <cellStyle name="Normal 46 9 3" xfId="16156" xr:uid="{00000000-0005-0000-0000-0000654F0000}"/>
    <cellStyle name="Normal 46_Plan3" xfId="7119" xr:uid="{00000000-0005-0000-0000-0000664F0000}"/>
    <cellStyle name="Normal 47" xfId="1273" xr:uid="{00000000-0005-0000-0000-0000674F0000}"/>
    <cellStyle name="Normal 47 2" xfId="1275" xr:uid="{00000000-0005-0000-0000-0000684F0000}"/>
    <cellStyle name="Normal 47 2 2" xfId="6988" xr:uid="{00000000-0005-0000-0000-0000694F0000}"/>
    <cellStyle name="Normal 47 3" xfId="2470" xr:uid="{00000000-0005-0000-0000-00006A4F0000}"/>
    <cellStyle name="Normal 47 4" xfId="2471" xr:uid="{00000000-0005-0000-0000-00006B4F0000}"/>
    <cellStyle name="Normal 47 5" xfId="6979" xr:uid="{00000000-0005-0000-0000-00006C4F0000}"/>
    <cellStyle name="Normal 47_Plan3" xfId="7113" xr:uid="{00000000-0005-0000-0000-00006D4F0000}"/>
    <cellStyle name="Normal 48" xfId="1289" xr:uid="{00000000-0005-0000-0000-00006E4F0000}"/>
    <cellStyle name="Normal 48 2" xfId="6989" xr:uid="{00000000-0005-0000-0000-00006F4F0000}"/>
    <cellStyle name="Normal 48 3" xfId="6980" xr:uid="{00000000-0005-0000-0000-0000704F0000}"/>
    <cellStyle name="Normal 48_Plan3" xfId="7236" xr:uid="{00000000-0005-0000-0000-0000714F0000}"/>
    <cellStyle name="Normal 49" xfId="1282" xr:uid="{00000000-0005-0000-0000-0000724F0000}"/>
    <cellStyle name="Normal 49 2" xfId="2472" xr:uid="{00000000-0005-0000-0000-0000734F0000}"/>
    <cellStyle name="Normal 49 2 2" xfId="6990" xr:uid="{00000000-0005-0000-0000-0000744F0000}"/>
    <cellStyle name="Normal 49 3" xfId="6981" xr:uid="{00000000-0005-0000-0000-0000754F0000}"/>
    <cellStyle name="Normal 49_Plan3" xfId="7114" xr:uid="{00000000-0005-0000-0000-0000764F0000}"/>
    <cellStyle name="Normal 5" xfId="472" xr:uid="{00000000-0005-0000-0000-0000774F0000}"/>
    <cellStyle name="Normal 5 2" xfId="473" xr:uid="{00000000-0005-0000-0000-0000784F0000}"/>
    <cellStyle name="Normal 5 2 2" xfId="2821" xr:uid="{00000000-0005-0000-0000-0000794F0000}"/>
    <cellStyle name="Normal 5 2 3" xfId="2474" xr:uid="{00000000-0005-0000-0000-00007A4F0000}"/>
    <cellStyle name="Normal 5 2 4" xfId="12694" xr:uid="{00000000-0005-0000-0000-00007B4F0000}"/>
    <cellStyle name="Normal 5 2 4 2" xfId="23784" xr:uid="{00000000-0005-0000-0000-00007C4F0000}"/>
    <cellStyle name="Normal 5 2 5" xfId="12695" xr:uid="{00000000-0005-0000-0000-00007D4F0000}"/>
    <cellStyle name="Normal 5 2 5 2" xfId="12696" xr:uid="{00000000-0005-0000-0000-00007E4F0000}"/>
    <cellStyle name="Normal 5 2 5 2 2" xfId="23786" xr:uid="{00000000-0005-0000-0000-00007F4F0000}"/>
    <cellStyle name="Normal 5 2 5 3" xfId="23785" xr:uid="{00000000-0005-0000-0000-0000804F0000}"/>
    <cellStyle name="Normal 5 3" xfId="474" xr:uid="{00000000-0005-0000-0000-0000814F0000}"/>
    <cellStyle name="Normal 5 3 2" xfId="2473" xr:uid="{00000000-0005-0000-0000-0000824F0000}"/>
    <cellStyle name="Normal 5 3 3" xfId="12778" xr:uid="{00000000-0005-0000-0000-0000834F0000}"/>
    <cellStyle name="Normal 5 4" xfId="475" xr:uid="{00000000-0005-0000-0000-0000844F0000}"/>
    <cellStyle name="Normal 5 5" xfId="996" xr:uid="{00000000-0005-0000-0000-0000854F0000}"/>
    <cellStyle name="Normal 50" xfId="2475" xr:uid="{00000000-0005-0000-0000-0000864F0000}"/>
    <cellStyle name="Normal 50 2" xfId="6991" xr:uid="{00000000-0005-0000-0000-0000874F0000}"/>
    <cellStyle name="Normal 50 3" xfId="6982" xr:uid="{00000000-0005-0000-0000-0000884F0000}"/>
    <cellStyle name="Normal 50_Plan3" xfId="7162" xr:uid="{00000000-0005-0000-0000-0000894F0000}"/>
    <cellStyle name="Normal 51" xfId="1274" xr:uid="{00000000-0005-0000-0000-00008A4F0000}"/>
    <cellStyle name="Normal 52" xfId="2476" xr:uid="{00000000-0005-0000-0000-00008B4F0000}"/>
    <cellStyle name="Normal 52 2" xfId="6983" xr:uid="{00000000-0005-0000-0000-00008C4F0000}"/>
    <cellStyle name="Normal 53" xfId="2477" xr:uid="{00000000-0005-0000-0000-00008D4F0000}"/>
    <cellStyle name="Normal 54" xfId="1285" xr:uid="{00000000-0005-0000-0000-00008E4F0000}"/>
    <cellStyle name="Normal 54 2" xfId="6994" xr:uid="{00000000-0005-0000-0000-00008F4F0000}"/>
    <cellStyle name="Normal 54 2 2" xfId="12469" xr:uid="{00000000-0005-0000-0000-0000904F0000}"/>
    <cellStyle name="Normal 54 2 2 2" xfId="23703" xr:uid="{00000000-0005-0000-0000-0000914F0000}"/>
    <cellStyle name="Normal 54 2 3" xfId="18583" xr:uid="{00000000-0005-0000-0000-0000924F0000}"/>
    <cellStyle name="Normal 55" xfId="1284" xr:uid="{00000000-0005-0000-0000-0000934F0000}"/>
    <cellStyle name="Normal 55 2" xfId="7169" xr:uid="{00000000-0005-0000-0000-0000944F0000}"/>
    <cellStyle name="Normal 55 2 2" xfId="12473" xr:uid="{00000000-0005-0000-0000-0000954F0000}"/>
    <cellStyle name="Normal 55 2 2 2" xfId="23707" xr:uid="{00000000-0005-0000-0000-0000964F0000}"/>
    <cellStyle name="Normal 55 2 3" xfId="18588" xr:uid="{00000000-0005-0000-0000-0000974F0000}"/>
    <cellStyle name="Normal 56" xfId="2478" xr:uid="{00000000-0005-0000-0000-0000984F0000}"/>
    <cellStyle name="Normal 56 2" xfId="3266" xr:uid="{00000000-0005-0000-0000-0000994F0000}"/>
    <cellStyle name="Normal 56 2 2" xfId="5732" xr:uid="{00000000-0005-0000-0000-00009A4F0000}"/>
    <cellStyle name="Normal 56 2 2 2" xfId="11222" xr:uid="{00000000-0005-0000-0000-00009B4F0000}"/>
    <cellStyle name="Normal 56 2 2 2 2" xfId="22456" xr:uid="{00000000-0005-0000-0000-00009C4F0000}"/>
    <cellStyle name="Normal 56 2 2 3" xfId="17335" xr:uid="{00000000-0005-0000-0000-00009D4F0000}"/>
    <cellStyle name="Normal 56 2 3" xfId="8756" xr:uid="{00000000-0005-0000-0000-00009E4F0000}"/>
    <cellStyle name="Normal 56 2 3 2" xfId="19990" xr:uid="{00000000-0005-0000-0000-00009F4F0000}"/>
    <cellStyle name="Normal 56 2 4" xfId="14869" xr:uid="{00000000-0005-0000-0000-0000A04F0000}"/>
    <cellStyle name="Normal 56 3" xfId="4089" xr:uid="{00000000-0005-0000-0000-0000A14F0000}"/>
    <cellStyle name="Normal 56 3 2" xfId="6555" xr:uid="{00000000-0005-0000-0000-0000A24F0000}"/>
    <cellStyle name="Normal 56 3 2 2" xfId="12045" xr:uid="{00000000-0005-0000-0000-0000A34F0000}"/>
    <cellStyle name="Normal 56 3 2 2 2" xfId="23279" xr:uid="{00000000-0005-0000-0000-0000A44F0000}"/>
    <cellStyle name="Normal 56 3 2 3" xfId="18158" xr:uid="{00000000-0005-0000-0000-0000A54F0000}"/>
    <cellStyle name="Normal 56 3 3" xfId="9579" xr:uid="{00000000-0005-0000-0000-0000A64F0000}"/>
    <cellStyle name="Normal 56 3 3 2" xfId="20813" xr:uid="{00000000-0005-0000-0000-0000A74F0000}"/>
    <cellStyle name="Normal 56 3 4" xfId="15692" xr:uid="{00000000-0005-0000-0000-0000A84F0000}"/>
    <cellStyle name="Normal 56 4" xfId="4910" xr:uid="{00000000-0005-0000-0000-0000A94F0000}"/>
    <cellStyle name="Normal 56 4 2" xfId="10400" xr:uid="{00000000-0005-0000-0000-0000AA4F0000}"/>
    <cellStyle name="Normal 56 4 2 2" xfId="21634" xr:uid="{00000000-0005-0000-0000-0000AB4F0000}"/>
    <cellStyle name="Normal 56 4 3" xfId="16513" xr:uid="{00000000-0005-0000-0000-0000AC4F0000}"/>
    <cellStyle name="Normal 56 5" xfId="8187" xr:uid="{00000000-0005-0000-0000-0000AD4F0000}"/>
    <cellStyle name="Normal 56 5 2" xfId="19422" xr:uid="{00000000-0005-0000-0000-0000AE4F0000}"/>
    <cellStyle name="Normal 56 6" xfId="14303" xr:uid="{00000000-0005-0000-0000-0000AF4F0000}"/>
    <cellStyle name="Normal 57" xfId="2479" xr:uid="{00000000-0005-0000-0000-0000B04F0000}"/>
    <cellStyle name="Normal 57 2" xfId="3310" xr:uid="{00000000-0005-0000-0000-0000B14F0000}"/>
    <cellStyle name="Normal 57 2 2" xfId="5776" xr:uid="{00000000-0005-0000-0000-0000B24F0000}"/>
    <cellStyle name="Normal 57 2 2 2" xfId="11266" xr:uid="{00000000-0005-0000-0000-0000B34F0000}"/>
    <cellStyle name="Normal 57 2 2 2 2" xfId="22500" xr:uid="{00000000-0005-0000-0000-0000B44F0000}"/>
    <cellStyle name="Normal 57 2 2 3" xfId="17379" xr:uid="{00000000-0005-0000-0000-0000B54F0000}"/>
    <cellStyle name="Normal 57 2 3" xfId="8800" xr:uid="{00000000-0005-0000-0000-0000B64F0000}"/>
    <cellStyle name="Normal 57 2 3 2" xfId="20034" xr:uid="{00000000-0005-0000-0000-0000B74F0000}"/>
    <cellStyle name="Normal 57 2 4" xfId="14913" xr:uid="{00000000-0005-0000-0000-0000B84F0000}"/>
    <cellStyle name="Normal 57 3" xfId="4133" xr:uid="{00000000-0005-0000-0000-0000B94F0000}"/>
    <cellStyle name="Normal 57 3 2" xfId="6599" xr:uid="{00000000-0005-0000-0000-0000BA4F0000}"/>
    <cellStyle name="Normal 57 3 2 2" xfId="12089" xr:uid="{00000000-0005-0000-0000-0000BB4F0000}"/>
    <cellStyle name="Normal 57 3 2 2 2" xfId="23323" xr:uid="{00000000-0005-0000-0000-0000BC4F0000}"/>
    <cellStyle name="Normal 57 3 2 3" xfId="18202" xr:uid="{00000000-0005-0000-0000-0000BD4F0000}"/>
    <cellStyle name="Normal 57 3 3" xfId="9623" xr:uid="{00000000-0005-0000-0000-0000BE4F0000}"/>
    <cellStyle name="Normal 57 3 3 2" xfId="20857" xr:uid="{00000000-0005-0000-0000-0000BF4F0000}"/>
    <cellStyle name="Normal 57 3 4" xfId="15736" xr:uid="{00000000-0005-0000-0000-0000C04F0000}"/>
    <cellStyle name="Normal 57 4" xfId="4954" xr:uid="{00000000-0005-0000-0000-0000C14F0000}"/>
    <cellStyle name="Normal 57 4 2" xfId="10444" xr:uid="{00000000-0005-0000-0000-0000C24F0000}"/>
    <cellStyle name="Normal 57 4 2 2" xfId="21678" xr:uid="{00000000-0005-0000-0000-0000C34F0000}"/>
    <cellStyle name="Normal 57 4 3" xfId="16557" xr:uid="{00000000-0005-0000-0000-0000C44F0000}"/>
    <cellStyle name="Normal 57 5" xfId="8188" xr:uid="{00000000-0005-0000-0000-0000C54F0000}"/>
    <cellStyle name="Normal 57 5 2" xfId="19423" xr:uid="{00000000-0005-0000-0000-0000C64F0000}"/>
    <cellStyle name="Normal 57 6" xfId="14304" xr:uid="{00000000-0005-0000-0000-0000C74F0000}"/>
    <cellStyle name="Normal 58" xfId="2480" xr:uid="{00000000-0005-0000-0000-0000C84F0000}"/>
    <cellStyle name="Normal 58 2" xfId="3268" xr:uid="{00000000-0005-0000-0000-0000C94F0000}"/>
    <cellStyle name="Normal 58 2 2" xfId="5734" xr:uid="{00000000-0005-0000-0000-0000CA4F0000}"/>
    <cellStyle name="Normal 58 2 2 2" xfId="11224" xr:uid="{00000000-0005-0000-0000-0000CB4F0000}"/>
    <cellStyle name="Normal 58 2 2 2 2" xfId="22458" xr:uid="{00000000-0005-0000-0000-0000CC4F0000}"/>
    <cellStyle name="Normal 58 2 2 3" xfId="17337" xr:uid="{00000000-0005-0000-0000-0000CD4F0000}"/>
    <cellStyle name="Normal 58 2 3" xfId="8758" xr:uid="{00000000-0005-0000-0000-0000CE4F0000}"/>
    <cellStyle name="Normal 58 2 3 2" xfId="19992" xr:uid="{00000000-0005-0000-0000-0000CF4F0000}"/>
    <cellStyle name="Normal 58 2 4" xfId="14871" xr:uid="{00000000-0005-0000-0000-0000D04F0000}"/>
    <cellStyle name="Normal 58 3" xfId="4091" xr:uid="{00000000-0005-0000-0000-0000D14F0000}"/>
    <cellStyle name="Normal 58 3 2" xfId="6557" xr:uid="{00000000-0005-0000-0000-0000D24F0000}"/>
    <cellStyle name="Normal 58 3 2 2" xfId="12047" xr:uid="{00000000-0005-0000-0000-0000D34F0000}"/>
    <cellStyle name="Normal 58 3 2 2 2" xfId="23281" xr:uid="{00000000-0005-0000-0000-0000D44F0000}"/>
    <cellStyle name="Normal 58 3 2 3" xfId="18160" xr:uid="{00000000-0005-0000-0000-0000D54F0000}"/>
    <cellStyle name="Normal 58 3 3" xfId="9581" xr:uid="{00000000-0005-0000-0000-0000D64F0000}"/>
    <cellStyle name="Normal 58 3 3 2" xfId="20815" xr:uid="{00000000-0005-0000-0000-0000D74F0000}"/>
    <cellStyle name="Normal 58 3 4" xfId="15694" xr:uid="{00000000-0005-0000-0000-0000D84F0000}"/>
    <cellStyle name="Normal 58 4" xfId="4912" xr:uid="{00000000-0005-0000-0000-0000D94F0000}"/>
    <cellStyle name="Normal 58 4 2" xfId="10402" xr:uid="{00000000-0005-0000-0000-0000DA4F0000}"/>
    <cellStyle name="Normal 58 4 2 2" xfId="21636" xr:uid="{00000000-0005-0000-0000-0000DB4F0000}"/>
    <cellStyle name="Normal 58 4 3" xfId="16515" xr:uid="{00000000-0005-0000-0000-0000DC4F0000}"/>
    <cellStyle name="Normal 58 5" xfId="8189" xr:uid="{00000000-0005-0000-0000-0000DD4F0000}"/>
    <cellStyle name="Normal 58 5 2" xfId="19424" xr:uid="{00000000-0005-0000-0000-0000DE4F0000}"/>
    <cellStyle name="Normal 58 6" xfId="14305" xr:uid="{00000000-0005-0000-0000-0000DF4F0000}"/>
    <cellStyle name="Normal 59" xfId="2481" xr:uid="{00000000-0005-0000-0000-0000E04F0000}"/>
    <cellStyle name="Normal 59 2" xfId="3287" xr:uid="{00000000-0005-0000-0000-0000E14F0000}"/>
    <cellStyle name="Normal 59 2 2" xfId="5753" xr:uid="{00000000-0005-0000-0000-0000E24F0000}"/>
    <cellStyle name="Normal 59 2 2 2" xfId="11243" xr:uid="{00000000-0005-0000-0000-0000E34F0000}"/>
    <cellStyle name="Normal 59 2 2 2 2" xfId="22477" xr:uid="{00000000-0005-0000-0000-0000E44F0000}"/>
    <cellStyle name="Normal 59 2 2 3" xfId="17356" xr:uid="{00000000-0005-0000-0000-0000E54F0000}"/>
    <cellStyle name="Normal 59 2 3" xfId="8777" xr:uid="{00000000-0005-0000-0000-0000E64F0000}"/>
    <cellStyle name="Normal 59 2 3 2" xfId="20011" xr:uid="{00000000-0005-0000-0000-0000E74F0000}"/>
    <cellStyle name="Normal 59 2 4" xfId="14890" xr:uid="{00000000-0005-0000-0000-0000E84F0000}"/>
    <cellStyle name="Normal 59 3" xfId="4110" xr:uid="{00000000-0005-0000-0000-0000E94F0000}"/>
    <cellStyle name="Normal 59 3 2" xfId="6576" xr:uid="{00000000-0005-0000-0000-0000EA4F0000}"/>
    <cellStyle name="Normal 59 3 2 2" xfId="12066" xr:uid="{00000000-0005-0000-0000-0000EB4F0000}"/>
    <cellStyle name="Normal 59 3 2 2 2" xfId="23300" xr:uid="{00000000-0005-0000-0000-0000EC4F0000}"/>
    <cellStyle name="Normal 59 3 2 3" xfId="18179" xr:uid="{00000000-0005-0000-0000-0000ED4F0000}"/>
    <cellStyle name="Normal 59 3 3" xfId="9600" xr:uid="{00000000-0005-0000-0000-0000EE4F0000}"/>
    <cellStyle name="Normal 59 3 3 2" xfId="20834" xr:uid="{00000000-0005-0000-0000-0000EF4F0000}"/>
    <cellStyle name="Normal 59 3 4" xfId="15713" xr:uid="{00000000-0005-0000-0000-0000F04F0000}"/>
    <cellStyle name="Normal 59 4" xfId="4931" xr:uid="{00000000-0005-0000-0000-0000F14F0000}"/>
    <cellStyle name="Normal 59 4 2" xfId="10421" xr:uid="{00000000-0005-0000-0000-0000F24F0000}"/>
    <cellStyle name="Normal 59 4 2 2" xfId="21655" xr:uid="{00000000-0005-0000-0000-0000F34F0000}"/>
    <cellStyle name="Normal 59 4 3" xfId="16534" xr:uid="{00000000-0005-0000-0000-0000F44F0000}"/>
    <cellStyle name="Normal 59 5" xfId="8190" xr:uid="{00000000-0005-0000-0000-0000F54F0000}"/>
    <cellStyle name="Normal 59 5 2" xfId="19425" xr:uid="{00000000-0005-0000-0000-0000F64F0000}"/>
    <cellStyle name="Normal 59 6" xfId="14306" xr:uid="{00000000-0005-0000-0000-0000F74F0000}"/>
    <cellStyle name="Normal 6" xfId="476" xr:uid="{00000000-0005-0000-0000-0000F84F0000}"/>
    <cellStyle name="Normal 6 2" xfId="477" xr:uid="{00000000-0005-0000-0000-0000F94F0000}"/>
    <cellStyle name="Normal 6 2 2" xfId="478" xr:uid="{00000000-0005-0000-0000-0000FA4F0000}"/>
    <cellStyle name="Normal 6 2 3" xfId="2483" xr:uid="{00000000-0005-0000-0000-0000FB4F0000}"/>
    <cellStyle name="Normal 6 2 4" xfId="12698" xr:uid="{00000000-0005-0000-0000-0000FC4F0000}"/>
    <cellStyle name="Normal 6 3" xfId="479" xr:uid="{00000000-0005-0000-0000-0000FD4F0000}"/>
    <cellStyle name="Normal 6 3 2" xfId="2822" xr:uid="{00000000-0005-0000-0000-0000FE4F0000}"/>
    <cellStyle name="Normal 6 3 2 2" xfId="12878" xr:uid="{00000000-0005-0000-0000-0000FF4F0000}"/>
    <cellStyle name="Normal 6 3 2 2 2" xfId="23908" xr:uid="{00000000-0005-0000-0000-000000500000}"/>
    <cellStyle name="Normal 6 3 3" xfId="2484" xr:uid="{00000000-0005-0000-0000-000001500000}"/>
    <cellStyle name="Normal 6 3 4" xfId="12699" xr:uid="{00000000-0005-0000-0000-000002500000}"/>
    <cellStyle name="Normal 6 3 4 2" xfId="23787" xr:uid="{00000000-0005-0000-0000-000003500000}"/>
    <cellStyle name="Normal 6 3 5" xfId="12885" xr:uid="{00000000-0005-0000-0000-000004500000}"/>
    <cellStyle name="Normal 6 3 5 2" xfId="23915" xr:uid="{00000000-0005-0000-0000-000005500000}"/>
    <cellStyle name="Normal 6 4" xfId="2482" xr:uid="{00000000-0005-0000-0000-000006500000}"/>
    <cellStyle name="Normal 6 4 2" xfId="12700" xr:uid="{00000000-0005-0000-0000-000007500000}"/>
    <cellStyle name="Normal 6 4 2 2" xfId="23788" xr:uid="{00000000-0005-0000-0000-000008500000}"/>
    <cellStyle name="Normal 6 5" xfId="997" xr:uid="{00000000-0005-0000-0000-000009500000}"/>
    <cellStyle name="Normal 6 5 2" xfId="12701" xr:uid="{00000000-0005-0000-0000-00000A500000}"/>
    <cellStyle name="Normal 6 5 2 2" xfId="23789" xr:uid="{00000000-0005-0000-0000-00000B500000}"/>
    <cellStyle name="Normal 6 6" xfId="12697" xr:uid="{00000000-0005-0000-0000-00000C500000}"/>
    <cellStyle name="Normal 6_Cópia de CEEP INDÍGENA DO PARANÁ  - LICITAÇÃO" xfId="480" xr:uid="{00000000-0005-0000-0000-00000D500000}"/>
    <cellStyle name="Normal 60" xfId="2823" xr:uid="{00000000-0005-0000-0000-00000E500000}"/>
    <cellStyle name="Normal 60 2" xfId="3670" xr:uid="{00000000-0005-0000-0000-00000F500000}"/>
    <cellStyle name="Normal 60 2 2" xfId="6136" xr:uid="{00000000-0005-0000-0000-000010500000}"/>
    <cellStyle name="Normal 60 2 2 2" xfId="11626" xr:uid="{00000000-0005-0000-0000-000011500000}"/>
    <cellStyle name="Normal 60 2 2 2 2" xfId="22860" xr:uid="{00000000-0005-0000-0000-000012500000}"/>
    <cellStyle name="Normal 60 2 2 3" xfId="17739" xr:uid="{00000000-0005-0000-0000-000013500000}"/>
    <cellStyle name="Normal 60 2 3" xfId="9160" xr:uid="{00000000-0005-0000-0000-000014500000}"/>
    <cellStyle name="Normal 60 2 3 2" xfId="20394" xr:uid="{00000000-0005-0000-0000-000015500000}"/>
    <cellStyle name="Normal 60 2 4" xfId="15273" xr:uid="{00000000-0005-0000-0000-000016500000}"/>
    <cellStyle name="Normal 60 3" xfId="4493" xr:uid="{00000000-0005-0000-0000-000017500000}"/>
    <cellStyle name="Normal 60 3 2" xfId="6959" xr:uid="{00000000-0005-0000-0000-000018500000}"/>
    <cellStyle name="Normal 60 3 2 2" xfId="12449" xr:uid="{00000000-0005-0000-0000-000019500000}"/>
    <cellStyle name="Normal 60 3 2 2 2" xfId="23683" xr:uid="{00000000-0005-0000-0000-00001A500000}"/>
    <cellStyle name="Normal 60 3 2 3" xfId="18562" xr:uid="{00000000-0005-0000-0000-00001B500000}"/>
    <cellStyle name="Normal 60 3 3" xfId="9983" xr:uid="{00000000-0005-0000-0000-00001C500000}"/>
    <cellStyle name="Normal 60 3 3 2" xfId="21217" xr:uid="{00000000-0005-0000-0000-00001D500000}"/>
    <cellStyle name="Normal 60 3 4" xfId="16096" xr:uid="{00000000-0005-0000-0000-00001E500000}"/>
    <cellStyle name="Normal 60 4" xfId="5314" xr:uid="{00000000-0005-0000-0000-00001F500000}"/>
    <cellStyle name="Normal 60 4 2" xfId="10804" xr:uid="{00000000-0005-0000-0000-000020500000}"/>
    <cellStyle name="Normal 60 4 2 2" xfId="22038" xr:uid="{00000000-0005-0000-0000-000021500000}"/>
    <cellStyle name="Normal 60 4 3" xfId="16917" xr:uid="{00000000-0005-0000-0000-000022500000}"/>
    <cellStyle name="Normal 60 5" xfId="8347" xr:uid="{00000000-0005-0000-0000-000023500000}"/>
    <cellStyle name="Normal 60 5 2" xfId="19581" xr:uid="{00000000-0005-0000-0000-000024500000}"/>
    <cellStyle name="Normal 60 6" xfId="14462" xr:uid="{00000000-0005-0000-0000-000025500000}"/>
    <cellStyle name="Normal 61" xfId="1281" xr:uid="{00000000-0005-0000-0000-000026500000}"/>
    <cellStyle name="Normal 61 2" xfId="2865" xr:uid="{00000000-0005-0000-0000-000027500000}"/>
    <cellStyle name="Normal 62" xfId="2853" xr:uid="{00000000-0005-0000-0000-000028500000}"/>
    <cellStyle name="Normal 62 2" xfId="5331" xr:uid="{00000000-0005-0000-0000-000029500000}"/>
    <cellStyle name="Normal 62 2 2" xfId="10821" xr:uid="{00000000-0005-0000-0000-00002A500000}"/>
    <cellStyle name="Normal 62 2 2 2" xfId="22055" xr:uid="{00000000-0005-0000-0000-00002B500000}"/>
    <cellStyle name="Normal 62 2 3" xfId="16934" xr:uid="{00000000-0005-0000-0000-00002C500000}"/>
    <cellStyle name="Normal 62 3" xfId="2864" xr:uid="{00000000-0005-0000-0000-00002D500000}"/>
    <cellStyle name="Normal 62 3 2" xfId="8355" xr:uid="{00000000-0005-0000-0000-00002E500000}"/>
    <cellStyle name="Normal 62 3 2 2" xfId="19589" xr:uid="{00000000-0005-0000-0000-00002F500000}"/>
    <cellStyle name="Normal 62 3 3" xfId="14468" xr:uid="{00000000-0005-0000-0000-000030500000}"/>
    <cellStyle name="Normal 63" xfId="2854" xr:uid="{00000000-0005-0000-0000-000031500000}"/>
    <cellStyle name="Normal 63 2" xfId="6153" xr:uid="{00000000-0005-0000-0000-000032500000}"/>
    <cellStyle name="Normal 63 2 2" xfId="11643" xr:uid="{00000000-0005-0000-0000-000033500000}"/>
    <cellStyle name="Normal 63 2 2 2" xfId="22877" xr:uid="{00000000-0005-0000-0000-000034500000}"/>
    <cellStyle name="Normal 63 2 3" xfId="17756" xr:uid="{00000000-0005-0000-0000-000035500000}"/>
    <cellStyle name="Normal 63 3" xfId="3687" xr:uid="{00000000-0005-0000-0000-000036500000}"/>
    <cellStyle name="Normal 63 3 2" xfId="9177" xr:uid="{00000000-0005-0000-0000-000037500000}"/>
    <cellStyle name="Normal 63 3 2 2" xfId="20411" xr:uid="{00000000-0005-0000-0000-000038500000}"/>
    <cellStyle name="Normal 63 3 3" xfId="15290" xr:uid="{00000000-0005-0000-0000-000039500000}"/>
    <cellStyle name="Normal 64" xfId="2856" xr:uid="{00000000-0005-0000-0000-00003A500000}"/>
    <cellStyle name="Normal 64 2" xfId="6195" xr:uid="{00000000-0005-0000-0000-00003B500000}"/>
    <cellStyle name="Normal 64 2 2" xfId="11685" xr:uid="{00000000-0005-0000-0000-00003C500000}"/>
    <cellStyle name="Normal 64 2 2 2" xfId="22919" xr:uid="{00000000-0005-0000-0000-00003D500000}"/>
    <cellStyle name="Normal 64 2 3" xfId="17798" xr:uid="{00000000-0005-0000-0000-00003E500000}"/>
    <cellStyle name="Normal 64 3" xfId="3729" xr:uid="{00000000-0005-0000-0000-00003F500000}"/>
    <cellStyle name="Normal 64 3 2" xfId="9219" xr:uid="{00000000-0005-0000-0000-000040500000}"/>
    <cellStyle name="Normal 64 3 2 2" xfId="20453" xr:uid="{00000000-0005-0000-0000-000041500000}"/>
    <cellStyle name="Normal 64 3 3" xfId="15332" xr:uid="{00000000-0005-0000-0000-000042500000}"/>
    <cellStyle name="Normal 65" xfId="2855" xr:uid="{00000000-0005-0000-0000-000043500000}"/>
    <cellStyle name="Normal 65 2" xfId="6976" xr:uid="{00000000-0005-0000-0000-000044500000}"/>
    <cellStyle name="Normal 66" xfId="2857" xr:uid="{00000000-0005-0000-0000-000045500000}"/>
    <cellStyle name="Normal 66 2" xfId="6977" xr:uid="{00000000-0005-0000-0000-000046500000}"/>
    <cellStyle name="Normal 67" xfId="2858" xr:uid="{00000000-0005-0000-0000-000047500000}"/>
    <cellStyle name="Normal 68" xfId="2862" xr:uid="{00000000-0005-0000-0000-000048500000}"/>
    <cellStyle name="Normal 69" xfId="2863" xr:uid="{00000000-0005-0000-0000-000049500000}"/>
    <cellStyle name="Normal 69 2" xfId="7313" xr:uid="{00000000-0005-0000-0000-00004A500000}"/>
    <cellStyle name="Normal 7" xfId="481" xr:uid="{00000000-0005-0000-0000-00004B500000}"/>
    <cellStyle name="Normal 7 2" xfId="482" xr:uid="{00000000-0005-0000-0000-00004C500000}"/>
    <cellStyle name="Normal 7 2 2" xfId="2824" xr:uid="{00000000-0005-0000-0000-00004D500000}"/>
    <cellStyle name="Normal 7 2 3" xfId="2486" xr:uid="{00000000-0005-0000-0000-00004E500000}"/>
    <cellStyle name="Normal 7 2 4" xfId="12702" xr:uid="{00000000-0005-0000-0000-00004F500000}"/>
    <cellStyle name="Normal 7 3" xfId="2485" xr:uid="{00000000-0005-0000-0000-000050500000}"/>
    <cellStyle name="Normal 7 4" xfId="1000" xr:uid="{00000000-0005-0000-0000-000051500000}"/>
    <cellStyle name="Normal 7 5" xfId="12516" xr:uid="{00000000-0005-0000-0000-000052500000}"/>
    <cellStyle name="Normal 7 5 2" xfId="23741" xr:uid="{00000000-0005-0000-0000-000053500000}"/>
    <cellStyle name="Normal 70" xfId="6978" xr:uid="{00000000-0005-0000-0000-000054500000}"/>
    <cellStyle name="Normal 70 2" xfId="7312" xr:uid="{00000000-0005-0000-0000-000055500000}"/>
    <cellStyle name="Normal 71" xfId="7318" xr:uid="{00000000-0005-0000-0000-000056500000}"/>
    <cellStyle name="Normal 72" xfId="7320" xr:uid="{00000000-0005-0000-0000-000057500000}"/>
    <cellStyle name="Normal 73" xfId="7316" xr:uid="{00000000-0005-0000-0000-000058500000}"/>
    <cellStyle name="Normal 74" xfId="7256" xr:uid="{00000000-0005-0000-0000-000059500000}"/>
    <cellStyle name="Normal 74 2" xfId="12476" xr:uid="{00000000-0005-0000-0000-00005A500000}"/>
    <cellStyle name="Normal 74 2 2" xfId="23710" xr:uid="{00000000-0005-0000-0000-00005B500000}"/>
    <cellStyle name="Normal 74 3" xfId="18591" xr:uid="{00000000-0005-0000-0000-00005C500000}"/>
    <cellStyle name="Normal 75" xfId="7255" xr:uid="{00000000-0005-0000-0000-00005D500000}"/>
    <cellStyle name="Normal 76" xfId="7309" xr:uid="{00000000-0005-0000-0000-00005E500000}"/>
    <cellStyle name="Normal 77" xfId="7303" xr:uid="{00000000-0005-0000-0000-00005F500000}"/>
    <cellStyle name="Normal 78" xfId="7308" xr:uid="{00000000-0005-0000-0000-000060500000}"/>
    <cellStyle name="Normal 79" xfId="7304" xr:uid="{00000000-0005-0000-0000-000061500000}"/>
    <cellStyle name="Normal 8" xfId="483" xr:uid="{00000000-0005-0000-0000-000062500000}"/>
    <cellStyle name="Normal 8 10" xfId="2487" xr:uid="{00000000-0005-0000-0000-000063500000}"/>
    <cellStyle name="Normal 8 11" xfId="12517" xr:uid="{00000000-0005-0000-0000-000064500000}"/>
    <cellStyle name="Normal 8 11 2" xfId="23742" xr:uid="{00000000-0005-0000-0000-000065500000}"/>
    <cellStyle name="Normal 8 2" xfId="484" xr:uid="{00000000-0005-0000-0000-000066500000}"/>
    <cellStyle name="Normal 8 2 2" xfId="2488" xr:uid="{00000000-0005-0000-0000-000067500000}"/>
    <cellStyle name="Normal 8 2 3" xfId="12703" xr:uid="{00000000-0005-0000-0000-000068500000}"/>
    <cellStyle name="Normal 8 2 3 2" xfId="23790" xr:uid="{00000000-0005-0000-0000-000069500000}"/>
    <cellStyle name="Normal 8 3" xfId="485" xr:uid="{00000000-0005-0000-0000-00006A500000}"/>
    <cellStyle name="Normal 8 3 2" xfId="2489" xr:uid="{00000000-0005-0000-0000-00006B500000}"/>
    <cellStyle name="Normal 8 4" xfId="2490" xr:uid="{00000000-0005-0000-0000-00006C500000}"/>
    <cellStyle name="Normal 8 5" xfId="2491" xr:uid="{00000000-0005-0000-0000-00006D500000}"/>
    <cellStyle name="Normal 8 6" xfId="2492" xr:uid="{00000000-0005-0000-0000-00006E500000}"/>
    <cellStyle name="Normal 8 7" xfId="2493" xr:uid="{00000000-0005-0000-0000-00006F500000}"/>
    <cellStyle name="Normal 8 8" xfId="2494" xr:uid="{00000000-0005-0000-0000-000070500000}"/>
    <cellStyle name="Normal 8 9" xfId="2825" xr:uid="{00000000-0005-0000-0000-000071500000}"/>
    <cellStyle name="Normal 80" xfId="7323" xr:uid="{00000000-0005-0000-0000-000072500000}"/>
    <cellStyle name="Normal 81" xfId="975" xr:uid="{00000000-0005-0000-0000-000073500000}"/>
    <cellStyle name="Normal 81 2" xfId="7435" xr:uid="{00000000-0005-0000-0000-000074500000}"/>
    <cellStyle name="Normal 81 2 2" xfId="18674" xr:uid="{00000000-0005-0000-0000-000075500000}"/>
    <cellStyle name="Normal 81 3" xfId="13274" xr:uid="{00000000-0005-0000-0000-000076500000}"/>
    <cellStyle name="Normal 82" xfId="2735" xr:uid="{00000000-0005-0000-0000-000077500000}"/>
    <cellStyle name="Normal 82 2" xfId="8323" xr:uid="{00000000-0005-0000-0000-000078500000}"/>
    <cellStyle name="Normal 82 2 2" xfId="19558" xr:uid="{00000000-0005-0000-0000-000079500000}"/>
    <cellStyle name="Normal 82 3" xfId="14437" xr:uid="{00000000-0005-0000-0000-00007A500000}"/>
    <cellStyle name="Normal 83" xfId="7343" xr:uid="{00000000-0005-0000-0000-00007B500000}"/>
    <cellStyle name="Normal 83 2" xfId="12486" xr:uid="{00000000-0005-0000-0000-00007C500000}"/>
    <cellStyle name="Normal 83 2 2" xfId="23720" xr:uid="{00000000-0005-0000-0000-00007D500000}"/>
    <cellStyle name="Normal 83 3" xfId="18607" xr:uid="{00000000-0005-0000-0000-00007E500000}"/>
    <cellStyle name="Normal 84" xfId="7356" xr:uid="{00000000-0005-0000-0000-00007F500000}"/>
    <cellStyle name="Normal 84 2" xfId="12489" xr:uid="{00000000-0005-0000-0000-000080500000}"/>
    <cellStyle name="Normal 84 2 2" xfId="23723" xr:uid="{00000000-0005-0000-0000-000081500000}"/>
    <cellStyle name="Normal 84 3" xfId="18611" xr:uid="{00000000-0005-0000-0000-000082500000}"/>
    <cellStyle name="Normal 85" xfId="7366" xr:uid="{00000000-0005-0000-0000-000083500000}"/>
    <cellStyle name="Normal 85 2" xfId="12490" xr:uid="{00000000-0005-0000-0000-000084500000}"/>
    <cellStyle name="Normal 85 2 2" xfId="23724" xr:uid="{00000000-0005-0000-0000-000085500000}"/>
    <cellStyle name="Normal 85 3" xfId="18614" xr:uid="{00000000-0005-0000-0000-000086500000}"/>
    <cellStyle name="Normal 86" xfId="7348" xr:uid="{00000000-0005-0000-0000-000087500000}"/>
    <cellStyle name="Normal 86 2" xfId="12487" xr:uid="{00000000-0005-0000-0000-000088500000}"/>
    <cellStyle name="Normal 86 2 2" xfId="23721" xr:uid="{00000000-0005-0000-0000-000089500000}"/>
    <cellStyle name="Normal 86 3" xfId="18609" xr:uid="{00000000-0005-0000-0000-00008A500000}"/>
    <cellStyle name="Normal 87" xfId="7373" xr:uid="{00000000-0005-0000-0000-00008B500000}"/>
    <cellStyle name="Normal 87 2" xfId="12491" xr:uid="{00000000-0005-0000-0000-00008C500000}"/>
    <cellStyle name="Normal 87 2 2" xfId="23725" xr:uid="{00000000-0005-0000-0000-00008D500000}"/>
    <cellStyle name="Normal 87 3" xfId="18615" xr:uid="{00000000-0005-0000-0000-00008E500000}"/>
    <cellStyle name="Normal 88" xfId="7341" xr:uid="{00000000-0005-0000-0000-00008F500000}"/>
    <cellStyle name="Normal 88 2" xfId="12485" xr:uid="{00000000-0005-0000-0000-000090500000}"/>
    <cellStyle name="Normal 88 2 2" xfId="23719" xr:uid="{00000000-0005-0000-0000-000091500000}"/>
    <cellStyle name="Normal 88 3" xfId="18606" xr:uid="{00000000-0005-0000-0000-000092500000}"/>
    <cellStyle name="Normal 89" xfId="2566" xr:uid="{00000000-0005-0000-0000-000093500000}"/>
    <cellStyle name="Normal 89 2" xfId="8191" xr:uid="{00000000-0005-0000-0000-000094500000}"/>
    <cellStyle name="Normal 89 2 2" xfId="19426" xr:uid="{00000000-0005-0000-0000-000095500000}"/>
    <cellStyle name="Normal 89 3" xfId="14310" xr:uid="{00000000-0005-0000-0000-000096500000}"/>
    <cellStyle name="Normal 9" xfId="486" xr:uid="{00000000-0005-0000-0000-000097500000}"/>
    <cellStyle name="Normal 9 2" xfId="487" xr:uid="{00000000-0005-0000-0000-000098500000}"/>
    <cellStyle name="Normal 9 2 2" xfId="2826" xr:uid="{00000000-0005-0000-0000-000099500000}"/>
    <cellStyle name="Normal 9 2 3" xfId="2496" xr:uid="{00000000-0005-0000-0000-00009A500000}"/>
    <cellStyle name="Normal 9 2 4" xfId="12704" xr:uid="{00000000-0005-0000-0000-00009B500000}"/>
    <cellStyle name="Normal 9 2 4 2" xfId="23791" xr:uid="{00000000-0005-0000-0000-00009C500000}"/>
    <cellStyle name="Normal 9 3" xfId="488" xr:uid="{00000000-0005-0000-0000-00009D500000}"/>
    <cellStyle name="Normal 9 3 2" xfId="2497" xr:uid="{00000000-0005-0000-0000-00009E500000}"/>
    <cellStyle name="Normal 9 3 3" xfId="12784" xr:uid="{00000000-0005-0000-0000-00009F500000}"/>
    <cellStyle name="Normal 9 4" xfId="2498" xr:uid="{00000000-0005-0000-0000-0000A0500000}"/>
    <cellStyle name="Normal 9 5" xfId="2499" xr:uid="{00000000-0005-0000-0000-0000A1500000}"/>
    <cellStyle name="Normal 9 6" xfId="2500" xr:uid="{00000000-0005-0000-0000-0000A2500000}"/>
    <cellStyle name="Normal 9 7" xfId="2827" xr:uid="{00000000-0005-0000-0000-0000A3500000}"/>
    <cellStyle name="Normal 9 8" xfId="2495" xr:uid="{00000000-0005-0000-0000-0000A4500000}"/>
    <cellStyle name="Normal 9 9" xfId="12518" xr:uid="{00000000-0005-0000-0000-0000A5500000}"/>
    <cellStyle name="Normal 9 9 2" xfId="23743" xr:uid="{00000000-0005-0000-0000-0000A6500000}"/>
    <cellStyle name="Normal 9_AQPNG_ORC_R01_2013_11_22(OBRA COMPLETA) 29112013-2" xfId="489" xr:uid="{00000000-0005-0000-0000-0000A7500000}"/>
    <cellStyle name="Normal 90" xfId="7333" xr:uid="{00000000-0005-0000-0000-0000A8500000}"/>
    <cellStyle name="Normal 90 2" xfId="12484" xr:uid="{00000000-0005-0000-0000-0000A9500000}"/>
    <cellStyle name="Normal 90 2 2" xfId="23718" xr:uid="{00000000-0005-0000-0000-0000AA500000}"/>
    <cellStyle name="Normal 90 3" xfId="18605" xr:uid="{00000000-0005-0000-0000-0000AB500000}"/>
    <cellStyle name="Normal 91" xfId="7353" xr:uid="{00000000-0005-0000-0000-0000AC500000}"/>
    <cellStyle name="Normal 91 2" xfId="12488" xr:uid="{00000000-0005-0000-0000-0000AD500000}"/>
    <cellStyle name="Normal 91 2 2" xfId="23722" xr:uid="{00000000-0005-0000-0000-0000AE500000}"/>
    <cellStyle name="Normal 91 3" xfId="18610" xr:uid="{00000000-0005-0000-0000-0000AF500000}"/>
    <cellStyle name="Normal 92" xfId="12493" xr:uid="{00000000-0005-0000-0000-0000B0500000}"/>
    <cellStyle name="Normal 93" xfId="12495" xr:uid="{00000000-0005-0000-0000-0000B1500000}"/>
    <cellStyle name="Normal 94" xfId="12497" xr:uid="{00000000-0005-0000-0000-0000B2500000}"/>
    <cellStyle name="Normal 94 2" xfId="23728" xr:uid="{00000000-0005-0000-0000-0000B3500000}"/>
    <cellStyle name="Normal 95" xfId="12502" xr:uid="{00000000-0005-0000-0000-0000B4500000}"/>
    <cellStyle name="Normal 95 2" xfId="23731" xr:uid="{00000000-0005-0000-0000-0000B5500000}"/>
    <cellStyle name="Normal 96" xfId="12882" xr:uid="{00000000-0005-0000-0000-0000B6500000}"/>
    <cellStyle name="Normal 96 2" xfId="23912" xr:uid="{00000000-0005-0000-0000-0000B7500000}"/>
    <cellStyle name="Normal 97" xfId="12883" xr:uid="{00000000-0005-0000-0000-0000B8500000}"/>
    <cellStyle name="Normal 97 2" xfId="23913" xr:uid="{00000000-0005-0000-0000-0000B9500000}"/>
    <cellStyle name="Normal 98" xfId="12887" xr:uid="{00000000-0005-0000-0000-0000BA500000}"/>
    <cellStyle name="Normal 98 2" xfId="23917" xr:uid="{00000000-0005-0000-0000-0000BB500000}"/>
    <cellStyle name="Normal 99" xfId="12888" xr:uid="{00000000-0005-0000-0000-0000BC500000}"/>
    <cellStyle name="Normal 99 2" xfId="23918" xr:uid="{00000000-0005-0000-0000-0000BD500000}"/>
    <cellStyle name="Normal_FICHA DE VERIFICAÇÃO PRELIMINAR - Plano R" xfId="12889" xr:uid="{00000000-0005-0000-0000-0000BE500000}"/>
    <cellStyle name="Normal_pLANILHA DE BDI_MODELO v2_EXCEL" xfId="490" xr:uid="{00000000-0005-0000-0000-0000BF500000}"/>
    <cellStyle name="Normal_SEJU" xfId="491" xr:uid="{00000000-0005-0000-0000-0000C0500000}"/>
    <cellStyle name="Nota 2" xfId="492" xr:uid="{00000000-0005-0000-0000-0000C1500000}"/>
    <cellStyle name="Nota 2 10" xfId="12965" xr:uid="{00000000-0005-0000-0000-0000C2500000}"/>
    <cellStyle name="Nota 2 2" xfId="493" xr:uid="{00000000-0005-0000-0000-0000C3500000}"/>
    <cellStyle name="Nota 2 2 2" xfId="494" xr:uid="{00000000-0005-0000-0000-0000C4500000}"/>
    <cellStyle name="Nota 2 2 2 2" xfId="881" xr:uid="{00000000-0005-0000-0000-0000C5500000}"/>
    <cellStyle name="Nota 2 2 2 2 2" xfId="13180" xr:uid="{00000000-0005-0000-0000-0000C6500000}"/>
    <cellStyle name="Nota 2 2 2 3" xfId="12967" xr:uid="{00000000-0005-0000-0000-0000C7500000}"/>
    <cellStyle name="Nota 2 2 3" xfId="880" xr:uid="{00000000-0005-0000-0000-0000C8500000}"/>
    <cellStyle name="Nota 2 2 3 2" xfId="2828" xr:uid="{00000000-0005-0000-0000-0000C9500000}"/>
    <cellStyle name="Nota 2 2 3 2 2" xfId="14463" xr:uid="{00000000-0005-0000-0000-0000CA500000}"/>
    <cellStyle name="Nota 2 2 3 3" xfId="13179" xr:uid="{00000000-0005-0000-0000-0000CB500000}"/>
    <cellStyle name="Nota 2 2 4" xfId="12824" xr:uid="{00000000-0005-0000-0000-0000CC500000}"/>
    <cellStyle name="Nota 2 2 5" xfId="12966" xr:uid="{00000000-0005-0000-0000-0000CD500000}"/>
    <cellStyle name="Nota 2 2_CÁLCULO DE HORAS - tabela MARÇO 2014" xfId="495" xr:uid="{00000000-0005-0000-0000-0000CE500000}"/>
    <cellStyle name="Nota 2 3" xfId="496" xr:uid="{00000000-0005-0000-0000-0000CF500000}"/>
    <cellStyle name="Nota 2 3 2" xfId="497" xr:uid="{00000000-0005-0000-0000-0000D0500000}"/>
    <cellStyle name="Nota 2 3 2 2" xfId="883" xr:uid="{00000000-0005-0000-0000-0000D1500000}"/>
    <cellStyle name="Nota 2 3 2 2 2" xfId="11641" xr:uid="{00000000-0005-0000-0000-0000D2500000}"/>
    <cellStyle name="Nota 2 3 2 2 2 2" xfId="22875" xr:uid="{00000000-0005-0000-0000-0000D3500000}"/>
    <cellStyle name="Nota 2 3 2 2 3" xfId="6151" xr:uid="{00000000-0005-0000-0000-0000D4500000}"/>
    <cellStyle name="Nota 2 3 2 2 3 2" xfId="17754" xr:uid="{00000000-0005-0000-0000-0000D5500000}"/>
    <cellStyle name="Nota 2 3 2 2 4" xfId="13182" xr:uid="{00000000-0005-0000-0000-0000D6500000}"/>
    <cellStyle name="Nota 2 3 2 3" xfId="3685" xr:uid="{00000000-0005-0000-0000-0000D7500000}"/>
    <cellStyle name="Nota 2 3 2 3 2" xfId="9175" xr:uid="{00000000-0005-0000-0000-0000D8500000}"/>
    <cellStyle name="Nota 2 3 2 3 2 2" xfId="20409" xr:uid="{00000000-0005-0000-0000-0000D9500000}"/>
    <cellStyle name="Nota 2 3 2 3 3" xfId="15288" xr:uid="{00000000-0005-0000-0000-0000DA500000}"/>
    <cellStyle name="Nota 2 3 2 4" xfId="12969" xr:uid="{00000000-0005-0000-0000-0000DB500000}"/>
    <cellStyle name="Nota 2 3 3" xfId="882" xr:uid="{00000000-0005-0000-0000-0000DC500000}"/>
    <cellStyle name="Nota 2 3 3 2" xfId="6974" xr:uid="{00000000-0005-0000-0000-0000DD500000}"/>
    <cellStyle name="Nota 2 3 3 2 2" xfId="12464" xr:uid="{00000000-0005-0000-0000-0000DE500000}"/>
    <cellStyle name="Nota 2 3 3 2 2 2" xfId="23698" xr:uid="{00000000-0005-0000-0000-0000DF500000}"/>
    <cellStyle name="Nota 2 3 3 2 3" xfId="18577" xr:uid="{00000000-0005-0000-0000-0000E0500000}"/>
    <cellStyle name="Nota 2 3 3 3" xfId="9998" xr:uid="{00000000-0005-0000-0000-0000E1500000}"/>
    <cellStyle name="Nota 2 3 3 3 2" xfId="21232" xr:uid="{00000000-0005-0000-0000-0000E2500000}"/>
    <cellStyle name="Nota 2 3 3 4" xfId="4508" xr:uid="{00000000-0005-0000-0000-0000E3500000}"/>
    <cellStyle name="Nota 2 3 3 4 2" xfId="16111" xr:uid="{00000000-0005-0000-0000-0000E4500000}"/>
    <cellStyle name="Nota 2 3 3 5" xfId="13181" xr:uid="{00000000-0005-0000-0000-0000E5500000}"/>
    <cellStyle name="Nota 2 3 4" xfId="5329" xr:uid="{00000000-0005-0000-0000-0000E6500000}"/>
    <cellStyle name="Nota 2 3 4 2" xfId="10819" xr:uid="{00000000-0005-0000-0000-0000E7500000}"/>
    <cellStyle name="Nota 2 3 4 2 2" xfId="22053" xr:uid="{00000000-0005-0000-0000-0000E8500000}"/>
    <cellStyle name="Nota 2 3 4 3" xfId="16932" xr:uid="{00000000-0005-0000-0000-0000E9500000}"/>
    <cellStyle name="Nota 2 3 5" xfId="2829" xr:uid="{00000000-0005-0000-0000-0000EA500000}"/>
    <cellStyle name="Nota 2 3 5 2" xfId="8348" xr:uid="{00000000-0005-0000-0000-0000EB500000}"/>
    <cellStyle name="Nota 2 3 5 2 2" xfId="19582" xr:uid="{00000000-0005-0000-0000-0000EC500000}"/>
    <cellStyle name="Nota 2 3 5 3" xfId="14464" xr:uid="{00000000-0005-0000-0000-0000ED500000}"/>
    <cellStyle name="Nota 2 3 6" xfId="12968" xr:uid="{00000000-0005-0000-0000-0000EE500000}"/>
    <cellStyle name="Nota 2 3_CÁLCULO DE HORAS - tabela MARÇO 2014" xfId="498" xr:uid="{00000000-0005-0000-0000-0000EF500000}"/>
    <cellStyle name="Nota 2 4" xfId="499" xr:uid="{00000000-0005-0000-0000-0000F0500000}"/>
    <cellStyle name="Nota 2 4 2" xfId="884" xr:uid="{00000000-0005-0000-0000-0000F1500000}"/>
    <cellStyle name="Nota 2 4 2 2" xfId="13183" xr:uid="{00000000-0005-0000-0000-0000F2500000}"/>
    <cellStyle name="Nota 2 4 3" xfId="12970" xr:uid="{00000000-0005-0000-0000-0000F3500000}"/>
    <cellStyle name="Nota 2 5" xfId="879" xr:uid="{00000000-0005-0000-0000-0000F4500000}"/>
    <cellStyle name="Nota 2 5 2" xfId="1257" xr:uid="{00000000-0005-0000-0000-0000F5500000}"/>
    <cellStyle name="Nota 2 5 2 2" xfId="13501" xr:uid="{00000000-0005-0000-0000-0000F6500000}"/>
    <cellStyle name="Nota 2 5 3" xfId="13178" xr:uid="{00000000-0005-0000-0000-0000F7500000}"/>
    <cellStyle name="Nota 2 6" xfId="778" xr:uid="{00000000-0005-0000-0000-0000F8500000}"/>
    <cellStyle name="Nota 2 6 2" xfId="13081" xr:uid="{00000000-0005-0000-0000-0000F9500000}"/>
    <cellStyle name="Nota 2 7" xfId="781" xr:uid="{00000000-0005-0000-0000-0000FA500000}"/>
    <cellStyle name="Nota 2 7 2" xfId="13084" xr:uid="{00000000-0005-0000-0000-0000FB500000}"/>
    <cellStyle name="Nota 2 8" xfId="780" xr:uid="{00000000-0005-0000-0000-0000FC500000}"/>
    <cellStyle name="Nota 2 8 2" xfId="13083" xr:uid="{00000000-0005-0000-0000-0000FD500000}"/>
    <cellStyle name="Nota 2 9" xfId="12705" xr:uid="{00000000-0005-0000-0000-0000FE500000}"/>
    <cellStyle name="Nota 2 9 2" xfId="23792" xr:uid="{00000000-0005-0000-0000-0000FF500000}"/>
    <cellStyle name="Nota 2_AQPNG_ORC_R01_2013_11_22(OBRA COMPLETA) 29112013-2" xfId="500" xr:uid="{00000000-0005-0000-0000-000000510000}"/>
    <cellStyle name="Nota 3" xfId="501" xr:uid="{00000000-0005-0000-0000-000001510000}"/>
    <cellStyle name="Nota 3 2" xfId="502" xr:uid="{00000000-0005-0000-0000-000002510000}"/>
    <cellStyle name="Nota 3 2 2" xfId="886" xr:uid="{00000000-0005-0000-0000-000003510000}"/>
    <cellStyle name="Nota 3 2 2 2" xfId="13185" xr:uid="{00000000-0005-0000-0000-000004510000}"/>
    <cellStyle name="Nota 3 2 3" xfId="12825" xr:uid="{00000000-0005-0000-0000-000005510000}"/>
    <cellStyle name="Nota 3 2 4" xfId="12972" xr:uid="{00000000-0005-0000-0000-000006510000}"/>
    <cellStyle name="Nota 3 3" xfId="885" xr:uid="{00000000-0005-0000-0000-000007510000}"/>
    <cellStyle name="Nota 3 3 2" xfId="2830" xr:uid="{00000000-0005-0000-0000-000008510000}"/>
    <cellStyle name="Nota 3 3 2 2" xfId="14465" xr:uid="{00000000-0005-0000-0000-000009510000}"/>
    <cellStyle name="Nota 3 3 3" xfId="13184" xr:uid="{00000000-0005-0000-0000-00000A510000}"/>
    <cellStyle name="Nota 3 4" xfId="12706" xr:uid="{00000000-0005-0000-0000-00000B510000}"/>
    <cellStyle name="Nota 3 4 2" xfId="23793" xr:uid="{00000000-0005-0000-0000-00000C510000}"/>
    <cellStyle name="Nota 3 5" xfId="12971" xr:uid="{00000000-0005-0000-0000-00000D510000}"/>
    <cellStyle name="Nota 3_CÁLCULO DE HORAS - tabela MARÇO 2014" xfId="503" xr:uid="{00000000-0005-0000-0000-00000E510000}"/>
    <cellStyle name="Nota 4" xfId="504" xr:uid="{00000000-0005-0000-0000-00000F510000}"/>
    <cellStyle name="Nota 4 2" xfId="887" xr:uid="{00000000-0005-0000-0000-000010510000}"/>
    <cellStyle name="Nota 4 2 2" xfId="7291" xr:uid="{00000000-0005-0000-0000-000011510000}"/>
    <cellStyle name="Nota 4 2 2 2" xfId="18596" xr:uid="{00000000-0005-0000-0000-000012510000}"/>
    <cellStyle name="Nota 4 2 3" xfId="13186" xr:uid="{00000000-0005-0000-0000-000013510000}"/>
    <cellStyle name="Nota 4 3" xfId="12973" xr:uid="{00000000-0005-0000-0000-000014510000}"/>
    <cellStyle name="Nota 5" xfId="505" xr:uid="{00000000-0005-0000-0000-000015510000}"/>
    <cellStyle name="Nota 5 2" xfId="888" xr:uid="{00000000-0005-0000-0000-000016510000}"/>
    <cellStyle name="Nota 5 2 2" xfId="13187" xr:uid="{00000000-0005-0000-0000-000017510000}"/>
    <cellStyle name="Nota 5 3" xfId="12974" xr:uid="{00000000-0005-0000-0000-000018510000}"/>
    <cellStyle name="Nota 6" xfId="506" xr:uid="{00000000-0005-0000-0000-000019510000}"/>
    <cellStyle name="Nota 6 2" xfId="507" xr:uid="{00000000-0005-0000-0000-00001A510000}"/>
    <cellStyle name="Nota 6 2 2" xfId="890" xr:uid="{00000000-0005-0000-0000-00001B510000}"/>
    <cellStyle name="Nota 6 2 2 2" xfId="13189" xr:uid="{00000000-0005-0000-0000-00001C510000}"/>
    <cellStyle name="Nota 6 2 3" xfId="12976" xr:uid="{00000000-0005-0000-0000-00001D510000}"/>
    <cellStyle name="Nota 6 3" xfId="889" xr:uid="{00000000-0005-0000-0000-00001E510000}"/>
    <cellStyle name="Nota 6 3 2" xfId="13188" xr:uid="{00000000-0005-0000-0000-00001F510000}"/>
    <cellStyle name="Nota 6 4" xfId="12975" xr:uid="{00000000-0005-0000-0000-000020510000}"/>
    <cellStyle name="Note" xfId="12707" xr:uid="{00000000-0005-0000-0000-000021510000}"/>
    <cellStyle name="Note 2" xfId="12826" xr:uid="{00000000-0005-0000-0000-000022510000}"/>
    <cellStyle name="Output" xfId="2501" xr:uid="{00000000-0005-0000-0000-000023510000}"/>
    <cellStyle name="Output 2" xfId="2502" xr:uid="{00000000-0005-0000-0000-000024510000}"/>
    <cellStyle name="Output 2 2" xfId="12827" xr:uid="{00000000-0005-0000-0000-000025510000}"/>
    <cellStyle name="Output 2 3" xfId="14308" xr:uid="{00000000-0005-0000-0000-000026510000}"/>
    <cellStyle name="Output 3" xfId="2503" xr:uid="{00000000-0005-0000-0000-000027510000}"/>
    <cellStyle name="Output 3 2" xfId="14309" xr:uid="{00000000-0005-0000-0000-000028510000}"/>
    <cellStyle name="Output 4" xfId="12708" xr:uid="{00000000-0005-0000-0000-000029510000}"/>
    <cellStyle name="Output 4 2" xfId="23794" xr:uid="{00000000-0005-0000-0000-00002A510000}"/>
    <cellStyle name="Output 5" xfId="14307" xr:uid="{00000000-0005-0000-0000-00002B510000}"/>
    <cellStyle name="padroes" xfId="1001" xr:uid="{00000000-0005-0000-0000-00002C510000}"/>
    <cellStyle name="Percent" xfId="508" xr:uid="{00000000-0005-0000-0000-00002D510000}"/>
    <cellStyle name="Percent [2]" xfId="509" xr:uid="{00000000-0005-0000-0000-00002E510000}"/>
    <cellStyle name="Percent 2" xfId="2504" xr:uid="{00000000-0005-0000-0000-00002F510000}"/>
    <cellStyle name="Percent 2 2" xfId="2505" xr:uid="{00000000-0005-0000-0000-000030510000}"/>
    <cellStyle name="Percent 2 3" xfId="2506" xr:uid="{00000000-0005-0000-0000-000031510000}"/>
    <cellStyle name="Percentagem 2" xfId="510" xr:uid="{00000000-0005-0000-0000-000032510000}"/>
    <cellStyle name="Percentagem 2 2" xfId="511" xr:uid="{00000000-0005-0000-0000-000033510000}"/>
    <cellStyle name="Percentagem 2 3" xfId="512" xr:uid="{00000000-0005-0000-0000-000034510000}"/>
    <cellStyle name="Percentagem 2_AQPNG_ORC_R01_2013_11_22(OBRA COMPLETA) 29112013-2" xfId="513" xr:uid="{00000000-0005-0000-0000-000035510000}"/>
    <cellStyle name="Percentagem 3" xfId="514" xr:uid="{00000000-0005-0000-0000-000036510000}"/>
    <cellStyle name="Percentagem 3 2" xfId="515" xr:uid="{00000000-0005-0000-0000-000037510000}"/>
    <cellStyle name="Percentagem 3_AQPNG_ORC_R01_2013_11_22(OBRA COMPLETA) 29112013-2" xfId="516" xr:uid="{00000000-0005-0000-0000-000038510000}"/>
    <cellStyle name="Percentagem 4" xfId="517" xr:uid="{00000000-0005-0000-0000-000039510000}"/>
    <cellStyle name="Percentagem 4 2" xfId="518" xr:uid="{00000000-0005-0000-0000-00003A510000}"/>
    <cellStyle name="Percentagem 4_AQPNG_ORC_R01_2013_11_22(OBRA COMPLETA) 29112013-2" xfId="519" xr:uid="{00000000-0005-0000-0000-00003B510000}"/>
    <cellStyle name="PLANILHA ANALITICA" xfId="520" xr:uid="{00000000-0005-0000-0000-00003C510000}"/>
    <cellStyle name="PLANILHA ANALITICA 2" xfId="521" xr:uid="{00000000-0005-0000-0000-00003D510000}"/>
    <cellStyle name="PLANILHA ANALITICA 3" xfId="2508" xr:uid="{00000000-0005-0000-0000-00003E510000}"/>
    <cellStyle name="PLANILHA ANALITICA_AQPNG_ORC_R01_2013_11_22(OBRA COMPLETA) 29112013-2" xfId="522" xr:uid="{00000000-0005-0000-0000-00003F510000}"/>
    <cellStyle name="planilhas" xfId="523" xr:uid="{00000000-0005-0000-0000-000040510000}"/>
    <cellStyle name="planilhas 2" xfId="1002" xr:uid="{00000000-0005-0000-0000-000041510000}"/>
    <cellStyle name="Porcentagem" xfId="524" builtinId="5"/>
    <cellStyle name="Porcentagem 10" xfId="2831" xr:uid="{00000000-0005-0000-0000-000043510000}"/>
    <cellStyle name="Porcentagem 10 2" xfId="12800" xr:uid="{00000000-0005-0000-0000-000044510000}"/>
    <cellStyle name="Porcentagem 11" xfId="1278" xr:uid="{00000000-0005-0000-0000-000045510000}"/>
    <cellStyle name="Porcentagem 12" xfId="2861" xr:uid="{00000000-0005-0000-0000-000046510000}"/>
    <cellStyle name="Porcentagem 12 2" xfId="7292" xr:uid="{00000000-0005-0000-0000-000047510000}"/>
    <cellStyle name="Porcentagem 12 3" xfId="8354" xr:uid="{00000000-0005-0000-0000-000048510000}"/>
    <cellStyle name="Porcentagem 12 3 2" xfId="19588" xr:uid="{00000000-0005-0000-0000-000049510000}"/>
    <cellStyle name="Porcentagem 12 4" xfId="14467" xr:uid="{00000000-0005-0000-0000-00004A510000}"/>
    <cellStyle name="Porcentagem 13" xfId="7322" xr:uid="{00000000-0005-0000-0000-00004B510000}"/>
    <cellStyle name="Porcentagem 13 2" xfId="12480" xr:uid="{00000000-0005-0000-0000-00004C510000}"/>
    <cellStyle name="Porcentagem 13 2 2" xfId="23714" xr:uid="{00000000-0005-0000-0000-00004D510000}"/>
    <cellStyle name="Porcentagem 13 3" xfId="18601" xr:uid="{00000000-0005-0000-0000-00004E510000}"/>
    <cellStyle name="Porcentagem 14" xfId="7259" xr:uid="{00000000-0005-0000-0000-00004F510000}"/>
    <cellStyle name="Porcentagem 15" xfId="978" xr:uid="{00000000-0005-0000-0000-000050510000}"/>
    <cellStyle name="Porcentagem 16" xfId="875" xr:uid="{00000000-0005-0000-0000-000051510000}"/>
    <cellStyle name="Porcentagem 17" xfId="12492" xr:uid="{00000000-0005-0000-0000-000052510000}"/>
    <cellStyle name="Porcentagem 18" xfId="12505" xr:uid="{00000000-0005-0000-0000-000053510000}"/>
    <cellStyle name="Porcentagem 18 2" xfId="23734" xr:uid="{00000000-0005-0000-0000-000054510000}"/>
    <cellStyle name="Porcentagem 19" xfId="12886" xr:uid="{00000000-0005-0000-0000-000055510000}"/>
    <cellStyle name="Porcentagem 19 2" xfId="23916" xr:uid="{00000000-0005-0000-0000-000056510000}"/>
    <cellStyle name="Porcentagem 2" xfId="525" xr:uid="{00000000-0005-0000-0000-000057510000}"/>
    <cellStyle name="Porcentagem 2 10" xfId="526" xr:uid="{00000000-0005-0000-0000-000058510000}"/>
    <cellStyle name="Porcentagem 2 10 2" xfId="1012" xr:uid="{00000000-0005-0000-0000-000059510000}"/>
    <cellStyle name="Porcentagem 2 10 3" xfId="2510" xr:uid="{00000000-0005-0000-0000-00005A510000}"/>
    <cellStyle name="Porcentagem 2 10 4" xfId="12709" xr:uid="{00000000-0005-0000-0000-00005B510000}"/>
    <cellStyle name="Porcentagem 2 11" xfId="2511" xr:uid="{00000000-0005-0000-0000-00005C510000}"/>
    <cellStyle name="Porcentagem 2 12" xfId="2512" xr:uid="{00000000-0005-0000-0000-00005D510000}"/>
    <cellStyle name="Porcentagem 2 13" xfId="2513" xr:uid="{00000000-0005-0000-0000-00005E510000}"/>
    <cellStyle name="Porcentagem 2 14" xfId="2514" xr:uid="{00000000-0005-0000-0000-00005F510000}"/>
    <cellStyle name="Porcentagem 2 15" xfId="2515" xr:uid="{00000000-0005-0000-0000-000060510000}"/>
    <cellStyle name="Porcentagem 2 16" xfId="2516" xr:uid="{00000000-0005-0000-0000-000061510000}"/>
    <cellStyle name="Porcentagem 2 17" xfId="2517" xr:uid="{00000000-0005-0000-0000-000062510000}"/>
    <cellStyle name="Porcentagem 2 18" xfId="2518" xr:uid="{00000000-0005-0000-0000-000063510000}"/>
    <cellStyle name="Porcentagem 2 19" xfId="2519" xr:uid="{00000000-0005-0000-0000-000064510000}"/>
    <cellStyle name="Porcentagem 2 2" xfId="527" xr:uid="{00000000-0005-0000-0000-000065510000}"/>
    <cellStyle name="Porcentagem 2 2 10" xfId="2520" xr:uid="{00000000-0005-0000-0000-000066510000}"/>
    <cellStyle name="Porcentagem 2 2 11" xfId="2521" xr:uid="{00000000-0005-0000-0000-000067510000}"/>
    <cellStyle name="Porcentagem 2 2 11 2" xfId="2522" xr:uid="{00000000-0005-0000-0000-000068510000}"/>
    <cellStyle name="Porcentagem 2 2 12" xfId="2523" xr:uid="{00000000-0005-0000-0000-000069510000}"/>
    <cellStyle name="Porcentagem 2 2 2" xfId="528" xr:uid="{00000000-0005-0000-0000-00006A510000}"/>
    <cellStyle name="Porcentagem 2 2 2 10" xfId="2525" xr:uid="{00000000-0005-0000-0000-00006B510000}"/>
    <cellStyle name="Porcentagem 2 2 2 11" xfId="2526" xr:uid="{00000000-0005-0000-0000-00006C510000}"/>
    <cellStyle name="Porcentagem 2 2 2 11 2" xfId="2527" xr:uid="{00000000-0005-0000-0000-00006D510000}"/>
    <cellStyle name="Porcentagem 2 2 2 12" xfId="2528" xr:uid="{00000000-0005-0000-0000-00006E510000}"/>
    <cellStyle name="Porcentagem 2 2 2 13" xfId="2524" xr:uid="{00000000-0005-0000-0000-00006F510000}"/>
    <cellStyle name="Porcentagem 2 2 2 14" xfId="12710" xr:uid="{00000000-0005-0000-0000-000070510000}"/>
    <cellStyle name="Porcentagem 2 2 2 2" xfId="2529" xr:uid="{00000000-0005-0000-0000-000071510000}"/>
    <cellStyle name="Porcentagem 2 2 2 2 10" xfId="2530" xr:uid="{00000000-0005-0000-0000-000072510000}"/>
    <cellStyle name="Porcentagem 2 2 2 2 11" xfId="2531" xr:uid="{00000000-0005-0000-0000-000073510000}"/>
    <cellStyle name="Porcentagem 2 2 2 2 11 2" xfId="2532" xr:uid="{00000000-0005-0000-0000-000074510000}"/>
    <cellStyle name="Porcentagem 2 2 2 2 12" xfId="2533" xr:uid="{00000000-0005-0000-0000-000075510000}"/>
    <cellStyle name="Porcentagem 2 2 2 2 2" xfId="2534" xr:uid="{00000000-0005-0000-0000-000076510000}"/>
    <cellStyle name="Porcentagem 2 2 2 2 2 2" xfId="2535" xr:uid="{00000000-0005-0000-0000-000077510000}"/>
    <cellStyle name="Porcentagem 2 2 2 2 2 3" xfId="2536" xr:uid="{00000000-0005-0000-0000-000078510000}"/>
    <cellStyle name="Porcentagem 2 2 2 2 2 4" xfId="2537" xr:uid="{00000000-0005-0000-0000-000079510000}"/>
    <cellStyle name="Porcentagem 2 2 2 2 3" xfId="2538" xr:uid="{00000000-0005-0000-0000-00007A510000}"/>
    <cellStyle name="Porcentagem 2 2 2 2 4" xfId="2539" xr:uid="{00000000-0005-0000-0000-00007B510000}"/>
    <cellStyle name="Porcentagem 2 2 2 2 5" xfId="2540" xr:uid="{00000000-0005-0000-0000-00007C510000}"/>
    <cellStyle name="Porcentagem 2 2 2 2 6" xfId="2541" xr:uid="{00000000-0005-0000-0000-00007D510000}"/>
    <cellStyle name="Porcentagem 2 2 2 2 7" xfId="2542" xr:uid="{00000000-0005-0000-0000-00007E510000}"/>
    <cellStyle name="Porcentagem 2 2 2 2 8" xfId="2543" xr:uid="{00000000-0005-0000-0000-00007F510000}"/>
    <cellStyle name="Porcentagem 2 2 2 2 9" xfId="2544" xr:uid="{00000000-0005-0000-0000-000080510000}"/>
    <cellStyle name="Porcentagem 2 2 2 3" xfId="2545" xr:uid="{00000000-0005-0000-0000-000081510000}"/>
    <cellStyle name="Porcentagem 2 2 2 3 2" xfId="2546" xr:uid="{00000000-0005-0000-0000-000082510000}"/>
    <cellStyle name="Porcentagem 2 2 2 3 3" xfId="2547" xr:uid="{00000000-0005-0000-0000-000083510000}"/>
    <cellStyle name="Porcentagem 2 2 2 3 4" xfId="2548" xr:uid="{00000000-0005-0000-0000-000084510000}"/>
    <cellStyle name="Porcentagem 2 2 2 4" xfId="2549" xr:uid="{00000000-0005-0000-0000-000085510000}"/>
    <cellStyle name="Porcentagem 2 2 2 5" xfId="2550" xr:uid="{00000000-0005-0000-0000-000086510000}"/>
    <cellStyle name="Porcentagem 2 2 2 6" xfId="2551" xr:uid="{00000000-0005-0000-0000-000087510000}"/>
    <cellStyle name="Porcentagem 2 2 2 7" xfId="2552" xr:uid="{00000000-0005-0000-0000-000088510000}"/>
    <cellStyle name="Porcentagem 2 2 2 8" xfId="2553" xr:uid="{00000000-0005-0000-0000-000089510000}"/>
    <cellStyle name="Porcentagem 2 2 2 9" xfId="2554" xr:uid="{00000000-0005-0000-0000-00008A510000}"/>
    <cellStyle name="Porcentagem 2 2 3" xfId="2555" xr:uid="{00000000-0005-0000-0000-00008B510000}"/>
    <cellStyle name="Porcentagem 2 2 3 2" xfId="2556" xr:uid="{00000000-0005-0000-0000-00008C510000}"/>
    <cellStyle name="Porcentagem 2 2 3 3" xfId="2557" xr:uid="{00000000-0005-0000-0000-00008D510000}"/>
    <cellStyle name="Porcentagem 2 2 3 4" xfId="2558" xr:uid="{00000000-0005-0000-0000-00008E510000}"/>
    <cellStyle name="Porcentagem 2 2 3 5" xfId="12711" xr:uid="{00000000-0005-0000-0000-00008F510000}"/>
    <cellStyle name="Porcentagem 2 2 4" xfId="2559" xr:uid="{00000000-0005-0000-0000-000090510000}"/>
    <cellStyle name="Porcentagem 2 2 4 2" xfId="12712" xr:uid="{00000000-0005-0000-0000-000091510000}"/>
    <cellStyle name="Porcentagem 2 2 5" xfId="2560" xr:uid="{00000000-0005-0000-0000-000092510000}"/>
    <cellStyle name="Porcentagem 2 2 5 2" xfId="12713" xr:uid="{00000000-0005-0000-0000-000093510000}"/>
    <cellStyle name="Porcentagem 2 2 6" xfId="2561" xr:uid="{00000000-0005-0000-0000-000094510000}"/>
    <cellStyle name="Porcentagem 2 2 6 2" xfId="12780" xr:uid="{00000000-0005-0000-0000-000095510000}"/>
    <cellStyle name="Porcentagem 2 2 7" xfId="2562" xr:uid="{00000000-0005-0000-0000-000096510000}"/>
    <cellStyle name="Porcentagem 2 2 8" xfId="2563" xr:uid="{00000000-0005-0000-0000-000097510000}"/>
    <cellStyle name="Porcentagem 2 2 9" xfId="2564" xr:uid="{00000000-0005-0000-0000-000098510000}"/>
    <cellStyle name="Porcentagem 2 2_AQPNG_ORC_R01_2013_11_22(OBRA COMPLETA) 29112013-2" xfId="529" xr:uid="{00000000-0005-0000-0000-000099510000}"/>
    <cellStyle name="Porcentagem 2 20" xfId="2509" xr:uid="{00000000-0005-0000-0000-00009A510000}"/>
    <cellStyle name="Porcentagem 2 21" xfId="12510" xr:uid="{00000000-0005-0000-0000-00009B510000}"/>
    <cellStyle name="Porcentagem 2 3" xfId="530" xr:uid="{00000000-0005-0000-0000-00009C510000}"/>
    <cellStyle name="Porcentagem 2 3 2" xfId="531" xr:uid="{00000000-0005-0000-0000-00009D510000}"/>
    <cellStyle name="Porcentagem 2 3 2 2" xfId="2565" xr:uid="{00000000-0005-0000-0000-00009E510000}"/>
    <cellStyle name="Porcentagem 2 3 3" xfId="12714" xr:uid="{00000000-0005-0000-0000-00009F510000}"/>
    <cellStyle name="Porcentagem 2 3_AQPNG_ORC_R01_2013_11_22(OBRA COMPLETA) 29112013-2" xfId="532" xr:uid="{00000000-0005-0000-0000-0000A0510000}"/>
    <cellStyle name="Porcentagem 2 4" xfId="533" xr:uid="{00000000-0005-0000-0000-0000A1510000}"/>
    <cellStyle name="Porcentagem 2 4 2" xfId="534" xr:uid="{00000000-0005-0000-0000-0000A2510000}"/>
    <cellStyle name="Porcentagem 2 4_AQPNG_ORC_R01_2013_11_22(OBRA COMPLETA) 29112013-2" xfId="535" xr:uid="{00000000-0005-0000-0000-0000A3510000}"/>
    <cellStyle name="Porcentagem 2 5" xfId="536" xr:uid="{00000000-0005-0000-0000-0000A4510000}"/>
    <cellStyle name="Porcentagem 2 5 2" xfId="537" xr:uid="{00000000-0005-0000-0000-0000A5510000}"/>
    <cellStyle name="Porcentagem 2 5_AQPNG_ORC_R01_2013_11_22(OBRA COMPLETA) 29112013-2" xfId="538" xr:uid="{00000000-0005-0000-0000-0000A6510000}"/>
    <cellStyle name="Porcentagem 2 6" xfId="539" xr:uid="{00000000-0005-0000-0000-0000A7510000}"/>
    <cellStyle name="Porcentagem 2 6 2" xfId="540" xr:uid="{00000000-0005-0000-0000-0000A8510000}"/>
    <cellStyle name="Porcentagem 2 7" xfId="541" xr:uid="{00000000-0005-0000-0000-0000A9510000}"/>
    <cellStyle name="Porcentagem 2 8" xfId="542" xr:uid="{00000000-0005-0000-0000-0000AA510000}"/>
    <cellStyle name="Porcentagem 2 9" xfId="543" xr:uid="{00000000-0005-0000-0000-0000AB510000}"/>
    <cellStyle name="Porcentagem 2_AQPNG_ORC_R01_2013_11_22(OBRA COMPLETA) 29112013-2" xfId="544" xr:uid="{00000000-0005-0000-0000-0000AC510000}"/>
    <cellStyle name="Porcentagem 3" xfId="545" xr:uid="{00000000-0005-0000-0000-0000AD510000}"/>
    <cellStyle name="Porcentagem 3 2" xfId="546" xr:uid="{00000000-0005-0000-0000-0000AE510000}"/>
    <cellStyle name="Porcentagem 3 2 2" xfId="12715" xr:uid="{00000000-0005-0000-0000-0000AF510000}"/>
    <cellStyle name="Porcentagem 3 2 2 2" xfId="23795" xr:uid="{00000000-0005-0000-0000-0000B0510000}"/>
    <cellStyle name="Porcentagem 3 3" xfId="547" xr:uid="{00000000-0005-0000-0000-0000B1510000}"/>
    <cellStyle name="Porcentagem 3 3 2" xfId="12716" xr:uid="{00000000-0005-0000-0000-0000B2510000}"/>
    <cellStyle name="Porcentagem 3 3 2 2" xfId="23796" xr:uid="{00000000-0005-0000-0000-0000B3510000}"/>
    <cellStyle name="Porcentagem 3 4" xfId="548" xr:uid="{00000000-0005-0000-0000-0000B4510000}"/>
    <cellStyle name="Porcentagem 3 4 2" xfId="12717" xr:uid="{00000000-0005-0000-0000-0000B5510000}"/>
    <cellStyle name="Porcentagem 3 4 2 2" xfId="23797" xr:uid="{00000000-0005-0000-0000-0000B6510000}"/>
    <cellStyle name="Porcentagem 3 5" xfId="12718" xr:uid="{00000000-0005-0000-0000-0000B7510000}"/>
    <cellStyle name="Porcentagem 3 5 2" xfId="23798" xr:uid="{00000000-0005-0000-0000-0000B8510000}"/>
    <cellStyle name="Porcentagem 3 6" xfId="12779" xr:uid="{00000000-0005-0000-0000-0000B9510000}"/>
    <cellStyle name="Porcentagem 3_AQPNG_ORC_R01_2013_11_22(OBRA COMPLETA) 29112013-2" xfId="549" xr:uid="{00000000-0005-0000-0000-0000BA510000}"/>
    <cellStyle name="Porcentagem 4" xfId="550" xr:uid="{00000000-0005-0000-0000-0000BB510000}"/>
    <cellStyle name="Porcentagem 4 2" xfId="551" xr:uid="{00000000-0005-0000-0000-0000BC510000}"/>
    <cellStyle name="Porcentagem 4 2 2" xfId="552" xr:uid="{00000000-0005-0000-0000-0000BD510000}"/>
    <cellStyle name="Porcentagem 4 2 3" xfId="2567" xr:uid="{00000000-0005-0000-0000-0000BE510000}"/>
    <cellStyle name="Porcentagem 4 2 4" xfId="12719" xr:uid="{00000000-0005-0000-0000-0000BF510000}"/>
    <cellStyle name="Porcentagem 4 2 4 2" xfId="23799" xr:uid="{00000000-0005-0000-0000-0000C0510000}"/>
    <cellStyle name="Porcentagem 4 3" xfId="553" xr:uid="{00000000-0005-0000-0000-0000C1510000}"/>
    <cellStyle name="Porcentagem 4 4" xfId="554" xr:uid="{00000000-0005-0000-0000-0000C2510000}"/>
    <cellStyle name="Porcentagem 4 5" xfId="555" xr:uid="{00000000-0005-0000-0000-0000C3510000}"/>
    <cellStyle name="Porcentagem 4_AQPNG_ORC_R01_2013_11_22(OBRA COMPLETA) 29112013-2" xfId="556" xr:uid="{00000000-0005-0000-0000-0000C4510000}"/>
    <cellStyle name="Porcentagem 5" xfId="557" xr:uid="{00000000-0005-0000-0000-0000C5510000}"/>
    <cellStyle name="Porcentagem 5 2" xfId="12720" xr:uid="{00000000-0005-0000-0000-0000C6510000}"/>
    <cellStyle name="Porcentagem 6" xfId="1050" xr:uid="{00000000-0005-0000-0000-0000C7510000}"/>
    <cellStyle name="Porcentagem 6 2" xfId="12525" xr:uid="{00000000-0005-0000-0000-0000C8510000}"/>
    <cellStyle name="Porcentagem 6 2 2" xfId="12880" xr:uid="{00000000-0005-0000-0000-0000C9510000}"/>
    <cellStyle name="Porcentagem 6 2 2 2" xfId="23910" xr:uid="{00000000-0005-0000-0000-0000CA510000}"/>
    <cellStyle name="Porcentagem 6 2 3" xfId="23746" xr:uid="{00000000-0005-0000-0000-0000CB510000}"/>
    <cellStyle name="Porcentagem 7" xfId="1219" xr:uid="{00000000-0005-0000-0000-0000CC510000}"/>
    <cellStyle name="Porcentagem 7 2" xfId="6985" xr:uid="{00000000-0005-0000-0000-0000CD510000}"/>
    <cellStyle name="Porcentagem 7 3" xfId="12877" xr:uid="{00000000-0005-0000-0000-0000CE510000}"/>
    <cellStyle name="Porcentagem 8" xfId="2832" xr:uid="{00000000-0005-0000-0000-0000CF510000}"/>
    <cellStyle name="Porcentagem 8 2" xfId="6996" xr:uid="{00000000-0005-0000-0000-0000D0510000}"/>
    <cellStyle name="Porcentagem 9" xfId="2833" xr:uid="{00000000-0005-0000-0000-0000D1510000}"/>
    <cellStyle name="Porcentaje" xfId="558" xr:uid="{00000000-0005-0000-0000-0000D2510000}"/>
    <cellStyle name="Porcentaje 2" xfId="2568" xr:uid="{00000000-0005-0000-0000-0000D3510000}"/>
    <cellStyle name="RM" xfId="559" xr:uid="{00000000-0005-0000-0000-0000D4510000}"/>
    <cellStyle name="Saída 2" xfId="560" xr:uid="{00000000-0005-0000-0000-0000D5510000}"/>
    <cellStyle name="Saída 2 10" xfId="12977" xr:uid="{00000000-0005-0000-0000-0000D6510000}"/>
    <cellStyle name="Saída 2 2" xfId="561" xr:uid="{00000000-0005-0000-0000-0000D7510000}"/>
    <cellStyle name="Saída 2 2 2" xfId="562" xr:uid="{00000000-0005-0000-0000-0000D8510000}"/>
    <cellStyle name="Saída 2 2 2 2" xfId="898" xr:uid="{00000000-0005-0000-0000-0000D9510000}"/>
    <cellStyle name="Saída 2 2 2 2 2" xfId="2834" xr:uid="{00000000-0005-0000-0000-0000DA510000}"/>
    <cellStyle name="Saída 2 2 2 2 2 2" xfId="14466" xr:uid="{00000000-0005-0000-0000-0000DB510000}"/>
    <cellStyle name="Saída 2 2 2 2 3" xfId="13197" xr:uid="{00000000-0005-0000-0000-0000DC510000}"/>
    <cellStyle name="Saída 2 2 2 3" xfId="12979" xr:uid="{00000000-0005-0000-0000-0000DD510000}"/>
    <cellStyle name="Saída 2 2 3" xfId="897" xr:uid="{00000000-0005-0000-0000-0000DE510000}"/>
    <cellStyle name="Saída 2 2 3 2" xfId="2570" xr:uid="{00000000-0005-0000-0000-0000DF510000}"/>
    <cellStyle name="Saída 2 2 3 2 2" xfId="14312" xr:uid="{00000000-0005-0000-0000-0000E0510000}"/>
    <cellStyle name="Saída 2 2 3 3" xfId="13196" xr:uid="{00000000-0005-0000-0000-0000E1510000}"/>
    <cellStyle name="Saída 2 2 4" xfId="12828" xr:uid="{00000000-0005-0000-0000-0000E2510000}"/>
    <cellStyle name="Saída 2 2 5" xfId="12978" xr:uid="{00000000-0005-0000-0000-0000E3510000}"/>
    <cellStyle name="Saída 2 2_CÁLCULO DE HORAS - tabela MARÇO 2014" xfId="563" xr:uid="{00000000-0005-0000-0000-0000E4510000}"/>
    <cellStyle name="Saída 2 3" xfId="564" xr:uid="{00000000-0005-0000-0000-0000E5510000}"/>
    <cellStyle name="Saída 2 3 2" xfId="565" xr:uid="{00000000-0005-0000-0000-0000E6510000}"/>
    <cellStyle name="Saída 2 3 2 2" xfId="900" xr:uid="{00000000-0005-0000-0000-0000E7510000}"/>
    <cellStyle name="Saída 2 3 2 2 2" xfId="13199" xr:uid="{00000000-0005-0000-0000-0000E8510000}"/>
    <cellStyle name="Saída 2 3 2 3" xfId="12981" xr:uid="{00000000-0005-0000-0000-0000E9510000}"/>
    <cellStyle name="Saída 2 3 3" xfId="899" xr:uid="{00000000-0005-0000-0000-0000EA510000}"/>
    <cellStyle name="Saída 2 3 3 2" xfId="2835" xr:uid="{00000000-0005-0000-0000-0000EB510000}"/>
    <cellStyle name="Saída 2 3 3 3" xfId="13198" xr:uid="{00000000-0005-0000-0000-0000EC510000}"/>
    <cellStyle name="Saída 2 3 4" xfId="12980" xr:uid="{00000000-0005-0000-0000-0000ED510000}"/>
    <cellStyle name="Saída 2 3_CÁLCULO DE HORAS - tabela MARÇO 2014" xfId="566" xr:uid="{00000000-0005-0000-0000-0000EE510000}"/>
    <cellStyle name="Saída 2 4" xfId="567" xr:uid="{00000000-0005-0000-0000-0000EF510000}"/>
    <cellStyle name="Saída 2 4 2" xfId="901" xr:uid="{00000000-0005-0000-0000-0000F0510000}"/>
    <cellStyle name="Saída 2 4 2 2" xfId="2569" xr:uid="{00000000-0005-0000-0000-0000F1510000}"/>
    <cellStyle name="Saída 2 4 2 2 2" xfId="14311" xr:uid="{00000000-0005-0000-0000-0000F2510000}"/>
    <cellStyle name="Saída 2 4 2 3" xfId="13200" xr:uid="{00000000-0005-0000-0000-0000F3510000}"/>
    <cellStyle name="Saída 2 4 3" xfId="12982" xr:uid="{00000000-0005-0000-0000-0000F4510000}"/>
    <cellStyle name="Saída 2 5" xfId="896" xr:uid="{00000000-0005-0000-0000-0000F5510000}"/>
    <cellStyle name="Saída 2 5 2" xfId="1258" xr:uid="{00000000-0005-0000-0000-0000F6510000}"/>
    <cellStyle name="Saída 2 5 2 2" xfId="13502" xr:uid="{00000000-0005-0000-0000-0000F7510000}"/>
    <cellStyle name="Saída 2 5 3" xfId="13195" xr:uid="{00000000-0005-0000-0000-0000F8510000}"/>
    <cellStyle name="Saída 2 6" xfId="1216" xr:uid="{00000000-0005-0000-0000-0000F9510000}"/>
    <cellStyle name="Saída 2 6 2" xfId="13494" xr:uid="{00000000-0005-0000-0000-0000FA510000}"/>
    <cellStyle name="Saída 2 7" xfId="1220" xr:uid="{00000000-0005-0000-0000-0000FB510000}"/>
    <cellStyle name="Saída 2 7 2" xfId="13497" xr:uid="{00000000-0005-0000-0000-0000FC510000}"/>
    <cellStyle name="Saída 2 8" xfId="779" xr:uid="{00000000-0005-0000-0000-0000FD510000}"/>
    <cellStyle name="Saída 2 8 2" xfId="13082" xr:uid="{00000000-0005-0000-0000-0000FE510000}"/>
    <cellStyle name="Saída 2 9" xfId="12721" xr:uid="{00000000-0005-0000-0000-0000FF510000}"/>
    <cellStyle name="Saída 2 9 2" xfId="23800" xr:uid="{00000000-0005-0000-0000-000000520000}"/>
    <cellStyle name="Saída 2_AQPNG_ORC_R01_2013_11_22(OBRA COMPLETA) 29112013-2" xfId="568" xr:uid="{00000000-0005-0000-0000-000001520000}"/>
    <cellStyle name="Saída 3" xfId="569" xr:uid="{00000000-0005-0000-0000-000002520000}"/>
    <cellStyle name="Saída 3 2" xfId="570" xr:uid="{00000000-0005-0000-0000-000003520000}"/>
    <cellStyle name="Saída 3 2 2" xfId="903" xr:uid="{00000000-0005-0000-0000-000004520000}"/>
    <cellStyle name="Saída 3 2 2 2" xfId="13202" xr:uid="{00000000-0005-0000-0000-000005520000}"/>
    <cellStyle name="Saída 3 2 3" xfId="12829" xr:uid="{00000000-0005-0000-0000-000006520000}"/>
    <cellStyle name="Saída 3 3" xfId="902" xr:uid="{00000000-0005-0000-0000-000007520000}"/>
    <cellStyle name="Saída 3 3 2" xfId="2571" xr:uid="{00000000-0005-0000-0000-000008520000}"/>
    <cellStyle name="Saída 3 3 2 2" xfId="14313" xr:uid="{00000000-0005-0000-0000-000009520000}"/>
    <cellStyle name="Saída 3 3 3" xfId="13201" xr:uid="{00000000-0005-0000-0000-00000A520000}"/>
    <cellStyle name="Saída 3_CÁLCULO DE HORAS - tabela MARÇO 2014" xfId="571" xr:uid="{00000000-0005-0000-0000-00000B520000}"/>
    <cellStyle name="Saída 4" xfId="7293" xr:uid="{00000000-0005-0000-0000-00000C520000}"/>
    <cellStyle name="Saída 4 2" xfId="18597" xr:uid="{00000000-0005-0000-0000-00000D520000}"/>
    <cellStyle name="Separador de m" xfId="572" xr:uid="{00000000-0005-0000-0000-00000E520000}"/>
    <cellStyle name="Separador de milhares 10" xfId="12722" xr:uid="{00000000-0005-0000-0000-00000F520000}"/>
    <cellStyle name="Separador de milhares 11" xfId="12723" xr:uid="{00000000-0005-0000-0000-000010520000}"/>
    <cellStyle name="Separador de milhares 12" xfId="12724" xr:uid="{00000000-0005-0000-0000-000011520000}"/>
    <cellStyle name="Separador de milhares 12 2" xfId="12725" xr:uid="{00000000-0005-0000-0000-000012520000}"/>
    <cellStyle name="Separador de milhares 12 2 2" xfId="12831" xr:uid="{00000000-0005-0000-0000-000013520000}"/>
    <cellStyle name="Separador de milhares 12 2 2 2" xfId="23865" xr:uid="{00000000-0005-0000-0000-000014520000}"/>
    <cellStyle name="Separador de milhares 12 2 3" xfId="23802" xr:uid="{00000000-0005-0000-0000-000015520000}"/>
    <cellStyle name="Separador de milhares 12 3" xfId="12830" xr:uid="{00000000-0005-0000-0000-000016520000}"/>
    <cellStyle name="Separador de milhares 12 3 2" xfId="23864" xr:uid="{00000000-0005-0000-0000-000017520000}"/>
    <cellStyle name="Separador de milhares 12 4" xfId="23801" xr:uid="{00000000-0005-0000-0000-000018520000}"/>
    <cellStyle name="Separador de milhares 13" xfId="12726" xr:uid="{00000000-0005-0000-0000-000019520000}"/>
    <cellStyle name="Separador de milhares 13 2" xfId="12727" xr:uid="{00000000-0005-0000-0000-00001A520000}"/>
    <cellStyle name="Separador de milhares 13 2 2" xfId="12728" xr:uid="{00000000-0005-0000-0000-00001B520000}"/>
    <cellStyle name="Separador de milhares 13 2 2 2" xfId="12834" xr:uid="{00000000-0005-0000-0000-00001C520000}"/>
    <cellStyle name="Separador de milhares 13 2 2 2 2" xfId="23868" xr:uid="{00000000-0005-0000-0000-00001D520000}"/>
    <cellStyle name="Separador de milhares 13 2 2 3" xfId="23805" xr:uid="{00000000-0005-0000-0000-00001E520000}"/>
    <cellStyle name="Separador de milhares 13 2 3" xfId="12833" xr:uid="{00000000-0005-0000-0000-00001F520000}"/>
    <cellStyle name="Separador de milhares 13 2 3 2" xfId="23867" xr:uid="{00000000-0005-0000-0000-000020520000}"/>
    <cellStyle name="Separador de milhares 13 2 4" xfId="23804" xr:uid="{00000000-0005-0000-0000-000021520000}"/>
    <cellStyle name="Separador de milhares 13 3" xfId="12832" xr:uid="{00000000-0005-0000-0000-000022520000}"/>
    <cellStyle name="Separador de milhares 13 3 2" xfId="23866" xr:uid="{00000000-0005-0000-0000-000023520000}"/>
    <cellStyle name="Separador de milhares 13 4" xfId="23803" xr:uid="{00000000-0005-0000-0000-000024520000}"/>
    <cellStyle name="Separador de milhares 14" xfId="12729" xr:uid="{00000000-0005-0000-0000-000025520000}"/>
    <cellStyle name="Separador de milhares 14 2" xfId="12730" xr:uid="{00000000-0005-0000-0000-000026520000}"/>
    <cellStyle name="Separador de milhares 14 2 2" xfId="12836" xr:uid="{00000000-0005-0000-0000-000027520000}"/>
    <cellStyle name="Separador de milhares 14 2 2 2" xfId="23870" xr:uid="{00000000-0005-0000-0000-000028520000}"/>
    <cellStyle name="Separador de milhares 14 2 3" xfId="23807" xr:uid="{00000000-0005-0000-0000-000029520000}"/>
    <cellStyle name="Separador de milhares 14 3" xfId="12835" xr:uid="{00000000-0005-0000-0000-00002A520000}"/>
    <cellStyle name="Separador de milhares 14 3 2" xfId="23869" xr:uid="{00000000-0005-0000-0000-00002B520000}"/>
    <cellStyle name="Separador de milhares 14 4" xfId="23806" xr:uid="{00000000-0005-0000-0000-00002C520000}"/>
    <cellStyle name="Separador de milhares 15" xfId="12731" xr:uid="{00000000-0005-0000-0000-00002D520000}"/>
    <cellStyle name="Separador de milhares 15 2" xfId="12837" xr:uid="{00000000-0005-0000-0000-00002E520000}"/>
    <cellStyle name="Separador de milhares 15 2 2" xfId="23871" xr:uid="{00000000-0005-0000-0000-00002F520000}"/>
    <cellStyle name="Separador de milhares 15 3" xfId="23808" xr:uid="{00000000-0005-0000-0000-000030520000}"/>
    <cellStyle name="Separador de milhares 16" xfId="12524" xr:uid="{00000000-0005-0000-0000-000031520000}"/>
    <cellStyle name="Separador de milhares 16 2" xfId="12807" xr:uid="{00000000-0005-0000-0000-000032520000}"/>
    <cellStyle name="Separador de milhares 16 2 2" xfId="23853" xr:uid="{00000000-0005-0000-0000-000033520000}"/>
    <cellStyle name="Separador de milhares 16 3" xfId="23745" xr:uid="{00000000-0005-0000-0000-000034520000}"/>
    <cellStyle name="Separador de milhares 17" xfId="12732" xr:uid="{00000000-0005-0000-0000-000035520000}"/>
    <cellStyle name="Separador de milhares 17 2" xfId="12838" xr:uid="{00000000-0005-0000-0000-000036520000}"/>
    <cellStyle name="Separador de milhares 17 2 2" xfId="23872" xr:uid="{00000000-0005-0000-0000-000037520000}"/>
    <cellStyle name="Separador de milhares 17 3" xfId="23809" xr:uid="{00000000-0005-0000-0000-000038520000}"/>
    <cellStyle name="Separador de milhares 2" xfId="573" xr:uid="{00000000-0005-0000-0000-000039520000}"/>
    <cellStyle name="Separador de milhares 2 10" xfId="574" xr:uid="{00000000-0005-0000-0000-00003A520000}"/>
    <cellStyle name="Separador de milhares 2 10 2" xfId="575" xr:uid="{00000000-0005-0000-0000-00003B520000}"/>
    <cellStyle name="Separador de milhares 2 10 2 2" xfId="576" xr:uid="{00000000-0005-0000-0000-00003C520000}"/>
    <cellStyle name="Separador de milhares 2 10 2 2 2" xfId="1114" xr:uid="{00000000-0005-0000-0000-00003D520000}"/>
    <cellStyle name="Separador de milhares 2 10 2 2 2 2" xfId="13392" xr:uid="{00000000-0005-0000-0000-00003E520000}"/>
    <cellStyle name="Separador de milhares 2 10 2 2 3" xfId="905" xr:uid="{00000000-0005-0000-0000-00003F520000}"/>
    <cellStyle name="Separador de milhares 2 10 2 2 3 2" xfId="13204" xr:uid="{00000000-0005-0000-0000-000040520000}"/>
    <cellStyle name="Separador de milhares 2 10 2 2 4" xfId="12984" xr:uid="{00000000-0005-0000-0000-000041520000}"/>
    <cellStyle name="Separador de milhares 2 10 2 3" xfId="1113" xr:uid="{00000000-0005-0000-0000-000042520000}"/>
    <cellStyle name="Separador de milhares 2 10 2 3 2" xfId="13391" xr:uid="{00000000-0005-0000-0000-000043520000}"/>
    <cellStyle name="Separador de milhares 2 10 2 4" xfId="904" xr:uid="{00000000-0005-0000-0000-000044520000}"/>
    <cellStyle name="Separador de milhares 2 10 2 4 2" xfId="13203" xr:uid="{00000000-0005-0000-0000-000045520000}"/>
    <cellStyle name="Separador de milhares 2 10 2 5" xfId="12983" xr:uid="{00000000-0005-0000-0000-000046520000}"/>
    <cellStyle name="Separador de milhares 2 11" xfId="2572" xr:uid="{00000000-0005-0000-0000-000047520000}"/>
    <cellStyle name="Separador de milhares 2 11 2" xfId="8192" xr:uid="{00000000-0005-0000-0000-000048520000}"/>
    <cellStyle name="Separador de milhares 2 11 2 2" xfId="19427" xr:uid="{00000000-0005-0000-0000-000049520000}"/>
    <cellStyle name="Separador de milhares 2 11 3" xfId="14314" xr:uid="{00000000-0005-0000-0000-00004A520000}"/>
    <cellStyle name="Separador de milhares 2 12" xfId="2573" xr:uid="{00000000-0005-0000-0000-00004B520000}"/>
    <cellStyle name="Separador de milhares 2 12 2" xfId="8193" xr:uid="{00000000-0005-0000-0000-00004C520000}"/>
    <cellStyle name="Separador de milhares 2 12 2 2" xfId="19428" xr:uid="{00000000-0005-0000-0000-00004D520000}"/>
    <cellStyle name="Separador de milhares 2 12 3" xfId="14315" xr:uid="{00000000-0005-0000-0000-00004E520000}"/>
    <cellStyle name="Separador de milhares 2 13" xfId="2574" xr:uid="{00000000-0005-0000-0000-00004F520000}"/>
    <cellStyle name="Separador de milhares 2 13 2" xfId="8194" xr:uid="{00000000-0005-0000-0000-000050520000}"/>
    <cellStyle name="Separador de milhares 2 13 2 2" xfId="19429" xr:uid="{00000000-0005-0000-0000-000051520000}"/>
    <cellStyle name="Separador de milhares 2 13 3" xfId="14316" xr:uid="{00000000-0005-0000-0000-000052520000}"/>
    <cellStyle name="Separador de milhares 2 14" xfId="2575" xr:uid="{00000000-0005-0000-0000-000053520000}"/>
    <cellStyle name="Separador de milhares 2 14 2" xfId="8195" xr:uid="{00000000-0005-0000-0000-000054520000}"/>
    <cellStyle name="Separador de milhares 2 14 2 2" xfId="19430" xr:uid="{00000000-0005-0000-0000-000055520000}"/>
    <cellStyle name="Separador de milhares 2 14 3" xfId="14317" xr:uid="{00000000-0005-0000-0000-000056520000}"/>
    <cellStyle name="Separador de milhares 2 15" xfId="2576" xr:uid="{00000000-0005-0000-0000-000057520000}"/>
    <cellStyle name="Separador de milhares 2 15 2" xfId="8196" xr:uid="{00000000-0005-0000-0000-000058520000}"/>
    <cellStyle name="Separador de milhares 2 15 2 2" xfId="19431" xr:uid="{00000000-0005-0000-0000-000059520000}"/>
    <cellStyle name="Separador de milhares 2 15 3" xfId="14318" xr:uid="{00000000-0005-0000-0000-00005A520000}"/>
    <cellStyle name="Separador de milhares 2 16" xfId="2577" xr:uid="{00000000-0005-0000-0000-00005B520000}"/>
    <cellStyle name="Separador de milhares 2 16 2" xfId="8197" xr:uid="{00000000-0005-0000-0000-00005C520000}"/>
    <cellStyle name="Separador de milhares 2 16 2 2" xfId="19432" xr:uid="{00000000-0005-0000-0000-00005D520000}"/>
    <cellStyle name="Separador de milhares 2 16 3" xfId="14319" xr:uid="{00000000-0005-0000-0000-00005E520000}"/>
    <cellStyle name="Separador de milhares 2 17" xfId="2578" xr:uid="{00000000-0005-0000-0000-00005F520000}"/>
    <cellStyle name="Separador de milhares 2 17 2" xfId="8198" xr:uid="{00000000-0005-0000-0000-000060520000}"/>
    <cellStyle name="Separador de milhares 2 17 2 2" xfId="19433" xr:uid="{00000000-0005-0000-0000-000061520000}"/>
    <cellStyle name="Separador de milhares 2 17 3" xfId="14320" xr:uid="{00000000-0005-0000-0000-000062520000}"/>
    <cellStyle name="Separador de milhares 2 18" xfId="2579" xr:uid="{00000000-0005-0000-0000-000063520000}"/>
    <cellStyle name="Separador de milhares 2 18 2" xfId="8199" xr:uid="{00000000-0005-0000-0000-000064520000}"/>
    <cellStyle name="Separador de milhares 2 18 2 2" xfId="19434" xr:uid="{00000000-0005-0000-0000-000065520000}"/>
    <cellStyle name="Separador de milhares 2 18 3" xfId="14321" xr:uid="{00000000-0005-0000-0000-000066520000}"/>
    <cellStyle name="Separador de milhares 2 19" xfId="2580" xr:uid="{00000000-0005-0000-0000-000067520000}"/>
    <cellStyle name="Separador de milhares 2 19 2" xfId="8200" xr:uid="{00000000-0005-0000-0000-000068520000}"/>
    <cellStyle name="Separador de milhares 2 19 2 2" xfId="19435" xr:uid="{00000000-0005-0000-0000-000069520000}"/>
    <cellStyle name="Separador de milhares 2 19 3" xfId="14322" xr:uid="{00000000-0005-0000-0000-00006A520000}"/>
    <cellStyle name="Separador de milhares 2 2" xfId="577" xr:uid="{00000000-0005-0000-0000-00006B520000}"/>
    <cellStyle name="Separador de milhares 2 2 10" xfId="2582" xr:uid="{00000000-0005-0000-0000-00006C520000}"/>
    <cellStyle name="Separador de milhares 2 2 10 2" xfId="8202" xr:uid="{00000000-0005-0000-0000-00006D520000}"/>
    <cellStyle name="Separador de milhares 2 2 10 2 2" xfId="19437" xr:uid="{00000000-0005-0000-0000-00006E520000}"/>
    <cellStyle name="Separador de milhares 2 2 10 3" xfId="14324" xr:uid="{00000000-0005-0000-0000-00006F520000}"/>
    <cellStyle name="Separador de milhares 2 2 11" xfId="2583" xr:uid="{00000000-0005-0000-0000-000070520000}"/>
    <cellStyle name="Separador de milhares 2 2 11 2" xfId="2584" xr:uid="{00000000-0005-0000-0000-000071520000}"/>
    <cellStyle name="Separador de milhares 2 2 11 2 2" xfId="8204" xr:uid="{00000000-0005-0000-0000-000072520000}"/>
    <cellStyle name="Separador de milhares 2 2 11 2 2 2" xfId="19439" xr:uid="{00000000-0005-0000-0000-000073520000}"/>
    <cellStyle name="Separador de milhares 2 2 11 2 3" xfId="14326" xr:uid="{00000000-0005-0000-0000-000074520000}"/>
    <cellStyle name="Separador de milhares 2 2 11 3" xfId="8203" xr:uid="{00000000-0005-0000-0000-000075520000}"/>
    <cellStyle name="Separador de milhares 2 2 11 3 2" xfId="19438" xr:uid="{00000000-0005-0000-0000-000076520000}"/>
    <cellStyle name="Separador de milhares 2 2 11 4" xfId="14325" xr:uid="{00000000-0005-0000-0000-000077520000}"/>
    <cellStyle name="Separador de milhares 2 2 12" xfId="2585" xr:uid="{00000000-0005-0000-0000-000078520000}"/>
    <cellStyle name="Separador de milhares 2 2 12 2" xfId="8205" xr:uid="{00000000-0005-0000-0000-000079520000}"/>
    <cellStyle name="Separador de milhares 2 2 12 2 2" xfId="19440" xr:uid="{00000000-0005-0000-0000-00007A520000}"/>
    <cellStyle name="Separador de milhares 2 2 12 3" xfId="14327" xr:uid="{00000000-0005-0000-0000-00007B520000}"/>
    <cellStyle name="Separador de milhares 2 2 13" xfId="2581" xr:uid="{00000000-0005-0000-0000-00007C520000}"/>
    <cellStyle name="Separador de milhares 2 2 13 2" xfId="8201" xr:uid="{00000000-0005-0000-0000-00007D520000}"/>
    <cellStyle name="Separador de milhares 2 2 13 2 2" xfId="19436" xr:uid="{00000000-0005-0000-0000-00007E520000}"/>
    <cellStyle name="Separador de milhares 2 2 13 3" xfId="14323" xr:uid="{00000000-0005-0000-0000-00007F520000}"/>
    <cellStyle name="Separador de milhares 2 2 2" xfId="578" xr:uid="{00000000-0005-0000-0000-000080520000}"/>
    <cellStyle name="Separador de milhares 2 2 2 2" xfId="1115" xr:uid="{00000000-0005-0000-0000-000081520000}"/>
    <cellStyle name="Separador de milhares 2 2 2 2 2" xfId="8207" xr:uid="{00000000-0005-0000-0000-000082520000}"/>
    <cellStyle name="Separador de milhares 2 2 2 2 2 2" xfId="12871" xr:uid="{00000000-0005-0000-0000-000083520000}"/>
    <cellStyle name="Separador de milhares 2 2 2 2 2 2 2" xfId="23903" xr:uid="{00000000-0005-0000-0000-000084520000}"/>
    <cellStyle name="Separador de milhares 2 2 2 2 2 3" xfId="19442" xr:uid="{00000000-0005-0000-0000-000085520000}"/>
    <cellStyle name="Separador de milhares 2 2 2 2 3" xfId="12788" xr:uid="{00000000-0005-0000-0000-000086520000}"/>
    <cellStyle name="Separador de milhares 2 2 2 2 3 2" xfId="23838" xr:uid="{00000000-0005-0000-0000-000087520000}"/>
    <cellStyle name="Separador de milhares 2 2 2 2 4" xfId="13393" xr:uid="{00000000-0005-0000-0000-000088520000}"/>
    <cellStyle name="Separador de milhares 2 2 2 3" xfId="907" xr:uid="{00000000-0005-0000-0000-000089520000}"/>
    <cellStyle name="Separador de milhares 2 2 2 3 2" xfId="8208" xr:uid="{00000000-0005-0000-0000-00008A520000}"/>
    <cellStyle name="Separador de milhares 2 2 2 3 2 2" xfId="19443" xr:uid="{00000000-0005-0000-0000-00008B520000}"/>
    <cellStyle name="Separador de milhares 2 2 2 3 3" xfId="2587" xr:uid="{00000000-0005-0000-0000-00008C520000}"/>
    <cellStyle name="Separador de milhares 2 2 2 3 3 2" xfId="14329" xr:uid="{00000000-0005-0000-0000-00008D520000}"/>
    <cellStyle name="Separador de milhares 2 2 2 3 4" xfId="13206" xr:uid="{00000000-0005-0000-0000-00008E520000}"/>
    <cellStyle name="Separador de milhares 2 2 2 4" xfId="2588" xr:uid="{00000000-0005-0000-0000-00008F520000}"/>
    <cellStyle name="Separador de milhares 2 2 2 4 2" xfId="8209" xr:uid="{00000000-0005-0000-0000-000090520000}"/>
    <cellStyle name="Separador de milhares 2 2 2 4 2 2" xfId="19444" xr:uid="{00000000-0005-0000-0000-000091520000}"/>
    <cellStyle name="Separador de milhares 2 2 2 4 3" xfId="14330" xr:uid="{00000000-0005-0000-0000-000092520000}"/>
    <cellStyle name="Separador de milhares 2 2 2 5" xfId="2586" xr:uid="{00000000-0005-0000-0000-000093520000}"/>
    <cellStyle name="Separador de milhares 2 2 2 5 2" xfId="8206" xr:uid="{00000000-0005-0000-0000-000094520000}"/>
    <cellStyle name="Separador de milhares 2 2 2 5 2 2" xfId="19441" xr:uid="{00000000-0005-0000-0000-000095520000}"/>
    <cellStyle name="Separador de milhares 2 2 2 5 3" xfId="14328" xr:uid="{00000000-0005-0000-0000-000096520000}"/>
    <cellStyle name="Separador de milhares 2 2 2 6" xfId="876" xr:uid="{00000000-0005-0000-0000-000097520000}"/>
    <cellStyle name="Separador de milhares 2 2 2 6 2" xfId="7428" xr:uid="{00000000-0005-0000-0000-000098520000}"/>
    <cellStyle name="Separador de milhares 2 2 2 6 2 2" xfId="18667" xr:uid="{00000000-0005-0000-0000-000099520000}"/>
    <cellStyle name="Separador de milhares 2 2 2 6 3" xfId="13175" xr:uid="{00000000-0005-0000-0000-00009A520000}"/>
    <cellStyle name="Separador de milhares 2 2 3" xfId="2589" xr:uid="{00000000-0005-0000-0000-00009B520000}"/>
    <cellStyle name="Separador de milhares 2 2 3 2" xfId="8210" xr:uid="{00000000-0005-0000-0000-00009C520000}"/>
    <cellStyle name="Separador de milhares 2 2 3 2 2" xfId="12865" xr:uid="{00000000-0005-0000-0000-00009D520000}"/>
    <cellStyle name="Separador de milhares 2 2 3 2 2 2" xfId="23897" xr:uid="{00000000-0005-0000-0000-00009E520000}"/>
    <cellStyle name="Separador de milhares 2 2 3 2 3" xfId="19445" xr:uid="{00000000-0005-0000-0000-00009F520000}"/>
    <cellStyle name="Separador de milhares 2 2 3 3" xfId="12776" xr:uid="{00000000-0005-0000-0000-0000A0520000}"/>
    <cellStyle name="Separador de milhares 2 2 3 3 2" xfId="23832" xr:uid="{00000000-0005-0000-0000-0000A1520000}"/>
    <cellStyle name="Separador de milhares 2 2 3 4" xfId="14331" xr:uid="{00000000-0005-0000-0000-0000A2520000}"/>
    <cellStyle name="Separador de milhares 2 2 4" xfId="2590" xr:uid="{00000000-0005-0000-0000-0000A3520000}"/>
    <cellStyle name="Separador de milhares 2 2 4 2" xfId="8211" xr:uid="{00000000-0005-0000-0000-0000A4520000}"/>
    <cellStyle name="Separador de milhares 2 2 4 2 2" xfId="19446" xr:uid="{00000000-0005-0000-0000-0000A5520000}"/>
    <cellStyle name="Separador de milhares 2 2 4 3" xfId="14332" xr:uid="{00000000-0005-0000-0000-0000A6520000}"/>
    <cellStyle name="Separador de milhares 2 2 5" xfId="2591" xr:uid="{00000000-0005-0000-0000-0000A7520000}"/>
    <cellStyle name="Separador de milhares 2 2 5 2" xfId="8212" xr:uid="{00000000-0005-0000-0000-0000A8520000}"/>
    <cellStyle name="Separador de milhares 2 2 5 2 2" xfId="19447" xr:uid="{00000000-0005-0000-0000-0000A9520000}"/>
    <cellStyle name="Separador de milhares 2 2 5 3" xfId="14333" xr:uid="{00000000-0005-0000-0000-0000AA520000}"/>
    <cellStyle name="Separador de milhares 2 2 6" xfId="2592" xr:uid="{00000000-0005-0000-0000-0000AB520000}"/>
    <cellStyle name="Separador de milhares 2 2 6 2" xfId="8213" xr:uid="{00000000-0005-0000-0000-0000AC520000}"/>
    <cellStyle name="Separador de milhares 2 2 6 2 2" xfId="19448" xr:uid="{00000000-0005-0000-0000-0000AD520000}"/>
    <cellStyle name="Separador de milhares 2 2 6 3" xfId="14334" xr:uid="{00000000-0005-0000-0000-0000AE520000}"/>
    <cellStyle name="Separador de milhares 2 2 7" xfId="2593" xr:uid="{00000000-0005-0000-0000-0000AF520000}"/>
    <cellStyle name="Separador de milhares 2 2 7 2" xfId="8214" xr:uid="{00000000-0005-0000-0000-0000B0520000}"/>
    <cellStyle name="Separador de milhares 2 2 7 2 2" xfId="19449" xr:uid="{00000000-0005-0000-0000-0000B1520000}"/>
    <cellStyle name="Separador de milhares 2 2 7 3" xfId="14335" xr:uid="{00000000-0005-0000-0000-0000B2520000}"/>
    <cellStyle name="Separador de milhares 2 2 8" xfId="2594" xr:uid="{00000000-0005-0000-0000-0000B3520000}"/>
    <cellStyle name="Separador de milhares 2 2 8 2" xfId="8215" xr:uid="{00000000-0005-0000-0000-0000B4520000}"/>
    <cellStyle name="Separador de milhares 2 2 8 2 2" xfId="19450" xr:uid="{00000000-0005-0000-0000-0000B5520000}"/>
    <cellStyle name="Separador de milhares 2 2 8 3" xfId="14336" xr:uid="{00000000-0005-0000-0000-0000B6520000}"/>
    <cellStyle name="Separador de milhares 2 2 9" xfId="2595" xr:uid="{00000000-0005-0000-0000-0000B7520000}"/>
    <cellStyle name="Separador de milhares 2 2 9 2" xfId="8216" xr:uid="{00000000-0005-0000-0000-0000B8520000}"/>
    <cellStyle name="Separador de milhares 2 2 9 2 2" xfId="19451" xr:uid="{00000000-0005-0000-0000-0000B9520000}"/>
    <cellStyle name="Separador de milhares 2 2 9 3" xfId="14337" xr:uid="{00000000-0005-0000-0000-0000BA520000}"/>
    <cellStyle name="Separador de milhares 2 2_AQPNG_ORC_R01_2013_11_22(OBRA COMPLETA) 29112013-2" xfId="579" xr:uid="{00000000-0005-0000-0000-0000BB520000}"/>
    <cellStyle name="Separador de milhares 2 20" xfId="7307" xr:uid="{00000000-0005-0000-0000-0000BC520000}"/>
    <cellStyle name="Separador de milhares 2 20 2" xfId="12479" xr:uid="{00000000-0005-0000-0000-0000BD520000}"/>
    <cellStyle name="Separador de milhares 2 20 2 2" xfId="23713" xr:uid="{00000000-0005-0000-0000-0000BE520000}"/>
    <cellStyle name="Separador de milhares 2 20 3" xfId="18600" xr:uid="{00000000-0005-0000-0000-0000BF520000}"/>
    <cellStyle name="Separador de milhares 2 3" xfId="580" xr:uid="{00000000-0005-0000-0000-0000C0520000}"/>
    <cellStyle name="Separador de milhares 2 3 2" xfId="581" xr:uid="{00000000-0005-0000-0000-0000C1520000}"/>
    <cellStyle name="Separador de milhares 2 3 2 2" xfId="1116" xr:uid="{00000000-0005-0000-0000-0000C2520000}"/>
    <cellStyle name="Separador de milhares 2 3 2 2 2" xfId="8218" xr:uid="{00000000-0005-0000-0000-0000C3520000}"/>
    <cellStyle name="Separador de milhares 2 3 2 2 2 2" xfId="19453" xr:uid="{00000000-0005-0000-0000-0000C4520000}"/>
    <cellStyle name="Separador de milhares 2 3 2 2 3" xfId="2597" xr:uid="{00000000-0005-0000-0000-0000C5520000}"/>
    <cellStyle name="Separador de milhares 2 3 2 2 3 2" xfId="14339" xr:uid="{00000000-0005-0000-0000-0000C6520000}"/>
    <cellStyle name="Separador de milhares 2 3 2 2 4" xfId="13394" xr:uid="{00000000-0005-0000-0000-0000C7520000}"/>
    <cellStyle name="Separador de milhares 2 3 2 3" xfId="909" xr:uid="{00000000-0005-0000-0000-0000C8520000}"/>
    <cellStyle name="Separador de milhares 2 3 2 3 2" xfId="7429" xr:uid="{00000000-0005-0000-0000-0000C9520000}"/>
    <cellStyle name="Separador de milhares 2 3 2 3 2 2" xfId="18668" xr:uid="{00000000-0005-0000-0000-0000CA520000}"/>
    <cellStyle name="Separador de milhares 2 3 2 3 3" xfId="877" xr:uid="{00000000-0005-0000-0000-0000CB520000}"/>
    <cellStyle name="Separador de milhares 2 3 2 3 3 2" xfId="13176" xr:uid="{00000000-0005-0000-0000-0000CC520000}"/>
    <cellStyle name="Separador de milhares 2 3 2 3 4" xfId="13208" xr:uid="{00000000-0005-0000-0000-0000CD520000}"/>
    <cellStyle name="Separador de milhares 2 3 2 4" xfId="7386" xr:uid="{00000000-0005-0000-0000-0000CE520000}"/>
    <cellStyle name="Separador de milhares 2 3 2 4 2" xfId="18626" xr:uid="{00000000-0005-0000-0000-0000CF520000}"/>
    <cellStyle name="Separador de milhares 2 3 2 5" xfId="12839" xr:uid="{00000000-0005-0000-0000-0000D0520000}"/>
    <cellStyle name="Separador de milhares 2 3 2 5 2" xfId="23873" xr:uid="{00000000-0005-0000-0000-0000D1520000}"/>
    <cellStyle name="Separador de milhares 2 3 3" xfId="2596" xr:uid="{00000000-0005-0000-0000-0000D2520000}"/>
    <cellStyle name="Separador de milhares 2 3 3 2" xfId="8217" xr:uid="{00000000-0005-0000-0000-0000D3520000}"/>
    <cellStyle name="Separador de milhares 2 3 3 2 2" xfId="19452" xr:uid="{00000000-0005-0000-0000-0000D4520000}"/>
    <cellStyle name="Separador de milhares 2 3 3 3" xfId="14338" xr:uid="{00000000-0005-0000-0000-0000D5520000}"/>
    <cellStyle name="Separador de milhares 2 3_AQPNG_ORC_R01_2013_11_22(OBRA COMPLETA) 29112013-2" xfId="582" xr:uid="{00000000-0005-0000-0000-0000D6520000}"/>
    <cellStyle name="Separador de milhares 2 4" xfId="583" xr:uid="{00000000-0005-0000-0000-0000D7520000}"/>
    <cellStyle name="Separador de milhares 2 4 2" xfId="584" xr:uid="{00000000-0005-0000-0000-0000D8520000}"/>
    <cellStyle name="Separador de milhares 2 4 2 2" xfId="1117" xr:uid="{00000000-0005-0000-0000-0000D9520000}"/>
    <cellStyle name="Separador de milhares 2 4 2 2 2" xfId="2599" xr:uid="{00000000-0005-0000-0000-0000DA520000}"/>
    <cellStyle name="Separador de milhares 2 4 2 2 3" xfId="13395" xr:uid="{00000000-0005-0000-0000-0000DB520000}"/>
    <cellStyle name="Separador de milhares 2 4 2 3" xfId="910" xr:uid="{00000000-0005-0000-0000-0000DC520000}"/>
    <cellStyle name="Separador de milhares 2 4 2 3 2" xfId="7430" xr:uid="{00000000-0005-0000-0000-0000DD520000}"/>
    <cellStyle name="Separador de milhares 2 4 2 3 2 2" xfId="18669" xr:uid="{00000000-0005-0000-0000-0000DE520000}"/>
    <cellStyle name="Separador de milhares 2 4 2 3 3" xfId="878" xr:uid="{00000000-0005-0000-0000-0000DF520000}"/>
    <cellStyle name="Separador de milhares 2 4 2 3 3 2" xfId="13177" xr:uid="{00000000-0005-0000-0000-0000E0520000}"/>
    <cellStyle name="Separador de milhares 2 4 2 3 4" xfId="13209" xr:uid="{00000000-0005-0000-0000-0000E1520000}"/>
    <cellStyle name="Separador de milhares 2 4 2 4" xfId="7387" xr:uid="{00000000-0005-0000-0000-0000E2520000}"/>
    <cellStyle name="Separador de milhares 2 4 2 4 2" xfId="18627" xr:uid="{00000000-0005-0000-0000-0000E3520000}"/>
    <cellStyle name="Separador de milhares 2 4 2 5" xfId="12864" xr:uid="{00000000-0005-0000-0000-0000E4520000}"/>
    <cellStyle name="Separador de milhares 2 4 2 5 2" xfId="23896" xr:uid="{00000000-0005-0000-0000-0000E5520000}"/>
    <cellStyle name="Separador de milhares 2 4 3" xfId="2598" xr:uid="{00000000-0005-0000-0000-0000E6520000}"/>
    <cellStyle name="Separador de milhares 2 4 3 2" xfId="8219" xr:uid="{00000000-0005-0000-0000-0000E7520000}"/>
    <cellStyle name="Separador de milhares 2 4 3 2 2" xfId="19454" xr:uid="{00000000-0005-0000-0000-0000E8520000}"/>
    <cellStyle name="Separador de milhares 2 4 3 3" xfId="14340" xr:uid="{00000000-0005-0000-0000-0000E9520000}"/>
    <cellStyle name="Separador de milhares 2 4 4" xfId="12775" xr:uid="{00000000-0005-0000-0000-0000EA520000}"/>
    <cellStyle name="Separador de milhares 2 4 4 2" xfId="23831" xr:uid="{00000000-0005-0000-0000-0000EB520000}"/>
    <cellStyle name="Separador de milhares 2 4_AQPNG_ORC_R01_2013_11_22(OBRA COMPLETA) 29112013-2" xfId="585" xr:uid="{00000000-0005-0000-0000-0000EC520000}"/>
    <cellStyle name="Separador de milhares 2 5" xfId="586" xr:uid="{00000000-0005-0000-0000-0000ED520000}"/>
    <cellStyle name="Separador de milhares 2 5 2" xfId="587" xr:uid="{00000000-0005-0000-0000-0000EE520000}"/>
    <cellStyle name="Separador de milhares 2 5 2 2" xfId="588" xr:uid="{00000000-0005-0000-0000-0000EF520000}"/>
    <cellStyle name="Separador de milhares 2 5 2 2 2" xfId="1119" xr:uid="{00000000-0005-0000-0000-0000F0520000}"/>
    <cellStyle name="Separador de milhares 2 5 2 2 2 2" xfId="13397" xr:uid="{00000000-0005-0000-0000-0000F1520000}"/>
    <cellStyle name="Separador de milhares 2 5 2 2 3" xfId="912" xr:uid="{00000000-0005-0000-0000-0000F2520000}"/>
    <cellStyle name="Separador de milhares 2 5 2 2 3 2" xfId="13211" xr:uid="{00000000-0005-0000-0000-0000F3520000}"/>
    <cellStyle name="Separador de milhares 2 5 2 2 4" xfId="12986" xr:uid="{00000000-0005-0000-0000-0000F4520000}"/>
    <cellStyle name="Separador de milhares 2 5 2 3" xfId="1118" xr:uid="{00000000-0005-0000-0000-0000F5520000}"/>
    <cellStyle name="Separador de milhares 2 5 2 3 2" xfId="2601" xr:uid="{00000000-0005-0000-0000-0000F6520000}"/>
    <cellStyle name="Separador de milhares 2 5 2 3 3" xfId="13396" xr:uid="{00000000-0005-0000-0000-0000F7520000}"/>
    <cellStyle name="Separador de milhares 2 5 2 4" xfId="911" xr:uid="{00000000-0005-0000-0000-0000F8520000}"/>
    <cellStyle name="Separador de milhares 2 5 2 4 2" xfId="13210" xr:uid="{00000000-0005-0000-0000-0000F9520000}"/>
    <cellStyle name="Separador de milhares 2 5 2 5" xfId="7388" xr:uid="{00000000-0005-0000-0000-0000FA520000}"/>
    <cellStyle name="Separador de milhares 2 5 2 5 2" xfId="18628" xr:uid="{00000000-0005-0000-0000-0000FB520000}"/>
    <cellStyle name="Separador de milhares 2 5 2 6" xfId="12985" xr:uid="{00000000-0005-0000-0000-0000FC520000}"/>
    <cellStyle name="Separador de milhares 2 5 3" xfId="589" xr:uid="{00000000-0005-0000-0000-0000FD520000}"/>
    <cellStyle name="Separador de milhares 2 5 4" xfId="2602" xr:uid="{00000000-0005-0000-0000-0000FE520000}"/>
    <cellStyle name="Separador de milhares 2 5 5" xfId="2603" xr:uid="{00000000-0005-0000-0000-0000FF520000}"/>
    <cellStyle name="Separador de milhares 2 5 6" xfId="2604" xr:uid="{00000000-0005-0000-0000-000000530000}"/>
    <cellStyle name="Separador de milhares 2 5 6 2" xfId="8221" xr:uid="{00000000-0005-0000-0000-000001530000}"/>
    <cellStyle name="Separador de milhares 2 5 6 2 2" xfId="19456" xr:uid="{00000000-0005-0000-0000-000002530000}"/>
    <cellStyle name="Separador de milhares 2 5 6 3" xfId="14342" xr:uid="{00000000-0005-0000-0000-000003530000}"/>
    <cellStyle name="Separador de milhares 2 5 7" xfId="2605" xr:uid="{00000000-0005-0000-0000-000004530000}"/>
    <cellStyle name="Separador de milhares 2 5 8" xfId="2600" xr:uid="{00000000-0005-0000-0000-000005530000}"/>
    <cellStyle name="Separador de milhares 2 5 8 2" xfId="8220" xr:uid="{00000000-0005-0000-0000-000006530000}"/>
    <cellStyle name="Separador de milhares 2 5 8 2 2" xfId="19455" xr:uid="{00000000-0005-0000-0000-000007530000}"/>
    <cellStyle name="Separador de milhares 2 5 8 3" xfId="14341" xr:uid="{00000000-0005-0000-0000-000008530000}"/>
    <cellStyle name="Separador de milhares 2 5_AQPNG_ORC_R01_2013_11_22(OBRA COMPLETA) 29112013-2" xfId="590" xr:uid="{00000000-0005-0000-0000-000009530000}"/>
    <cellStyle name="Separador de milhares 2 6" xfId="591" xr:uid="{00000000-0005-0000-0000-00000A530000}"/>
    <cellStyle name="Separador de milhares 2 6 2" xfId="592" xr:uid="{00000000-0005-0000-0000-00000B530000}"/>
    <cellStyle name="Separador de milhares 2 6 2 2" xfId="1121" xr:uid="{00000000-0005-0000-0000-00000C530000}"/>
    <cellStyle name="Separador de milhares 2 6 2 2 2" xfId="2606" xr:uid="{00000000-0005-0000-0000-00000D530000}"/>
    <cellStyle name="Separador de milhares 2 6 2 2 3" xfId="13399" xr:uid="{00000000-0005-0000-0000-00000E530000}"/>
    <cellStyle name="Separador de milhares 2 6 2 3" xfId="914" xr:uid="{00000000-0005-0000-0000-00000F530000}"/>
    <cellStyle name="Separador de milhares 2 6 2 3 2" xfId="13213" xr:uid="{00000000-0005-0000-0000-000010530000}"/>
    <cellStyle name="Separador de milhares 2 6 2 4" xfId="7390" xr:uid="{00000000-0005-0000-0000-000011530000}"/>
    <cellStyle name="Separador de milhares 2 6 2 4 2" xfId="18630" xr:uid="{00000000-0005-0000-0000-000012530000}"/>
    <cellStyle name="Separador de milhares 2 6 2 5" xfId="12988" xr:uid="{00000000-0005-0000-0000-000013530000}"/>
    <cellStyle name="Separador de milhares 2 6 3" xfId="593" xr:uid="{00000000-0005-0000-0000-000014530000}"/>
    <cellStyle name="Separador de milhares 2 6 3 2" xfId="1122" xr:uid="{00000000-0005-0000-0000-000015530000}"/>
    <cellStyle name="Separador de milhares 2 6 3 2 2" xfId="13400" xr:uid="{00000000-0005-0000-0000-000016530000}"/>
    <cellStyle name="Separador de milhares 2 6 3 3" xfId="915" xr:uid="{00000000-0005-0000-0000-000017530000}"/>
    <cellStyle name="Separador de milhares 2 6 3 3 2" xfId="13214" xr:uid="{00000000-0005-0000-0000-000018530000}"/>
    <cellStyle name="Separador de milhares 2 6 3 4" xfId="12989" xr:uid="{00000000-0005-0000-0000-000019530000}"/>
    <cellStyle name="Separador de milhares 2 6 4" xfId="1120" xr:uid="{00000000-0005-0000-0000-00001A530000}"/>
    <cellStyle name="Separador de milhares 2 6 4 2" xfId="7441" xr:uid="{00000000-0005-0000-0000-00001B530000}"/>
    <cellStyle name="Separador de milhares 2 6 4 2 2" xfId="18680" xr:uid="{00000000-0005-0000-0000-00001C530000}"/>
    <cellStyle name="Separador de milhares 2 6 4 3" xfId="13398" xr:uid="{00000000-0005-0000-0000-00001D530000}"/>
    <cellStyle name="Separador de milhares 2 6 5" xfId="913" xr:uid="{00000000-0005-0000-0000-00001E530000}"/>
    <cellStyle name="Separador de milhares 2 6 5 2" xfId="13212" xr:uid="{00000000-0005-0000-0000-00001F530000}"/>
    <cellStyle name="Separador de milhares 2 6 6" xfId="7389" xr:uid="{00000000-0005-0000-0000-000020530000}"/>
    <cellStyle name="Separador de milhares 2 6 6 2" xfId="18629" xr:uid="{00000000-0005-0000-0000-000021530000}"/>
    <cellStyle name="Separador de milhares 2 6 7" xfId="12987" xr:uid="{00000000-0005-0000-0000-000022530000}"/>
    <cellStyle name="Separador de milhares 2 7" xfId="594" xr:uid="{00000000-0005-0000-0000-000023530000}"/>
    <cellStyle name="Separador de milhares 2 7 2" xfId="595" xr:uid="{00000000-0005-0000-0000-000024530000}"/>
    <cellStyle name="Separador de milhares 2 7 2 2" xfId="596" xr:uid="{00000000-0005-0000-0000-000025530000}"/>
    <cellStyle name="Separador de milhares 2 7 2 2 2" xfId="1124" xr:uid="{00000000-0005-0000-0000-000026530000}"/>
    <cellStyle name="Separador de milhares 2 7 2 2 2 2" xfId="13402" xr:uid="{00000000-0005-0000-0000-000027530000}"/>
    <cellStyle name="Separador de milhares 2 7 2 2 3" xfId="917" xr:uid="{00000000-0005-0000-0000-000028530000}"/>
    <cellStyle name="Separador de milhares 2 7 2 2 3 2" xfId="13216" xr:uid="{00000000-0005-0000-0000-000029530000}"/>
    <cellStyle name="Separador de milhares 2 7 2 2 4" xfId="12991" xr:uid="{00000000-0005-0000-0000-00002A530000}"/>
    <cellStyle name="Separador de milhares 2 7 2 3" xfId="1123" xr:uid="{00000000-0005-0000-0000-00002B530000}"/>
    <cellStyle name="Separador de milhares 2 7 2 3 2" xfId="13401" xr:uid="{00000000-0005-0000-0000-00002C530000}"/>
    <cellStyle name="Separador de milhares 2 7 2 4" xfId="916" xr:uid="{00000000-0005-0000-0000-00002D530000}"/>
    <cellStyle name="Separador de milhares 2 7 2 4 2" xfId="13215" xr:uid="{00000000-0005-0000-0000-00002E530000}"/>
    <cellStyle name="Separador de milhares 2 7 2 5" xfId="12990" xr:uid="{00000000-0005-0000-0000-00002F530000}"/>
    <cellStyle name="Separador de milhares 2 8" xfId="597" xr:uid="{00000000-0005-0000-0000-000030530000}"/>
    <cellStyle name="Separador de milhares 2 8 2" xfId="598" xr:uid="{00000000-0005-0000-0000-000031530000}"/>
    <cellStyle name="Separador de milhares 2 8 2 2" xfId="599" xr:uid="{00000000-0005-0000-0000-000032530000}"/>
    <cellStyle name="Separador de milhares 2 8 2 2 2" xfId="1126" xr:uid="{00000000-0005-0000-0000-000033530000}"/>
    <cellStyle name="Separador de milhares 2 8 2 2 2 2" xfId="13404" xr:uid="{00000000-0005-0000-0000-000034530000}"/>
    <cellStyle name="Separador de milhares 2 8 2 2 3" xfId="919" xr:uid="{00000000-0005-0000-0000-000035530000}"/>
    <cellStyle name="Separador de milhares 2 8 2 2 3 2" xfId="13218" xr:uid="{00000000-0005-0000-0000-000036530000}"/>
    <cellStyle name="Separador de milhares 2 8 2 2 4" xfId="12993" xr:uid="{00000000-0005-0000-0000-000037530000}"/>
    <cellStyle name="Separador de milhares 2 8 2 3" xfId="1125" xr:uid="{00000000-0005-0000-0000-000038530000}"/>
    <cellStyle name="Separador de milhares 2 8 2 3 2" xfId="13403" xr:uid="{00000000-0005-0000-0000-000039530000}"/>
    <cellStyle name="Separador de milhares 2 8 2 4" xfId="918" xr:uid="{00000000-0005-0000-0000-00003A530000}"/>
    <cellStyle name="Separador de milhares 2 8 2 4 2" xfId="13217" xr:uid="{00000000-0005-0000-0000-00003B530000}"/>
    <cellStyle name="Separador de milhares 2 8 2 5" xfId="12992" xr:uid="{00000000-0005-0000-0000-00003C530000}"/>
    <cellStyle name="Separador de milhares 2 9" xfId="600" xr:uid="{00000000-0005-0000-0000-00003D530000}"/>
    <cellStyle name="Separador de milhares 2 9 2" xfId="601" xr:uid="{00000000-0005-0000-0000-00003E530000}"/>
    <cellStyle name="Separador de milhares 2 9 2 2" xfId="602" xr:uid="{00000000-0005-0000-0000-00003F530000}"/>
    <cellStyle name="Separador de milhares 2 9 2 2 2" xfId="1128" xr:uid="{00000000-0005-0000-0000-000040530000}"/>
    <cellStyle name="Separador de milhares 2 9 2 2 2 2" xfId="13406" xr:uid="{00000000-0005-0000-0000-000041530000}"/>
    <cellStyle name="Separador de milhares 2 9 2 2 3" xfId="921" xr:uid="{00000000-0005-0000-0000-000042530000}"/>
    <cellStyle name="Separador de milhares 2 9 2 2 3 2" xfId="13220" xr:uid="{00000000-0005-0000-0000-000043530000}"/>
    <cellStyle name="Separador de milhares 2 9 2 2 4" xfId="12995" xr:uid="{00000000-0005-0000-0000-000044530000}"/>
    <cellStyle name="Separador de milhares 2 9 2 3" xfId="1127" xr:uid="{00000000-0005-0000-0000-000045530000}"/>
    <cellStyle name="Separador de milhares 2 9 2 3 2" xfId="13405" xr:uid="{00000000-0005-0000-0000-000046530000}"/>
    <cellStyle name="Separador de milhares 2 9 2 4" xfId="920" xr:uid="{00000000-0005-0000-0000-000047530000}"/>
    <cellStyle name="Separador de milhares 2 9 2 4 2" xfId="13219" xr:uid="{00000000-0005-0000-0000-000048530000}"/>
    <cellStyle name="Separador de milhares 2 9 2 5" xfId="12994" xr:uid="{00000000-0005-0000-0000-000049530000}"/>
    <cellStyle name="Separador de milhares 2_AQPNG_ORC_R01_2013_11_22(OBRA COMPLETA) 29112013-2" xfId="603" xr:uid="{00000000-0005-0000-0000-00004A530000}"/>
    <cellStyle name="Separador de milhares 28" xfId="12733" xr:uid="{00000000-0005-0000-0000-00004B530000}"/>
    <cellStyle name="Separador de milhares 28 2" xfId="12734" xr:uid="{00000000-0005-0000-0000-00004C530000}"/>
    <cellStyle name="Separador de milhares 28 2 2" xfId="12840" xr:uid="{00000000-0005-0000-0000-00004D530000}"/>
    <cellStyle name="Separador de milhares 28 2 2 2" xfId="23874" xr:uid="{00000000-0005-0000-0000-00004E530000}"/>
    <cellStyle name="Separador de milhares 28 2 3" xfId="23810" xr:uid="{00000000-0005-0000-0000-00004F530000}"/>
    <cellStyle name="Separador de milhares 3" xfId="604" xr:uid="{00000000-0005-0000-0000-000050530000}"/>
    <cellStyle name="Separador de milhares 3 2" xfId="605" xr:uid="{00000000-0005-0000-0000-000051530000}"/>
    <cellStyle name="Separador de milhares 3 2 2" xfId="606" xr:uid="{00000000-0005-0000-0000-000052530000}"/>
    <cellStyle name="Separador de milhares 3 2 2 2" xfId="2607" xr:uid="{00000000-0005-0000-0000-000053530000}"/>
    <cellStyle name="Separador de milhares 3 2 2 2 2" xfId="8222" xr:uid="{00000000-0005-0000-0000-000054530000}"/>
    <cellStyle name="Separador de milhares 3 2 2 2 2 2" xfId="19457" xr:uid="{00000000-0005-0000-0000-000055530000}"/>
    <cellStyle name="Separador de milhares 3 2 2 2 3" xfId="14343" xr:uid="{00000000-0005-0000-0000-000056530000}"/>
    <cellStyle name="Separador de milhares 3 2 2 3" xfId="12841" xr:uid="{00000000-0005-0000-0000-000057530000}"/>
    <cellStyle name="Separador de milhares 3 2 2 3 2" xfId="23875" xr:uid="{00000000-0005-0000-0000-000058530000}"/>
    <cellStyle name="Separador de milhares 3 2 3" xfId="607" xr:uid="{00000000-0005-0000-0000-000059530000}"/>
    <cellStyle name="Separador de milhares 3 2 3 2" xfId="1129" xr:uid="{00000000-0005-0000-0000-00005A530000}"/>
    <cellStyle name="Separador de milhares 3 2 3 2 2" xfId="8223" xr:uid="{00000000-0005-0000-0000-00005B530000}"/>
    <cellStyle name="Separador de milhares 3 2 3 2 2 2" xfId="19458" xr:uid="{00000000-0005-0000-0000-00005C530000}"/>
    <cellStyle name="Separador de milhares 3 2 3 2 3" xfId="2608" xr:uid="{00000000-0005-0000-0000-00005D530000}"/>
    <cellStyle name="Separador de milhares 3 2 3 2 3 2" xfId="14344" xr:uid="{00000000-0005-0000-0000-00005E530000}"/>
    <cellStyle name="Separador de milhares 3 2 3 2 4" xfId="13407" xr:uid="{00000000-0005-0000-0000-00005F530000}"/>
    <cellStyle name="Separador de milhares 3 2 3 3" xfId="922" xr:uid="{00000000-0005-0000-0000-000060530000}"/>
    <cellStyle name="Separador de milhares 3 2 3 3 2" xfId="13221" xr:uid="{00000000-0005-0000-0000-000061530000}"/>
    <cellStyle name="Separador de milhares 3 2 3 4" xfId="7391" xr:uid="{00000000-0005-0000-0000-000062530000}"/>
    <cellStyle name="Separador de milhares 3 2 3 4 2" xfId="18631" xr:uid="{00000000-0005-0000-0000-000063530000}"/>
    <cellStyle name="Separador de milhares 3 2 3 5" xfId="12996" xr:uid="{00000000-0005-0000-0000-000064530000}"/>
    <cellStyle name="Separador de milhares 3 2 4" xfId="608" xr:uid="{00000000-0005-0000-0000-000065530000}"/>
    <cellStyle name="Separador de milhares 3 2 4 2" xfId="2609" xr:uid="{00000000-0005-0000-0000-000066530000}"/>
    <cellStyle name="Separador de milhares 3 2 4 2 2" xfId="8224" xr:uid="{00000000-0005-0000-0000-000067530000}"/>
    <cellStyle name="Separador de milhares 3 2 4 2 2 2" xfId="19459" xr:uid="{00000000-0005-0000-0000-000068530000}"/>
    <cellStyle name="Separador de milhares 3 2 4 2 3" xfId="14345" xr:uid="{00000000-0005-0000-0000-000069530000}"/>
    <cellStyle name="Separador de milhares 3 2 5" xfId="2610" xr:uid="{00000000-0005-0000-0000-00006A530000}"/>
    <cellStyle name="Separador de milhares 3 2 5 2" xfId="8225" xr:uid="{00000000-0005-0000-0000-00006B530000}"/>
    <cellStyle name="Separador de milhares 3 2 5 2 2" xfId="19460" xr:uid="{00000000-0005-0000-0000-00006C530000}"/>
    <cellStyle name="Separador de milhares 3 2 5 3" xfId="14346" xr:uid="{00000000-0005-0000-0000-00006D530000}"/>
    <cellStyle name="Separador de milhares 3 2_AQPNG_ORC_R01_2013_11_22(OBRA COMPLETA) 29112013-2" xfId="609" xr:uid="{00000000-0005-0000-0000-00006E530000}"/>
    <cellStyle name="Separador de milhares 3 3" xfId="610" xr:uid="{00000000-0005-0000-0000-00006F530000}"/>
    <cellStyle name="Separador de milhares 3 3 2" xfId="611" xr:uid="{00000000-0005-0000-0000-000070530000}"/>
    <cellStyle name="Separador de milhares 3 3 2 2" xfId="1130" xr:uid="{00000000-0005-0000-0000-000071530000}"/>
    <cellStyle name="Separador de milhares 3 3 2 2 2" xfId="8227" xr:uid="{00000000-0005-0000-0000-000072530000}"/>
    <cellStyle name="Separador de milhares 3 3 2 2 2 2" xfId="19462" xr:uid="{00000000-0005-0000-0000-000073530000}"/>
    <cellStyle name="Separador de milhares 3 3 2 2 3" xfId="13408" xr:uid="{00000000-0005-0000-0000-000074530000}"/>
    <cellStyle name="Separador de milhares 3 3 2 3" xfId="923" xr:uid="{00000000-0005-0000-0000-000075530000}"/>
    <cellStyle name="Separador de milhares 3 3 2 3 2" xfId="7431" xr:uid="{00000000-0005-0000-0000-000076530000}"/>
    <cellStyle name="Separador de milhares 3 3 2 3 2 2" xfId="18670" xr:uid="{00000000-0005-0000-0000-000077530000}"/>
    <cellStyle name="Separador de milhares 3 3 2 3 3" xfId="891" xr:uid="{00000000-0005-0000-0000-000078530000}"/>
    <cellStyle name="Separador de milhares 3 3 2 3 3 2" xfId="13190" xr:uid="{00000000-0005-0000-0000-000079530000}"/>
    <cellStyle name="Separador de milhares 3 3 2 3 4" xfId="13222" xr:uid="{00000000-0005-0000-0000-00007A530000}"/>
    <cellStyle name="Separador de milhares 3 3 3" xfId="2612" xr:uid="{00000000-0005-0000-0000-00007B530000}"/>
    <cellStyle name="Separador de milhares 3 3 3 2" xfId="8228" xr:uid="{00000000-0005-0000-0000-00007C530000}"/>
    <cellStyle name="Separador de milhares 3 3 3 2 2" xfId="19463" xr:uid="{00000000-0005-0000-0000-00007D530000}"/>
    <cellStyle name="Separador de milhares 3 3 3 3" xfId="14348" xr:uid="{00000000-0005-0000-0000-00007E530000}"/>
    <cellStyle name="Separador de milhares 3 3 4" xfId="2611" xr:uid="{00000000-0005-0000-0000-00007F530000}"/>
    <cellStyle name="Separador de milhares 3 3 4 2" xfId="8226" xr:uid="{00000000-0005-0000-0000-000080530000}"/>
    <cellStyle name="Separador de milhares 3 3 4 2 2" xfId="19461" xr:uid="{00000000-0005-0000-0000-000081530000}"/>
    <cellStyle name="Separador de milhares 3 3 4 3" xfId="14347" xr:uid="{00000000-0005-0000-0000-000082530000}"/>
    <cellStyle name="Separador de milhares 3 3_AQPNG_ORC_R01_2013_11_22(OBRA COMPLETA) 29112013-2" xfId="612" xr:uid="{00000000-0005-0000-0000-000083530000}"/>
    <cellStyle name="Separador de milhares 3 4" xfId="613" xr:uid="{00000000-0005-0000-0000-000084530000}"/>
    <cellStyle name="Separador de milhares 3 4 2" xfId="614" xr:uid="{00000000-0005-0000-0000-000085530000}"/>
    <cellStyle name="Separador de milhares 3 4 2 2" xfId="615" xr:uid="{00000000-0005-0000-0000-000086530000}"/>
    <cellStyle name="Separador de milhares 3 4 2 2 2" xfId="1132" xr:uid="{00000000-0005-0000-0000-000087530000}"/>
    <cellStyle name="Separador de milhares 3 4 2 2 2 2" xfId="13410" xr:uid="{00000000-0005-0000-0000-000088530000}"/>
    <cellStyle name="Separador de milhares 3 4 2 2 3" xfId="925" xr:uid="{00000000-0005-0000-0000-000089530000}"/>
    <cellStyle name="Separador de milhares 3 4 2 2 3 2" xfId="13224" xr:uid="{00000000-0005-0000-0000-00008A530000}"/>
    <cellStyle name="Separador de milhares 3 4 2 2 4" xfId="12998" xr:uid="{00000000-0005-0000-0000-00008B530000}"/>
    <cellStyle name="Separador de milhares 3 4 2 3" xfId="1131" xr:uid="{00000000-0005-0000-0000-00008C530000}"/>
    <cellStyle name="Separador de milhares 3 4 2 3 2" xfId="2613" xr:uid="{00000000-0005-0000-0000-00008D530000}"/>
    <cellStyle name="Separador de milhares 3 4 2 3 3" xfId="13409" xr:uid="{00000000-0005-0000-0000-00008E530000}"/>
    <cellStyle name="Separador de milhares 3 4 2 4" xfId="924" xr:uid="{00000000-0005-0000-0000-00008F530000}"/>
    <cellStyle name="Separador de milhares 3 4 2 4 2" xfId="13223" xr:uid="{00000000-0005-0000-0000-000090530000}"/>
    <cellStyle name="Separador de milhares 3 4 2 5" xfId="7392" xr:uid="{00000000-0005-0000-0000-000091530000}"/>
    <cellStyle name="Separador de milhares 3 4 2 5 2" xfId="18632" xr:uid="{00000000-0005-0000-0000-000092530000}"/>
    <cellStyle name="Separador de milhares 3 4 2 6" xfId="12997" xr:uid="{00000000-0005-0000-0000-000093530000}"/>
    <cellStyle name="Separador de milhares 3 4 3" xfId="616" xr:uid="{00000000-0005-0000-0000-000094530000}"/>
    <cellStyle name="Separador de milhares 3 4 3 2" xfId="617" xr:uid="{00000000-0005-0000-0000-000095530000}"/>
    <cellStyle name="Separador de milhares 3 4 3 2 2" xfId="1134" xr:uid="{00000000-0005-0000-0000-000096530000}"/>
    <cellStyle name="Separador de milhares 3 4 3 2 2 2" xfId="13412" xr:uid="{00000000-0005-0000-0000-000097530000}"/>
    <cellStyle name="Separador de milhares 3 4 3 2 3" xfId="927" xr:uid="{00000000-0005-0000-0000-000098530000}"/>
    <cellStyle name="Separador de milhares 3 4 3 2 3 2" xfId="13226" xr:uid="{00000000-0005-0000-0000-000099530000}"/>
    <cellStyle name="Separador de milhares 3 4 3 2 4" xfId="13000" xr:uid="{00000000-0005-0000-0000-00009A530000}"/>
    <cellStyle name="Separador de milhares 3 4 3 3" xfId="1133" xr:uid="{00000000-0005-0000-0000-00009B530000}"/>
    <cellStyle name="Separador de milhares 3 4 3 3 2" xfId="13411" xr:uid="{00000000-0005-0000-0000-00009C530000}"/>
    <cellStyle name="Separador de milhares 3 4 3 4" xfId="926" xr:uid="{00000000-0005-0000-0000-00009D530000}"/>
    <cellStyle name="Separador de milhares 3 4 3 4 2" xfId="13225" xr:uid="{00000000-0005-0000-0000-00009E530000}"/>
    <cellStyle name="Separador de milhares 3 4 3 5" xfId="12999" xr:uid="{00000000-0005-0000-0000-00009F530000}"/>
    <cellStyle name="Separador de milhares 3 5" xfId="618" xr:uid="{00000000-0005-0000-0000-0000A0530000}"/>
    <cellStyle name="Separador de milhares 3 5 2" xfId="619" xr:uid="{00000000-0005-0000-0000-0000A1530000}"/>
    <cellStyle name="Separador de milhares 3 5 2 2" xfId="620" xr:uid="{00000000-0005-0000-0000-0000A2530000}"/>
    <cellStyle name="Separador de milhares 3 5 2 2 2" xfId="1136" xr:uid="{00000000-0005-0000-0000-0000A3530000}"/>
    <cellStyle name="Separador de milhares 3 5 2 2 2 2" xfId="13414" xr:uid="{00000000-0005-0000-0000-0000A4530000}"/>
    <cellStyle name="Separador de milhares 3 5 2 2 3" xfId="929" xr:uid="{00000000-0005-0000-0000-0000A5530000}"/>
    <cellStyle name="Separador de milhares 3 5 2 2 3 2" xfId="13228" xr:uid="{00000000-0005-0000-0000-0000A6530000}"/>
    <cellStyle name="Separador de milhares 3 5 2 2 4" xfId="13002" xr:uid="{00000000-0005-0000-0000-0000A7530000}"/>
    <cellStyle name="Separador de milhares 3 5 2 3" xfId="1135" xr:uid="{00000000-0005-0000-0000-0000A8530000}"/>
    <cellStyle name="Separador de milhares 3 5 2 3 2" xfId="2614" xr:uid="{00000000-0005-0000-0000-0000A9530000}"/>
    <cellStyle name="Separador de milhares 3 5 2 3 3" xfId="13413" xr:uid="{00000000-0005-0000-0000-0000AA530000}"/>
    <cellStyle name="Separador de milhares 3 5 2 4" xfId="928" xr:uid="{00000000-0005-0000-0000-0000AB530000}"/>
    <cellStyle name="Separador de milhares 3 5 2 4 2" xfId="13227" xr:uid="{00000000-0005-0000-0000-0000AC530000}"/>
    <cellStyle name="Separador de milhares 3 5 2 5" xfId="7393" xr:uid="{00000000-0005-0000-0000-0000AD530000}"/>
    <cellStyle name="Separador de milhares 3 5 2 5 2" xfId="18633" xr:uid="{00000000-0005-0000-0000-0000AE530000}"/>
    <cellStyle name="Separador de milhares 3 5 2 6" xfId="13001" xr:uid="{00000000-0005-0000-0000-0000AF530000}"/>
    <cellStyle name="Separador de milhares 3 5 3" xfId="621" xr:uid="{00000000-0005-0000-0000-0000B0530000}"/>
    <cellStyle name="Separador de milhares 3 5 3 2" xfId="622" xr:uid="{00000000-0005-0000-0000-0000B1530000}"/>
    <cellStyle name="Separador de milhares 3 5 3 2 2" xfId="1138" xr:uid="{00000000-0005-0000-0000-0000B2530000}"/>
    <cellStyle name="Separador de milhares 3 5 3 2 2 2" xfId="13416" xr:uid="{00000000-0005-0000-0000-0000B3530000}"/>
    <cellStyle name="Separador de milhares 3 5 3 2 3" xfId="931" xr:uid="{00000000-0005-0000-0000-0000B4530000}"/>
    <cellStyle name="Separador de milhares 3 5 3 2 3 2" xfId="13230" xr:uid="{00000000-0005-0000-0000-0000B5530000}"/>
    <cellStyle name="Separador de milhares 3 5 3 2 4" xfId="13004" xr:uid="{00000000-0005-0000-0000-0000B6530000}"/>
    <cellStyle name="Separador de milhares 3 5 3 3" xfId="1137" xr:uid="{00000000-0005-0000-0000-0000B7530000}"/>
    <cellStyle name="Separador de milhares 3 5 3 3 2" xfId="13415" xr:uid="{00000000-0005-0000-0000-0000B8530000}"/>
    <cellStyle name="Separador de milhares 3 5 3 4" xfId="930" xr:uid="{00000000-0005-0000-0000-0000B9530000}"/>
    <cellStyle name="Separador de milhares 3 5 3 4 2" xfId="13229" xr:uid="{00000000-0005-0000-0000-0000BA530000}"/>
    <cellStyle name="Separador de milhares 3 5 3 5" xfId="13003" xr:uid="{00000000-0005-0000-0000-0000BB530000}"/>
    <cellStyle name="Separador de milhares 3 6" xfId="623" xr:uid="{00000000-0005-0000-0000-0000BC530000}"/>
    <cellStyle name="Separador de milhares 3 6 2" xfId="624" xr:uid="{00000000-0005-0000-0000-0000BD530000}"/>
    <cellStyle name="Separador de milhares 3 6 2 2" xfId="625" xr:uid="{00000000-0005-0000-0000-0000BE530000}"/>
    <cellStyle name="Separador de milhares 3 6 2 2 2" xfId="1140" xr:uid="{00000000-0005-0000-0000-0000BF530000}"/>
    <cellStyle name="Separador de milhares 3 6 2 2 2 2" xfId="13418" xr:uid="{00000000-0005-0000-0000-0000C0530000}"/>
    <cellStyle name="Separador de milhares 3 6 2 2 3" xfId="933" xr:uid="{00000000-0005-0000-0000-0000C1530000}"/>
    <cellStyle name="Separador de milhares 3 6 2 2 3 2" xfId="13232" xr:uid="{00000000-0005-0000-0000-0000C2530000}"/>
    <cellStyle name="Separador de milhares 3 6 2 2 4" xfId="13006" xr:uid="{00000000-0005-0000-0000-0000C3530000}"/>
    <cellStyle name="Separador de milhares 3 6 2 3" xfId="1139" xr:uid="{00000000-0005-0000-0000-0000C4530000}"/>
    <cellStyle name="Separador de milhares 3 6 2 3 2" xfId="13417" xr:uid="{00000000-0005-0000-0000-0000C5530000}"/>
    <cellStyle name="Separador de milhares 3 6 2 4" xfId="932" xr:uid="{00000000-0005-0000-0000-0000C6530000}"/>
    <cellStyle name="Separador de milhares 3 6 2 4 2" xfId="13231" xr:uid="{00000000-0005-0000-0000-0000C7530000}"/>
    <cellStyle name="Separador de milhares 3 6 2 5" xfId="13005" xr:uid="{00000000-0005-0000-0000-0000C8530000}"/>
    <cellStyle name="Separador de milhares 3 7" xfId="626" xr:uid="{00000000-0005-0000-0000-0000C9530000}"/>
    <cellStyle name="Separador de milhares 3 7 2" xfId="627" xr:uid="{00000000-0005-0000-0000-0000CA530000}"/>
    <cellStyle name="Separador de milhares 3 7 2 2" xfId="628" xr:uid="{00000000-0005-0000-0000-0000CB530000}"/>
    <cellStyle name="Separador de milhares 3 7 2 2 2" xfId="1142" xr:uid="{00000000-0005-0000-0000-0000CC530000}"/>
    <cellStyle name="Separador de milhares 3 7 2 2 2 2" xfId="13420" xr:uid="{00000000-0005-0000-0000-0000CD530000}"/>
    <cellStyle name="Separador de milhares 3 7 2 2 3" xfId="935" xr:uid="{00000000-0005-0000-0000-0000CE530000}"/>
    <cellStyle name="Separador de milhares 3 7 2 2 3 2" xfId="13234" xr:uid="{00000000-0005-0000-0000-0000CF530000}"/>
    <cellStyle name="Separador de milhares 3 7 2 2 4" xfId="13008" xr:uid="{00000000-0005-0000-0000-0000D0530000}"/>
    <cellStyle name="Separador de milhares 3 7 2 3" xfId="1141" xr:uid="{00000000-0005-0000-0000-0000D1530000}"/>
    <cellStyle name="Separador de milhares 3 7 2 3 2" xfId="13419" xr:uid="{00000000-0005-0000-0000-0000D2530000}"/>
    <cellStyle name="Separador de milhares 3 7 2 4" xfId="934" xr:uid="{00000000-0005-0000-0000-0000D3530000}"/>
    <cellStyle name="Separador de milhares 3 7 2 4 2" xfId="13233" xr:uid="{00000000-0005-0000-0000-0000D4530000}"/>
    <cellStyle name="Separador de milhares 3 7 2 5" xfId="13007" xr:uid="{00000000-0005-0000-0000-0000D5530000}"/>
    <cellStyle name="Separador de milhares 3 8" xfId="629" xr:uid="{00000000-0005-0000-0000-0000D6530000}"/>
    <cellStyle name="Separador de milhares 3 8 2" xfId="1011" xr:uid="{00000000-0005-0000-0000-0000D7530000}"/>
    <cellStyle name="Separador de milhares 3 8 2 2" xfId="7440" xr:uid="{00000000-0005-0000-0000-0000D8530000}"/>
    <cellStyle name="Separador de milhares 3 8 2 2 2" xfId="18679" xr:uid="{00000000-0005-0000-0000-0000D9530000}"/>
    <cellStyle name="Separador de milhares 3 8 2 3" xfId="13293" xr:uid="{00000000-0005-0000-0000-0000DA530000}"/>
    <cellStyle name="Separador de milhares 3 8 3" xfId="2615" xr:uid="{00000000-0005-0000-0000-0000DB530000}"/>
    <cellStyle name="Separador de milhares 3 8 3 2" xfId="8229" xr:uid="{00000000-0005-0000-0000-0000DC530000}"/>
    <cellStyle name="Separador de milhares 3 8 3 2 2" xfId="19464" xr:uid="{00000000-0005-0000-0000-0000DD530000}"/>
    <cellStyle name="Separador de milhares 3 8 3 3" xfId="14349" xr:uid="{00000000-0005-0000-0000-0000DE530000}"/>
    <cellStyle name="Separador de milhares 3 9" xfId="12735" xr:uid="{00000000-0005-0000-0000-0000DF530000}"/>
    <cellStyle name="Separador de milhares 3_AQPNG_ORC_R01_2013_11_22(OBRA COMPLETA) 29112013-2" xfId="630" xr:uid="{00000000-0005-0000-0000-0000E0530000}"/>
    <cellStyle name="Separador de milhares 4" xfId="631" xr:uid="{00000000-0005-0000-0000-0000E1530000}"/>
    <cellStyle name="Separador de milhares 4 2" xfId="632" xr:uid="{00000000-0005-0000-0000-0000E2530000}"/>
    <cellStyle name="Separador de milhares 4 2 2" xfId="633" xr:uid="{00000000-0005-0000-0000-0000E3530000}"/>
    <cellStyle name="Separador de milhares 4 2 2 2" xfId="2616" xr:uid="{00000000-0005-0000-0000-0000E4530000}"/>
    <cellStyle name="Separador de milhares 4 2 3" xfId="2617" xr:uid="{00000000-0005-0000-0000-0000E5530000}"/>
    <cellStyle name="Separador de milhares 4 2 4" xfId="2618" xr:uid="{00000000-0005-0000-0000-0000E6530000}"/>
    <cellStyle name="Separador de milhares 4 2_AQPNG_ORC_R01_2013_11_22(OBRA COMPLETA) 29112013-2" xfId="634" xr:uid="{00000000-0005-0000-0000-0000E7530000}"/>
    <cellStyle name="Separador de milhares 4 3" xfId="635" xr:uid="{00000000-0005-0000-0000-0000E8530000}"/>
    <cellStyle name="Separador de milhares 4 3 2" xfId="636" xr:uid="{00000000-0005-0000-0000-0000E9530000}"/>
    <cellStyle name="Separador de milhares 4 3 2 2" xfId="1143" xr:uid="{00000000-0005-0000-0000-0000EA530000}"/>
    <cellStyle name="Separador de milhares 4 3 2 2 2" xfId="7432" xr:uid="{00000000-0005-0000-0000-0000EB530000}"/>
    <cellStyle name="Separador de milhares 4 3 2 2 2 2" xfId="18671" xr:uid="{00000000-0005-0000-0000-0000EC530000}"/>
    <cellStyle name="Separador de milhares 4 3 2 2 3" xfId="13421" xr:uid="{00000000-0005-0000-0000-0000ED530000}"/>
    <cellStyle name="Separador de milhares 4 3 2 3" xfId="938" xr:uid="{00000000-0005-0000-0000-0000EE530000}"/>
    <cellStyle name="Separador de milhares 4 3 2 3 2" xfId="7394" xr:uid="{00000000-0005-0000-0000-0000EF530000}"/>
    <cellStyle name="Separador de milhares 4 3 2 3 2 2" xfId="18634" xr:uid="{00000000-0005-0000-0000-0000F0530000}"/>
    <cellStyle name="Separador de milhares 4 3 2 3 3" xfId="13237" xr:uid="{00000000-0005-0000-0000-0000F1530000}"/>
    <cellStyle name="Separador de milhares 4 3 3" xfId="2619" xr:uid="{00000000-0005-0000-0000-0000F2530000}"/>
    <cellStyle name="Separador de milhares 4 3 3 2" xfId="8230" xr:uid="{00000000-0005-0000-0000-0000F3530000}"/>
    <cellStyle name="Separador de milhares 4 3 3 2 2" xfId="19465" xr:uid="{00000000-0005-0000-0000-0000F4530000}"/>
    <cellStyle name="Separador de milhares 4 3 3 3" xfId="14350" xr:uid="{00000000-0005-0000-0000-0000F5530000}"/>
    <cellStyle name="Separador de milhares 4 3_AQPNG_ORC_R01_2013_11_22(OBRA COMPLETA) 29112013-2" xfId="637" xr:uid="{00000000-0005-0000-0000-0000F6530000}"/>
    <cellStyle name="Separador de milhares 4 4" xfId="638" xr:uid="{00000000-0005-0000-0000-0000F7530000}"/>
    <cellStyle name="Separador de milhares 4 4 2" xfId="639" xr:uid="{00000000-0005-0000-0000-0000F8530000}"/>
    <cellStyle name="Separador de milhares 4 4 2 2" xfId="640" xr:uid="{00000000-0005-0000-0000-0000F9530000}"/>
    <cellStyle name="Separador de milhares 4 4 2 2 2" xfId="1145" xr:uid="{00000000-0005-0000-0000-0000FA530000}"/>
    <cellStyle name="Separador de milhares 4 4 2 2 2 2" xfId="13423" xr:uid="{00000000-0005-0000-0000-0000FB530000}"/>
    <cellStyle name="Separador de milhares 4 4 2 2 3" xfId="941" xr:uid="{00000000-0005-0000-0000-0000FC530000}"/>
    <cellStyle name="Separador de milhares 4 4 2 2 3 2" xfId="13240" xr:uid="{00000000-0005-0000-0000-0000FD530000}"/>
    <cellStyle name="Separador de milhares 4 4 2 2 4" xfId="13010" xr:uid="{00000000-0005-0000-0000-0000FE530000}"/>
    <cellStyle name="Separador de milhares 4 4 2 3" xfId="1144" xr:uid="{00000000-0005-0000-0000-0000FF530000}"/>
    <cellStyle name="Separador de milhares 4 4 2 3 2" xfId="13422" xr:uid="{00000000-0005-0000-0000-000000540000}"/>
    <cellStyle name="Separador de milhares 4 4 2 4" xfId="940" xr:uid="{00000000-0005-0000-0000-000001540000}"/>
    <cellStyle name="Separador de milhares 4 4 2 4 2" xfId="13239" xr:uid="{00000000-0005-0000-0000-000002540000}"/>
    <cellStyle name="Separador de milhares 4 4 2 5" xfId="13009" xr:uid="{00000000-0005-0000-0000-000003540000}"/>
    <cellStyle name="Separador de milhares 4 4 3" xfId="641" xr:uid="{00000000-0005-0000-0000-000004540000}"/>
    <cellStyle name="Separador de milhares 4 4 3 2" xfId="642" xr:uid="{00000000-0005-0000-0000-000005540000}"/>
    <cellStyle name="Separador de milhares 4 4 3 2 2" xfId="1147" xr:uid="{00000000-0005-0000-0000-000006540000}"/>
    <cellStyle name="Separador de milhares 4 4 3 2 2 2" xfId="13425" xr:uid="{00000000-0005-0000-0000-000007540000}"/>
    <cellStyle name="Separador de milhares 4 4 3 2 3" xfId="943" xr:uid="{00000000-0005-0000-0000-000008540000}"/>
    <cellStyle name="Separador de milhares 4 4 3 2 3 2" xfId="13242" xr:uid="{00000000-0005-0000-0000-000009540000}"/>
    <cellStyle name="Separador de milhares 4 4 3 2 4" xfId="13012" xr:uid="{00000000-0005-0000-0000-00000A540000}"/>
    <cellStyle name="Separador de milhares 4 4 3 3" xfId="1146" xr:uid="{00000000-0005-0000-0000-00000B540000}"/>
    <cellStyle name="Separador de milhares 4 4 3 3 2" xfId="13424" xr:uid="{00000000-0005-0000-0000-00000C540000}"/>
    <cellStyle name="Separador de milhares 4 4 3 4" xfId="942" xr:uid="{00000000-0005-0000-0000-00000D540000}"/>
    <cellStyle name="Separador de milhares 4 4 3 4 2" xfId="13241" xr:uid="{00000000-0005-0000-0000-00000E540000}"/>
    <cellStyle name="Separador de milhares 4 4 3 5" xfId="13011" xr:uid="{00000000-0005-0000-0000-00000F540000}"/>
    <cellStyle name="Separador de milhares 4 5" xfId="643" xr:uid="{00000000-0005-0000-0000-000010540000}"/>
    <cellStyle name="Separador de milhares 4 5 2" xfId="644" xr:uid="{00000000-0005-0000-0000-000011540000}"/>
    <cellStyle name="Separador de milhares 4 5 2 2" xfId="645" xr:uid="{00000000-0005-0000-0000-000012540000}"/>
    <cellStyle name="Separador de milhares 4 5 2 2 2" xfId="1149" xr:uid="{00000000-0005-0000-0000-000013540000}"/>
    <cellStyle name="Separador de milhares 4 5 2 2 2 2" xfId="13427" xr:uid="{00000000-0005-0000-0000-000014540000}"/>
    <cellStyle name="Separador de milhares 4 5 2 2 3" xfId="945" xr:uid="{00000000-0005-0000-0000-000015540000}"/>
    <cellStyle name="Separador de milhares 4 5 2 2 3 2" xfId="13244" xr:uid="{00000000-0005-0000-0000-000016540000}"/>
    <cellStyle name="Separador de milhares 4 5 2 2 4" xfId="13014" xr:uid="{00000000-0005-0000-0000-000017540000}"/>
    <cellStyle name="Separador de milhares 4 5 2 3" xfId="1148" xr:uid="{00000000-0005-0000-0000-000018540000}"/>
    <cellStyle name="Separador de milhares 4 5 2 3 2" xfId="2620" xr:uid="{00000000-0005-0000-0000-000019540000}"/>
    <cellStyle name="Separador de milhares 4 5 2 3 3" xfId="13426" xr:uid="{00000000-0005-0000-0000-00001A540000}"/>
    <cellStyle name="Separador de milhares 4 5 2 4" xfId="944" xr:uid="{00000000-0005-0000-0000-00001B540000}"/>
    <cellStyle name="Separador de milhares 4 5 2 4 2" xfId="13243" xr:uid="{00000000-0005-0000-0000-00001C540000}"/>
    <cellStyle name="Separador de milhares 4 5 2 5" xfId="7395" xr:uid="{00000000-0005-0000-0000-00001D540000}"/>
    <cellStyle name="Separador de milhares 4 5 2 5 2" xfId="18635" xr:uid="{00000000-0005-0000-0000-00001E540000}"/>
    <cellStyle name="Separador de milhares 4 5 2 6" xfId="13013" xr:uid="{00000000-0005-0000-0000-00001F540000}"/>
    <cellStyle name="Separador de milhares 4 6" xfId="646" xr:uid="{00000000-0005-0000-0000-000020540000}"/>
    <cellStyle name="Separador de milhares 4 6 2" xfId="647" xr:uid="{00000000-0005-0000-0000-000021540000}"/>
    <cellStyle name="Separador de milhares 4 6 2 2" xfId="648" xr:uid="{00000000-0005-0000-0000-000022540000}"/>
    <cellStyle name="Separador de milhares 4 6 2 2 2" xfId="1151" xr:uid="{00000000-0005-0000-0000-000023540000}"/>
    <cellStyle name="Separador de milhares 4 6 2 2 2 2" xfId="13429" xr:uid="{00000000-0005-0000-0000-000024540000}"/>
    <cellStyle name="Separador de milhares 4 6 2 2 3" xfId="947" xr:uid="{00000000-0005-0000-0000-000025540000}"/>
    <cellStyle name="Separador de milhares 4 6 2 2 3 2" xfId="13246" xr:uid="{00000000-0005-0000-0000-000026540000}"/>
    <cellStyle name="Separador de milhares 4 6 2 2 4" xfId="13016" xr:uid="{00000000-0005-0000-0000-000027540000}"/>
    <cellStyle name="Separador de milhares 4 6 2 3" xfId="1150" xr:uid="{00000000-0005-0000-0000-000028540000}"/>
    <cellStyle name="Separador de milhares 4 6 2 3 2" xfId="13428" xr:uid="{00000000-0005-0000-0000-000029540000}"/>
    <cellStyle name="Separador de milhares 4 6 2 4" xfId="946" xr:uid="{00000000-0005-0000-0000-00002A540000}"/>
    <cellStyle name="Separador de milhares 4 6 2 4 2" xfId="13245" xr:uid="{00000000-0005-0000-0000-00002B540000}"/>
    <cellStyle name="Separador de milhares 4 6 2 5" xfId="13015" xr:uid="{00000000-0005-0000-0000-00002C540000}"/>
    <cellStyle name="Separador de milhares 4 7" xfId="649" xr:uid="{00000000-0005-0000-0000-00002D540000}"/>
    <cellStyle name="Separador de milhares 4 7 2" xfId="650" xr:uid="{00000000-0005-0000-0000-00002E540000}"/>
    <cellStyle name="Separador de milhares 4 7 2 2" xfId="651" xr:uid="{00000000-0005-0000-0000-00002F540000}"/>
    <cellStyle name="Separador de milhares 4 7 2 2 2" xfId="1153" xr:uid="{00000000-0005-0000-0000-000030540000}"/>
    <cellStyle name="Separador de milhares 4 7 2 2 2 2" xfId="13431" xr:uid="{00000000-0005-0000-0000-000031540000}"/>
    <cellStyle name="Separador de milhares 4 7 2 2 3" xfId="949" xr:uid="{00000000-0005-0000-0000-000032540000}"/>
    <cellStyle name="Separador de milhares 4 7 2 2 3 2" xfId="13248" xr:uid="{00000000-0005-0000-0000-000033540000}"/>
    <cellStyle name="Separador de milhares 4 7 2 2 4" xfId="13018" xr:uid="{00000000-0005-0000-0000-000034540000}"/>
    <cellStyle name="Separador de milhares 4 7 2 3" xfId="1152" xr:uid="{00000000-0005-0000-0000-000035540000}"/>
    <cellStyle name="Separador de milhares 4 7 2 3 2" xfId="13430" xr:uid="{00000000-0005-0000-0000-000036540000}"/>
    <cellStyle name="Separador de milhares 4 7 2 4" xfId="948" xr:uid="{00000000-0005-0000-0000-000037540000}"/>
    <cellStyle name="Separador de milhares 4 7 2 4 2" xfId="13247" xr:uid="{00000000-0005-0000-0000-000038540000}"/>
    <cellStyle name="Separador de milhares 4 7 2 5" xfId="13017" xr:uid="{00000000-0005-0000-0000-000039540000}"/>
    <cellStyle name="Separador de milhares 4 8" xfId="652" xr:uid="{00000000-0005-0000-0000-00003A540000}"/>
    <cellStyle name="Separador de milhares 4 8 2" xfId="2621" xr:uid="{00000000-0005-0000-0000-00003B540000}"/>
    <cellStyle name="Separador de milhares 4 9" xfId="12736" xr:uid="{00000000-0005-0000-0000-00003C540000}"/>
    <cellStyle name="Separador de milhares 4_AQPNG_ORC_R01_2013_11_22(OBRA COMPLETA) 29112013-2" xfId="653" xr:uid="{00000000-0005-0000-0000-00003D540000}"/>
    <cellStyle name="Separador de milhares 5" xfId="654" xr:uid="{00000000-0005-0000-0000-00003E540000}"/>
    <cellStyle name="Separador de milhares 5 2" xfId="655" xr:uid="{00000000-0005-0000-0000-00003F540000}"/>
    <cellStyle name="Separador de milhares 5 2 2" xfId="1154" xr:uid="{00000000-0005-0000-0000-000040540000}"/>
    <cellStyle name="Separador de milhares 5 2 2 2" xfId="2623" xr:uid="{00000000-0005-0000-0000-000041540000}"/>
    <cellStyle name="Separador de milhares 5 2 2 3" xfId="13432" xr:uid="{00000000-0005-0000-0000-000042540000}"/>
    <cellStyle name="Separador de milhares 5 2 3" xfId="950" xr:uid="{00000000-0005-0000-0000-000043540000}"/>
    <cellStyle name="Separador de milhares 5 2 3 2" xfId="7433" xr:uid="{00000000-0005-0000-0000-000044540000}"/>
    <cellStyle name="Separador de milhares 5 2 3 2 2" xfId="18672" xr:uid="{00000000-0005-0000-0000-000045540000}"/>
    <cellStyle name="Separador de milhares 5 2 3 3" xfId="892" xr:uid="{00000000-0005-0000-0000-000046540000}"/>
    <cellStyle name="Separador de milhares 5 2 3 3 2" xfId="13191" xr:uid="{00000000-0005-0000-0000-000047540000}"/>
    <cellStyle name="Separador de milhares 5 2 3 4" xfId="13249" xr:uid="{00000000-0005-0000-0000-000048540000}"/>
    <cellStyle name="Separador de milhares 5 2 4" xfId="7396" xr:uid="{00000000-0005-0000-0000-000049540000}"/>
    <cellStyle name="Separador de milhares 5 2 4 2" xfId="18636" xr:uid="{00000000-0005-0000-0000-00004A540000}"/>
    <cellStyle name="Separador de milhares 5 3" xfId="2622" xr:uid="{00000000-0005-0000-0000-00004B540000}"/>
    <cellStyle name="Separador de milhares 5 3 2" xfId="8231" xr:uid="{00000000-0005-0000-0000-00004C540000}"/>
    <cellStyle name="Separador de milhares 5 3 2 2" xfId="19466" xr:uid="{00000000-0005-0000-0000-00004D540000}"/>
    <cellStyle name="Separador de milhares 5 3 3" xfId="14351" xr:uid="{00000000-0005-0000-0000-00004E540000}"/>
    <cellStyle name="Separador de milhares 5 4" xfId="12737" xr:uid="{00000000-0005-0000-0000-00004F540000}"/>
    <cellStyle name="Separador de milhares 5_AQPNG_ORC_R01_2013_11_22(OBRA COMPLETA) 29112013-2" xfId="656" xr:uid="{00000000-0005-0000-0000-000050540000}"/>
    <cellStyle name="Separador de milhares 6" xfId="657" xr:uid="{00000000-0005-0000-0000-000051540000}"/>
    <cellStyle name="Separador de milhares 6 2" xfId="658" xr:uid="{00000000-0005-0000-0000-000052540000}"/>
    <cellStyle name="Separador de milhares 6 2 2" xfId="1155" xr:uid="{00000000-0005-0000-0000-000053540000}"/>
    <cellStyle name="Separador de milhares 6 2 2 2" xfId="2625" xr:uid="{00000000-0005-0000-0000-000054540000}"/>
    <cellStyle name="Separador de milhares 6 2 2 3" xfId="13433" xr:uid="{00000000-0005-0000-0000-000055540000}"/>
    <cellStyle name="Separador de milhares 6 2 3" xfId="951" xr:uid="{00000000-0005-0000-0000-000056540000}"/>
    <cellStyle name="Separador de milhares 6 2 3 2" xfId="7434" xr:uid="{00000000-0005-0000-0000-000057540000}"/>
    <cellStyle name="Separador de milhares 6 2 3 2 2" xfId="18673" xr:uid="{00000000-0005-0000-0000-000058540000}"/>
    <cellStyle name="Separador de milhares 6 2 3 3" xfId="893" xr:uid="{00000000-0005-0000-0000-000059540000}"/>
    <cellStyle name="Separador de milhares 6 2 3 3 2" xfId="13192" xr:uid="{00000000-0005-0000-0000-00005A540000}"/>
    <cellStyle name="Separador de milhares 6 2 3 4" xfId="13250" xr:uid="{00000000-0005-0000-0000-00005B540000}"/>
    <cellStyle name="Separador de milhares 6 2 4" xfId="7397" xr:uid="{00000000-0005-0000-0000-00005C540000}"/>
    <cellStyle name="Separador de milhares 6 2 4 2" xfId="18637" xr:uid="{00000000-0005-0000-0000-00005D540000}"/>
    <cellStyle name="Separador de milhares 6 3" xfId="2624" xr:uid="{00000000-0005-0000-0000-00005E540000}"/>
    <cellStyle name="Separador de milhares 6 3 2" xfId="8232" xr:uid="{00000000-0005-0000-0000-00005F540000}"/>
    <cellStyle name="Separador de milhares 6 3 2 2" xfId="19467" xr:uid="{00000000-0005-0000-0000-000060540000}"/>
    <cellStyle name="Separador de milhares 6 3 3" xfId="14352" xr:uid="{00000000-0005-0000-0000-000061540000}"/>
    <cellStyle name="Separador de milhares 6 4" xfId="12738" xr:uid="{00000000-0005-0000-0000-000062540000}"/>
    <cellStyle name="Separador de milhares 6_AQPNG_ORC_R01_2013_11_22(OBRA COMPLETA) 29112013-2" xfId="659" xr:uid="{00000000-0005-0000-0000-000063540000}"/>
    <cellStyle name="Separador de milhares 7" xfId="660" xr:uid="{00000000-0005-0000-0000-000064540000}"/>
    <cellStyle name="Separador de milhares 7 10" xfId="2869" xr:uid="{00000000-0005-0000-0000-000065540000}"/>
    <cellStyle name="Separador de milhares 7 10 2" xfId="5335" xr:uid="{00000000-0005-0000-0000-000066540000}"/>
    <cellStyle name="Separador de milhares 7 10 2 2" xfId="10825" xr:uid="{00000000-0005-0000-0000-000067540000}"/>
    <cellStyle name="Separador de milhares 7 10 2 2 2" xfId="22059" xr:uid="{00000000-0005-0000-0000-000068540000}"/>
    <cellStyle name="Separador de milhares 7 10 2 3" xfId="16938" xr:uid="{00000000-0005-0000-0000-000069540000}"/>
    <cellStyle name="Separador de milhares 7 10 3" xfId="8359" xr:uid="{00000000-0005-0000-0000-00006A540000}"/>
    <cellStyle name="Separador de milhares 7 10 3 2" xfId="19593" xr:uid="{00000000-0005-0000-0000-00006B540000}"/>
    <cellStyle name="Separador de milhares 7 10 4" xfId="14472" xr:uid="{00000000-0005-0000-0000-00006C540000}"/>
    <cellStyle name="Separador de milhares 7 11" xfId="3691" xr:uid="{00000000-0005-0000-0000-00006D540000}"/>
    <cellStyle name="Separador de milhares 7 11 2" xfId="6157" xr:uid="{00000000-0005-0000-0000-00006E540000}"/>
    <cellStyle name="Separador de milhares 7 11 2 2" xfId="11647" xr:uid="{00000000-0005-0000-0000-00006F540000}"/>
    <cellStyle name="Separador de milhares 7 11 2 2 2" xfId="22881" xr:uid="{00000000-0005-0000-0000-000070540000}"/>
    <cellStyle name="Separador de milhares 7 11 2 3" xfId="17760" xr:uid="{00000000-0005-0000-0000-000071540000}"/>
    <cellStyle name="Separador de milhares 7 11 3" xfId="9181" xr:uid="{00000000-0005-0000-0000-000072540000}"/>
    <cellStyle name="Separador de milhares 7 11 3 2" xfId="20415" xr:uid="{00000000-0005-0000-0000-000073540000}"/>
    <cellStyle name="Separador de milhares 7 11 4" xfId="15294" xr:uid="{00000000-0005-0000-0000-000074540000}"/>
    <cellStyle name="Separador de milhares 7 12" xfId="4513" xr:uid="{00000000-0005-0000-0000-000075540000}"/>
    <cellStyle name="Separador de milhares 7 12 2" xfId="10003" xr:uid="{00000000-0005-0000-0000-000076540000}"/>
    <cellStyle name="Separador de milhares 7 12 2 2" xfId="21237" xr:uid="{00000000-0005-0000-0000-000077540000}"/>
    <cellStyle name="Separador de milhares 7 12 3" xfId="16116" xr:uid="{00000000-0005-0000-0000-000078540000}"/>
    <cellStyle name="Separador de milhares 7 13" xfId="2626" xr:uid="{00000000-0005-0000-0000-000079540000}"/>
    <cellStyle name="Separador de milhares 7 13 2" xfId="8233" xr:uid="{00000000-0005-0000-0000-00007A540000}"/>
    <cellStyle name="Separador de milhares 7 13 2 2" xfId="19468" xr:uid="{00000000-0005-0000-0000-00007B540000}"/>
    <cellStyle name="Separador de milhares 7 13 3" xfId="14353" xr:uid="{00000000-0005-0000-0000-00007C540000}"/>
    <cellStyle name="Separador de milhares 7 14" xfId="894" xr:uid="{00000000-0005-0000-0000-00007D540000}"/>
    <cellStyle name="Separador de milhares 7 14 2" xfId="13193" xr:uid="{00000000-0005-0000-0000-00007E540000}"/>
    <cellStyle name="Separador de milhares 7 15" xfId="7398" xr:uid="{00000000-0005-0000-0000-00007F540000}"/>
    <cellStyle name="Separador de milhares 7 15 2" xfId="18638" xr:uid="{00000000-0005-0000-0000-000080540000}"/>
    <cellStyle name="Separador de milhares 7 16" xfId="12739" xr:uid="{00000000-0005-0000-0000-000081540000}"/>
    <cellStyle name="Separador de milhares 7 17" xfId="13019" xr:uid="{00000000-0005-0000-0000-000082540000}"/>
    <cellStyle name="Separador de milhares 7 2" xfId="661" xr:uid="{00000000-0005-0000-0000-000083540000}"/>
    <cellStyle name="Separador de milhares 7 2 10" xfId="4521" xr:uid="{00000000-0005-0000-0000-000084540000}"/>
    <cellStyle name="Separador de milhares 7 2 10 2" xfId="10011" xr:uid="{00000000-0005-0000-0000-000085540000}"/>
    <cellStyle name="Separador de milhares 7 2 10 2 2" xfId="21245" xr:uid="{00000000-0005-0000-0000-000086540000}"/>
    <cellStyle name="Separador de milhares 7 2 10 3" xfId="16124" xr:uid="{00000000-0005-0000-0000-000087540000}"/>
    <cellStyle name="Separador de milhares 7 2 11" xfId="2627" xr:uid="{00000000-0005-0000-0000-000088540000}"/>
    <cellStyle name="Separador de milhares 7 2 11 2" xfId="8234" xr:uid="{00000000-0005-0000-0000-000089540000}"/>
    <cellStyle name="Separador de milhares 7 2 11 2 2" xfId="19469" xr:uid="{00000000-0005-0000-0000-00008A540000}"/>
    <cellStyle name="Separador de milhares 7 2 11 3" xfId="14354" xr:uid="{00000000-0005-0000-0000-00008B540000}"/>
    <cellStyle name="Separador de milhares 7 2 12" xfId="895" xr:uid="{00000000-0005-0000-0000-00008C540000}"/>
    <cellStyle name="Separador de milhares 7 2 12 2" xfId="13194" xr:uid="{00000000-0005-0000-0000-00008D540000}"/>
    <cellStyle name="Separador de milhares 7 2 13" xfId="7399" xr:uid="{00000000-0005-0000-0000-00008E540000}"/>
    <cellStyle name="Separador de milhares 7 2 13 2" xfId="18639" xr:uid="{00000000-0005-0000-0000-00008F540000}"/>
    <cellStyle name="Separador de milhares 7 2 14" xfId="12790" xr:uid="{00000000-0005-0000-0000-000090540000}"/>
    <cellStyle name="Separador de milhares 7 2 14 2" xfId="23840" xr:uid="{00000000-0005-0000-0000-000091540000}"/>
    <cellStyle name="Separador de milhares 7 2 15" xfId="13020" xr:uid="{00000000-0005-0000-0000-000092540000}"/>
    <cellStyle name="Separador de milhares 7 2 2" xfId="662" xr:uid="{00000000-0005-0000-0000-000093540000}"/>
    <cellStyle name="Separador de milhares 7 2 2 2" xfId="1158" xr:uid="{00000000-0005-0000-0000-000094540000}"/>
    <cellStyle name="Separador de milhares 7 2 2 2 2" xfId="8235" xr:uid="{00000000-0005-0000-0000-000095540000}"/>
    <cellStyle name="Separador de milhares 7 2 2 2 2 2" xfId="19470" xr:uid="{00000000-0005-0000-0000-000096540000}"/>
    <cellStyle name="Separador de milhares 7 2 2 2 3" xfId="2628" xr:uid="{00000000-0005-0000-0000-000097540000}"/>
    <cellStyle name="Separador de milhares 7 2 2 2 3 2" xfId="14355" xr:uid="{00000000-0005-0000-0000-000098540000}"/>
    <cellStyle name="Separador de milhares 7 2 2 2 4" xfId="13436" xr:uid="{00000000-0005-0000-0000-000099540000}"/>
    <cellStyle name="Separador de milhares 7 2 2 3" xfId="954" xr:uid="{00000000-0005-0000-0000-00009A540000}"/>
    <cellStyle name="Separador de milhares 7 2 2 3 2" xfId="13253" xr:uid="{00000000-0005-0000-0000-00009B540000}"/>
    <cellStyle name="Separador de milhares 7 2 2 4" xfId="7400" xr:uid="{00000000-0005-0000-0000-00009C540000}"/>
    <cellStyle name="Separador de milhares 7 2 2 4 2" xfId="18640" xr:uid="{00000000-0005-0000-0000-00009D540000}"/>
    <cellStyle name="Separador de milhares 7 2 2 5" xfId="12873" xr:uid="{00000000-0005-0000-0000-00009E540000}"/>
    <cellStyle name="Separador de milhares 7 2 2 5 2" xfId="23905" xr:uid="{00000000-0005-0000-0000-00009F540000}"/>
    <cellStyle name="Separador de milhares 7 2 2 6" xfId="13021" xr:uid="{00000000-0005-0000-0000-0000A0540000}"/>
    <cellStyle name="Separador de milhares 7 2 3" xfId="1157" xr:uid="{00000000-0005-0000-0000-0000A1540000}"/>
    <cellStyle name="Separador de milhares 7 2 3 10" xfId="2629" xr:uid="{00000000-0005-0000-0000-0000A2540000}"/>
    <cellStyle name="Separador de milhares 7 2 3 10 2" xfId="14356" xr:uid="{00000000-0005-0000-0000-0000A3540000}"/>
    <cellStyle name="Separador de milhares 7 2 3 11" xfId="13435" xr:uid="{00000000-0005-0000-0000-0000A4540000}"/>
    <cellStyle name="Separador de milhares 7 2 3 2" xfId="2630" xr:uid="{00000000-0005-0000-0000-0000A5540000}"/>
    <cellStyle name="Separador de milhares 7 2 3 2 2" xfId="2631" xr:uid="{00000000-0005-0000-0000-0000A6540000}"/>
    <cellStyle name="Separador de milhares 7 2 3 2 2 2" xfId="3524" xr:uid="{00000000-0005-0000-0000-0000A7540000}"/>
    <cellStyle name="Separador de milhares 7 2 3 2 2 2 2" xfId="5990" xr:uid="{00000000-0005-0000-0000-0000A8540000}"/>
    <cellStyle name="Separador de milhares 7 2 3 2 2 2 2 2" xfId="11480" xr:uid="{00000000-0005-0000-0000-0000A9540000}"/>
    <cellStyle name="Separador de milhares 7 2 3 2 2 2 2 2 2" xfId="22714" xr:uid="{00000000-0005-0000-0000-0000AA540000}"/>
    <cellStyle name="Separador de milhares 7 2 3 2 2 2 2 3" xfId="17593" xr:uid="{00000000-0005-0000-0000-0000AB540000}"/>
    <cellStyle name="Separador de milhares 7 2 3 2 2 2 3" xfId="9014" xr:uid="{00000000-0005-0000-0000-0000AC540000}"/>
    <cellStyle name="Separador de milhares 7 2 3 2 2 2 3 2" xfId="20248" xr:uid="{00000000-0005-0000-0000-0000AD540000}"/>
    <cellStyle name="Separador de milhares 7 2 3 2 2 2 4" xfId="15127" xr:uid="{00000000-0005-0000-0000-0000AE540000}"/>
    <cellStyle name="Separador de milhares 7 2 3 2 2 3" xfId="4347" xr:uid="{00000000-0005-0000-0000-0000AF540000}"/>
    <cellStyle name="Separador de milhares 7 2 3 2 2 3 2" xfId="6813" xr:uid="{00000000-0005-0000-0000-0000B0540000}"/>
    <cellStyle name="Separador de milhares 7 2 3 2 2 3 2 2" xfId="12303" xr:uid="{00000000-0005-0000-0000-0000B1540000}"/>
    <cellStyle name="Separador de milhares 7 2 3 2 2 3 2 2 2" xfId="23537" xr:uid="{00000000-0005-0000-0000-0000B2540000}"/>
    <cellStyle name="Separador de milhares 7 2 3 2 2 3 2 3" xfId="18416" xr:uid="{00000000-0005-0000-0000-0000B3540000}"/>
    <cellStyle name="Separador de milhares 7 2 3 2 2 3 3" xfId="9837" xr:uid="{00000000-0005-0000-0000-0000B4540000}"/>
    <cellStyle name="Separador de milhares 7 2 3 2 2 3 3 2" xfId="21071" xr:uid="{00000000-0005-0000-0000-0000B5540000}"/>
    <cellStyle name="Separador de milhares 7 2 3 2 2 3 4" xfId="15950" xr:uid="{00000000-0005-0000-0000-0000B6540000}"/>
    <cellStyle name="Separador de milhares 7 2 3 2 2 4" xfId="5168" xr:uid="{00000000-0005-0000-0000-0000B7540000}"/>
    <cellStyle name="Separador de milhares 7 2 3 2 2 4 2" xfId="10658" xr:uid="{00000000-0005-0000-0000-0000B8540000}"/>
    <cellStyle name="Separador de milhares 7 2 3 2 2 4 2 2" xfId="21892" xr:uid="{00000000-0005-0000-0000-0000B9540000}"/>
    <cellStyle name="Separador de milhares 7 2 3 2 2 4 3" xfId="16771" xr:uid="{00000000-0005-0000-0000-0000BA540000}"/>
    <cellStyle name="Separador de milhares 7 2 3 2 2 5" xfId="8238" xr:uid="{00000000-0005-0000-0000-0000BB540000}"/>
    <cellStyle name="Separador de milhares 7 2 3 2 2 5 2" xfId="19473" xr:uid="{00000000-0005-0000-0000-0000BC540000}"/>
    <cellStyle name="Separador de milhares 7 2 3 2 2 6" xfId="14358" xr:uid="{00000000-0005-0000-0000-0000BD540000}"/>
    <cellStyle name="Separador de milhares 7 2 3 2 3" xfId="3120" xr:uid="{00000000-0005-0000-0000-0000BE540000}"/>
    <cellStyle name="Separador de milhares 7 2 3 2 3 2" xfId="5586" xr:uid="{00000000-0005-0000-0000-0000BF540000}"/>
    <cellStyle name="Separador de milhares 7 2 3 2 3 2 2" xfId="11076" xr:uid="{00000000-0005-0000-0000-0000C0540000}"/>
    <cellStyle name="Separador de milhares 7 2 3 2 3 2 2 2" xfId="22310" xr:uid="{00000000-0005-0000-0000-0000C1540000}"/>
    <cellStyle name="Separador de milhares 7 2 3 2 3 2 3" xfId="17189" xr:uid="{00000000-0005-0000-0000-0000C2540000}"/>
    <cellStyle name="Separador de milhares 7 2 3 2 3 3" xfId="8610" xr:uid="{00000000-0005-0000-0000-0000C3540000}"/>
    <cellStyle name="Separador de milhares 7 2 3 2 3 3 2" xfId="19844" xr:uid="{00000000-0005-0000-0000-0000C4540000}"/>
    <cellStyle name="Separador de milhares 7 2 3 2 3 4" xfId="14723" xr:uid="{00000000-0005-0000-0000-0000C5540000}"/>
    <cellStyle name="Separador de milhares 7 2 3 2 4" xfId="3943" xr:uid="{00000000-0005-0000-0000-0000C6540000}"/>
    <cellStyle name="Separador de milhares 7 2 3 2 4 2" xfId="6409" xr:uid="{00000000-0005-0000-0000-0000C7540000}"/>
    <cellStyle name="Separador de milhares 7 2 3 2 4 2 2" xfId="11899" xr:uid="{00000000-0005-0000-0000-0000C8540000}"/>
    <cellStyle name="Separador de milhares 7 2 3 2 4 2 2 2" xfId="23133" xr:uid="{00000000-0005-0000-0000-0000C9540000}"/>
    <cellStyle name="Separador de milhares 7 2 3 2 4 2 3" xfId="18012" xr:uid="{00000000-0005-0000-0000-0000CA540000}"/>
    <cellStyle name="Separador de milhares 7 2 3 2 4 3" xfId="9433" xr:uid="{00000000-0005-0000-0000-0000CB540000}"/>
    <cellStyle name="Separador de milhares 7 2 3 2 4 3 2" xfId="20667" xr:uid="{00000000-0005-0000-0000-0000CC540000}"/>
    <cellStyle name="Separador de milhares 7 2 3 2 4 4" xfId="15546" xr:uid="{00000000-0005-0000-0000-0000CD540000}"/>
    <cellStyle name="Separador de milhares 7 2 3 2 5" xfId="4764" xr:uid="{00000000-0005-0000-0000-0000CE540000}"/>
    <cellStyle name="Separador de milhares 7 2 3 2 5 2" xfId="10254" xr:uid="{00000000-0005-0000-0000-0000CF540000}"/>
    <cellStyle name="Separador de milhares 7 2 3 2 5 2 2" xfId="21488" xr:uid="{00000000-0005-0000-0000-0000D0540000}"/>
    <cellStyle name="Separador de milhares 7 2 3 2 5 3" xfId="16367" xr:uid="{00000000-0005-0000-0000-0000D1540000}"/>
    <cellStyle name="Separador de milhares 7 2 3 2 6" xfId="8237" xr:uid="{00000000-0005-0000-0000-0000D2540000}"/>
    <cellStyle name="Separador de milhares 7 2 3 2 6 2" xfId="19472" xr:uid="{00000000-0005-0000-0000-0000D3540000}"/>
    <cellStyle name="Separador de milhares 7 2 3 2 7" xfId="14357" xr:uid="{00000000-0005-0000-0000-0000D4540000}"/>
    <cellStyle name="Separador de milhares 7 2 3 3" xfId="2632" xr:uid="{00000000-0005-0000-0000-0000D5540000}"/>
    <cellStyle name="Separador de milhares 7 2 3 3 2" xfId="2633" xr:uid="{00000000-0005-0000-0000-0000D6540000}"/>
    <cellStyle name="Separador de milhares 7 2 3 3 2 2" xfId="3595" xr:uid="{00000000-0005-0000-0000-0000D7540000}"/>
    <cellStyle name="Separador de milhares 7 2 3 3 2 2 2" xfId="6061" xr:uid="{00000000-0005-0000-0000-0000D8540000}"/>
    <cellStyle name="Separador de milhares 7 2 3 3 2 2 2 2" xfId="11551" xr:uid="{00000000-0005-0000-0000-0000D9540000}"/>
    <cellStyle name="Separador de milhares 7 2 3 3 2 2 2 2 2" xfId="22785" xr:uid="{00000000-0005-0000-0000-0000DA540000}"/>
    <cellStyle name="Separador de milhares 7 2 3 3 2 2 2 3" xfId="17664" xr:uid="{00000000-0005-0000-0000-0000DB540000}"/>
    <cellStyle name="Separador de milhares 7 2 3 3 2 2 3" xfId="9085" xr:uid="{00000000-0005-0000-0000-0000DC540000}"/>
    <cellStyle name="Separador de milhares 7 2 3 3 2 2 3 2" xfId="20319" xr:uid="{00000000-0005-0000-0000-0000DD540000}"/>
    <cellStyle name="Separador de milhares 7 2 3 3 2 2 4" xfId="15198" xr:uid="{00000000-0005-0000-0000-0000DE540000}"/>
    <cellStyle name="Separador de milhares 7 2 3 3 2 3" xfId="4418" xr:uid="{00000000-0005-0000-0000-0000DF540000}"/>
    <cellStyle name="Separador de milhares 7 2 3 3 2 3 2" xfId="6884" xr:uid="{00000000-0005-0000-0000-0000E0540000}"/>
    <cellStyle name="Separador de milhares 7 2 3 3 2 3 2 2" xfId="12374" xr:uid="{00000000-0005-0000-0000-0000E1540000}"/>
    <cellStyle name="Separador de milhares 7 2 3 3 2 3 2 2 2" xfId="23608" xr:uid="{00000000-0005-0000-0000-0000E2540000}"/>
    <cellStyle name="Separador de milhares 7 2 3 3 2 3 2 3" xfId="18487" xr:uid="{00000000-0005-0000-0000-0000E3540000}"/>
    <cellStyle name="Separador de milhares 7 2 3 3 2 3 3" xfId="9908" xr:uid="{00000000-0005-0000-0000-0000E4540000}"/>
    <cellStyle name="Separador de milhares 7 2 3 3 2 3 3 2" xfId="21142" xr:uid="{00000000-0005-0000-0000-0000E5540000}"/>
    <cellStyle name="Separador de milhares 7 2 3 3 2 3 4" xfId="16021" xr:uid="{00000000-0005-0000-0000-0000E6540000}"/>
    <cellStyle name="Separador de milhares 7 2 3 3 2 4" xfId="5239" xr:uid="{00000000-0005-0000-0000-0000E7540000}"/>
    <cellStyle name="Separador de milhares 7 2 3 3 2 4 2" xfId="10729" xr:uid="{00000000-0005-0000-0000-0000E8540000}"/>
    <cellStyle name="Separador de milhares 7 2 3 3 2 4 2 2" xfId="21963" xr:uid="{00000000-0005-0000-0000-0000E9540000}"/>
    <cellStyle name="Separador de milhares 7 2 3 3 2 4 3" xfId="16842" xr:uid="{00000000-0005-0000-0000-0000EA540000}"/>
    <cellStyle name="Separador de milhares 7 2 3 3 2 5" xfId="8240" xr:uid="{00000000-0005-0000-0000-0000EB540000}"/>
    <cellStyle name="Separador de milhares 7 2 3 3 2 5 2" xfId="19475" xr:uid="{00000000-0005-0000-0000-0000EC540000}"/>
    <cellStyle name="Separador de milhares 7 2 3 3 2 6" xfId="14360" xr:uid="{00000000-0005-0000-0000-0000ED540000}"/>
    <cellStyle name="Separador de milhares 7 2 3 3 3" xfId="3191" xr:uid="{00000000-0005-0000-0000-0000EE540000}"/>
    <cellStyle name="Separador de milhares 7 2 3 3 3 2" xfId="5657" xr:uid="{00000000-0005-0000-0000-0000EF540000}"/>
    <cellStyle name="Separador de milhares 7 2 3 3 3 2 2" xfId="11147" xr:uid="{00000000-0005-0000-0000-0000F0540000}"/>
    <cellStyle name="Separador de milhares 7 2 3 3 3 2 2 2" xfId="22381" xr:uid="{00000000-0005-0000-0000-0000F1540000}"/>
    <cellStyle name="Separador de milhares 7 2 3 3 3 2 3" xfId="17260" xr:uid="{00000000-0005-0000-0000-0000F2540000}"/>
    <cellStyle name="Separador de milhares 7 2 3 3 3 3" xfId="8681" xr:uid="{00000000-0005-0000-0000-0000F3540000}"/>
    <cellStyle name="Separador de milhares 7 2 3 3 3 3 2" xfId="19915" xr:uid="{00000000-0005-0000-0000-0000F4540000}"/>
    <cellStyle name="Separador de milhares 7 2 3 3 3 4" xfId="14794" xr:uid="{00000000-0005-0000-0000-0000F5540000}"/>
    <cellStyle name="Separador de milhares 7 2 3 3 4" xfId="4014" xr:uid="{00000000-0005-0000-0000-0000F6540000}"/>
    <cellStyle name="Separador de milhares 7 2 3 3 4 2" xfId="6480" xr:uid="{00000000-0005-0000-0000-0000F7540000}"/>
    <cellStyle name="Separador de milhares 7 2 3 3 4 2 2" xfId="11970" xr:uid="{00000000-0005-0000-0000-0000F8540000}"/>
    <cellStyle name="Separador de milhares 7 2 3 3 4 2 2 2" xfId="23204" xr:uid="{00000000-0005-0000-0000-0000F9540000}"/>
    <cellStyle name="Separador de milhares 7 2 3 3 4 2 3" xfId="18083" xr:uid="{00000000-0005-0000-0000-0000FA540000}"/>
    <cellStyle name="Separador de milhares 7 2 3 3 4 3" xfId="9504" xr:uid="{00000000-0005-0000-0000-0000FB540000}"/>
    <cellStyle name="Separador de milhares 7 2 3 3 4 3 2" xfId="20738" xr:uid="{00000000-0005-0000-0000-0000FC540000}"/>
    <cellStyle name="Separador de milhares 7 2 3 3 4 4" xfId="15617" xr:uid="{00000000-0005-0000-0000-0000FD540000}"/>
    <cellStyle name="Separador de milhares 7 2 3 3 5" xfId="4835" xr:uid="{00000000-0005-0000-0000-0000FE540000}"/>
    <cellStyle name="Separador de milhares 7 2 3 3 5 2" xfId="10325" xr:uid="{00000000-0005-0000-0000-0000FF540000}"/>
    <cellStyle name="Separador de milhares 7 2 3 3 5 2 2" xfId="21559" xr:uid="{00000000-0005-0000-0000-000000550000}"/>
    <cellStyle name="Separador de milhares 7 2 3 3 5 3" xfId="16438" xr:uid="{00000000-0005-0000-0000-000001550000}"/>
    <cellStyle name="Separador de milhares 7 2 3 3 6" xfId="8239" xr:uid="{00000000-0005-0000-0000-000002550000}"/>
    <cellStyle name="Separador de milhares 7 2 3 3 6 2" xfId="19474" xr:uid="{00000000-0005-0000-0000-000003550000}"/>
    <cellStyle name="Separador de milhares 7 2 3 3 7" xfId="14359" xr:uid="{00000000-0005-0000-0000-000004550000}"/>
    <cellStyle name="Separador de milhares 7 2 3 4" xfId="2634" xr:uid="{00000000-0005-0000-0000-000005550000}"/>
    <cellStyle name="Separador de milhares 7 2 3 4 2" xfId="2635" xr:uid="{00000000-0005-0000-0000-000006550000}"/>
    <cellStyle name="Separador de milhares 7 2 3 4 2 2" xfId="3391" xr:uid="{00000000-0005-0000-0000-000007550000}"/>
    <cellStyle name="Separador de milhares 7 2 3 4 2 2 2" xfId="5857" xr:uid="{00000000-0005-0000-0000-000008550000}"/>
    <cellStyle name="Separador de milhares 7 2 3 4 2 2 2 2" xfId="11347" xr:uid="{00000000-0005-0000-0000-000009550000}"/>
    <cellStyle name="Separador de milhares 7 2 3 4 2 2 2 2 2" xfId="22581" xr:uid="{00000000-0005-0000-0000-00000A550000}"/>
    <cellStyle name="Separador de milhares 7 2 3 4 2 2 2 3" xfId="17460" xr:uid="{00000000-0005-0000-0000-00000B550000}"/>
    <cellStyle name="Separador de milhares 7 2 3 4 2 2 3" xfId="8881" xr:uid="{00000000-0005-0000-0000-00000C550000}"/>
    <cellStyle name="Separador de milhares 7 2 3 4 2 2 3 2" xfId="20115" xr:uid="{00000000-0005-0000-0000-00000D550000}"/>
    <cellStyle name="Separador de milhares 7 2 3 4 2 2 4" xfId="14994" xr:uid="{00000000-0005-0000-0000-00000E550000}"/>
    <cellStyle name="Separador de milhares 7 2 3 4 2 3" xfId="4214" xr:uid="{00000000-0005-0000-0000-00000F550000}"/>
    <cellStyle name="Separador de milhares 7 2 3 4 2 3 2" xfId="6680" xr:uid="{00000000-0005-0000-0000-000010550000}"/>
    <cellStyle name="Separador de milhares 7 2 3 4 2 3 2 2" xfId="12170" xr:uid="{00000000-0005-0000-0000-000011550000}"/>
    <cellStyle name="Separador de milhares 7 2 3 4 2 3 2 2 2" xfId="23404" xr:uid="{00000000-0005-0000-0000-000012550000}"/>
    <cellStyle name="Separador de milhares 7 2 3 4 2 3 2 3" xfId="18283" xr:uid="{00000000-0005-0000-0000-000013550000}"/>
    <cellStyle name="Separador de milhares 7 2 3 4 2 3 3" xfId="9704" xr:uid="{00000000-0005-0000-0000-000014550000}"/>
    <cellStyle name="Separador de milhares 7 2 3 4 2 3 3 2" xfId="20938" xr:uid="{00000000-0005-0000-0000-000015550000}"/>
    <cellStyle name="Separador de milhares 7 2 3 4 2 3 4" xfId="15817" xr:uid="{00000000-0005-0000-0000-000016550000}"/>
    <cellStyle name="Separador de milhares 7 2 3 4 2 4" xfId="5035" xr:uid="{00000000-0005-0000-0000-000017550000}"/>
    <cellStyle name="Separador de milhares 7 2 3 4 2 4 2" xfId="10525" xr:uid="{00000000-0005-0000-0000-000018550000}"/>
    <cellStyle name="Separador de milhares 7 2 3 4 2 4 2 2" xfId="21759" xr:uid="{00000000-0005-0000-0000-000019550000}"/>
    <cellStyle name="Separador de milhares 7 2 3 4 2 4 3" xfId="16638" xr:uid="{00000000-0005-0000-0000-00001A550000}"/>
    <cellStyle name="Separador de milhares 7 2 3 4 2 5" xfId="8242" xr:uid="{00000000-0005-0000-0000-00001B550000}"/>
    <cellStyle name="Separador de milhares 7 2 3 4 2 5 2" xfId="19477" xr:uid="{00000000-0005-0000-0000-00001C550000}"/>
    <cellStyle name="Separador de milhares 7 2 3 4 2 6" xfId="14362" xr:uid="{00000000-0005-0000-0000-00001D550000}"/>
    <cellStyle name="Separador de milhares 7 2 3 4 3" xfId="2987" xr:uid="{00000000-0005-0000-0000-00001E550000}"/>
    <cellStyle name="Separador de milhares 7 2 3 4 3 2" xfId="5453" xr:uid="{00000000-0005-0000-0000-00001F550000}"/>
    <cellStyle name="Separador de milhares 7 2 3 4 3 2 2" xfId="10943" xr:uid="{00000000-0005-0000-0000-000020550000}"/>
    <cellStyle name="Separador de milhares 7 2 3 4 3 2 2 2" xfId="22177" xr:uid="{00000000-0005-0000-0000-000021550000}"/>
    <cellStyle name="Separador de milhares 7 2 3 4 3 2 3" xfId="17056" xr:uid="{00000000-0005-0000-0000-000022550000}"/>
    <cellStyle name="Separador de milhares 7 2 3 4 3 3" xfId="8477" xr:uid="{00000000-0005-0000-0000-000023550000}"/>
    <cellStyle name="Separador de milhares 7 2 3 4 3 3 2" xfId="19711" xr:uid="{00000000-0005-0000-0000-000024550000}"/>
    <cellStyle name="Separador de milhares 7 2 3 4 3 4" xfId="14590" xr:uid="{00000000-0005-0000-0000-000025550000}"/>
    <cellStyle name="Separador de milhares 7 2 3 4 4" xfId="3810" xr:uid="{00000000-0005-0000-0000-000026550000}"/>
    <cellStyle name="Separador de milhares 7 2 3 4 4 2" xfId="6276" xr:uid="{00000000-0005-0000-0000-000027550000}"/>
    <cellStyle name="Separador de milhares 7 2 3 4 4 2 2" xfId="11766" xr:uid="{00000000-0005-0000-0000-000028550000}"/>
    <cellStyle name="Separador de milhares 7 2 3 4 4 2 2 2" xfId="23000" xr:uid="{00000000-0005-0000-0000-000029550000}"/>
    <cellStyle name="Separador de milhares 7 2 3 4 4 2 3" xfId="17879" xr:uid="{00000000-0005-0000-0000-00002A550000}"/>
    <cellStyle name="Separador de milhares 7 2 3 4 4 3" xfId="9300" xr:uid="{00000000-0005-0000-0000-00002B550000}"/>
    <cellStyle name="Separador de milhares 7 2 3 4 4 3 2" xfId="20534" xr:uid="{00000000-0005-0000-0000-00002C550000}"/>
    <cellStyle name="Separador de milhares 7 2 3 4 4 4" xfId="15413" xr:uid="{00000000-0005-0000-0000-00002D550000}"/>
    <cellStyle name="Separador de milhares 7 2 3 4 5" xfId="4631" xr:uid="{00000000-0005-0000-0000-00002E550000}"/>
    <cellStyle name="Separador de milhares 7 2 3 4 5 2" xfId="10121" xr:uid="{00000000-0005-0000-0000-00002F550000}"/>
    <cellStyle name="Separador de milhares 7 2 3 4 5 2 2" xfId="21355" xr:uid="{00000000-0005-0000-0000-000030550000}"/>
    <cellStyle name="Separador de milhares 7 2 3 4 5 3" xfId="16234" xr:uid="{00000000-0005-0000-0000-000031550000}"/>
    <cellStyle name="Separador de milhares 7 2 3 4 6" xfId="8241" xr:uid="{00000000-0005-0000-0000-000032550000}"/>
    <cellStyle name="Separador de milhares 7 2 3 4 6 2" xfId="19476" xr:uid="{00000000-0005-0000-0000-000033550000}"/>
    <cellStyle name="Separador de milhares 7 2 3 4 7" xfId="14361" xr:uid="{00000000-0005-0000-0000-000034550000}"/>
    <cellStyle name="Separador de milhares 7 2 3 5" xfId="2636" xr:uid="{00000000-0005-0000-0000-000035550000}"/>
    <cellStyle name="Separador de milhares 7 2 3 5 2" xfId="3326" xr:uid="{00000000-0005-0000-0000-000036550000}"/>
    <cellStyle name="Separador de milhares 7 2 3 5 2 2" xfId="5792" xr:uid="{00000000-0005-0000-0000-000037550000}"/>
    <cellStyle name="Separador de milhares 7 2 3 5 2 2 2" xfId="11282" xr:uid="{00000000-0005-0000-0000-000038550000}"/>
    <cellStyle name="Separador de milhares 7 2 3 5 2 2 2 2" xfId="22516" xr:uid="{00000000-0005-0000-0000-000039550000}"/>
    <cellStyle name="Separador de milhares 7 2 3 5 2 2 3" xfId="17395" xr:uid="{00000000-0005-0000-0000-00003A550000}"/>
    <cellStyle name="Separador de milhares 7 2 3 5 2 3" xfId="8816" xr:uid="{00000000-0005-0000-0000-00003B550000}"/>
    <cellStyle name="Separador de milhares 7 2 3 5 2 3 2" xfId="20050" xr:uid="{00000000-0005-0000-0000-00003C550000}"/>
    <cellStyle name="Separador de milhares 7 2 3 5 2 4" xfId="14929" xr:uid="{00000000-0005-0000-0000-00003D550000}"/>
    <cellStyle name="Separador de milhares 7 2 3 5 3" xfId="4149" xr:uid="{00000000-0005-0000-0000-00003E550000}"/>
    <cellStyle name="Separador de milhares 7 2 3 5 3 2" xfId="6615" xr:uid="{00000000-0005-0000-0000-00003F550000}"/>
    <cellStyle name="Separador de milhares 7 2 3 5 3 2 2" xfId="12105" xr:uid="{00000000-0005-0000-0000-000040550000}"/>
    <cellStyle name="Separador de milhares 7 2 3 5 3 2 2 2" xfId="23339" xr:uid="{00000000-0005-0000-0000-000041550000}"/>
    <cellStyle name="Separador de milhares 7 2 3 5 3 2 3" xfId="18218" xr:uid="{00000000-0005-0000-0000-000042550000}"/>
    <cellStyle name="Separador de milhares 7 2 3 5 3 3" xfId="9639" xr:uid="{00000000-0005-0000-0000-000043550000}"/>
    <cellStyle name="Separador de milhares 7 2 3 5 3 3 2" xfId="20873" xr:uid="{00000000-0005-0000-0000-000044550000}"/>
    <cellStyle name="Separador de milhares 7 2 3 5 3 4" xfId="15752" xr:uid="{00000000-0005-0000-0000-000045550000}"/>
    <cellStyle name="Separador de milhares 7 2 3 5 4" xfId="4970" xr:uid="{00000000-0005-0000-0000-000046550000}"/>
    <cellStyle name="Separador de milhares 7 2 3 5 4 2" xfId="10460" xr:uid="{00000000-0005-0000-0000-000047550000}"/>
    <cellStyle name="Separador de milhares 7 2 3 5 4 2 2" xfId="21694" xr:uid="{00000000-0005-0000-0000-000048550000}"/>
    <cellStyle name="Separador de milhares 7 2 3 5 4 3" xfId="16573" xr:uid="{00000000-0005-0000-0000-000049550000}"/>
    <cellStyle name="Separador de milhares 7 2 3 5 5" xfId="8243" xr:uid="{00000000-0005-0000-0000-00004A550000}"/>
    <cellStyle name="Separador de milhares 7 2 3 5 5 2" xfId="19478" xr:uid="{00000000-0005-0000-0000-00004B550000}"/>
    <cellStyle name="Separador de milhares 7 2 3 5 6" xfId="14363" xr:uid="{00000000-0005-0000-0000-00004C550000}"/>
    <cellStyle name="Separador de milhares 7 2 3 6" xfId="2922" xr:uid="{00000000-0005-0000-0000-00004D550000}"/>
    <cellStyle name="Separador de milhares 7 2 3 6 2" xfId="5388" xr:uid="{00000000-0005-0000-0000-00004E550000}"/>
    <cellStyle name="Separador de milhares 7 2 3 6 2 2" xfId="10878" xr:uid="{00000000-0005-0000-0000-00004F550000}"/>
    <cellStyle name="Separador de milhares 7 2 3 6 2 2 2" xfId="22112" xr:uid="{00000000-0005-0000-0000-000050550000}"/>
    <cellStyle name="Separador de milhares 7 2 3 6 2 3" xfId="16991" xr:uid="{00000000-0005-0000-0000-000051550000}"/>
    <cellStyle name="Separador de milhares 7 2 3 6 3" xfId="8412" xr:uid="{00000000-0005-0000-0000-000052550000}"/>
    <cellStyle name="Separador de milhares 7 2 3 6 3 2" xfId="19646" xr:uid="{00000000-0005-0000-0000-000053550000}"/>
    <cellStyle name="Separador de milhares 7 2 3 6 4" xfId="14525" xr:uid="{00000000-0005-0000-0000-000054550000}"/>
    <cellStyle name="Separador de milhares 7 2 3 7" xfId="3745" xr:uid="{00000000-0005-0000-0000-000055550000}"/>
    <cellStyle name="Separador de milhares 7 2 3 7 2" xfId="6211" xr:uid="{00000000-0005-0000-0000-000056550000}"/>
    <cellStyle name="Separador de milhares 7 2 3 7 2 2" xfId="11701" xr:uid="{00000000-0005-0000-0000-000057550000}"/>
    <cellStyle name="Separador de milhares 7 2 3 7 2 2 2" xfId="22935" xr:uid="{00000000-0005-0000-0000-000058550000}"/>
    <cellStyle name="Separador de milhares 7 2 3 7 2 3" xfId="17814" xr:uid="{00000000-0005-0000-0000-000059550000}"/>
    <cellStyle name="Separador de milhares 7 2 3 7 3" xfId="9235" xr:uid="{00000000-0005-0000-0000-00005A550000}"/>
    <cellStyle name="Separador de milhares 7 2 3 7 3 2" xfId="20469" xr:uid="{00000000-0005-0000-0000-00005B550000}"/>
    <cellStyle name="Separador de milhares 7 2 3 7 4" xfId="15348" xr:uid="{00000000-0005-0000-0000-00005C550000}"/>
    <cellStyle name="Separador de milhares 7 2 3 8" xfId="4566" xr:uid="{00000000-0005-0000-0000-00005D550000}"/>
    <cellStyle name="Separador de milhares 7 2 3 8 2" xfId="10056" xr:uid="{00000000-0005-0000-0000-00005E550000}"/>
    <cellStyle name="Separador de milhares 7 2 3 8 2 2" xfId="21290" xr:uid="{00000000-0005-0000-0000-00005F550000}"/>
    <cellStyle name="Separador de milhares 7 2 3 8 3" xfId="16169" xr:uid="{00000000-0005-0000-0000-000060550000}"/>
    <cellStyle name="Separador de milhares 7 2 3 9" xfId="8236" xr:uid="{00000000-0005-0000-0000-000061550000}"/>
    <cellStyle name="Separador de milhares 7 2 3 9 2" xfId="19471" xr:uid="{00000000-0005-0000-0000-000062550000}"/>
    <cellStyle name="Separador de milhares 7 2 4" xfId="953" xr:uid="{00000000-0005-0000-0000-000063550000}"/>
    <cellStyle name="Separador de milhares 7 2 4 2" xfId="2638" xr:uid="{00000000-0005-0000-0000-000064550000}"/>
    <cellStyle name="Separador de milhares 7 2 4 2 2" xfId="3423" xr:uid="{00000000-0005-0000-0000-000065550000}"/>
    <cellStyle name="Separador de milhares 7 2 4 2 2 2" xfId="5889" xr:uid="{00000000-0005-0000-0000-000066550000}"/>
    <cellStyle name="Separador de milhares 7 2 4 2 2 2 2" xfId="11379" xr:uid="{00000000-0005-0000-0000-000067550000}"/>
    <cellStyle name="Separador de milhares 7 2 4 2 2 2 2 2" xfId="22613" xr:uid="{00000000-0005-0000-0000-000068550000}"/>
    <cellStyle name="Separador de milhares 7 2 4 2 2 2 3" xfId="17492" xr:uid="{00000000-0005-0000-0000-000069550000}"/>
    <cellStyle name="Separador de milhares 7 2 4 2 2 3" xfId="8913" xr:uid="{00000000-0005-0000-0000-00006A550000}"/>
    <cellStyle name="Separador de milhares 7 2 4 2 2 3 2" xfId="20147" xr:uid="{00000000-0005-0000-0000-00006B550000}"/>
    <cellStyle name="Separador de milhares 7 2 4 2 2 4" xfId="15026" xr:uid="{00000000-0005-0000-0000-00006C550000}"/>
    <cellStyle name="Separador de milhares 7 2 4 2 3" xfId="4246" xr:uid="{00000000-0005-0000-0000-00006D550000}"/>
    <cellStyle name="Separador de milhares 7 2 4 2 3 2" xfId="6712" xr:uid="{00000000-0005-0000-0000-00006E550000}"/>
    <cellStyle name="Separador de milhares 7 2 4 2 3 2 2" xfId="12202" xr:uid="{00000000-0005-0000-0000-00006F550000}"/>
    <cellStyle name="Separador de milhares 7 2 4 2 3 2 2 2" xfId="23436" xr:uid="{00000000-0005-0000-0000-000070550000}"/>
    <cellStyle name="Separador de milhares 7 2 4 2 3 2 3" xfId="18315" xr:uid="{00000000-0005-0000-0000-000071550000}"/>
    <cellStyle name="Separador de milhares 7 2 4 2 3 3" xfId="9736" xr:uid="{00000000-0005-0000-0000-000072550000}"/>
    <cellStyle name="Separador de milhares 7 2 4 2 3 3 2" xfId="20970" xr:uid="{00000000-0005-0000-0000-000073550000}"/>
    <cellStyle name="Separador de milhares 7 2 4 2 3 4" xfId="15849" xr:uid="{00000000-0005-0000-0000-000074550000}"/>
    <cellStyle name="Separador de milhares 7 2 4 2 4" xfId="5067" xr:uid="{00000000-0005-0000-0000-000075550000}"/>
    <cellStyle name="Separador de milhares 7 2 4 2 4 2" xfId="10557" xr:uid="{00000000-0005-0000-0000-000076550000}"/>
    <cellStyle name="Separador de milhares 7 2 4 2 4 2 2" xfId="21791" xr:uid="{00000000-0005-0000-0000-000077550000}"/>
    <cellStyle name="Separador de milhares 7 2 4 2 4 3" xfId="16670" xr:uid="{00000000-0005-0000-0000-000078550000}"/>
    <cellStyle name="Separador de milhares 7 2 4 2 5" xfId="8245" xr:uid="{00000000-0005-0000-0000-000079550000}"/>
    <cellStyle name="Separador de milhares 7 2 4 2 5 2" xfId="19480" xr:uid="{00000000-0005-0000-0000-00007A550000}"/>
    <cellStyle name="Separador de milhares 7 2 4 2 6" xfId="14365" xr:uid="{00000000-0005-0000-0000-00007B550000}"/>
    <cellStyle name="Separador de milhares 7 2 4 3" xfId="3019" xr:uid="{00000000-0005-0000-0000-00007C550000}"/>
    <cellStyle name="Separador de milhares 7 2 4 3 2" xfId="5485" xr:uid="{00000000-0005-0000-0000-00007D550000}"/>
    <cellStyle name="Separador de milhares 7 2 4 3 2 2" xfId="10975" xr:uid="{00000000-0005-0000-0000-00007E550000}"/>
    <cellStyle name="Separador de milhares 7 2 4 3 2 2 2" xfId="22209" xr:uid="{00000000-0005-0000-0000-00007F550000}"/>
    <cellStyle name="Separador de milhares 7 2 4 3 2 3" xfId="17088" xr:uid="{00000000-0005-0000-0000-000080550000}"/>
    <cellStyle name="Separador de milhares 7 2 4 3 3" xfId="8509" xr:uid="{00000000-0005-0000-0000-000081550000}"/>
    <cellStyle name="Separador de milhares 7 2 4 3 3 2" xfId="19743" xr:uid="{00000000-0005-0000-0000-000082550000}"/>
    <cellStyle name="Separador de milhares 7 2 4 3 4" xfId="14622" xr:uid="{00000000-0005-0000-0000-000083550000}"/>
    <cellStyle name="Separador de milhares 7 2 4 4" xfId="3842" xr:uid="{00000000-0005-0000-0000-000084550000}"/>
    <cellStyle name="Separador de milhares 7 2 4 4 2" xfId="6308" xr:uid="{00000000-0005-0000-0000-000085550000}"/>
    <cellStyle name="Separador de milhares 7 2 4 4 2 2" xfId="11798" xr:uid="{00000000-0005-0000-0000-000086550000}"/>
    <cellStyle name="Separador de milhares 7 2 4 4 2 2 2" xfId="23032" xr:uid="{00000000-0005-0000-0000-000087550000}"/>
    <cellStyle name="Separador de milhares 7 2 4 4 2 3" xfId="17911" xr:uid="{00000000-0005-0000-0000-000088550000}"/>
    <cellStyle name="Separador de milhares 7 2 4 4 3" xfId="9332" xr:uid="{00000000-0005-0000-0000-000089550000}"/>
    <cellStyle name="Separador de milhares 7 2 4 4 3 2" xfId="20566" xr:uid="{00000000-0005-0000-0000-00008A550000}"/>
    <cellStyle name="Separador de milhares 7 2 4 4 4" xfId="15445" xr:uid="{00000000-0005-0000-0000-00008B550000}"/>
    <cellStyle name="Separador de milhares 7 2 4 5" xfId="4663" xr:uid="{00000000-0005-0000-0000-00008C550000}"/>
    <cellStyle name="Separador de milhares 7 2 4 5 2" xfId="10153" xr:uid="{00000000-0005-0000-0000-00008D550000}"/>
    <cellStyle name="Separador de milhares 7 2 4 5 2 2" xfId="21387" xr:uid="{00000000-0005-0000-0000-00008E550000}"/>
    <cellStyle name="Separador de milhares 7 2 4 5 3" xfId="16266" xr:uid="{00000000-0005-0000-0000-00008F550000}"/>
    <cellStyle name="Separador de milhares 7 2 4 6" xfId="8244" xr:uid="{00000000-0005-0000-0000-000090550000}"/>
    <cellStyle name="Separador de milhares 7 2 4 6 2" xfId="19479" xr:uid="{00000000-0005-0000-0000-000091550000}"/>
    <cellStyle name="Separador de milhares 7 2 4 7" xfId="2637" xr:uid="{00000000-0005-0000-0000-000092550000}"/>
    <cellStyle name="Separador de milhares 7 2 4 7 2" xfId="14364" xr:uid="{00000000-0005-0000-0000-000093550000}"/>
    <cellStyle name="Separador de milhares 7 2 4 8" xfId="13252" xr:uid="{00000000-0005-0000-0000-000094550000}"/>
    <cellStyle name="Separador de milhares 7 2 5" xfId="2639" xr:uid="{00000000-0005-0000-0000-000095550000}"/>
    <cellStyle name="Separador de milhares 7 2 5 2" xfId="2640" xr:uid="{00000000-0005-0000-0000-000096550000}"/>
    <cellStyle name="Separador de milhares 7 2 5 2 2" xfId="3441" xr:uid="{00000000-0005-0000-0000-000097550000}"/>
    <cellStyle name="Separador de milhares 7 2 5 2 2 2" xfId="5907" xr:uid="{00000000-0005-0000-0000-000098550000}"/>
    <cellStyle name="Separador de milhares 7 2 5 2 2 2 2" xfId="11397" xr:uid="{00000000-0005-0000-0000-000099550000}"/>
    <cellStyle name="Separador de milhares 7 2 5 2 2 2 2 2" xfId="22631" xr:uid="{00000000-0005-0000-0000-00009A550000}"/>
    <cellStyle name="Separador de milhares 7 2 5 2 2 2 3" xfId="17510" xr:uid="{00000000-0005-0000-0000-00009B550000}"/>
    <cellStyle name="Separador de milhares 7 2 5 2 2 3" xfId="8931" xr:uid="{00000000-0005-0000-0000-00009C550000}"/>
    <cellStyle name="Separador de milhares 7 2 5 2 2 3 2" xfId="20165" xr:uid="{00000000-0005-0000-0000-00009D550000}"/>
    <cellStyle name="Separador de milhares 7 2 5 2 2 4" xfId="15044" xr:uid="{00000000-0005-0000-0000-00009E550000}"/>
    <cellStyle name="Separador de milhares 7 2 5 2 3" xfId="4264" xr:uid="{00000000-0005-0000-0000-00009F550000}"/>
    <cellStyle name="Separador de milhares 7 2 5 2 3 2" xfId="6730" xr:uid="{00000000-0005-0000-0000-0000A0550000}"/>
    <cellStyle name="Separador de milhares 7 2 5 2 3 2 2" xfId="12220" xr:uid="{00000000-0005-0000-0000-0000A1550000}"/>
    <cellStyle name="Separador de milhares 7 2 5 2 3 2 2 2" xfId="23454" xr:uid="{00000000-0005-0000-0000-0000A2550000}"/>
    <cellStyle name="Separador de milhares 7 2 5 2 3 2 3" xfId="18333" xr:uid="{00000000-0005-0000-0000-0000A3550000}"/>
    <cellStyle name="Separador de milhares 7 2 5 2 3 3" xfId="9754" xr:uid="{00000000-0005-0000-0000-0000A4550000}"/>
    <cellStyle name="Separador de milhares 7 2 5 2 3 3 2" xfId="20988" xr:uid="{00000000-0005-0000-0000-0000A5550000}"/>
    <cellStyle name="Separador de milhares 7 2 5 2 3 4" xfId="15867" xr:uid="{00000000-0005-0000-0000-0000A6550000}"/>
    <cellStyle name="Separador de milhares 7 2 5 2 4" xfId="5085" xr:uid="{00000000-0005-0000-0000-0000A7550000}"/>
    <cellStyle name="Separador de milhares 7 2 5 2 4 2" xfId="10575" xr:uid="{00000000-0005-0000-0000-0000A8550000}"/>
    <cellStyle name="Separador de milhares 7 2 5 2 4 2 2" xfId="21809" xr:uid="{00000000-0005-0000-0000-0000A9550000}"/>
    <cellStyle name="Separador de milhares 7 2 5 2 4 3" xfId="16688" xr:uid="{00000000-0005-0000-0000-0000AA550000}"/>
    <cellStyle name="Separador de milhares 7 2 5 2 5" xfId="8247" xr:uid="{00000000-0005-0000-0000-0000AB550000}"/>
    <cellStyle name="Separador de milhares 7 2 5 2 5 2" xfId="19482" xr:uid="{00000000-0005-0000-0000-0000AC550000}"/>
    <cellStyle name="Separador de milhares 7 2 5 2 6" xfId="14367" xr:uid="{00000000-0005-0000-0000-0000AD550000}"/>
    <cellStyle name="Separador de milhares 7 2 5 3" xfId="3037" xr:uid="{00000000-0005-0000-0000-0000AE550000}"/>
    <cellStyle name="Separador de milhares 7 2 5 3 2" xfId="5503" xr:uid="{00000000-0005-0000-0000-0000AF550000}"/>
    <cellStyle name="Separador de milhares 7 2 5 3 2 2" xfId="10993" xr:uid="{00000000-0005-0000-0000-0000B0550000}"/>
    <cellStyle name="Separador de milhares 7 2 5 3 2 2 2" xfId="22227" xr:uid="{00000000-0005-0000-0000-0000B1550000}"/>
    <cellStyle name="Separador de milhares 7 2 5 3 2 3" xfId="17106" xr:uid="{00000000-0005-0000-0000-0000B2550000}"/>
    <cellStyle name="Separador de milhares 7 2 5 3 3" xfId="8527" xr:uid="{00000000-0005-0000-0000-0000B3550000}"/>
    <cellStyle name="Separador de milhares 7 2 5 3 3 2" xfId="19761" xr:uid="{00000000-0005-0000-0000-0000B4550000}"/>
    <cellStyle name="Separador de milhares 7 2 5 3 4" xfId="14640" xr:uid="{00000000-0005-0000-0000-0000B5550000}"/>
    <cellStyle name="Separador de milhares 7 2 5 4" xfId="3860" xr:uid="{00000000-0005-0000-0000-0000B6550000}"/>
    <cellStyle name="Separador de milhares 7 2 5 4 2" xfId="6326" xr:uid="{00000000-0005-0000-0000-0000B7550000}"/>
    <cellStyle name="Separador de milhares 7 2 5 4 2 2" xfId="11816" xr:uid="{00000000-0005-0000-0000-0000B8550000}"/>
    <cellStyle name="Separador de milhares 7 2 5 4 2 2 2" xfId="23050" xr:uid="{00000000-0005-0000-0000-0000B9550000}"/>
    <cellStyle name="Separador de milhares 7 2 5 4 2 3" xfId="17929" xr:uid="{00000000-0005-0000-0000-0000BA550000}"/>
    <cellStyle name="Separador de milhares 7 2 5 4 3" xfId="9350" xr:uid="{00000000-0005-0000-0000-0000BB550000}"/>
    <cellStyle name="Separador de milhares 7 2 5 4 3 2" xfId="20584" xr:uid="{00000000-0005-0000-0000-0000BC550000}"/>
    <cellStyle name="Separador de milhares 7 2 5 4 4" xfId="15463" xr:uid="{00000000-0005-0000-0000-0000BD550000}"/>
    <cellStyle name="Separador de milhares 7 2 5 5" xfId="4681" xr:uid="{00000000-0005-0000-0000-0000BE550000}"/>
    <cellStyle name="Separador de milhares 7 2 5 5 2" xfId="10171" xr:uid="{00000000-0005-0000-0000-0000BF550000}"/>
    <cellStyle name="Separador de milhares 7 2 5 5 2 2" xfId="21405" xr:uid="{00000000-0005-0000-0000-0000C0550000}"/>
    <cellStyle name="Separador de milhares 7 2 5 5 3" xfId="16284" xr:uid="{00000000-0005-0000-0000-0000C1550000}"/>
    <cellStyle name="Separador de milhares 7 2 5 6" xfId="8246" xr:uid="{00000000-0005-0000-0000-0000C2550000}"/>
    <cellStyle name="Separador de milhares 7 2 5 6 2" xfId="19481" xr:uid="{00000000-0005-0000-0000-0000C3550000}"/>
    <cellStyle name="Separador de milhares 7 2 5 7" xfId="14366" xr:uid="{00000000-0005-0000-0000-0000C4550000}"/>
    <cellStyle name="Separador de milhares 7 2 6" xfId="2641" xr:uid="{00000000-0005-0000-0000-0000C5550000}"/>
    <cellStyle name="Separador de milhares 7 2 6 2" xfId="2642" xr:uid="{00000000-0005-0000-0000-0000C6550000}"/>
    <cellStyle name="Separador de milhares 7 2 6 2 2" xfId="3577" xr:uid="{00000000-0005-0000-0000-0000C7550000}"/>
    <cellStyle name="Separador de milhares 7 2 6 2 2 2" xfId="6043" xr:uid="{00000000-0005-0000-0000-0000C8550000}"/>
    <cellStyle name="Separador de milhares 7 2 6 2 2 2 2" xfId="11533" xr:uid="{00000000-0005-0000-0000-0000C9550000}"/>
    <cellStyle name="Separador de milhares 7 2 6 2 2 2 2 2" xfId="22767" xr:uid="{00000000-0005-0000-0000-0000CA550000}"/>
    <cellStyle name="Separador de milhares 7 2 6 2 2 2 3" xfId="17646" xr:uid="{00000000-0005-0000-0000-0000CB550000}"/>
    <cellStyle name="Separador de milhares 7 2 6 2 2 3" xfId="9067" xr:uid="{00000000-0005-0000-0000-0000CC550000}"/>
    <cellStyle name="Separador de milhares 7 2 6 2 2 3 2" xfId="20301" xr:uid="{00000000-0005-0000-0000-0000CD550000}"/>
    <cellStyle name="Separador de milhares 7 2 6 2 2 4" xfId="15180" xr:uid="{00000000-0005-0000-0000-0000CE550000}"/>
    <cellStyle name="Separador de milhares 7 2 6 2 3" xfId="4400" xr:uid="{00000000-0005-0000-0000-0000CF550000}"/>
    <cellStyle name="Separador de milhares 7 2 6 2 3 2" xfId="6866" xr:uid="{00000000-0005-0000-0000-0000D0550000}"/>
    <cellStyle name="Separador de milhares 7 2 6 2 3 2 2" xfId="12356" xr:uid="{00000000-0005-0000-0000-0000D1550000}"/>
    <cellStyle name="Separador de milhares 7 2 6 2 3 2 2 2" xfId="23590" xr:uid="{00000000-0005-0000-0000-0000D2550000}"/>
    <cellStyle name="Separador de milhares 7 2 6 2 3 2 3" xfId="18469" xr:uid="{00000000-0005-0000-0000-0000D3550000}"/>
    <cellStyle name="Separador de milhares 7 2 6 2 3 3" xfId="9890" xr:uid="{00000000-0005-0000-0000-0000D4550000}"/>
    <cellStyle name="Separador de milhares 7 2 6 2 3 3 2" xfId="21124" xr:uid="{00000000-0005-0000-0000-0000D5550000}"/>
    <cellStyle name="Separador de milhares 7 2 6 2 3 4" xfId="16003" xr:uid="{00000000-0005-0000-0000-0000D6550000}"/>
    <cellStyle name="Separador de milhares 7 2 6 2 4" xfId="5221" xr:uid="{00000000-0005-0000-0000-0000D7550000}"/>
    <cellStyle name="Separador de milhares 7 2 6 2 4 2" xfId="10711" xr:uid="{00000000-0005-0000-0000-0000D8550000}"/>
    <cellStyle name="Separador de milhares 7 2 6 2 4 2 2" xfId="21945" xr:uid="{00000000-0005-0000-0000-0000D9550000}"/>
    <cellStyle name="Separador de milhares 7 2 6 2 4 3" xfId="16824" xr:uid="{00000000-0005-0000-0000-0000DA550000}"/>
    <cellStyle name="Separador de milhares 7 2 6 2 5" xfId="8249" xr:uid="{00000000-0005-0000-0000-0000DB550000}"/>
    <cellStyle name="Separador de milhares 7 2 6 2 5 2" xfId="19484" xr:uid="{00000000-0005-0000-0000-0000DC550000}"/>
    <cellStyle name="Separador de milhares 7 2 6 2 6" xfId="14369" xr:uid="{00000000-0005-0000-0000-0000DD550000}"/>
    <cellStyle name="Separador de milhares 7 2 6 3" xfId="3173" xr:uid="{00000000-0005-0000-0000-0000DE550000}"/>
    <cellStyle name="Separador de milhares 7 2 6 3 2" xfId="5639" xr:uid="{00000000-0005-0000-0000-0000DF550000}"/>
    <cellStyle name="Separador de milhares 7 2 6 3 2 2" xfId="11129" xr:uid="{00000000-0005-0000-0000-0000E0550000}"/>
    <cellStyle name="Separador de milhares 7 2 6 3 2 2 2" xfId="22363" xr:uid="{00000000-0005-0000-0000-0000E1550000}"/>
    <cellStyle name="Separador de milhares 7 2 6 3 2 3" xfId="17242" xr:uid="{00000000-0005-0000-0000-0000E2550000}"/>
    <cellStyle name="Separador de milhares 7 2 6 3 3" xfId="8663" xr:uid="{00000000-0005-0000-0000-0000E3550000}"/>
    <cellStyle name="Separador de milhares 7 2 6 3 3 2" xfId="19897" xr:uid="{00000000-0005-0000-0000-0000E4550000}"/>
    <cellStyle name="Separador de milhares 7 2 6 3 4" xfId="14776" xr:uid="{00000000-0005-0000-0000-0000E5550000}"/>
    <cellStyle name="Separador de milhares 7 2 6 4" xfId="3996" xr:uid="{00000000-0005-0000-0000-0000E6550000}"/>
    <cellStyle name="Separador de milhares 7 2 6 4 2" xfId="6462" xr:uid="{00000000-0005-0000-0000-0000E7550000}"/>
    <cellStyle name="Separador de milhares 7 2 6 4 2 2" xfId="11952" xr:uid="{00000000-0005-0000-0000-0000E8550000}"/>
    <cellStyle name="Separador de milhares 7 2 6 4 2 2 2" xfId="23186" xr:uid="{00000000-0005-0000-0000-0000E9550000}"/>
    <cellStyle name="Separador de milhares 7 2 6 4 2 3" xfId="18065" xr:uid="{00000000-0005-0000-0000-0000EA550000}"/>
    <cellStyle name="Separador de milhares 7 2 6 4 3" xfId="9486" xr:uid="{00000000-0005-0000-0000-0000EB550000}"/>
    <cellStyle name="Separador de milhares 7 2 6 4 3 2" xfId="20720" xr:uid="{00000000-0005-0000-0000-0000EC550000}"/>
    <cellStyle name="Separador de milhares 7 2 6 4 4" xfId="15599" xr:uid="{00000000-0005-0000-0000-0000ED550000}"/>
    <cellStyle name="Separador de milhares 7 2 6 5" xfId="4817" xr:uid="{00000000-0005-0000-0000-0000EE550000}"/>
    <cellStyle name="Separador de milhares 7 2 6 5 2" xfId="10307" xr:uid="{00000000-0005-0000-0000-0000EF550000}"/>
    <cellStyle name="Separador de milhares 7 2 6 5 2 2" xfId="21541" xr:uid="{00000000-0005-0000-0000-0000F0550000}"/>
    <cellStyle name="Separador de milhares 7 2 6 5 3" xfId="16420" xr:uid="{00000000-0005-0000-0000-0000F1550000}"/>
    <cellStyle name="Separador de milhares 7 2 6 6" xfId="8248" xr:uid="{00000000-0005-0000-0000-0000F2550000}"/>
    <cellStyle name="Separador de milhares 7 2 6 6 2" xfId="19483" xr:uid="{00000000-0005-0000-0000-0000F3550000}"/>
    <cellStyle name="Separador de milhares 7 2 6 7" xfId="14368" xr:uid="{00000000-0005-0000-0000-0000F4550000}"/>
    <cellStyle name="Separador de milhares 7 2 7" xfId="2643" xr:uid="{00000000-0005-0000-0000-0000F5550000}"/>
    <cellStyle name="Separador de milhares 7 2 7 2" xfId="3279" xr:uid="{00000000-0005-0000-0000-0000F6550000}"/>
    <cellStyle name="Separador de milhares 7 2 7 2 2" xfId="5745" xr:uid="{00000000-0005-0000-0000-0000F7550000}"/>
    <cellStyle name="Separador de milhares 7 2 7 2 2 2" xfId="11235" xr:uid="{00000000-0005-0000-0000-0000F8550000}"/>
    <cellStyle name="Separador de milhares 7 2 7 2 2 2 2" xfId="22469" xr:uid="{00000000-0005-0000-0000-0000F9550000}"/>
    <cellStyle name="Separador de milhares 7 2 7 2 2 3" xfId="17348" xr:uid="{00000000-0005-0000-0000-0000FA550000}"/>
    <cellStyle name="Separador de milhares 7 2 7 2 3" xfId="8769" xr:uid="{00000000-0005-0000-0000-0000FB550000}"/>
    <cellStyle name="Separador de milhares 7 2 7 2 3 2" xfId="20003" xr:uid="{00000000-0005-0000-0000-0000FC550000}"/>
    <cellStyle name="Separador de milhares 7 2 7 2 4" xfId="14882" xr:uid="{00000000-0005-0000-0000-0000FD550000}"/>
    <cellStyle name="Separador de milhares 7 2 7 3" xfId="4102" xr:uid="{00000000-0005-0000-0000-0000FE550000}"/>
    <cellStyle name="Separador de milhares 7 2 7 3 2" xfId="6568" xr:uid="{00000000-0005-0000-0000-0000FF550000}"/>
    <cellStyle name="Separador de milhares 7 2 7 3 2 2" xfId="12058" xr:uid="{00000000-0005-0000-0000-000000560000}"/>
    <cellStyle name="Separador de milhares 7 2 7 3 2 2 2" xfId="23292" xr:uid="{00000000-0005-0000-0000-000001560000}"/>
    <cellStyle name="Separador de milhares 7 2 7 3 2 3" xfId="18171" xr:uid="{00000000-0005-0000-0000-000002560000}"/>
    <cellStyle name="Separador de milhares 7 2 7 3 3" xfId="9592" xr:uid="{00000000-0005-0000-0000-000003560000}"/>
    <cellStyle name="Separador de milhares 7 2 7 3 3 2" xfId="20826" xr:uid="{00000000-0005-0000-0000-000004560000}"/>
    <cellStyle name="Separador de milhares 7 2 7 3 4" xfId="15705" xr:uid="{00000000-0005-0000-0000-000005560000}"/>
    <cellStyle name="Separador de milhares 7 2 7 4" xfId="4923" xr:uid="{00000000-0005-0000-0000-000006560000}"/>
    <cellStyle name="Separador de milhares 7 2 7 4 2" xfId="10413" xr:uid="{00000000-0005-0000-0000-000007560000}"/>
    <cellStyle name="Separador de milhares 7 2 7 4 2 2" xfId="21647" xr:uid="{00000000-0005-0000-0000-000008560000}"/>
    <cellStyle name="Separador de milhares 7 2 7 4 3" xfId="16526" xr:uid="{00000000-0005-0000-0000-000009560000}"/>
    <cellStyle name="Separador de milhares 7 2 7 5" xfId="8250" xr:uid="{00000000-0005-0000-0000-00000A560000}"/>
    <cellStyle name="Separador de milhares 7 2 7 5 2" xfId="19485" xr:uid="{00000000-0005-0000-0000-00000B560000}"/>
    <cellStyle name="Separador de milhares 7 2 7 6" xfId="14370" xr:uid="{00000000-0005-0000-0000-00000C560000}"/>
    <cellStyle name="Separador de milhares 7 2 8" xfId="2877" xr:uid="{00000000-0005-0000-0000-00000D560000}"/>
    <cellStyle name="Separador de milhares 7 2 8 2" xfId="5343" xr:uid="{00000000-0005-0000-0000-00000E560000}"/>
    <cellStyle name="Separador de milhares 7 2 8 2 2" xfId="10833" xr:uid="{00000000-0005-0000-0000-00000F560000}"/>
    <cellStyle name="Separador de milhares 7 2 8 2 2 2" xfId="22067" xr:uid="{00000000-0005-0000-0000-000010560000}"/>
    <cellStyle name="Separador de milhares 7 2 8 2 3" xfId="16946" xr:uid="{00000000-0005-0000-0000-000011560000}"/>
    <cellStyle name="Separador de milhares 7 2 8 3" xfId="8367" xr:uid="{00000000-0005-0000-0000-000012560000}"/>
    <cellStyle name="Separador de milhares 7 2 8 3 2" xfId="19601" xr:uid="{00000000-0005-0000-0000-000013560000}"/>
    <cellStyle name="Separador de milhares 7 2 8 4" xfId="14480" xr:uid="{00000000-0005-0000-0000-000014560000}"/>
    <cellStyle name="Separador de milhares 7 2 9" xfId="3699" xr:uid="{00000000-0005-0000-0000-000015560000}"/>
    <cellStyle name="Separador de milhares 7 2 9 2" xfId="6165" xr:uid="{00000000-0005-0000-0000-000016560000}"/>
    <cellStyle name="Separador de milhares 7 2 9 2 2" xfId="11655" xr:uid="{00000000-0005-0000-0000-000017560000}"/>
    <cellStyle name="Separador de milhares 7 2 9 2 2 2" xfId="22889" xr:uid="{00000000-0005-0000-0000-000018560000}"/>
    <cellStyle name="Separador de milhares 7 2 9 2 3" xfId="17768" xr:uid="{00000000-0005-0000-0000-000019560000}"/>
    <cellStyle name="Separador de milhares 7 2 9 3" xfId="9189" xr:uid="{00000000-0005-0000-0000-00001A560000}"/>
    <cellStyle name="Separador de milhares 7 2 9 3 2" xfId="20423" xr:uid="{00000000-0005-0000-0000-00001B560000}"/>
    <cellStyle name="Separador de milhares 7 2 9 4" xfId="15302" xr:uid="{00000000-0005-0000-0000-00001C560000}"/>
    <cellStyle name="Separador de milhares 7 3" xfId="663" xr:uid="{00000000-0005-0000-0000-00001D560000}"/>
    <cellStyle name="Separador de milhares 7 3 2" xfId="1159" xr:uid="{00000000-0005-0000-0000-00001E560000}"/>
    <cellStyle name="Separador de milhares 7 3 2 2" xfId="8251" xr:uid="{00000000-0005-0000-0000-00001F560000}"/>
    <cellStyle name="Separador de milhares 7 3 2 2 2" xfId="19486" xr:uid="{00000000-0005-0000-0000-000020560000}"/>
    <cellStyle name="Separador de milhares 7 3 2 3" xfId="2644" xr:uid="{00000000-0005-0000-0000-000021560000}"/>
    <cellStyle name="Separador de milhares 7 3 2 3 2" xfId="14371" xr:uid="{00000000-0005-0000-0000-000022560000}"/>
    <cellStyle name="Separador de milhares 7 3 2 4" xfId="12867" xr:uid="{00000000-0005-0000-0000-000023560000}"/>
    <cellStyle name="Separador de milhares 7 3 2 4 2" xfId="23899" xr:uid="{00000000-0005-0000-0000-000024560000}"/>
    <cellStyle name="Separador de milhares 7 3 2 5" xfId="13437" xr:uid="{00000000-0005-0000-0000-000025560000}"/>
    <cellStyle name="Separador de milhares 7 3 3" xfId="955" xr:uid="{00000000-0005-0000-0000-000026560000}"/>
    <cellStyle name="Separador de milhares 7 3 3 2" xfId="13254" xr:uid="{00000000-0005-0000-0000-000027560000}"/>
    <cellStyle name="Separador de milhares 7 3 4" xfId="7401" xr:uid="{00000000-0005-0000-0000-000028560000}"/>
    <cellStyle name="Separador de milhares 7 3 4 2" xfId="18641" xr:uid="{00000000-0005-0000-0000-000029560000}"/>
    <cellStyle name="Separador de milhares 7 3 5" xfId="12782" xr:uid="{00000000-0005-0000-0000-00002A560000}"/>
    <cellStyle name="Separador de milhares 7 3 5 2" xfId="23834" xr:uid="{00000000-0005-0000-0000-00002B560000}"/>
    <cellStyle name="Separador de milhares 7 3 6" xfId="13022" xr:uid="{00000000-0005-0000-0000-00002C560000}"/>
    <cellStyle name="Separador de milhares 7 4" xfId="664" xr:uid="{00000000-0005-0000-0000-00002D560000}"/>
    <cellStyle name="Separador de milhares 7 4 2" xfId="1160" xr:uid="{00000000-0005-0000-0000-00002E560000}"/>
    <cellStyle name="Separador de milhares 7 4 2 2" xfId="8252" xr:uid="{00000000-0005-0000-0000-00002F560000}"/>
    <cellStyle name="Separador de milhares 7 4 2 2 2" xfId="19487" xr:uid="{00000000-0005-0000-0000-000030560000}"/>
    <cellStyle name="Separador de milhares 7 4 2 3" xfId="2645" xr:uid="{00000000-0005-0000-0000-000031560000}"/>
    <cellStyle name="Separador de milhares 7 4 2 3 2" xfId="14372" xr:uid="{00000000-0005-0000-0000-000032560000}"/>
    <cellStyle name="Separador de milhares 7 4 2 4" xfId="13438" xr:uid="{00000000-0005-0000-0000-000033560000}"/>
    <cellStyle name="Separador de milhares 7 4 3" xfId="956" xr:uid="{00000000-0005-0000-0000-000034560000}"/>
    <cellStyle name="Separador de milhares 7 4 3 2" xfId="13255" xr:uid="{00000000-0005-0000-0000-000035560000}"/>
    <cellStyle name="Separador de milhares 7 4 4" xfId="7402" xr:uid="{00000000-0005-0000-0000-000036560000}"/>
    <cellStyle name="Separador de milhares 7 4 4 2" xfId="18642" xr:uid="{00000000-0005-0000-0000-000037560000}"/>
    <cellStyle name="Separador de milhares 7 4 5" xfId="13023" xr:uid="{00000000-0005-0000-0000-000038560000}"/>
    <cellStyle name="Separador de milhares 7 5" xfId="1156" xr:uid="{00000000-0005-0000-0000-000039560000}"/>
    <cellStyle name="Separador de milhares 7 5 10" xfId="2646" xr:uid="{00000000-0005-0000-0000-00003A560000}"/>
    <cellStyle name="Separador de milhares 7 5 10 2" xfId="14373" xr:uid="{00000000-0005-0000-0000-00003B560000}"/>
    <cellStyle name="Separador de milhares 7 5 11" xfId="13434" xr:uid="{00000000-0005-0000-0000-00003C560000}"/>
    <cellStyle name="Separador de milhares 7 5 2" xfId="2647" xr:uid="{00000000-0005-0000-0000-00003D560000}"/>
    <cellStyle name="Separador de milhares 7 5 2 2" xfId="2648" xr:uid="{00000000-0005-0000-0000-00003E560000}"/>
    <cellStyle name="Separador de milhares 7 5 2 2 2" xfId="3516" xr:uid="{00000000-0005-0000-0000-00003F560000}"/>
    <cellStyle name="Separador de milhares 7 5 2 2 2 2" xfId="5982" xr:uid="{00000000-0005-0000-0000-000040560000}"/>
    <cellStyle name="Separador de milhares 7 5 2 2 2 2 2" xfId="11472" xr:uid="{00000000-0005-0000-0000-000041560000}"/>
    <cellStyle name="Separador de milhares 7 5 2 2 2 2 2 2" xfId="22706" xr:uid="{00000000-0005-0000-0000-000042560000}"/>
    <cellStyle name="Separador de milhares 7 5 2 2 2 2 3" xfId="17585" xr:uid="{00000000-0005-0000-0000-000043560000}"/>
    <cellStyle name="Separador de milhares 7 5 2 2 2 3" xfId="9006" xr:uid="{00000000-0005-0000-0000-000044560000}"/>
    <cellStyle name="Separador de milhares 7 5 2 2 2 3 2" xfId="20240" xr:uid="{00000000-0005-0000-0000-000045560000}"/>
    <cellStyle name="Separador de milhares 7 5 2 2 2 4" xfId="15119" xr:uid="{00000000-0005-0000-0000-000046560000}"/>
    <cellStyle name="Separador de milhares 7 5 2 2 3" xfId="4339" xr:uid="{00000000-0005-0000-0000-000047560000}"/>
    <cellStyle name="Separador de milhares 7 5 2 2 3 2" xfId="6805" xr:uid="{00000000-0005-0000-0000-000048560000}"/>
    <cellStyle name="Separador de milhares 7 5 2 2 3 2 2" xfId="12295" xr:uid="{00000000-0005-0000-0000-000049560000}"/>
    <cellStyle name="Separador de milhares 7 5 2 2 3 2 2 2" xfId="23529" xr:uid="{00000000-0005-0000-0000-00004A560000}"/>
    <cellStyle name="Separador de milhares 7 5 2 2 3 2 3" xfId="18408" xr:uid="{00000000-0005-0000-0000-00004B560000}"/>
    <cellStyle name="Separador de milhares 7 5 2 2 3 3" xfId="9829" xr:uid="{00000000-0005-0000-0000-00004C560000}"/>
    <cellStyle name="Separador de milhares 7 5 2 2 3 3 2" xfId="21063" xr:uid="{00000000-0005-0000-0000-00004D560000}"/>
    <cellStyle name="Separador de milhares 7 5 2 2 3 4" xfId="15942" xr:uid="{00000000-0005-0000-0000-00004E560000}"/>
    <cellStyle name="Separador de milhares 7 5 2 2 4" xfId="5160" xr:uid="{00000000-0005-0000-0000-00004F560000}"/>
    <cellStyle name="Separador de milhares 7 5 2 2 4 2" xfId="10650" xr:uid="{00000000-0005-0000-0000-000050560000}"/>
    <cellStyle name="Separador de milhares 7 5 2 2 4 2 2" xfId="21884" xr:uid="{00000000-0005-0000-0000-000051560000}"/>
    <cellStyle name="Separador de milhares 7 5 2 2 4 3" xfId="16763" xr:uid="{00000000-0005-0000-0000-000052560000}"/>
    <cellStyle name="Separador de milhares 7 5 2 2 5" xfId="8255" xr:uid="{00000000-0005-0000-0000-000053560000}"/>
    <cellStyle name="Separador de milhares 7 5 2 2 5 2" xfId="19490" xr:uid="{00000000-0005-0000-0000-000054560000}"/>
    <cellStyle name="Separador de milhares 7 5 2 2 6" xfId="14375" xr:uid="{00000000-0005-0000-0000-000055560000}"/>
    <cellStyle name="Separador de milhares 7 5 2 3" xfId="3112" xr:uid="{00000000-0005-0000-0000-000056560000}"/>
    <cellStyle name="Separador de milhares 7 5 2 3 2" xfId="5578" xr:uid="{00000000-0005-0000-0000-000057560000}"/>
    <cellStyle name="Separador de milhares 7 5 2 3 2 2" xfId="11068" xr:uid="{00000000-0005-0000-0000-000058560000}"/>
    <cellStyle name="Separador de milhares 7 5 2 3 2 2 2" xfId="22302" xr:uid="{00000000-0005-0000-0000-000059560000}"/>
    <cellStyle name="Separador de milhares 7 5 2 3 2 3" xfId="17181" xr:uid="{00000000-0005-0000-0000-00005A560000}"/>
    <cellStyle name="Separador de milhares 7 5 2 3 3" xfId="8602" xr:uid="{00000000-0005-0000-0000-00005B560000}"/>
    <cellStyle name="Separador de milhares 7 5 2 3 3 2" xfId="19836" xr:uid="{00000000-0005-0000-0000-00005C560000}"/>
    <cellStyle name="Separador de milhares 7 5 2 3 4" xfId="14715" xr:uid="{00000000-0005-0000-0000-00005D560000}"/>
    <cellStyle name="Separador de milhares 7 5 2 4" xfId="3935" xr:uid="{00000000-0005-0000-0000-00005E560000}"/>
    <cellStyle name="Separador de milhares 7 5 2 4 2" xfId="6401" xr:uid="{00000000-0005-0000-0000-00005F560000}"/>
    <cellStyle name="Separador de milhares 7 5 2 4 2 2" xfId="11891" xr:uid="{00000000-0005-0000-0000-000060560000}"/>
    <cellStyle name="Separador de milhares 7 5 2 4 2 2 2" xfId="23125" xr:uid="{00000000-0005-0000-0000-000061560000}"/>
    <cellStyle name="Separador de milhares 7 5 2 4 2 3" xfId="18004" xr:uid="{00000000-0005-0000-0000-000062560000}"/>
    <cellStyle name="Separador de milhares 7 5 2 4 3" xfId="9425" xr:uid="{00000000-0005-0000-0000-000063560000}"/>
    <cellStyle name="Separador de milhares 7 5 2 4 3 2" xfId="20659" xr:uid="{00000000-0005-0000-0000-000064560000}"/>
    <cellStyle name="Separador de milhares 7 5 2 4 4" xfId="15538" xr:uid="{00000000-0005-0000-0000-000065560000}"/>
    <cellStyle name="Separador de milhares 7 5 2 5" xfId="4756" xr:uid="{00000000-0005-0000-0000-000066560000}"/>
    <cellStyle name="Separador de milhares 7 5 2 5 2" xfId="10246" xr:uid="{00000000-0005-0000-0000-000067560000}"/>
    <cellStyle name="Separador de milhares 7 5 2 5 2 2" xfId="21480" xr:uid="{00000000-0005-0000-0000-000068560000}"/>
    <cellStyle name="Separador de milhares 7 5 2 5 3" xfId="16359" xr:uid="{00000000-0005-0000-0000-000069560000}"/>
    <cellStyle name="Separador de milhares 7 5 2 6" xfId="8254" xr:uid="{00000000-0005-0000-0000-00006A560000}"/>
    <cellStyle name="Separador de milhares 7 5 2 6 2" xfId="19489" xr:uid="{00000000-0005-0000-0000-00006B560000}"/>
    <cellStyle name="Separador de milhares 7 5 2 7" xfId="14374" xr:uid="{00000000-0005-0000-0000-00006C560000}"/>
    <cellStyle name="Separador de milhares 7 5 3" xfId="2649" xr:uid="{00000000-0005-0000-0000-00006D560000}"/>
    <cellStyle name="Separador de milhares 7 5 3 2" xfId="2650" xr:uid="{00000000-0005-0000-0000-00006E560000}"/>
    <cellStyle name="Separador de milhares 7 5 3 2 2" xfId="3587" xr:uid="{00000000-0005-0000-0000-00006F560000}"/>
    <cellStyle name="Separador de milhares 7 5 3 2 2 2" xfId="6053" xr:uid="{00000000-0005-0000-0000-000070560000}"/>
    <cellStyle name="Separador de milhares 7 5 3 2 2 2 2" xfId="11543" xr:uid="{00000000-0005-0000-0000-000071560000}"/>
    <cellStyle name="Separador de milhares 7 5 3 2 2 2 2 2" xfId="22777" xr:uid="{00000000-0005-0000-0000-000072560000}"/>
    <cellStyle name="Separador de milhares 7 5 3 2 2 2 3" xfId="17656" xr:uid="{00000000-0005-0000-0000-000073560000}"/>
    <cellStyle name="Separador de milhares 7 5 3 2 2 3" xfId="9077" xr:uid="{00000000-0005-0000-0000-000074560000}"/>
    <cellStyle name="Separador de milhares 7 5 3 2 2 3 2" xfId="20311" xr:uid="{00000000-0005-0000-0000-000075560000}"/>
    <cellStyle name="Separador de milhares 7 5 3 2 2 4" xfId="15190" xr:uid="{00000000-0005-0000-0000-000076560000}"/>
    <cellStyle name="Separador de milhares 7 5 3 2 3" xfId="4410" xr:uid="{00000000-0005-0000-0000-000077560000}"/>
    <cellStyle name="Separador de milhares 7 5 3 2 3 2" xfId="6876" xr:uid="{00000000-0005-0000-0000-000078560000}"/>
    <cellStyle name="Separador de milhares 7 5 3 2 3 2 2" xfId="12366" xr:uid="{00000000-0005-0000-0000-000079560000}"/>
    <cellStyle name="Separador de milhares 7 5 3 2 3 2 2 2" xfId="23600" xr:uid="{00000000-0005-0000-0000-00007A560000}"/>
    <cellStyle name="Separador de milhares 7 5 3 2 3 2 3" xfId="18479" xr:uid="{00000000-0005-0000-0000-00007B560000}"/>
    <cellStyle name="Separador de milhares 7 5 3 2 3 3" xfId="9900" xr:uid="{00000000-0005-0000-0000-00007C560000}"/>
    <cellStyle name="Separador de milhares 7 5 3 2 3 3 2" xfId="21134" xr:uid="{00000000-0005-0000-0000-00007D560000}"/>
    <cellStyle name="Separador de milhares 7 5 3 2 3 4" xfId="16013" xr:uid="{00000000-0005-0000-0000-00007E560000}"/>
    <cellStyle name="Separador de milhares 7 5 3 2 4" xfId="5231" xr:uid="{00000000-0005-0000-0000-00007F560000}"/>
    <cellStyle name="Separador de milhares 7 5 3 2 4 2" xfId="10721" xr:uid="{00000000-0005-0000-0000-000080560000}"/>
    <cellStyle name="Separador de milhares 7 5 3 2 4 2 2" xfId="21955" xr:uid="{00000000-0005-0000-0000-000081560000}"/>
    <cellStyle name="Separador de milhares 7 5 3 2 4 3" xfId="16834" xr:uid="{00000000-0005-0000-0000-000082560000}"/>
    <cellStyle name="Separador de milhares 7 5 3 2 5" xfId="8257" xr:uid="{00000000-0005-0000-0000-000083560000}"/>
    <cellStyle name="Separador de milhares 7 5 3 2 5 2" xfId="19492" xr:uid="{00000000-0005-0000-0000-000084560000}"/>
    <cellStyle name="Separador de milhares 7 5 3 2 6" xfId="14377" xr:uid="{00000000-0005-0000-0000-000085560000}"/>
    <cellStyle name="Separador de milhares 7 5 3 3" xfId="3183" xr:uid="{00000000-0005-0000-0000-000086560000}"/>
    <cellStyle name="Separador de milhares 7 5 3 3 2" xfId="5649" xr:uid="{00000000-0005-0000-0000-000087560000}"/>
    <cellStyle name="Separador de milhares 7 5 3 3 2 2" xfId="11139" xr:uid="{00000000-0005-0000-0000-000088560000}"/>
    <cellStyle name="Separador de milhares 7 5 3 3 2 2 2" xfId="22373" xr:uid="{00000000-0005-0000-0000-000089560000}"/>
    <cellStyle name="Separador de milhares 7 5 3 3 2 3" xfId="17252" xr:uid="{00000000-0005-0000-0000-00008A560000}"/>
    <cellStyle name="Separador de milhares 7 5 3 3 3" xfId="8673" xr:uid="{00000000-0005-0000-0000-00008B560000}"/>
    <cellStyle name="Separador de milhares 7 5 3 3 3 2" xfId="19907" xr:uid="{00000000-0005-0000-0000-00008C560000}"/>
    <cellStyle name="Separador de milhares 7 5 3 3 4" xfId="14786" xr:uid="{00000000-0005-0000-0000-00008D560000}"/>
    <cellStyle name="Separador de milhares 7 5 3 4" xfId="4006" xr:uid="{00000000-0005-0000-0000-00008E560000}"/>
    <cellStyle name="Separador de milhares 7 5 3 4 2" xfId="6472" xr:uid="{00000000-0005-0000-0000-00008F560000}"/>
    <cellStyle name="Separador de milhares 7 5 3 4 2 2" xfId="11962" xr:uid="{00000000-0005-0000-0000-000090560000}"/>
    <cellStyle name="Separador de milhares 7 5 3 4 2 2 2" xfId="23196" xr:uid="{00000000-0005-0000-0000-000091560000}"/>
    <cellStyle name="Separador de milhares 7 5 3 4 2 3" xfId="18075" xr:uid="{00000000-0005-0000-0000-000092560000}"/>
    <cellStyle name="Separador de milhares 7 5 3 4 3" xfId="9496" xr:uid="{00000000-0005-0000-0000-000093560000}"/>
    <cellStyle name="Separador de milhares 7 5 3 4 3 2" xfId="20730" xr:uid="{00000000-0005-0000-0000-000094560000}"/>
    <cellStyle name="Separador de milhares 7 5 3 4 4" xfId="15609" xr:uid="{00000000-0005-0000-0000-000095560000}"/>
    <cellStyle name="Separador de milhares 7 5 3 5" xfId="4827" xr:uid="{00000000-0005-0000-0000-000096560000}"/>
    <cellStyle name="Separador de milhares 7 5 3 5 2" xfId="10317" xr:uid="{00000000-0005-0000-0000-000097560000}"/>
    <cellStyle name="Separador de milhares 7 5 3 5 2 2" xfId="21551" xr:uid="{00000000-0005-0000-0000-000098560000}"/>
    <cellStyle name="Separador de milhares 7 5 3 5 3" xfId="16430" xr:uid="{00000000-0005-0000-0000-000099560000}"/>
    <cellStyle name="Separador de milhares 7 5 3 6" xfId="8256" xr:uid="{00000000-0005-0000-0000-00009A560000}"/>
    <cellStyle name="Separador de milhares 7 5 3 6 2" xfId="19491" xr:uid="{00000000-0005-0000-0000-00009B560000}"/>
    <cellStyle name="Separador de milhares 7 5 3 7" xfId="14376" xr:uid="{00000000-0005-0000-0000-00009C560000}"/>
    <cellStyle name="Separador de milhares 7 5 4" xfId="2651" xr:uid="{00000000-0005-0000-0000-00009D560000}"/>
    <cellStyle name="Separador de milhares 7 5 4 2" xfId="2652" xr:uid="{00000000-0005-0000-0000-00009E560000}"/>
    <cellStyle name="Separador de milhares 7 5 4 2 2" xfId="3460" xr:uid="{00000000-0005-0000-0000-00009F560000}"/>
    <cellStyle name="Separador de milhares 7 5 4 2 2 2" xfId="5926" xr:uid="{00000000-0005-0000-0000-0000A0560000}"/>
    <cellStyle name="Separador de milhares 7 5 4 2 2 2 2" xfId="11416" xr:uid="{00000000-0005-0000-0000-0000A1560000}"/>
    <cellStyle name="Separador de milhares 7 5 4 2 2 2 2 2" xfId="22650" xr:uid="{00000000-0005-0000-0000-0000A2560000}"/>
    <cellStyle name="Separador de milhares 7 5 4 2 2 2 3" xfId="17529" xr:uid="{00000000-0005-0000-0000-0000A3560000}"/>
    <cellStyle name="Separador de milhares 7 5 4 2 2 3" xfId="8950" xr:uid="{00000000-0005-0000-0000-0000A4560000}"/>
    <cellStyle name="Separador de milhares 7 5 4 2 2 3 2" xfId="20184" xr:uid="{00000000-0005-0000-0000-0000A5560000}"/>
    <cellStyle name="Separador de milhares 7 5 4 2 2 4" xfId="15063" xr:uid="{00000000-0005-0000-0000-0000A6560000}"/>
    <cellStyle name="Separador de milhares 7 5 4 2 3" xfId="4283" xr:uid="{00000000-0005-0000-0000-0000A7560000}"/>
    <cellStyle name="Separador de milhares 7 5 4 2 3 2" xfId="6749" xr:uid="{00000000-0005-0000-0000-0000A8560000}"/>
    <cellStyle name="Separador de milhares 7 5 4 2 3 2 2" xfId="12239" xr:uid="{00000000-0005-0000-0000-0000A9560000}"/>
    <cellStyle name="Separador de milhares 7 5 4 2 3 2 2 2" xfId="23473" xr:uid="{00000000-0005-0000-0000-0000AA560000}"/>
    <cellStyle name="Separador de milhares 7 5 4 2 3 2 3" xfId="18352" xr:uid="{00000000-0005-0000-0000-0000AB560000}"/>
    <cellStyle name="Separador de milhares 7 5 4 2 3 3" xfId="9773" xr:uid="{00000000-0005-0000-0000-0000AC560000}"/>
    <cellStyle name="Separador de milhares 7 5 4 2 3 3 2" xfId="21007" xr:uid="{00000000-0005-0000-0000-0000AD560000}"/>
    <cellStyle name="Separador de milhares 7 5 4 2 3 4" xfId="15886" xr:uid="{00000000-0005-0000-0000-0000AE560000}"/>
    <cellStyle name="Separador de milhares 7 5 4 2 4" xfId="5104" xr:uid="{00000000-0005-0000-0000-0000AF560000}"/>
    <cellStyle name="Separador de milhares 7 5 4 2 4 2" xfId="10594" xr:uid="{00000000-0005-0000-0000-0000B0560000}"/>
    <cellStyle name="Separador de milhares 7 5 4 2 4 2 2" xfId="21828" xr:uid="{00000000-0005-0000-0000-0000B1560000}"/>
    <cellStyle name="Separador de milhares 7 5 4 2 4 3" xfId="16707" xr:uid="{00000000-0005-0000-0000-0000B2560000}"/>
    <cellStyle name="Separador de milhares 7 5 4 2 5" xfId="8259" xr:uid="{00000000-0005-0000-0000-0000B3560000}"/>
    <cellStyle name="Separador de milhares 7 5 4 2 5 2" xfId="19494" xr:uid="{00000000-0005-0000-0000-0000B4560000}"/>
    <cellStyle name="Separador de milhares 7 5 4 2 6" xfId="14379" xr:uid="{00000000-0005-0000-0000-0000B5560000}"/>
    <cellStyle name="Separador de milhares 7 5 4 3" xfId="3056" xr:uid="{00000000-0005-0000-0000-0000B6560000}"/>
    <cellStyle name="Separador de milhares 7 5 4 3 2" xfId="5522" xr:uid="{00000000-0005-0000-0000-0000B7560000}"/>
    <cellStyle name="Separador de milhares 7 5 4 3 2 2" xfId="11012" xr:uid="{00000000-0005-0000-0000-0000B8560000}"/>
    <cellStyle name="Separador de milhares 7 5 4 3 2 2 2" xfId="22246" xr:uid="{00000000-0005-0000-0000-0000B9560000}"/>
    <cellStyle name="Separador de milhares 7 5 4 3 2 3" xfId="17125" xr:uid="{00000000-0005-0000-0000-0000BA560000}"/>
    <cellStyle name="Separador de milhares 7 5 4 3 3" xfId="8546" xr:uid="{00000000-0005-0000-0000-0000BB560000}"/>
    <cellStyle name="Separador de milhares 7 5 4 3 3 2" xfId="19780" xr:uid="{00000000-0005-0000-0000-0000BC560000}"/>
    <cellStyle name="Separador de milhares 7 5 4 3 4" xfId="14659" xr:uid="{00000000-0005-0000-0000-0000BD560000}"/>
    <cellStyle name="Separador de milhares 7 5 4 4" xfId="3879" xr:uid="{00000000-0005-0000-0000-0000BE560000}"/>
    <cellStyle name="Separador de milhares 7 5 4 4 2" xfId="6345" xr:uid="{00000000-0005-0000-0000-0000BF560000}"/>
    <cellStyle name="Separador de milhares 7 5 4 4 2 2" xfId="11835" xr:uid="{00000000-0005-0000-0000-0000C0560000}"/>
    <cellStyle name="Separador de milhares 7 5 4 4 2 2 2" xfId="23069" xr:uid="{00000000-0005-0000-0000-0000C1560000}"/>
    <cellStyle name="Separador de milhares 7 5 4 4 2 3" xfId="17948" xr:uid="{00000000-0005-0000-0000-0000C2560000}"/>
    <cellStyle name="Separador de milhares 7 5 4 4 3" xfId="9369" xr:uid="{00000000-0005-0000-0000-0000C3560000}"/>
    <cellStyle name="Separador de milhares 7 5 4 4 3 2" xfId="20603" xr:uid="{00000000-0005-0000-0000-0000C4560000}"/>
    <cellStyle name="Separador de milhares 7 5 4 4 4" xfId="15482" xr:uid="{00000000-0005-0000-0000-0000C5560000}"/>
    <cellStyle name="Separador de milhares 7 5 4 5" xfId="4700" xr:uid="{00000000-0005-0000-0000-0000C6560000}"/>
    <cellStyle name="Separador de milhares 7 5 4 5 2" xfId="10190" xr:uid="{00000000-0005-0000-0000-0000C7560000}"/>
    <cellStyle name="Separador de milhares 7 5 4 5 2 2" xfId="21424" xr:uid="{00000000-0005-0000-0000-0000C8560000}"/>
    <cellStyle name="Separador de milhares 7 5 4 5 3" xfId="16303" xr:uid="{00000000-0005-0000-0000-0000C9560000}"/>
    <cellStyle name="Separador de milhares 7 5 4 6" xfId="8258" xr:uid="{00000000-0005-0000-0000-0000CA560000}"/>
    <cellStyle name="Separador de milhares 7 5 4 6 2" xfId="19493" xr:uid="{00000000-0005-0000-0000-0000CB560000}"/>
    <cellStyle name="Separador de milhares 7 5 4 7" xfId="14378" xr:uid="{00000000-0005-0000-0000-0000CC560000}"/>
    <cellStyle name="Separador de milhares 7 5 5" xfId="2653" xr:uid="{00000000-0005-0000-0000-0000CD560000}"/>
    <cellStyle name="Separador de milhares 7 5 5 2" xfId="3318" xr:uid="{00000000-0005-0000-0000-0000CE560000}"/>
    <cellStyle name="Separador de milhares 7 5 5 2 2" xfId="5784" xr:uid="{00000000-0005-0000-0000-0000CF560000}"/>
    <cellStyle name="Separador de milhares 7 5 5 2 2 2" xfId="11274" xr:uid="{00000000-0005-0000-0000-0000D0560000}"/>
    <cellStyle name="Separador de milhares 7 5 5 2 2 2 2" xfId="22508" xr:uid="{00000000-0005-0000-0000-0000D1560000}"/>
    <cellStyle name="Separador de milhares 7 5 5 2 2 3" xfId="17387" xr:uid="{00000000-0005-0000-0000-0000D2560000}"/>
    <cellStyle name="Separador de milhares 7 5 5 2 3" xfId="8808" xr:uid="{00000000-0005-0000-0000-0000D3560000}"/>
    <cellStyle name="Separador de milhares 7 5 5 2 3 2" xfId="20042" xr:uid="{00000000-0005-0000-0000-0000D4560000}"/>
    <cellStyle name="Separador de milhares 7 5 5 2 4" xfId="14921" xr:uid="{00000000-0005-0000-0000-0000D5560000}"/>
    <cellStyle name="Separador de milhares 7 5 5 3" xfId="4141" xr:uid="{00000000-0005-0000-0000-0000D6560000}"/>
    <cellStyle name="Separador de milhares 7 5 5 3 2" xfId="6607" xr:uid="{00000000-0005-0000-0000-0000D7560000}"/>
    <cellStyle name="Separador de milhares 7 5 5 3 2 2" xfId="12097" xr:uid="{00000000-0005-0000-0000-0000D8560000}"/>
    <cellStyle name="Separador de milhares 7 5 5 3 2 2 2" xfId="23331" xr:uid="{00000000-0005-0000-0000-0000D9560000}"/>
    <cellStyle name="Separador de milhares 7 5 5 3 2 3" xfId="18210" xr:uid="{00000000-0005-0000-0000-0000DA560000}"/>
    <cellStyle name="Separador de milhares 7 5 5 3 3" xfId="9631" xr:uid="{00000000-0005-0000-0000-0000DB560000}"/>
    <cellStyle name="Separador de milhares 7 5 5 3 3 2" xfId="20865" xr:uid="{00000000-0005-0000-0000-0000DC560000}"/>
    <cellStyle name="Separador de milhares 7 5 5 3 4" xfId="15744" xr:uid="{00000000-0005-0000-0000-0000DD560000}"/>
    <cellStyle name="Separador de milhares 7 5 5 4" xfId="4962" xr:uid="{00000000-0005-0000-0000-0000DE560000}"/>
    <cellStyle name="Separador de milhares 7 5 5 4 2" xfId="10452" xr:uid="{00000000-0005-0000-0000-0000DF560000}"/>
    <cellStyle name="Separador de milhares 7 5 5 4 2 2" xfId="21686" xr:uid="{00000000-0005-0000-0000-0000E0560000}"/>
    <cellStyle name="Separador de milhares 7 5 5 4 3" xfId="16565" xr:uid="{00000000-0005-0000-0000-0000E1560000}"/>
    <cellStyle name="Separador de milhares 7 5 5 5" xfId="8260" xr:uid="{00000000-0005-0000-0000-0000E2560000}"/>
    <cellStyle name="Separador de milhares 7 5 5 5 2" xfId="19495" xr:uid="{00000000-0005-0000-0000-0000E3560000}"/>
    <cellStyle name="Separador de milhares 7 5 5 6" xfId="14380" xr:uid="{00000000-0005-0000-0000-0000E4560000}"/>
    <cellStyle name="Separador de milhares 7 5 6" xfId="2914" xr:uid="{00000000-0005-0000-0000-0000E5560000}"/>
    <cellStyle name="Separador de milhares 7 5 6 2" xfId="5380" xr:uid="{00000000-0005-0000-0000-0000E6560000}"/>
    <cellStyle name="Separador de milhares 7 5 6 2 2" xfId="10870" xr:uid="{00000000-0005-0000-0000-0000E7560000}"/>
    <cellStyle name="Separador de milhares 7 5 6 2 2 2" xfId="22104" xr:uid="{00000000-0005-0000-0000-0000E8560000}"/>
    <cellStyle name="Separador de milhares 7 5 6 2 3" xfId="16983" xr:uid="{00000000-0005-0000-0000-0000E9560000}"/>
    <cellStyle name="Separador de milhares 7 5 6 3" xfId="8404" xr:uid="{00000000-0005-0000-0000-0000EA560000}"/>
    <cellStyle name="Separador de milhares 7 5 6 3 2" xfId="19638" xr:uid="{00000000-0005-0000-0000-0000EB560000}"/>
    <cellStyle name="Separador de milhares 7 5 6 4" xfId="14517" xr:uid="{00000000-0005-0000-0000-0000EC560000}"/>
    <cellStyle name="Separador de milhares 7 5 7" xfId="3737" xr:uid="{00000000-0005-0000-0000-0000ED560000}"/>
    <cellStyle name="Separador de milhares 7 5 7 2" xfId="6203" xr:uid="{00000000-0005-0000-0000-0000EE560000}"/>
    <cellStyle name="Separador de milhares 7 5 7 2 2" xfId="11693" xr:uid="{00000000-0005-0000-0000-0000EF560000}"/>
    <cellStyle name="Separador de milhares 7 5 7 2 2 2" xfId="22927" xr:uid="{00000000-0005-0000-0000-0000F0560000}"/>
    <cellStyle name="Separador de milhares 7 5 7 2 3" xfId="17806" xr:uid="{00000000-0005-0000-0000-0000F1560000}"/>
    <cellStyle name="Separador de milhares 7 5 7 3" xfId="9227" xr:uid="{00000000-0005-0000-0000-0000F2560000}"/>
    <cellStyle name="Separador de milhares 7 5 7 3 2" xfId="20461" xr:uid="{00000000-0005-0000-0000-0000F3560000}"/>
    <cellStyle name="Separador de milhares 7 5 7 4" xfId="15340" xr:uid="{00000000-0005-0000-0000-0000F4560000}"/>
    <cellStyle name="Separador de milhares 7 5 8" xfId="4558" xr:uid="{00000000-0005-0000-0000-0000F5560000}"/>
    <cellStyle name="Separador de milhares 7 5 8 2" xfId="10048" xr:uid="{00000000-0005-0000-0000-0000F6560000}"/>
    <cellStyle name="Separador de milhares 7 5 8 2 2" xfId="21282" xr:uid="{00000000-0005-0000-0000-0000F7560000}"/>
    <cellStyle name="Separador de milhares 7 5 8 3" xfId="16161" xr:uid="{00000000-0005-0000-0000-0000F8560000}"/>
    <cellStyle name="Separador de milhares 7 5 9" xfId="8253" xr:uid="{00000000-0005-0000-0000-0000F9560000}"/>
    <cellStyle name="Separador de milhares 7 5 9 2" xfId="19488" xr:uid="{00000000-0005-0000-0000-0000FA560000}"/>
    <cellStyle name="Separador de milhares 7 6" xfId="952" xr:uid="{00000000-0005-0000-0000-0000FB560000}"/>
    <cellStyle name="Separador de milhares 7 6 2" xfId="2655" xr:uid="{00000000-0005-0000-0000-0000FC560000}"/>
    <cellStyle name="Separador de milhares 7 6 2 2" xfId="3413" xr:uid="{00000000-0005-0000-0000-0000FD560000}"/>
    <cellStyle name="Separador de milhares 7 6 2 2 2" xfId="5879" xr:uid="{00000000-0005-0000-0000-0000FE560000}"/>
    <cellStyle name="Separador de milhares 7 6 2 2 2 2" xfId="11369" xr:uid="{00000000-0005-0000-0000-0000FF560000}"/>
    <cellStyle name="Separador de milhares 7 6 2 2 2 2 2" xfId="22603" xr:uid="{00000000-0005-0000-0000-000000570000}"/>
    <cellStyle name="Separador de milhares 7 6 2 2 2 3" xfId="17482" xr:uid="{00000000-0005-0000-0000-000001570000}"/>
    <cellStyle name="Separador de milhares 7 6 2 2 3" xfId="8903" xr:uid="{00000000-0005-0000-0000-000002570000}"/>
    <cellStyle name="Separador de milhares 7 6 2 2 3 2" xfId="20137" xr:uid="{00000000-0005-0000-0000-000003570000}"/>
    <cellStyle name="Separador de milhares 7 6 2 2 4" xfId="15016" xr:uid="{00000000-0005-0000-0000-000004570000}"/>
    <cellStyle name="Separador de milhares 7 6 2 3" xfId="4236" xr:uid="{00000000-0005-0000-0000-000005570000}"/>
    <cellStyle name="Separador de milhares 7 6 2 3 2" xfId="6702" xr:uid="{00000000-0005-0000-0000-000006570000}"/>
    <cellStyle name="Separador de milhares 7 6 2 3 2 2" xfId="12192" xr:uid="{00000000-0005-0000-0000-000007570000}"/>
    <cellStyle name="Separador de milhares 7 6 2 3 2 2 2" xfId="23426" xr:uid="{00000000-0005-0000-0000-000008570000}"/>
    <cellStyle name="Separador de milhares 7 6 2 3 2 3" xfId="18305" xr:uid="{00000000-0005-0000-0000-000009570000}"/>
    <cellStyle name="Separador de milhares 7 6 2 3 3" xfId="9726" xr:uid="{00000000-0005-0000-0000-00000A570000}"/>
    <cellStyle name="Separador de milhares 7 6 2 3 3 2" xfId="20960" xr:uid="{00000000-0005-0000-0000-00000B570000}"/>
    <cellStyle name="Separador de milhares 7 6 2 3 4" xfId="15839" xr:uid="{00000000-0005-0000-0000-00000C570000}"/>
    <cellStyle name="Separador de milhares 7 6 2 4" xfId="5057" xr:uid="{00000000-0005-0000-0000-00000D570000}"/>
    <cellStyle name="Separador de milhares 7 6 2 4 2" xfId="10547" xr:uid="{00000000-0005-0000-0000-00000E570000}"/>
    <cellStyle name="Separador de milhares 7 6 2 4 2 2" xfId="21781" xr:uid="{00000000-0005-0000-0000-00000F570000}"/>
    <cellStyle name="Separador de milhares 7 6 2 4 3" xfId="16660" xr:uid="{00000000-0005-0000-0000-000010570000}"/>
    <cellStyle name="Separador de milhares 7 6 2 5" xfId="8262" xr:uid="{00000000-0005-0000-0000-000011570000}"/>
    <cellStyle name="Separador de milhares 7 6 2 5 2" xfId="19497" xr:uid="{00000000-0005-0000-0000-000012570000}"/>
    <cellStyle name="Separador de milhares 7 6 2 6" xfId="14382" xr:uid="{00000000-0005-0000-0000-000013570000}"/>
    <cellStyle name="Separador de milhares 7 6 3" xfId="3009" xr:uid="{00000000-0005-0000-0000-000014570000}"/>
    <cellStyle name="Separador de milhares 7 6 3 2" xfId="5475" xr:uid="{00000000-0005-0000-0000-000015570000}"/>
    <cellStyle name="Separador de milhares 7 6 3 2 2" xfId="10965" xr:uid="{00000000-0005-0000-0000-000016570000}"/>
    <cellStyle name="Separador de milhares 7 6 3 2 2 2" xfId="22199" xr:uid="{00000000-0005-0000-0000-000017570000}"/>
    <cellStyle name="Separador de milhares 7 6 3 2 3" xfId="17078" xr:uid="{00000000-0005-0000-0000-000018570000}"/>
    <cellStyle name="Separador de milhares 7 6 3 3" xfId="8499" xr:uid="{00000000-0005-0000-0000-000019570000}"/>
    <cellStyle name="Separador de milhares 7 6 3 3 2" xfId="19733" xr:uid="{00000000-0005-0000-0000-00001A570000}"/>
    <cellStyle name="Separador de milhares 7 6 3 4" xfId="14612" xr:uid="{00000000-0005-0000-0000-00001B570000}"/>
    <cellStyle name="Separador de milhares 7 6 4" xfId="3832" xr:uid="{00000000-0005-0000-0000-00001C570000}"/>
    <cellStyle name="Separador de milhares 7 6 4 2" xfId="6298" xr:uid="{00000000-0005-0000-0000-00001D570000}"/>
    <cellStyle name="Separador de milhares 7 6 4 2 2" xfId="11788" xr:uid="{00000000-0005-0000-0000-00001E570000}"/>
    <cellStyle name="Separador de milhares 7 6 4 2 2 2" xfId="23022" xr:uid="{00000000-0005-0000-0000-00001F570000}"/>
    <cellStyle name="Separador de milhares 7 6 4 2 3" xfId="17901" xr:uid="{00000000-0005-0000-0000-000020570000}"/>
    <cellStyle name="Separador de milhares 7 6 4 3" xfId="9322" xr:uid="{00000000-0005-0000-0000-000021570000}"/>
    <cellStyle name="Separador de milhares 7 6 4 3 2" xfId="20556" xr:uid="{00000000-0005-0000-0000-000022570000}"/>
    <cellStyle name="Separador de milhares 7 6 4 4" xfId="15435" xr:uid="{00000000-0005-0000-0000-000023570000}"/>
    <cellStyle name="Separador de milhares 7 6 5" xfId="4653" xr:uid="{00000000-0005-0000-0000-000024570000}"/>
    <cellStyle name="Separador de milhares 7 6 5 2" xfId="10143" xr:uid="{00000000-0005-0000-0000-000025570000}"/>
    <cellStyle name="Separador de milhares 7 6 5 2 2" xfId="21377" xr:uid="{00000000-0005-0000-0000-000026570000}"/>
    <cellStyle name="Separador de milhares 7 6 5 3" xfId="16256" xr:uid="{00000000-0005-0000-0000-000027570000}"/>
    <cellStyle name="Separador de milhares 7 6 6" xfId="8261" xr:uid="{00000000-0005-0000-0000-000028570000}"/>
    <cellStyle name="Separador de milhares 7 6 6 2" xfId="19496" xr:uid="{00000000-0005-0000-0000-000029570000}"/>
    <cellStyle name="Separador de milhares 7 6 7" xfId="2654" xr:uid="{00000000-0005-0000-0000-00002A570000}"/>
    <cellStyle name="Separador de milhares 7 6 7 2" xfId="14381" xr:uid="{00000000-0005-0000-0000-00002B570000}"/>
    <cellStyle name="Separador de milhares 7 6 8" xfId="13251" xr:uid="{00000000-0005-0000-0000-00002C570000}"/>
    <cellStyle name="Separador de milhares 7 7" xfId="2656" xr:uid="{00000000-0005-0000-0000-00002D570000}"/>
    <cellStyle name="Separador de milhares 7 7 2" xfId="2657" xr:uid="{00000000-0005-0000-0000-00002E570000}"/>
    <cellStyle name="Separador de milhares 7 7 2 2" xfId="3401" xr:uid="{00000000-0005-0000-0000-00002F570000}"/>
    <cellStyle name="Separador de milhares 7 7 2 2 2" xfId="5867" xr:uid="{00000000-0005-0000-0000-000030570000}"/>
    <cellStyle name="Separador de milhares 7 7 2 2 2 2" xfId="11357" xr:uid="{00000000-0005-0000-0000-000031570000}"/>
    <cellStyle name="Separador de milhares 7 7 2 2 2 2 2" xfId="22591" xr:uid="{00000000-0005-0000-0000-000032570000}"/>
    <cellStyle name="Separador de milhares 7 7 2 2 2 3" xfId="17470" xr:uid="{00000000-0005-0000-0000-000033570000}"/>
    <cellStyle name="Separador de milhares 7 7 2 2 3" xfId="8891" xr:uid="{00000000-0005-0000-0000-000034570000}"/>
    <cellStyle name="Separador de milhares 7 7 2 2 3 2" xfId="20125" xr:uid="{00000000-0005-0000-0000-000035570000}"/>
    <cellStyle name="Separador de milhares 7 7 2 2 4" xfId="15004" xr:uid="{00000000-0005-0000-0000-000036570000}"/>
    <cellStyle name="Separador de milhares 7 7 2 3" xfId="4224" xr:uid="{00000000-0005-0000-0000-000037570000}"/>
    <cellStyle name="Separador de milhares 7 7 2 3 2" xfId="6690" xr:uid="{00000000-0005-0000-0000-000038570000}"/>
    <cellStyle name="Separador de milhares 7 7 2 3 2 2" xfId="12180" xr:uid="{00000000-0005-0000-0000-000039570000}"/>
    <cellStyle name="Separador de milhares 7 7 2 3 2 2 2" xfId="23414" xr:uid="{00000000-0005-0000-0000-00003A570000}"/>
    <cellStyle name="Separador de milhares 7 7 2 3 2 3" xfId="18293" xr:uid="{00000000-0005-0000-0000-00003B570000}"/>
    <cellStyle name="Separador de milhares 7 7 2 3 3" xfId="9714" xr:uid="{00000000-0005-0000-0000-00003C570000}"/>
    <cellStyle name="Separador de milhares 7 7 2 3 3 2" xfId="20948" xr:uid="{00000000-0005-0000-0000-00003D570000}"/>
    <cellStyle name="Separador de milhares 7 7 2 3 4" xfId="15827" xr:uid="{00000000-0005-0000-0000-00003E570000}"/>
    <cellStyle name="Separador de milhares 7 7 2 4" xfId="5045" xr:uid="{00000000-0005-0000-0000-00003F570000}"/>
    <cellStyle name="Separador de milhares 7 7 2 4 2" xfId="10535" xr:uid="{00000000-0005-0000-0000-000040570000}"/>
    <cellStyle name="Separador de milhares 7 7 2 4 2 2" xfId="21769" xr:uid="{00000000-0005-0000-0000-000041570000}"/>
    <cellStyle name="Separador de milhares 7 7 2 4 3" xfId="16648" xr:uid="{00000000-0005-0000-0000-000042570000}"/>
    <cellStyle name="Separador de milhares 7 7 2 5" xfId="8264" xr:uid="{00000000-0005-0000-0000-000043570000}"/>
    <cellStyle name="Separador de milhares 7 7 2 5 2" xfId="19499" xr:uid="{00000000-0005-0000-0000-000044570000}"/>
    <cellStyle name="Separador de milhares 7 7 2 6" xfId="14384" xr:uid="{00000000-0005-0000-0000-000045570000}"/>
    <cellStyle name="Separador de milhares 7 7 3" xfId="2997" xr:uid="{00000000-0005-0000-0000-000046570000}"/>
    <cellStyle name="Separador de milhares 7 7 3 2" xfId="5463" xr:uid="{00000000-0005-0000-0000-000047570000}"/>
    <cellStyle name="Separador de milhares 7 7 3 2 2" xfId="10953" xr:uid="{00000000-0005-0000-0000-000048570000}"/>
    <cellStyle name="Separador de milhares 7 7 3 2 2 2" xfId="22187" xr:uid="{00000000-0005-0000-0000-000049570000}"/>
    <cellStyle name="Separador de milhares 7 7 3 2 3" xfId="17066" xr:uid="{00000000-0005-0000-0000-00004A570000}"/>
    <cellStyle name="Separador de milhares 7 7 3 3" xfId="8487" xr:uid="{00000000-0005-0000-0000-00004B570000}"/>
    <cellStyle name="Separador de milhares 7 7 3 3 2" xfId="19721" xr:uid="{00000000-0005-0000-0000-00004C570000}"/>
    <cellStyle name="Separador de milhares 7 7 3 4" xfId="14600" xr:uid="{00000000-0005-0000-0000-00004D570000}"/>
    <cellStyle name="Separador de milhares 7 7 4" xfId="3820" xr:uid="{00000000-0005-0000-0000-00004E570000}"/>
    <cellStyle name="Separador de milhares 7 7 4 2" xfId="6286" xr:uid="{00000000-0005-0000-0000-00004F570000}"/>
    <cellStyle name="Separador de milhares 7 7 4 2 2" xfId="11776" xr:uid="{00000000-0005-0000-0000-000050570000}"/>
    <cellStyle name="Separador de milhares 7 7 4 2 2 2" xfId="23010" xr:uid="{00000000-0005-0000-0000-000051570000}"/>
    <cellStyle name="Separador de milhares 7 7 4 2 3" xfId="17889" xr:uid="{00000000-0005-0000-0000-000052570000}"/>
    <cellStyle name="Separador de milhares 7 7 4 3" xfId="9310" xr:uid="{00000000-0005-0000-0000-000053570000}"/>
    <cellStyle name="Separador de milhares 7 7 4 3 2" xfId="20544" xr:uid="{00000000-0005-0000-0000-000054570000}"/>
    <cellStyle name="Separador de milhares 7 7 4 4" xfId="15423" xr:uid="{00000000-0005-0000-0000-000055570000}"/>
    <cellStyle name="Separador de milhares 7 7 5" xfId="4641" xr:uid="{00000000-0005-0000-0000-000056570000}"/>
    <cellStyle name="Separador de milhares 7 7 5 2" xfId="10131" xr:uid="{00000000-0005-0000-0000-000057570000}"/>
    <cellStyle name="Separador de milhares 7 7 5 2 2" xfId="21365" xr:uid="{00000000-0005-0000-0000-000058570000}"/>
    <cellStyle name="Separador de milhares 7 7 5 3" xfId="16244" xr:uid="{00000000-0005-0000-0000-000059570000}"/>
    <cellStyle name="Separador de milhares 7 7 6" xfId="8263" xr:uid="{00000000-0005-0000-0000-00005A570000}"/>
    <cellStyle name="Separador de milhares 7 7 6 2" xfId="19498" xr:uid="{00000000-0005-0000-0000-00005B570000}"/>
    <cellStyle name="Separador de milhares 7 7 7" xfId="14383" xr:uid="{00000000-0005-0000-0000-00005C570000}"/>
    <cellStyle name="Separador de milhares 7 8" xfId="2658" xr:uid="{00000000-0005-0000-0000-00005D570000}"/>
    <cellStyle name="Separador de milhares 7 8 2" xfId="2659" xr:uid="{00000000-0005-0000-0000-00005E570000}"/>
    <cellStyle name="Separador de milhares 7 8 2 2" xfId="3580" xr:uid="{00000000-0005-0000-0000-00005F570000}"/>
    <cellStyle name="Separador de milhares 7 8 2 2 2" xfId="6046" xr:uid="{00000000-0005-0000-0000-000060570000}"/>
    <cellStyle name="Separador de milhares 7 8 2 2 2 2" xfId="11536" xr:uid="{00000000-0005-0000-0000-000061570000}"/>
    <cellStyle name="Separador de milhares 7 8 2 2 2 2 2" xfId="22770" xr:uid="{00000000-0005-0000-0000-000062570000}"/>
    <cellStyle name="Separador de milhares 7 8 2 2 2 3" xfId="17649" xr:uid="{00000000-0005-0000-0000-000063570000}"/>
    <cellStyle name="Separador de milhares 7 8 2 2 3" xfId="9070" xr:uid="{00000000-0005-0000-0000-000064570000}"/>
    <cellStyle name="Separador de milhares 7 8 2 2 3 2" xfId="20304" xr:uid="{00000000-0005-0000-0000-000065570000}"/>
    <cellStyle name="Separador de milhares 7 8 2 2 4" xfId="15183" xr:uid="{00000000-0005-0000-0000-000066570000}"/>
    <cellStyle name="Separador de milhares 7 8 2 3" xfId="4403" xr:uid="{00000000-0005-0000-0000-000067570000}"/>
    <cellStyle name="Separador de milhares 7 8 2 3 2" xfId="6869" xr:uid="{00000000-0005-0000-0000-000068570000}"/>
    <cellStyle name="Separador de milhares 7 8 2 3 2 2" xfId="12359" xr:uid="{00000000-0005-0000-0000-000069570000}"/>
    <cellStyle name="Separador de milhares 7 8 2 3 2 2 2" xfId="23593" xr:uid="{00000000-0005-0000-0000-00006A570000}"/>
    <cellStyle name="Separador de milhares 7 8 2 3 2 3" xfId="18472" xr:uid="{00000000-0005-0000-0000-00006B570000}"/>
    <cellStyle name="Separador de milhares 7 8 2 3 3" xfId="9893" xr:uid="{00000000-0005-0000-0000-00006C570000}"/>
    <cellStyle name="Separador de milhares 7 8 2 3 3 2" xfId="21127" xr:uid="{00000000-0005-0000-0000-00006D570000}"/>
    <cellStyle name="Separador de milhares 7 8 2 3 4" xfId="16006" xr:uid="{00000000-0005-0000-0000-00006E570000}"/>
    <cellStyle name="Separador de milhares 7 8 2 4" xfId="5224" xr:uid="{00000000-0005-0000-0000-00006F570000}"/>
    <cellStyle name="Separador de milhares 7 8 2 4 2" xfId="10714" xr:uid="{00000000-0005-0000-0000-000070570000}"/>
    <cellStyle name="Separador de milhares 7 8 2 4 2 2" xfId="21948" xr:uid="{00000000-0005-0000-0000-000071570000}"/>
    <cellStyle name="Separador de milhares 7 8 2 4 3" xfId="16827" xr:uid="{00000000-0005-0000-0000-000072570000}"/>
    <cellStyle name="Separador de milhares 7 8 2 5" xfId="8266" xr:uid="{00000000-0005-0000-0000-000073570000}"/>
    <cellStyle name="Separador de milhares 7 8 2 5 2" xfId="19501" xr:uid="{00000000-0005-0000-0000-000074570000}"/>
    <cellStyle name="Separador de milhares 7 8 2 6" xfId="14386" xr:uid="{00000000-0005-0000-0000-000075570000}"/>
    <cellStyle name="Separador de milhares 7 8 3" xfId="3176" xr:uid="{00000000-0005-0000-0000-000076570000}"/>
    <cellStyle name="Separador de milhares 7 8 3 2" xfId="5642" xr:uid="{00000000-0005-0000-0000-000077570000}"/>
    <cellStyle name="Separador de milhares 7 8 3 2 2" xfId="11132" xr:uid="{00000000-0005-0000-0000-000078570000}"/>
    <cellStyle name="Separador de milhares 7 8 3 2 2 2" xfId="22366" xr:uid="{00000000-0005-0000-0000-000079570000}"/>
    <cellStyle name="Separador de milhares 7 8 3 2 3" xfId="17245" xr:uid="{00000000-0005-0000-0000-00007A570000}"/>
    <cellStyle name="Separador de milhares 7 8 3 3" xfId="8666" xr:uid="{00000000-0005-0000-0000-00007B570000}"/>
    <cellStyle name="Separador de milhares 7 8 3 3 2" xfId="19900" xr:uid="{00000000-0005-0000-0000-00007C570000}"/>
    <cellStyle name="Separador de milhares 7 8 3 4" xfId="14779" xr:uid="{00000000-0005-0000-0000-00007D570000}"/>
    <cellStyle name="Separador de milhares 7 8 4" xfId="3999" xr:uid="{00000000-0005-0000-0000-00007E570000}"/>
    <cellStyle name="Separador de milhares 7 8 4 2" xfId="6465" xr:uid="{00000000-0005-0000-0000-00007F570000}"/>
    <cellStyle name="Separador de milhares 7 8 4 2 2" xfId="11955" xr:uid="{00000000-0005-0000-0000-000080570000}"/>
    <cellStyle name="Separador de milhares 7 8 4 2 2 2" xfId="23189" xr:uid="{00000000-0005-0000-0000-000081570000}"/>
    <cellStyle name="Separador de milhares 7 8 4 2 3" xfId="18068" xr:uid="{00000000-0005-0000-0000-000082570000}"/>
    <cellStyle name="Separador de milhares 7 8 4 3" xfId="9489" xr:uid="{00000000-0005-0000-0000-000083570000}"/>
    <cellStyle name="Separador de milhares 7 8 4 3 2" xfId="20723" xr:uid="{00000000-0005-0000-0000-000084570000}"/>
    <cellStyle name="Separador de milhares 7 8 4 4" xfId="15602" xr:uid="{00000000-0005-0000-0000-000085570000}"/>
    <cellStyle name="Separador de milhares 7 8 5" xfId="4820" xr:uid="{00000000-0005-0000-0000-000086570000}"/>
    <cellStyle name="Separador de milhares 7 8 5 2" xfId="10310" xr:uid="{00000000-0005-0000-0000-000087570000}"/>
    <cellStyle name="Separador de milhares 7 8 5 2 2" xfId="21544" xr:uid="{00000000-0005-0000-0000-000088570000}"/>
    <cellStyle name="Separador de milhares 7 8 5 3" xfId="16423" xr:uid="{00000000-0005-0000-0000-000089570000}"/>
    <cellStyle name="Separador de milhares 7 8 6" xfId="8265" xr:uid="{00000000-0005-0000-0000-00008A570000}"/>
    <cellStyle name="Separador de milhares 7 8 6 2" xfId="19500" xr:uid="{00000000-0005-0000-0000-00008B570000}"/>
    <cellStyle name="Separador de milhares 7 8 7" xfId="14385" xr:uid="{00000000-0005-0000-0000-00008C570000}"/>
    <cellStyle name="Separador de milhares 7 9" xfId="2660" xr:uid="{00000000-0005-0000-0000-00008D570000}"/>
    <cellStyle name="Separador de milhares 7 9 2" xfId="3271" xr:uid="{00000000-0005-0000-0000-00008E570000}"/>
    <cellStyle name="Separador de milhares 7 9 2 2" xfId="5737" xr:uid="{00000000-0005-0000-0000-00008F570000}"/>
    <cellStyle name="Separador de milhares 7 9 2 2 2" xfId="11227" xr:uid="{00000000-0005-0000-0000-000090570000}"/>
    <cellStyle name="Separador de milhares 7 9 2 2 2 2" xfId="22461" xr:uid="{00000000-0005-0000-0000-000091570000}"/>
    <cellStyle name="Separador de milhares 7 9 2 2 3" xfId="17340" xr:uid="{00000000-0005-0000-0000-000092570000}"/>
    <cellStyle name="Separador de milhares 7 9 2 3" xfId="8761" xr:uid="{00000000-0005-0000-0000-000093570000}"/>
    <cellStyle name="Separador de milhares 7 9 2 3 2" xfId="19995" xr:uid="{00000000-0005-0000-0000-000094570000}"/>
    <cellStyle name="Separador de milhares 7 9 2 4" xfId="14874" xr:uid="{00000000-0005-0000-0000-000095570000}"/>
    <cellStyle name="Separador de milhares 7 9 3" xfId="4094" xr:uid="{00000000-0005-0000-0000-000096570000}"/>
    <cellStyle name="Separador de milhares 7 9 3 2" xfId="6560" xr:uid="{00000000-0005-0000-0000-000097570000}"/>
    <cellStyle name="Separador de milhares 7 9 3 2 2" xfId="12050" xr:uid="{00000000-0005-0000-0000-000098570000}"/>
    <cellStyle name="Separador de milhares 7 9 3 2 2 2" xfId="23284" xr:uid="{00000000-0005-0000-0000-000099570000}"/>
    <cellStyle name="Separador de milhares 7 9 3 2 3" xfId="18163" xr:uid="{00000000-0005-0000-0000-00009A570000}"/>
    <cellStyle name="Separador de milhares 7 9 3 3" xfId="9584" xr:uid="{00000000-0005-0000-0000-00009B570000}"/>
    <cellStyle name="Separador de milhares 7 9 3 3 2" xfId="20818" xr:uid="{00000000-0005-0000-0000-00009C570000}"/>
    <cellStyle name="Separador de milhares 7 9 3 4" xfId="15697" xr:uid="{00000000-0005-0000-0000-00009D570000}"/>
    <cellStyle name="Separador de milhares 7 9 4" xfId="4915" xr:uid="{00000000-0005-0000-0000-00009E570000}"/>
    <cellStyle name="Separador de milhares 7 9 4 2" xfId="10405" xr:uid="{00000000-0005-0000-0000-00009F570000}"/>
    <cellStyle name="Separador de milhares 7 9 4 2 2" xfId="21639" xr:uid="{00000000-0005-0000-0000-0000A0570000}"/>
    <cellStyle name="Separador de milhares 7 9 4 3" xfId="16518" xr:uid="{00000000-0005-0000-0000-0000A1570000}"/>
    <cellStyle name="Separador de milhares 7 9 5" xfId="8267" xr:uid="{00000000-0005-0000-0000-0000A2570000}"/>
    <cellStyle name="Separador de milhares 7 9 5 2" xfId="19502" xr:uid="{00000000-0005-0000-0000-0000A3570000}"/>
    <cellStyle name="Separador de milhares 7 9 6" xfId="14387" xr:uid="{00000000-0005-0000-0000-0000A4570000}"/>
    <cellStyle name="Separador de milhares 8" xfId="665" xr:uid="{00000000-0005-0000-0000-0000A5570000}"/>
    <cellStyle name="Separador de milhares 8 10" xfId="13024" xr:uid="{00000000-0005-0000-0000-0000A6570000}"/>
    <cellStyle name="Separador de milhares 8 2" xfId="666" xr:uid="{00000000-0005-0000-0000-0000A7570000}"/>
    <cellStyle name="Separador de milhares 8 2 2" xfId="667" xr:uid="{00000000-0005-0000-0000-0000A8570000}"/>
    <cellStyle name="Separador de milhares 8 2 2 2" xfId="668" xr:uid="{00000000-0005-0000-0000-0000A9570000}"/>
    <cellStyle name="Separador de milhares 8 2 2 2 2" xfId="1164" xr:uid="{00000000-0005-0000-0000-0000AA570000}"/>
    <cellStyle name="Separador de milhares 8 2 2 2 2 2" xfId="13442" xr:uid="{00000000-0005-0000-0000-0000AB570000}"/>
    <cellStyle name="Separador de milhares 8 2 2 2 3" xfId="960" xr:uid="{00000000-0005-0000-0000-0000AC570000}"/>
    <cellStyle name="Separador de milhares 8 2 2 2 3 2" xfId="13259" xr:uid="{00000000-0005-0000-0000-0000AD570000}"/>
    <cellStyle name="Separador de milhares 8 2 2 2 4" xfId="13027" xr:uid="{00000000-0005-0000-0000-0000AE570000}"/>
    <cellStyle name="Separador de milhares 8 2 2 3" xfId="1163" xr:uid="{00000000-0005-0000-0000-0000AF570000}"/>
    <cellStyle name="Separador de milhares 8 2 2 3 2" xfId="13441" xr:uid="{00000000-0005-0000-0000-0000B0570000}"/>
    <cellStyle name="Separador de milhares 8 2 2 4" xfId="959" xr:uid="{00000000-0005-0000-0000-0000B1570000}"/>
    <cellStyle name="Separador de milhares 8 2 2 4 2" xfId="13258" xr:uid="{00000000-0005-0000-0000-0000B2570000}"/>
    <cellStyle name="Separador de milhares 8 2 2 5" xfId="13026" xr:uid="{00000000-0005-0000-0000-0000B3570000}"/>
    <cellStyle name="Separador de milhares 8 2 3" xfId="669" xr:uid="{00000000-0005-0000-0000-0000B4570000}"/>
    <cellStyle name="Separador de milhares 8 2 3 2" xfId="1165" xr:uid="{00000000-0005-0000-0000-0000B5570000}"/>
    <cellStyle name="Separador de milhares 8 2 3 2 2" xfId="13443" xr:uid="{00000000-0005-0000-0000-0000B6570000}"/>
    <cellStyle name="Separador de milhares 8 2 3 3" xfId="961" xr:uid="{00000000-0005-0000-0000-0000B7570000}"/>
    <cellStyle name="Separador de milhares 8 2 3 3 2" xfId="13260" xr:uid="{00000000-0005-0000-0000-0000B8570000}"/>
    <cellStyle name="Separador de milhares 8 2 3 4" xfId="13028" xr:uid="{00000000-0005-0000-0000-0000B9570000}"/>
    <cellStyle name="Separador de milhares 8 2 4" xfId="1162" xr:uid="{00000000-0005-0000-0000-0000BA570000}"/>
    <cellStyle name="Separador de milhares 8 2 4 2" xfId="13440" xr:uid="{00000000-0005-0000-0000-0000BB570000}"/>
    <cellStyle name="Separador de milhares 8 2 5" xfId="958" xr:uid="{00000000-0005-0000-0000-0000BC570000}"/>
    <cellStyle name="Separador de milhares 8 2 5 2" xfId="13257" xr:uid="{00000000-0005-0000-0000-0000BD570000}"/>
    <cellStyle name="Separador de milhares 8 2 6" xfId="13025" xr:uid="{00000000-0005-0000-0000-0000BE570000}"/>
    <cellStyle name="Separador de milhares 8 3" xfId="670" xr:uid="{00000000-0005-0000-0000-0000BF570000}"/>
    <cellStyle name="Separador de milhares 8 3 2" xfId="671" xr:uid="{00000000-0005-0000-0000-0000C0570000}"/>
    <cellStyle name="Separador de milhares 8 3 2 2" xfId="1167" xr:uid="{00000000-0005-0000-0000-0000C1570000}"/>
    <cellStyle name="Separador de milhares 8 3 2 2 2" xfId="13445" xr:uid="{00000000-0005-0000-0000-0000C2570000}"/>
    <cellStyle name="Separador de milhares 8 3 2 3" xfId="963" xr:uid="{00000000-0005-0000-0000-0000C3570000}"/>
    <cellStyle name="Separador de milhares 8 3 2 3 2" xfId="13262" xr:uid="{00000000-0005-0000-0000-0000C4570000}"/>
    <cellStyle name="Separador de milhares 8 3 2 4" xfId="13030" xr:uid="{00000000-0005-0000-0000-0000C5570000}"/>
    <cellStyle name="Separador de milhares 8 3 3" xfId="1166" xr:uid="{00000000-0005-0000-0000-0000C6570000}"/>
    <cellStyle name="Separador de milhares 8 3 3 2" xfId="13444" xr:uid="{00000000-0005-0000-0000-0000C7570000}"/>
    <cellStyle name="Separador de milhares 8 3 4" xfId="962" xr:uid="{00000000-0005-0000-0000-0000C8570000}"/>
    <cellStyle name="Separador de milhares 8 3 4 2" xfId="13261" xr:uid="{00000000-0005-0000-0000-0000C9570000}"/>
    <cellStyle name="Separador de milhares 8 3 5" xfId="13029" xr:uid="{00000000-0005-0000-0000-0000CA570000}"/>
    <cellStyle name="Separador de milhares 8 4" xfId="672" xr:uid="{00000000-0005-0000-0000-0000CB570000}"/>
    <cellStyle name="Separador de milhares 8 4 2" xfId="673" xr:uid="{00000000-0005-0000-0000-0000CC570000}"/>
    <cellStyle name="Separador de milhares 8 4 2 2" xfId="1169" xr:uid="{00000000-0005-0000-0000-0000CD570000}"/>
    <cellStyle name="Separador de milhares 8 4 2 2 2" xfId="13447" xr:uid="{00000000-0005-0000-0000-0000CE570000}"/>
    <cellStyle name="Separador de milhares 8 4 2 3" xfId="965" xr:uid="{00000000-0005-0000-0000-0000CF570000}"/>
    <cellStyle name="Separador de milhares 8 4 2 3 2" xfId="13264" xr:uid="{00000000-0005-0000-0000-0000D0570000}"/>
    <cellStyle name="Separador de milhares 8 4 2 4" xfId="13032" xr:uid="{00000000-0005-0000-0000-0000D1570000}"/>
    <cellStyle name="Separador de milhares 8 4 3" xfId="1168" xr:uid="{00000000-0005-0000-0000-0000D2570000}"/>
    <cellStyle name="Separador de milhares 8 4 3 2" xfId="13446" xr:uid="{00000000-0005-0000-0000-0000D3570000}"/>
    <cellStyle name="Separador de milhares 8 4 4" xfId="964" xr:uid="{00000000-0005-0000-0000-0000D4570000}"/>
    <cellStyle name="Separador de milhares 8 4 4 2" xfId="13263" xr:uid="{00000000-0005-0000-0000-0000D5570000}"/>
    <cellStyle name="Separador de milhares 8 4 5" xfId="13031" xr:uid="{00000000-0005-0000-0000-0000D6570000}"/>
    <cellStyle name="Separador de milhares 8 5" xfId="674" xr:uid="{00000000-0005-0000-0000-0000D7570000}"/>
    <cellStyle name="Separador de milhares 8 5 2" xfId="1170" xr:uid="{00000000-0005-0000-0000-0000D8570000}"/>
    <cellStyle name="Separador de milhares 8 5 2 2" xfId="13448" xr:uid="{00000000-0005-0000-0000-0000D9570000}"/>
    <cellStyle name="Separador de milhares 8 5 3" xfId="966" xr:uid="{00000000-0005-0000-0000-0000DA570000}"/>
    <cellStyle name="Separador de milhares 8 5 3 2" xfId="13265" xr:uid="{00000000-0005-0000-0000-0000DB570000}"/>
    <cellStyle name="Separador de milhares 8 5 4" xfId="13033" xr:uid="{00000000-0005-0000-0000-0000DC570000}"/>
    <cellStyle name="Separador de milhares 8 6" xfId="1161" xr:uid="{00000000-0005-0000-0000-0000DD570000}"/>
    <cellStyle name="Separador de milhares 8 6 2" xfId="8268" xr:uid="{00000000-0005-0000-0000-0000DE570000}"/>
    <cellStyle name="Separador de milhares 8 6 2 2" xfId="19503" xr:uid="{00000000-0005-0000-0000-0000DF570000}"/>
    <cellStyle name="Separador de milhares 8 6 3" xfId="13439" xr:uid="{00000000-0005-0000-0000-0000E0570000}"/>
    <cellStyle name="Separador de milhares 8 7" xfId="957" xr:uid="{00000000-0005-0000-0000-0000E1570000}"/>
    <cellStyle name="Separador de milhares 8 7 2" xfId="13256" xr:uid="{00000000-0005-0000-0000-0000E2570000}"/>
    <cellStyle name="Separador de milhares 8 8" xfId="7403" xr:uid="{00000000-0005-0000-0000-0000E3570000}"/>
    <cellStyle name="Separador de milhares 8 8 2" xfId="18643" xr:uid="{00000000-0005-0000-0000-0000E4570000}"/>
    <cellStyle name="Separador de milhares 8 9" xfId="12740" xr:uid="{00000000-0005-0000-0000-0000E5570000}"/>
    <cellStyle name="Separador de milhares 9" xfId="675" xr:uid="{00000000-0005-0000-0000-0000E6570000}"/>
    <cellStyle name="Separador de milhares 9 2" xfId="1171" xr:uid="{00000000-0005-0000-0000-0000E7570000}"/>
    <cellStyle name="Separador de milhares 9 2 2" xfId="13449" xr:uid="{00000000-0005-0000-0000-0000E8570000}"/>
    <cellStyle name="Separador de milhares 9 3" xfId="967" xr:uid="{00000000-0005-0000-0000-0000E9570000}"/>
    <cellStyle name="Separador de milhares 9 3 2" xfId="13266" xr:uid="{00000000-0005-0000-0000-0000EA570000}"/>
    <cellStyle name="Separador de milhares 9 4" xfId="12741" xr:uid="{00000000-0005-0000-0000-0000EB570000}"/>
    <cellStyle name="Separador de milhares 9 5" xfId="13034" xr:uid="{00000000-0005-0000-0000-0000EC570000}"/>
    <cellStyle name="Separador de milhares_ELETRICA_2 2 2" xfId="676" xr:uid="{00000000-0005-0000-0000-0000ED570000}"/>
    <cellStyle name="subhead" xfId="677" xr:uid="{00000000-0005-0000-0000-0000EE570000}"/>
    <cellStyle name="subhead 2" xfId="2661" xr:uid="{00000000-0005-0000-0000-0000EF570000}"/>
    <cellStyle name="Texto de Aviso 2" xfId="678" xr:uid="{00000000-0005-0000-0000-0000F0570000}"/>
    <cellStyle name="Texto de Aviso 2 2" xfId="679" xr:uid="{00000000-0005-0000-0000-0000F1570000}"/>
    <cellStyle name="Texto de Aviso 2 2 2" xfId="2836" xr:uid="{00000000-0005-0000-0000-0000F2570000}"/>
    <cellStyle name="Texto de Aviso 2 3" xfId="2837" xr:uid="{00000000-0005-0000-0000-0000F3570000}"/>
    <cellStyle name="Texto de Aviso 2 4" xfId="1259" xr:uid="{00000000-0005-0000-0000-0000F4570000}"/>
    <cellStyle name="Texto de Aviso 2_AQPNG_ORC_R01_2013_11_22(OBRA COMPLETA) 29112013-2" xfId="680" xr:uid="{00000000-0005-0000-0000-0000F5570000}"/>
    <cellStyle name="Texto de Aviso 3" xfId="2838" xr:uid="{00000000-0005-0000-0000-0000F6570000}"/>
    <cellStyle name="Texto de Aviso 3 2" xfId="12742" xr:uid="{00000000-0005-0000-0000-0000F7570000}"/>
    <cellStyle name="Texto de Aviso 4" xfId="7294" xr:uid="{00000000-0005-0000-0000-0000F8570000}"/>
    <cellStyle name="Texto Explicativo 2" xfId="681" xr:uid="{00000000-0005-0000-0000-0000F9570000}"/>
    <cellStyle name="Texto Explicativo 2 2" xfId="682" xr:uid="{00000000-0005-0000-0000-0000FA570000}"/>
    <cellStyle name="Texto Explicativo 2 2 2" xfId="2839" xr:uid="{00000000-0005-0000-0000-0000FB570000}"/>
    <cellStyle name="Texto Explicativo 2 3" xfId="2840" xr:uid="{00000000-0005-0000-0000-0000FC570000}"/>
    <cellStyle name="Texto Explicativo 2 4" xfId="1260" xr:uid="{00000000-0005-0000-0000-0000FD570000}"/>
    <cellStyle name="Texto Explicativo 2_AQPNG_ORC_R01_2013_11_22(OBRA COMPLETA) 29112013-2" xfId="683" xr:uid="{00000000-0005-0000-0000-0000FE570000}"/>
    <cellStyle name="Texto Explicativo 3" xfId="2841" xr:uid="{00000000-0005-0000-0000-0000FF570000}"/>
    <cellStyle name="Texto Explicativo 3 2" xfId="12743" xr:uid="{00000000-0005-0000-0000-000000580000}"/>
    <cellStyle name="Texto Explicativo 4" xfId="7295" xr:uid="{00000000-0005-0000-0000-000001580000}"/>
    <cellStyle name="Title" xfId="2662" xr:uid="{00000000-0005-0000-0000-000002580000}"/>
    <cellStyle name="Title 2" xfId="2663" xr:uid="{00000000-0005-0000-0000-000003580000}"/>
    <cellStyle name="Title 3" xfId="2664" xr:uid="{00000000-0005-0000-0000-000004580000}"/>
    <cellStyle name="Title 4" xfId="12744" xr:uid="{00000000-0005-0000-0000-000005580000}"/>
    <cellStyle name="Título 1 2" xfId="684" xr:uid="{00000000-0005-0000-0000-000006580000}"/>
    <cellStyle name="Título 1 2 2" xfId="2666" xr:uid="{00000000-0005-0000-0000-000007580000}"/>
    <cellStyle name="Título 1 2 2 2" xfId="2842" xr:uid="{00000000-0005-0000-0000-000008580000}"/>
    <cellStyle name="Título 1 2 3" xfId="2843" xr:uid="{00000000-0005-0000-0000-000009580000}"/>
    <cellStyle name="Título 1 2 4" xfId="2665" xr:uid="{00000000-0005-0000-0000-00000A580000}"/>
    <cellStyle name="Título 1 2 5" xfId="1262" xr:uid="{00000000-0005-0000-0000-00000B580000}"/>
    <cellStyle name="Título 1 2 6" xfId="12745" xr:uid="{00000000-0005-0000-0000-00000C580000}"/>
    <cellStyle name="Título 1 3" xfId="685" xr:uid="{00000000-0005-0000-0000-00000D580000}"/>
    <cellStyle name="Título 1 3 2" xfId="2667" xr:uid="{00000000-0005-0000-0000-00000E580000}"/>
    <cellStyle name="Título 1 4" xfId="7297" xr:uid="{00000000-0005-0000-0000-00000F580000}"/>
    <cellStyle name="Título 2 2" xfId="686" xr:uid="{00000000-0005-0000-0000-000010580000}"/>
    <cellStyle name="Título 2 2 2" xfId="2669" xr:uid="{00000000-0005-0000-0000-000011580000}"/>
    <cellStyle name="Título 2 2 2 2" xfId="2844" xr:uid="{00000000-0005-0000-0000-000012580000}"/>
    <cellStyle name="Título 2 2 3" xfId="2845" xr:uid="{00000000-0005-0000-0000-000013580000}"/>
    <cellStyle name="Título 2 2 4" xfId="2668" xr:uid="{00000000-0005-0000-0000-000014580000}"/>
    <cellStyle name="Título 2 2 5" xfId="1263" xr:uid="{00000000-0005-0000-0000-000015580000}"/>
    <cellStyle name="Título 2 2 6" xfId="12746" xr:uid="{00000000-0005-0000-0000-000016580000}"/>
    <cellStyle name="Título 2 3" xfId="687" xr:uid="{00000000-0005-0000-0000-000017580000}"/>
    <cellStyle name="Título 2 3 2" xfId="2670" xr:uid="{00000000-0005-0000-0000-000018580000}"/>
    <cellStyle name="Título 2 4" xfId="7298" xr:uid="{00000000-0005-0000-0000-000019580000}"/>
    <cellStyle name="Título 3 2" xfId="688" xr:uid="{00000000-0005-0000-0000-00001A580000}"/>
    <cellStyle name="Título 3 2 2" xfId="2672" xr:uid="{00000000-0005-0000-0000-00001B580000}"/>
    <cellStyle name="Título 3 2 2 2" xfId="2846" xr:uid="{00000000-0005-0000-0000-00001C580000}"/>
    <cellStyle name="Título 3 2 3" xfId="2847" xr:uid="{00000000-0005-0000-0000-00001D580000}"/>
    <cellStyle name="Título 3 2 4" xfId="2671" xr:uid="{00000000-0005-0000-0000-00001E580000}"/>
    <cellStyle name="Título 3 2 5" xfId="1264" xr:uid="{00000000-0005-0000-0000-00001F580000}"/>
    <cellStyle name="Título 3 2 6" xfId="12747" xr:uid="{00000000-0005-0000-0000-000020580000}"/>
    <cellStyle name="Título 3 3" xfId="689" xr:uid="{00000000-0005-0000-0000-000021580000}"/>
    <cellStyle name="Título 3 3 2" xfId="2673" xr:uid="{00000000-0005-0000-0000-000022580000}"/>
    <cellStyle name="Título 3 4" xfId="7299" xr:uid="{00000000-0005-0000-0000-000023580000}"/>
    <cellStyle name="Título 4 2" xfId="690" xr:uid="{00000000-0005-0000-0000-000024580000}"/>
    <cellStyle name="Título 4 2 2" xfId="2675" xr:uid="{00000000-0005-0000-0000-000025580000}"/>
    <cellStyle name="Título 4 2 2 2" xfId="2848" xr:uid="{00000000-0005-0000-0000-000026580000}"/>
    <cellStyle name="Título 4 2 3" xfId="2849" xr:uid="{00000000-0005-0000-0000-000027580000}"/>
    <cellStyle name="Título 4 2 4" xfId="2674" xr:uid="{00000000-0005-0000-0000-000028580000}"/>
    <cellStyle name="Título 4 2 5" xfId="1265" xr:uid="{00000000-0005-0000-0000-000029580000}"/>
    <cellStyle name="Título 4 2 6" xfId="12748" xr:uid="{00000000-0005-0000-0000-00002A580000}"/>
    <cellStyle name="Título 4 3" xfId="691" xr:uid="{00000000-0005-0000-0000-00002B580000}"/>
    <cellStyle name="Título 4 3 2" xfId="2676" xr:uid="{00000000-0005-0000-0000-00002C580000}"/>
    <cellStyle name="Título 4 4" xfId="7300" xr:uid="{00000000-0005-0000-0000-00002D580000}"/>
    <cellStyle name="Título 5" xfId="692" xr:uid="{00000000-0005-0000-0000-00002E580000}"/>
    <cellStyle name="Título 5 2" xfId="693" xr:uid="{00000000-0005-0000-0000-00002F580000}"/>
    <cellStyle name="Título 5 2 2" xfId="2850" xr:uid="{00000000-0005-0000-0000-000030580000}"/>
    <cellStyle name="Título 5 2 3" xfId="2678" xr:uid="{00000000-0005-0000-0000-000031580000}"/>
    <cellStyle name="Título 5 3" xfId="694" xr:uid="{00000000-0005-0000-0000-000032580000}"/>
    <cellStyle name="Título 5 3 2" xfId="2851" xr:uid="{00000000-0005-0000-0000-000033580000}"/>
    <cellStyle name="Título 5 4" xfId="2677" xr:uid="{00000000-0005-0000-0000-000034580000}"/>
    <cellStyle name="Título 5 5" xfId="1261" xr:uid="{00000000-0005-0000-0000-000035580000}"/>
    <cellStyle name="Título 5_AQPNG_ORC_R01_2013_11_22(OBRA COMPLETA) 29112013-2" xfId="695" xr:uid="{00000000-0005-0000-0000-000036580000}"/>
    <cellStyle name="Título 6" xfId="696" xr:uid="{00000000-0005-0000-0000-000037580000}"/>
    <cellStyle name="Título 6 2" xfId="2679" xr:uid="{00000000-0005-0000-0000-000038580000}"/>
    <cellStyle name="Título 6 3" xfId="12749" xr:uid="{00000000-0005-0000-0000-000039580000}"/>
    <cellStyle name="Título 7" xfId="697" xr:uid="{00000000-0005-0000-0000-00003A580000}"/>
    <cellStyle name="Título 7 2" xfId="2680" xr:uid="{00000000-0005-0000-0000-00003B580000}"/>
    <cellStyle name="Título 8" xfId="7296" xr:uid="{00000000-0005-0000-0000-00003C580000}"/>
    <cellStyle name="Total 10" xfId="7364" xr:uid="{00000000-0005-0000-0000-00003D580000}"/>
    <cellStyle name="Total 2" xfId="698" xr:uid="{00000000-0005-0000-0000-00003E580000}"/>
    <cellStyle name="Total 2 2" xfId="699" xr:uid="{00000000-0005-0000-0000-00003F580000}"/>
    <cellStyle name="Total 2 2 2" xfId="700" xr:uid="{00000000-0005-0000-0000-000040580000}"/>
    <cellStyle name="Total 2 2 2 2" xfId="990" xr:uid="{00000000-0005-0000-0000-000041580000}"/>
    <cellStyle name="Total 2 2 2 2 2" xfId="2852" xr:uid="{00000000-0005-0000-0000-000042580000}"/>
    <cellStyle name="Total 2 2 2 2 3" xfId="13282" xr:uid="{00000000-0005-0000-0000-000043580000}"/>
    <cellStyle name="Total 2 2 2 3" xfId="13036" xr:uid="{00000000-0005-0000-0000-000044580000}"/>
    <cellStyle name="Total 2 2 3" xfId="989" xr:uid="{00000000-0005-0000-0000-000045580000}"/>
    <cellStyle name="Total 2 2 3 2" xfId="2682" xr:uid="{00000000-0005-0000-0000-000046580000}"/>
    <cellStyle name="Total 2 2 3 2 2" xfId="14388" xr:uid="{00000000-0005-0000-0000-000047580000}"/>
    <cellStyle name="Total 2 2 3 3" xfId="13281" xr:uid="{00000000-0005-0000-0000-000048580000}"/>
    <cellStyle name="Total 2 2 4" xfId="12842" xr:uid="{00000000-0005-0000-0000-000049580000}"/>
    <cellStyle name="Total 2 2_CÁLCULO DE HORAS - tabela MARÇO 2014" xfId="701" xr:uid="{00000000-0005-0000-0000-00004A580000}"/>
    <cellStyle name="Total 2 3" xfId="702" xr:uid="{00000000-0005-0000-0000-00004B580000}"/>
    <cellStyle name="Total 2 3 2" xfId="703" xr:uid="{00000000-0005-0000-0000-00004C580000}"/>
    <cellStyle name="Total 2 3 2 2" xfId="992" xr:uid="{00000000-0005-0000-0000-00004D580000}"/>
    <cellStyle name="Total 2 3 3" xfId="991" xr:uid="{00000000-0005-0000-0000-00004E580000}"/>
    <cellStyle name="Total 2 3 3 2" xfId="2681" xr:uid="{00000000-0005-0000-0000-00004F580000}"/>
    <cellStyle name="Total 2 3_CÁLCULO DE HORAS - tabela MARÇO 2014" xfId="704" xr:uid="{00000000-0005-0000-0000-000050580000}"/>
    <cellStyle name="Total 2 4" xfId="705" xr:uid="{00000000-0005-0000-0000-000051580000}"/>
    <cellStyle name="Total 2 4 2" xfId="993" xr:uid="{00000000-0005-0000-0000-000052580000}"/>
    <cellStyle name="Total 2 4 2 2" xfId="13283" xr:uid="{00000000-0005-0000-0000-000053580000}"/>
    <cellStyle name="Total 2 4 3" xfId="13037" xr:uid="{00000000-0005-0000-0000-000054580000}"/>
    <cellStyle name="Total 2 5" xfId="988" xr:uid="{00000000-0005-0000-0000-000055580000}"/>
    <cellStyle name="Total 2 5 2" xfId="1266" xr:uid="{00000000-0005-0000-0000-000056580000}"/>
    <cellStyle name="Total 2 5 2 2" xfId="13503" xr:uid="{00000000-0005-0000-0000-000057580000}"/>
    <cellStyle name="Total 2 5 3" xfId="13280" xr:uid="{00000000-0005-0000-0000-000058580000}"/>
    <cellStyle name="Total 2 6" xfId="1218" xr:uid="{00000000-0005-0000-0000-000059580000}"/>
    <cellStyle name="Total 2 6 2" xfId="13496" xr:uid="{00000000-0005-0000-0000-00005A580000}"/>
    <cellStyle name="Total 2 7" xfId="806" xr:uid="{00000000-0005-0000-0000-00005B580000}"/>
    <cellStyle name="Total 2 7 2" xfId="13107" xr:uid="{00000000-0005-0000-0000-00005C580000}"/>
    <cellStyle name="Total 2 8" xfId="1215" xr:uid="{00000000-0005-0000-0000-00005D580000}"/>
    <cellStyle name="Total 2 8 2" xfId="13493" xr:uid="{00000000-0005-0000-0000-00005E580000}"/>
    <cellStyle name="Total 2 9" xfId="13035" xr:uid="{00000000-0005-0000-0000-00005F580000}"/>
    <cellStyle name="Total 2_AQPNG_ORC_R01_2013_11_22(OBRA COMPLETA) 29112013-2" xfId="706" xr:uid="{00000000-0005-0000-0000-000060580000}"/>
    <cellStyle name="Total 3" xfId="707" xr:uid="{00000000-0005-0000-0000-000061580000}"/>
    <cellStyle name="Total 3 2" xfId="708" xr:uid="{00000000-0005-0000-0000-000062580000}"/>
    <cellStyle name="Total 3 2 2" xfId="995" xr:uid="{00000000-0005-0000-0000-000063580000}"/>
    <cellStyle name="Total 3 2 2 2" xfId="13285" xr:uid="{00000000-0005-0000-0000-000064580000}"/>
    <cellStyle name="Total 3 2 3" xfId="12843" xr:uid="{00000000-0005-0000-0000-000065580000}"/>
    <cellStyle name="Total 3 3" xfId="994" xr:uid="{00000000-0005-0000-0000-000066580000}"/>
    <cellStyle name="Total 3 3 2" xfId="7301" xr:uid="{00000000-0005-0000-0000-000067580000}"/>
    <cellStyle name="Total 3 3 2 2" xfId="18598" xr:uid="{00000000-0005-0000-0000-000068580000}"/>
    <cellStyle name="Total 3 3 3" xfId="13284" xr:uid="{00000000-0005-0000-0000-000069580000}"/>
    <cellStyle name="Total 3_CÁLCULO DE HORAS - tabela MARÇO 2014" xfId="709" xr:uid="{00000000-0005-0000-0000-00006A580000}"/>
    <cellStyle name="Total 4" xfId="1223" xr:uid="{00000000-0005-0000-0000-00006B580000}"/>
    <cellStyle name="Total 5" xfId="2507" xr:uid="{00000000-0005-0000-0000-00006C580000}"/>
    <cellStyle name="Total 6" xfId="7342" xr:uid="{00000000-0005-0000-0000-00006D580000}"/>
    <cellStyle name="Total 7" xfId="7352" xr:uid="{00000000-0005-0000-0000-00006E580000}"/>
    <cellStyle name="Total 8" xfId="7355" xr:uid="{00000000-0005-0000-0000-00006F580000}"/>
    <cellStyle name="Total 9" xfId="7351" xr:uid="{00000000-0005-0000-0000-000070580000}"/>
    <cellStyle name="Verificar Célula" xfId="710" xr:uid="{00000000-0005-0000-0000-000071580000}"/>
    <cellStyle name="Verificar Célula 2" xfId="711" xr:uid="{00000000-0005-0000-0000-000072580000}"/>
    <cellStyle name="Verificar Célula 3" xfId="2683" xr:uid="{00000000-0005-0000-0000-000073580000}"/>
    <cellStyle name="Vírgula" xfId="712" builtinId="3"/>
    <cellStyle name="Vírgula 10" xfId="713" xr:uid="{00000000-0005-0000-0000-000075580000}"/>
    <cellStyle name="Vírgula 10 2" xfId="1172" xr:uid="{00000000-0005-0000-0000-000076580000}"/>
    <cellStyle name="Vírgula 10 2 2" xfId="8349" xr:uid="{00000000-0005-0000-0000-000077580000}"/>
    <cellStyle name="Vírgula 10 2 2 2" xfId="19583" xr:uid="{00000000-0005-0000-0000-000078580000}"/>
    <cellStyle name="Vírgula 10 2 3" xfId="13450" xr:uid="{00000000-0005-0000-0000-000079580000}"/>
    <cellStyle name="Vírgula 10 3" xfId="998" xr:uid="{00000000-0005-0000-0000-00007A580000}"/>
    <cellStyle name="Vírgula 10 3 2" xfId="8269" xr:uid="{00000000-0005-0000-0000-00007B580000}"/>
    <cellStyle name="Vírgula 10 3 2 2" xfId="19504" xr:uid="{00000000-0005-0000-0000-00007C580000}"/>
    <cellStyle name="Vírgula 10 3 3" xfId="2684" xr:uid="{00000000-0005-0000-0000-00007D580000}"/>
    <cellStyle name="Vírgula 10 3 3 2" xfId="14389" xr:uid="{00000000-0005-0000-0000-00007E580000}"/>
    <cellStyle name="Vírgula 10 3 4" xfId="13286" xr:uid="{00000000-0005-0000-0000-00007F580000}"/>
    <cellStyle name="Vírgula 10 4" xfId="908" xr:uid="{00000000-0005-0000-0000-000080580000}"/>
    <cellStyle name="Vírgula 10 4 2" xfId="13207" xr:uid="{00000000-0005-0000-0000-000081580000}"/>
    <cellStyle name="Vírgula 10 5" xfId="7404" xr:uid="{00000000-0005-0000-0000-000082580000}"/>
    <cellStyle name="Vírgula 10 5 2" xfId="18644" xr:uid="{00000000-0005-0000-0000-000083580000}"/>
    <cellStyle name="Vírgula 10 6" xfId="12795" xr:uid="{00000000-0005-0000-0000-000084580000}"/>
    <cellStyle name="Vírgula 10 6 2" xfId="23844" xr:uid="{00000000-0005-0000-0000-000085580000}"/>
    <cellStyle name="Vírgula 10 7" xfId="13039" xr:uid="{00000000-0005-0000-0000-000086580000}"/>
    <cellStyle name="Vírgula 11" xfId="714" xr:uid="{00000000-0005-0000-0000-000087580000}"/>
    <cellStyle name="Vírgula 11 2" xfId="1173" xr:uid="{00000000-0005-0000-0000-000088580000}"/>
    <cellStyle name="Vírgula 11 2 2" xfId="8270" xr:uid="{00000000-0005-0000-0000-000089580000}"/>
    <cellStyle name="Vírgula 11 2 2 2" xfId="19505" xr:uid="{00000000-0005-0000-0000-00008A580000}"/>
    <cellStyle name="Vírgula 11 2 3" xfId="2685" xr:uid="{00000000-0005-0000-0000-00008B580000}"/>
    <cellStyle name="Vírgula 11 2 3 2" xfId="14390" xr:uid="{00000000-0005-0000-0000-00008C580000}"/>
    <cellStyle name="Vírgula 11 2 4" xfId="13451" xr:uid="{00000000-0005-0000-0000-00008D580000}"/>
    <cellStyle name="Vírgula 11 3" xfId="999" xr:uid="{00000000-0005-0000-0000-00008E580000}"/>
    <cellStyle name="Vírgula 11 3 2" xfId="13287" xr:uid="{00000000-0005-0000-0000-00008F580000}"/>
    <cellStyle name="Vírgula 11 4" xfId="7405" xr:uid="{00000000-0005-0000-0000-000090580000}"/>
    <cellStyle name="Vírgula 11 4 2" xfId="18645" xr:uid="{00000000-0005-0000-0000-000091580000}"/>
    <cellStyle name="Vírgula 11 5" xfId="13040" xr:uid="{00000000-0005-0000-0000-000092580000}"/>
    <cellStyle name="Vírgula 12" xfId="1214" xr:uid="{00000000-0005-0000-0000-000093580000}"/>
    <cellStyle name="Vírgula 12 2" xfId="7439" xr:uid="{00000000-0005-0000-0000-000094580000}"/>
    <cellStyle name="Vírgula 12 2 2" xfId="18678" xr:uid="{00000000-0005-0000-0000-000095580000}"/>
    <cellStyle name="Vírgula 12 3" xfId="13492" xr:uid="{00000000-0005-0000-0000-000096580000}"/>
    <cellStyle name="Vírgula 13" xfId="1049" xr:uid="{00000000-0005-0000-0000-000097580000}"/>
    <cellStyle name="Vírgula 13 10" xfId="8271" xr:uid="{00000000-0005-0000-0000-000098580000}"/>
    <cellStyle name="Vírgula 13 10 2" xfId="19506" xr:uid="{00000000-0005-0000-0000-000099580000}"/>
    <cellStyle name="Vírgula 13 11" xfId="2686" xr:uid="{00000000-0005-0000-0000-00009A580000}"/>
    <cellStyle name="Vírgula 13 11 2" xfId="14391" xr:uid="{00000000-0005-0000-0000-00009B580000}"/>
    <cellStyle name="Vírgula 13 12" xfId="13329" xr:uid="{00000000-0005-0000-0000-00009C580000}"/>
    <cellStyle name="Vírgula 13 2" xfId="2687" xr:uid="{00000000-0005-0000-0000-00009D580000}"/>
    <cellStyle name="Vírgula 13 2 10" xfId="12879" xr:uid="{00000000-0005-0000-0000-00009E580000}"/>
    <cellStyle name="Vírgula 13 2 10 2" xfId="23909" xr:uid="{00000000-0005-0000-0000-00009F580000}"/>
    <cellStyle name="Vírgula 13 2 11" xfId="14392" xr:uid="{00000000-0005-0000-0000-0000A0580000}"/>
    <cellStyle name="Vírgula 13 2 2" xfId="2688" xr:uid="{00000000-0005-0000-0000-0000A1580000}"/>
    <cellStyle name="Vírgula 13 2 2 2" xfId="2689" xr:uid="{00000000-0005-0000-0000-0000A2580000}"/>
    <cellStyle name="Vírgula 13 2 2 2 2" xfId="3531" xr:uid="{00000000-0005-0000-0000-0000A3580000}"/>
    <cellStyle name="Vírgula 13 2 2 2 2 2" xfId="5997" xr:uid="{00000000-0005-0000-0000-0000A4580000}"/>
    <cellStyle name="Vírgula 13 2 2 2 2 2 2" xfId="11487" xr:uid="{00000000-0005-0000-0000-0000A5580000}"/>
    <cellStyle name="Vírgula 13 2 2 2 2 2 2 2" xfId="22721" xr:uid="{00000000-0005-0000-0000-0000A6580000}"/>
    <cellStyle name="Vírgula 13 2 2 2 2 2 3" xfId="17600" xr:uid="{00000000-0005-0000-0000-0000A7580000}"/>
    <cellStyle name="Vírgula 13 2 2 2 2 3" xfId="9021" xr:uid="{00000000-0005-0000-0000-0000A8580000}"/>
    <cellStyle name="Vírgula 13 2 2 2 2 3 2" xfId="20255" xr:uid="{00000000-0005-0000-0000-0000A9580000}"/>
    <cellStyle name="Vírgula 13 2 2 2 2 4" xfId="15134" xr:uid="{00000000-0005-0000-0000-0000AA580000}"/>
    <cellStyle name="Vírgula 13 2 2 2 3" xfId="4354" xr:uid="{00000000-0005-0000-0000-0000AB580000}"/>
    <cellStyle name="Vírgula 13 2 2 2 3 2" xfId="6820" xr:uid="{00000000-0005-0000-0000-0000AC580000}"/>
    <cellStyle name="Vírgula 13 2 2 2 3 2 2" xfId="12310" xr:uid="{00000000-0005-0000-0000-0000AD580000}"/>
    <cellStyle name="Vírgula 13 2 2 2 3 2 2 2" xfId="23544" xr:uid="{00000000-0005-0000-0000-0000AE580000}"/>
    <cellStyle name="Vírgula 13 2 2 2 3 2 3" xfId="18423" xr:uid="{00000000-0005-0000-0000-0000AF580000}"/>
    <cellStyle name="Vírgula 13 2 2 2 3 3" xfId="9844" xr:uid="{00000000-0005-0000-0000-0000B0580000}"/>
    <cellStyle name="Vírgula 13 2 2 2 3 3 2" xfId="21078" xr:uid="{00000000-0005-0000-0000-0000B1580000}"/>
    <cellStyle name="Vírgula 13 2 2 2 3 4" xfId="15957" xr:uid="{00000000-0005-0000-0000-0000B2580000}"/>
    <cellStyle name="Vírgula 13 2 2 2 4" xfId="5175" xr:uid="{00000000-0005-0000-0000-0000B3580000}"/>
    <cellStyle name="Vírgula 13 2 2 2 4 2" xfId="10665" xr:uid="{00000000-0005-0000-0000-0000B4580000}"/>
    <cellStyle name="Vírgula 13 2 2 2 4 2 2" xfId="21899" xr:uid="{00000000-0005-0000-0000-0000B5580000}"/>
    <cellStyle name="Vírgula 13 2 2 2 4 3" xfId="16778" xr:uid="{00000000-0005-0000-0000-0000B6580000}"/>
    <cellStyle name="Vírgula 13 2 2 2 5" xfId="8274" xr:uid="{00000000-0005-0000-0000-0000B7580000}"/>
    <cellStyle name="Vírgula 13 2 2 2 5 2" xfId="19509" xr:uid="{00000000-0005-0000-0000-0000B8580000}"/>
    <cellStyle name="Vírgula 13 2 2 2 6" xfId="14394" xr:uid="{00000000-0005-0000-0000-0000B9580000}"/>
    <cellStyle name="Vírgula 13 2 2 3" xfId="3127" xr:uid="{00000000-0005-0000-0000-0000BA580000}"/>
    <cellStyle name="Vírgula 13 2 2 3 2" xfId="5593" xr:uid="{00000000-0005-0000-0000-0000BB580000}"/>
    <cellStyle name="Vírgula 13 2 2 3 2 2" xfId="11083" xr:uid="{00000000-0005-0000-0000-0000BC580000}"/>
    <cellStyle name="Vírgula 13 2 2 3 2 2 2" xfId="22317" xr:uid="{00000000-0005-0000-0000-0000BD580000}"/>
    <cellStyle name="Vírgula 13 2 2 3 2 3" xfId="17196" xr:uid="{00000000-0005-0000-0000-0000BE580000}"/>
    <cellStyle name="Vírgula 13 2 2 3 3" xfId="8617" xr:uid="{00000000-0005-0000-0000-0000BF580000}"/>
    <cellStyle name="Vírgula 13 2 2 3 3 2" xfId="19851" xr:uid="{00000000-0005-0000-0000-0000C0580000}"/>
    <cellStyle name="Vírgula 13 2 2 3 4" xfId="14730" xr:uid="{00000000-0005-0000-0000-0000C1580000}"/>
    <cellStyle name="Vírgula 13 2 2 4" xfId="3950" xr:uid="{00000000-0005-0000-0000-0000C2580000}"/>
    <cellStyle name="Vírgula 13 2 2 4 2" xfId="6416" xr:uid="{00000000-0005-0000-0000-0000C3580000}"/>
    <cellStyle name="Vírgula 13 2 2 4 2 2" xfId="11906" xr:uid="{00000000-0005-0000-0000-0000C4580000}"/>
    <cellStyle name="Vírgula 13 2 2 4 2 2 2" xfId="23140" xr:uid="{00000000-0005-0000-0000-0000C5580000}"/>
    <cellStyle name="Vírgula 13 2 2 4 2 3" xfId="18019" xr:uid="{00000000-0005-0000-0000-0000C6580000}"/>
    <cellStyle name="Vírgula 13 2 2 4 3" xfId="9440" xr:uid="{00000000-0005-0000-0000-0000C7580000}"/>
    <cellStyle name="Vírgula 13 2 2 4 3 2" xfId="20674" xr:uid="{00000000-0005-0000-0000-0000C8580000}"/>
    <cellStyle name="Vírgula 13 2 2 4 4" xfId="15553" xr:uid="{00000000-0005-0000-0000-0000C9580000}"/>
    <cellStyle name="Vírgula 13 2 2 5" xfId="4771" xr:uid="{00000000-0005-0000-0000-0000CA580000}"/>
    <cellStyle name="Vírgula 13 2 2 5 2" xfId="10261" xr:uid="{00000000-0005-0000-0000-0000CB580000}"/>
    <cellStyle name="Vírgula 13 2 2 5 2 2" xfId="21495" xr:uid="{00000000-0005-0000-0000-0000CC580000}"/>
    <cellStyle name="Vírgula 13 2 2 5 3" xfId="16374" xr:uid="{00000000-0005-0000-0000-0000CD580000}"/>
    <cellStyle name="Vírgula 13 2 2 6" xfId="8273" xr:uid="{00000000-0005-0000-0000-0000CE580000}"/>
    <cellStyle name="Vírgula 13 2 2 6 2" xfId="19508" xr:uid="{00000000-0005-0000-0000-0000CF580000}"/>
    <cellStyle name="Vírgula 13 2 2 7" xfId="14393" xr:uid="{00000000-0005-0000-0000-0000D0580000}"/>
    <cellStyle name="Vírgula 13 2 3" xfId="2690" xr:uid="{00000000-0005-0000-0000-0000D1580000}"/>
    <cellStyle name="Vírgula 13 2 3 2" xfId="2691" xr:uid="{00000000-0005-0000-0000-0000D2580000}"/>
    <cellStyle name="Vírgula 13 2 3 2 2" xfId="3602" xr:uid="{00000000-0005-0000-0000-0000D3580000}"/>
    <cellStyle name="Vírgula 13 2 3 2 2 2" xfId="6068" xr:uid="{00000000-0005-0000-0000-0000D4580000}"/>
    <cellStyle name="Vírgula 13 2 3 2 2 2 2" xfId="11558" xr:uid="{00000000-0005-0000-0000-0000D5580000}"/>
    <cellStyle name="Vírgula 13 2 3 2 2 2 2 2" xfId="22792" xr:uid="{00000000-0005-0000-0000-0000D6580000}"/>
    <cellStyle name="Vírgula 13 2 3 2 2 2 3" xfId="17671" xr:uid="{00000000-0005-0000-0000-0000D7580000}"/>
    <cellStyle name="Vírgula 13 2 3 2 2 3" xfId="9092" xr:uid="{00000000-0005-0000-0000-0000D8580000}"/>
    <cellStyle name="Vírgula 13 2 3 2 2 3 2" xfId="20326" xr:uid="{00000000-0005-0000-0000-0000D9580000}"/>
    <cellStyle name="Vírgula 13 2 3 2 2 4" xfId="15205" xr:uid="{00000000-0005-0000-0000-0000DA580000}"/>
    <cellStyle name="Vírgula 13 2 3 2 3" xfId="4425" xr:uid="{00000000-0005-0000-0000-0000DB580000}"/>
    <cellStyle name="Vírgula 13 2 3 2 3 2" xfId="6891" xr:uid="{00000000-0005-0000-0000-0000DC580000}"/>
    <cellStyle name="Vírgula 13 2 3 2 3 2 2" xfId="12381" xr:uid="{00000000-0005-0000-0000-0000DD580000}"/>
    <cellStyle name="Vírgula 13 2 3 2 3 2 2 2" xfId="23615" xr:uid="{00000000-0005-0000-0000-0000DE580000}"/>
    <cellStyle name="Vírgula 13 2 3 2 3 2 3" xfId="18494" xr:uid="{00000000-0005-0000-0000-0000DF580000}"/>
    <cellStyle name="Vírgula 13 2 3 2 3 3" xfId="9915" xr:uid="{00000000-0005-0000-0000-0000E0580000}"/>
    <cellStyle name="Vírgula 13 2 3 2 3 3 2" xfId="21149" xr:uid="{00000000-0005-0000-0000-0000E1580000}"/>
    <cellStyle name="Vírgula 13 2 3 2 3 4" xfId="16028" xr:uid="{00000000-0005-0000-0000-0000E2580000}"/>
    <cellStyle name="Vírgula 13 2 3 2 4" xfId="5246" xr:uid="{00000000-0005-0000-0000-0000E3580000}"/>
    <cellStyle name="Vírgula 13 2 3 2 4 2" xfId="10736" xr:uid="{00000000-0005-0000-0000-0000E4580000}"/>
    <cellStyle name="Vírgula 13 2 3 2 4 2 2" xfId="21970" xr:uid="{00000000-0005-0000-0000-0000E5580000}"/>
    <cellStyle name="Vírgula 13 2 3 2 4 3" xfId="16849" xr:uid="{00000000-0005-0000-0000-0000E6580000}"/>
    <cellStyle name="Vírgula 13 2 3 2 5" xfId="8276" xr:uid="{00000000-0005-0000-0000-0000E7580000}"/>
    <cellStyle name="Vírgula 13 2 3 2 5 2" xfId="19511" xr:uid="{00000000-0005-0000-0000-0000E8580000}"/>
    <cellStyle name="Vírgula 13 2 3 2 6" xfId="14396" xr:uid="{00000000-0005-0000-0000-0000E9580000}"/>
    <cellStyle name="Vírgula 13 2 3 3" xfId="3198" xr:uid="{00000000-0005-0000-0000-0000EA580000}"/>
    <cellStyle name="Vírgula 13 2 3 3 2" xfId="5664" xr:uid="{00000000-0005-0000-0000-0000EB580000}"/>
    <cellStyle name="Vírgula 13 2 3 3 2 2" xfId="11154" xr:uid="{00000000-0005-0000-0000-0000EC580000}"/>
    <cellStyle name="Vírgula 13 2 3 3 2 2 2" xfId="22388" xr:uid="{00000000-0005-0000-0000-0000ED580000}"/>
    <cellStyle name="Vírgula 13 2 3 3 2 3" xfId="17267" xr:uid="{00000000-0005-0000-0000-0000EE580000}"/>
    <cellStyle name="Vírgula 13 2 3 3 3" xfId="8688" xr:uid="{00000000-0005-0000-0000-0000EF580000}"/>
    <cellStyle name="Vírgula 13 2 3 3 3 2" xfId="19922" xr:uid="{00000000-0005-0000-0000-0000F0580000}"/>
    <cellStyle name="Vírgula 13 2 3 3 4" xfId="14801" xr:uid="{00000000-0005-0000-0000-0000F1580000}"/>
    <cellStyle name="Vírgula 13 2 3 4" xfId="4021" xr:uid="{00000000-0005-0000-0000-0000F2580000}"/>
    <cellStyle name="Vírgula 13 2 3 4 2" xfId="6487" xr:uid="{00000000-0005-0000-0000-0000F3580000}"/>
    <cellStyle name="Vírgula 13 2 3 4 2 2" xfId="11977" xr:uid="{00000000-0005-0000-0000-0000F4580000}"/>
    <cellStyle name="Vírgula 13 2 3 4 2 2 2" xfId="23211" xr:uid="{00000000-0005-0000-0000-0000F5580000}"/>
    <cellStyle name="Vírgula 13 2 3 4 2 3" xfId="18090" xr:uid="{00000000-0005-0000-0000-0000F6580000}"/>
    <cellStyle name="Vírgula 13 2 3 4 3" xfId="9511" xr:uid="{00000000-0005-0000-0000-0000F7580000}"/>
    <cellStyle name="Vírgula 13 2 3 4 3 2" xfId="20745" xr:uid="{00000000-0005-0000-0000-0000F8580000}"/>
    <cellStyle name="Vírgula 13 2 3 4 4" xfId="15624" xr:uid="{00000000-0005-0000-0000-0000F9580000}"/>
    <cellStyle name="Vírgula 13 2 3 5" xfId="4842" xr:uid="{00000000-0005-0000-0000-0000FA580000}"/>
    <cellStyle name="Vírgula 13 2 3 5 2" xfId="10332" xr:uid="{00000000-0005-0000-0000-0000FB580000}"/>
    <cellStyle name="Vírgula 13 2 3 5 2 2" xfId="21566" xr:uid="{00000000-0005-0000-0000-0000FC580000}"/>
    <cellStyle name="Vírgula 13 2 3 5 3" xfId="16445" xr:uid="{00000000-0005-0000-0000-0000FD580000}"/>
    <cellStyle name="Vírgula 13 2 3 6" xfId="8275" xr:uid="{00000000-0005-0000-0000-0000FE580000}"/>
    <cellStyle name="Vírgula 13 2 3 6 2" xfId="19510" xr:uid="{00000000-0005-0000-0000-0000FF580000}"/>
    <cellStyle name="Vírgula 13 2 3 7" xfId="14395" xr:uid="{00000000-0005-0000-0000-000000590000}"/>
    <cellStyle name="Vírgula 13 2 4" xfId="2692" xr:uid="{00000000-0005-0000-0000-000001590000}"/>
    <cellStyle name="Vírgula 13 2 4 2" xfId="2693" xr:uid="{00000000-0005-0000-0000-000002590000}"/>
    <cellStyle name="Vírgula 13 2 4 2 2" xfId="3407" xr:uid="{00000000-0005-0000-0000-000003590000}"/>
    <cellStyle name="Vírgula 13 2 4 2 2 2" xfId="5873" xr:uid="{00000000-0005-0000-0000-000004590000}"/>
    <cellStyle name="Vírgula 13 2 4 2 2 2 2" xfId="11363" xr:uid="{00000000-0005-0000-0000-000005590000}"/>
    <cellStyle name="Vírgula 13 2 4 2 2 2 2 2" xfId="22597" xr:uid="{00000000-0005-0000-0000-000006590000}"/>
    <cellStyle name="Vírgula 13 2 4 2 2 2 3" xfId="17476" xr:uid="{00000000-0005-0000-0000-000007590000}"/>
    <cellStyle name="Vírgula 13 2 4 2 2 3" xfId="8897" xr:uid="{00000000-0005-0000-0000-000008590000}"/>
    <cellStyle name="Vírgula 13 2 4 2 2 3 2" xfId="20131" xr:uid="{00000000-0005-0000-0000-000009590000}"/>
    <cellStyle name="Vírgula 13 2 4 2 2 4" xfId="15010" xr:uid="{00000000-0005-0000-0000-00000A590000}"/>
    <cellStyle name="Vírgula 13 2 4 2 3" xfId="4230" xr:uid="{00000000-0005-0000-0000-00000B590000}"/>
    <cellStyle name="Vírgula 13 2 4 2 3 2" xfId="6696" xr:uid="{00000000-0005-0000-0000-00000C590000}"/>
    <cellStyle name="Vírgula 13 2 4 2 3 2 2" xfId="12186" xr:uid="{00000000-0005-0000-0000-00000D590000}"/>
    <cellStyle name="Vírgula 13 2 4 2 3 2 2 2" xfId="23420" xr:uid="{00000000-0005-0000-0000-00000E590000}"/>
    <cellStyle name="Vírgula 13 2 4 2 3 2 3" xfId="18299" xr:uid="{00000000-0005-0000-0000-00000F590000}"/>
    <cellStyle name="Vírgula 13 2 4 2 3 3" xfId="9720" xr:uid="{00000000-0005-0000-0000-000010590000}"/>
    <cellStyle name="Vírgula 13 2 4 2 3 3 2" xfId="20954" xr:uid="{00000000-0005-0000-0000-000011590000}"/>
    <cellStyle name="Vírgula 13 2 4 2 3 4" xfId="15833" xr:uid="{00000000-0005-0000-0000-000012590000}"/>
    <cellStyle name="Vírgula 13 2 4 2 4" xfId="5051" xr:uid="{00000000-0005-0000-0000-000013590000}"/>
    <cellStyle name="Vírgula 13 2 4 2 4 2" xfId="10541" xr:uid="{00000000-0005-0000-0000-000014590000}"/>
    <cellStyle name="Vírgula 13 2 4 2 4 2 2" xfId="21775" xr:uid="{00000000-0005-0000-0000-000015590000}"/>
    <cellStyle name="Vírgula 13 2 4 2 4 3" xfId="16654" xr:uid="{00000000-0005-0000-0000-000016590000}"/>
    <cellStyle name="Vírgula 13 2 4 2 5" xfId="8278" xr:uid="{00000000-0005-0000-0000-000017590000}"/>
    <cellStyle name="Vírgula 13 2 4 2 5 2" xfId="19513" xr:uid="{00000000-0005-0000-0000-000018590000}"/>
    <cellStyle name="Vírgula 13 2 4 2 6" xfId="14398" xr:uid="{00000000-0005-0000-0000-000019590000}"/>
    <cellStyle name="Vírgula 13 2 4 3" xfId="3003" xr:uid="{00000000-0005-0000-0000-00001A590000}"/>
    <cellStyle name="Vírgula 13 2 4 3 2" xfId="5469" xr:uid="{00000000-0005-0000-0000-00001B590000}"/>
    <cellStyle name="Vírgula 13 2 4 3 2 2" xfId="10959" xr:uid="{00000000-0005-0000-0000-00001C590000}"/>
    <cellStyle name="Vírgula 13 2 4 3 2 2 2" xfId="22193" xr:uid="{00000000-0005-0000-0000-00001D590000}"/>
    <cellStyle name="Vírgula 13 2 4 3 2 3" xfId="17072" xr:uid="{00000000-0005-0000-0000-00001E590000}"/>
    <cellStyle name="Vírgula 13 2 4 3 3" xfId="8493" xr:uid="{00000000-0005-0000-0000-00001F590000}"/>
    <cellStyle name="Vírgula 13 2 4 3 3 2" xfId="19727" xr:uid="{00000000-0005-0000-0000-000020590000}"/>
    <cellStyle name="Vírgula 13 2 4 3 4" xfId="14606" xr:uid="{00000000-0005-0000-0000-000021590000}"/>
    <cellStyle name="Vírgula 13 2 4 4" xfId="3826" xr:uid="{00000000-0005-0000-0000-000022590000}"/>
    <cellStyle name="Vírgula 13 2 4 4 2" xfId="6292" xr:uid="{00000000-0005-0000-0000-000023590000}"/>
    <cellStyle name="Vírgula 13 2 4 4 2 2" xfId="11782" xr:uid="{00000000-0005-0000-0000-000024590000}"/>
    <cellStyle name="Vírgula 13 2 4 4 2 2 2" xfId="23016" xr:uid="{00000000-0005-0000-0000-000025590000}"/>
    <cellStyle name="Vírgula 13 2 4 4 2 3" xfId="17895" xr:uid="{00000000-0005-0000-0000-000026590000}"/>
    <cellStyle name="Vírgula 13 2 4 4 3" xfId="9316" xr:uid="{00000000-0005-0000-0000-000027590000}"/>
    <cellStyle name="Vírgula 13 2 4 4 3 2" xfId="20550" xr:uid="{00000000-0005-0000-0000-000028590000}"/>
    <cellStyle name="Vírgula 13 2 4 4 4" xfId="15429" xr:uid="{00000000-0005-0000-0000-000029590000}"/>
    <cellStyle name="Vírgula 13 2 4 5" xfId="4647" xr:uid="{00000000-0005-0000-0000-00002A590000}"/>
    <cellStyle name="Vírgula 13 2 4 5 2" xfId="10137" xr:uid="{00000000-0005-0000-0000-00002B590000}"/>
    <cellStyle name="Vírgula 13 2 4 5 2 2" xfId="21371" xr:uid="{00000000-0005-0000-0000-00002C590000}"/>
    <cellStyle name="Vírgula 13 2 4 5 3" xfId="16250" xr:uid="{00000000-0005-0000-0000-00002D590000}"/>
    <cellStyle name="Vírgula 13 2 4 6" xfId="8277" xr:uid="{00000000-0005-0000-0000-00002E590000}"/>
    <cellStyle name="Vírgula 13 2 4 6 2" xfId="19512" xr:uid="{00000000-0005-0000-0000-00002F590000}"/>
    <cellStyle name="Vírgula 13 2 4 7" xfId="14397" xr:uid="{00000000-0005-0000-0000-000030590000}"/>
    <cellStyle name="Vírgula 13 2 5" xfId="2694" xr:uid="{00000000-0005-0000-0000-000031590000}"/>
    <cellStyle name="Vírgula 13 2 5 2" xfId="3333" xr:uid="{00000000-0005-0000-0000-000032590000}"/>
    <cellStyle name="Vírgula 13 2 5 2 2" xfId="5799" xr:uid="{00000000-0005-0000-0000-000033590000}"/>
    <cellStyle name="Vírgula 13 2 5 2 2 2" xfId="11289" xr:uid="{00000000-0005-0000-0000-000034590000}"/>
    <cellStyle name="Vírgula 13 2 5 2 2 2 2" xfId="22523" xr:uid="{00000000-0005-0000-0000-000035590000}"/>
    <cellStyle name="Vírgula 13 2 5 2 2 3" xfId="17402" xr:uid="{00000000-0005-0000-0000-000036590000}"/>
    <cellStyle name="Vírgula 13 2 5 2 3" xfId="8823" xr:uid="{00000000-0005-0000-0000-000037590000}"/>
    <cellStyle name="Vírgula 13 2 5 2 3 2" xfId="20057" xr:uid="{00000000-0005-0000-0000-000038590000}"/>
    <cellStyle name="Vírgula 13 2 5 2 4" xfId="14936" xr:uid="{00000000-0005-0000-0000-000039590000}"/>
    <cellStyle name="Vírgula 13 2 5 3" xfId="4156" xr:uid="{00000000-0005-0000-0000-00003A590000}"/>
    <cellStyle name="Vírgula 13 2 5 3 2" xfId="6622" xr:uid="{00000000-0005-0000-0000-00003B590000}"/>
    <cellStyle name="Vírgula 13 2 5 3 2 2" xfId="12112" xr:uid="{00000000-0005-0000-0000-00003C590000}"/>
    <cellStyle name="Vírgula 13 2 5 3 2 2 2" xfId="23346" xr:uid="{00000000-0005-0000-0000-00003D590000}"/>
    <cellStyle name="Vírgula 13 2 5 3 2 3" xfId="18225" xr:uid="{00000000-0005-0000-0000-00003E590000}"/>
    <cellStyle name="Vírgula 13 2 5 3 3" xfId="9646" xr:uid="{00000000-0005-0000-0000-00003F590000}"/>
    <cellStyle name="Vírgula 13 2 5 3 3 2" xfId="20880" xr:uid="{00000000-0005-0000-0000-000040590000}"/>
    <cellStyle name="Vírgula 13 2 5 3 4" xfId="15759" xr:uid="{00000000-0005-0000-0000-000041590000}"/>
    <cellStyle name="Vírgula 13 2 5 4" xfId="4977" xr:uid="{00000000-0005-0000-0000-000042590000}"/>
    <cellStyle name="Vírgula 13 2 5 4 2" xfId="10467" xr:uid="{00000000-0005-0000-0000-000043590000}"/>
    <cellStyle name="Vírgula 13 2 5 4 2 2" xfId="21701" xr:uid="{00000000-0005-0000-0000-000044590000}"/>
    <cellStyle name="Vírgula 13 2 5 4 3" xfId="16580" xr:uid="{00000000-0005-0000-0000-000045590000}"/>
    <cellStyle name="Vírgula 13 2 5 5" xfId="8279" xr:uid="{00000000-0005-0000-0000-000046590000}"/>
    <cellStyle name="Vírgula 13 2 5 5 2" xfId="19514" xr:uid="{00000000-0005-0000-0000-000047590000}"/>
    <cellStyle name="Vírgula 13 2 5 6" xfId="14399" xr:uid="{00000000-0005-0000-0000-000048590000}"/>
    <cellStyle name="Vírgula 13 2 6" xfId="2929" xr:uid="{00000000-0005-0000-0000-000049590000}"/>
    <cellStyle name="Vírgula 13 2 6 2" xfId="5395" xr:uid="{00000000-0005-0000-0000-00004A590000}"/>
    <cellStyle name="Vírgula 13 2 6 2 2" xfId="10885" xr:uid="{00000000-0005-0000-0000-00004B590000}"/>
    <cellStyle name="Vírgula 13 2 6 2 2 2" xfId="22119" xr:uid="{00000000-0005-0000-0000-00004C590000}"/>
    <cellStyle name="Vírgula 13 2 6 2 3" xfId="16998" xr:uid="{00000000-0005-0000-0000-00004D590000}"/>
    <cellStyle name="Vírgula 13 2 6 3" xfId="8419" xr:uid="{00000000-0005-0000-0000-00004E590000}"/>
    <cellStyle name="Vírgula 13 2 6 3 2" xfId="19653" xr:uid="{00000000-0005-0000-0000-00004F590000}"/>
    <cellStyle name="Vírgula 13 2 6 4" xfId="14532" xr:uid="{00000000-0005-0000-0000-000050590000}"/>
    <cellStyle name="Vírgula 13 2 7" xfId="3752" xr:uid="{00000000-0005-0000-0000-000051590000}"/>
    <cellStyle name="Vírgula 13 2 7 2" xfId="6218" xr:uid="{00000000-0005-0000-0000-000052590000}"/>
    <cellStyle name="Vírgula 13 2 7 2 2" xfId="11708" xr:uid="{00000000-0005-0000-0000-000053590000}"/>
    <cellStyle name="Vírgula 13 2 7 2 2 2" xfId="22942" xr:uid="{00000000-0005-0000-0000-000054590000}"/>
    <cellStyle name="Vírgula 13 2 7 2 3" xfId="17821" xr:uid="{00000000-0005-0000-0000-000055590000}"/>
    <cellStyle name="Vírgula 13 2 7 3" xfId="9242" xr:uid="{00000000-0005-0000-0000-000056590000}"/>
    <cellStyle name="Vírgula 13 2 7 3 2" xfId="20476" xr:uid="{00000000-0005-0000-0000-000057590000}"/>
    <cellStyle name="Vírgula 13 2 7 4" xfId="15355" xr:uid="{00000000-0005-0000-0000-000058590000}"/>
    <cellStyle name="Vírgula 13 2 8" xfId="4573" xr:uid="{00000000-0005-0000-0000-000059590000}"/>
    <cellStyle name="Vírgula 13 2 8 2" xfId="10063" xr:uid="{00000000-0005-0000-0000-00005A590000}"/>
    <cellStyle name="Vírgula 13 2 8 2 2" xfId="21297" xr:uid="{00000000-0005-0000-0000-00005B590000}"/>
    <cellStyle name="Vírgula 13 2 8 3" xfId="16176" xr:uid="{00000000-0005-0000-0000-00005C590000}"/>
    <cellStyle name="Vírgula 13 2 9" xfId="8272" xr:uid="{00000000-0005-0000-0000-00005D590000}"/>
    <cellStyle name="Vírgula 13 2 9 2" xfId="19507" xr:uid="{00000000-0005-0000-0000-00005E590000}"/>
    <cellStyle name="Vírgula 13 3" xfId="2695" xr:uid="{00000000-0005-0000-0000-00005F590000}"/>
    <cellStyle name="Vírgula 13 3 2" xfId="2696" xr:uid="{00000000-0005-0000-0000-000060590000}"/>
    <cellStyle name="Vírgula 13 3 2 2" xfId="3443" xr:uid="{00000000-0005-0000-0000-000061590000}"/>
    <cellStyle name="Vírgula 13 3 2 2 2" xfId="5909" xr:uid="{00000000-0005-0000-0000-000062590000}"/>
    <cellStyle name="Vírgula 13 3 2 2 2 2" xfId="11399" xr:uid="{00000000-0005-0000-0000-000063590000}"/>
    <cellStyle name="Vírgula 13 3 2 2 2 2 2" xfId="22633" xr:uid="{00000000-0005-0000-0000-000064590000}"/>
    <cellStyle name="Vírgula 13 3 2 2 2 3" xfId="17512" xr:uid="{00000000-0005-0000-0000-000065590000}"/>
    <cellStyle name="Vírgula 13 3 2 2 3" xfId="8933" xr:uid="{00000000-0005-0000-0000-000066590000}"/>
    <cellStyle name="Vírgula 13 3 2 2 3 2" xfId="20167" xr:uid="{00000000-0005-0000-0000-000067590000}"/>
    <cellStyle name="Vírgula 13 3 2 2 4" xfId="15046" xr:uid="{00000000-0005-0000-0000-000068590000}"/>
    <cellStyle name="Vírgula 13 3 2 3" xfId="4266" xr:uid="{00000000-0005-0000-0000-000069590000}"/>
    <cellStyle name="Vírgula 13 3 2 3 2" xfId="6732" xr:uid="{00000000-0005-0000-0000-00006A590000}"/>
    <cellStyle name="Vírgula 13 3 2 3 2 2" xfId="12222" xr:uid="{00000000-0005-0000-0000-00006B590000}"/>
    <cellStyle name="Vírgula 13 3 2 3 2 2 2" xfId="23456" xr:uid="{00000000-0005-0000-0000-00006C590000}"/>
    <cellStyle name="Vírgula 13 3 2 3 2 3" xfId="18335" xr:uid="{00000000-0005-0000-0000-00006D590000}"/>
    <cellStyle name="Vírgula 13 3 2 3 3" xfId="9756" xr:uid="{00000000-0005-0000-0000-00006E590000}"/>
    <cellStyle name="Vírgula 13 3 2 3 3 2" xfId="20990" xr:uid="{00000000-0005-0000-0000-00006F590000}"/>
    <cellStyle name="Vírgula 13 3 2 3 4" xfId="15869" xr:uid="{00000000-0005-0000-0000-000070590000}"/>
    <cellStyle name="Vírgula 13 3 2 4" xfId="5087" xr:uid="{00000000-0005-0000-0000-000071590000}"/>
    <cellStyle name="Vírgula 13 3 2 4 2" xfId="10577" xr:uid="{00000000-0005-0000-0000-000072590000}"/>
    <cellStyle name="Vírgula 13 3 2 4 2 2" xfId="21811" xr:uid="{00000000-0005-0000-0000-000073590000}"/>
    <cellStyle name="Vírgula 13 3 2 4 3" xfId="16690" xr:uid="{00000000-0005-0000-0000-000074590000}"/>
    <cellStyle name="Vírgula 13 3 2 5" xfId="8281" xr:uid="{00000000-0005-0000-0000-000075590000}"/>
    <cellStyle name="Vírgula 13 3 2 5 2" xfId="19516" xr:uid="{00000000-0005-0000-0000-000076590000}"/>
    <cellStyle name="Vírgula 13 3 2 6" xfId="14401" xr:uid="{00000000-0005-0000-0000-000077590000}"/>
    <cellStyle name="Vírgula 13 3 3" xfId="3039" xr:uid="{00000000-0005-0000-0000-000078590000}"/>
    <cellStyle name="Vírgula 13 3 3 2" xfId="5505" xr:uid="{00000000-0005-0000-0000-000079590000}"/>
    <cellStyle name="Vírgula 13 3 3 2 2" xfId="10995" xr:uid="{00000000-0005-0000-0000-00007A590000}"/>
    <cellStyle name="Vírgula 13 3 3 2 2 2" xfId="22229" xr:uid="{00000000-0005-0000-0000-00007B590000}"/>
    <cellStyle name="Vírgula 13 3 3 2 3" xfId="17108" xr:uid="{00000000-0005-0000-0000-00007C590000}"/>
    <cellStyle name="Vírgula 13 3 3 3" xfId="8529" xr:uid="{00000000-0005-0000-0000-00007D590000}"/>
    <cellStyle name="Vírgula 13 3 3 3 2" xfId="19763" xr:uid="{00000000-0005-0000-0000-00007E590000}"/>
    <cellStyle name="Vírgula 13 3 3 4" xfId="14642" xr:uid="{00000000-0005-0000-0000-00007F590000}"/>
    <cellStyle name="Vírgula 13 3 4" xfId="3862" xr:uid="{00000000-0005-0000-0000-000080590000}"/>
    <cellStyle name="Vírgula 13 3 4 2" xfId="6328" xr:uid="{00000000-0005-0000-0000-000081590000}"/>
    <cellStyle name="Vírgula 13 3 4 2 2" xfId="11818" xr:uid="{00000000-0005-0000-0000-000082590000}"/>
    <cellStyle name="Vírgula 13 3 4 2 2 2" xfId="23052" xr:uid="{00000000-0005-0000-0000-000083590000}"/>
    <cellStyle name="Vírgula 13 3 4 2 3" xfId="17931" xr:uid="{00000000-0005-0000-0000-000084590000}"/>
    <cellStyle name="Vírgula 13 3 4 3" xfId="9352" xr:uid="{00000000-0005-0000-0000-000085590000}"/>
    <cellStyle name="Vírgula 13 3 4 3 2" xfId="20586" xr:uid="{00000000-0005-0000-0000-000086590000}"/>
    <cellStyle name="Vírgula 13 3 4 4" xfId="15465" xr:uid="{00000000-0005-0000-0000-000087590000}"/>
    <cellStyle name="Vírgula 13 3 5" xfId="4683" xr:uid="{00000000-0005-0000-0000-000088590000}"/>
    <cellStyle name="Vírgula 13 3 5 2" xfId="10173" xr:uid="{00000000-0005-0000-0000-000089590000}"/>
    <cellStyle name="Vírgula 13 3 5 2 2" xfId="21407" xr:uid="{00000000-0005-0000-0000-00008A590000}"/>
    <cellStyle name="Vírgula 13 3 5 3" xfId="16286" xr:uid="{00000000-0005-0000-0000-00008B590000}"/>
    <cellStyle name="Vírgula 13 3 6" xfId="8280" xr:uid="{00000000-0005-0000-0000-00008C590000}"/>
    <cellStyle name="Vírgula 13 3 6 2" xfId="19515" xr:uid="{00000000-0005-0000-0000-00008D590000}"/>
    <cellStyle name="Vírgula 13 3 7" xfId="14400" xr:uid="{00000000-0005-0000-0000-00008E590000}"/>
    <cellStyle name="Vírgula 13 4" xfId="2697" xr:uid="{00000000-0005-0000-0000-00008F590000}"/>
    <cellStyle name="Vírgula 13 4 2" xfId="2698" xr:uid="{00000000-0005-0000-0000-000090590000}"/>
    <cellStyle name="Vírgula 13 4 2 2" xfId="3464" xr:uid="{00000000-0005-0000-0000-000091590000}"/>
    <cellStyle name="Vírgula 13 4 2 2 2" xfId="5930" xr:uid="{00000000-0005-0000-0000-000092590000}"/>
    <cellStyle name="Vírgula 13 4 2 2 2 2" xfId="11420" xr:uid="{00000000-0005-0000-0000-000093590000}"/>
    <cellStyle name="Vírgula 13 4 2 2 2 2 2" xfId="22654" xr:uid="{00000000-0005-0000-0000-000094590000}"/>
    <cellStyle name="Vírgula 13 4 2 2 2 3" xfId="17533" xr:uid="{00000000-0005-0000-0000-000095590000}"/>
    <cellStyle name="Vírgula 13 4 2 2 3" xfId="8954" xr:uid="{00000000-0005-0000-0000-000096590000}"/>
    <cellStyle name="Vírgula 13 4 2 2 3 2" xfId="20188" xr:uid="{00000000-0005-0000-0000-000097590000}"/>
    <cellStyle name="Vírgula 13 4 2 2 4" xfId="15067" xr:uid="{00000000-0005-0000-0000-000098590000}"/>
    <cellStyle name="Vírgula 13 4 2 3" xfId="4287" xr:uid="{00000000-0005-0000-0000-000099590000}"/>
    <cellStyle name="Vírgula 13 4 2 3 2" xfId="6753" xr:uid="{00000000-0005-0000-0000-00009A590000}"/>
    <cellStyle name="Vírgula 13 4 2 3 2 2" xfId="12243" xr:uid="{00000000-0005-0000-0000-00009B590000}"/>
    <cellStyle name="Vírgula 13 4 2 3 2 2 2" xfId="23477" xr:uid="{00000000-0005-0000-0000-00009C590000}"/>
    <cellStyle name="Vírgula 13 4 2 3 2 3" xfId="18356" xr:uid="{00000000-0005-0000-0000-00009D590000}"/>
    <cellStyle name="Vírgula 13 4 2 3 3" xfId="9777" xr:uid="{00000000-0005-0000-0000-00009E590000}"/>
    <cellStyle name="Vírgula 13 4 2 3 3 2" xfId="21011" xr:uid="{00000000-0005-0000-0000-00009F590000}"/>
    <cellStyle name="Vírgula 13 4 2 3 4" xfId="15890" xr:uid="{00000000-0005-0000-0000-0000A0590000}"/>
    <cellStyle name="Vírgula 13 4 2 4" xfId="5108" xr:uid="{00000000-0005-0000-0000-0000A1590000}"/>
    <cellStyle name="Vírgula 13 4 2 4 2" xfId="10598" xr:uid="{00000000-0005-0000-0000-0000A2590000}"/>
    <cellStyle name="Vírgula 13 4 2 4 2 2" xfId="21832" xr:uid="{00000000-0005-0000-0000-0000A3590000}"/>
    <cellStyle name="Vírgula 13 4 2 4 3" xfId="16711" xr:uid="{00000000-0005-0000-0000-0000A4590000}"/>
    <cellStyle name="Vírgula 13 4 2 5" xfId="8283" xr:uid="{00000000-0005-0000-0000-0000A5590000}"/>
    <cellStyle name="Vírgula 13 4 2 5 2" xfId="19518" xr:uid="{00000000-0005-0000-0000-0000A6590000}"/>
    <cellStyle name="Vírgula 13 4 2 6" xfId="14403" xr:uid="{00000000-0005-0000-0000-0000A7590000}"/>
    <cellStyle name="Vírgula 13 4 3" xfId="3060" xr:uid="{00000000-0005-0000-0000-0000A8590000}"/>
    <cellStyle name="Vírgula 13 4 3 2" xfId="5526" xr:uid="{00000000-0005-0000-0000-0000A9590000}"/>
    <cellStyle name="Vírgula 13 4 3 2 2" xfId="11016" xr:uid="{00000000-0005-0000-0000-0000AA590000}"/>
    <cellStyle name="Vírgula 13 4 3 2 2 2" xfId="22250" xr:uid="{00000000-0005-0000-0000-0000AB590000}"/>
    <cellStyle name="Vírgula 13 4 3 2 3" xfId="17129" xr:uid="{00000000-0005-0000-0000-0000AC590000}"/>
    <cellStyle name="Vírgula 13 4 3 3" xfId="8550" xr:uid="{00000000-0005-0000-0000-0000AD590000}"/>
    <cellStyle name="Vírgula 13 4 3 3 2" xfId="19784" xr:uid="{00000000-0005-0000-0000-0000AE590000}"/>
    <cellStyle name="Vírgula 13 4 3 4" xfId="14663" xr:uid="{00000000-0005-0000-0000-0000AF590000}"/>
    <cellStyle name="Vírgula 13 4 4" xfId="3883" xr:uid="{00000000-0005-0000-0000-0000B0590000}"/>
    <cellStyle name="Vírgula 13 4 4 2" xfId="6349" xr:uid="{00000000-0005-0000-0000-0000B1590000}"/>
    <cellStyle name="Vírgula 13 4 4 2 2" xfId="11839" xr:uid="{00000000-0005-0000-0000-0000B2590000}"/>
    <cellStyle name="Vírgula 13 4 4 2 2 2" xfId="23073" xr:uid="{00000000-0005-0000-0000-0000B3590000}"/>
    <cellStyle name="Vírgula 13 4 4 2 3" xfId="17952" xr:uid="{00000000-0005-0000-0000-0000B4590000}"/>
    <cellStyle name="Vírgula 13 4 4 3" xfId="9373" xr:uid="{00000000-0005-0000-0000-0000B5590000}"/>
    <cellStyle name="Vírgula 13 4 4 3 2" xfId="20607" xr:uid="{00000000-0005-0000-0000-0000B6590000}"/>
    <cellStyle name="Vírgula 13 4 4 4" xfId="15486" xr:uid="{00000000-0005-0000-0000-0000B7590000}"/>
    <cellStyle name="Vírgula 13 4 5" xfId="4704" xr:uid="{00000000-0005-0000-0000-0000B8590000}"/>
    <cellStyle name="Vírgula 13 4 5 2" xfId="10194" xr:uid="{00000000-0005-0000-0000-0000B9590000}"/>
    <cellStyle name="Vírgula 13 4 5 2 2" xfId="21428" xr:uid="{00000000-0005-0000-0000-0000BA590000}"/>
    <cellStyle name="Vírgula 13 4 5 3" xfId="16307" xr:uid="{00000000-0005-0000-0000-0000BB590000}"/>
    <cellStyle name="Vírgula 13 4 6" xfId="8282" xr:uid="{00000000-0005-0000-0000-0000BC590000}"/>
    <cellStyle name="Vírgula 13 4 6 2" xfId="19517" xr:uid="{00000000-0005-0000-0000-0000BD590000}"/>
    <cellStyle name="Vírgula 13 4 7" xfId="14402" xr:uid="{00000000-0005-0000-0000-0000BE590000}"/>
    <cellStyle name="Vírgula 13 5" xfId="2699" xr:uid="{00000000-0005-0000-0000-0000BF590000}"/>
    <cellStyle name="Vírgula 13 5 2" xfId="2700" xr:uid="{00000000-0005-0000-0000-0000C0590000}"/>
    <cellStyle name="Vírgula 13 5 2 2" xfId="3454" xr:uid="{00000000-0005-0000-0000-0000C1590000}"/>
    <cellStyle name="Vírgula 13 5 2 2 2" xfId="5920" xr:uid="{00000000-0005-0000-0000-0000C2590000}"/>
    <cellStyle name="Vírgula 13 5 2 2 2 2" xfId="11410" xr:uid="{00000000-0005-0000-0000-0000C3590000}"/>
    <cellStyle name="Vírgula 13 5 2 2 2 2 2" xfId="22644" xr:uid="{00000000-0005-0000-0000-0000C4590000}"/>
    <cellStyle name="Vírgula 13 5 2 2 2 3" xfId="17523" xr:uid="{00000000-0005-0000-0000-0000C5590000}"/>
    <cellStyle name="Vírgula 13 5 2 2 3" xfId="8944" xr:uid="{00000000-0005-0000-0000-0000C6590000}"/>
    <cellStyle name="Vírgula 13 5 2 2 3 2" xfId="20178" xr:uid="{00000000-0005-0000-0000-0000C7590000}"/>
    <cellStyle name="Vírgula 13 5 2 2 4" xfId="15057" xr:uid="{00000000-0005-0000-0000-0000C8590000}"/>
    <cellStyle name="Vírgula 13 5 2 3" xfId="4277" xr:uid="{00000000-0005-0000-0000-0000C9590000}"/>
    <cellStyle name="Vírgula 13 5 2 3 2" xfId="6743" xr:uid="{00000000-0005-0000-0000-0000CA590000}"/>
    <cellStyle name="Vírgula 13 5 2 3 2 2" xfId="12233" xr:uid="{00000000-0005-0000-0000-0000CB590000}"/>
    <cellStyle name="Vírgula 13 5 2 3 2 2 2" xfId="23467" xr:uid="{00000000-0005-0000-0000-0000CC590000}"/>
    <cellStyle name="Vírgula 13 5 2 3 2 3" xfId="18346" xr:uid="{00000000-0005-0000-0000-0000CD590000}"/>
    <cellStyle name="Vírgula 13 5 2 3 3" xfId="9767" xr:uid="{00000000-0005-0000-0000-0000CE590000}"/>
    <cellStyle name="Vírgula 13 5 2 3 3 2" xfId="21001" xr:uid="{00000000-0005-0000-0000-0000CF590000}"/>
    <cellStyle name="Vírgula 13 5 2 3 4" xfId="15880" xr:uid="{00000000-0005-0000-0000-0000D0590000}"/>
    <cellStyle name="Vírgula 13 5 2 4" xfId="5098" xr:uid="{00000000-0005-0000-0000-0000D1590000}"/>
    <cellStyle name="Vírgula 13 5 2 4 2" xfId="10588" xr:uid="{00000000-0005-0000-0000-0000D2590000}"/>
    <cellStyle name="Vírgula 13 5 2 4 2 2" xfId="21822" xr:uid="{00000000-0005-0000-0000-0000D3590000}"/>
    <cellStyle name="Vírgula 13 5 2 4 3" xfId="16701" xr:uid="{00000000-0005-0000-0000-0000D4590000}"/>
    <cellStyle name="Vírgula 13 5 2 5" xfId="8285" xr:uid="{00000000-0005-0000-0000-0000D5590000}"/>
    <cellStyle name="Vírgula 13 5 2 5 2" xfId="19520" xr:uid="{00000000-0005-0000-0000-0000D6590000}"/>
    <cellStyle name="Vírgula 13 5 2 6" xfId="14405" xr:uid="{00000000-0005-0000-0000-0000D7590000}"/>
    <cellStyle name="Vírgula 13 5 3" xfId="3050" xr:uid="{00000000-0005-0000-0000-0000D8590000}"/>
    <cellStyle name="Vírgula 13 5 3 2" xfId="5516" xr:uid="{00000000-0005-0000-0000-0000D9590000}"/>
    <cellStyle name="Vírgula 13 5 3 2 2" xfId="11006" xr:uid="{00000000-0005-0000-0000-0000DA590000}"/>
    <cellStyle name="Vírgula 13 5 3 2 2 2" xfId="22240" xr:uid="{00000000-0005-0000-0000-0000DB590000}"/>
    <cellStyle name="Vírgula 13 5 3 2 3" xfId="17119" xr:uid="{00000000-0005-0000-0000-0000DC590000}"/>
    <cellStyle name="Vírgula 13 5 3 3" xfId="8540" xr:uid="{00000000-0005-0000-0000-0000DD590000}"/>
    <cellStyle name="Vírgula 13 5 3 3 2" xfId="19774" xr:uid="{00000000-0005-0000-0000-0000DE590000}"/>
    <cellStyle name="Vírgula 13 5 3 4" xfId="14653" xr:uid="{00000000-0005-0000-0000-0000DF590000}"/>
    <cellStyle name="Vírgula 13 5 4" xfId="3873" xr:uid="{00000000-0005-0000-0000-0000E0590000}"/>
    <cellStyle name="Vírgula 13 5 4 2" xfId="6339" xr:uid="{00000000-0005-0000-0000-0000E1590000}"/>
    <cellStyle name="Vírgula 13 5 4 2 2" xfId="11829" xr:uid="{00000000-0005-0000-0000-0000E2590000}"/>
    <cellStyle name="Vírgula 13 5 4 2 2 2" xfId="23063" xr:uid="{00000000-0005-0000-0000-0000E3590000}"/>
    <cellStyle name="Vírgula 13 5 4 2 3" xfId="17942" xr:uid="{00000000-0005-0000-0000-0000E4590000}"/>
    <cellStyle name="Vírgula 13 5 4 3" xfId="9363" xr:uid="{00000000-0005-0000-0000-0000E5590000}"/>
    <cellStyle name="Vírgula 13 5 4 3 2" xfId="20597" xr:uid="{00000000-0005-0000-0000-0000E6590000}"/>
    <cellStyle name="Vírgula 13 5 4 4" xfId="15476" xr:uid="{00000000-0005-0000-0000-0000E7590000}"/>
    <cellStyle name="Vírgula 13 5 5" xfId="4694" xr:uid="{00000000-0005-0000-0000-0000E8590000}"/>
    <cellStyle name="Vírgula 13 5 5 2" xfId="10184" xr:uid="{00000000-0005-0000-0000-0000E9590000}"/>
    <cellStyle name="Vírgula 13 5 5 2 2" xfId="21418" xr:uid="{00000000-0005-0000-0000-0000EA590000}"/>
    <cellStyle name="Vírgula 13 5 5 3" xfId="16297" xr:uid="{00000000-0005-0000-0000-0000EB590000}"/>
    <cellStyle name="Vírgula 13 5 6" xfId="8284" xr:uid="{00000000-0005-0000-0000-0000EC590000}"/>
    <cellStyle name="Vírgula 13 5 6 2" xfId="19519" xr:uid="{00000000-0005-0000-0000-0000ED590000}"/>
    <cellStyle name="Vírgula 13 5 7" xfId="14404" xr:uid="{00000000-0005-0000-0000-0000EE590000}"/>
    <cellStyle name="Vírgula 13 6" xfId="2701" xr:uid="{00000000-0005-0000-0000-0000EF590000}"/>
    <cellStyle name="Vírgula 13 6 2" xfId="3286" xr:uid="{00000000-0005-0000-0000-0000F0590000}"/>
    <cellStyle name="Vírgula 13 6 2 2" xfId="5752" xr:uid="{00000000-0005-0000-0000-0000F1590000}"/>
    <cellStyle name="Vírgula 13 6 2 2 2" xfId="11242" xr:uid="{00000000-0005-0000-0000-0000F2590000}"/>
    <cellStyle name="Vírgula 13 6 2 2 2 2" xfId="22476" xr:uid="{00000000-0005-0000-0000-0000F3590000}"/>
    <cellStyle name="Vírgula 13 6 2 2 3" xfId="17355" xr:uid="{00000000-0005-0000-0000-0000F4590000}"/>
    <cellStyle name="Vírgula 13 6 2 3" xfId="8776" xr:uid="{00000000-0005-0000-0000-0000F5590000}"/>
    <cellStyle name="Vírgula 13 6 2 3 2" xfId="20010" xr:uid="{00000000-0005-0000-0000-0000F6590000}"/>
    <cellStyle name="Vírgula 13 6 2 4" xfId="14889" xr:uid="{00000000-0005-0000-0000-0000F7590000}"/>
    <cellStyle name="Vírgula 13 6 3" xfId="4109" xr:uid="{00000000-0005-0000-0000-0000F8590000}"/>
    <cellStyle name="Vírgula 13 6 3 2" xfId="6575" xr:uid="{00000000-0005-0000-0000-0000F9590000}"/>
    <cellStyle name="Vírgula 13 6 3 2 2" xfId="12065" xr:uid="{00000000-0005-0000-0000-0000FA590000}"/>
    <cellStyle name="Vírgula 13 6 3 2 2 2" xfId="23299" xr:uid="{00000000-0005-0000-0000-0000FB590000}"/>
    <cellStyle name="Vírgula 13 6 3 2 3" xfId="18178" xr:uid="{00000000-0005-0000-0000-0000FC590000}"/>
    <cellStyle name="Vírgula 13 6 3 3" xfId="9599" xr:uid="{00000000-0005-0000-0000-0000FD590000}"/>
    <cellStyle name="Vírgula 13 6 3 3 2" xfId="20833" xr:uid="{00000000-0005-0000-0000-0000FE590000}"/>
    <cellStyle name="Vírgula 13 6 3 4" xfId="15712" xr:uid="{00000000-0005-0000-0000-0000FF590000}"/>
    <cellStyle name="Vírgula 13 6 4" xfId="4930" xr:uid="{00000000-0005-0000-0000-0000005A0000}"/>
    <cellStyle name="Vírgula 13 6 4 2" xfId="10420" xr:uid="{00000000-0005-0000-0000-0000015A0000}"/>
    <cellStyle name="Vírgula 13 6 4 2 2" xfId="21654" xr:uid="{00000000-0005-0000-0000-0000025A0000}"/>
    <cellStyle name="Vírgula 13 6 4 3" xfId="16533" xr:uid="{00000000-0005-0000-0000-0000035A0000}"/>
    <cellStyle name="Vírgula 13 6 5" xfId="8286" xr:uid="{00000000-0005-0000-0000-0000045A0000}"/>
    <cellStyle name="Vírgula 13 6 5 2" xfId="19521" xr:uid="{00000000-0005-0000-0000-0000055A0000}"/>
    <cellStyle name="Vírgula 13 6 6" xfId="14406" xr:uid="{00000000-0005-0000-0000-0000065A0000}"/>
    <cellStyle name="Vírgula 13 7" xfId="2884" xr:uid="{00000000-0005-0000-0000-0000075A0000}"/>
    <cellStyle name="Vírgula 13 7 2" xfId="5350" xr:uid="{00000000-0005-0000-0000-0000085A0000}"/>
    <cellStyle name="Vírgula 13 7 2 2" xfId="10840" xr:uid="{00000000-0005-0000-0000-0000095A0000}"/>
    <cellStyle name="Vírgula 13 7 2 2 2" xfId="22074" xr:uid="{00000000-0005-0000-0000-00000A5A0000}"/>
    <cellStyle name="Vírgula 13 7 2 3" xfId="16953" xr:uid="{00000000-0005-0000-0000-00000B5A0000}"/>
    <cellStyle name="Vírgula 13 7 3" xfId="8374" xr:uid="{00000000-0005-0000-0000-00000C5A0000}"/>
    <cellStyle name="Vírgula 13 7 3 2" xfId="19608" xr:uid="{00000000-0005-0000-0000-00000D5A0000}"/>
    <cellStyle name="Vírgula 13 7 4" xfId="14487" xr:uid="{00000000-0005-0000-0000-00000E5A0000}"/>
    <cellStyle name="Vírgula 13 8" xfId="3706" xr:uid="{00000000-0005-0000-0000-00000F5A0000}"/>
    <cellStyle name="Vírgula 13 8 2" xfId="6172" xr:uid="{00000000-0005-0000-0000-0000105A0000}"/>
    <cellStyle name="Vírgula 13 8 2 2" xfId="11662" xr:uid="{00000000-0005-0000-0000-0000115A0000}"/>
    <cellStyle name="Vírgula 13 8 2 2 2" xfId="22896" xr:uid="{00000000-0005-0000-0000-0000125A0000}"/>
    <cellStyle name="Vírgula 13 8 2 3" xfId="17775" xr:uid="{00000000-0005-0000-0000-0000135A0000}"/>
    <cellStyle name="Vírgula 13 8 3" xfId="9196" xr:uid="{00000000-0005-0000-0000-0000145A0000}"/>
    <cellStyle name="Vírgula 13 8 3 2" xfId="20430" xr:uid="{00000000-0005-0000-0000-0000155A0000}"/>
    <cellStyle name="Vírgula 13 8 4" xfId="15309" xr:uid="{00000000-0005-0000-0000-0000165A0000}"/>
    <cellStyle name="Vírgula 13 9" xfId="4528" xr:uid="{00000000-0005-0000-0000-0000175A0000}"/>
    <cellStyle name="Vírgula 13 9 2" xfId="10018" xr:uid="{00000000-0005-0000-0000-0000185A0000}"/>
    <cellStyle name="Vírgula 13 9 2 2" xfId="21252" xr:uid="{00000000-0005-0000-0000-0000195A0000}"/>
    <cellStyle name="Vírgula 13 9 3" xfId="16131" xr:uid="{00000000-0005-0000-0000-00001A5A0000}"/>
    <cellStyle name="Vírgula 14" xfId="2702" xr:uid="{00000000-0005-0000-0000-00001B5A0000}"/>
    <cellStyle name="Vírgula 14 10" xfId="8287" xr:uid="{00000000-0005-0000-0000-00001C5A0000}"/>
    <cellStyle name="Vírgula 14 10 2" xfId="19522" xr:uid="{00000000-0005-0000-0000-00001D5A0000}"/>
    <cellStyle name="Vírgula 14 11" xfId="14407" xr:uid="{00000000-0005-0000-0000-00001E5A0000}"/>
    <cellStyle name="Vírgula 14 2" xfId="2703" xr:uid="{00000000-0005-0000-0000-00001F5A0000}"/>
    <cellStyle name="Vírgula 14 2 10" xfId="14408" xr:uid="{00000000-0005-0000-0000-0000205A0000}"/>
    <cellStyle name="Vírgula 14 2 2" xfId="2704" xr:uid="{00000000-0005-0000-0000-0000215A0000}"/>
    <cellStyle name="Vírgula 14 2 2 2" xfId="2705" xr:uid="{00000000-0005-0000-0000-0000225A0000}"/>
    <cellStyle name="Vírgula 14 2 2 2 2" xfId="3556" xr:uid="{00000000-0005-0000-0000-0000235A0000}"/>
    <cellStyle name="Vírgula 14 2 2 2 2 2" xfId="6022" xr:uid="{00000000-0005-0000-0000-0000245A0000}"/>
    <cellStyle name="Vírgula 14 2 2 2 2 2 2" xfId="11512" xr:uid="{00000000-0005-0000-0000-0000255A0000}"/>
    <cellStyle name="Vírgula 14 2 2 2 2 2 2 2" xfId="22746" xr:uid="{00000000-0005-0000-0000-0000265A0000}"/>
    <cellStyle name="Vírgula 14 2 2 2 2 2 3" xfId="17625" xr:uid="{00000000-0005-0000-0000-0000275A0000}"/>
    <cellStyle name="Vírgula 14 2 2 2 2 3" xfId="9046" xr:uid="{00000000-0005-0000-0000-0000285A0000}"/>
    <cellStyle name="Vírgula 14 2 2 2 2 3 2" xfId="20280" xr:uid="{00000000-0005-0000-0000-0000295A0000}"/>
    <cellStyle name="Vírgula 14 2 2 2 2 4" xfId="15159" xr:uid="{00000000-0005-0000-0000-00002A5A0000}"/>
    <cellStyle name="Vírgula 14 2 2 2 3" xfId="4379" xr:uid="{00000000-0005-0000-0000-00002B5A0000}"/>
    <cellStyle name="Vírgula 14 2 2 2 3 2" xfId="6845" xr:uid="{00000000-0005-0000-0000-00002C5A0000}"/>
    <cellStyle name="Vírgula 14 2 2 2 3 2 2" xfId="12335" xr:uid="{00000000-0005-0000-0000-00002D5A0000}"/>
    <cellStyle name="Vírgula 14 2 2 2 3 2 2 2" xfId="23569" xr:uid="{00000000-0005-0000-0000-00002E5A0000}"/>
    <cellStyle name="Vírgula 14 2 2 2 3 2 3" xfId="18448" xr:uid="{00000000-0005-0000-0000-00002F5A0000}"/>
    <cellStyle name="Vírgula 14 2 2 2 3 3" xfId="9869" xr:uid="{00000000-0005-0000-0000-0000305A0000}"/>
    <cellStyle name="Vírgula 14 2 2 2 3 3 2" xfId="21103" xr:uid="{00000000-0005-0000-0000-0000315A0000}"/>
    <cellStyle name="Vírgula 14 2 2 2 3 4" xfId="15982" xr:uid="{00000000-0005-0000-0000-0000325A0000}"/>
    <cellStyle name="Vírgula 14 2 2 2 4" xfId="5200" xr:uid="{00000000-0005-0000-0000-0000335A0000}"/>
    <cellStyle name="Vírgula 14 2 2 2 4 2" xfId="10690" xr:uid="{00000000-0005-0000-0000-0000345A0000}"/>
    <cellStyle name="Vírgula 14 2 2 2 4 2 2" xfId="21924" xr:uid="{00000000-0005-0000-0000-0000355A0000}"/>
    <cellStyle name="Vírgula 14 2 2 2 4 3" xfId="16803" xr:uid="{00000000-0005-0000-0000-0000365A0000}"/>
    <cellStyle name="Vírgula 14 2 2 2 5" xfId="8290" xr:uid="{00000000-0005-0000-0000-0000375A0000}"/>
    <cellStyle name="Vírgula 14 2 2 2 5 2" xfId="19525" xr:uid="{00000000-0005-0000-0000-0000385A0000}"/>
    <cellStyle name="Vírgula 14 2 2 2 6" xfId="14410" xr:uid="{00000000-0005-0000-0000-0000395A0000}"/>
    <cellStyle name="Vírgula 14 2 2 3" xfId="3152" xr:uid="{00000000-0005-0000-0000-00003A5A0000}"/>
    <cellStyle name="Vírgula 14 2 2 3 2" xfId="5618" xr:uid="{00000000-0005-0000-0000-00003B5A0000}"/>
    <cellStyle name="Vírgula 14 2 2 3 2 2" xfId="11108" xr:uid="{00000000-0005-0000-0000-00003C5A0000}"/>
    <cellStyle name="Vírgula 14 2 2 3 2 2 2" xfId="22342" xr:uid="{00000000-0005-0000-0000-00003D5A0000}"/>
    <cellStyle name="Vírgula 14 2 2 3 2 3" xfId="17221" xr:uid="{00000000-0005-0000-0000-00003E5A0000}"/>
    <cellStyle name="Vírgula 14 2 2 3 3" xfId="8642" xr:uid="{00000000-0005-0000-0000-00003F5A0000}"/>
    <cellStyle name="Vírgula 14 2 2 3 3 2" xfId="19876" xr:uid="{00000000-0005-0000-0000-0000405A0000}"/>
    <cellStyle name="Vírgula 14 2 2 3 4" xfId="14755" xr:uid="{00000000-0005-0000-0000-0000415A0000}"/>
    <cellStyle name="Vírgula 14 2 2 4" xfId="3975" xr:uid="{00000000-0005-0000-0000-0000425A0000}"/>
    <cellStyle name="Vírgula 14 2 2 4 2" xfId="6441" xr:uid="{00000000-0005-0000-0000-0000435A0000}"/>
    <cellStyle name="Vírgula 14 2 2 4 2 2" xfId="11931" xr:uid="{00000000-0005-0000-0000-0000445A0000}"/>
    <cellStyle name="Vírgula 14 2 2 4 2 2 2" xfId="23165" xr:uid="{00000000-0005-0000-0000-0000455A0000}"/>
    <cellStyle name="Vírgula 14 2 2 4 2 3" xfId="18044" xr:uid="{00000000-0005-0000-0000-0000465A0000}"/>
    <cellStyle name="Vírgula 14 2 2 4 3" xfId="9465" xr:uid="{00000000-0005-0000-0000-0000475A0000}"/>
    <cellStyle name="Vírgula 14 2 2 4 3 2" xfId="20699" xr:uid="{00000000-0005-0000-0000-0000485A0000}"/>
    <cellStyle name="Vírgula 14 2 2 4 4" xfId="15578" xr:uid="{00000000-0005-0000-0000-0000495A0000}"/>
    <cellStyle name="Vírgula 14 2 2 5" xfId="4796" xr:uid="{00000000-0005-0000-0000-00004A5A0000}"/>
    <cellStyle name="Vírgula 14 2 2 5 2" xfId="10286" xr:uid="{00000000-0005-0000-0000-00004B5A0000}"/>
    <cellStyle name="Vírgula 14 2 2 5 2 2" xfId="21520" xr:uid="{00000000-0005-0000-0000-00004C5A0000}"/>
    <cellStyle name="Vírgula 14 2 2 5 3" xfId="16399" xr:uid="{00000000-0005-0000-0000-00004D5A0000}"/>
    <cellStyle name="Vírgula 14 2 2 6" xfId="8289" xr:uid="{00000000-0005-0000-0000-00004E5A0000}"/>
    <cellStyle name="Vírgula 14 2 2 6 2" xfId="19524" xr:uid="{00000000-0005-0000-0000-00004F5A0000}"/>
    <cellStyle name="Vírgula 14 2 2 7" xfId="14409" xr:uid="{00000000-0005-0000-0000-0000505A0000}"/>
    <cellStyle name="Vírgula 14 2 3" xfId="2706" xr:uid="{00000000-0005-0000-0000-0000515A0000}"/>
    <cellStyle name="Vírgula 14 2 3 2" xfId="2707" xr:uid="{00000000-0005-0000-0000-0000525A0000}"/>
    <cellStyle name="Vírgula 14 2 3 2 2" xfId="3627" xr:uid="{00000000-0005-0000-0000-0000535A0000}"/>
    <cellStyle name="Vírgula 14 2 3 2 2 2" xfId="6093" xr:uid="{00000000-0005-0000-0000-0000545A0000}"/>
    <cellStyle name="Vírgula 14 2 3 2 2 2 2" xfId="11583" xr:uid="{00000000-0005-0000-0000-0000555A0000}"/>
    <cellStyle name="Vírgula 14 2 3 2 2 2 2 2" xfId="22817" xr:uid="{00000000-0005-0000-0000-0000565A0000}"/>
    <cellStyle name="Vírgula 14 2 3 2 2 2 3" xfId="17696" xr:uid="{00000000-0005-0000-0000-0000575A0000}"/>
    <cellStyle name="Vírgula 14 2 3 2 2 3" xfId="9117" xr:uid="{00000000-0005-0000-0000-0000585A0000}"/>
    <cellStyle name="Vírgula 14 2 3 2 2 3 2" xfId="20351" xr:uid="{00000000-0005-0000-0000-0000595A0000}"/>
    <cellStyle name="Vírgula 14 2 3 2 2 4" xfId="15230" xr:uid="{00000000-0005-0000-0000-00005A5A0000}"/>
    <cellStyle name="Vírgula 14 2 3 2 3" xfId="4450" xr:uid="{00000000-0005-0000-0000-00005B5A0000}"/>
    <cellStyle name="Vírgula 14 2 3 2 3 2" xfId="6916" xr:uid="{00000000-0005-0000-0000-00005C5A0000}"/>
    <cellStyle name="Vírgula 14 2 3 2 3 2 2" xfId="12406" xr:uid="{00000000-0005-0000-0000-00005D5A0000}"/>
    <cellStyle name="Vírgula 14 2 3 2 3 2 2 2" xfId="23640" xr:uid="{00000000-0005-0000-0000-00005E5A0000}"/>
    <cellStyle name="Vírgula 14 2 3 2 3 2 3" xfId="18519" xr:uid="{00000000-0005-0000-0000-00005F5A0000}"/>
    <cellStyle name="Vírgula 14 2 3 2 3 3" xfId="9940" xr:uid="{00000000-0005-0000-0000-0000605A0000}"/>
    <cellStyle name="Vírgula 14 2 3 2 3 3 2" xfId="21174" xr:uid="{00000000-0005-0000-0000-0000615A0000}"/>
    <cellStyle name="Vírgula 14 2 3 2 3 4" xfId="16053" xr:uid="{00000000-0005-0000-0000-0000625A0000}"/>
    <cellStyle name="Vírgula 14 2 3 2 4" xfId="5271" xr:uid="{00000000-0005-0000-0000-0000635A0000}"/>
    <cellStyle name="Vírgula 14 2 3 2 4 2" xfId="10761" xr:uid="{00000000-0005-0000-0000-0000645A0000}"/>
    <cellStyle name="Vírgula 14 2 3 2 4 2 2" xfId="21995" xr:uid="{00000000-0005-0000-0000-0000655A0000}"/>
    <cellStyle name="Vírgula 14 2 3 2 4 3" xfId="16874" xr:uid="{00000000-0005-0000-0000-0000665A0000}"/>
    <cellStyle name="Vírgula 14 2 3 2 5" xfId="8292" xr:uid="{00000000-0005-0000-0000-0000675A0000}"/>
    <cellStyle name="Vírgula 14 2 3 2 5 2" xfId="19527" xr:uid="{00000000-0005-0000-0000-0000685A0000}"/>
    <cellStyle name="Vírgula 14 2 3 2 6" xfId="14412" xr:uid="{00000000-0005-0000-0000-0000695A0000}"/>
    <cellStyle name="Vírgula 14 2 3 3" xfId="3223" xr:uid="{00000000-0005-0000-0000-00006A5A0000}"/>
    <cellStyle name="Vírgula 14 2 3 3 2" xfId="5689" xr:uid="{00000000-0005-0000-0000-00006B5A0000}"/>
    <cellStyle name="Vírgula 14 2 3 3 2 2" xfId="11179" xr:uid="{00000000-0005-0000-0000-00006C5A0000}"/>
    <cellStyle name="Vírgula 14 2 3 3 2 2 2" xfId="22413" xr:uid="{00000000-0005-0000-0000-00006D5A0000}"/>
    <cellStyle name="Vírgula 14 2 3 3 2 3" xfId="17292" xr:uid="{00000000-0005-0000-0000-00006E5A0000}"/>
    <cellStyle name="Vírgula 14 2 3 3 3" xfId="8713" xr:uid="{00000000-0005-0000-0000-00006F5A0000}"/>
    <cellStyle name="Vírgula 14 2 3 3 3 2" xfId="19947" xr:uid="{00000000-0005-0000-0000-0000705A0000}"/>
    <cellStyle name="Vírgula 14 2 3 3 4" xfId="14826" xr:uid="{00000000-0005-0000-0000-0000715A0000}"/>
    <cellStyle name="Vírgula 14 2 3 4" xfId="4046" xr:uid="{00000000-0005-0000-0000-0000725A0000}"/>
    <cellStyle name="Vírgula 14 2 3 4 2" xfId="6512" xr:uid="{00000000-0005-0000-0000-0000735A0000}"/>
    <cellStyle name="Vírgula 14 2 3 4 2 2" xfId="12002" xr:uid="{00000000-0005-0000-0000-0000745A0000}"/>
    <cellStyle name="Vírgula 14 2 3 4 2 2 2" xfId="23236" xr:uid="{00000000-0005-0000-0000-0000755A0000}"/>
    <cellStyle name="Vírgula 14 2 3 4 2 3" xfId="18115" xr:uid="{00000000-0005-0000-0000-0000765A0000}"/>
    <cellStyle name="Vírgula 14 2 3 4 3" xfId="9536" xr:uid="{00000000-0005-0000-0000-0000775A0000}"/>
    <cellStyle name="Vírgula 14 2 3 4 3 2" xfId="20770" xr:uid="{00000000-0005-0000-0000-0000785A0000}"/>
    <cellStyle name="Vírgula 14 2 3 4 4" xfId="15649" xr:uid="{00000000-0005-0000-0000-0000795A0000}"/>
    <cellStyle name="Vírgula 14 2 3 5" xfId="4867" xr:uid="{00000000-0005-0000-0000-00007A5A0000}"/>
    <cellStyle name="Vírgula 14 2 3 5 2" xfId="10357" xr:uid="{00000000-0005-0000-0000-00007B5A0000}"/>
    <cellStyle name="Vírgula 14 2 3 5 2 2" xfId="21591" xr:uid="{00000000-0005-0000-0000-00007C5A0000}"/>
    <cellStyle name="Vírgula 14 2 3 5 3" xfId="16470" xr:uid="{00000000-0005-0000-0000-00007D5A0000}"/>
    <cellStyle name="Vírgula 14 2 3 6" xfId="8291" xr:uid="{00000000-0005-0000-0000-00007E5A0000}"/>
    <cellStyle name="Vírgula 14 2 3 6 2" xfId="19526" xr:uid="{00000000-0005-0000-0000-00007F5A0000}"/>
    <cellStyle name="Vírgula 14 2 3 7" xfId="14411" xr:uid="{00000000-0005-0000-0000-0000805A0000}"/>
    <cellStyle name="Vírgula 14 2 4" xfId="2708" xr:uid="{00000000-0005-0000-0000-0000815A0000}"/>
    <cellStyle name="Vírgula 14 2 4 2" xfId="2709" xr:uid="{00000000-0005-0000-0000-0000825A0000}"/>
    <cellStyle name="Vírgula 14 2 4 2 2" xfId="3659" xr:uid="{00000000-0005-0000-0000-0000835A0000}"/>
    <cellStyle name="Vírgula 14 2 4 2 2 2" xfId="6125" xr:uid="{00000000-0005-0000-0000-0000845A0000}"/>
    <cellStyle name="Vírgula 14 2 4 2 2 2 2" xfId="11615" xr:uid="{00000000-0005-0000-0000-0000855A0000}"/>
    <cellStyle name="Vírgula 14 2 4 2 2 2 2 2" xfId="22849" xr:uid="{00000000-0005-0000-0000-0000865A0000}"/>
    <cellStyle name="Vírgula 14 2 4 2 2 2 3" xfId="17728" xr:uid="{00000000-0005-0000-0000-0000875A0000}"/>
    <cellStyle name="Vírgula 14 2 4 2 2 3" xfId="9149" xr:uid="{00000000-0005-0000-0000-0000885A0000}"/>
    <cellStyle name="Vírgula 14 2 4 2 2 3 2" xfId="20383" xr:uid="{00000000-0005-0000-0000-0000895A0000}"/>
    <cellStyle name="Vírgula 14 2 4 2 2 4" xfId="15262" xr:uid="{00000000-0005-0000-0000-00008A5A0000}"/>
    <cellStyle name="Vírgula 14 2 4 2 3" xfId="4482" xr:uid="{00000000-0005-0000-0000-00008B5A0000}"/>
    <cellStyle name="Vírgula 14 2 4 2 3 2" xfId="6948" xr:uid="{00000000-0005-0000-0000-00008C5A0000}"/>
    <cellStyle name="Vírgula 14 2 4 2 3 2 2" xfId="12438" xr:uid="{00000000-0005-0000-0000-00008D5A0000}"/>
    <cellStyle name="Vírgula 14 2 4 2 3 2 2 2" xfId="23672" xr:uid="{00000000-0005-0000-0000-00008E5A0000}"/>
    <cellStyle name="Vírgula 14 2 4 2 3 2 3" xfId="18551" xr:uid="{00000000-0005-0000-0000-00008F5A0000}"/>
    <cellStyle name="Vírgula 14 2 4 2 3 3" xfId="9972" xr:uid="{00000000-0005-0000-0000-0000905A0000}"/>
    <cellStyle name="Vírgula 14 2 4 2 3 3 2" xfId="21206" xr:uid="{00000000-0005-0000-0000-0000915A0000}"/>
    <cellStyle name="Vírgula 14 2 4 2 3 4" xfId="16085" xr:uid="{00000000-0005-0000-0000-0000925A0000}"/>
    <cellStyle name="Vírgula 14 2 4 2 4" xfId="5303" xr:uid="{00000000-0005-0000-0000-0000935A0000}"/>
    <cellStyle name="Vírgula 14 2 4 2 4 2" xfId="10793" xr:uid="{00000000-0005-0000-0000-0000945A0000}"/>
    <cellStyle name="Vírgula 14 2 4 2 4 2 2" xfId="22027" xr:uid="{00000000-0005-0000-0000-0000955A0000}"/>
    <cellStyle name="Vírgula 14 2 4 2 4 3" xfId="16906" xr:uid="{00000000-0005-0000-0000-0000965A0000}"/>
    <cellStyle name="Vírgula 14 2 4 2 5" xfId="8294" xr:uid="{00000000-0005-0000-0000-0000975A0000}"/>
    <cellStyle name="Vírgula 14 2 4 2 5 2" xfId="19529" xr:uid="{00000000-0005-0000-0000-0000985A0000}"/>
    <cellStyle name="Vírgula 14 2 4 2 6" xfId="14414" xr:uid="{00000000-0005-0000-0000-0000995A0000}"/>
    <cellStyle name="Vírgula 14 2 4 3" xfId="3255" xr:uid="{00000000-0005-0000-0000-00009A5A0000}"/>
    <cellStyle name="Vírgula 14 2 4 3 2" xfId="5721" xr:uid="{00000000-0005-0000-0000-00009B5A0000}"/>
    <cellStyle name="Vírgula 14 2 4 3 2 2" xfId="11211" xr:uid="{00000000-0005-0000-0000-00009C5A0000}"/>
    <cellStyle name="Vírgula 14 2 4 3 2 2 2" xfId="22445" xr:uid="{00000000-0005-0000-0000-00009D5A0000}"/>
    <cellStyle name="Vírgula 14 2 4 3 2 3" xfId="17324" xr:uid="{00000000-0005-0000-0000-00009E5A0000}"/>
    <cellStyle name="Vírgula 14 2 4 3 3" xfId="8745" xr:uid="{00000000-0005-0000-0000-00009F5A0000}"/>
    <cellStyle name="Vírgula 14 2 4 3 3 2" xfId="19979" xr:uid="{00000000-0005-0000-0000-0000A05A0000}"/>
    <cellStyle name="Vírgula 14 2 4 3 4" xfId="14858" xr:uid="{00000000-0005-0000-0000-0000A15A0000}"/>
    <cellStyle name="Vírgula 14 2 4 4" xfId="4078" xr:uid="{00000000-0005-0000-0000-0000A25A0000}"/>
    <cellStyle name="Vírgula 14 2 4 4 2" xfId="6544" xr:uid="{00000000-0005-0000-0000-0000A35A0000}"/>
    <cellStyle name="Vírgula 14 2 4 4 2 2" xfId="12034" xr:uid="{00000000-0005-0000-0000-0000A45A0000}"/>
    <cellStyle name="Vírgula 14 2 4 4 2 2 2" xfId="23268" xr:uid="{00000000-0005-0000-0000-0000A55A0000}"/>
    <cellStyle name="Vírgula 14 2 4 4 2 3" xfId="18147" xr:uid="{00000000-0005-0000-0000-0000A65A0000}"/>
    <cellStyle name="Vírgula 14 2 4 4 3" xfId="9568" xr:uid="{00000000-0005-0000-0000-0000A75A0000}"/>
    <cellStyle name="Vírgula 14 2 4 4 3 2" xfId="20802" xr:uid="{00000000-0005-0000-0000-0000A85A0000}"/>
    <cellStyle name="Vírgula 14 2 4 4 4" xfId="15681" xr:uid="{00000000-0005-0000-0000-0000A95A0000}"/>
    <cellStyle name="Vírgula 14 2 4 5" xfId="4899" xr:uid="{00000000-0005-0000-0000-0000AA5A0000}"/>
    <cellStyle name="Vírgula 14 2 4 5 2" xfId="10389" xr:uid="{00000000-0005-0000-0000-0000AB5A0000}"/>
    <cellStyle name="Vírgula 14 2 4 5 2 2" xfId="21623" xr:uid="{00000000-0005-0000-0000-0000AC5A0000}"/>
    <cellStyle name="Vírgula 14 2 4 5 3" xfId="16502" xr:uid="{00000000-0005-0000-0000-0000AD5A0000}"/>
    <cellStyle name="Vírgula 14 2 4 6" xfId="8293" xr:uid="{00000000-0005-0000-0000-0000AE5A0000}"/>
    <cellStyle name="Vírgula 14 2 4 6 2" xfId="19528" xr:uid="{00000000-0005-0000-0000-0000AF5A0000}"/>
    <cellStyle name="Vírgula 14 2 4 7" xfId="14413" xr:uid="{00000000-0005-0000-0000-0000B05A0000}"/>
    <cellStyle name="Vírgula 14 2 5" xfId="2710" xr:uid="{00000000-0005-0000-0000-0000B15A0000}"/>
    <cellStyle name="Vírgula 14 2 5 2" xfId="3359" xr:uid="{00000000-0005-0000-0000-0000B25A0000}"/>
    <cellStyle name="Vírgula 14 2 5 2 2" xfId="5825" xr:uid="{00000000-0005-0000-0000-0000B35A0000}"/>
    <cellStyle name="Vírgula 14 2 5 2 2 2" xfId="11315" xr:uid="{00000000-0005-0000-0000-0000B45A0000}"/>
    <cellStyle name="Vírgula 14 2 5 2 2 2 2" xfId="22549" xr:uid="{00000000-0005-0000-0000-0000B55A0000}"/>
    <cellStyle name="Vírgula 14 2 5 2 2 3" xfId="17428" xr:uid="{00000000-0005-0000-0000-0000B65A0000}"/>
    <cellStyle name="Vírgula 14 2 5 2 3" xfId="8849" xr:uid="{00000000-0005-0000-0000-0000B75A0000}"/>
    <cellStyle name="Vírgula 14 2 5 2 3 2" xfId="20083" xr:uid="{00000000-0005-0000-0000-0000B85A0000}"/>
    <cellStyle name="Vírgula 14 2 5 2 4" xfId="14962" xr:uid="{00000000-0005-0000-0000-0000B95A0000}"/>
    <cellStyle name="Vírgula 14 2 5 3" xfId="4182" xr:uid="{00000000-0005-0000-0000-0000BA5A0000}"/>
    <cellStyle name="Vírgula 14 2 5 3 2" xfId="6648" xr:uid="{00000000-0005-0000-0000-0000BB5A0000}"/>
    <cellStyle name="Vírgula 14 2 5 3 2 2" xfId="12138" xr:uid="{00000000-0005-0000-0000-0000BC5A0000}"/>
    <cellStyle name="Vírgula 14 2 5 3 2 2 2" xfId="23372" xr:uid="{00000000-0005-0000-0000-0000BD5A0000}"/>
    <cellStyle name="Vírgula 14 2 5 3 2 3" xfId="18251" xr:uid="{00000000-0005-0000-0000-0000BE5A0000}"/>
    <cellStyle name="Vírgula 14 2 5 3 3" xfId="9672" xr:uid="{00000000-0005-0000-0000-0000BF5A0000}"/>
    <cellStyle name="Vírgula 14 2 5 3 3 2" xfId="20906" xr:uid="{00000000-0005-0000-0000-0000C05A0000}"/>
    <cellStyle name="Vírgula 14 2 5 3 4" xfId="15785" xr:uid="{00000000-0005-0000-0000-0000C15A0000}"/>
    <cellStyle name="Vírgula 14 2 5 4" xfId="5003" xr:uid="{00000000-0005-0000-0000-0000C25A0000}"/>
    <cellStyle name="Vírgula 14 2 5 4 2" xfId="10493" xr:uid="{00000000-0005-0000-0000-0000C35A0000}"/>
    <cellStyle name="Vírgula 14 2 5 4 2 2" xfId="21727" xr:uid="{00000000-0005-0000-0000-0000C45A0000}"/>
    <cellStyle name="Vírgula 14 2 5 4 3" xfId="16606" xr:uid="{00000000-0005-0000-0000-0000C55A0000}"/>
    <cellStyle name="Vírgula 14 2 5 5" xfId="8295" xr:uid="{00000000-0005-0000-0000-0000C65A0000}"/>
    <cellStyle name="Vírgula 14 2 5 5 2" xfId="19530" xr:uid="{00000000-0005-0000-0000-0000C75A0000}"/>
    <cellStyle name="Vírgula 14 2 5 6" xfId="14415" xr:uid="{00000000-0005-0000-0000-0000C85A0000}"/>
    <cellStyle name="Vírgula 14 2 6" xfId="2955" xr:uid="{00000000-0005-0000-0000-0000C95A0000}"/>
    <cellStyle name="Vírgula 14 2 6 2" xfId="5421" xr:uid="{00000000-0005-0000-0000-0000CA5A0000}"/>
    <cellStyle name="Vírgula 14 2 6 2 2" xfId="10911" xr:uid="{00000000-0005-0000-0000-0000CB5A0000}"/>
    <cellStyle name="Vírgula 14 2 6 2 2 2" xfId="22145" xr:uid="{00000000-0005-0000-0000-0000CC5A0000}"/>
    <cellStyle name="Vírgula 14 2 6 2 3" xfId="17024" xr:uid="{00000000-0005-0000-0000-0000CD5A0000}"/>
    <cellStyle name="Vírgula 14 2 6 3" xfId="8445" xr:uid="{00000000-0005-0000-0000-0000CE5A0000}"/>
    <cellStyle name="Vírgula 14 2 6 3 2" xfId="19679" xr:uid="{00000000-0005-0000-0000-0000CF5A0000}"/>
    <cellStyle name="Vírgula 14 2 6 4" xfId="14558" xr:uid="{00000000-0005-0000-0000-0000D05A0000}"/>
    <cellStyle name="Vírgula 14 2 7" xfId="3778" xr:uid="{00000000-0005-0000-0000-0000D15A0000}"/>
    <cellStyle name="Vírgula 14 2 7 2" xfId="6244" xr:uid="{00000000-0005-0000-0000-0000D25A0000}"/>
    <cellStyle name="Vírgula 14 2 7 2 2" xfId="11734" xr:uid="{00000000-0005-0000-0000-0000D35A0000}"/>
    <cellStyle name="Vírgula 14 2 7 2 2 2" xfId="22968" xr:uid="{00000000-0005-0000-0000-0000D45A0000}"/>
    <cellStyle name="Vírgula 14 2 7 2 3" xfId="17847" xr:uid="{00000000-0005-0000-0000-0000D55A0000}"/>
    <cellStyle name="Vírgula 14 2 7 3" xfId="9268" xr:uid="{00000000-0005-0000-0000-0000D65A0000}"/>
    <cellStyle name="Vírgula 14 2 7 3 2" xfId="20502" xr:uid="{00000000-0005-0000-0000-0000D75A0000}"/>
    <cellStyle name="Vírgula 14 2 7 4" xfId="15381" xr:uid="{00000000-0005-0000-0000-0000D85A0000}"/>
    <cellStyle name="Vírgula 14 2 8" xfId="4599" xr:uid="{00000000-0005-0000-0000-0000D95A0000}"/>
    <cellStyle name="Vírgula 14 2 8 2" xfId="10089" xr:uid="{00000000-0005-0000-0000-0000DA5A0000}"/>
    <cellStyle name="Vírgula 14 2 8 2 2" xfId="21323" xr:uid="{00000000-0005-0000-0000-0000DB5A0000}"/>
    <cellStyle name="Vírgula 14 2 8 3" xfId="16202" xr:uid="{00000000-0005-0000-0000-0000DC5A0000}"/>
    <cellStyle name="Vírgula 14 2 9" xfId="8288" xr:uid="{00000000-0005-0000-0000-0000DD5A0000}"/>
    <cellStyle name="Vírgula 14 2 9 2" xfId="19523" xr:uid="{00000000-0005-0000-0000-0000DE5A0000}"/>
    <cellStyle name="Vírgula 14 3" xfId="2711" xr:uid="{00000000-0005-0000-0000-0000DF5A0000}"/>
    <cellStyle name="Vírgula 14 3 2" xfId="2712" xr:uid="{00000000-0005-0000-0000-0000E05A0000}"/>
    <cellStyle name="Vírgula 14 3 2 2" xfId="3512" xr:uid="{00000000-0005-0000-0000-0000E15A0000}"/>
    <cellStyle name="Vírgula 14 3 2 2 2" xfId="5978" xr:uid="{00000000-0005-0000-0000-0000E25A0000}"/>
    <cellStyle name="Vírgula 14 3 2 2 2 2" xfId="11468" xr:uid="{00000000-0005-0000-0000-0000E35A0000}"/>
    <cellStyle name="Vírgula 14 3 2 2 2 2 2" xfId="22702" xr:uid="{00000000-0005-0000-0000-0000E45A0000}"/>
    <cellStyle name="Vírgula 14 3 2 2 2 3" xfId="17581" xr:uid="{00000000-0005-0000-0000-0000E55A0000}"/>
    <cellStyle name="Vírgula 14 3 2 2 3" xfId="9002" xr:uid="{00000000-0005-0000-0000-0000E65A0000}"/>
    <cellStyle name="Vírgula 14 3 2 2 3 2" xfId="20236" xr:uid="{00000000-0005-0000-0000-0000E75A0000}"/>
    <cellStyle name="Vírgula 14 3 2 2 4" xfId="15115" xr:uid="{00000000-0005-0000-0000-0000E85A0000}"/>
    <cellStyle name="Vírgula 14 3 2 3" xfId="4335" xr:uid="{00000000-0005-0000-0000-0000E95A0000}"/>
    <cellStyle name="Vírgula 14 3 2 3 2" xfId="6801" xr:uid="{00000000-0005-0000-0000-0000EA5A0000}"/>
    <cellStyle name="Vírgula 14 3 2 3 2 2" xfId="12291" xr:uid="{00000000-0005-0000-0000-0000EB5A0000}"/>
    <cellStyle name="Vírgula 14 3 2 3 2 2 2" xfId="23525" xr:uid="{00000000-0005-0000-0000-0000EC5A0000}"/>
    <cellStyle name="Vírgula 14 3 2 3 2 3" xfId="18404" xr:uid="{00000000-0005-0000-0000-0000ED5A0000}"/>
    <cellStyle name="Vírgula 14 3 2 3 3" xfId="9825" xr:uid="{00000000-0005-0000-0000-0000EE5A0000}"/>
    <cellStyle name="Vírgula 14 3 2 3 3 2" xfId="21059" xr:uid="{00000000-0005-0000-0000-0000EF5A0000}"/>
    <cellStyle name="Vírgula 14 3 2 3 4" xfId="15938" xr:uid="{00000000-0005-0000-0000-0000F05A0000}"/>
    <cellStyle name="Vírgula 14 3 2 4" xfId="5156" xr:uid="{00000000-0005-0000-0000-0000F15A0000}"/>
    <cellStyle name="Vírgula 14 3 2 4 2" xfId="10646" xr:uid="{00000000-0005-0000-0000-0000F25A0000}"/>
    <cellStyle name="Vírgula 14 3 2 4 2 2" xfId="21880" xr:uid="{00000000-0005-0000-0000-0000F35A0000}"/>
    <cellStyle name="Vírgula 14 3 2 4 3" xfId="16759" xr:uid="{00000000-0005-0000-0000-0000F45A0000}"/>
    <cellStyle name="Vírgula 14 3 2 5" xfId="8297" xr:uid="{00000000-0005-0000-0000-0000F55A0000}"/>
    <cellStyle name="Vírgula 14 3 2 5 2" xfId="19532" xr:uid="{00000000-0005-0000-0000-0000F65A0000}"/>
    <cellStyle name="Vírgula 14 3 2 6" xfId="14417" xr:uid="{00000000-0005-0000-0000-0000F75A0000}"/>
    <cellStyle name="Vírgula 14 3 3" xfId="3108" xr:uid="{00000000-0005-0000-0000-0000F85A0000}"/>
    <cellStyle name="Vírgula 14 3 3 2" xfId="5574" xr:uid="{00000000-0005-0000-0000-0000F95A0000}"/>
    <cellStyle name="Vírgula 14 3 3 2 2" xfId="11064" xr:uid="{00000000-0005-0000-0000-0000FA5A0000}"/>
    <cellStyle name="Vírgula 14 3 3 2 2 2" xfId="22298" xr:uid="{00000000-0005-0000-0000-0000FB5A0000}"/>
    <cellStyle name="Vírgula 14 3 3 2 3" xfId="17177" xr:uid="{00000000-0005-0000-0000-0000FC5A0000}"/>
    <cellStyle name="Vírgula 14 3 3 3" xfId="8598" xr:uid="{00000000-0005-0000-0000-0000FD5A0000}"/>
    <cellStyle name="Vírgula 14 3 3 3 2" xfId="19832" xr:uid="{00000000-0005-0000-0000-0000FE5A0000}"/>
    <cellStyle name="Vírgula 14 3 3 4" xfId="14711" xr:uid="{00000000-0005-0000-0000-0000FF5A0000}"/>
    <cellStyle name="Vírgula 14 3 4" xfId="3931" xr:uid="{00000000-0005-0000-0000-0000005B0000}"/>
    <cellStyle name="Vírgula 14 3 4 2" xfId="6397" xr:uid="{00000000-0005-0000-0000-0000015B0000}"/>
    <cellStyle name="Vírgula 14 3 4 2 2" xfId="11887" xr:uid="{00000000-0005-0000-0000-0000025B0000}"/>
    <cellStyle name="Vírgula 14 3 4 2 2 2" xfId="23121" xr:uid="{00000000-0005-0000-0000-0000035B0000}"/>
    <cellStyle name="Vírgula 14 3 4 2 3" xfId="18000" xr:uid="{00000000-0005-0000-0000-0000045B0000}"/>
    <cellStyle name="Vírgula 14 3 4 3" xfId="9421" xr:uid="{00000000-0005-0000-0000-0000055B0000}"/>
    <cellStyle name="Vírgula 14 3 4 3 2" xfId="20655" xr:uid="{00000000-0005-0000-0000-0000065B0000}"/>
    <cellStyle name="Vírgula 14 3 4 4" xfId="15534" xr:uid="{00000000-0005-0000-0000-0000075B0000}"/>
    <cellStyle name="Vírgula 14 3 5" xfId="4752" xr:uid="{00000000-0005-0000-0000-0000085B0000}"/>
    <cellStyle name="Vírgula 14 3 5 2" xfId="10242" xr:uid="{00000000-0005-0000-0000-0000095B0000}"/>
    <cellStyle name="Vírgula 14 3 5 2 2" xfId="21476" xr:uid="{00000000-0005-0000-0000-00000A5B0000}"/>
    <cellStyle name="Vírgula 14 3 5 3" xfId="16355" xr:uid="{00000000-0005-0000-0000-00000B5B0000}"/>
    <cellStyle name="Vírgula 14 3 6" xfId="8296" xr:uid="{00000000-0005-0000-0000-00000C5B0000}"/>
    <cellStyle name="Vírgula 14 3 6 2" xfId="19531" xr:uid="{00000000-0005-0000-0000-00000D5B0000}"/>
    <cellStyle name="Vírgula 14 3 7" xfId="14416" xr:uid="{00000000-0005-0000-0000-00000E5B0000}"/>
    <cellStyle name="Vírgula 14 4" xfId="2713" xr:uid="{00000000-0005-0000-0000-00000F5B0000}"/>
    <cellStyle name="Vírgula 14 4 2" xfId="2714" xr:uid="{00000000-0005-0000-0000-0000105B0000}"/>
    <cellStyle name="Vírgula 14 4 2 2" xfId="3583" xr:uid="{00000000-0005-0000-0000-0000115B0000}"/>
    <cellStyle name="Vírgula 14 4 2 2 2" xfId="6049" xr:uid="{00000000-0005-0000-0000-0000125B0000}"/>
    <cellStyle name="Vírgula 14 4 2 2 2 2" xfId="11539" xr:uid="{00000000-0005-0000-0000-0000135B0000}"/>
    <cellStyle name="Vírgula 14 4 2 2 2 2 2" xfId="22773" xr:uid="{00000000-0005-0000-0000-0000145B0000}"/>
    <cellStyle name="Vírgula 14 4 2 2 2 3" xfId="17652" xr:uid="{00000000-0005-0000-0000-0000155B0000}"/>
    <cellStyle name="Vírgula 14 4 2 2 3" xfId="9073" xr:uid="{00000000-0005-0000-0000-0000165B0000}"/>
    <cellStyle name="Vírgula 14 4 2 2 3 2" xfId="20307" xr:uid="{00000000-0005-0000-0000-0000175B0000}"/>
    <cellStyle name="Vírgula 14 4 2 2 4" xfId="15186" xr:uid="{00000000-0005-0000-0000-0000185B0000}"/>
    <cellStyle name="Vírgula 14 4 2 3" xfId="4406" xr:uid="{00000000-0005-0000-0000-0000195B0000}"/>
    <cellStyle name="Vírgula 14 4 2 3 2" xfId="6872" xr:uid="{00000000-0005-0000-0000-00001A5B0000}"/>
    <cellStyle name="Vírgula 14 4 2 3 2 2" xfId="12362" xr:uid="{00000000-0005-0000-0000-00001B5B0000}"/>
    <cellStyle name="Vírgula 14 4 2 3 2 2 2" xfId="23596" xr:uid="{00000000-0005-0000-0000-00001C5B0000}"/>
    <cellStyle name="Vírgula 14 4 2 3 2 3" xfId="18475" xr:uid="{00000000-0005-0000-0000-00001D5B0000}"/>
    <cellStyle name="Vírgula 14 4 2 3 3" xfId="9896" xr:uid="{00000000-0005-0000-0000-00001E5B0000}"/>
    <cellStyle name="Vírgula 14 4 2 3 3 2" xfId="21130" xr:uid="{00000000-0005-0000-0000-00001F5B0000}"/>
    <cellStyle name="Vírgula 14 4 2 3 4" xfId="16009" xr:uid="{00000000-0005-0000-0000-0000205B0000}"/>
    <cellStyle name="Vírgula 14 4 2 4" xfId="5227" xr:uid="{00000000-0005-0000-0000-0000215B0000}"/>
    <cellStyle name="Vírgula 14 4 2 4 2" xfId="10717" xr:uid="{00000000-0005-0000-0000-0000225B0000}"/>
    <cellStyle name="Vírgula 14 4 2 4 2 2" xfId="21951" xr:uid="{00000000-0005-0000-0000-0000235B0000}"/>
    <cellStyle name="Vírgula 14 4 2 4 3" xfId="16830" xr:uid="{00000000-0005-0000-0000-0000245B0000}"/>
    <cellStyle name="Vírgula 14 4 2 5" xfId="8299" xr:uid="{00000000-0005-0000-0000-0000255B0000}"/>
    <cellStyle name="Vírgula 14 4 2 5 2" xfId="19534" xr:uid="{00000000-0005-0000-0000-0000265B0000}"/>
    <cellStyle name="Vírgula 14 4 2 6" xfId="14419" xr:uid="{00000000-0005-0000-0000-0000275B0000}"/>
    <cellStyle name="Vírgula 14 4 3" xfId="3179" xr:uid="{00000000-0005-0000-0000-0000285B0000}"/>
    <cellStyle name="Vírgula 14 4 3 2" xfId="5645" xr:uid="{00000000-0005-0000-0000-0000295B0000}"/>
    <cellStyle name="Vírgula 14 4 3 2 2" xfId="11135" xr:uid="{00000000-0005-0000-0000-00002A5B0000}"/>
    <cellStyle name="Vírgula 14 4 3 2 2 2" xfId="22369" xr:uid="{00000000-0005-0000-0000-00002B5B0000}"/>
    <cellStyle name="Vírgula 14 4 3 2 3" xfId="17248" xr:uid="{00000000-0005-0000-0000-00002C5B0000}"/>
    <cellStyle name="Vírgula 14 4 3 3" xfId="8669" xr:uid="{00000000-0005-0000-0000-00002D5B0000}"/>
    <cellStyle name="Vírgula 14 4 3 3 2" xfId="19903" xr:uid="{00000000-0005-0000-0000-00002E5B0000}"/>
    <cellStyle name="Vírgula 14 4 3 4" xfId="14782" xr:uid="{00000000-0005-0000-0000-00002F5B0000}"/>
    <cellStyle name="Vírgula 14 4 4" xfId="4002" xr:uid="{00000000-0005-0000-0000-0000305B0000}"/>
    <cellStyle name="Vírgula 14 4 4 2" xfId="6468" xr:uid="{00000000-0005-0000-0000-0000315B0000}"/>
    <cellStyle name="Vírgula 14 4 4 2 2" xfId="11958" xr:uid="{00000000-0005-0000-0000-0000325B0000}"/>
    <cellStyle name="Vírgula 14 4 4 2 2 2" xfId="23192" xr:uid="{00000000-0005-0000-0000-0000335B0000}"/>
    <cellStyle name="Vírgula 14 4 4 2 3" xfId="18071" xr:uid="{00000000-0005-0000-0000-0000345B0000}"/>
    <cellStyle name="Vírgula 14 4 4 3" xfId="9492" xr:uid="{00000000-0005-0000-0000-0000355B0000}"/>
    <cellStyle name="Vírgula 14 4 4 3 2" xfId="20726" xr:uid="{00000000-0005-0000-0000-0000365B0000}"/>
    <cellStyle name="Vírgula 14 4 4 4" xfId="15605" xr:uid="{00000000-0005-0000-0000-0000375B0000}"/>
    <cellStyle name="Vírgula 14 4 5" xfId="4823" xr:uid="{00000000-0005-0000-0000-0000385B0000}"/>
    <cellStyle name="Vírgula 14 4 5 2" xfId="10313" xr:uid="{00000000-0005-0000-0000-0000395B0000}"/>
    <cellStyle name="Vírgula 14 4 5 2 2" xfId="21547" xr:uid="{00000000-0005-0000-0000-00003A5B0000}"/>
    <cellStyle name="Vírgula 14 4 5 3" xfId="16426" xr:uid="{00000000-0005-0000-0000-00003B5B0000}"/>
    <cellStyle name="Vírgula 14 4 6" xfId="8298" xr:uid="{00000000-0005-0000-0000-00003C5B0000}"/>
    <cellStyle name="Vírgula 14 4 6 2" xfId="19533" xr:uid="{00000000-0005-0000-0000-00003D5B0000}"/>
    <cellStyle name="Vírgula 14 4 7" xfId="14418" xr:uid="{00000000-0005-0000-0000-00003E5B0000}"/>
    <cellStyle name="Vírgula 14 5" xfId="2715" xr:uid="{00000000-0005-0000-0000-00003F5B0000}"/>
    <cellStyle name="Vírgula 14 5 2" xfId="2716" xr:uid="{00000000-0005-0000-0000-0000405B0000}"/>
    <cellStyle name="Vírgula 14 5 2 2" xfId="3459" xr:uid="{00000000-0005-0000-0000-0000415B0000}"/>
    <cellStyle name="Vírgula 14 5 2 2 2" xfId="5925" xr:uid="{00000000-0005-0000-0000-0000425B0000}"/>
    <cellStyle name="Vírgula 14 5 2 2 2 2" xfId="11415" xr:uid="{00000000-0005-0000-0000-0000435B0000}"/>
    <cellStyle name="Vírgula 14 5 2 2 2 2 2" xfId="22649" xr:uid="{00000000-0005-0000-0000-0000445B0000}"/>
    <cellStyle name="Vírgula 14 5 2 2 2 3" xfId="17528" xr:uid="{00000000-0005-0000-0000-0000455B0000}"/>
    <cellStyle name="Vírgula 14 5 2 2 3" xfId="8949" xr:uid="{00000000-0005-0000-0000-0000465B0000}"/>
    <cellStyle name="Vírgula 14 5 2 2 3 2" xfId="20183" xr:uid="{00000000-0005-0000-0000-0000475B0000}"/>
    <cellStyle name="Vírgula 14 5 2 2 4" xfId="15062" xr:uid="{00000000-0005-0000-0000-0000485B0000}"/>
    <cellStyle name="Vírgula 14 5 2 3" xfId="4282" xr:uid="{00000000-0005-0000-0000-0000495B0000}"/>
    <cellStyle name="Vírgula 14 5 2 3 2" xfId="6748" xr:uid="{00000000-0005-0000-0000-00004A5B0000}"/>
    <cellStyle name="Vírgula 14 5 2 3 2 2" xfId="12238" xr:uid="{00000000-0005-0000-0000-00004B5B0000}"/>
    <cellStyle name="Vírgula 14 5 2 3 2 2 2" xfId="23472" xr:uid="{00000000-0005-0000-0000-00004C5B0000}"/>
    <cellStyle name="Vírgula 14 5 2 3 2 3" xfId="18351" xr:uid="{00000000-0005-0000-0000-00004D5B0000}"/>
    <cellStyle name="Vírgula 14 5 2 3 3" xfId="9772" xr:uid="{00000000-0005-0000-0000-00004E5B0000}"/>
    <cellStyle name="Vírgula 14 5 2 3 3 2" xfId="21006" xr:uid="{00000000-0005-0000-0000-00004F5B0000}"/>
    <cellStyle name="Vírgula 14 5 2 3 4" xfId="15885" xr:uid="{00000000-0005-0000-0000-0000505B0000}"/>
    <cellStyle name="Vírgula 14 5 2 4" xfId="5103" xr:uid="{00000000-0005-0000-0000-0000515B0000}"/>
    <cellStyle name="Vírgula 14 5 2 4 2" xfId="10593" xr:uid="{00000000-0005-0000-0000-0000525B0000}"/>
    <cellStyle name="Vírgula 14 5 2 4 2 2" xfId="21827" xr:uid="{00000000-0005-0000-0000-0000535B0000}"/>
    <cellStyle name="Vírgula 14 5 2 4 3" xfId="16706" xr:uid="{00000000-0005-0000-0000-0000545B0000}"/>
    <cellStyle name="Vírgula 14 5 2 5" xfId="8301" xr:uid="{00000000-0005-0000-0000-0000555B0000}"/>
    <cellStyle name="Vírgula 14 5 2 5 2" xfId="19536" xr:uid="{00000000-0005-0000-0000-0000565B0000}"/>
    <cellStyle name="Vírgula 14 5 2 6" xfId="14421" xr:uid="{00000000-0005-0000-0000-0000575B0000}"/>
    <cellStyle name="Vírgula 14 5 3" xfId="3055" xr:uid="{00000000-0005-0000-0000-0000585B0000}"/>
    <cellStyle name="Vírgula 14 5 3 2" xfId="5521" xr:uid="{00000000-0005-0000-0000-0000595B0000}"/>
    <cellStyle name="Vírgula 14 5 3 2 2" xfId="11011" xr:uid="{00000000-0005-0000-0000-00005A5B0000}"/>
    <cellStyle name="Vírgula 14 5 3 2 2 2" xfId="22245" xr:uid="{00000000-0005-0000-0000-00005B5B0000}"/>
    <cellStyle name="Vírgula 14 5 3 2 3" xfId="17124" xr:uid="{00000000-0005-0000-0000-00005C5B0000}"/>
    <cellStyle name="Vírgula 14 5 3 3" xfId="8545" xr:uid="{00000000-0005-0000-0000-00005D5B0000}"/>
    <cellStyle name="Vírgula 14 5 3 3 2" xfId="19779" xr:uid="{00000000-0005-0000-0000-00005E5B0000}"/>
    <cellStyle name="Vírgula 14 5 3 4" xfId="14658" xr:uid="{00000000-0005-0000-0000-00005F5B0000}"/>
    <cellStyle name="Vírgula 14 5 4" xfId="3878" xr:uid="{00000000-0005-0000-0000-0000605B0000}"/>
    <cellStyle name="Vírgula 14 5 4 2" xfId="6344" xr:uid="{00000000-0005-0000-0000-0000615B0000}"/>
    <cellStyle name="Vírgula 14 5 4 2 2" xfId="11834" xr:uid="{00000000-0005-0000-0000-0000625B0000}"/>
    <cellStyle name="Vírgula 14 5 4 2 2 2" xfId="23068" xr:uid="{00000000-0005-0000-0000-0000635B0000}"/>
    <cellStyle name="Vírgula 14 5 4 2 3" xfId="17947" xr:uid="{00000000-0005-0000-0000-0000645B0000}"/>
    <cellStyle name="Vírgula 14 5 4 3" xfId="9368" xr:uid="{00000000-0005-0000-0000-0000655B0000}"/>
    <cellStyle name="Vírgula 14 5 4 3 2" xfId="20602" xr:uid="{00000000-0005-0000-0000-0000665B0000}"/>
    <cellStyle name="Vírgula 14 5 4 4" xfId="15481" xr:uid="{00000000-0005-0000-0000-0000675B0000}"/>
    <cellStyle name="Vírgula 14 5 5" xfId="4699" xr:uid="{00000000-0005-0000-0000-0000685B0000}"/>
    <cellStyle name="Vírgula 14 5 5 2" xfId="10189" xr:uid="{00000000-0005-0000-0000-0000695B0000}"/>
    <cellStyle name="Vírgula 14 5 5 2 2" xfId="21423" xr:uid="{00000000-0005-0000-0000-00006A5B0000}"/>
    <cellStyle name="Vírgula 14 5 5 3" xfId="16302" xr:uid="{00000000-0005-0000-0000-00006B5B0000}"/>
    <cellStyle name="Vírgula 14 5 6" xfId="8300" xr:uid="{00000000-0005-0000-0000-00006C5B0000}"/>
    <cellStyle name="Vírgula 14 5 6 2" xfId="19535" xr:uid="{00000000-0005-0000-0000-00006D5B0000}"/>
    <cellStyle name="Vírgula 14 5 7" xfId="14420" xr:uid="{00000000-0005-0000-0000-00006E5B0000}"/>
    <cellStyle name="Vírgula 14 6" xfId="2717" xr:uid="{00000000-0005-0000-0000-00006F5B0000}"/>
    <cellStyle name="Vírgula 14 6 2" xfId="3314" xr:uid="{00000000-0005-0000-0000-0000705B0000}"/>
    <cellStyle name="Vírgula 14 6 2 2" xfId="5780" xr:uid="{00000000-0005-0000-0000-0000715B0000}"/>
    <cellStyle name="Vírgula 14 6 2 2 2" xfId="11270" xr:uid="{00000000-0005-0000-0000-0000725B0000}"/>
    <cellStyle name="Vírgula 14 6 2 2 2 2" xfId="22504" xr:uid="{00000000-0005-0000-0000-0000735B0000}"/>
    <cellStyle name="Vírgula 14 6 2 2 3" xfId="17383" xr:uid="{00000000-0005-0000-0000-0000745B0000}"/>
    <cellStyle name="Vírgula 14 6 2 3" xfId="8804" xr:uid="{00000000-0005-0000-0000-0000755B0000}"/>
    <cellStyle name="Vírgula 14 6 2 3 2" xfId="20038" xr:uid="{00000000-0005-0000-0000-0000765B0000}"/>
    <cellStyle name="Vírgula 14 6 2 4" xfId="14917" xr:uid="{00000000-0005-0000-0000-0000775B0000}"/>
    <cellStyle name="Vírgula 14 6 3" xfId="4137" xr:uid="{00000000-0005-0000-0000-0000785B0000}"/>
    <cellStyle name="Vírgula 14 6 3 2" xfId="6603" xr:uid="{00000000-0005-0000-0000-0000795B0000}"/>
    <cellStyle name="Vírgula 14 6 3 2 2" xfId="12093" xr:uid="{00000000-0005-0000-0000-00007A5B0000}"/>
    <cellStyle name="Vírgula 14 6 3 2 2 2" xfId="23327" xr:uid="{00000000-0005-0000-0000-00007B5B0000}"/>
    <cellStyle name="Vírgula 14 6 3 2 3" xfId="18206" xr:uid="{00000000-0005-0000-0000-00007C5B0000}"/>
    <cellStyle name="Vírgula 14 6 3 3" xfId="9627" xr:uid="{00000000-0005-0000-0000-00007D5B0000}"/>
    <cellStyle name="Vírgula 14 6 3 3 2" xfId="20861" xr:uid="{00000000-0005-0000-0000-00007E5B0000}"/>
    <cellStyle name="Vírgula 14 6 3 4" xfId="15740" xr:uid="{00000000-0005-0000-0000-00007F5B0000}"/>
    <cellStyle name="Vírgula 14 6 4" xfId="4958" xr:uid="{00000000-0005-0000-0000-0000805B0000}"/>
    <cellStyle name="Vírgula 14 6 4 2" xfId="10448" xr:uid="{00000000-0005-0000-0000-0000815B0000}"/>
    <cellStyle name="Vírgula 14 6 4 2 2" xfId="21682" xr:uid="{00000000-0005-0000-0000-0000825B0000}"/>
    <cellStyle name="Vírgula 14 6 4 3" xfId="16561" xr:uid="{00000000-0005-0000-0000-0000835B0000}"/>
    <cellStyle name="Vírgula 14 6 5" xfId="8302" xr:uid="{00000000-0005-0000-0000-0000845B0000}"/>
    <cellStyle name="Vírgula 14 6 5 2" xfId="19537" xr:uid="{00000000-0005-0000-0000-0000855B0000}"/>
    <cellStyle name="Vírgula 14 6 6" xfId="14422" xr:uid="{00000000-0005-0000-0000-0000865B0000}"/>
    <cellStyle name="Vírgula 14 7" xfId="2910" xr:uid="{00000000-0005-0000-0000-0000875B0000}"/>
    <cellStyle name="Vírgula 14 7 2" xfId="5376" xr:uid="{00000000-0005-0000-0000-0000885B0000}"/>
    <cellStyle name="Vírgula 14 7 2 2" xfId="10866" xr:uid="{00000000-0005-0000-0000-0000895B0000}"/>
    <cellStyle name="Vírgula 14 7 2 2 2" xfId="22100" xr:uid="{00000000-0005-0000-0000-00008A5B0000}"/>
    <cellStyle name="Vírgula 14 7 2 3" xfId="16979" xr:uid="{00000000-0005-0000-0000-00008B5B0000}"/>
    <cellStyle name="Vírgula 14 7 3" xfId="8400" xr:uid="{00000000-0005-0000-0000-00008C5B0000}"/>
    <cellStyle name="Vírgula 14 7 3 2" xfId="19634" xr:uid="{00000000-0005-0000-0000-00008D5B0000}"/>
    <cellStyle name="Vírgula 14 7 4" xfId="14513" xr:uid="{00000000-0005-0000-0000-00008E5B0000}"/>
    <cellStyle name="Vírgula 14 8" xfId="3733" xr:uid="{00000000-0005-0000-0000-00008F5B0000}"/>
    <cellStyle name="Vírgula 14 8 2" xfId="6199" xr:uid="{00000000-0005-0000-0000-0000905B0000}"/>
    <cellStyle name="Vírgula 14 8 2 2" xfId="11689" xr:uid="{00000000-0005-0000-0000-0000915B0000}"/>
    <cellStyle name="Vírgula 14 8 2 2 2" xfId="22923" xr:uid="{00000000-0005-0000-0000-0000925B0000}"/>
    <cellStyle name="Vírgula 14 8 2 3" xfId="17802" xr:uid="{00000000-0005-0000-0000-0000935B0000}"/>
    <cellStyle name="Vírgula 14 8 3" xfId="9223" xr:uid="{00000000-0005-0000-0000-0000945B0000}"/>
    <cellStyle name="Vírgula 14 8 3 2" xfId="20457" xr:uid="{00000000-0005-0000-0000-0000955B0000}"/>
    <cellStyle name="Vírgula 14 8 4" xfId="15336" xr:uid="{00000000-0005-0000-0000-0000965B0000}"/>
    <cellStyle name="Vírgula 14 9" xfId="4554" xr:uid="{00000000-0005-0000-0000-0000975B0000}"/>
    <cellStyle name="Vírgula 14 9 2" xfId="10044" xr:uid="{00000000-0005-0000-0000-0000985B0000}"/>
    <cellStyle name="Vírgula 14 9 2 2" xfId="21278" xr:uid="{00000000-0005-0000-0000-0000995B0000}"/>
    <cellStyle name="Vírgula 14 9 3" xfId="16157" xr:uid="{00000000-0005-0000-0000-00009A5B0000}"/>
    <cellStyle name="Vírgula 15" xfId="2718" xr:uid="{00000000-0005-0000-0000-00009B5B0000}"/>
    <cellStyle name="Vírgula 15 2" xfId="6986" xr:uid="{00000000-0005-0000-0000-00009C5B0000}"/>
    <cellStyle name="Vírgula 15 2 2" xfId="12466" xr:uid="{00000000-0005-0000-0000-00009D5B0000}"/>
    <cellStyle name="Vírgula 15 2 2 2" xfId="23700" xr:uid="{00000000-0005-0000-0000-00009E5B0000}"/>
    <cellStyle name="Vírgula 15 2 3" xfId="18580" xr:uid="{00000000-0005-0000-0000-00009F5B0000}"/>
    <cellStyle name="Vírgula 15 3" xfId="8303" xr:uid="{00000000-0005-0000-0000-0000A05B0000}"/>
    <cellStyle name="Vírgula 15 3 2" xfId="19538" xr:uid="{00000000-0005-0000-0000-0000A15B0000}"/>
    <cellStyle name="Vírgula 15 4" xfId="14423" xr:uid="{00000000-0005-0000-0000-0000A25B0000}"/>
    <cellStyle name="Vírgula 16" xfId="1276" xr:uid="{00000000-0005-0000-0000-0000A35B0000}"/>
    <cellStyle name="Vírgula 16 2" xfId="6998" xr:uid="{00000000-0005-0000-0000-0000A45B0000}"/>
    <cellStyle name="Vírgula 16 2 2" xfId="12470" xr:uid="{00000000-0005-0000-0000-0000A55B0000}"/>
    <cellStyle name="Vírgula 16 2 2 2" xfId="23704" xr:uid="{00000000-0005-0000-0000-0000A65B0000}"/>
    <cellStyle name="Vírgula 16 2 3" xfId="18585" xr:uid="{00000000-0005-0000-0000-0000A75B0000}"/>
    <cellStyle name="Vírgula 16 3" xfId="7444" xr:uid="{00000000-0005-0000-0000-0000A85B0000}"/>
    <cellStyle name="Vírgula 16 3 2" xfId="18683" xr:uid="{00000000-0005-0000-0000-0000A95B0000}"/>
    <cellStyle name="Vírgula 16 4" xfId="13507" xr:uid="{00000000-0005-0000-0000-0000AA5B0000}"/>
    <cellStyle name="Vírgula 17" xfId="7302" xr:uid="{00000000-0005-0000-0000-0000AB5B0000}"/>
    <cellStyle name="Vírgula 17 2" xfId="12478" xr:uid="{00000000-0005-0000-0000-0000AC5B0000}"/>
    <cellStyle name="Vírgula 17 2 2" xfId="23712" xr:uid="{00000000-0005-0000-0000-0000AD5B0000}"/>
    <cellStyle name="Vírgula 17 3" xfId="18599" xr:uid="{00000000-0005-0000-0000-0000AE5B0000}"/>
    <cellStyle name="Vírgula 18" xfId="7257" xr:uid="{00000000-0005-0000-0000-0000AF5B0000}"/>
    <cellStyle name="Vírgula 18 2" xfId="12477" xr:uid="{00000000-0005-0000-0000-0000B05B0000}"/>
    <cellStyle name="Vírgula 18 2 2" xfId="23711" xr:uid="{00000000-0005-0000-0000-0000B15B0000}"/>
    <cellStyle name="Vírgula 18 3" xfId="18592" xr:uid="{00000000-0005-0000-0000-0000B25B0000}"/>
    <cellStyle name="Vírgula 19" xfId="976" xr:uid="{00000000-0005-0000-0000-0000B35B0000}"/>
    <cellStyle name="Vírgula 19 2" xfId="7436" xr:uid="{00000000-0005-0000-0000-0000B45B0000}"/>
    <cellStyle name="Vírgula 19 2 2" xfId="18675" xr:uid="{00000000-0005-0000-0000-0000B55B0000}"/>
    <cellStyle name="Vírgula 19 3" xfId="13275" xr:uid="{00000000-0005-0000-0000-0000B65B0000}"/>
    <cellStyle name="Vírgula 2" xfId="715" xr:uid="{00000000-0005-0000-0000-0000B75B0000}"/>
    <cellStyle name="Vírgula 2 10" xfId="716" xr:uid="{00000000-0005-0000-0000-0000B85B0000}"/>
    <cellStyle name="Vírgula 2 10 2" xfId="2719" xr:uid="{00000000-0005-0000-0000-0000B95B0000}"/>
    <cellStyle name="Vírgula 2 10 2 2" xfId="8304" xr:uid="{00000000-0005-0000-0000-0000BA5B0000}"/>
    <cellStyle name="Vírgula 2 10 2 2 2" xfId="19539" xr:uid="{00000000-0005-0000-0000-0000BB5B0000}"/>
    <cellStyle name="Vírgula 2 10 2 3" xfId="14424" xr:uid="{00000000-0005-0000-0000-0000BC5B0000}"/>
    <cellStyle name="Vírgula 2 11" xfId="1270" xr:uid="{00000000-0005-0000-0000-0000BD5B0000}"/>
    <cellStyle name="Vírgula 2 11 2" xfId="7443" xr:uid="{00000000-0005-0000-0000-0000BE5B0000}"/>
    <cellStyle name="Vírgula 2 11 2 2" xfId="18682" xr:uid="{00000000-0005-0000-0000-0000BF5B0000}"/>
    <cellStyle name="Vírgula 2 11 3" xfId="13505" xr:uid="{00000000-0005-0000-0000-0000C05B0000}"/>
    <cellStyle name="Vírgula 2 12" xfId="12509" xr:uid="{00000000-0005-0000-0000-0000C15B0000}"/>
    <cellStyle name="Vírgula 2 12 2" xfId="23737" xr:uid="{00000000-0005-0000-0000-0000C25B0000}"/>
    <cellStyle name="Vírgula 2 2" xfId="717" xr:uid="{00000000-0005-0000-0000-0000C35B0000}"/>
    <cellStyle name="Vírgula 2 2 2" xfId="718" xr:uid="{00000000-0005-0000-0000-0000C45B0000}"/>
    <cellStyle name="Vírgula 2 2 2 2" xfId="719" xr:uid="{00000000-0005-0000-0000-0000C55B0000}"/>
    <cellStyle name="Vírgula 2 2 2 2 2" xfId="720" xr:uid="{00000000-0005-0000-0000-0000C65B0000}"/>
    <cellStyle name="Vírgula 2 2 2 2 2 2" xfId="1175" xr:uid="{00000000-0005-0000-0000-0000C75B0000}"/>
    <cellStyle name="Vírgula 2 2 2 2 2 2 2" xfId="13453" xr:uid="{00000000-0005-0000-0000-0000C85B0000}"/>
    <cellStyle name="Vírgula 2 2 2 2 2 3" xfId="1005" xr:uid="{00000000-0005-0000-0000-0000C95B0000}"/>
    <cellStyle name="Vírgula 2 2 2 2 2 3 2" xfId="13289" xr:uid="{00000000-0005-0000-0000-0000CA5B0000}"/>
    <cellStyle name="Vírgula 2 2 2 2 2 4" xfId="13042" xr:uid="{00000000-0005-0000-0000-0000CB5B0000}"/>
    <cellStyle name="Vírgula 2 2 2 2 3" xfId="1174" xr:uid="{00000000-0005-0000-0000-0000CC5B0000}"/>
    <cellStyle name="Vírgula 2 2 2 2 3 2" xfId="13452" xr:uid="{00000000-0005-0000-0000-0000CD5B0000}"/>
    <cellStyle name="Vírgula 2 2 2 2 4" xfId="1004" xr:uid="{00000000-0005-0000-0000-0000CE5B0000}"/>
    <cellStyle name="Vírgula 2 2 2 2 4 2" xfId="13288" xr:uid="{00000000-0005-0000-0000-0000CF5B0000}"/>
    <cellStyle name="Vírgula 2 2 2 2 5" xfId="12844" xr:uid="{00000000-0005-0000-0000-0000D05B0000}"/>
    <cellStyle name="Vírgula 2 2 2 2 5 2" xfId="23876" xr:uid="{00000000-0005-0000-0000-0000D15B0000}"/>
    <cellStyle name="Vírgula 2 2 2 2 6" xfId="13041" xr:uid="{00000000-0005-0000-0000-0000D25B0000}"/>
    <cellStyle name="Vírgula 2 2 2 3" xfId="2720" xr:uid="{00000000-0005-0000-0000-0000D35B0000}"/>
    <cellStyle name="Vírgula 2 2 2 4" xfId="12750" xr:uid="{00000000-0005-0000-0000-0000D45B0000}"/>
    <cellStyle name="Vírgula 2 2 2 4 2" xfId="23811" xr:uid="{00000000-0005-0000-0000-0000D55B0000}"/>
    <cellStyle name="Vírgula 2 2 3" xfId="721" xr:uid="{00000000-0005-0000-0000-0000D65B0000}"/>
    <cellStyle name="Vírgula 2 2 3 2" xfId="12845" xr:uid="{00000000-0005-0000-0000-0000D75B0000}"/>
    <cellStyle name="Vírgula 2 2 3 2 2" xfId="23877" xr:uid="{00000000-0005-0000-0000-0000D85B0000}"/>
    <cellStyle name="Vírgula 2 2 3 3" xfId="12751" xr:uid="{00000000-0005-0000-0000-0000D95B0000}"/>
    <cellStyle name="Vírgula 2 2 3 3 2" xfId="23812" xr:uid="{00000000-0005-0000-0000-0000DA5B0000}"/>
    <cellStyle name="Vírgula 2 2 4" xfId="2721" xr:uid="{00000000-0005-0000-0000-0000DB5B0000}"/>
    <cellStyle name="Vírgula 2 2 4 2" xfId="12846" xr:uid="{00000000-0005-0000-0000-0000DC5B0000}"/>
    <cellStyle name="Vírgula 2 2 4 2 2" xfId="23878" xr:uid="{00000000-0005-0000-0000-0000DD5B0000}"/>
    <cellStyle name="Vírgula 2 2 4 3" xfId="12752" xr:uid="{00000000-0005-0000-0000-0000DE5B0000}"/>
    <cellStyle name="Vírgula 2 2 4 3 2" xfId="23813" xr:uid="{00000000-0005-0000-0000-0000DF5B0000}"/>
    <cellStyle name="Vírgula 2 2 5" xfId="2722" xr:uid="{00000000-0005-0000-0000-0000E05B0000}"/>
    <cellStyle name="Vírgula 2 2 5 2" xfId="12847" xr:uid="{00000000-0005-0000-0000-0000E15B0000}"/>
    <cellStyle name="Vírgula 2 2 5 2 2" xfId="23879" xr:uid="{00000000-0005-0000-0000-0000E25B0000}"/>
    <cellStyle name="Vírgula 2 2 5 3" xfId="12753" xr:uid="{00000000-0005-0000-0000-0000E35B0000}"/>
    <cellStyle name="Vírgula 2 2 5 3 2" xfId="23814" xr:uid="{00000000-0005-0000-0000-0000E45B0000}"/>
    <cellStyle name="Vírgula 2 2 6" xfId="2723" xr:uid="{00000000-0005-0000-0000-0000E55B0000}"/>
    <cellStyle name="Vírgula 2 2 6 2" xfId="8305" xr:uid="{00000000-0005-0000-0000-0000E65B0000}"/>
    <cellStyle name="Vírgula 2 2 6 2 2" xfId="12848" xr:uid="{00000000-0005-0000-0000-0000E75B0000}"/>
    <cellStyle name="Vírgula 2 2 6 2 2 2" xfId="23880" xr:uid="{00000000-0005-0000-0000-0000E85B0000}"/>
    <cellStyle name="Vírgula 2 2 6 2 3" xfId="19540" xr:uid="{00000000-0005-0000-0000-0000E95B0000}"/>
    <cellStyle name="Vírgula 2 2 6 3" xfId="12754" xr:uid="{00000000-0005-0000-0000-0000EA5B0000}"/>
    <cellStyle name="Vírgula 2 2 6 3 2" xfId="23815" xr:uid="{00000000-0005-0000-0000-0000EB5B0000}"/>
    <cellStyle name="Vírgula 2 2 6 4" xfId="14425" xr:uid="{00000000-0005-0000-0000-0000EC5B0000}"/>
    <cellStyle name="Vírgula 2 2 7" xfId="12792" xr:uid="{00000000-0005-0000-0000-0000ED5B0000}"/>
    <cellStyle name="Vírgula 2 2 7 2" xfId="12875" xr:uid="{00000000-0005-0000-0000-0000EE5B0000}"/>
    <cellStyle name="Vírgula 2 2 7 2 2" xfId="23907" xr:uid="{00000000-0005-0000-0000-0000EF5B0000}"/>
    <cellStyle name="Vírgula 2 2 7 3" xfId="23842" xr:uid="{00000000-0005-0000-0000-0000F05B0000}"/>
    <cellStyle name="Vírgula 2 2 8" xfId="12806" xr:uid="{00000000-0005-0000-0000-0000F15B0000}"/>
    <cellStyle name="Vírgula 2 2 8 2" xfId="23852" xr:uid="{00000000-0005-0000-0000-0000F25B0000}"/>
    <cellStyle name="Vírgula 2 2 9" xfId="12514" xr:uid="{00000000-0005-0000-0000-0000F35B0000}"/>
    <cellStyle name="Vírgula 2 2 9 2" xfId="23739" xr:uid="{00000000-0005-0000-0000-0000F45B0000}"/>
    <cellStyle name="Vírgula 2 2_AQPNG_ORC_R01_2013_11_22(OBRA COMPLETA) 29112013-2" xfId="722" xr:uid="{00000000-0005-0000-0000-0000F55B0000}"/>
    <cellStyle name="Vírgula 2 3" xfId="723" xr:uid="{00000000-0005-0000-0000-0000F65B0000}"/>
    <cellStyle name="Vírgula 2 3 2" xfId="724" xr:uid="{00000000-0005-0000-0000-0000F75B0000}"/>
    <cellStyle name="Vírgula 2 3 2 2" xfId="1176" xr:uid="{00000000-0005-0000-0000-0000F85B0000}"/>
    <cellStyle name="Vírgula 2 3 2 2 2" xfId="13454" xr:uid="{00000000-0005-0000-0000-0000F95B0000}"/>
    <cellStyle name="Vírgula 2 3 2 3" xfId="1008" xr:uid="{00000000-0005-0000-0000-0000FA5B0000}"/>
    <cellStyle name="Vírgula 2 3 2 3 2" xfId="13290" xr:uid="{00000000-0005-0000-0000-0000FB5B0000}"/>
    <cellStyle name="Vírgula 2 3 2 4" xfId="12849" xr:uid="{00000000-0005-0000-0000-0000FC5B0000}"/>
    <cellStyle name="Vírgula 2 3 2 4 2" xfId="23881" xr:uid="{00000000-0005-0000-0000-0000FD5B0000}"/>
    <cellStyle name="Vírgula 2 3 2 5" xfId="13043" xr:uid="{00000000-0005-0000-0000-0000FE5B0000}"/>
    <cellStyle name="Vírgula 2 3 3" xfId="2724" xr:uid="{00000000-0005-0000-0000-0000FF5B0000}"/>
    <cellStyle name="Vírgula 2 3 3 2" xfId="8306" xr:uid="{00000000-0005-0000-0000-0000005C0000}"/>
    <cellStyle name="Vírgula 2 3 3 2 2" xfId="19541" xr:uid="{00000000-0005-0000-0000-0000015C0000}"/>
    <cellStyle name="Vírgula 2 3 3 3" xfId="14426" xr:uid="{00000000-0005-0000-0000-0000025C0000}"/>
    <cellStyle name="Vírgula 2 3 4" xfId="12755" xr:uid="{00000000-0005-0000-0000-0000035C0000}"/>
    <cellStyle name="Vírgula 2 3 4 2" xfId="23816" xr:uid="{00000000-0005-0000-0000-0000045C0000}"/>
    <cellStyle name="Vírgula 2 3_CÁLCULO DE HORAS - tabela MARÇO 2014" xfId="725" xr:uid="{00000000-0005-0000-0000-0000055C0000}"/>
    <cellStyle name="Vírgula 2 4" xfId="726" xr:uid="{00000000-0005-0000-0000-0000065C0000}"/>
    <cellStyle name="Vírgula 2 4 2" xfId="1177" xr:uid="{00000000-0005-0000-0000-0000075C0000}"/>
    <cellStyle name="Vírgula 2 4 2 2" xfId="8307" xr:uid="{00000000-0005-0000-0000-0000085C0000}"/>
    <cellStyle name="Vírgula 2 4 2 2 2" xfId="19542" xr:uid="{00000000-0005-0000-0000-0000095C0000}"/>
    <cellStyle name="Vírgula 2 4 2 3" xfId="12850" xr:uid="{00000000-0005-0000-0000-00000A5C0000}"/>
    <cellStyle name="Vírgula 2 4 2 3 2" xfId="23882" xr:uid="{00000000-0005-0000-0000-00000B5C0000}"/>
    <cellStyle name="Vírgula 2 4 2 4" xfId="13455" xr:uid="{00000000-0005-0000-0000-00000C5C0000}"/>
    <cellStyle name="Vírgula 2 4 3" xfId="1009" xr:uid="{00000000-0005-0000-0000-00000D5C0000}"/>
    <cellStyle name="Vírgula 2 4 3 2" xfId="13291" xr:uid="{00000000-0005-0000-0000-00000E5C0000}"/>
    <cellStyle name="Vírgula 2 4 4" xfId="7406" xr:uid="{00000000-0005-0000-0000-00000F5C0000}"/>
    <cellStyle name="Vírgula 2 4 4 2" xfId="18646" xr:uid="{00000000-0005-0000-0000-0000105C0000}"/>
    <cellStyle name="Vírgula 2 4 5" xfId="12756" xr:uid="{00000000-0005-0000-0000-0000115C0000}"/>
    <cellStyle name="Vírgula 2 4 5 2" xfId="23817" xr:uid="{00000000-0005-0000-0000-0000125C0000}"/>
    <cellStyle name="Vírgula 2 4 6" xfId="13044" xr:uid="{00000000-0005-0000-0000-0000135C0000}"/>
    <cellStyle name="Vírgula 2 5" xfId="727" xr:uid="{00000000-0005-0000-0000-0000145C0000}"/>
    <cellStyle name="Vírgula 2 5 2" xfId="1178" xr:uid="{00000000-0005-0000-0000-0000155C0000}"/>
    <cellStyle name="Vírgula 2 5 2 2" xfId="8308" xr:uid="{00000000-0005-0000-0000-0000165C0000}"/>
    <cellStyle name="Vírgula 2 5 2 2 2" xfId="19543" xr:uid="{00000000-0005-0000-0000-0000175C0000}"/>
    <cellStyle name="Vírgula 2 5 2 3" xfId="12851" xr:uid="{00000000-0005-0000-0000-0000185C0000}"/>
    <cellStyle name="Vírgula 2 5 2 3 2" xfId="23883" xr:uid="{00000000-0005-0000-0000-0000195C0000}"/>
    <cellStyle name="Vírgula 2 5 2 4" xfId="13456" xr:uid="{00000000-0005-0000-0000-00001A5C0000}"/>
    <cellStyle name="Vírgula 2 5 3" xfId="1010" xr:uid="{00000000-0005-0000-0000-00001B5C0000}"/>
    <cellStyle name="Vírgula 2 5 3 2" xfId="13292" xr:uid="{00000000-0005-0000-0000-00001C5C0000}"/>
    <cellStyle name="Vírgula 2 5 4" xfId="7407" xr:uid="{00000000-0005-0000-0000-00001D5C0000}"/>
    <cellStyle name="Vírgula 2 5 4 2" xfId="18647" xr:uid="{00000000-0005-0000-0000-00001E5C0000}"/>
    <cellStyle name="Vírgula 2 5 5" xfId="12757" xr:uid="{00000000-0005-0000-0000-00001F5C0000}"/>
    <cellStyle name="Vírgula 2 5 5 2" xfId="23818" xr:uid="{00000000-0005-0000-0000-0000205C0000}"/>
    <cellStyle name="Vírgula 2 5 6" xfId="13045" xr:uid="{00000000-0005-0000-0000-0000215C0000}"/>
    <cellStyle name="Vírgula 2 6" xfId="728" xr:uid="{00000000-0005-0000-0000-0000225C0000}"/>
    <cellStyle name="Vírgula 2 6 2" xfId="2725" xr:uid="{00000000-0005-0000-0000-0000235C0000}"/>
    <cellStyle name="Vírgula 2 6 2 2" xfId="8309" xr:uid="{00000000-0005-0000-0000-0000245C0000}"/>
    <cellStyle name="Vírgula 2 6 2 2 2" xfId="19544" xr:uid="{00000000-0005-0000-0000-0000255C0000}"/>
    <cellStyle name="Vírgula 2 6 2 3" xfId="12852" xr:uid="{00000000-0005-0000-0000-0000265C0000}"/>
    <cellStyle name="Vírgula 2 6 2 3 2" xfId="23884" xr:uid="{00000000-0005-0000-0000-0000275C0000}"/>
    <cellStyle name="Vírgula 2 6 2 4" xfId="14427" xr:uid="{00000000-0005-0000-0000-0000285C0000}"/>
    <cellStyle name="Vírgula 2 6 3" xfId="12758" xr:uid="{00000000-0005-0000-0000-0000295C0000}"/>
    <cellStyle name="Vírgula 2 6 3 2" xfId="23819" xr:uid="{00000000-0005-0000-0000-00002A5C0000}"/>
    <cellStyle name="Vírgula 2 6 4" xfId="12881" xr:uid="{00000000-0005-0000-0000-00002B5C0000}"/>
    <cellStyle name="Vírgula 2 6 4 2" xfId="23911" xr:uid="{00000000-0005-0000-0000-00002C5C0000}"/>
    <cellStyle name="Vírgula 2 7" xfId="729" xr:uid="{00000000-0005-0000-0000-00002D5C0000}"/>
    <cellStyle name="Vírgula 2 7 2" xfId="2726" xr:uid="{00000000-0005-0000-0000-00002E5C0000}"/>
    <cellStyle name="Vírgula 2 7 2 2" xfId="8310" xr:uid="{00000000-0005-0000-0000-00002F5C0000}"/>
    <cellStyle name="Vírgula 2 7 2 2 2" xfId="19545" xr:uid="{00000000-0005-0000-0000-0000305C0000}"/>
    <cellStyle name="Vírgula 2 7 2 3" xfId="12869" xr:uid="{00000000-0005-0000-0000-0000315C0000}"/>
    <cellStyle name="Vírgula 2 7 2 3 2" xfId="23901" xr:uid="{00000000-0005-0000-0000-0000325C0000}"/>
    <cellStyle name="Vírgula 2 7 2 4" xfId="14428" xr:uid="{00000000-0005-0000-0000-0000335C0000}"/>
    <cellStyle name="Vírgula 2 7 3" xfId="12786" xr:uid="{00000000-0005-0000-0000-0000345C0000}"/>
    <cellStyle name="Vírgula 2 7 3 2" xfId="23836" xr:uid="{00000000-0005-0000-0000-0000355C0000}"/>
    <cellStyle name="Vírgula 2 8" xfId="730" xr:uid="{00000000-0005-0000-0000-0000365C0000}"/>
    <cellStyle name="Vírgula 2 8 2" xfId="2727" xr:uid="{00000000-0005-0000-0000-0000375C0000}"/>
    <cellStyle name="Vírgula 2 8 2 2" xfId="8311" xr:uid="{00000000-0005-0000-0000-0000385C0000}"/>
    <cellStyle name="Vírgula 2 8 2 2 2" xfId="19546" xr:uid="{00000000-0005-0000-0000-0000395C0000}"/>
    <cellStyle name="Vírgula 2 8 2 3" xfId="14429" xr:uid="{00000000-0005-0000-0000-00003A5C0000}"/>
    <cellStyle name="Vírgula 2 8 3" xfId="12804" xr:uid="{00000000-0005-0000-0000-00003B5C0000}"/>
    <cellStyle name="Vírgula 2 8 3 2" xfId="23850" xr:uid="{00000000-0005-0000-0000-00003C5C0000}"/>
    <cellStyle name="Vírgula 2 9" xfId="731" xr:uid="{00000000-0005-0000-0000-00003D5C0000}"/>
    <cellStyle name="Vírgula 2 9 2" xfId="2728" xr:uid="{00000000-0005-0000-0000-00003E5C0000}"/>
    <cellStyle name="Vírgula 2 9 2 2" xfId="8312" xr:uid="{00000000-0005-0000-0000-00003F5C0000}"/>
    <cellStyle name="Vírgula 2 9 2 2 2" xfId="19547" xr:uid="{00000000-0005-0000-0000-0000405C0000}"/>
    <cellStyle name="Vírgula 2 9 2 3" xfId="14430" xr:uid="{00000000-0005-0000-0000-0000415C0000}"/>
    <cellStyle name="Vírgula 2_AQPNG_ORC_R01_2013_11_22(OBRA COMPLETA) 29112013-2" xfId="732" xr:uid="{00000000-0005-0000-0000-0000425C0000}"/>
    <cellStyle name="Vírgula 20" xfId="906" xr:uid="{00000000-0005-0000-0000-0000435C0000}"/>
    <cellStyle name="Vírgula 20 2" xfId="13205" xr:uid="{00000000-0005-0000-0000-0000445C0000}"/>
    <cellStyle name="Vírgula 21" xfId="12499" xr:uid="{00000000-0005-0000-0000-0000455C0000}"/>
    <cellStyle name="Vírgula 21 2" xfId="23730" xr:uid="{00000000-0005-0000-0000-0000465C0000}"/>
    <cellStyle name="Vírgula 22" xfId="12503" xr:uid="{00000000-0005-0000-0000-0000475C0000}"/>
    <cellStyle name="Vírgula 22 2" xfId="23732" xr:uid="{00000000-0005-0000-0000-0000485C0000}"/>
    <cellStyle name="Vírgula 23" xfId="12884" xr:uid="{00000000-0005-0000-0000-0000495C0000}"/>
    <cellStyle name="Vírgula 23 2" xfId="23914" xr:uid="{00000000-0005-0000-0000-00004A5C0000}"/>
    <cellStyle name="Vírgula 24" xfId="13038" xr:uid="{00000000-0005-0000-0000-00004B5C0000}"/>
    <cellStyle name="Vírgula 3" xfId="733" xr:uid="{00000000-0005-0000-0000-00004C5C0000}"/>
    <cellStyle name="Vírgula 3 2" xfId="734" xr:uid="{00000000-0005-0000-0000-00004D5C0000}"/>
    <cellStyle name="Vírgula 3 2 2" xfId="1179" xr:uid="{00000000-0005-0000-0000-00004E5C0000}"/>
    <cellStyle name="Vírgula 3 2 2 2" xfId="8313" xr:uid="{00000000-0005-0000-0000-00004F5C0000}"/>
    <cellStyle name="Vírgula 3 2 2 2 2" xfId="12872" xr:uid="{00000000-0005-0000-0000-0000505C0000}"/>
    <cellStyle name="Vírgula 3 2 2 2 2 2" xfId="23904" xr:uid="{00000000-0005-0000-0000-0000515C0000}"/>
    <cellStyle name="Vírgula 3 2 2 2 3" xfId="19548" xr:uid="{00000000-0005-0000-0000-0000525C0000}"/>
    <cellStyle name="Vírgula 3 2 2 3" xfId="12789" xr:uid="{00000000-0005-0000-0000-0000535C0000}"/>
    <cellStyle name="Vírgula 3 2 2 3 2" xfId="23839" xr:uid="{00000000-0005-0000-0000-0000545C0000}"/>
    <cellStyle name="Vírgula 3 2 2 4" xfId="13457" xr:uid="{00000000-0005-0000-0000-0000555C0000}"/>
    <cellStyle name="Vírgula 3 2 3" xfId="1013" xr:uid="{00000000-0005-0000-0000-0000565C0000}"/>
    <cellStyle name="Vírgula 3 2 3 2" xfId="12853" xr:uid="{00000000-0005-0000-0000-0000575C0000}"/>
    <cellStyle name="Vírgula 3 2 3 2 2" xfId="23885" xr:uid="{00000000-0005-0000-0000-0000585C0000}"/>
    <cellStyle name="Vírgula 3 2 3 3" xfId="13294" xr:uid="{00000000-0005-0000-0000-0000595C0000}"/>
    <cellStyle name="Vírgula 3 2 4" xfId="7408" xr:uid="{00000000-0005-0000-0000-00005A5C0000}"/>
    <cellStyle name="Vírgula 3 2 4 2" xfId="18648" xr:uid="{00000000-0005-0000-0000-00005B5C0000}"/>
    <cellStyle name="Vírgula 3 2 5" xfId="12759" xr:uid="{00000000-0005-0000-0000-00005C5C0000}"/>
    <cellStyle name="Vírgula 3 2 5 2" xfId="23820" xr:uid="{00000000-0005-0000-0000-00005D5C0000}"/>
    <cellStyle name="Vírgula 3 2 6" xfId="13047" xr:uid="{00000000-0005-0000-0000-00005E5C0000}"/>
    <cellStyle name="Vírgula 3 3" xfId="1267" xr:uid="{00000000-0005-0000-0000-00005F5C0000}"/>
    <cellStyle name="Vírgula 3 3 2" xfId="7442" xr:uid="{00000000-0005-0000-0000-0000605C0000}"/>
    <cellStyle name="Vírgula 3 3 2 2" xfId="12854" xr:uid="{00000000-0005-0000-0000-0000615C0000}"/>
    <cellStyle name="Vírgula 3 3 2 2 2" xfId="23886" xr:uid="{00000000-0005-0000-0000-0000625C0000}"/>
    <cellStyle name="Vírgula 3 3 2 3" xfId="18681" xr:uid="{00000000-0005-0000-0000-0000635C0000}"/>
    <cellStyle name="Vírgula 3 3 3" xfId="12760" xr:uid="{00000000-0005-0000-0000-0000645C0000}"/>
    <cellStyle name="Vírgula 3 3 3 2" xfId="23821" xr:uid="{00000000-0005-0000-0000-0000655C0000}"/>
    <cellStyle name="Vírgula 3 3 4" xfId="13504" xr:uid="{00000000-0005-0000-0000-0000665C0000}"/>
    <cellStyle name="Vírgula 3 4" xfId="12761" xr:uid="{00000000-0005-0000-0000-0000675C0000}"/>
    <cellStyle name="Vírgula 3 4 2" xfId="12855" xr:uid="{00000000-0005-0000-0000-0000685C0000}"/>
    <cellStyle name="Vírgula 3 4 2 2" xfId="23887" xr:uid="{00000000-0005-0000-0000-0000695C0000}"/>
    <cellStyle name="Vírgula 3 4 3" xfId="23822" xr:uid="{00000000-0005-0000-0000-00006A5C0000}"/>
    <cellStyle name="Vírgula 3 5" xfId="12762" xr:uid="{00000000-0005-0000-0000-00006B5C0000}"/>
    <cellStyle name="Vírgula 3 5 2" xfId="12856" xr:uid="{00000000-0005-0000-0000-00006C5C0000}"/>
    <cellStyle name="Vírgula 3 5 2 2" xfId="23888" xr:uid="{00000000-0005-0000-0000-00006D5C0000}"/>
    <cellStyle name="Vírgula 3 5 3" xfId="23823" xr:uid="{00000000-0005-0000-0000-00006E5C0000}"/>
    <cellStyle name="Vírgula 3 6" xfId="12763" xr:uid="{00000000-0005-0000-0000-00006F5C0000}"/>
    <cellStyle name="Vírgula 3 6 2" xfId="12857" xr:uid="{00000000-0005-0000-0000-0000705C0000}"/>
    <cellStyle name="Vírgula 3 6 2 2" xfId="23889" xr:uid="{00000000-0005-0000-0000-0000715C0000}"/>
    <cellStyle name="Vírgula 3 6 3" xfId="23824" xr:uid="{00000000-0005-0000-0000-0000725C0000}"/>
    <cellStyle name="Vírgula 3 7" xfId="12781" xr:uid="{00000000-0005-0000-0000-0000735C0000}"/>
    <cellStyle name="Vírgula 3 7 2" xfId="12866" xr:uid="{00000000-0005-0000-0000-0000745C0000}"/>
    <cellStyle name="Vírgula 3 7 2 2" xfId="23898" xr:uid="{00000000-0005-0000-0000-0000755C0000}"/>
    <cellStyle name="Vírgula 3 7 3" xfId="23833" xr:uid="{00000000-0005-0000-0000-0000765C0000}"/>
    <cellStyle name="Vírgula 3 8" xfId="12805" xr:uid="{00000000-0005-0000-0000-0000775C0000}"/>
    <cellStyle name="Vírgula 3 8 2" xfId="23851" xr:uid="{00000000-0005-0000-0000-0000785C0000}"/>
    <cellStyle name="Vírgula 3 9" xfId="12512" xr:uid="{00000000-0005-0000-0000-0000795C0000}"/>
    <cellStyle name="Vírgula 3 9 2" xfId="23738" xr:uid="{00000000-0005-0000-0000-00007A5C0000}"/>
    <cellStyle name="Vírgula 3_AQPNG_ORC_R01_2013_11_22(OBRA COMPLETA) 29112013-2" xfId="735" xr:uid="{00000000-0005-0000-0000-00007B5C0000}"/>
    <cellStyle name="Vírgula 4" xfId="736" xr:uid="{00000000-0005-0000-0000-00007C5C0000}"/>
    <cellStyle name="Vírgula 4 10" xfId="2729" xr:uid="{00000000-0005-0000-0000-00007D5C0000}"/>
    <cellStyle name="Vírgula 4 10 2" xfId="8314" xr:uid="{00000000-0005-0000-0000-00007E5C0000}"/>
    <cellStyle name="Vírgula 4 10 2 2" xfId="19549" xr:uid="{00000000-0005-0000-0000-00007F5C0000}"/>
    <cellStyle name="Vírgula 4 10 3" xfId="14431" xr:uid="{00000000-0005-0000-0000-0000805C0000}"/>
    <cellStyle name="Vírgula 4 11" xfId="12764" xr:uid="{00000000-0005-0000-0000-0000815C0000}"/>
    <cellStyle name="Vírgula 4 11 2" xfId="23825" xr:uid="{00000000-0005-0000-0000-0000825C0000}"/>
    <cellStyle name="Vírgula 4 2" xfId="737" xr:uid="{00000000-0005-0000-0000-0000835C0000}"/>
    <cellStyle name="Vírgula 4 2 2" xfId="738" xr:uid="{00000000-0005-0000-0000-0000845C0000}"/>
    <cellStyle name="Vírgula 4 2 2 2" xfId="1181" xr:uid="{00000000-0005-0000-0000-0000855C0000}"/>
    <cellStyle name="Vírgula 4 2 2 2 2" xfId="13459" xr:uid="{00000000-0005-0000-0000-0000865C0000}"/>
    <cellStyle name="Vírgula 4 2 2 3" xfId="1015" xr:uid="{00000000-0005-0000-0000-0000875C0000}"/>
    <cellStyle name="Vírgula 4 2 2 3 2" xfId="13296" xr:uid="{00000000-0005-0000-0000-0000885C0000}"/>
    <cellStyle name="Vírgula 4 2 2 4" xfId="12862" xr:uid="{00000000-0005-0000-0000-0000895C0000}"/>
    <cellStyle name="Vírgula 4 2 2 4 2" xfId="23894" xr:uid="{00000000-0005-0000-0000-00008A5C0000}"/>
    <cellStyle name="Vírgula 4 2 2 5" xfId="13049" xr:uid="{00000000-0005-0000-0000-00008B5C0000}"/>
    <cellStyle name="Vírgula 4 2 3" xfId="739" xr:uid="{00000000-0005-0000-0000-00008C5C0000}"/>
    <cellStyle name="Vírgula 4 2 3 2" xfId="1182" xr:uid="{00000000-0005-0000-0000-00008D5C0000}"/>
    <cellStyle name="Vírgula 4 2 3 2 2" xfId="13460" xr:uid="{00000000-0005-0000-0000-00008E5C0000}"/>
    <cellStyle name="Vírgula 4 2 3 3" xfId="1016" xr:uid="{00000000-0005-0000-0000-00008F5C0000}"/>
    <cellStyle name="Vírgula 4 2 3 3 2" xfId="13297" xr:uid="{00000000-0005-0000-0000-0000905C0000}"/>
    <cellStyle name="Vírgula 4 2 3 4" xfId="13050" xr:uid="{00000000-0005-0000-0000-0000915C0000}"/>
    <cellStyle name="Vírgula 4 2 4" xfId="1180" xr:uid="{00000000-0005-0000-0000-0000925C0000}"/>
    <cellStyle name="Vírgula 4 2 4 2" xfId="8315" xr:uid="{00000000-0005-0000-0000-0000935C0000}"/>
    <cellStyle name="Vírgula 4 2 4 2 2" xfId="19550" xr:uid="{00000000-0005-0000-0000-0000945C0000}"/>
    <cellStyle name="Vírgula 4 2 4 3" xfId="13458" xr:uid="{00000000-0005-0000-0000-0000955C0000}"/>
    <cellStyle name="Vírgula 4 2 5" xfId="1014" xr:uid="{00000000-0005-0000-0000-0000965C0000}"/>
    <cellStyle name="Vírgula 4 2 5 2" xfId="13295" xr:uid="{00000000-0005-0000-0000-0000975C0000}"/>
    <cellStyle name="Vírgula 4 2 6" xfId="7409" xr:uid="{00000000-0005-0000-0000-0000985C0000}"/>
    <cellStyle name="Vírgula 4 2 6 2" xfId="18649" xr:uid="{00000000-0005-0000-0000-0000995C0000}"/>
    <cellStyle name="Vírgula 4 2 7" xfId="12773" xr:uid="{00000000-0005-0000-0000-00009A5C0000}"/>
    <cellStyle name="Vírgula 4 2 7 2" xfId="23829" xr:uid="{00000000-0005-0000-0000-00009B5C0000}"/>
    <cellStyle name="Vírgula 4 2 8" xfId="13048" xr:uid="{00000000-0005-0000-0000-00009C5C0000}"/>
    <cellStyle name="Vírgula 4 3" xfId="740" xr:uid="{00000000-0005-0000-0000-00009D5C0000}"/>
    <cellStyle name="Vírgula 4 3 2" xfId="1183" xr:uid="{00000000-0005-0000-0000-00009E5C0000}"/>
    <cellStyle name="Vírgula 4 3 2 2" xfId="8316" xr:uid="{00000000-0005-0000-0000-00009F5C0000}"/>
    <cellStyle name="Vírgula 4 3 2 2 2" xfId="19551" xr:uid="{00000000-0005-0000-0000-0000A05C0000}"/>
    <cellStyle name="Vírgula 4 3 2 3" xfId="12870" xr:uid="{00000000-0005-0000-0000-0000A15C0000}"/>
    <cellStyle name="Vírgula 4 3 2 3 2" xfId="23902" xr:uid="{00000000-0005-0000-0000-0000A25C0000}"/>
    <cellStyle name="Vírgula 4 3 2 4" xfId="13461" xr:uid="{00000000-0005-0000-0000-0000A35C0000}"/>
    <cellStyle name="Vírgula 4 3 3" xfId="1017" xr:uid="{00000000-0005-0000-0000-0000A45C0000}"/>
    <cellStyle name="Vírgula 4 3 3 2" xfId="13298" xr:uid="{00000000-0005-0000-0000-0000A55C0000}"/>
    <cellStyle name="Vírgula 4 3 4" xfId="7410" xr:uid="{00000000-0005-0000-0000-0000A65C0000}"/>
    <cellStyle name="Vírgula 4 3 4 2" xfId="18650" xr:uid="{00000000-0005-0000-0000-0000A75C0000}"/>
    <cellStyle name="Vírgula 4 3 5" xfId="12787" xr:uid="{00000000-0005-0000-0000-0000A85C0000}"/>
    <cellStyle name="Vírgula 4 3 5 2" xfId="23837" xr:uid="{00000000-0005-0000-0000-0000A95C0000}"/>
    <cellStyle name="Vírgula 4 3 6" xfId="13051" xr:uid="{00000000-0005-0000-0000-0000AA5C0000}"/>
    <cellStyle name="Vírgula 4 4" xfId="741" xr:uid="{00000000-0005-0000-0000-0000AB5C0000}"/>
    <cellStyle name="Vírgula 4 4 2" xfId="1184" xr:uid="{00000000-0005-0000-0000-0000AC5C0000}"/>
    <cellStyle name="Vírgula 4 4 2 2" xfId="8317" xr:uid="{00000000-0005-0000-0000-0000AD5C0000}"/>
    <cellStyle name="Vírgula 4 4 2 2 2" xfId="19552" xr:uid="{00000000-0005-0000-0000-0000AE5C0000}"/>
    <cellStyle name="Vírgula 4 4 2 3" xfId="13462" xr:uid="{00000000-0005-0000-0000-0000AF5C0000}"/>
    <cellStyle name="Vírgula 4 4 3" xfId="1018" xr:uid="{00000000-0005-0000-0000-0000B05C0000}"/>
    <cellStyle name="Vírgula 4 4 3 2" xfId="13299" xr:uid="{00000000-0005-0000-0000-0000B15C0000}"/>
    <cellStyle name="Vírgula 4 4 4" xfId="7411" xr:uid="{00000000-0005-0000-0000-0000B25C0000}"/>
    <cellStyle name="Vírgula 4 4 4 2" xfId="18651" xr:uid="{00000000-0005-0000-0000-0000B35C0000}"/>
    <cellStyle name="Vírgula 4 4 5" xfId="12858" xr:uid="{00000000-0005-0000-0000-0000B45C0000}"/>
    <cellStyle name="Vírgula 4 4 5 2" xfId="23890" xr:uid="{00000000-0005-0000-0000-0000B55C0000}"/>
    <cellStyle name="Vírgula 4 4 6" xfId="13052" xr:uid="{00000000-0005-0000-0000-0000B65C0000}"/>
    <cellStyle name="Vírgula 4 5" xfId="2730" xr:uid="{00000000-0005-0000-0000-0000B75C0000}"/>
    <cellStyle name="Vírgula 4 5 2" xfId="8318" xr:uid="{00000000-0005-0000-0000-0000B85C0000}"/>
    <cellStyle name="Vírgula 4 5 2 2" xfId="19553" xr:uid="{00000000-0005-0000-0000-0000B95C0000}"/>
    <cellStyle name="Vírgula 4 5 3" xfId="14432" xr:uid="{00000000-0005-0000-0000-0000BA5C0000}"/>
    <cellStyle name="Vírgula 4 6" xfId="2731" xr:uid="{00000000-0005-0000-0000-0000BB5C0000}"/>
    <cellStyle name="Vírgula 4 6 2" xfId="8319" xr:uid="{00000000-0005-0000-0000-0000BC5C0000}"/>
    <cellStyle name="Vírgula 4 6 2 2" xfId="19554" xr:uid="{00000000-0005-0000-0000-0000BD5C0000}"/>
    <cellStyle name="Vírgula 4 6 3" xfId="14433" xr:uid="{00000000-0005-0000-0000-0000BE5C0000}"/>
    <cellStyle name="Vírgula 4 7" xfId="2732" xr:uid="{00000000-0005-0000-0000-0000BF5C0000}"/>
    <cellStyle name="Vírgula 4 7 2" xfId="8320" xr:uid="{00000000-0005-0000-0000-0000C05C0000}"/>
    <cellStyle name="Vírgula 4 7 2 2" xfId="19555" xr:uid="{00000000-0005-0000-0000-0000C15C0000}"/>
    <cellStyle name="Vírgula 4 7 3" xfId="14434" xr:uid="{00000000-0005-0000-0000-0000C25C0000}"/>
    <cellStyle name="Vírgula 4 8" xfId="2733" xr:uid="{00000000-0005-0000-0000-0000C35C0000}"/>
    <cellStyle name="Vírgula 4 8 2" xfId="8321" xr:uid="{00000000-0005-0000-0000-0000C45C0000}"/>
    <cellStyle name="Vírgula 4 8 2 2" xfId="19556" xr:uid="{00000000-0005-0000-0000-0000C55C0000}"/>
    <cellStyle name="Vírgula 4 8 3" xfId="14435" xr:uid="{00000000-0005-0000-0000-0000C65C0000}"/>
    <cellStyle name="Vírgula 4 9" xfId="2734" xr:uid="{00000000-0005-0000-0000-0000C75C0000}"/>
    <cellStyle name="Vírgula 4 9 2" xfId="8322" xr:uid="{00000000-0005-0000-0000-0000C85C0000}"/>
    <cellStyle name="Vírgula 4 9 2 2" xfId="19557" xr:uid="{00000000-0005-0000-0000-0000C95C0000}"/>
    <cellStyle name="Vírgula 4 9 3" xfId="14436" xr:uid="{00000000-0005-0000-0000-0000CA5C0000}"/>
    <cellStyle name="Vírgula 4_AQPNG_ORC_R01_2013_11_22(OBRA COMPLETA) 29112013-2" xfId="742" xr:uid="{00000000-0005-0000-0000-0000CB5C0000}"/>
    <cellStyle name="Vírgula 5" xfId="743" xr:uid="{00000000-0005-0000-0000-0000CC5C0000}"/>
    <cellStyle name="Vírgula 5 2" xfId="744" xr:uid="{00000000-0005-0000-0000-0000CD5C0000}"/>
    <cellStyle name="Vírgula 5 2 2" xfId="2736" xr:uid="{00000000-0005-0000-0000-0000CE5C0000}"/>
    <cellStyle name="Vírgula 5 2 2 2" xfId="8324" xr:uid="{00000000-0005-0000-0000-0000CF5C0000}"/>
    <cellStyle name="Vírgula 5 2 2 2 2" xfId="12874" xr:uid="{00000000-0005-0000-0000-0000D05C0000}"/>
    <cellStyle name="Vírgula 5 2 2 2 2 2" xfId="23906" xr:uid="{00000000-0005-0000-0000-0000D15C0000}"/>
    <cellStyle name="Vírgula 5 2 2 2 3" xfId="19559" xr:uid="{00000000-0005-0000-0000-0000D25C0000}"/>
    <cellStyle name="Vírgula 5 2 2 3" xfId="12791" xr:uid="{00000000-0005-0000-0000-0000D35C0000}"/>
    <cellStyle name="Vírgula 5 2 2 3 2" xfId="23841" xr:uid="{00000000-0005-0000-0000-0000D45C0000}"/>
    <cellStyle name="Vírgula 5 2 2 4" xfId="14438" xr:uid="{00000000-0005-0000-0000-0000D55C0000}"/>
    <cellStyle name="Vírgula 5 2 3" xfId="12868" xr:uid="{00000000-0005-0000-0000-0000D65C0000}"/>
    <cellStyle name="Vírgula 5 2 3 2" xfId="23900" xr:uid="{00000000-0005-0000-0000-0000D75C0000}"/>
    <cellStyle name="Vírgula 5 2 4" xfId="12785" xr:uid="{00000000-0005-0000-0000-0000D85C0000}"/>
    <cellStyle name="Vírgula 5 2 4 2" xfId="23835" xr:uid="{00000000-0005-0000-0000-0000D95C0000}"/>
    <cellStyle name="Vírgula 5 3" xfId="2737" xr:uid="{00000000-0005-0000-0000-0000DA5C0000}"/>
    <cellStyle name="Vírgula 5 3 2" xfId="8325" xr:uid="{00000000-0005-0000-0000-0000DB5C0000}"/>
    <cellStyle name="Vírgula 5 3 2 2" xfId="19560" xr:uid="{00000000-0005-0000-0000-0000DC5C0000}"/>
    <cellStyle name="Vírgula 5 3 3" xfId="12859" xr:uid="{00000000-0005-0000-0000-0000DD5C0000}"/>
    <cellStyle name="Vírgula 5 3 3 2" xfId="23891" xr:uid="{00000000-0005-0000-0000-0000DE5C0000}"/>
    <cellStyle name="Vírgula 5 3 4" xfId="14439" xr:uid="{00000000-0005-0000-0000-0000DF5C0000}"/>
    <cellStyle name="Vírgula 5 4" xfId="2738" xr:uid="{00000000-0005-0000-0000-0000E05C0000}"/>
    <cellStyle name="Vírgula 5 5" xfId="2739" xr:uid="{00000000-0005-0000-0000-0000E15C0000}"/>
    <cellStyle name="Vírgula 5 5 2" xfId="8326" xr:uid="{00000000-0005-0000-0000-0000E25C0000}"/>
    <cellStyle name="Vírgula 5 5 2 2" xfId="19561" xr:uid="{00000000-0005-0000-0000-0000E35C0000}"/>
    <cellStyle name="Vírgula 5 5 3" xfId="14440" xr:uid="{00000000-0005-0000-0000-0000E45C0000}"/>
    <cellStyle name="Vírgula 5 6" xfId="12765" xr:uid="{00000000-0005-0000-0000-0000E55C0000}"/>
    <cellStyle name="Vírgula 5 6 2" xfId="23826" xr:uid="{00000000-0005-0000-0000-0000E65C0000}"/>
    <cellStyle name="Vírgula 5_AQPNG_ORC_R01_2013_11_22(OBRA COMPLETA) 29112013-2" xfId="745" xr:uid="{00000000-0005-0000-0000-0000E75C0000}"/>
    <cellStyle name="Vírgula 6" xfId="746" xr:uid="{00000000-0005-0000-0000-0000E85C0000}"/>
    <cellStyle name="Vírgula 6 2" xfId="747" xr:uid="{00000000-0005-0000-0000-0000E95C0000}"/>
    <cellStyle name="Vírgula 6 2 2" xfId="748" xr:uid="{00000000-0005-0000-0000-0000EA5C0000}"/>
    <cellStyle name="Vírgula 6 2 2 2" xfId="749" xr:uid="{00000000-0005-0000-0000-0000EB5C0000}"/>
    <cellStyle name="Vírgula 6 2 2 2 2" xfId="1187" xr:uid="{00000000-0005-0000-0000-0000EC5C0000}"/>
    <cellStyle name="Vírgula 6 2 2 2 2 2" xfId="13465" xr:uid="{00000000-0005-0000-0000-0000ED5C0000}"/>
    <cellStyle name="Vírgula 6 2 2 2 3" xfId="1021" xr:uid="{00000000-0005-0000-0000-0000EE5C0000}"/>
    <cellStyle name="Vírgula 6 2 2 2 3 2" xfId="13302" xr:uid="{00000000-0005-0000-0000-0000EF5C0000}"/>
    <cellStyle name="Vírgula 6 2 2 2 4" xfId="13055" xr:uid="{00000000-0005-0000-0000-0000F05C0000}"/>
    <cellStyle name="Vírgula 6 2 2 3" xfId="1186" xr:uid="{00000000-0005-0000-0000-0000F15C0000}"/>
    <cellStyle name="Vírgula 6 2 2 3 2" xfId="13464" xr:uid="{00000000-0005-0000-0000-0000F25C0000}"/>
    <cellStyle name="Vírgula 6 2 2 4" xfId="1020" xr:uid="{00000000-0005-0000-0000-0000F35C0000}"/>
    <cellStyle name="Vírgula 6 2 2 4 2" xfId="13301" xr:uid="{00000000-0005-0000-0000-0000F45C0000}"/>
    <cellStyle name="Vírgula 6 2 2 5" xfId="12861" xr:uid="{00000000-0005-0000-0000-0000F55C0000}"/>
    <cellStyle name="Vírgula 6 2 2 5 2" xfId="23893" xr:uid="{00000000-0005-0000-0000-0000F65C0000}"/>
    <cellStyle name="Vírgula 6 2 2 6" xfId="13054" xr:uid="{00000000-0005-0000-0000-0000F75C0000}"/>
    <cellStyle name="Vírgula 6 2 3" xfId="750" xr:uid="{00000000-0005-0000-0000-0000F85C0000}"/>
    <cellStyle name="Vírgula 6 2 3 2" xfId="1188" xr:uid="{00000000-0005-0000-0000-0000F95C0000}"/>
    <cellStyle name="Vírgula 6 2 3 2 2" xfId="13466" xr:uid="{00000000-0005-0000-0000-0000FA5C0000}"/>
    <cellStyle name="Vírgula 6 2 3 3" xfId="1022" xr:uid="{00000000-0005-0000-0000-0000FB5C0000}"/>
    <cellStyle name="Vírgula 6 2 3 3 2" xfId="13303" xr:uid="{00000000-0005-0000-0000-0000FC5C0000}"/>
    <cellStyle name="Vírgula 6 2 3 4" xfId="13056" xr:uid="{00000000-0005-0000-0000-0000FD5C0000}"/>
    <cellStyle name="Vírgula 6 2 4" xfId="751" xr:uid="{00000000-0005-0000-0000-0000FE5C0000}"/>
    <cellStyle name="Vírgula 6 2 4 2" xfId="1189" xr:uid="{00000000-0005-0000-0000-0000FF5C0000}"/>
    <cellStyle name="Vírgula 6 2 4 2 2" xfId="13467" xr:uid="{00000000-0005-0000-0000-0000005D0000}"/>
    <cellStyle name="Vírgula 6 2 4 3" xfId="1023" xr:uid="{00000000-0005-0000-0000-0000015D0000}"/>
    <cellStyle name="Vírgula 6 2 4 3 2" xfId="13304" xr:uid="{00000000-0005-0000-0000-0000025D0000}"/>
    <cellStyle name="Vírgula 6 2 4 4" xfId="13057" xr:uid="{00000000-0005-0000-0000-0000035D0000}"/>
    <cellStyle name="Vírgula 6 2 5" xfId="1185" xr:uid="{00000000-0005-0000-0000-0000045D0000}"/>
    <cellStyle name="Vírgula 6 2 5 2" xfId="8350" xr:uid="{00000000-0005-0000-0000-0000055D0000}"/>
    <cellStyle name="Vírgula 6 2 5 2 2" xfId="19584" xr:uid="{00000000-0005-0000-0000-0000065D0000}"/>
    <cellStyle name="Vírgula 6 2 5 3" xfId="13463" xr:uid="{00000000-0005-0000-0000-0000075D0000}"/>
    <cellStyle name="Vírgula 6 2 6" xfId="1019" xr:uid="{00000000-0005-0000-0000-0000085D0000}"/>
    <cellStyle name="Vírgula 6 2 6 2" xfId="13300" xr:uid="{00000000-0005-0000-0000-0000095D0000}"/>
    <cellStyle name="Vírgula 6 2 7" xfId="7412" xr:uid="{00000000-0005-0000-0000-00000A5D0000}"/>
    <cellStyle name="Vírgula 6 2 7 2" xfId="18652" xr:uid="{00000000-0005-0000-0000-00000B5D0000}"/>
    <cellStyle name="Vírgula 6 2 8" xfId="12767" xr:uid="{00000000-0005-0000-0000-00000C5D0000}"/>
    <cellStyle name="Vírgula 6 2 8 2" xfId="23828" xr:uid="{00000000-0005-0000-0000-00000D5D0000}"/>
    <cellStyle name="Vírgula 6 2 9" xfId="13053" xr:uid="{00000000-0005-0000-0000-00000E5D0000}"/>
    <cellStyle name="Vírgula 6 3" xfId="752" xr:uid="{00000000-0005-0000-0000-00000F5D0000}"/>
    <cellStyle name="Vírgula 6 3 2" xfId="1190" xr:uid="{00000000-0005-0000-0000-0000105D0000}"/>
    <cellStyle name="Vírgula 6 3 2 2" xfId="13468" xr:uid="{00000000-0005-0000-0000-0000115D0000}"/>
    <cellStyle name="Vírgula 6 3 3" xfId="1024" xr:uid="{00000000-0005-0000-0000-0000125D0000}"/>
    <cellStyle name="Vírgula 6 3 3 2" xfId="13305" xr:uid="{00000000-0005-0000-0000-0000135D0000}"/>
    <cellStyle name="Vírgula 6 3 4" xfId="12860" xr:uid="{00000000-0005-0000-0000-0000145D0000}"/>
    <cellStyle name="Vírgula 6 3 4 2" xfId="23892" xr:uid="{00000000-0005-0000-0000-0000155D0000}"/>
    <cellStyle name="Vírgula 6 3 5" xfId="13058" xr:uid="{00000000-0005-0000-0000-0000165D0000}"/>
    <cellStyle name="Vírgula 6 4" xfId="753" xr:uid="{00000000-0005-0000-0000-0000175D0000}"/>
    <cellStyle name="Vírgula 6 4 2" xfId="754" xr:uid="{00000000-0005-0000-0000-0000185D0000}"/>
    <cellStyle name="Vírgula 6 4 2 2" xfId="1192" xr:uid="{00000000-0005-0000-0000-0000195D0000}"/>
    <cellStyle name="Vírgula 6 4 2 2 2" xfId="13470" xr:uid="{00000000-0005-0000-0000-00001A5D0000}"/>
    <cellStyle name="Vírgula 6 4 2 3" xfId="1026" xr:uid="{00000000-0005-0000-0000-00001B5D0000}"/>
    <cellStyle name="Vírgula 6 4 2 3 2" xfId="13307" xr:uid="{00000000-0005-0000-0000-00001C5D0000}"/>
    <cellStyle name="Vírgula 6 4 2 4" xfId="13060" xr:uid="{00000000-0005-0000-0000-00001D5D0000}"/>
    <cellStyle name="Vírgula 6 4 3" xfId="1191" xr:uid="{00000000-0005-0000-0000-00001E5D0000}"/>
    <cellStyle name="Vírgula 6 4 3 2" xfId="13469" xr:uid="{00000000-0005-0000-0000-00001F5D0000}"/>
    <cellStyle name="Vírgula 6 4 4" xfId="1025" xr:uid="{00000000-0005-0000-0000-0000205D0000}"/>
    <cellStyle name="Vírgula 6 4 4 2" xfId="13306" xr:uid="{00000000-0005-0000-0000-0000215D0000}"/>
    <cellStyle name="Vírgula 6 4 5" xfId="13059" xr:uid="{00000000-0005-0000-0000-0000225D0000}"/>
    <cellStyle name="Vírgula 6 5" xfId="755" xr:uid="{00000000-0005-0000-0000-0000235D0000}"/>
    <cellStyle name="Vírgula 6 5 2" xfId="1193" xr:uid="{00000000-0005-0000-0000-0000245D0000}"/>
    <cellStyle name="Vírgula 6 5 2 2" xfId="13471" xr:uid="{00000000-0005-0000-0000-0000255D0000}"/>
    <cellStyle name="Vírgula 6 5 3" xfId="1027" xr:uid="{00000000-0005-0000-0000-0000265D0000}"/>
    <cellStyle name="Vírgula 6 5 3 2" xfId="13308" xr:uid="{00000000-0005-0000-0000-0000275D0000}"/>
    <cellStyle name="Vírgula 6 5 4" xfId="13061" xr:uid="{00000000-0005-0000-0000-0000285D0000}"/>
    <cellStyle name="Vírgula 6 6" xfId="756" xr:uid="{00000000-0005-0000-0000-0000295D0000}"/>
    <cellStyle name="Vírgula 6 6 2" xfId="1194" xr:uid="{00000000-0005-0000-0000-00002A5D0000}"/>
    <cellStyle name="Vírgula 6 6 2 2" xfId="13472" xr:uid="{00000000-0005-0000-0000-00002B5D0000}"/>
    <cellStyle name="Vírgula 6 6 3" xfId="1028" xr:uid="{00000000-0005-0000-0000-00002C5D0000}"/>
    <cellStyle name="Vírgula 6 6 3 2" xfId="13309" xr:uid="{00000000-0005-0000-0000-00002D5D0000}"/>
    <cellStyle name="Vírgula 6 6 4" xfId="13062" xr:uid="{00000000-0005-0000-0000-00002E5D0000}"/>
    <cellStyle name="Vírgula 6 7" xfId="2740" xr:uid="{00000000-0005-0000-0000-00002F5D0000}"/>
    <cellStyle name="Vírgula 6 7 2" xfId="8327" xr:uid="{00000000-0005-0000-0000-0000305D0000}"/>
    <cellStyle name="Vírgula 6 7 2 2" xfId="19562" xr:uid="{00000000-0005-0000-0000-0000315D0000}"/>
    <cellStyle name="Vírgula 6 7 3" xfId="14441" xr:uid="{00000000-0005-0000-0000-0000325D0000}"/>
    <cellStyle name="Vírgula 6 8" xfId="12766" xr:uid="{00000000-0005-0000-0000-0000335D0000}"/>
    <cellStyle name="Vírgula 6 8 2" xfId="23827" xr:uid="{00000000-0005-0000-0000-0000345D0000}"/>
    <cellStyle name="Vírgula 6_CÁLCULO DE HORAS - tabela MARÇO 2014" xfId="757" xr:uid="{00000000-0005-0000-0000-0000355D0000}"/>
    <cellStyle name="Vírgula 7" xfId="758" xr:uid="{00000000-0005-0000-0000-0000365D0000}"/>
    <cellStyle name="Vírgula 7 2" xfId="1195" xr:uid="{00000000-0005-0000-0000-0000375D0000}"/>
    <cellStyle name="Vírgula 7 2 2" xfId="8351" xr:uid="{00000000-0005-0000-0000-0000385D0000}"/>
    <cellStyle name="Vírgula 7 2 2 2" xfId="19585" xr:uid="{00000000-0005-0000-0000-0000395D0000}"/>
    <cellStyle name="Vírgula 7 2 3" xfId="12863" xr:uid="{00000000-0005-0000-0000-00003A5D0000}"/>
    <cellStyle name="Vírgula 7 2 3 2" xfId="23895" xr:uid="{00000000-0005-0000-0000-00003B5D0000}"/>
    <cellStyle name="Vírgula 7 2 4" xfId="13473" xr:uid="{00000000-0005-0000-0000-00003C5D0000}"/>
    <cellStyle name="Vírgula 7 3" xfId="1029" xr:uid="{00000000-0005-0000-0000-00003D5D0000}"/>
    <cellStyle name="Vírgula 7 3 2" xfId="8328" xr:uid="{00000000-0005-0000-0000-00003E5D0000}"/>
    <cellStyle name="Vírgula 7 3 2 2" xfId="19563" xr:uid="{00000000-0005-0000-0000-00003F5D0000}"/>
    <cellStyle name="Vírgula 7 3 3" xfId="2741" xr:uid="{00000000-0005-0000-0000-0000405D0000}"/>
    <cellStyle name="Vírgula 7 3 3 2" xfId="14442" xr:uid="{00000000-0005-0000-0000-0000415D0000}"/>
    <cellStyle name="Vírgula 7 3 4" xfId="13310" xr:uid="{00000000-0005-0000-0000-0000425D0000}"/>
    <cellStyle name="Vírgula 7 4" xfId="936" xr:uid="{00000000-0005-0000-0000-0000435D0000}"/>
    <cellStyle name="Vírgula 7 4 2" xfId="13235" xr:uid="{00000000-0005-0000-0000-0000445D0000}"/>
    <cellStyle name="Vírgula 7 5" xfId="7413" xr:uid="{00000000-0005-0000-0000-0000455D0000}"/>
    <cellStyle name="Vírgula 7 5 2" xfId="18653" xr:uid="{00000000-0005-0000-0000-0000465D0000}"/>
    <cellStyle name="Vírgula 7 6" xfId="12774" xr:uid="{00000000-0005-0000-0000-0000475D0000}"/>
    <cellStyle name="Vírgula 7 6 2" xfId="23830" xr:uid="{00000000-0005-0000-0000-0000485D0000}"/>
    <cellStyle name="Vírgula 7 7" xfId="13063" xr:uid="{00000000-0005-0000-0000-0000495D0000}"/>
    <cellStyle name="Vírgula 8" xfId="759" xr:uid="{00000000-0005-0000-0000-00004A5D0000}"/>
    <cellStyle name="Vírgula 8 2" xfId="1196" xr:uid="{00000000-0005-0000-0000-00004B5D0000}"/>
    <cellStyle name="Vírgula 8 2 2" xfId="8352" xr:uid="{00000000-0005-0000-0000-00004C5D0000}"/>
    <cellStyle name="Vírgula 8 2 2 2" xfId="19586" xr:uid="{00000000-0005-0000-0000-00004D5D0000}"/>
    <cellStyle name="Vírgula 8 2 3" xfId="13474" xr:uid="{00000000-0005-0000-0000-00004E5D0000}"/>
    <cellStyle name="Vírgula 8 3" xfId="1030" xr:uid="{00000000-0005-0000-0000-00004F5D0000}"/>
    <cellStyle name="Vírgula 8 3 2" xfId="8329" xr:uid="{00000000-0005-0000-0000-0000505D0000}"/>
    <cellStyle name="Vírgula 8 3 2 2" xfId="19564" xr:uid="{00000000-0005-0000-0000-0000515D0000}"/>
    <cellStyle name="Vírgula 8 3 3" xfId="2742" xr:uid="{00000000-0005-0000-0000-0000525D0000}"/>
    <cellStyle name="Vírgula 8 3 3 2" xfId="14443" xr:uid="{00000000-0005-0000-0000-0000535D0000}"/>
    <cellStyle name="Vírgula 8 3 4" xfId="13311" xr:uid="{00000000-0005-0000-0000-0000545D0000}"/>
    <cellStyle name="Vírgula 8 4" xfId="937" xr:uid="{00000000-0005-0000-0000-0000555D0000}"/>
    <cellStyle name="Vírgula 8 4 2" xfId="13236" xr:uid="{00000000-0005-0000-0000-0000565D0000}"/>
    <cellStyle name="Vírgula 8 5" xfId="7414" xr:uid="{00000000-0005-0000-0000-0000575D0000}"/>
    <cellStyle name="Vírgula 8 5 2" xfId="18654" xr:uid="{00000000-0005-0000-0000-0000585D0000}"/>
    <cellStyle name="Vírgula 8 6" xfId="12802" xr:uid="{00000000-0005-0000-0000-0000595D0000}"/>
    <cellStyle name="Vírgula 8 6 2" xfId="23848" xr:uid="{00000000-0005-0000-0000-00005A5D0000}"/>
    <cellStyle name="Vírgula 8 7" xfId="13064" xr:uid="{00000000-0005-0000-0000-00005B5D0000}"/>
    <cellStyle name="Vírgula 9" xfId="760" xr:uid="{00000000-0005-0000-0000-00005C5D0000}"/>
    <cellStyle name="Vírgula 9 2" xfId="1197" xr:uid="{00000000-0005-0000-0000-00005D5D0000}"/>
    <cellStyle name="Vírgula 9 2 2" xfId="8353" xr:uid="{00000000-0005-0000-0000-00005E5D0000}"/>
    <cellStyle name="Vírgula 9 2 2 2" xfId="19587" xr:uid="{00000000-0005-0000-0000-00005F5D0000}"/>
    <cellStyle name="Vírgula 9 2 3" xfId="13475" xr:uid="{00000000-0005-0000-0000-0000605D0000}"/>
    <cellStyle name="Vírgula 9 3" xfId="1031" xr:uid="{00000000-0005-0000-0000-0000615D0000}"/>
    <cellStyle name="Vírgula 9 3 2" xfId="8330" xr:uid="{00000000-0005-0000-0000-0000625D0000}"/>
    <cellStyle name="Vírgula 9 3 2 2" xfId="19565" xr:uid="{00000000-0005-0000-0000-0000635D0000}"/>
    <cellStyle name="Vírgula 9 3 3" xfId="2743" xr:uid="{00000000-0005-0000-0000-0000645D0000}"/>
    <cellStyle name="Vírgula 9 3 3 2" xfId="14444" xr:uid="{00000000-0005-0000-0000-0000655D0000}"/>
    <cellStyle name="Vírgula 9 3 4" xfId="13312" xr:uid="{00000000-0005-0000-0000-0000665D0000}"/>
    <cellStyle name="Vírgula 9 4" xfId="939" xr:uid="{00000000-0005-0000-0000-0000675D0000}"/>
    <cellStyle name="Vírgula 9 4 2" xfId="13238" xr:uid="{00000000-0005-0000-0000-0000685D0000}"/>
    <cellStyle name="Vírgula 9 5" xfId="7415" xr:uid="{00000000-0005-0000-0000-0000695D0000}"/>
    <cellStyle name="Vírgula 9 5 2" xfId="18655" xr:uid="{00000000-0005-0000-0000-00006A5D0000}"/>
    <cellStyle name="Vírgula 9 6" xfId="12794" xr:uid="{00000000-0005-0000-0000-00006B5D0000}"/>
    <cellStyle name="Vírgula 9 7" xfId="13065" xr:uid="{00000000-0005-0000-0000-00006C5D0000}"/>
    <cellStyle name="Vírgula0" xfId="2744" xr:uid="{00000000-0005-0000-0000-00006D5D0000}"/>
    <cellStyle name="Warning Text" xfId="12768" xr:uid="{00000000-0005-0000-0000-00006E5D0000}"/>
  </cellStyles>
  <dxfs count="10">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9"/>
      </font>
    </dxf>
    <dxf>
      <font>
        <b val="0"/>
        <condense val="0"/>
        <extend val="0"/>
        <color indexed="9"/>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FF"/>
      <color rgb="FFE6E6E6"/>
      <color rgb="FFFFFF99"/>
      <color rgb="FF4F81BD"/>
      <color rgb="FFCC66FF"/>
      <color rgb="FFFF3505"/>
      <color rgb="FF4747FF"/>
      <color rgb="FFFF00FF"/>
      <color rgb="FFE2E2E2"/>
      <color rgb="FFBE02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hyperlink" Target="#Menu!E6"/><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228600</xdr:colOff>
          <xdr:row>1</xdr:row>
          <xdr:rowOff>0</xdr:rowOff>
        </xdr:from>
        <xdr:to>
          <xdr:col>4</xdr:col>
          <xdr:colOff>638175</xdr:colOff>
          <xdr:row>1</xdr:row>
          <xdr:rowOff>0</xdr:rowOff>
        </xdr:to>
        <xdr:sp macro="" textlink="">
          <xdr:nvSpPr>
            <xdr:cNvPr id="91137" name="Objeto 3" hidden="1">
              <a:extLst>
                <a:ext uri="{63B3BB69-23CF-44E3-9099-C40C66FF867C}">
                  <a14:compatExt spid="_x0000_s91137"/>
                </a:ext>
                <a:ext uri="{FF2B5EF4-FFF2-40B4-BE49-F238E27FC236}">
                  <a16:creationId xmlns:a16="http://schemas.microsoft.com/office/drawing/2014/main" id="{00000000-0008-0000-0100-0000016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1358900</xdr:colOff>
      <xdr:row>0</xdr:row>
      <xdr:rowOff>135466</xdr:rowOff>
    </xdr:from>
    <xdr:to>
      <xdr:col>1</xdr:col>
      <xdr:colOff>3529395</xdr:colOff>
      <xdr:row>0</xdr:row>
      <xdr:rowOff>850900</xdr:rowOff>
    </xdr:to>
    <xdr:pic>
      <xdr:nvPicPr>
        <xdr:cNvPr id="2" name="Imagem 1" descr="Texto&#10;&#10;Descrição gerada automaticamente">
          <a:extLst>
            <a:ext uri="{FF2B5EF4-FFF2-40B4-BE49-F238E27FC236}">
              <a16:creationId xmlns:a16="http://schemas.microsoft.com/office/drawing/2014/main" id="{899B84FE-76E2-4C01-916D-AEE8FBA31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54275" y="135466"/>
          <a:ext cx="2170495" cy="715434"/>
        </a:xfrm>
        <a:prstGeom prst="rect">
          <a:avLst/>
        </a:prstGeom>
      </xdr:spPr>
    </xdr:pic>
    <xdr:clientData/>
  </xdr:twoCellAnchor>
  <xdr:twoCellAnchor>
    <xdr:from>
      <xdr:col>1</xdr:col>
      <xdr:colOff>3667125</xdr:colOff>
      <xdr:row>0</xdr:row>
      <xdr:rowOff>243417</xdr:rowOff>
    </xdr:from>
    <xdr:to>
      <xdr:col>6</xdr:col>
      <xdr:colOff>286385</xdr:colOff>
      <xdr:row>0</xdr:row>
      <xdr:rowOff>893657</xdr:rowOff>
    </xdr:to>
    <xdr:sp macro="" textlink="">
      <xdr:nvSpPr>
        <xdr:cNvPr id="3" name="Caixa de Texto 4">
          <a:extLst>
            <a:ext uri="{FF2B5EF4-FFF2-40B4-BE49-F238E27FC236}">
              <a16:creationId xmlns:a16="http://schemas.microsoft.com/office/drawing/2014/main" id="{62276F1D-168D-4907-B8B0-5390AD7C52DD}"/>
            </a:ext>
          </a:extLst>
        </xdr:cNvPr>
        <xdr:cNvSpPr txBox="1">
          <a:spLocks noChangeArrowheads="1"/>
        </xdr:cNvSpPr>
      </xdr:nvSpPr>
      <xdr:spPr bwMode="auto">
        <a:xfrm>
          <a:off x="4762500" y="243417"/>
          <a:ext cx="4029710" cy="650240"/>
        </a:xfrm>
        <a:prstGeom prst="rect">
          <a:avLst/>
        </a:prstGeom>
        <a:solidFill>
          <a:srgbClr val="FFFFFF"/>
        </a:solidFill>
        <a:ln>
          <a:noFill/>
        </a:ln>
      </xdr:spPr>
      <xdr:txBody>
        <a:bodyPr rot="0" vert="horz" wrap="square" lIns="91440" tIns="45720" rIns="91440" bIns="45720" anchor="t" anchorCtr="0" upright="1">
          <a:noAutofit/>
        </a:bodyPr>
        <a:lstStyle/>
        <a:p>
          <a:pPr>
            <a:tabLst>
              <a:tab pos="2700020" algn="ctr"/>
              <a:tab pos="5400040" algn="r"/>
            </a:tabLst>
          </a:pPr>
          <a:r>
            <a:rPr lang="pt-BR" sz="1200" b="1">
              <a:effectLst/>
              <a:latin typeface="Times New Roman" panose="02020603050405020304" pitchFamily="18" charset="0"/>
              <a:ea typeface="MS Mincho" panose="02020609040205080304" pitchFamily="49" charset="-128"/>
              <a:cs typeface="Times New Roman" panose="02020603050405020304" pitchFamily="18" charset="0"/>
            </a:rPr>
            <a:t>Estado do Rio de Janeiro</a:t>
          </a:r>
          <a:endParaRPr lang="pt-BR" sz="1100">
            <a:effectLst/>
            <a:latin typeface="Calibri" panose="020F0502020204030204" pitchFamily="34" charset="0"/>
            <a:ea typeface="MS Mincho" panose="02020609040205080304" pitchFamily="49" charset="-128"/>
            <a:cs typeface="Times New Roman" panose="02020603050405020304" pitchFamily="18" charset="0"/>
          </a:endParaRPr>
        </a:p>
        <a:p>
          <a:pPr>
            <a:tabLst>
              <a:tab pos="2700020" algn="ctr"/>
              <a:tab pos="5400040" algn="r"/>
            </a:tabLst>
          </a:pPr>
          <a:r>
            <a:rPr lang="pt-BR" sz="1200" b="1">
              <a:effectLst/>
              <a:latin typeface="Times New Roman" panose="02020603050405020304" pitchFamily="18" charset="0"/>
              <a:ea typeface="MS Mincho" panose="02020609040205080304" pitchFamily="49" charset="-128"/>
              <a:cs typeface="Times New Roman" panose="02020603050405020304" pitchFamily="18" charset="0"/>
            </a:rPr>
            <a:t>Prefeitura Municipal de Campos dos Goytacazes</a:t>
          </a:r>
          <a:endParaRPr lang="pt-BR" sz="1100">
            <a:effectLst/>
            <a:latin typeface="Calibri" panose="020F0502020204030204" pitchFamily="34" charset="0"/>
            <a:ea typeface="MS Mincho" panose="02020609040205080304" pitchFamily="49" charset="-128"/>
            <a:cs typeface="Times New Roman" panose="02020603050405020304" pitchFamily="18" charset="0"/>
          </a:endParaRPr>
        </a:p>
        <a:p>
          <a:pPr>
            <a:tabLst>
              <a:tab pos="2700020" algn="ctr"/>
              <a:tab pos="5400040" algn="r"/>
            </a:tabLst>
          </a:pPr>
          <a:r>
            <a:rPr lang="pt-BR" sz="1200" b="1">
              <a:effectLst/>
              <a:latin typeface="Times New Roman" panose="02020603050405020304" pitchFamily="18" charset="0"/>
              <a:ea typeface="MS Mincho" panose="02020609040205080304" pitchFamily="49" charset="-128"/>
              <a:cs typeface="Times New Roman" panose="02020603050405020304" pitchFamily="18" charset="0"/>
            </a:rPr>
            <a:t>Secretaria Municipal de Obras, Urbanismo e Mobilidade</a:t>
          </a:r>
          <a:endParaRPr lang="pt-BR" sz="1100">
            <a:effectLst/>
            <a:latin typeface="Calibri" panose="020F0502020204030204" pitchFamily="34" charset="0"/>
            <a:ea typeface="MS Mincho" panose="02020609040205080304" pitchFamily="49" charset="-128"/>
            <a:cs typeface="Times New Roman" panose="02020603050405020304" pitchFamily="18" charset="0"/>
          </a:endParaRPr>
        </a:p>
        <a:p>
          <a:pPr marL="1090930" indent="-1181100" algn="ctr">
            <a:tabLst>
              <a:tab pos="2700020" algn="ctr"/>
              <a:tab pos="5400040" algn="r"/>
            </a:tabLst>
          </a:pPr>
          <a:r>
            <a:rPr lang="pt-BR" sz="1200" b="1">
              <a:effectLst/>
              <a:latin typeface="Calibri" panose="020F0502020204030204" pitchFamily="34" charset="0"/>
              <a:ea typeface="MS Mincho" panose="02020609040205080304" pitchFamily="49" charset="-128"/>
              <a:cs typeface="Times New Roman" panose="02020603050405020304" pitchFamily="18" charset="0"/>
            </a:rPr>
            <a:t> </a:t>
          </a:r>
          <a:endParaRPr lang="pt-BR" sz="1100">
            <a:effectLst/>
            <a:latin typeface="Calibri" panose="020F0502020204030204" pitchFamily="34" charset="0"/>
            <a:ea typeface="MS Mincho" panose="02020609040205080304" pitchFamily="49" charset="-128"/>
            <a:cs typeface="Times New Roman" panose="02020603050405020304" pitchFamily="18" charset="0"/>
          </a:endParaRPr>
        </a:p>
        <a:p>
          <a:pPr>
            <a:lnSpc>
              <a:spcPct val="107000"/>
            </a:lnSpc>
            <a:spcAft>
              <a:spcPts val="800"/>
            </a:spcAft>
          </a:pPr>
          <a:r>
            <a:rPr lang="pt-BR" sz="1100">
              <a:effectLst/>
              <a:latin typeface="Calibri" panose="020F0502020204030204" pitchFamily="34" charset="0"/>
              <a:ea typeface="MS Mincho" panose="02020609040205080304" pitchFamily="49" charset="-128"/>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0</xdr:rowOff>
    </xdr:from>
    <xdr:to>
      <xdr:col>2</xdr:col>
      <xdr:colOff>114300</xdr:colOff>
      <xdr:row>0</xdr:row>
      <xdr:rowOff>381000</xdr:rowOff>
    </xdr:to>
    <xdr:pic>
      <xdr:nvPicPr>
        <xdr:cNvPr id="8" name="Picture 2">
          <a:extLst>
            <a:ext uri="{FF2B5EF4-FFF2-40B4-BE49-F238E27FC236}">
              <a16:creationId xmlns:a16="http://schemas.microsoft.com/office/drawing/2014/main" id="{B6478BB7-AAD5-42F1-BB95-4D680AAFA8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1800225" cy="381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66675</xdr:colOff>
      <xdr:row>8</xdr:row>
      <xdr:rowOff>9525</xdr:rowOff>
    </xdr:from>
    <xdr:to>
      <xdr:col>1</xdr:col>
      <xdr:colOff>190500</xdr:colOff>
      <xdr:row>9</xdr:row>
      <xdr:rowOff>161925</xdr:rowOff>
    </xdr:to>
    <xdr:sp macro="" textlink="" fLocksText="0">
      <xdr:nvSpPr>
        <xdr:cNvPr id="10" name="AutoShape 67">
          <a:hlinkClick xmlns:r="http://schemas.openxmlformats.org/officeDocument/2006/relationships" r:id="rId2"/>
          <a:extLst>
            <a:ext uri="{FF2B5EF4-FFF2-40B4-BE49-F238E27FC236}">
              <a16:creationId xmlns:a16="http://schemas.microsoft.com/office/drawing/2014/main" id="{3C741F0A-AB0A-4C45-93CF-6553181AC1D5}"/>
            </a:ext>
          </a:extLst>
        </xdr:cNvPr>
        <xdr:cNvSpPr>
          <a:spLocks noChangeArrowheads="1"/>
        </xdr:cNvSpPr>
      </xdr:nvSpPr>
      <xdr:spPr bwMode="auto">
        <a:xfrm>
          <a:off x="314325" y="1419225"/>
          <a:ext cx="571500" cy="314325"/>
        </a:xfrm>
        <a:prstGeom prst="roundRect">
          <a:avLst>
            <a:gd name="adj" fmla="val 16667"/>
          </a:avLst>
        </a:prstGeom>
        <a:solidFill>
          <a:srgbClr val="99CCFF"/>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1</xdr:col>
      <xdr:colOff>361950</xdr:colOff>
      <xdr:row>8</xdr:row>
      <xdr:rowOff>19050</xdr:rowOff>
    </xdr:from>
    <xdr:to>
      <xdr:col>2</xdr:col>
      <xdr:colOff>542925</xdr:colOff>
      <xdr:row>10</xdr:row>
      <xdr:rowOff>9525</xdr:rowOff>
    </xdr:to>
    <xdr:sp macro="[1]!Linhas.AddLinha" textlink="" fLocksText="0">
      <xdr:nvSpPr>
        <xdr:cNvPr id="11" name="AutoShape 67">
          <a:extLst>
            <a:ext uri="{FF2B5EF4-FFF2-40B4-BE49-F238E27FC236}">
              <a16:creationId xmlns:a16="http://schemas.microsoft.com/office/drawing/2014/main" id="{DDF2D7DD-AD94-4BD3-9110-49B8F2952947}"/>
            </a:ext>
          </a:extLst>
        </xdr:cNvPr>
        <xdr:cNvSpPr>
          <a:spLocks noChangeArrowheads="1"/>
        </xdr:cNvSpPr>
      </xdr:nvSpPr>
      <xdr:spPr bwMode="auto">
        <a:xfrm>
          <a:off x="1057275" y="1428750"/>
          <a:ext cx="1428750" cy="314325"/>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2</xdr:col>
      <xdr:colOff>676275</xdr:colOff>
      <xdr:row>8</xdr:row>
      <xdr:rowOff>9525</xdr:rowOff>
    </xdr:from>
    <xdr:to>
      <xdr:col>3</xdr:col>
      <xdr:colOff>190500</xdr:colOff>
      <xdr:row>9</xdr:row>
      <xdr:rowOff>161925</xdr:rowOff>
    </xdr:to>
    <xdr:sp macro="[1]!Linhas.ExcLinhas" textlink="" fLocksText="0">
      <xdr:nvSpPr>
        <xdr:cNvPr id="12" name="AutoShape 67">
          <a:extLst>
            <a:ext uri="{FF2B5EF4-FFF2-40B4-BE49-F238E27FC236}">
              <a16:creationId xmlns:a16="http://schemas.microsoft.com/office/drawing/2014/main" id="{89634F1D-0208-4C56-99E7-376179DE5BA9}"/>
            </a:ext>
          </a:extLst>
        </xdr:cNvPr>
        <xdr:cNvSpPr>
          <a:spLocks noChangeArrowheads="1"/>
        </xdr:cNvSpPr>
      </xdr:nvSpPr>
      <xdr:spPr bwMode="auto">
        <a:xfrm>
          <a:off x="2619375" y="1419225"/>
          <a:ext cx="1428750" cy="314325"/>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4</xdr:col>
      <xdr:colOff>751417</xdr:colOff>
      <xdr:row>8</xdr:row>
      <xdr:rowOff>10583</xdr:rowOff>
    </xdr:from>
    <xdr:to>
      <xdr:col>6</xdr:col>
      <xdr:colOff>456141</xdr:colOff>
      <xdr:row>10</xdr:row>
      <xdr:rowOff>4233</xdr:rowOff>
    </xdr:to>
    <xdr:sp macro="[1]!cpQCItoCR" textlink="" fLocksText="0">
      <xdr:nvSpPr>
        <xdr:cNvPr id="13" name="AutoShape 67">
          <a:extLst>
            <a:ext uri="{FF2B5EF4-FFF2-40B4-BE49-F238E27FC236}">
              <a16:creationId xmlns:a16="http://schemas.microsoft.com/office/drawing/2014/main" id="{4BD9C9B2-49BE-4542-9FCE-8EA88EA18168}"/>
            </a:ext>
          </a:extLst>
        </xdr:cNvPr>
        <xdr:cNvSpPr>
          <a:spLocks noChangeArrowheads="1"/>
        </xdr:cNvSpPr>
      </xdr:nvSpPr>
      <xdr:spPr bwMode="auto">
        <a:xfrm>
          <a:off x="6990292" y="1420283"/>
          <a:ext cx="1600199" cy="317500"/>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CP QCI = CP CONTRATO</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0</xdr:col>
      <xdr:colOff>504825</xdr:colOff>
      <xdr:row>28</xdr:row>
      <xdr:rowOff>38100</xdr:rowOff>
    </xdr:from>
    <xdr:to>
      <xdr:col>1</xdr:col>
      <xdr:colOff>0</xdr:colOff>
      <xdr:row>31</xdr:row>
      <xdr:rowOff>0</xdr:rowOff>
    </xdr:to>
    <xdr:pic>
      <xdr:nvPicPr>
        <xdr:cNvPr id="10" name="Picture 1">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72300"/>
          <a:ext cx="33813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504825</xdr:colOff>
      <xdr:row>28</xdr:row>
      <xdr:rowOff>38100</xdr:rowOff>
    </xdr:from>
    <xdr:to>
      <xdr:col>1</xdr:col>
      <xdr:colOff>0</xdr:colOff>
      <xdr:row>31</xdr:row>
      <xdr:rowOff>0</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627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228600</xdr:colOff>
          <xdr:row>1</xdr:row>
          <xdr:rowOff>0</xdr:rowOff>
        </xdr:from>
        <xdr:to>
          <xdr:col>1</xdr:col>
          <xdr:colOff>638175</xdr:colOff>
          <xdr:row>1</xdr:row>
          <xdr:rowOff>0</xdr:rowOff>
        </xdr:to>
        <xdr:sp macro="" textlink="">
          <xdr:nvSpPr>
            <xdr:cNvPr id="47105" name="Objeto 3" hidden="1">
              <a:extLst>
                <a:ext uri="{63B3BB69-23CF-44E3-9099-C40C66FF867C}">
                  <a14:compatExt spid="_x0000_s47105"/>
                </a:ext>
                <a:ext uri="{FF2B5EF4-FFF2-40B4-BE49-F238E27FC236}">
                  <a16:creationId xmlns:a16="http://schemas.microsoft.com/office/drawing/2014/main" id="{00000000-0008-0000-0800-000001B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odri\Desktop\Obras%20CAIXA\1&#170;%20entrega%20-%20CREAS%20III\planilha-%20CREAS%2080\atualiza&#231;&#227;o\PLANILHA%20M&#218;LTIPLA%20V3.0.5%20-%20Creas%20-%20saldo%20atualziado%20para%20licitar%20-%2003.24.xls" TargetMode="External"/><Relationship Id="rId1" Type="http://schemas.openxmlformats.org/officeDocument/2006/relationships/externalLinkPath" Target="/Users/rodri/Desktop/Obras%20CAIXA/1&#170;%20entrega%20-%20CREAS%20III/planilha-%20CREAS%2080/atualiza&#231;&#227;o/PLANILHA%20M&#218;LTIPLA%20V3.0.5%20-%20Creas%20-%20saldo%20atualziado%20para%20licitar%20-%2003.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V3.0"/>
    </sheetNames>
    <definedNames>
      <definedName name="cpQCItoCR"/>
      <definedName name="Linhas.AddLinha"/>
      <definedName name="Linhas.ExcLinhas"/>
    </defined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Município de Campos dos Goytracazes - RJ</v>
          </cell>
          <cell r="J5" t="str">
            <v>Pavimentação</v>
          </cell>
        </row>
        <row r="6">
          <cell r="F6" t="str">
            <v>Campos dos Goytacazes/RJ</v>
          </cell>
          <cell r="J6" t="str">
            <v xml:space="preserve">Drenagem </v>
          </cell>
        </row>
        <row r="7">
          <cell r="F7" t="str">
            <v>1069581-92</v>
          </cell>
          <cell r="J7" t="str">
            <v>Abastecimento de água</v>
          </cell>
        </row>
        <row r="8">
          <cell r="F8" t="str">
            <v>887747/2019</v>
          </cell>
          <cell r="J8" t="str">
            <v>Esgotamento sanitário</v>
          </cell>
        </row>
        <row r="9">
          <cell r="F9">
            <v>417823.87</v>
          </cell>
          <cell r="J9" t="str">
            <v>Energia elétrica e iluminação pública</v>
          </cell>
        </row>
        <row r="10">
          <cell r="F10">
            <v>78816.5</v>
          </cell>
          <cell r="J10" t="str">
            <v>Coleta e tratamento de resíduos sólidos</v>
          </cell>
        </row>
        <row r="11">
          <cell r="F11">
            <v>0.01</v>
          </cell>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CREAS</v>
          </cell>
          <cell r="J16" t="str">
            <v>Instrumentos e ações em planejamento e gestão pública</v>
          </cell>
        </row>
        <row r="17">
          <cell r="F17" t="str">
            <v>ESTRUTURAÇÃO DA REDE DE SERVIÇOS DO SISTEMA ÚNICO DE ASSISTÊNCIA SOCIAL - SUAS - CONSTRUÇÃO DE UNIDADE DE ACOLHIMENTO (PÚBLICA) - CREAS</v>
          </cell>
          <cell r="J17" t="str">
            <v>Ações complementares às obras</v>
          </cell>
        </row>
        <row r="18">
          <cell r="F18" t="str">
            <v>NÃO DESONERADO</v>
          </cell>
          <cell r="J18" t="str">
            <v>Gerenciamento</v>
          </cell>
        </row>
        <row r="19">
          <cell r="J19" t="str">
            <v>Trabalho social</v>
          </cell>
        </row>
        <row r="22">
          <cell r="F22" t="str">
            <v>José Fernando Guedes Moço</v>
          </cell>
        </row>
        <row r="23">
          <cell r="F23" t="str">
            <v>2014102986</v>
          </cell>
        </row>
        <row r="24">
          <cell r="F24" t="str">
            <v>2020230004323</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8">
          <cell r="F8" t="str">
            <v>'[Referência 03-2024.xls]Banco'!$a5:$a$65536</v>
          </cell>
          <cell r="AF8" t="b">
            <v>1</v>
          </cell>
        </row>
        <row r="10">
          <cell r="AF10" t="b">
            <v>1</v>
          </cell>
        </row>
        <row r="11">
          <cell r="AF11" t="b">
            <v>1</v>
          </cell>
        </row>
        <row r="15">
          <cell r="E15">
            <v>0</v>
          </cell>
          <cell r="M15" t="str">
            <v>LOTE</v>
          </cell>
          <cell r="X15">
            <v>495118.77000000008</v>
          </cell>
          <cell r="Z15" t="str">
            <v/>
          </cell>
          <cell r="AA15">
            <v>77294.900000000038</v>
          </cell>
          <cell r="AB15">
            <v>0</v>
          </cell>
        </row>
        <row r="16">
          <cell r="E16">
            <v>1</v>
          </cell>
          <cell r="R16" t="str">
            <v>CREAS</v>
          </cell>
          <cell r="X16">
            <v>495118.77</v>
          </cell>
          <cell r="Z16" t="str">
            <v/>
          </cell>
          <cell r="AA16">
            <v>77294.900000000038</v>
          </cell>
          <cell r="AB16">
            <v>0</v>
          </cell>
        </row>
        <row r="17">
          <cell r="E17">
            <v>1</v>
          </cell>
          <cell r="R17" t="str">
            <v>SERVIÇOS COMPLEMENTARES</v>
          </cell>
          <cell r="X17">
            <v>6736.53</v>
          </cell>
          <cell r="Z17" t="str">
            <v/>
          </cell>
          <cell r="AA17">
            <v>1051.6656694251365</v>
          </cell>
          <cell r="AB17">
            <v>0</v>
          </cell>
        </row>
        <row r="18">
          <cell r="E18">
            <v>1</v>
          </cell>
          <cell r="R18" t="str">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ell>
          <cell r="X18">
            <v>2608.5500000000002</v>
          </cell>
          <cell r="Z18" t="str">
            <v>RA</v>
          </cell>
          <cell r="AA18">
            <v>407.23079715802345</v>
          </cell>
          <cell r="AB18">
            <v>0</v>
          </cell>
        </row>
        <row r="19">
          <cell r="E19">
            <v>1</v>
          </cell>
          <cell r="R19" t="str">
            <v>MONTAGEM E DESMONTAGEM DE ANDAIME COM ELEMENTOS TUBULARES,CONSIDERANDO-SE A AREA VERTICAL RECOBERTA</v>
          </cell>
          <cell r="X19">
            <v>2474.16</v>
          </cell>
          <cell r="Z19" t="str">
            <v>RA</v>
          </cell>
          <cell r="AA19">
            <v>386.25065614862478</v>
          </cell>
          <cell r="AB19">
            <v>0</v>
          </cell>
        </row>
        <row r="20">
          <cell r="E20">
            <v>1</v>
          </cell>
          <cell r="R20" t="str">
            <v>PLATAFORMA OU PASSARELA DE MADEIRA DE 1 ,CONSIDERANDO-SE APROVEITAMENTO DA MADEIRA 80 VEZES,EXCLUSIVE ANDAIME OU OUTRO SUPORTE E MOVIMENTACAO(VIDE ITEM 05.008.0008)</v>
          </cell>
          <cell r="X20">
            <v>84.69</v>
          </cell>
          <cell r="Z20" t="str">
            <v>RA</v>
          </cell>
          <cell r="AA20">
            <v>13.22128240260413</v>
          </cell>
          <cell r="AB20">
            <v>0</v>
          </cell>
        </row>
        <row r="21">
          <cell r="E21">
            <v>1</v>
          </cell>
          <cell r="R21" t="str">
            <v>PLACA DE INAUGURACAO EM ALUMINIO,MEDINDO (0,40X0,60)M,COM 1MM DE ESPESSURA,COM INSCRICAO EM PLOTTER.FORNECIMENTO E COLOCACAO</v>
          </cell>
          <cell r="X21">
            <v>973.69</v>
          </cell>
          <cell r="Z21" t="str">
            <v>RA</v>
          </cell>
          <cell r="AA21">
            <v>152.00649973540698</v>
          </cell>
          <cell r="AB21">
            <v>0</v>
          </cell>
        </row>
        <row r="22">
          <cell r="E22">
            <v>1</v>
          </cell>
          <cell r="R22" t="str">
            <v>PLACA DE ACRILICO PARA IDENTIFICACAO DE PORTAS,MEDINDO (25X8)CM.FORNECIMENTO E COLOCACAO</v>
          </cell>
          <cell r="X22">
            <v>595.44000000000005</v>
          </cell>
          <cell r="Z22" t="str">
            <v>RA</v>
          </cell>
          <cell r="AA22">
            <v>92.956433980477073</v>
          </cell>
          <cell r="AB22">
            <v>0</v>
          </cell>
        </row>
        <row r="23">
          <cell r="E23">
            <v>1</v>
          </cell>
          <cell r="R23" t="str">
            <v>GALERIA, DRENOS E CONEXOS</v>
          </cell>
          <cell r="X23">
            <v>12194.76</v>
          </cell>
          <cell r="Z23" t="str">
            <v/>
          </cell>
          <cell r="AA23">
            <v>1903.7709976618341</v>
          </cell>
          <cell r="AB23">
            <v>0</v>
          </cell>
        </row>
        <row r="24">
          <cell r="E24">
            <v>1</v>
          </cell>
          <cell r="R24" t="str">
            <v>CAIXA DE INSPECAO,EXECUTADA COM CONEXOES CERAMICAS,COM DIAMETRO DE 100MM,INCLUSIVE BASE,CAIXA DE PROTECAO E TAMPA EM CONCRETO,CONFORME PADRAO CEDAE.FORNECIMENTO E ASSENTAMENTO</v>
          </cell>
          <cell r="X24">
            <v>3739.39</v>
          </cell>
          <cell r="Z24" t="str">
            <v>RA</v>
          </cell>
          <cell r="AA24">
            <v>583.7705892487171</v>
          </cell>
          <cell r="AB24">
            <v>0</v>
          </cell>
        </row>
        <row r="25">
          <cell r="E25">
            <v>1</v>
          </cell>
          <cell r="R25" t="str">
            <v>TUBO DE PVC PARA REDE COLETORA DE ESGOTO DE PAREDE MACIÇA, DN 100 MM, JUNTA ELÁSTICA - FORNECIMENTO E ASSENTAMENTO. AF_01/2021</v>
          </cell>
          <cell r="X25">
            <v>5814.17</v>
          </cell>
          <cell r="Z25" t="str">
            <v>RA</v>
          </cell>
          <cell r="AA25">
            <v>907.67249388060998</v>
          </cell>
          <cell r="AB25">
            <v>0</v>
          </cell>
        </row>
        <row r="26">
          <cell r="E26">
            <v>1</v>
          </cell>
          <cell r="R26" t="str">
            <v>TUBO, PVC, SOLDÁVEL, DN 20MM, INSTALADO EM RAMAL OU SUB-RAMAL DE ÁGUA - FORNECIMENTO E INSTALAÇÃO. AF_06/2022</v>
          </cell>
          <cell r="X26">
            <v>940.8</v>
          </cell>
          <cell r="Z26" t="str">
            <v>RA</v>
          </cell>
          <cell r="AA26">
            <v>146.87191503565904</v>
          </cell>
          <cell r="AB26">
            <v>0</v>
          </cell>
        </row>
        <row r="27">
          <cell r="E27">
            <v>1</v>
          </cell>
          <cell r="R27" t="str">
            <v>TUBO PVC, SERIE NORMAL, ESGOTO PREDIAL, DN 100 MM, FORNECIDO E INSTALADO EM RAMAL DE DESCARGA OU RAMAL DE ESGOTO SANITÁRIO. AF_08/2022</v>
          </cell>
          <cell r="X27">
            <v>1700.4</v>
          </cell>
          <cell r="Z27" t="str">
            <v>RA</v>
          </cell>
          <cell r="AA27">
            <v>265.45599949684805</v>
          </cell>
          <cell r="AB27">
            <v>0</v>
          </cell>
        </row>
        <row r="28">
          <cell r="E28">
            <v>1</v>
          </cell>
          <cell r="R28" t="str">
            <v>BASES E PAVIMENTOS</v>
          </cell>
          <cell r="X28">
            <v>5994.93</v>
          </cell>
          <cell r="Z28" t="str">
            <v/>
          </cell>
          <cell r="AA28">
            <v>935.8916343587623</v>
          </cell>
          <cell r="AB28">
            <v>0</v>
          </cell>
        </row>
        <row r="29">
          <cell r="E29">
            <v>1</v>
          </cell>
          <cell r="R29" t="str">
            <v>GUIA (MEIO-FIO) CONCRETO, MOLDADA  IN LOCO  EM TRECHO CURVO COM EXTRUSORA, 15 CM BASE X 30 CM ALTURA. AF_06/2016</v>
          </cell>
          <cell r="X29">
            <v>5994.93</v>
          </cell>
          <cell r="Z29" t="str">
            <v>RA</v>
          </cell>
          <cell r="AA29">
            <v>935.8916343587623</v>
          </cell>
          <cell r="AB29">
            <v>0</v>
          </cell>
        </row>
        <row r="30">
          <cell r="E30">
            <v>1</v>
          </cell>
          <cell r="R30" t="str">
            <v>SERVIÇOS DE PARQUES E JARDINS</v>
          </cell>
          <cell r="X30">
            <v>4814.93</v>
          </cell>
          <cell r="Z30" t="str">
            <v/>
          </cell>
          <cell r="AA30">
            <v>751.67728514311841</v>
          </cell>
          <cell r="AB30">
            <v>0</v>
          </cell>
        </row>
        <row r="31">
          <cell r="E31">
            <v>1</v>
          </cell>
          <cell r="R31" t="str">
            <v>ATERRO COM TERRA PRETA VEGETAL,PARA EXECUCAO DE GRAMADOS</v>
          </cell>
          <cell r="X31">
            <v>1988.16</v>
          </cell>
          <cell r="Z31" t="str">
            <v>RA</v>
          </cell>
          <cell r="AA31">
            <v>310.37932248862234</v>
          </cell>
          <cell r="AB31">
            <v>0</v>
          </cell>
        </row>
        <row r="32">
          <cell r="E32">
            <v>1</v>
          </cell>
          <cell r="R32" t="str">
            <v>PLANTIO DE ÁRVORE ORNAMENTAL COM ALTURA DE MUDA MENOR OU IGUAL A 2,00 M. AF_05/2018</v>
          </cell>
          <cell r="X32">
            <v>338.4</v>
          </cell>
          <cell r="Z32" t="str">
            <v>RA</v>
          </cell>
          <cell r="AA32">
            <v>52.828928622520216</v>
          </cell>
          <cell r="AB32">
            <v>0</v>
          </cell>
        </row>
        <row r="33">
          <cell r="E33">
            <v>1</v>
          </cell>
          <cell r="R33" t="str">
            <v>PLANTIO DE GRAMA BATATAIS EM PLACAS. AF_05/2018</v>
          </cell>
          <cell r="X33">
            <v>2488.37</v>
          </cell>
          <cell r="Z33" t="str">
            <v>RA</v>
          </cell>
          <cell r="AA33">
            <v>388.46903403197587</v>
          </cell>
          <cell r="AB33">
            <v>0</v>
          </cell>
        </row>
        <row r="34">
          <cell r="E34">
            <v>1</v>
          </cell>
          <cell r="R34" t="str">
            <v>CONCRETAGEM SUPERESTRUTURA</v>
          </cell>
          <cell r="X34">
            <v>32174.77</v>
          </cell>
          <cell r="Z34" t="str">
            <v/>
          </cell>
          <cell r="AA34">
            <v>5022.9273870449315</v>
          </cell>
          <cell r="AB34">
            <v>0</v>
          </cell>
        </row>
        <row r="35">
          <cell r="E35">
            <v>1</v>
          </cell>
          <cell r="R35" t="str">
            <v>CONCRETAGEM DE VIGAS E LAJES, FCK=25 MPA, PARA LAJES PREMOLDADAS COM USO DE BOMBA - LANÇAMENTO, ADENSAMENTO E ACABAMENTO. AF_02/2022_PS</v>
          </cell>
          <cell r="X35">
            <v>20474.939999999999</v>
          </cell>
          <cell r="Z35" t="str">
            <v>RA</v>
          </cell>
          <cell r="AA35">
            <v>3196.4218197706386</v>
          </cell>
          <cell r="AB35">
            <v>0</v>
          </cell>
        </row>
        <row r="36">
          <cell r="E36">
            <v>1</v>
          </cell>
          <cell r="R36" t="str">
            <v>CONCRETO FCK = 20MPA, TRAÇO 1:2,7:3 (EM MASSA SECA DE CIMENTO/ AREIA MÉDIA/ BRITA 1) - PREPARO MECÂNICO COM BETONEIRA 400 L. AF_05/2021</v>
          </cell>
          <cell r="X36">
            <v>6373.79</v>
          </cell>
          <cell r="Z36" t="str">
            <v>RA</v>
          </cell>
          <cell r="AA36">
            <v>995.03692956540533</v>
          </cell>
          <cell r="AB36">
            <v>0</v>
          </cell>
        </row>
        <row r="37">
          <cell r="E37">
            <v>1</v>
          </cell>
          <cell r="R37" t="str">
            <v>LANÇAMENTO COM USO DE BALDES, ADENSAMENTO E ACABAMENTO DE CONCRETO EM ESTRUTURAS. AF_02/2022</v>
          </cell>
          <cell r="X37">
            <v>5326.04</v>
          </cell>
          <cell r="Z37" t="str">
            <v>RA</v>
          </cell>
          <cell r="AA37">
            <v>831.46863770888774</v>
          </cell>
          <cell r="AB37">
            <v>0</v>
          </cell>
        </row>
        <row r="38">
          <cell r="E38">
            <v>1</v>
          </cell>
          <cell r="R38" t="str">
            <v>LAJES E VERGAS</v>
          </cell>
          <cell r="X38">
            <v>54296.69</v>
          </cell>
          <cell r="Z38" t="str">
            <v/>
          </cell>
          <cell r="AA38">
            <v>8476.4656041640301</v>
          </cell>
          <cell r="AB38">
            <v>0</v>
          </cell>
        </row>
        <row r="39">
          <cell r="E39">
            <v>1</v>
          </cell>
          <cell r="R39" t="str">
            <v>LAJE PRE-MOLDADA BETA 11,PARA SOBRECARGA ATE 3,5KN/M2 E VAODE 4,40M,CONSIDERANDO VIGOTAS,EPS E ARMADURA NEGATIVA,INCLUSIVE CAPEAMENTO DE 3CM DE ESPESSURA,COM CONCRETO FCK=20MPA EESCORAMENTO,CONFORME ABNT NBR 14859.FORNECIMENTO E MONTAGEMDO CONJUNTO</v>
          </cell>
          <cell r="X39">
            <v>2114.2199999999998</v>
          </cell>
          <cell r="Z39" t="str">
            <v>RA</v>
          </cell>
          <cell r="AA39">
            <v>330.0590350836427</v>
          </cell>
          <cell r="AB39">
            <v>0</v>
          </cell>
        </row>
        <row r="40">
          <cell r="E40">
            <v>1</v>
          </cell>
          <cell r="R40" t="str">
            <v>LAJE PRE-MOLDADA BETA 12,PARA SOBRECARGA DE 3,5KN/M2 E VAO DE 4,10M,CONSIDERANDO VIGOTAS,EPS E ARMADURA NEGATIVA,INCLUSIVE CAPEAMENTO DE 4CM DE ESPESSURA,COM CONCRETO FCK=25MPA E ESCORAMENTO,CONFORME ABNT NBR 14859.FORNECIMENTO E MONTAGEM DO CONJUNTO</v>
          </cell>
          <cell r="X40">
            <v>47471.47</v>
          </cell>
          <cell r="Z40" t="str">
            <v>RA</v>
          </cell>
          <cell r="AA40">
            <v>7410.9541969152187</v>
          </cell>
          <cell r="AB40">
            <v>0</v>
          </cell>
        </row>
        <row r="41">
          <cell r="E41">
            <v>1</v>
          </cell>
          <cell r="R41" t="str">
            <v>VERGA MOLDADA IN LOCO EM CONCRETO PARA JANELAS COM MAIS DE 1,5 M DE VÃO. AF_03/2016</v>
          </cell>
          <cell r="X41">
            <v>2074.84</v>
          </cell>
          <cell r="Z41" t="str">
            <v>RA</v>
          </cell>
          <cell r="AA41">
            <v>323.91127146320883</v>
          </cell>
          <cell r="AB41">
            <v>0</v>
          </cell>
        </row>
        <row r="42">
          <cell r="E42">
            <v>1</v>
          </cell>
          <cell r="R42" t="str">
            <v>VERGA MOLDADA IN LOCO EM CONCRETO PARA JANELAS COM ATÉ 1,5 M DE VÃO. AF_03/2016</v>
          </cell>
          <cell r="X42">
            <v>570.53</v>
          </cell>
          <cell r="Z42" t="str">
            <v>RA</v>
          </cell>
          <cell r="AA42">
            <v>89.06763784576377</v>
          </cell>
          <cell r="AB42">
            <v>0</v>
          </cell>
        </row>
        <row r="43">
          <cell r="E43">
            <v>1</v>
          </cell>
          <cell r="R43" t="str">
            <v>VERGA MOLDADA IN LOCO EM CONCRETO PARA PORTAS COM ATÉ 1,5 M DE VÃO. AF_03/2016</v>
          </cell>
          <cell r="X43">
            <v>1683.42</v>
          </cell>
          <cell r="Z43" t="str">
            <v>RA</v>
          </cell>
          <cell r="AA43">
            <v>262.80518623440599</v>
          </cell>
          <cell r="AB43">
            <v>0</v>
          </cell>
        </row>
        <row r="44">
          <cell r="E44">
            <v>1</v>
          </cell>
          <cell r="R44" t="str">
            <v>VERGA MOLDADA IN LOCO EM CONCRETO PARA PORTAS COM MAIS DE 1,5 M DE VÃO. AF_03/2016</v>
          </cell>
          <cell r="X44">
            <v>382.21</v>
          </cell>
          <cell r="Z44" t="str">
            <v>RA</v>
          </cell>
          <cell r="AA44">
            <v>59.668276621789161</v>
          </cell>
          <cell r="AB44">
            <v>0</v>
          </cell>
        </row>
        <row r="45">
          <cell r="E45">
            <v>1</v>
          </cell>
          <cell r="R45" t="str">
            <v>ALVENARIAS E PAREDES DIVISÓRIAS</v>
          </cell>
          <cell r="X45">
            <v>51019.73</v>
          </cell>
          <cell r="Z45" t="str">
            <v/>
          </cell>
          <cell r="AA45">
            <v>7964.88674500666</v>
          </cell>
          <cell r="AB45">
            <v>0</v>
          </cell>
        </row>
        <row r="46">
          <cell r="E46">
            <v>1</v>
          </cell>
          <cell r="R46" t="str">
            <v>ALVENARIA DE VEDAÇÃO DE BLOCOS VAZADOS DE CONCRETO DE 19X19X39 CM (ESPESSURA 19 CM) E ARGAMASSA DE ASSENTAMENTO COM PREPARO MANUAL. AF_12/2021</v>
          </cell>
          <cell r="X46">
            <v>2200.9299999999998</v>
          </cell>
          <cell r="Z46" t="str">
            <v>RA</v>
          </cell>
          <cell r="AA46">
            <v>343.5956674738872</v>
          </cell>
          <cell r="AB46">
            <v>0</v>
          </cell>
        </row>
        <row r="47">
          <cell r="E47">
            <v>1</v>
          </cell>
          <cell r="R47" t="str">
            <v>DIVISORIA SANITÁRIA, TIPO CABINE, EM GRANITO CINZA POLIDO, ESP = 3CM, ASSENTADO COM ARGAMASSA COLANTE AC III-E, EXCLUSIVE FERRAGENS. AF_01/2021</v>
          </cell>
          <cell r="X47">
            <v>16937.87</v>
          </cell>
          <cell r="Z47" t="str">
            <v>RA</v>
          </cell>
          <cell r="AA47">
            <v>2644.2361857196411</v>
          </cell>
          <cell r="AB47">
            <v>0</v>
          </cell>
        </row>
        <row r="48">
          <cell r="E48">
            <v>1</v>
          </cell>
          <cell r="R48" t="str">
            <v>ALVENARIA DE VEDAÇÃO DE BLOCOS  VAZADOS DE CONCRETO APARENTE DE 9X19X39 CM (ESPESSURA 9 CM) E ARGAMASSA DE ASSENTAMENTO COM PREPARO MANUAL. AF_12/2021</v>
          </cell>
          <cell r="X48">
            <v>31880.93</v>
          </cell>
          <cell r="Z48" t="str">
            <v>RA</v>
          </cell>
          <cell r="AA48">
            <v>4977.0548918131317</v>
          </cell>
          <cell r="AB48">
            <v>0</v>
          </cell>
        </row>
        <row r="49">
          <cell r="E49">
            <v>1</v>
          </cell>
          <cell r="R49" t="str">
            <v>REVESTIMENTOS DE PISOS, PAREDES E TETOS</v>
          </cell>
          <cell r="X49">
            <v>122498.78</v>
          </cell>
          <cell r="Z49" t="str">
            <v/>
          </cell>
          <cell r="AA49">
            <v>19123.756811364678</v>
          </cell>
          <cell r="AB49">
            <v>0</v>
          </cell>
        </row>
        <row r="50">
          <cell r="E50">
            <v>1</v>
          </cell>
          <cell r="R50" t="str">
            <v>CONTRAPISO EM ARGAMASSA TRAÇO 1:4 (CIMENTO E AREIA), PREPARO MANUAL, APLICADO EM ÁREAS SECAS SOBRE LAJE, NÃO ADERIDO, ACABAMENTO NÃO REFORÇADO, ESPESSURA 5CM. AF_07/2021</v>
          </cell>
          <cell r="X50">
            <v>12505.95</v>
          </cell>
          <cell r="Z50" t="str">
            <v>RA</v>
          </cell>
          <cell r="AA50">
            <v>1952.352068282526</v>
          </cell>
          <cell r="AB50">
            <v>0</v>
          </cell>
        </row>
        <row r="51">
          <cell r="E51">
            <v>1</v>
          </cell>
          <cell r="R51" t="str">
            <v>CONTRAPISO EM ARGAMASSA PRONTA, PREPARO MECÂNICO COM MISTURADOR 300 KG, APLICADO EM ÁREAS MOLHADAS SOBRE IMPERMEABILIZAÇÃO, ACABAMENTO NÃO REFORÇADO, ESPESSURA 4CM. AF_07/2021</v>
          </cell>
          <cell r="X51">
            <v>7889.85</v>
          </cell>
          <cell r="Z51" t="str">
            <v>RA</v>
          </cell>
          <cell r="AA51">
            <v>1231.7149009822435</v>
          </cell>
          <cell r="AB51">
            <v>0</v>
          </cell>
        </row>
        <row r="52">
          <cell r="E52">
            <v>1</v>
          </cell>
          <cell r="R52" t="str">
            <v>SOLEIRA EM GRANITO, LARGURA 15 CM, ESPESSURA 2,0 CM. AF_09/2020</v>
          </cell>
          <cell r="X52">
            <v>1919.52</v>
          </cell>
          <cell r="Z52" t="str">
            <v>RA</v>
          </cell>
          <cell r="AA52">
            <v>299.66366746306153</v>
          </cell>
          <cell r="AB52">
            <v>0</v>
          </cell>
        </row>
        <row r="53">
          <cell r="E53">
            <v>1</v>
          </cell>
          <cell r="R53" t="str">
            <v>PEITORIL LINEAR EM GRANITO OU MÁRMORE, L = 15CM, COMPRIMENTO DE ATÉ 2M, ASSENTADO COM ARGAMASSA 1:6 COM ADITIVO. AF_11/2020</v>
          </cell>
          <cell r="X53">
            <v>4066.2</v>
          </cell>
          <cell r="Z53" t="str">
            <v>RA</v>
          </cell>
          <cell r="AA53">
            <v>634.79015828868705</v>
          </cell>
          <cell r="AB53">
            <v>0</v>
          </cell>
        </row>
        <row r="54">
          <cell r="E54">
            <v>1</v>
          </cell>
          <cell r="R54" t="str">
            <v>EMBOCO COM ARGAMASSA DE CIMENTO E AREIA,NO TRACO 1:3 COM 2CMDE ESPESSURA,INCLUSIVE CHAPISCO DE CIMENTO E AREIA,NO TRACO0,04375</v>
          </cell>
          <cell r="X54">
            <v>28077.65</v>
          </cell>
          <cell r="Z54" t="str">
            <v>RA</v>
          </cell>
          <cell r="AA54">
            <v>4383.3101883513737</v>
          </cell>
          <cell r="AB54">
            <v>0</v>
          </cell>
        </row>
        <row r="55">
          <cell r="E55">
            <v>1</v>
          </cell>
          <cell r="R55" t="str">
            <v>REVESTIMENTO DE PISO COM LADRILHO CERAMICO,ANTIDERRAPANTE,COM MEDIDAS EM TORNO DE (45X45)CM,RESISTENCIA A ABRASAO P.E.I.-IV,ASSENTES EM SUPERFICIE COM NATA DE CIMENTO SOBRE ARGAMASSA DE CIMENTO,AREIA E SAIBRO,NO TRACO 1:3:3,REJUNTAMENTO COMCIMENTO BRANCO E CORANTE</v>
          </cell>
          <cell r="X55">
            <v>23365.3</v>
          </cell>
          <cell r="Z55" t="str">
            <v>RA</v>
          </cell>
          <cell r="AA55">
            <v>3647.6470624815947</v>
          </cell>
          <cell r="AB55">
            <v>0</v>
          </cell>
        </row>
        <row r="56">
          <cell r="E56">
            <v>1</v>
          </cell>
          <cell r="R56" t="str">
            <v>FORRO EM PLACAS DE GESSO, PARA AMBIENTES RESIDENCIAIS. AF_08/2023_PS</v>
          </cell>
          <cell r="X56">
            <v>16752.43</v>
          </cell>
          <cell r="Z56" t="str">
            <v>RA</v>
          </cell>
          <cell r="AA56">
            <v>2615.286432398837</v>
          </cell>
          <cell r="AB56">
            <v>0</v>
          </cell>
        </row>
        <row r="57">
          <cell r="E57">
            <v>1</v>
          </cell>
          <cell r="R57" t="str">
            <v>REVESTIMENTO DE PAREDES COM AZULEJO BRANCO 15X15CM,QUALIDADEEXTRA,ASSENTES COM NATA DE CIMENTO COMUM,TENDO JUNTAS CORRIDAS COM 2MM,REJUNTADAS COM PASTA DE CIMENTO BRANCO,EXCLUSIVECHAPISCO E EMBOCO</v>
          </cell>
          <cell r="X57">
            <v>13712.97</v>
          </cell>
          <cell r="Z57" t="str">
            <v>RA</v>
          </cell>
          <cell r="AA57">
            <v>2140.7846138674972</v>
          </cell>
          <cell r="AB57">
            <v>0</v>
          </cell>
        </row>
        <row r="58">
          <cell r="E58">
            <v>1</v>
          </cell>
          <cell r="R58" t="str">
            <v>PATIO DE CONCRETO,NA ESPESSURA DE 8CM,NO TRACO 1:3:3 EM VOLUME, FORMANDO QUADROS DE 1,00X1,00M, COM SARRAFOS DE MADEIRAINCORPORADOS,EXCLUSIVE PREPARO DO TERRENO</v>
          </cell>
          <cell r="X58">
            <v>9640.8700000000008</v>
          </cell>
          <cell r="Z58" t="str">
            <v>RA</v>
          </cell>
          <cell r="AA58">
            <v>1505.0733838327321</v>
          </cell>
          <cell r="AB58">
            <v>0</v>
          </cell>
        </row>
        <row r="59">
          <cell r="E59">
            <v>1</v>
          </cell>
          <cell r="R59" t="str">
            <v>PISO TATIL DE BORRACHA,DIRECIONAL,PARA ACESSIBILIDADE,CONFORME ABNT NBR 16537,MEDINDO (25X25)CM,ESPESSURA DE 5MM,COLADOSOBRE BASE EXISTENTE.FORNECIMENTO E COLOCACAO</v>
          </cell>
          <cell r="X59">
            <v>1742.9</v>
          </cell>
          <cell r="Z59" t="str">
            <v>RA</v>
          </cell>
          <cell r="AA59">
            <v>272.09083834571658</v>
          </cell>
          <cell r="AB59">
            <v>0</v>
          </cell>
        </row>
        <row r="60">
          <cell r="E60">
            <v>1</v>
          </cell>
          <cell r="R60" t="str">
            <v>PISO TATIL DE BORRACHA,ALERTA,PARA ACESSIBILIDADE,CONFORME ABNT NBR 16537,MEDINDO (25X25)CM,ESPESSURA DE 5MM,COLADO SOBRE BASE EXISTENTE.FORNECIMENTO E COLOCACAO</v>
          </cell>
          <cell r="X60">
            <v>978.13</v>
          </cell>
          <cell r="Z60" t="str">
            <v>RA</v>
          </cell>
          <cell r="AA60">
            <v>152.69964525279462</v>
          </cell>
          <cell r="AB60">
            <v>0</v>
          </cell>
        </row>
        <row r="61">
          <cell r="E61">
            <v>1</v>
          </cell>
          <cell r="R61" t="str">
            <v>EMBOCO COM ARGAMASSA DE CIMENTO E AREIA,NO TRACO 1:3 COM 1,5CM DE ESPESSURA,INCLUSIVE CHAPISCO DE CIMENTO E AREIA,NO TRACO 1:3</v>
          </cell>
          <cell r="X61">
            <v>743.32</v>
          </cell>
          <cell r="Z61" t="str">
            <v>RA</v>
          </cell>
          <cell r="AA61">
            <v>116.0425508974342</v>
          </cell>
          <cell r="AB61">
            <v>0</v>
          </cell>
        </row>
        <row r="62">
          <cell r="E62">
            <v>1</v>
          </cell>
          <cell r="R62" t="str">
            <v>PISO CIMENTADO, TRAÇO 1:3 (CIMENTO E AREIA), ACABAMENTO LISO, ESPESSURA 3,0 CM, PREPARO MECÂNICO DA ARGAMASSA. AF_09/2020</v>
          </cell>
          <cell r="X62">
            <v>1103.69</v>
          </cell>
          <cell r="Z62" t="str">
            <v>RA</v>
          </cell>
          <cell r="AA62">
            <v>172.30130092018129</v>
          </cell>
          <cell r="AB62">
            <v>0</v>
          </cell>
        </row>
        <row r="63">
          <cell r="E63">
            <v>1</v>
          </cell>
          <cell r="R63" t="str">
            <v>ESQUADRIAS DE MADEIRA, SERRALHERIA, FERRAGENS E VIDRAÇAS</v>
          </cell>
          <cell r="X63">
            <v>62647.69</v>
          </cell>
          <cell r="Z63" t="str">
            <v/>
          </cell>
          <cell r="AA63">
            <v>9780.1724095028785</v>
          </cell>
          <cell r="AB63">
            <v>0</v>
          </cell>
        </row>
        <row r="64">
          <cell r="E64">
            <v>1</v>
          </cell>
          <cell r="R64" t="str">
            <v>JANELA DE ALUMÍNIO DE CORRER COM 4 FOLHAS PARA VIDROS, COM VIDROS, BATENTE, ACABAMENTO COM ACETATO OU BRILHANTE E FERRAGENS. EXCLUSIVE ALIZAR E CONTRAMARCO. FORNECIMENTO E INSTALAÇÃO. AF_12/2019</v>
          </cell>
          <cell r="X64">
            <v>18408.849999999999</v>
          </cell>
          <cell r="Z64" t="str">
            <v>RA</v>
          </cell>
          <cell r="AA64">
            <v>2873.8765445410204</v>
          </cell>
          <cell r="AB64">
            <v>0</v>
          </cell>
        </row>
        <row r="65">
          <cell r="E65">
            <v>1</v>
          </cell>
          <cell r="R65" t="str">
            <v>GRADIL ELETROFUNDIDO TIPO ORSOMETAL,NA MALHA 65X132MM E BARRA PORTANTE 25X2MM,FIO 5,MONTANTES 2120X76X8MM,PARAFUSOS,PINTURA ELETROSTATICA NAS CORES VERDE OU CINZA,INCLUSIVE MONTAGEM</v>
          </cell>
          <cell r="X65">
            <v>12181.05</v>
          </cell>
          <cell r="Z65" t="str">
            <v>RA</v>
          </cell>
          <cell r="AA65">
            <v>1901.6306767061167</v>
          </cell>
          <cell r="AB65">
            <v>0</v>
          </cell>
        </row>
        <row r="66">
          <cell r="E66">
            <v>1</v>
          </cell>
          <cell r="R66" t="str">
            <v>PORTA DE MADEIRA DE LEI EM COMPENSADO DE 120X210X3,5CM,EM 2FOLHAS,ADUELA DE 13X3CM E ALIZARES 5X2CM,EXCLUSIVE FERRAGENS.FORNECIMENTO E COLOCACAO</v>
          </cell>
          <cell r="X66">
            <v>1332.69</v>
          </cell>
          <cell r="Z66" t="str">
            <v>RA</v>
          </cell>
          <cell r="AA66">
            <v>208.05137377643757</v>
          </cell>
          <cell r="AB66">
            <v>0</v>
          </cell>
        </row>
        <row r="67">
          <cell r="E67">
            <v>1</v>
          </cell>
          <cell r="R67" t="str">
            <v>PORTA DE MADEIRA PARA PINTURA, SEMI-OCA (LEVE OU MÉDIA), 80X210CM, ESPESSURA DE 3,5CM, INCLUSO DOBRADIÇAS - FORNECIMENTO E INSTALAÇÃO. AF_12/2019</v>
          </cell>
          <cell r="X67">
            <v>6357.91</v>
          </cell>
          <cell r="Z67" t="str">
            <v>RA</v>
          </cell>
          <cell r="AA67">
            <v>992.55784154375749</v>
          </cell>
          <cell r="AB67">
            <v>0</v>
          </cell>
        </row>
        <row r="68">
          <cell r="E68">
            <v>1</v>
          </cell>
          <cell r="R68" t="str">
            <v>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v>
          </cell>
          <cell r="X68">
            <v>3858.92</v>
          </cell>
          <cell r="Z68" t="str">
            <v>RA</v>
          </cell>
          <cell r="AA68">
            <v>602.43087836884081</v>
          </cell>
          <cell r="AB68">
            <v>0</v>
          </cell>
        </row>
        <row r="69">
          <cell r="E69">
            <v>1</v>
          </cell>
          <cell r="R69" t="str">
            <v>PUXADOR CENTRAL PARA ESQUADRIA DE MADEIRA. AF_12/2019</v>
          </cell>
          <cell r="X69">
            <v>193.76</v>
          </cell>
          <cell r="Z69" t="str">
            <v>RA</v>
          </cell>
          <cell r="AA69">
            <v>30.248620596629781</v>
          </cell>
          <cell r="AB69">
            <v>0</v>
          </cell>
        </row>
        <row r="70">
          <cell r="E70">
            <v>1</v>
          </cell>
          <cell r="R70" t="str">
            <v>PORTA DE MADEIRA PARA PINTURA, SEMI-OCA (LEVE OU MÉDIA), 60X210CM, ESPESSURA DE 3,5CM, INCLUSO DOBRADIÇAS - FORNECIMENTO E INSTALAÇÃO. AF_12/2019</v>
          </cell>
          <cell r="X70">
            <v>2226.3000000000002</v>
          </cell>
          <cell r="Z70" t="str">
            <v>RA</v>
          </cell>
          <cell r="AA70">
            <v>347.55627598202358</v>
          </cell>
          <cell r="AB70">
            <v>0</v>
          </cell>
        </row>
        <row r="71">
          <cell r="E71">
            <v>1</v>
          </cell>
          <cell r="R71" t="str">
            <v>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 DE LATAO</v>
          </cell>
          <cell r="X71">
            <v>734.31</v>
          </cell>
          <cell r="Z71" t="str">
            <v>RA</v>
          </cell>
          <cell r="AA71">
            <v>114.63596506147405</v>
          </cell>
          <cell r="AB71">
            <v>0</v>
          </cell>
        </row>
        <row r="72">
          <cell r="E72">
            <v>1</v>
          </cell>
          <cell r="R72" t="str">
            <v>INSTALAÇÃO DE VIDRO LISO INCOLOR, E = 10 MM, EM ESQUADRIA DE ALUMÍNIO OU PVC, FIXADO COM BAGUETE. AF_01/2021_PS</v>
          </cell>
          <cell r="X72">
            <v>2000.77</v>
          </cell>
          <cell r="Z72" t="str">
            <v>RA</v>
          </cell>
          <cell r="AA72">
            <v>312.34791820354548</v>
          </cell>
          <cell r="AB72">
            <v>0</v>
          </cell>
        </row>
        <row r="73">
          <cell r="E73">
            <v>1</v>
          </cell>
          <cell r="R73" t="str">
            <v>FERRAGENS PARA PORTAS(CONJUNTO COMPLETO) DE 2 FOLHAS DE VIDRO TEMPERADO DE 10MM,CONSTANDO DE FORNECIMENTO SEM COLOCACAO(ESTA INCLUIDA NO FORNECIMENTO E COLOCACAO DO VIDRO),EXCLUSIVE MOLA HIDRAULICA DE PISO(VIDE ITEM 14.007.0190)</v>
          </cell>
          <cell r="X73">
            <v>550.86</v>
          </cell>
          <cell r="Z73" t="str">
            <v>RA</v>
          </cell>
          <cell r="AA73">
            <v>85.996878312652157</v>
          </cell>
          <cell r="AB73">
            <v>0</v>
          </cell>
        </row>
        <row r="74">
          <cell r="E74">
            <v>1</v>
          </cell>
          <cell r="R74" t="str">
            <v>INSTALAÇÃO DE VIDRO LISO INCOLOR, E = 4 MM, EM ESQUADRIA DE ALUMÍNIO OU PVC, FIXADO COM BAGUETE. AF_01/2021_PS</v>
          </cell>
          <cell r="X74">
            <v>10666.04</v>
          </cell>
          <cell r="Z74" t="str">
            <v>RA</v>
          </cell>
          <cell r="AA74">
            <v>1665.1166248373097</v>
          </cell>
          <cell r="AB74">
            <v>0</v>
          </cell>
        </row>
        <row r="75">
          <cell r="E75">
            <v>1</v>
          </cell>
          <cell r="R75" t="str">
            <v>PORTAO DE CHAPA DE FERRO COM ESTRUTURA DE BARRAS DE 1.1/4"X5/16",REVESTIDA COM CANTONEIRA DE 3/4"X1/8" E CHAPA GALVANIZADA N 16,COM GUARNICAO DE CANTONEIRAS DE 1.1/4"X3/16" COM DOBRADICAS TIPO GONZO,EXCLUSIVE FECHADURA.FORNECIMENTO E COLOCACAO</v>
          </cell>
          <cell r="X75">
            <v>2821.96</v>
          </cell>
          <cell r="Z75" t="str">
            <v>RA</v>
          </cell>
          <cell r="AA75">
            <v>440.54705501065945</v>
          </cell>
          <cell r="AB75">
            <v>0</v>
          </cell>
        </row>
        <row r="76">
          <cell r="E76">
            <v>1</v>
          </cell>
          <cell r="R76" t="str">
            <v>FECHADURA DE SOBREPOR,COM CILINDRO,EM METAL COM ACABAMENTO CROMADO,PARA PORTAO.FORNECIMENTO</v>
          </cell>
          <cell r="X76">
            <v>163.56</v>
          </cell>
          <cell r="Z76" t="str">
            <v>RA</v>
          </cell>
          <cell r="AA76">
            <v>25.533982167551439</v>
          </cell>
          <cell r="AB76">
            <v>0</v>
          </cell>
        </row>
        <row r="77">
          <cell r="E77">
            <v>1</v>
          </cell>
          <cell r="R77" t="str">
            <v>ESPELHO DE CRISTAL,4MM DE ESPESSURA,COM MOLDURA DE MADEIRA.FORNECIMENTO E COLOCACAO</v>
          </cell>
          <cell r="X77">
            <v>1150.71</v>
          </cell>
          <cell r="Z77" t="str">
            <v>RA</v>
          </cell>
          <cell r="AA77">
            <v>179.64177439485888</v>
          </cell>
          <cell r="AB77">
            <v>0</v>
          </cell>
        </row>
        <row r="78">
          <cell r="E78">
            <v>1</v>
          </cell>
          <cell r="R78" t="str">
            <v>INSTALAÇÕES ELÉTRICAS, HIDRÁULICAS, SANITÁRIAS E MECÂNICAS</v>
          </cell>
          <cell r="X78">
            <v>57849.59</v>
          </cell>
          <cell r="Z78" t="str">
            <v/>
          </cell>
          <cell r="AA78">
            <v>9031.1225205439096</v>
          </cell>
          <cell r="AB78">
            <v>0</v>
          </cell>
        </row>
        <row r="79">
          <cell r="E79">
            <v>1</v>
          </cell>
          <cell r="R79" t="str">
            <v>INSTALACAO E ASSENTAMENTO DE DUCHINHA MANUAL PARA BANHEIRO(EXCLUSIVE FORNECIMENTO DO APARELHO),COMPREENDENDO:3,00M DE TUBO DE PVC DE 25MM E CONEXOES</v>
          </cell>
          <cell r="X79">
            <v>904.68</v>
          </cell>
          <cell r="Z79" t="str">
            <v>RA</v>
          </cell>
          <cell r="AA79">
            <v>141.23308258339713</v>
          </cell>
          <cell r="AB79">
            <v>0</v>
          </cell>
        </row>
        <row r="80">
          <cell r="E80">
            <v>1</v>
          </cell>
          <cell r="R80" t="str">
            <v>RALO SIFONADO, PVC, DN 100 X 40 MM, JUNTA SOLDÁVEL, FORNECIDO E INSTALADO EM RAMAL DE DESCARGA OU EM RAMAL DE ESGOTO SANITÁRIO. AF_08/2022</v>
          </cell>
          <cell r="X80">
            <v>198.78</v>
          </cell>
          <cell r="Z80" t="str">
            <v>RA</v>
          </cell>
          <cell r="AA80">
            <v>31.032312150072606</v>
          </cell>
          <cell r="AB80">
            <v>0</v>
          </cell>
        </row>
        <row r="81">
          <cell r="E81">
            <v>1</v>
          </cell>
          <cell r="R81" t="str">
            <v>CAIXA DE GORDURA SIMPLES, CIRCULAR, EM CONCRETO PRÉ-MOLDADO, DIÂMETRO INTERNO = 0,4 M, ALTURA INTERNA = 0,4 M. AF_12/2020</v>
          </cell>
          <cell r="X81">
            <v>267.20999999999998</v>
          </cell>
          <cell r="Z81" t="str">
            <v>RA</v>
          </cell>
          <cell r="AA81">
            <v>41.715183266027267</v>
          </cell>
          <cell r="AB81">
            <v>0</v>
          </cell>
        </row>
        <row r="82">
          <cell r="E82">
            <v>1</v>
          </cell>
          <cell r="R82" t="str">
            <v>INSTALACAO DE UM CONJUNTO DE 3 PONTOS DE LUZ,EMBUTIDO NA LAJE,EQUIVALENTE A 6 VARAS DE ELETRODUTO DE PVC RIGIDO DE 3/4",50,00M DE FIO 2,5MM2,CAIXAS,CONEXOES,LUVAS,CURVA E INTERRUPTOR DE EMBUTIR COM PLACA FOSFORESCENTE,INCLUSIVE ABERTURA E FECHAMENTO DE RASGO EM ALVENARIA</v>
          </cell>
          <cell r="X82">
            <v>2226.84</v>
          </cell>
          <cell r="Z82" t="str">
            <v>RA</v>
          </cell>
          <cell r="AA82">
            <v>347.640577463868</v>
          </cell>
          <cell r="AB82">
            <v>0</v>
          </cell>
        </row>
        <row r="83">
          <cell r="E83">
            <v>1</v>
          </cell>
          <cell r="R83" t="str">
            <v>INSTALACAO DE UM CONJUNTO DE 2 PONTOS DE LUZ,EMBUTIDO NA LAJE,EQUIVALENTE A 5 VARAS DE ELETRODUTO DE PVC RIGIDO DE 3/4",33,00M DE FIO 2,5MM2,CAIXAS,CONEXOES,LUVAS,CURVA E INTERRUPTOR DE EMBUTIR COM PLACA FOSFORESCENTE,INCLUSIVE ABERTURA E FECHAMENTO DE RASGO EM ALVENARIA</v>
          </cell>
          <cell r="X83">
            <v>2620.38</v>
          </cell>
          <cell r="Z83" t="str">
            <v>RA</v>
          </cell>
          <cell r="AA83">
            <v>409.07762406583788</v>
          </cell>
          <cell r="AB83">
            <v>0</v>
          </cell>
        </row>
        <row r="84">
          <cell r="E84">
            <v>1</v>
          </cell>
          <cell r="R84" t="str">
            <v>INSTALACAO DE PONTO DE LUZ,EMBUTIDO NA LAJE,EQUIVALENTE A 2VARAS DE ELETRODUTO DE PVC RIGIDO DE 1/2",12,00M DE FIO 2,5MM2,CAIXAS,CONEXOES,LUVAS,CURVA E INTERRUPTOR DE EMBUTIR COMPLACA FOSFORESCENTE,INCLUSIVE ABERTURA E FECHAMENTO DE RASGOEM ALVENARIA</v>
          </cell>
          <cell r="X84">
            <v>4243.32</v>
          </cell>
          <cell r="Z84" t="str">
            <v>RA</v>
          </cell>
          <cell r="AA84">
            <v>662.44104433366579</v>
          </cell>
          <cell r="AB84">
            <v>0</v>
          </cell>
        </row>
        <row r="85">
          <cell r="E85">
            <v>1</v>
          </cell>
          <cell r="R85" t="str">
            <v>CABO DE COBRE FLEXÍVEL ISOLADO, 2,5 MM², ANTI-CHAMA 450/750 V, PARA CIRCUITOS TERMINAIS - FORNECIMENTO E INSTALAÇÃO. AF_03/2023</v>
          </cell>
          <cell r="X85">
            <v>1665</v>
          </cell>
          <cell r="Z85" t="str">
            <v>RA</v>
          </cell>
          <cell r="AA85">
            <v>259.92956902037872</v>
          </cell>
          <cell r="AB85">
            <v>0</v>
          </cell>
        </row>
        <row r="86">
          <cell r="E86">
            <v>1</v>
          </cell>
          <cell r="R86" t="str">
            <v>CABO DE COBRE FLEXÍVEL ISOLADO, 4 MM², ANTI-CHAMA 450/750 V, PARA CIRCUITOS TERMINAIS - FORNECIMENTO E INSTALAÇÃO. AF_03/2023</v>
          </cell>
          <cell r="X86">
            <v>1676</v>
          </cell>
          <cell r="Z86" t="str">
            <v>RA</v>
          </cell>
          <cell r="AA86">
            <v>261.64682142832118</v>
          </cell>
          <cell r="AB86">
            <v>0</v>
          </cell>
        </row>
        <row r="87">
          <cell r="E87">
            <v>1</v>
          </cell>
          <cell r="R87" t="str">
            <v>CABO DE COBRE FLEXÍVEL ISOLADO, 6 MM², ANTI-CHAMA 450/750 V, PARA CIRCUITOS TERMINAIS - FORNECIMENTO E INSTALAÇÃO. AF_03/2023</v>
          </cell>
          <cell r="X87">
            <v>1741.5</v>
          </cell>
          <cell r="Z87" t="str">
            <v>RA</v>
          </cell>
          <cell r="AA87">
            <v>271.87227894834211</v>
          </cell>
          <cell r="AB87">
            <v>0</v>
          </cell>
        </row>
        <row r="88">
          <cell r="E88">
            <v>1</v>
          </cell>
          <cell r="R88" t="str">
            <v>CABO DE COBRE FLEXÍVEL ISOLADO, 10 MM², ANTI-CHAMA 450/750 V, PARA CIRCUITOS TERMINAIS - FORNECIMENTO E INSTALAÇÃO. AF_03/2023</v>
          </cell>
          <cell r="X88">
            <v>3049.5</v>
          </cell>
          <cell r="Z88" t="str">
            <v>RA</v>
          </cell>
          <cell r="AA88">
            <v>476.06920163822519</v>
          </cell>
          <cell r="AB88">
            <v>0</v>
          </cell>
        </row>
        <row r="89">
          <cell r="E89">
            <v>1</v>
          </cell>
          <cell r="R89" t="str">
            <v>ELETRODUTO DE PVC ESPIRAL CORRUGADO,DIAMETRO DE 1",INCLUSIVECONEXOES E EMENDAS.FORNECIMENTO E INSTALACAO</v>
          </cell>
          <cell r="X89">
            <v>303.60000000000002</v>
          </cell>
          <cell r="Z89" t="str">
            <v>RA</v>
          </cell>
          <cell r="AA89">
            <v>47.396166459211408</v>
          </cell>
          <cell r="AB89">
            <v>0</v>
          </cell>
        </row>
        <row r="90">
          <cell r="E90">
            <v>1</v>
          </cell>
          <cell r="R90" t="str">
            <v>TOMADA MÉDIA DE EMBUTIR (1 MÓDULO), 2P+T 10 A, INCLUINDO SUPORTE E PLACA - FORNECIMENTO E INSTALAÇÃO. AF_03/2023</v>
          </cell>
          <cell r="X90">
            <v>204.32</v>
          </cell>
          <cell r="Z90" t="str">
            <v>RA</v>
          </cell>
          <cell r="AA90">
            <v>31.897182908254525</v>
          </cell>
          <cell r="AB90">
            <v>0</v>
          </cell>
        </row>
        <row r="91">
          <cell r="E91">
            <v>1</v>
          </cell>
          <cell r="R91" t="str">
            <v>TOMADA MÉDIA DE EMBUTIR (3 MÓDULOS), 2P+T 10 A, INCLUINDO SUPORTE E PLACA - FORNECIMENTO E INSTALAÇÃO. AF_03/2023</v>
          </cell>
          <cell r="X91">
            <v>222.92</v>
          </cell>
          <cell r="Z91" t="str">
            <v>RA</v>
          </cell>
          <cell r="AA91">
            <v>34.800900616229924</v>
          </cell>
          <cell r="AB91">
            <v>0</v>
          </cell>
        </row>
        <row r="92">
          <cell r="E92">
            <v>1</v>
          </cell>
          <cell r="R92" t="str">
            <v>TOMADA BAIXA DE EMBUTIR (4 MÓDULOS), 2P+T 10 A, INCLUINDO SUPORTE E PLACA - FORNECIMENTO E INSTALAÇÃO. AF_03/2023</v>
          </cell>
          <cell r="X92">
            <v>2485.8000000000002</v>
          </cell>
          <cell r="Z92" t="str">
            <v>RA</v>
          </cell>
          <cell r="AA92">
            <v>388.06782142393848</v>
          </cell>
          <cell r="AB92">
            <v>0</v>
          </cell>
        </row>
        <row r="93">
          <cell r="E93">
            <v>1</v>
          </cell>
          <cell r="R93" t="str">
            <v>ELETRODUTO FLEXÍVEL CORRUGADO REFORÇADO, PVC, DN 32 MM (1"), PARA CIRCUITOS TERMINAIS, INSTALADO EM LAJE - FORNECIMENTO E INSTALAÇÃO. AF_03/2023</v>
          </cell>
          <cell r="X93">
            <v>1751</v>
          </cell>
          <cell r="Z93" t="str">
            <v>RA</v>
          </cell>
          <cell r="AA93">
            <v>273.35536057338328</v>
          </cell>
          <cell r="AB93">
            <v>0</v>
          </cell>
        </row>
        <row r="94">
          <cell r="E94">
            <v>1</v>
          </cell>
          <cell r="R94" t="str">
            <v>ELETRODUTO FLEXÍVEL CORRUGADO REFORÇADO, PVC, DN 25 MM (3/4"), PARA CIRCUITOS TERMINAIS, INSTALADO EM LAJE - FORNECIMENTO E INSTALAÇÃO. AF_03/2023</v>
          </cell>
          <cell r="X94">
            <v>1128</v>
          </cell>
          <cell r="Z94" t="str">
            <v>RA</v>
          </cell>
          <cell r="AA94">
            <v>176.09642874173406</v>
          </cell>
          <cell r="AB94">
            <v>0</v>
          </cell>
        </row>
        <row r="95">
          <cell r="E95">
            <v>1</v>
          </cell>
          <cell r="R95" t="str">
            <v>DISJUNTOR MONOPOLAR TIPO DIN, CORRENTE NOMINAL DE 10A - FORNECIMENTO E INSTALAÇÃO. AF_10/2020</v>
          </cell>
          <cell r="X95">
            <v>199.35</v>
          </cell>
          <cell r="Z95" t="str">
            <v>RA</v>
          </cell>
          <cell r="AA95">
            <v>31.121297047575077</v>
          </cell>
          <cell r="AB95">
            <v>0</v>
          </cell>
        </row>
        <row r="96">
          <cell r="E96">
            <v>1</v>
          </cell>
          <cell r="R96" t="str">
            <v>DISJUNTOR MONOPOLAR TIPO DIN, CORRENTE NOMINAL DE 50A - FORNECIMENTO E INSTALAÇÃO. AF_10/2020</v>
          </cell>
          <cell r="X96">
            <v>316.2</v>
          </cell>
          <cell r="Z96" t="str">
            <v>RA</v>
          </cell>
          <cell r="AA96">
            <v>49.363201035581838</v>
          </cell>
          <cell r="AB96">
            <v>0</v>
          </cell>
        </row>
        <row r="97">
          <cell r="E97">
            <v>1</v>
          </cell>
          <cell r="R97" t="str">
            <v>DISJUNTOR BIPOLAR TIPO DIN, CORRENTE NOMINAL DE 10A - FORNECIMENTO E INSTALAÇÃO. AF_10/2020</v>
          </cell>
          <cell r="X97">
            <v>424.69</v>
          </cell>
          <cell r="Z97" t="str">
            <v>RA</v>
          </cell>
          <cell r="AA97">
            <v>66.299993193552339</v>
          </cell>
          <cell r="AB97">
            <v>0</v>
          </cell>
        </row>
        <row r="98">
          <cell r="E98">
            <v>1</v>
          </cell>
          <cell r="R98" t="str">
            <v>INSTALACAO E ASSENTAMENTO DE FOGAO A GAS LIQUEFEITO DE PETROLEO(EXCLUSIVE FORNECIMENTO DO APARELHO),COMPREENDENDO:5,00MDE TUBO DE FERRO GALVANIZADO DE 1/2",CONEXOES,REGULADORES EDEMAIS PECAS NECESSARIAS</v>
          </cell>
          <cell r="X98">
            <v>695.92</v>
          </cell>
          <cell r="Z98" t="str">
            <v>RA</v>
          </cell>
          <cell r="AA98">
            <v>108.64275415775494</v>
          </cell>
          <cell r="AB98">
            <v>0</v>
          </cell>
        </row>
        <row r="99">
          <cell r="E99">
            <v>1</v>
          </cell>
          <cell r="R99" t="str">
            <v>TUBULACAO EM COBRE PARA INTERLIGACAO DE SPLIT AO CONDENSADOR/EVAPORADOR,CONFORME ABNT NBR 16655,INCLUSIVE ISOLAMENTO TERMICO,ALIMENTACAO ELETRICA,CONEXOES E FIXACAO,PARA APARELHOSDE 9000 A 30000 BTU/H.FORNECIMENTO E INSTALACAO</v>
          </cell>
          <cell r="X99">
            <v>2220.6</v>
          </cell>
          <cell r="Z99" t="str">
            <v>RA</v>
          </cell>
          <cell r="AA99">
            <v>346.66642700699879</v>
          </cell>
          <cell r="AB99">
            <v>0</v>
          </cell>
        </row>
        <row r="100">
          <cell r="E100">
            <v>1</v>
          </cell>
          <cell r="R100" t="str">
            <v>ASSENTAMENTO DE AR CONDICIONADO SPLIT DE 9000 A 30000 BTU/H,COM 1 CONDENSADOR E 1 EVAPORADOR,CONFORME ABNT NBR 16655,(VIDE FORNECIMENTO DO APARELHO NA FAMILIA 18.030) INCLUSIVE ACESSORIOS DE FIXACAO,EXCLUSIVE ALIMENTACAO ELETRICA E INTERLIGACAO AO CONDENSADOR/EVAPORADOR (VIDE ITEM 15.005.0240)</v>
          </cell>
          <cell r="X100">
            <v>3289.84</v>
          </cell>
          <cell r="Z100" t="str">
            <v>RA</v>
          </cell>
          <cell r="AA100">
            <v>513.58960561321499</v>
          </cell>
          <cell r="AB100">
            <v>0</v>
          </cell>
        </row>
        <row r="101">
          <cell r="E101">
            <v>1</v>
          </cell>
          <cell r="R101" t="str">
            <v>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v>
          </cell>
          <cell r="X101">
            <v>956.64</v>
          </cell>
          <cell r="Z101" t="str">
            <v>RA</v>
          </cell>
          <cell r="AA101">
            <v>149.34475850309616</v>
          </cell>
          <cell r="AB101">
            <v>0</v>
          </cell>
        </row>
        <row r="102">
          <cell r="E102">
            <v>1</v>
          </cell>
          <cell r="R102" t="str">
            <v>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v>
          </cell>
          <cell r="X102">
            <v>3064.39</v>
          </cell>
          <cell r="Z102" t="str">
            <v>RA</v>
          </cell>
          <cell r="AA102">
            <v>478.39373694315822</v>
          </cell>
          <cell r="AB102">
            <v>0</v>
          </cell>
        </row>
        <row r="103">
          <cell r="E103">
            <v>1</v>
          </cell>
          <cell r="R103" t="str">
            <v>INSTALACAO E ASSENTAMENTO DE LAVATORIO DE UMA TORNEIRA(EXCLUSIVE FORNECIMENTO DO APARELHO),COMPREENDENDO:3,00M DE TUBO DE PVC DE 25MM,2,00M DE TUBO DE PVC DE 40MM E CONEXOES</v>
          </cell>
          <cell r="X103">
            <v>1596.6</v>
          </cell>
          <cell r="Z103" t="str">
            <v>RA</v>
          </cell>
          <cell r="AA103">
            <v>249.25138132008209</v>
          </cell>
          <cell r="AB103">
            <v>0</v>
          </cell>
        </row>
        <row r="104">
          <cell r="E104">
            <v>1</v>
          </cell>
          <cell r="R104" t="str">
            <v>REGISTRO DE GAVETA BRUTO, LATÃO, ROSCÁVEL, 1/2" - FORNECIMENTO E INSTALAÇÃO. AF_08/2021</v>
          </cell>
          <cell r="X104">
            <v>187.8</v>
          </cell>
          <cell r="Z104" t="str">
            <v>RA</v>
          </cell>
          <cell r="AA104">
            <v>29.318182019235515</v>
          </cell>
          <cell r="AB104">
            <v>0</v>
          </cell>
        </row>
        <row r="105">
          <cell r="E105">
            <v>1</v>
          </cell>
          <cell r="R105" t="str">
            <v>CAIXA D´ÁGUA EM POLIETILENO, 500 LITROS - FORNECIMENTO E INSTALAÇÃO. AF_06/2021</v>
          </cell>
          <cell r="X105">
            <v>607.84</v>
          </cell>
          <cell r="Z105" t="str">
            <v>RA</v>
          </cell>
          <cell r="AA105">
            <v>94.892245785794017</v>
          </cell>
          <cell r="AB105">
            <v>0</v>
          </cell>
        </row>
        <row r="106">
          <cell r="E106">
            <v>1</v>
          </cell>
          <cell r="R106" t="str">
            <v>REGISTRO DE GAVETA BRUTO, LATÃO, ROSCÁVEL, 3/4" - FORNECIMENTO E INSTALAÇÃO. AF_08/2021</v>
          </cell>
          <cell r="X106">
            <v>143.16</v>
          </cell>
          <cell r="Z106" t="str">
            <v>RA</v>
          </cell>
          <cell r="AA106">
            <v>22.349259520094549</v>
          </cell>
          <cell r="AB106">
            <v>0</v>
          </cell>
        </row>
        <row r="107">
          <cell r="E107">
            <v>1</v>
          </cell>
          <cell r="R107" t="str">
            <v>REGISTRO DE GAVETA BRUTO, LATÃO, ROSCÁVEL, 1" - FORNECIMENTO E INSTALAÇÃO. AF_08/2021</v>
          </cell>
          <cell r="X107">
            <v>217.64</v>
          </cell>
          <cell r="Z107" t="str">
            <v>RA</v>
          </cell>
          <cell r="AA107">
            <v>33.976619460417552</v>
          </cell>
          <cell r="AB107">
            <v>0</v>
          </cell>
        </row>
        <row r="108">
          <cell r="E108">
            <v>1</v>
          </cell>
          <cell r="R108" t="str">
            <v>TOMADA 4 PINOS,DE SOBREPOR,COMPLETA,PARA TELEFONE.FORNECIMENTO E COLOCACAO</v>
          </cell>
          <cell r="X108">
            <v>215.64</v>
          </cell>
          <cell r="Z108" t="str">
            <v>RA</v>
          </cell>
          <cell r="AA108">
            <v>33.664391749882562</v>
          </cell>
          <cell r="AB108">
            <v>0</v>
          </cell>
        </row>
        <row r="109">
          <cell r="E109">
            <v>1</v>
          </cell>
          <cell r="R109" t="str">
            <v>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v>
          </cell>
          <cell r="X109">
            <v>308.87</v>
          </cell>
          <cell r="Z109" t="str">
            <v>RA</v>
          </cell>
          <cell r="AA109">
            <v>48.218886476471106</v>
          </cell>
          <cell r="AB109">
            <v>0</v>
          </cell>
        </row>
        <row r="110">
          <cell r="E110">
            <v>1</v>
          </cell>
          <cell r="R110" t="str">
            <v>FIO TELEFONICO TIPO FI,BITOLA DE 0,6MM2(PARA INSTALACOES EMTUBULACOES OU PRESO EM RODAPES).FORNECIMENTO E COLOCACAO</v>
          </cell>
          <cell r="X110">
            <v>93</v>
          </cell>
          <cell r="Z110" t="str">
            <v>RA</v>
          </cell>
          <cell r="AA110">
            <v>14.518588539877012</v>
          </cell>
          <cell r="AB110">
            <v>0</v>
          </cell>
        </row>
        <row r="111">
          <cell r="E111">
            <v>1</v>
          </cell>
          <cell r="R111" t="str">
            <v>INSTALACAO DE CONJUNTO DE 4 PONTOS DE TELEFONE E LOGICA,COMPREENDENDO: 5 VARAS DE ELETRODUTO DE 3/4",CONEXOES E CAIXAS,EXCLUSIVE CABOS OU FIOS</v>
          </cell>
          <cell r="X111">
            <v>5791.08</v>
          </cell>
          <cell r="Z111" t="str">
            <v>RA</v>
          </cell>
          <cell r="AA111">
            <v>904.06782496248343</v>
          </cell>
          <cell r="AB111">
            <v>0</v>
          </cell>
        </row>
        <row r="112">
          <cell r="E112">
            <v>1</v>
          </cell>
          <cell r="R112" t="str">
            <v>RALO DE COBERTURA SEMI-ESFERICO(TIPO ABACAXI),COM 4".FORNECIMENTO E COLOCACAO</v>
          </cell>
          <cell r="X112">
            <v>437.58</v>
          </cell>
          <cell r="Z112" t="str">
            <v>RA</v>
          </cell>
          <cell r="AA112">
            <v>68.312300787950349</v>
          </cell>
          <cell r="AB112">
            <v>0</v>
          </cell>
        </row>
        <row r="113">
          <cell r="E113">
            <v>1</v>
          </cell>
          <cell r="R113" t="str">
            <v>TUBO, PVC, SOLDÁVEL, DN 32MM, INSTALADO EM RAMAL OU SUB-RAMAL DE ÁGUA - FORNECIMENTO E INSTALAÇÃO. AF_06/2022</v>
          </cell>
          <cell r="X113">
            <v>1455.9</v>
          </cell>
          <cell r="Z113" t="str">
            <v>RA</v>
          </cell>
          <cell r="AA113">
            <v>227.28616188394562</v>
          </cell>
          <cell r="AB113">
            <v>0</v>
          </cell>
        </row>
        <row r="114">
          <cell r="E114">
            <v>1</v>
          </cell>
          <cell r="R114" t="str">
            <v>TUBO, PVC, SOLDÁVEL, DN 25MM, INSTALADO EM RAMAL OU SUB-RAMAL DE ÁGUA - FORNECIMENTO E INSTALAÇÃO. AF_06/2022</v>
          </cell>
          <cell r="X114">
            <v>2172</v>
          </cell>
          <cell r="Z114" t="str">
            <v>RA</v>
          </cell>
          <cell r="AA114">
            <v>339.07929364099857</v>
          </cell>
          <cell r="AB114">
            <v>0</v>
          </cell>
        </row>
        <row r="115">
          <cell r="E115">
            <v>1</v>
          </cell>
          <cell r="R115" t="str">
            <v>TUBO PVC, SERIE NORMAL, ESGOTO PREDIAL, DN 100 MM, FORNECIDO E INSTALADO EM RAMAL DE DESCARGA OU RAMAL DE ESGOTO SANITÁRIO. AF_08/2022</v>
          </cell>
          <cell r="X115">
            <v>6956.34</v>
          </cell>
          <cell r="Z115" t="str">
            <v>RA</v>
          </cell>
          <cell r="AA115">
            <v>1085.9810559514844</v>
          </cell>
          <cell r="AB115">
            <v>0</v>
          </cell>
        </row>
        <row r="116">
          <cell r="E116">
            <v>1</v>
          </cell>
          <cell r="R116" t="str">
            <v>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v>
          </cell>
          <cell r="X116">
            <v>698.39</v>
          </cell>
          <cell r="Z116" t="str">
            <v>RA</v>
          </cell>
          <cell r="AA116">
            <v>109.02835538026565</v>
          </cell>
          <cell r="AB116">
            <v>0</v>
          </cell>
        </row>
        <row r="117">
          <cell r="E117">
            <v>1</v>
          </cell>
          <cell r="R117" t="str">
            <v>QUADRO DE DISTRIBUIÇÃO DE ENERGIA EM CHAPA DE AÇO GALVANIZADO, DE EMBUTIR, COM BARRAMENTO TRIFÁSICO, PARA 12 DISJUNTORES DIN 100A - FORNECIMENTO E INSTALAÇÃO. AF_10/2020</v>
          </cell>
          <cell r="X117">
            <v>456.24</v>
          </cell>
          <cell r="Z117" t="str">
            <v>RA</v>
          </cell>
          <cell r="AA117">
            <v>71.22538532724181</v>
          </cell>
          <cell r="AB117">
            <v>0</v>
          </cell>
        </row>
        <row r="118">
          <cell r="E118">
            <v>1</v>
          </cell>
          <cell r="R118" t="str">
            <v>QUADRO DE DISTRIBUIÇÃO DE ENERGIA EM CHAPA DE AÇO GALVANIZADO, DE EMBUTIR, COM BARRAMENTO TRIFÁSICO, PARA 24 DISJUNTORES DIN 100A - FORNECIMENTO E INSTALAÇÃO. AF_10/2020</v>
          </cell>
          <cell r="X118">
            <v>655.03</v>
          </cell>
          <cell r="Z118" t="str">
            <v>RA</v>
          </cell>
          <cell r="AA118">
            <v>102.25925861586708</v>
          </cell>
          <cell r="AB118">
            <v>0</v>
          </cell>
        </row>
        <row r="119">
          <cell r="E119">
            <v>1</v>
          </cell>
          <cell r="R119" t="str">
            <v>COBERTURAS, ISOLAMENTOS E IMPERMEABILIZAÇÃO</v>
          </cell>
          <cell r="X119">
            <v>27220.58</v>
          </cell>
          <cell r="Z119" t="str">
            <v/>
          </cell>
          <cell r="AA119">
            <v>4249.5096864172629</v>
          </cell>
          <cell r="AB119">
            <v>0</v>
          </cell>
        </row>
        <row r="120">
          <cell r="E120">
            <v>1</v>
          </cell>
          <cell r="R120" t="str">
            <v>IMPERMEABILIZAÇÃO DE SUPERFÍCIE COM MEMBRANA À BASE DE POLIURETANO, 2 DEMÃOS. AF_09/2023</v>
          </cell>
          <cell r="X120">
            <v>6938.45</v>
          </cell>
          <cell r="Z120" t="str">
            <v>RA</v>
          </cell>
          <cell r="AA120">
            <v>1083.1881790807488</v>
          </cell>
          <cell r="AB120">
            <v>0</v>
          </cell>
        </row>
        <row r="121">
          <cell r="E121">
            <v>1</v>
          </cell>
          <cell r="R121" t="str">
            <v>TRAMA DE MADEIRA COMPOSTA POR TERÇAS PARA TELHADOS DE ATÉ 2 ÁGUAS PARA TELHA ONDULADA DE FIBROCIMENTO, METÁLICA, PLÁSTICA OU TERMOACÚSTICA, INCLUSO TRANSPORTE VERTICAL. AF_07/2019</v>
          </cell>
          <cell r="X121">
            <v>7149.22</v>
          </cell>
          <cell r="Z121" t="str">
            <v>RA</v>
          </cell>
          <cell r="AA121">
            <v>1116.0922963554788</v>
          </cell>
          <cell r="AB121">
            <v>0</v>
          </cell>
        </row>
        <row r="122">
          <cell r="E122">
            <v>1</v>
          </cell>
          <cell r="R122" t="str">
            <v>CUMEEIRA PARA TELHA DE FIBROCIMENTO ONDULADA E = 6 MM, INCLUSO ACESSÓRIOS DE FIXAÇÃO E IÇAMENTO. AF_07/2019</v>
          </cell>
          <cell r="X122">
            <v>1667.55</v>
          </cell>
          <cell r="Z122" t="str">
            <v>RA</v>
          </cell>
          <cell r="AA122">
            <v>260.32765935131084</v>
          </cell>
          <cell r="AB122">
            <v>0</v>
          </cell>
        </row>
        <row r="123">
          <cell r="E123">
            <v>1</v>
          </cell>
          <cell r="R123" t="str">
            <v>TELHAMENTO COM TELHA ONDULADA DE FIBROCIMENTO E = 6 MM, COM RECOBRIMENTO LATERAL DE 1/4 DE ONDA PARA TELHADO COM INCLINAÇÃO MAIOR QUE 10°, COM ATÉ 2 ÁGUAS, INCLUSO IÇAMENTO. AF_07/2019</v>
          </cell>
          <cell r="X123">
            <v>11465.36</v>
          </cell>
          <cell r="Z123" t="str">
            <v>RA</v>
          </cell>
          <cell r="AA123">
            <v>1789.9015516297236</v>
          </cell>
          <cell r="AB123">
            <v>0</v>
          </cell>
        </row>
        <row r="124">
          <cell r="E124">
            <v>1</v>
          </cell>
          <cell r="R124" t="str">
            <v>PINTURAS</v>
          </cell>
          <cell r="X124">
            <v>19524.2</v>
          </cell>
          <cell r="Z124" t="str">
            <v/>
          </cell>
          <cell r="AA124">
            <v>3047.9981330136211</v>
          </cell>
          <cell r="AB124">
            <v>0</v>
          </cell>
        </row>
        <row r="125">
          <cell r="E125">
            <v>1</v>
          </cell>
          <cell r="R125" t="str">
            <v>PINTURA LÁTEX ACRÍLICA STANDARD, APLICAÇÃO MANUAL EM PAREDES, DUAS DEMÃOS. AF_04/2023</v>
          </cell>
          <cell r="X125">
            <v>8508.4599999999991</v>
          </cell>
          <cell r="Z125" t="str">
            <v>RA</v>
          </cell>
          <cell r="AA125">
            <v>1328.2884929892682</v>
          </cell>
          <cell r="AB125">
            <v>0</v>
          </cell>
        </row>
        <row r="126">
          <cell r="E126">
            <v>1</v>
          </cell>
          <cell r="R126" t="str">
            <v>PINTURA LÁTEX ACRÍLICA PREMIUM, APLICAÇÃO MANUAL EM TETO, DUAS DEMÃOS. AF_04/2023</v>
          </cell>
          <cell r="X126">
            <v>3762.53</v>
          </cell>
          <cell r="Z126" t="str">
            <v>RA</v>
          </cell>
          <cell r="AA126">
            <v>587.38306385960698</v>
          </cell>
          <cell r="AB126">
            <v>0</v>
          </cell>
        </row>
        <row r="127">
          <cell r="E127">
            <v>1</v>
          </cell>
          <cell r="R127" t="str">
            <v>PINTURA LÁTEX ACRÍLICA PREMIUM, APLICAÇÃO MANUAL EM PAREDES, DUAS DEMÃOS. AF_04/2023</v>
          </cell>
          <cell r="X127">
            <v>4899.84</v>
          </cell>
          <cell r="Z127" t="str">
            <v>RA</v>
          </cell>
          <cell r="AA127">
            <v>764.9329125938815</v>
          </cell>
          <cell r="AB127">
            <v>0</v>
          </cell>
        </row>
        <row r="128">
          <cell r="E128">
            <v>1</v>
          </cell>
          <cell r="R128" t="str">
            <v>PINTURA VERNIZ (INCOLOR) ALQUÍDICO EM MADEIRA, USO INTERNO E EXTERNO, 2 DEMÃOS. AF_01/2021</v>
          </cell>
          <cell r="X128">
            <v>2222.36</v>
          </cell>
          <cell r="Z128" t="str">
            <v>RA</v>
          </cell>
          <cell r="AA128">
            <v>346.94118739226963</v>
          </cell>
          <cell r="AB128">
            <v>0</v>
          </cell>
        </row>
        <row r="129">
          <cell r="E129">
            <v>1</v>
          </cell>
          <cell r="R129" t="str">
            <v>PINTURA COM TINTA ACRÍLICA DE ACABAMENTO PULVERIZADA SOBRE SUPERFÍCIES METÁLICAS (EXCETO PERFIL) EXECUTADO EM OBRA (02 DEMÃOS). AF_01/2020_PE</v>
          </cell>
          <cell r="X129">
            <v>131.01</v>
          </cell>
          <cell r="Z129" t="str">
            <v>RA</v>
          </cell>
          <cell r="AA129">
            <v>20.452476178594484</v>
          </cell>
          <cell r="AB129">
            <v>0</v>
          </cell>
        </row>
        <row r="130">
          <cell r="E130">
            <v>1</v>
          </cell>
          <cell r="R130" t="str">
            <v>APARELHOS ELÉTRICOS, HIDRÁULICOS, SANITÁRIOS E MECÂNICOS</v>
          </cell>
          <cell r="X130">
            <v>36509.24</v>
          </cell>
          <cell r="Z130" t="str">
            <v/>
          </cell>
          <cell r="AA130">
            <v>5699.5982092862314</v>
          </cell>
          <cell r="AB130">
            <v>0</v>
          </cell>
        </row>
        <row r="131">
          <cell r="E131">
            <v>1</v>
          </cell>
          <cell r="R131" t="str">
            <v>LUMINÁRIA TIPO CALHA, DE SOBREPOR, COM 2 LÂMPADAS TUBULARES FLUORESCENTES DE 36 W, COM REATOR DE PARTIDA RÁPIDA - FORNECIMENTO E INSTALAÇÃO. AF_02/2020</v>
          </cell>
          <cell r="X131">
            <v>3143.07</v>
          </cell>
          <cell r="Z131" t="str">
            <v>RA</v>
          </cell>
          <cell r="AA131">
            <v>490.67677507560472</v>
          </cell>
          <cell r="AB131">
            <v>0</v>
          </cell>
        </row>
        <row r="132">
          <cell r="E132">
            <v>1</v>
          </cell>
          <cell r="R132" t="str">
            <v>LUMINÁRIA TIPO CALHA, DE SOBREPOR, COM 2 LÂMPADAS TUBULARES FLUORESCENTES DE 18 W, COM REATOR DE PARTIDA RÁPIDA - FORNECIMENTO E INSTALAÇÃO. AF_02/2020</v>
          </cell>
          <cell r="X132">
            <v>339.57</v>
          </cell>
          <cell r="Z132" t="str">
            <v>RA</v>
          </cell>
          <cell r="AA132">
            <v>53.011581833183186</v>
          </cell>
          <cell r="AB132">
            <v>0</v>
          </cell>
        </row>
        <row r="133">
          <cell r="E133">
            <v>1</v>
          </cell>
          <cell r="R133" t="str">
            <v>CONDICIONADOR DE AR TIPO SPLIT 9000 BTU'S COMPREENDENDO 1 CONDENSADOR E 1 EVAPORADOR(VIDE INSTALACAO,ASSENTAMENTO E INTERLIGACOES FAMILIA 15.005).FORNECIMENTO</v>
          </cell>
          <cell r="X133">
            <v>15659.49</v>
          </cell>
          <cell r="Z133" t="str">
            <v>RA</v>
          </cell>
          <cell r="AA133">
            <v>2444.663355422781</v>
          </cell>
          <cell r="AB133">
            <v>0</v>
          </cell>
        </row>
        <row r="134">
          <cell r="E134">
            <v>1</v>
          </cell>
          <cell r="R134" t="str">
            <v>EXTINTOR DE INCÊNDIO PORTÁTIL COM CARGA DE PQS DE 6 KG, CLASSE BC - FORNECIMENTO E INSTALAÇÃO. AF_10/2020_PE</v>
          </cell>
          <cell r="X134">
            <v>742.44</v>
          </cell>
          <cell r="Z134" t="str">
            <v>RA</v>
          </cell>
          <cell r="AA134">
            <v>115.90517070479881</v>
          </cell>
          <cell r="AB134">
            <v>0</v>
          </cell>
        </row>
        <row r="135">
          <cell r="E135">
            <v>1</v>
          </cell>
          <cell r="R135" t="str">
            <v>BEBEDOURO PURIFICADOR,DE COLUNA,COM ACESSIBILIDADE,CONFORMEABNT NBR 9050,EM ACO INOXIDAVEL,MODELO PRESSAO,COM 2 TORNEIRAS,VAZAO MINIMA DE 30L/H,CONFORME ABNT NBR 16236.FORNECIMENTO</v>
          </cell>
          <cell r="X135">
            <v>3043.62</v>
          </cell>
          <cell r="Z135" t="str">
            <v>RA</v>
          </cell>
          <cell r="AA135">
            <v>475.15125216925236</v>
          </cell>
          <cell r="AB135">
            <v>0</v>
          </cell>
        </row>
        <row r="136">
          <cell r="E136">
            <v>1</v>
          </cell>
          <cell r="R136" t="str">
            <v>BACIA SANITARIA DE LOUCA BRANCA,COM CAIXA ACOPLADA,PADRAO MEDIO LUXO,INCLUSIVE ASSENTO PLASTICO PADRAO MEDIO LUXO,RABICHO CROMADO,ANEL DE VEDACAO E ACESSORIOS DE FIXACAO.FORNECIMENTO</v>
          </cell>
          <cell r="X136">
            <v>4623.05</v>
          </cell>
          <cell r="Z136" t="str">
            <v>RA</v>
          </cell>
          <cell r="AA136">
            <v>721.72215859439166</v>
          </cell>
          <cell r="AB136">
            <v>0</v>
          </cell>
        </row>
        <row r="137">
          <cell r="E137">
            <v>1</v>
          </cell>
          <cell r="R137" t="str">
            <v>ASSENTO SANITARIO DE PLASTICO,PADRAO MEDIO LUXO.FORNECIMENTOE COLOCACAO</v>
          </cell>
          <cell r="X137">
            <v>584.29999999999995</v>
          </cell>
          <cell r="Z137" t="str">
            <v>RA</v>
          </cell>
          <cell r="AA137">
            <v>91.21732563279717</v>
          </cell>
          <cell r="AB137">
            <v>0</v>
          </cell>
        </row>
        <row r="138">
          <cell r="E138">
            <v>1</v>
          </cell>
          <cell r="R138" t="str">
            <v>BACIA SANITARIA DE LOUCA BRANCA,CONVENCIONAL,CONFORME ABNT NBR 9050 PARA ACESSIBILIDADE,INCLUSIVE ASSENTO PLASTICO PADRAO MEDIO LUXO,TUBO DE LIGACAO,ANEL DE VEDACAO E ACESSORIOS DEFIXACAO.FORNECIMENTO</v>
          </cell>
          <cell r="X138">
            <v>1438.6</v>
          </cell>
          <cell r="Z138" t="str">
            <v>RA</v>
          </cell>
          <cell r="AA138">
            <v>224.58539218781792</v>
          </cell>
          <cell r="AB138">
            <v>0</v>
          </cell>
        </row>
        <row r="139">
          <cell r="E139">
            <v>1</v>
          </cell>
          <cell r="R139" t="str">
            <v>LAVATORIO DE LOUCA BRANCA TIPO POPULAR,SEM LADRAO,COM MEDIDAS EM TORNO DE (47X35)CM,INCLUSIVE ACESSORIOS DE FIXACAO,FERRAGENS EM METAL CROMADO:SIFAO 1680 DE 1"X1.1/4",TORNEIRA PARALAVATORIO TIPO BANCA 1193 OU SIMILAR DE 1/2" E VALVULA DE ESCOAMENTO 1600.RABICHO EM PVC.FORNECIMENTO</v>
          </cell>
          <cell r="X139">
            <v>571.38</v>
          </cell>
          <cell r="Z139" t="str">
            <v>RA</v>
          </cell>
          <cell r="AA139">
            <v>89.200334622741153</v>
          </cell>
          <cell r="AB139">
            <v>0</v>
          </cell>
        </row>
        <row r="140">
          <cell r="E140">
            <v>1</v>
          </cell>
          <cell r="R140" t="str">
            <v>MICTÓRIO SIFONADO LOUÇA BRANCA  PADRÃO MÉDIO  FORNECIMENTO E INSTALAÇÃO. AF_01/2020</v>
          </cell>
          <cell r="X140">
            <v>831.23</v>
          </cell>
          <cell r="Z140" t="str">
            <v>RA</v>
          </cell>
          <cell r="AA140">
            <v>129.76651991399967</v>
          </cell>
          <cell r="AB140">
            <v>0</v>
          </cell>
        </row>
        <row r="141">
          <cell r="E141">
            <v>1</v>
          </cell>
          <cell r="R141" t="str">
            <v>BARRA DE APOIO EM ACO INOXIDAVEL AISI 304,TUBO DE 1.1/4",INCLUSIVE FIXACAO COM PARAFUSOS INOXIDAVEIS E BUCHAS PLASTICAS,COM 50CM,CONFORME ABNT NBR 9050 PARA ACESSIBILIDADE.FORNECIMENTO E COLOCACAO</v>
          </cell>
          <cell r="X141">
            <v>586.96</v>
          </cell>
          <cell r="Z141" t="str">
            <v>RA</v>
          </cell>
          <cell r="AA141">
            <v>91.632588487808718</v>
          </cell>
          <cell r="AB141">
            <v>0</v>
          </cell>
        </row>
        <row r="142">
          <cell r="E142">
            <v>1</v>
          </cell>
          <cell r="R142" t="str">
            <v>BANCA DE GRANITO CINZA ANDORINHA,COM 2CM DE ESPESSURA,COM ABERTURA PARA 1 CUBA (EXCLUSIVE ESTA),SOBRE APOIOS DE ALVENARIA DE MEIA VEZ E VERGA DE CONCRETO,SEM REVESTIMENTO.FORNECIMENTO E COLOCACAO</v>
          </cell>
          <cell r="X142">
            <v>1868.23</v>
          </cell>
          <cell r="Z142" t="str">
            <v>RA</v>
          </cell>
          <cell r="AA142">
            <v>291.65658782639173</v>
          </cell>
          <cell r="AB142">
            <v>0</v>
          </cell>
        </row>
        <row r="143">
          <cell r="E143">
            <v>1</v>
          </cell>
          <cell r="R143" t="str">
            <v>TORNEIRA CROMADA LONGA, DE PAREDE, 1/2 OU 3/4, PARA PIA DE COZINHA, PADRÃO POPULAR - FORNECIMENTO E INSTALAÇÃO. AF_01/2020</v>
          </cell>
          <cell r="X143">
            <v>190.48</v>
          </cell>
          <cell r="Z143" t="str">
            <v>RA</v>
          </cell>
          <cell r="AA143">
            <v>29.736567151352396</v>
          </cell>
          <cell r="AB143">
            <v>0</v>
          </cell>
        </row>
        <row r="144">
          <cell r="E144">
            <v>1</v>
          </cell>
          <cell r="R144" t="str">
            <v>TORNEIRA PARA JARDIM,DE 1/2"X10CM APROXIMADAMENTE,EM METAL CROMADO.FORNECIMENTO</v>
          </cell>
          <cell r="X144">
            <v>33.03</v>
          </cell>
          <cell r="Z144" t="str">
            <v>RA</v>
          </cell>
          <cell r="AA144">
            <v>5.1564406394853517</v>
          </cell>
          <cell r="AB144">
            <v>0</v>
          </cell>
        </row>
        <row r="145">
          <cell r="E145">
            <v>1</v>
          </cell>
          <cell r="R145" t="str">
            <v>SIFÃO DO TIPO FLEXÍVEL EM PVC 1  X 1.1/2  - FORNECIMENTO E INSTALAÇÃO. AF_01/2020</v>
          </cell>
          <cell r="X145">
            <v>131.69999999999999</v>
          </cell>
          <cell r="Z145" t="str">
            <v>RA</v>
          </cell>
          <cell r="AA145">
            <v>20.560194738729056</v>
          </cell>
          <cell r="AB145">
            <v>0</v>
          </cell>
        </row>
        <row r="146">
          <cell r="E146">
            <v>1</v>
          </cell>
          <cell r="R146" t="str">
            <v>RABICHO/LIGACAO FLEXIVEL EM PLASTICO,COMPRIMENTO DE 30CM,COMSAIDA DE 1/2".FORNECIMENTO</v>
          </cell>
          <cell r="X146">
            <v>19.399999999999999</v>
          </cell>
          <cell r="Z146" t="str">
            <v>RA</v>
          </cell>
          <cell r="AA146">
            <v>3.0286087921893978</v>
          </cell>
          <cell r="AB146">
            <v>0</v>
          </cell>
        </row>
        <row r="147">
          <cell r="E147">
            <v>1</v>
          </cell>
          <cell r="R147" t="str">
            <v>PAPELEIRA,SEM PROTETOR,DE SOBREPOR,EM METAL CROMADO.FORNECIMENTO E COLOCACAO</v>
          </cell>
          <cell r="X147">
            <v>245.77</v>
          </cell>
          <cell r="Z147" t="str">
            <v>RA</v>
          </cell>
          <cell r="AA147">
            <v>38.368102209092186</v>
          </cell>
          <cell r="AB147">
            <v>0</v>
          </cell>
        </row>
        <row r="148">
          <cell r="E148">
            <v>1</v>
          </cell>
          <cell r="R148" t="str">
            <v>LAVATORIO DE LOUCA BRANCA DE EMBUTIR(CUBA),TIPO MEDIO LUXO,SEM LADRAO,C/MEDIDAS EM TORNO DE (52X39)CM.FERRAGENS EM METALCROMADO:SIFAO 1680 1"X1.1/4",TORNEIRA PARA LAVATORIO TIPO BANCA 1193 OU SIMILAR DE 1/2" E VALVULA DE ESCOAMENTO 1600.RABICHO EM PVC.FORNECIMENTO</v>
          </cell>
          <cell r="X148">
            <v>1141.68</v>
          </cell>
          <cell r="Z148" t="str">
            <v>RA</v>
          </cell>
          <cell r="AA148">
            <v>178.23206628179341</v>
          </cell>
          <cell r="AB148">
            <v>0</v>
          </cell>
        </row>
        <row r="149">
          <cell r="E149">
            <v>1</v>
          </cell>
          <cell r="R149" t="str">
            <v>TANQUE DE ACO INOXIDAVEL,EM CHAPA 22.304,MEDINDO APROXIMADAMENTE (520X540X300)MM,CAPACIDADE DE 30L,COM ESFREGADOR,EXCLUSIVE TORNEIRA.FORNECIMENTO</v>
          </cell>
          <cell r="X149">
            <v>566.51</v>
          </cell>
          <cell r="Z149" t="str">
            <v>RA</v>
          </cell>
          <cell r="AA149">
            <v>88.44006014758844</v>
          </cell>
          <cell r="AB149">
            <v>0</v>
          </cell>
        </row>
        <row r="150">
          <cell r="E150">
            <v>1</v>
          </cell>
          <cell r="R150" t="str">
            <v>CUBA DE ACO INOXIDAVEL,MEDINDO APROXIMADAMENTE (500X400X200)MM,EM CHAPA 20.304,VALVULA DE ESCOAMENTO TIPO AMERICANA 1623,SIFAO 1680 1.1/2" X 1.1/2",EXCLUSIVE TORNEIRA.FORNECIMENTOE COLOCACAO</v>
          </cell>
          <cell r="X150">
            <v>575.23</v>
          </cell>
          <cell r="Z150" t="str">
            <v>RA</v>
          </cell>
          <cell r="AA150">
            <v>89.801372965521011</v>
          </cell>
          <cell r="AB150">
            <v>0</v>
          </cell>
        </row>
        <row r="151">
          <cell r="E151">
            <v>1</v>
          </cell>
          <cell r="R151" t="str">
            <v>TORNEIRA DE BOIA PARA CAIXA D'ÁGUA, ROSCÁVEL, 1/2" - FORNECIMENTO E INSTALAÇÃO. AF_08/2021</v>
          </cell>
          <cell r="X151">
            <v>80.760000000000005</v>
          </cell>
          <cell r="Z151" t="str">
            <v>RA</v>
          </cell>
          <cell r="AA151">
            <v>12.607754951402876</v>
          </cell>
          <cell r="AB151">
            <v>0</v>
          </cell>
        </row>
        <row r="152">
          <cell r="E152">
            <v>1</v>
          </cell>
          <cell r="R152" t="str">
            <v>DUCHINHA MANUAL,COM REGISTRO DE PRESSAO 1/2" CROMADO,RABICHOCROMADO,SUPORTE BRANCO,PISTOLA BRANCA,BUCHAS E PARAFUSOS PARA FIXACAO.FORNECIMENTO</v>
          </cell>
          <cell r="X152">
            <v>92.74</v>
          </cell>
          <cell r="Z152" t="str">
            <v>RA</v>
          </cell>
          <cell r="AA152">
            <v>14.477998937507461</v>
          </cell>
          <cell r="AB152">
            <v>0</v>
          </cell>
        </row>
        <row r="153">
          <cell r="E153">
            <v>1</v>
          </cell>
          <cell r="R153" t="str">
            <v>CUSTOS RODOVIÁRIOS</v>
          </cell>
          <cell r="X153">
            <v>1636.35</v>
          </cell>
          <cell r="Z153" t="str">
            <v/>
          </cell>
          <cell r="AA153">
            <v>255.45690706696502</v>
          </cell>
          <cell r="AB153">
            <v>0</v>
          </cell>
        </row>
        <row r="154">
          <cell r="E154">
            <v>1</v>
          </cell>
          <cell r="R154" t="str">
            <v>AREIA PARA A REGIAO DE CAMPOS DOS GOYTACAZES,EXCLUSIVE TRANSPORTE,INCLUSIVE CARGA NO CAMINHAO.FORNECIMENTO</v>
          </cell>
          <cell r="X154">
            <v>1636.35</v>
          </cell>
          <cell r="Z154" t="str">
            <v>RA</v>
          </cell>
          <cell r="AA154">
            <v>255.45690706696502</v>
          </cell>
          <cell r="AB154">
            <v>0</v>
          </cell>
        </row>
        <row r="155">
          <cell r="E155">
            <v>0</v>
          </cell>
        </row>
      </sheetData>
      <sheetData sheetId="5">
        <row r="12">
          <cell r="A12">
            <v>2</v>
          </cell>
          <cell r="Q12" t="str">
            <v>META 1</v>
          </cell>
          <cell r="AA12" t="str">
            <v>.</v>
          </cell>
        </row>
        <row r="15">
          <cell r="M15">
            <v>1</v>
          </cell>
          <cell r="Q15">
            <v>495118.77</v>
          </cell>
        </row>
        <row r="16">
          <cell r="M16" t="str">
            <v/>
          </cell>
        </row>
        <row r="17">
          <cell r="M17" t="str">
            <v/>
          </cell>
        </row>
        <row r="18">
          <cell r="M18">
            <v>2</v>
          </cell>
        </row>
        <row r="19">
          <cell r="M19">
            <v>2</v>
          </cell>
        </row>
        <row r="20">
          <cell r="M20">
            <v>2</v>
          </cell>
        </row>
        <row r="21">
          <cell r="M21">
            <v>2</v>
          </cell>
        </row>
        <row r="22">
          <cell r="M22">
            <v>2</v>
          </cell>
        </row>
        <row r="23">
          <cell r="M23" t="str">
            <v/>
          </cell>
        </row>
        <row r="24">
          <cell r="M24">
            <v>3</v>
          </cell>
        </row>
        <row r="25">
          <cell r="M25">
            <v>3</v>
          </cell>
        </row>
        <row r="26">
          <cell r="M26">
            <v>3</v>
          </cell>
        </row>
        <row r="27">
          <cell r="M27">
            <v>3</v>
          </cell>
        </row>
        <row r="28">
          <cell r="M28" t="str">
            <v/>
          </cell>
        </row>
        <row r="29">
          <cell r="M29">
            <v>4</v>
          </cell>
        </row>
        <row r="30">
          <cell r="M30" t="str">
            <v/>
          </cell>
        </row>
        <row r="31">
          <cell r="M31">
            <v>5</v>
          </cell>
        </row>
        <row r="32">
          <cell r="M32">
            <v>5</v>
          </cell>
        </row>
        <row r="33">
          <cell r="M33">
            <v>5</v>
          </cell>
        </row>
        <row r="34">
          <cell r="M34" t="str">
            <v/>
          </cell>
        </row>
        <row r="35">
          <cell r="M35">
            <v>6</v>
          </cell>
        </row>
        <row r="36">
          <cell r="M36">
            <v>6</v>
          </cell>
        </row>
        <row r="37">
          <cell r="M37">
            <v>6</v>
          </cell>
        </row>
        <row r="38">
          <cell r="M38" t="str">
            <v/>
          </cell>
        </row>
        <row r="39">
          <cell r="M39">
            <v>7</v>
          </cell>
        </row>
        <row r="40">
          <cell r="M40">
            <v>7</v>
          </cell>
        </row>
        <row r="41">
          <cell r="M41">
            <v>7</v>
          </cell>
        </row>
        <row r="42">
          <cell r="M42">
            <v>7</v>
          </cell>
        </row>
        <row r="43">
          <cell r="M43">
            <v>7</v>
          </cell>
        </row>
        <row r="44">
          <cell r="M44">
            <v>7</v>
          </cell>
        </row>
        <row r="45">
          <cell r="M45" t="str">
            <v/>
          </cell>
        </row>
        <row r="46">
          <cell r="M46">
            <v>8</v>
          </cell>
        </row>
        <row r="47">
          <cell r="M47">
            <v>8</v>
          </cell>
        </row>
        <row r="48">
          <cell r="M48">
            <v>8</v>
          </cell>
        </row>
        <row r="49">
          <cell r="M49" t="str">
            <v/>
          </cell>
        </row>
        <row r="50">
          <cell r="M50">
            <v>9</v>
          </cell>
        </row>
        <row r="51">
          <cell r="M51">
            <v>9</v>
          </cell>
        </row>
        <row r="52">
          <cell r="M52">
            <v>9</v>
          </cell>
        </row>
        <row r="53">
          <cell r="M53">
            <v>9</v>
          </cell>
        </row>
        <row r="54">
          <cell r="M54">
            <v>9</v>
          </cell>
        </row>
        <row r="55">
          <cell r="M55">
            <v>9</v>
          </cell>
        </row>
        <row r="56">
          <cell r="M56">
            <v>9</v>
          </cell>
        </row>
        <row r="57">
          <cell r="M57">
            <v>9</v>
          </cell>
        </row>
        <row r="58">
          <cell r="M58">
            <v>9</v>
          </cell>
        </row>
        <row r="59">
          <cell r="M59">
            <v>9</v>
          </cell>
        </row>
        <row r="60">
          <cell r="M60">
            <v>9</v>
          </cell>
        </row>
        <row r="61">
          <cell r="M61">
            <v>9</v>
          </cell>
        </row>
        <row r="62">
          <cell r="M62">
            <v>9</v>
          </cell>
        </row>
        <row r="63">
          <cell r="M63" t="str">
            <v/>
          </cell>
        </row>
        <row r="64">
          <cell r="M64">
            <v>10</v>
          </cell>
        </row>
        <row r="65">
          <cell r="M65">
            <v>10</v>
          </cell>
        </row>
        <row r="66">
          <cell r="M66">
            <v>10</v>
          </cell>
        </row>
        <row r="67">
          <cell r="M67">
            <v>10</v>
          </cell>
        </row>
        <row r="68">
          <cell r="M68">
            <v>10</v>
          </cell>
        </row>
        <row r="69">
          <cell r="M69">
            <v>10</v>
          </cell>
        </row>
        <row r="70">
          <cell r="M70">
            <v>10</v>
          </cell>
        </row>
        <row r="71">
          <cell r="M71">
            <v>10</v>
          </cell>
        </row>
        <row r="72">
          <cell r="M72">
            <v>10</v>
          </cell>
        </row>
        <row r="73">
          <cell r="M73">
            <v>10</v>
          </cell>
        </row>
        <row r="74">
          <cell r="M74">
            <v>10</v>
          </cell>
        </row>
        <row r="75">
          <cell r="M75">
            <v>10</v>
          </cell>
        </row>
        <row r="76">
          <cell r="M76">
            <v>10</v>
          </cell>
        </row>
        <row r="77">
          <cell r="M77">
            <v>10</v>
          </cell>
        </row>
        <row r="78">
          <cell r="M78" t="str">
            <v/>
          </cell>
        </row>
        <row r="79">
          <cell r="M79">
            <v>11</v>
          </cell>
        </row>
        <row r="80">
          <cell r="M80">
            <v>11</v>
          </cell>
        </row>
        <row r="81">
          <cell r="M81">
            <v>11</v>
          </cell>
        </row>
        <row r="82">
          <cell r="M82">
            <v>11</v>
          </cell>
        </row>
        <row r="83">
          <cell r="M83">
            <v>11</v>
          </cell>
        </row>
        <row r="84">
          <cell r="M84">
            <v>11</v>
          </cell>
        </row>
        <row r="85">
          <cell r="M85">
            <v>11</v>
          </cell>
        </row>
        <row r="86">
          <cell r="M86">
            <v>11</v>
          </cell>
        </row>
        <row r="87">
          <cell r="M87">
            <v>11</v>
          </cell>
        </row>
        <row r="88">
          <cell r="M88">
            <v>11</v>
          </cell>
        </row>
        <row r="89">
          <cell r="M89">
            <v>11</v>
          </cell>
        </row>
        <row r="90">
          <cell r="M90">
            <v>11</v>
          </cell>
        </row>
        <row r="91">
          <cell r="M91">
            <v>11</v>
          </cell>
        </row>
        <row r="92">
          <cell r="M92">
            <v>11</v>
          </cell>
        </row>
        <row r="93">
          <cell r="M93">
            <v>11</v>
          </cell>
        </row>
        <row r="94">
          <cell r="M94">
            <v>11</v>
          </cell>
        </row>
        <row r="95">
          <cell r="M95">
            <v>11</v>
          </cell>
        </row>
        <row r="96">
          <cell r="M96">
            <v>11</v>
          </cell>
        </row>
        <row r="97">
          <cell r="M97">
            <v>11</v>
          </cell>
        </row>
        <row r="98">
          <cell r="M98">
            <v>11</v>
          </cell>
        </row>
        <row r="99">
          <cell r="M99">
            <v>11</v>
          </cell>
        </row>
        <row r="100">
          <cell r="M100">
            <v>11</v>
          </cell>
        </row>
        <row r="101">
          <cell r="M101">
            <v>11</v>
          </cell>
        </row>
        <row r="102">
          <cell r="M102">
            <v>11</v>
          </cell>
        </row>
        <row r="103">
          <cell r="M103">
            <v>11</v>
          </cell>
        </row>
        <row r="104">
          <cell r="M104">
            <v>11</v>
          </cell>
        </row>
        <row r="105">
          <cell r="M105">
            <v>11</v>
          </cell>
        </row>
        <row r="106">
          <cell r="M106">
            <v>11</v>
          </cell>
        </row>
        <row r="107">
          <cell r="M107">
            <v>11</v>
          </cell>
        </row>
        <row r="108">
          <cell r="M108">
            <v>11</v>
          </cell>
        </row>
        <row r="109">
          <cell r="M109">
            <v>11</v>
          </cell>
        </row>
        <row r="110">
          <cell r="M110">
            <v>11</v>
          </cell>
        </row>
        <row r="111">
          <cell r="M111">
            <v>11</v>
          </cell>
        </row>
        <row r="112">
          <cell r="M112">
            <v>11</v>
          </cell>
        </row>
        <row r="113">
          <cell r="M113">
            <v>11</v>
          </cell>
        </row>
        <row r="114">
          <cell r="M114">
            <v>11</v>
          </cell>
        </row>
        <row r="115">
          <cell r="M115">
            <v>11</v>
          </cell>
        </row>
        <row r="116">
          <cell r="M116">
            <v>11</v>
          </cell>
        </row>
        <row r="117">
          <cell r="M117">
            <v>11</v>
          </cell>
        </row>
        <row r="118">
          <cell r="M118">
            <v>11</v>
          </cell>
        </row>
        <row r="119">
          <cell r="M119" t="str">
            <v/>
          </cell>
        </row>
        <row r="120">
          <cell r="M120">
            <v>12</v>
          </cell>
        </row>
        <row r="121">
          <cell r="M121">
            <v>12</v>
          </cell>
        </row>
        <row r="122">
          <cell r="M122">
            <v>12</v>
          </cell>
        </row>
        <row r="123">
          <cell r="M123">
            <v>12</v>
          </cell>
        </row>
        <row r="124">
          <cell r="M124" t="str">
            <v/>
          </cell>
        </row>
        <row r="125">
          <cell r="M125">
            <v>13</v>
          </cell>
        </row>
        <row r="126">
          <cell r="M126">
            <v>13</v>
          </cell>
        </row>
        <row r="127">
          <cell r="M127">
            <v>13</v>
          </cell>
        </row>
        <row r="128">
          <cell r="M128">
            <v>13</v>
          </cell>
        </row>
        <row r="129">
          <cell r="M129">
            <v>13</v>
          </cell>
        </row>
        <row r="130">
          <cell r="M130" t="str">
            <v/>
          </cell>
        </row>
        <row r="131">
          <cell r="M131">
            <v>14</v>
          </cell>
        </row>
        <row r="132">
          <cell r="M132">
            <v>14</v>
          </cell>
        </row>
        <row r="133">
          <cell r="M133">
            <v>14</v>
          </cell>
        </row>
        <row r="134">
          <cell r="M134">
            <v>14</v>
          </cell>
        </row>
        <row r="135">
          <cell r="M135">
            <v>14</v>
          </cell>
        </row>
        <row r="136">
          <cell r="M136">
            <v>14</v>
          </cell>
        </row>
        <row r="137">
          <cell r="M137">
            <v>14</v>
          </cell>
        </row>
        <row r="138">
          <cell r="M138">
            <v>14</v>
          </cell>
        </row>
        <row r="139">
          <cell r="M139">
            <v>14</v>
          </cell>
        </row>
        <row r="140">
          <cell r="M140">
            <v>14</v>
          </cell>
        </row>
        <row r="141">
          <cell r="M141">
            <v>14</v>
          </cell>
        </row>
        <row r="142">
          <cell r="M142">
            <v>14</v>
          </cell>
        </row>
        <row r="143">
          <cell r="M143">
            <v>14</v>
          </cell>
        </row>
        <row r="144">
          <cell r="M144">
            <v>14</v>
          </cell>
        </row>
        <row r="145">
          <cell r="M145">
            <v>14</v>
          </cell>
        </row>
        <row r="146">
          <cell r="M146">
            <v>14</v>
          </cell>
        </row>
        <row r="147">
          <cell r="M147">
            <v>14</v>
          </cell>
        </row>
        <row r="148">
          <cell r="M148">
            <v>14</v>
          </cell>
        </row>
        <row r="149">
          <cell r="M149">
            <v>14</v>
          </cell>
        </row>
        <row r="150">
          <cell r="M150">
            <v>14</v>
          </cell>
        </row>
        <row r="151">
          <cell r="M151">
            <v>14</v>
          </cell>
        </row>
        <row r="152">
          <cell r="M152">
            <v>14</v>
          </cell>
        </row>
        <row r="153">
          <cell r="M153" t="str">
            <v/>
          </cell>
        </row>
        <row r="154">
          <cell r="M154">
            <v>15</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sheetData>
      <sheetData sheetId="7">
        <row r="10">
          <cell r="G10">
            <v>2</v>
          </cell>
        </row>
      </sheetData>
      <sheetData sheetId="8"/>
      <sheetData sheetId="9">
        <row r="9">
          <cell r="J9">
            <v>1</v>
          </cell>
        </row>
        <row r="15">
          <cell r="A15" t="str">
            <v/>
          </cell>
          <cell r="B15">
            <v>1</v>
          </cell>
          <cell r="C15" t="str">
            <v>Administração Local</v>
          </cell>
          <cell r="H15" t="str">
            <v>Para aplicação de Adm. Local é necessário definir os eventos manualmente.</v>
          </cell>
        </row>
        <row r="32">
          <cell r="A32" t="str">
            <v>F</v>
          </cell>
        </row>
      </sheetData>
      <sheetData sheetId="10"/>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496640.37</v>
          </cell>
        </row>
        <row r="17">
          <cell r="AC17">
            <v>0</v>
          </cell>
          <cell r="AD17">
            <v>0</v>
          </cell>
        </row>
        <row r="18">
          <cell r="AC18">
            <v>0</v>
          </cell>
          <cell r="AD18">
            <v>0</v>
          </cell>
        </row>
      </sheetData>
      <sheetData sheetId="13"/>
      <sheetData sheetId="14"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7"/>
  <dimension ref="A1:J59"/>
  <sheetViews>
    <sheetView view="pageBreakPreview" zoomScale="85" zoomScaleNormal="85" zoomScaleSheetLayoutView="85" zoomScalePageLayoutView="70" workbookViewId="0">
      <selection activeCell="F40" sqref="F40"/>
    </sheetView>
  </sheetViews>
  <sheetFormatPr defaultColWidth="9.140625" defaultRowHeight="12.75"/>
  <cols>
    <col min="1" max="1" width="9.28515625" style="214" customWidth="1"/>
    <col min="2" max="2" width="2.42578125" style="214" customWidth="1"/>
    <col min="3" max="3" width="44.5703125" style="214" customWidth="1"/>
    <col min="4" max="4" width="12.5703125" style="214" customWidth="1"/>
    <col min="5" max="6" width="16.7109375" style="214" customWidth="1"/>
    <col min="7" max="7" width="10.28515625" style="216" bestFit="1" customWidth="1"/>
    <col min="8" max="8" width="18.7109375" style="207" customWidth="1"/>
    <col min="9" max="9" width="17.42578125" style="207" customWidth="1"/>
    <col min="10" max="11" width="16.7109375" style="207" customWidth="1"/>
    <col min="12" max="12" width="15" style="207" customWidth="1"/>
    <col min="13" max="13" width="14.140625" style="207" customWidth="1"/>
    <col min="14" max="16384" width="9.140625" style="207"/>
  </cols>
  <sheetData>
    <row r="1" spans="1:8" s="179" customFormat="1" ht="27" customHeight="1">
      <c r="A1" s="178" t="s">
        <v>0</v>
      </c>
      <c r="C1" s="394" t="s">
        <v>343</v>
      </c>
      <c r="D1" s="394"/>
      <c r="E1" s="394"/>
      <c r="F1" s="180" t="s">
        <v>1</v>
      </c>
      <c r="G1" s="181">
        <v>45679</v>
      </c>
    </row>
    <row r="2" spans="1:8" s="179" customFormat="1">
      <c r="A2" s="182" t="s">
        <v>2</v>
      </c>
      <c r="C2" s="183" t="s">
        <v>224</v>
      </c>
      <c r="D2" s="183"/>
      <c r="F2" s="184" t="s">
        <v>247</v>
      </c>
      <c r="G2" s="185">
        <v>0.25030000000000002</v>
      </c>
    </row>
    <row r="3" spans="1:8" s="186" customFormat="1" ht="15" customHeight="1">
      <c r="A3" s="182" t="s">
        <v>4</v>
      </c>
      <c r="C3" s="276">
        <v>45597</v>
      </c>
      <c r="D3" s="183"/>
      <c r="E3" s="398" t="s">
        <v>248</v>
      </c>
      <c r="F3" s="398"/>
      <c r="G3" s="185">
        <v>0.19089999999999999</v>
      </c>
    </row>
    <row r="4" spans="1:8" s="186" customFormat="1">
      <c r="A4" s="187" t="s">
        <v>5</v>
      </c>
      <c r="C4" s="186" t="s">
        <v>16953</v>
      </c>
      <c r="D4" s="183"/>
      <c r="F4" s="188" t="s">
        <v>6</v>
      </c>
      <c r="G4" s="189">
        <v>0.81459999999999999</v>
      </c>
    </row>
    <row r="5" spans="1:8" s="191" customFormat="1">
      <c r="A5" s="190"/>
      <c r="C5" s="183"/>
      <c r="D5" s="183"/>
      <c r="E5" s="192"/>
      <c r="F5" s="188"/>
      <c r="G5" s="189"/>
    </row>
    <row r="6" spans="1:8" s="191" customFormat="1">
      <c r="A6" s="395" t="s">
        <v>349</v>
      </c>
      <c r="B6" s="395"/>
      <c r="C6" s="395"/>
      <c r="D6" s="395"/>
      <c r="E6" s="395"/>
      <c r="F6" s="395"/>
      <c r="G6" s="395"/>
    </row>
    <row r="7" spans="1:8" s="191" customFormat="1">
      <c r="A7" s="193"/>
      <c r="B7" s="193"/>
      <c r="E7" s="194"/>
      <c r="F7" s="195"/>
      <c r="G7" s="196"/>
    </row>
    <row r="8" spans="1:8" s="197" customFormat="1">
      <c r="A8" s="396" t="s">
        <v>7</v>
      </c>
      <c r="B8" s="397" t="s">
        <v>8</v>
      </c>
      <c r="C8" s="397"/>
      <c r="D8" s="397"/>
      <c r="E8" s="397" t="s">
        <v>16958</v>
      </c>
      <c r="F8" s="397" t="s">
        <v>9</v>
      </c>
      <c r="G8" s="396" t="s">
        <v>10</v>
      </c>
    </row>
    <row r="9" spans="1:8" s="197" customFormat="1" ht="15.75" customHeight="1">
      <c r="A9" s="396"/>
      <c r="B9" s="397"/>
      <c r="C9" s="397"/>
      <c r="D9" s="397"/>
      <c r="E9" s="397"/>
      <c r="F9" s="397"/>
      <c r="G9" s="396"/>
    </row>
    <row r="10" spans="1:8" s="202" customFormat="1" ht="15.75" customHeight="1">
      <c r="A10" s="274" t="s">
        <v>219</v>
      </c>
      <c r="B10" s="388" t="s">
        <v>233</v>
      </c>
      <c r="C10" s="389"/>
      <c r="D10" s="389"/>
      <c r="E10" s="392"/>
      <c r="F10" s="392"/>
      <c r="G10" s="393"/>
      <c r="H10" s="201"/>
    </row>
    <row r="11" spans="1:8" s="202" customFormat="1" ht="15.75" customHeight="1">
      <c r="A11" s="198">
        <v>1</v>
      </c>
      <c r="B11" s="387" t="s">
        <v>232</v>
      </c>
      <c r="C11" s="387"/>
      <c r="D11" s="387"/>
      <c r="E11" s="199" t="e">
        <f>VLOOKUP(A11,'ORC TOTAL'!$D:$L,8,FALSE)</f>
        <v>#N/A</v>
      </c>
      <c r="F11" s="199" t="e">
        <f>VLOOKUP(A11,'ORC TOTAL'!$D:$L,9,FALSE)</f>
        <v>#N/A</v>
      </c>
      <c r="G11" s="200" t="e">
        <f>F11/$F$39</f>
        <v>#N/A</v>
      </c>
      <c r="H11" s="201"/>
    </row>
    <row r="12" spans="1:8" s="202" customFormat="1" ht="15.75" customHeight="1">
      <c r="A12" s="203">
        <v>2</v>
      </c>
      <c r="B12" s="387" t="s">
        <v>191</v>
      </c>
      <c r="C12" s="387"/>
      <c r="D12" s="387"/>
      <c r="E12" s="199" t="e">
        <f>VLOOKUP(A12,'ORC TOTAL'!$D:$L,8,FALSE)</f>
        <v>#N/A</v>
      </c>
      <c r="F12" s="199" t="e">
        <f>VLOOKUP(A12,'ORC TOTAL'!$D:$L,9,FALSE)</f>
        <v>#N/A</v>
      </c>
      <c r="G12" s="200" t="e">
        <f t="shared" ref="G12:G35" si="0">F12/$F$39</f>
        <v>#N/A</v>
      </c>
      <c r="H12" s="201"/>
    </row>
    <row r="13" spans="1:8" s="202" customFormat="1" ht="15.75" customHeight="1">
      <c r="A13" s="198">
        <v>3</v>
      </c>
      <c r="B13" s="387" t="s">
        <v>234</v>
      </c>
      <c r="C13" s="387"/>
      <c r="D13" s="387"/>
      <c r="E13" s="199" t="e">
        <f>VLOOKUP(A13,'ORC TOTAL'!$D:$L,8,FALSE)</f>
        <v>#N/A</v>
      </c>
      <c r="F13" s="199" t="e">
        <f>VLOOKUP(A13,'ORC TOTAL'!$D:$L,9,FALSE)</f>
        <v>#N/A</v>
      </c>
      <c r="G13" s="200" t="e">
        <f t="shared" si="0"/>
        <v>#N/A</v>
      </c>
      <c r="H13" s="201"/>
    </row>
    <row r="14" spans="1:8" s="202" customFormat="1" ht="15.75" customHeight="1">
      <c r="A14" s="203">
        <v>4</v>
      </c>
      <c r="B14" s="387" t="s">
        <v>192</v>
      </c>
      <c r="C14" s="387"/>
      <c r="D14" s="387"/>
      <c r="E14" s="199" t="e">
        <f>VLOOKUP(A14,'ORC TOTAL'!$D:$L,8,FALSE)</f>
        <v>#N/A</v>
      </c>
      <c r="F14" s="199" t="e">
        <f>VLOOKUP(A14,'ORC TOTAL'!$D:$L,9,FALSE)</f>
        <v>#N/A</v>
      </c>
      <c r="G14" s="200" t="e">
        <f t="shared" si="0"/>
        <v>#N/A</v>
      </c>
      <c r="H14" s="201"/>
    </row>
    <row r="15" spans="1:8" s="202" customFormat="1" ht="15.75" customHeight="1">
      <c r="A15" s="204">
        <v>5</v>
      </c>
      <c r="B15" s="387" t="s">
        <v>193</v>
      </c>
      <c r="C15" s="387"/>
      <c r="D15" s="387"/>
      <c r="E15" s="199" t="e">
        <f>VLOOKUP(A15,'ORC TOTAL'!$D:$L,8,FALSE)</f>
        <v>#N/A</v>
      </c>
      <c r="F15" s="199" t="e">
        <f>VLOOKUP(A15,'ORC TOTAL'!$D:$L,9,FALSE)</f>
        <v>#N/A</v>
      </c>
      <c r="G15" s="200" t="e">
        <f t="shared" si="0"/>
        <v>#N/A</v>
      </c>
      <c r="H15" s="201"/>
    </row>
    <row r="16" spans="1:8" s="202" customFormat="1" ht="15.75" customHeight="1">
      <c r="A16" s="204">
        <v>6</v>
      </c>
      <c r="B16" s="387" t="s">
        <v>194</v>
      </c>
      <c r="C16" s="387"/>
      <c r="D16" s="387"/>
      <c r="E16" s="199" t="e">
        <f>VLOOKUP(A16,'ORC TOTAL'!$D:$L,8,FALSE)</f>
        <v>#N/A</v>
      </c>
      <c r="F16" s="199" t="e">
        <f>VLOOKUP(A16,'ORC TOTAL'!$D:$L,9,FALSE)</f>
        <v>#N/A</v>
      </c>
      <c r="G16" s="200" t="e">
        <f t="shared" si="0"/>
        <v>#N/A</v>
      </c>
      <c r="H16" s="201"/>
    </row>
    <row r="17" spans="1:8" s="202" customFormat="1" ht="15.75" customHeight="1">
      <c r="A17" s="204">
        <v>7</v>
      </c>
      <c r="B17" s="387" t="s">
        <v>237</v>
      </c>
      <c r="C17" s="387"/>
      <c r="D17" s="387"/>
      <c r="E17" s="199" t="e">
        <f>VLOOKUP(A17,'ORC TOTAL'!$D:$L,8,FALSE)</f>
        <v>#N/A</v>
      </c>
      <c r="F17" s="199" t="e">
        <f>VLOOKUP(A17,'ORC TOTAL'!$D:$L,9,FALSE)</f>
        <v>#N/A</v>
      </c>
      <c r="G17" s="200" t="e">
        <f t="shared" si="0"/>
        <v>#N/A</v>
      </c>
      <c r="H17" s="201"/>
    </row>
    <row r="18" spans="1:8" s="202" customFormat="1" ht="15.75" customHeight="1">
      <c r="A18" s="275" t="s">
        <v>220</v>
      </c>
      <c r="B18" s="388" t="s">
        <v>235</v>
      </c>
      <c r="C18" s="389"/>
      <c r="D18" s="389"/>
      <c r="E18" s="389"/>
      <c r="F18" s="389"/>
      <c r="G18" s="390"/>
      <c r="H18" s="201"/>
    </row>
    <row r="19" spans="1:8" s="202" customFormat="1" ht="15.75" customHeight="1">
      <c r="A19" s="204">
        <v>8</v>
      </c>
      <c r="B19" s="387" t="s">
        <v>232</v>
      </c>
      <c r="C19" s="387"/>
      <c r="D19" s="387"/>
      <c r="E19" s="199" t="e">
        <f>VLOOKUP(A19,'ORC TOTAL'!$D:$L,8,FALSE)</f>
        <v>#N/A</v>
      </c>
      <c r="F19" s="199" t="e">
        <f>VLOOKUP(A19,'ORC TOTAL'!$D:$L,9,FALSE)</f>
        <v>#N/A</v>
      </c>
      <c r="G19" s="200" t="e">
        <f t="shared" si="0"/>
        <v>#N/A</v>
      </c>
      <c r="H19" s="201"/>
    </row>
    <row r="20" spans="1:8" s="202" customFormat="1" ht="15.75" customHeight="1">
      <c r="A20" s="204">
        <v>9</v>
      </c>
      <c r="B20" s="387" t="s">
        <v>191</v>
      </c>
      <c r="C20" s="387"/>
      <c r="D20" s="387"/>
      <c r="E20" s="199" t="e">
        <f>VLOOKUP(A20,'ORC TOTAL'!$D:$L,8,FALSE)</f>
        <v>#N/A</v>
      </c>
      <c r="F20" s="199" t="e">
        <f>VLOOKUP(A20,'ORC TOTAL'!$D:$L,9,FALSE)</f>
        <v>#N/A</v>
      </c>
      <c r="G20" s="200" t="e">
        <f t="shared" si="0"/>
        <v>#N/A</v>
      </c>
      <c r="H20" s="201"/>
    </row>
    <row r="21" spans="1:8" s="202" customFormat="1" ht="15.75" customHeight="1">
      <c r="A21" s="204">
        <v>10</v>
      </c>
      <c r="B21" s="387" t="s">
        <v>237</v>
      </c>
      <c r="C21" s="387"/>
      <c r="D21" s="387"/>
      <c r="E21" s="199" t="e">
        <f>VLOOKUP(A21,'ORC TOTAL'!$D:$L,8,FALSE)</f>
        <v>#N/A</v>
      </c>
      <c r="F21" s="199" t="e">
        <f>VLOOKUP(A21,'ORC TOTAL'!$D:$L,9,FALSE)</f>
        <v>#N/A</v>
      </c>
      <c r="G21" s="200" t="e">
        <f t="shared" si="0"/>
        <v>#N/A</v>
      </c>
      <c r="H21" s="201"/>
    </row>
    <row r="22" spans="1:8" s="202" customFormat="1" ht="15.75" customHeight="1">
      <c r="A22" s="275" t="s">
        <v>221</v>
      </c>
      <c r="B22" s="388" t="s">
        <v>236</v>
      </c>
      <c r="C22" s="389"/>
      <c r="D22" s="389"/>
      <c r="E22" s="389"/>
      <c r="F22" s="389"/>
      <c r="G22" s="390"/>
      <c r="H22" s="201"/>
    </row>
    <row r="23" spans="1:8" s="202" customFormat="1" ht="15.75" customHeight="1">
      <c r="A23" s="204">
        <v>11</v>
      </c>
      <c r="B23" s="387" t="s">
        <v>232</v>
      </c>
      <c r="C23" s="387"/>
      <c r="D23" s="387"/>
      <c r="E23" s="199" t="e">
        <f>VLOOKUP(A23,'ORC TOTAL'!$D:$L,8,FALSE)</f>
        <v>#N/A</v>
      </c>
      <c r="F23" s="199" t="e">
        <f>VLOOKUP(A23,'ORC TOTAL'!$D:$L,9,FALSE)</f>
        <v>#N/A</v>
      </c>
      <c r="G23" s="200" t="e">
        <f t="shared" si="0"/>
        <v>#N/A</v>
      </c>
      <c r="H23" s="201"/>
    </row>
    <row r="24" spans="1:8" s="202" customFormat="1" ht="15.75" customHeight="1">
      <c r="A24" s="204">
        <v>12</v>
      </c>
      <c r="B24" s="387" t="s">
        <v>191</v>
      </c>
      <c r="C24" s="387"/>
      <c r="D24" s="387"/>
      <c r="E24" s="199" t="e">
        <f>VLOOKUP(A24,'ORC TOTAL'!$D:$L,8,FALSE)</f>
        <v>#N/A</v>
      </c>
      <c r="F24" s="199" t="e">
        <f>VLOOKUP(A24,'ORC TOTAL'!$D:$L,9,FALSE)</f>
        <v>#N/A</v>
      </c>
      <c r="G24" s="200" t="e">
        <f t="shared" si="0"/>
        <v>#N/A</v>
      </c>
      <c r="H24" s="201"/>
    </row>
    <row r="25" spans="1:8" s="202" customFormat="1" ht="15.75" customHeight="1">
      <c r="A25" s="204">
        <v>13</v>
      </c>
      <c r="B25" s="387" t="s">
        <v>237</v>
      </c>
      <c r="C25" s="387"/>
      <c r="D25" s="387"/>
      <c r="E25" s="199" t="e">
        <f>VLOOKUP(A25,'ORC TOTAL'!$D:$L,8,FALSE)</f>
        <v>#REF!</v>
      </c>
      <c r="F25" s="199" t="e">
        <f>VLOOKUP(A25,'ORC TOTAL'!$D:$L,9,FALSE)</f>
        <v>#REF!</v>
      </c>
      <c r="G25" s="200" t="e">
        <f t="shared" si="0"/>
        <v>#REF!</v>
      </c>
      <c r="H25" s="201"/>
    </row>
    <row r="26" spans="1:8" s="202" customFormat="1" ht="15.75" customHeight="1">
      <c r="A26" s="275" t="s">
        <v>223</v>
      </c>
      <c r="B26" s="388" t="s">
        <v>238</v>
      </c>
      <c r="C26" s="389"/>
      <c r="D26" s="389"/>
      <c r="E26" s="389"/>
      <c r="F26" s="389"/>
      <c r="G26" s="390"/>
      <c r="H26" s="201"/>
    </row>
    <row r="27" spans="1:8" s="202" customFormat="1" ht="15.75" customHeight="1">
      <c r="A27" s="204">
        <v>14</v>
      </c>
      <c r="B27" s="387" t="s">
        <v>191</v>
      </c>
      <c r="C27" s="387"/>
      <c r="D27" s="387"/>
      <c r="E27" s="199" t="e">
        <f>VLOOKUP(A27,'ORC TOTAL'!$D:$L,8,FALSE)</f>
        <v>#N/A</v>
      </c>
      <c r="F27" s="199" t="e">
        <f>VLOOKUP(A27,'ORC TOTAL'!$D:$L,9,FALSE)</f>
        <v>#N/A</v>
      </c>
      <c r="G27" s="200" t="e">
        <f t="shared" si="0"/>
        <v>#N/A</v>
      </c>
      <c r="H27" s="201"/>
    </row>
    <row r="28" spans="1:8" s="202" customFormat="1" ht="15.75" customHeight="1">
      <c r="A28" s="204">
        <v>15</v>
      </c>
      <c r="B28" s="387" t="s">
        <v>194</v>
      </c>
      <c r="C28" s="387"/>
      <c r="D28" s="387"/>
      <c r="E28" s="199" t="e">
        <f>VLOOKUP(A28,'ORC TOTAL'!$D:$L,8,FALSE)</f>
        <v>#N/A</v>
      </c>
      <c r="F28" s="199" t="e">
        <f>VLOOKUP(A28,'ORC TOTAL'!$D:$L,9,FALSE)</f>
        <v>#N/A</v>
      </c>
      <c r="G28" s="200" t="e">
        <f t="shared" si="0"/>
        <v>#N/A</v>
      </c>
      <c r="H28" s="201"/>
    </row>
    <row r="29" spans="1:8" s="202" customFormat="1" ht="15.75" customHeight="1">
      <c r="A29" s="204">
        <v>16</v>
      </c>
      <c r="B29" s="387" t="s">
        <v>191</v>
      </c>
      <c r="C29" s="387"/>
      <c r="D29" s="387"/>
      <c r="E29" s="199" t="e">
        <f>VLOOKUP(A29,'ORC TOTAL'!$D:$L,8,FALSE)</f>
        <v>#N/A</v>
      </c>
      <c r="F29" s="199" t="e">
        <f>VLOOKUP(A29,'ORC TOTAL'!$D:$L,9,FALSE)</f>
        <v>#N/A</v>
      </c>
      <c r="G29" s="200" t="e">
        <f t="shared" si="0"/>
        <v>#N/A</v>
      </c>
      <c r="H29" s="201"/>
    </row>
    <row r="30" spans="1:8" s="202" customFormat="1" ht="15.75" customHeight="1">
      <c r="A30" s="275" t="s">
        <v>222</v>
      </c>
      <c r="B30" s="388" t="s">
        <v>239</v>
      </c>
      <c r="C30" s="389"/>
      <c r="D30" s="389"/>
      <c r="E30" s="389"/>
      <c r="F30" s="389"/>
      <c r="G30" s="390"/>
      <c r="H30" s="201"/>
    </row>
    <row r="31" spans="1:8" s="202" customFormat="1" ht="15.75" customHeight="1">
      <c r="A31" s="204">
        <v>17</v>
      </c>
      <c r="B31" s="387" t="s">
        <v>253</v>
      </c>
      <c r="C31" s="387"/>
      <c r="D31" s="387"/>
      <c r="E31" s="199" t="e">
        <f>VLOOKUP(A31,'ORC TOTAL'!$D:$L,8,FALSE)</f>
        <v>#REF!</v>
      </c>
      <c r="F31" s="199" t="e">
        <f>VLOOKUP(A31,'ORC TOTAL'!$D:$L,9,FALSE)</f>
        <v>#REF!</v>
      </c>
      <c r="G31" s="200" t="e">
        <f t="shared" si="0"/>
        <v>#REF!</v>
      </c>
      <c r="H31" s="201"/>
    </row>
    <row r="32" spans="1:8" s="202" customFormat="1" ht="15.75" customHeight="1">
      <c r="A32" s="204">
        <v>18</v>
      </c>
      <c r="B32" s="387" t="s">
        <v>200</v>
      </c>
      <c r="C32" s="387"/>
      <c r="D32" s="387"/>
      <c r="E32" s="199" t="e">
        <f>VLOOKUP(A32,'ORC TOTAL'!$D:$L,8,FALSE)</f>
        <v>#REF!</v>
      </c>
      <c r="F32" s="199" t="e">
        <f>VLOOKUP(A32,'ORC TOTAL'!$D:$L,9,FALSE)</f>
        <v>#REF!</v>
      </c>
      <c r="G32" s="200" t="e">
        <f t="shared" si="0"/>
        <v>#REF!</v>
      </c>
      <c r="H32" s="201"/>
    </row>
    <row r="33" spans="1:10" s="202" customFormat="1" ht="15.75" customHeight="1">
      <c r="A33" s="204">
        <v>19</v>
      </c>
      <c r="B33" s="387" t="s">
        <v>259</v>
      </c>
      <c r="C33" s="387"/>
      <c r="D33" s="387"/>
      <c r="E33" s="199" t="e">
        <f>VLOOKUP(A33,'ORC TOTAL'!$D:$L,8,FALSE)</f>
        <v>#N/A</v>
      </c>
      <c r="F33" s="199" t="e">
        <f>VLOOKUP(A33,'ORC TOTAL'!$D:$L,9,FALSE)</f>
        <v>#N/A</v>
      </c>
      <c r="G33" s="200" t="e">
        <f t="shared" si="0"/>
        <v>#N/A</v>
      </c>
      <c r="H33" s="201"/>
    </row>
    <row r="34" spans="1:10" s="202" customFormat="1" ht="15.75" customHeight="1">
      <c r="A34" s="204">
        <v>20</v>
      </c>
      <c r="B34" s="387" t="s">
        <v>240</v>
      </c>
      <c r="C34" s="387"/>
      <c r="D34" s="387"/>
      <c r="E34" s="199" t="e">
        <f>VLOOKUP(A34,'ORC TOTAL'!$D:$L,8,FALSE)</f>
        <v>#N/A</v>
      </c>
      <c r="F34" s="199" t="e">
        <f>VLOOKUP(A34,'ORC TOTAL'!$D:$L,9,FALSE)</f>
        <v>#N/A</v>
      </c>
      <c r="G34" s="200" t="e">
        <f t="shared" si="0"/>
        <v>#N/A</v>
      </c>
      <c r="H34" s="201"/>
    </row>
    <row r="35" spans="1:10" s="202" customFormat="1" ht="15.75" customHeight="1">
      <c r="A35" s="204">
        <v>21</v>
      </c>
      <c r="B35" s="387" t="s">
        <v>195</v>
      </c>
      <c r="C35" s="387"/>
      <c r="D35" s="387"/>
      <c r="E35" s="199" t="e">
        <f>VLOOKUP(A35,'ORC TOTAL'!$D:$L,8,FALSE)</f>
        <v>#N/A</v>
      </c>
      <c r="F35" s="199" t="e">
        <f>VLOOKUP(A35,'ORC TOTAL'!$D:$L,9,FALSE)</f>
        <v>#N/A</v>
      </c>
      <c r="G35" s="200" t="e">
        <f t="shared" si="0"/>
        <v>#N/A</v>
      </c>
      <c r="H35" s="201"/>
    </row>
    <row r="36" spans="1:10" s="202" customFormat="1" ht="15.75" customHeight="1">
      <c r="A36" s="204">
        <v>22</v>
      </c>
      <c r="B36" s="386" t="str">
        <f>'ORC TOTAL'!G138</f>
        <v xml:space="preserve">SERVIÇOS PRELIMINARES </v>
      </c>
      <c r="C36" s="387"/>
      <c r="D36" s="387"/>
      <c r="E36" s="199" t="e">
        <f>VLOOKUP(A36,'ORC TOTAL'!$D:$L,8,FALSE)</f>
        <v>#N/A</v>
      </c>
      <c r="F36" s="199" t="e">
        <f>VLOOKUP(A36,'ORC TOTAL'!$D:$L,9,FALSE)</f>
        <v>#N/A</v>
      </c>
      <c r="G36" s="200" t="e">
        <f t="shared" ref="G36" si="1">F36/$F$39</f>
        <v>#N/A</v>
      </c>
      <c r="H36" s="201"/>
    </row>
    <row r="37" spans="1:10" s="202" customFormat="1" ht="15.75" customHeight="1">
      <c r="A37" s="204">
        <v>23</v>
      </c>
      <c r="B37" s="386" t="str">
        <f>'ORC TOTAL'!G150</f>
        <v>ADMINISTRAÇÃO LOCAL</v>
      </c>
      <c r="C37" s="387"/>
      <c r="D37" s="387"/>
      <c r="E37" s="199">
        <f>VLOOKUP(A37,'ORC TOTAL'!$D:$L,8,FALSE)</f>
        <v>5000</v>
      </c>
      <c r="F37" s="199">
        <f>VLOOKUP(A37,'ORC TOTAL'!$D:$L,9,FALSE)</f>
        <v>6251.5</v>
      </c>
      <c r="G37" s="200" t="e">
        <f t="shared" ref="G37" si="2">F37/$F$39</f>
        <v>#N/A</v>
      </c>
      <c r="H37" s="201"/>
    </row>
    <row r="38" spans="1:10" s="202" customFormat="1" ht="15.75" customHeight="1">
      <c r="A38" s="198"/>
      <c r="B38" s="387"/>
      <c r="C38" s="387"/>
      <c r="D38" s="387"/>
      <c r="E38" s="205"/>
      <c r="F38" s="199"/>
      <c r="G38" s="200"/>
    </row>
    <row r="39" spans="1:10" s="202" customFormat="1" ht="39.75" customHeight="1">
      <c r="A39" s="391" t="s">
        <v>11</v>
      </c>
      <c r="B39" s="391"/>
      <c r="C39" s="391"/>
      <c r="D39" s="391"/>
      <c r="E39" s="222"/>
      <c r="F39" s="349" t="e">
        <f>SUM(F11:F17,F19:F21,F23:F25,F27:F29,F31:F37)</f>
        <v>#N/A</v>
      </c>
      <c r="G39" s="223">
        <v>0.99999999999999978</v>
      </c>
      <c r="H39" s="206"/>
      <c r="I39" s="206"/>
      <c r="J39" s="206"/>
    </row>
    <row r="40" spans="1:10">
      <c r="A40" s="208"/>
      <c r="B40" s="208"/>
      <c r="C40" s="208"/>
      <c r="D40" s="209"/>
      <c r="E40" s="210"/>
      <c r="F40" s="210"/>
      <c r="G40" s="211"/>
      <c r="I40" s="206"/>
    </row>
    <row r="41" spans="1:10">
      <c r="A41" s="212"/>
      <c r="B41" s="212"/>
      <c r="C41" s="212"/>
      <c r="D41" s="212"/>
      <c r="E41" s="212"/>
      <c r="F41" s="212"/>
      <c r="G41" s="213"/>
    </row>
    <row r="42" spans="1:10">
      <c r="E42" s="215"/>
      <c r="F42" s="215"/>
    </row>
    <row r="44" spans="1:10">
      <c r="E44" s="217"/>
    </row>
    <row r="45" spans="1:10">
      <c r="C45" s="218"/>
      <c r="D45" s="216"/>
      <c r="E45" s="219"/>
    </row>
    <row r="46" spans="1:10">
      <c r="C46" s="218"/>
      <c r="D46" s="216"/>
      <c r="E46" s="219"/>
    </row>
    <row r="47" spans="1:10">
      <c r="C47" s="218"/>
      <c r="D47" s="216"/>
      <c r="E47" s="219"/>
    </row>
    <row r="48" spans="1:10">
      <c r="C48" s="218"/>
      <c r="D48" s="216"/>
      <c r="E48" s="219"/>
    </row>
    <row r="49" spans="3:7">
      <c r="C49" s="218"/>
      <c r="D49" s="216"/>
      <c r="E49" s="219"/>
    </row>
    <row r="50" spans="3:7">
      <c r="C50" s="218"/>
      <c r="D50" s="216"/>
      <c r="E50" s="219"/>
    </row>
    <row r="51" spans="3:7">
      <c r="C51" s="218"/>
      <c r="D51" s="216"/>
      <c r="E51" s="219"/>
    </row>
    <row r="52" spans="3:7">
      <c r="C52" s="218"/>
      <c r="D52" s="216"/>
      <c r="E52" s="219"/>
    </row>
    <row r="53" spans="3:7">
      <c r="C53" s="218"/>
      <c r="D53" s="216"/>
      <c r="E53" s="219"/>
    </row>
    <row r="54" spans="3:7">
      <c r="C54" s="218"/>
      <c r="D54" s="216"/>
      <c r="E54" s="219"/>
    </row>
    <row r="55" spans="3:7">
      <c r="C55" s="218"/>
      <c r="D55" s="216"/>
      <c r="E55" s="219"/>
    </row>
    <row r="56" spans="3:7">
      <c r="C56" s="218"/>
      <c r="D56" s="216"/>
      <c r="E56" s="219"/>
    </row>
    <row r="57" spans="3:7">
      <c r="C57" s="218"/>
      <c r="D57" s="216"/>
      <c r="E57" s="219"/>
    </row>
    <row r="58" spans="3:7">
      <c r="C58" s="218"/>
      <c r="D58" s="216"/>
      <c r="E58" s="219"/>
    </row>
    <row r="59" spans="3:7">
      <c r="E59" s="220"/>
      <c r="G59" s="221"/>
    </row>
  </sheetData>
  <mergeCells count="38">
    <mergeCell ref="C1:E1"/>
    <mergeCell ref="A6:G6"/>
    <mergeCell ref="A8:A9"/>
    <mergeCell ref="E8:E9"/>
    <mergeCell ref="G8:G9"/>
    <mergeCell ref="F8:F9"/>
    <mergeCell ref="B8:D9"/>
    <mergeCell ref="E3:F3"/>
    <mergeCell ref="B11:D11"/>
    <mergeCell ref="B12:D12"/>
    <mergeCell ref="B13:D13"/>
    <mergeCell ref="B14:D14"/>
    <mergeCell ref="B10:G10"/>
    <mergeCell ref="B15:D15"/>
    <mergeCell ref="B16:D16"/>
    <mergeCell ref="A39:D39"/>
    <mergeCell ref="B27:D27"/>
    <mergeCell ref="B28:D28"/>
    <mergeCell ref="B29:D29"/>
    <mergeCell ref="B17:D17"/>
    <mergeCell ref="B25:D25"/>
    <mergeCell ref="B19:D19"/>
    <mergeCell ref="B21:D21"/>
    <mergeCell ref="B23:D23"/>
    <mergeCell ref="B18:G18"/>
    <mergeCell ref="B22:G22"/>
    <mergeCell ref="B38:D38"/>
    <mergeCell ref="B24:D24"/>
    <mergeCell ref="B20:D20"/>
    <mergeCell ref="B36:D36"/>
    <mergeCell ref="B37:D37"/>
    <mergeCell ref="B34:D34"/>
    <mergeCell ref="B35:D35"/>
    <mergeCell ref="B26:G26"/>
    <mergeCell ref="B30:G30"/>
    <mergeCell ref="B31:D31"/>
    <mergeCell ref="B32:D32"/>
    <mergeCell ref="B33:D33"/>
  </mergeCells>
  <conditionalFormatting sqref="A40">
    <cfRule type="cellIs" dxfId="9" priority="5" operator="equal">
      <formula>"PREENCHER PRAZO NA FOLHA DE FECHAMENTO!"</formula>
    </cfRule>
  </conditionalFormatting>
  <conditionalFormatting sqref="G39">
    <cfRule type="cellIs" dxfId="8" priority="3" operator="greaterThan">
      <formula>1</formula>
    </cfRule>
    <cfRule type="cellIs" dxfId="7" priority="4" operator="lessThan">
      <formula>1</formula>
    </cfRule>
  </conditionalFormatting>
  <pageMargins left="0.59055118110236227" right="0.19685039370078741" top="1.5748031496062993" bottom="0.98425196850393704" header="0.11811023622047245" footer="0.19685039370078741"/>
  <pageSetup paperSize="9" scale="84" orientation="portrait" r:id="rId1"/>
  <headerFooter>
    <oddFooter>&amp;R&amp;P de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9">
    <tabColor rgb="FFFFFF00"/>
    <pageSetUpPr fitToPage="1"/>
  </sheetPr>
  <dimension ref="A1:P165"/>
  <sheetViews>
    <sheetView showGridLines="0" view="pageBreakPreview" zoomScale="106" zoomScaleNormal="106" zoomScaleSheetLayoutView="106" zoomScalePageLayoutView="85" workbookViewId="0">
      <selection activeCell="G17" sqref="G17"/>
    </sheetView>
  </sheetViews>
  <sheetFormatPr defaultColWidth="10.28515625" defaultRowHeight="12.75"/>
  <cols>
    <col min="1" max="1" width="6.28515625" style="45" customWidth="1"/>
    <col min="2" max="3" width="7.85546875" style="109" customWidth="1"/>
    <col min="4" max="4" width="9.7109375" style="79" customWidth="1"/>
    <col min="5" max="5" width="7.42578125" style="66" customWidth="1"/>
    <col min="6" max="6" width="14.42578125" style="32" customWidth="1"/>
    <col min="7" max="7" width="62.5703125" style="131" customWidth="1"/>
    <col min="8" max="8" width="7.42578125" style="32" customWidth="1"/>
    <col min="9" max="9" width="11.42578125" style="80" customWidth="1"/>
    <col min="10" max="10" width="12.28515625" style="80" customWidth="1"/>
    <col min="11" max="11" width="15.7109375" style="80" customWidth="1"/>
    <col min="12" max="12" width="17.28515625" style="80" customWidth="1"/>
    <col min="13" max="13" width="13.5703125" style="66" bestFit="1" customWidth="1"/>
    <col min="14" max="14" width="7.7109375" style="32" bestFit="1" customWidth="1"/>
    <col min="15" max="15" width="31.7109375" style="32" customWidth="1"/>
    <col min="16" max="16" width="18.28515625" style="28" customWidth="1"/>
    <col min="17" max="16384" width="10.28515625" style="28"/>
  </cols>
  <sheetData>
    <row r="1" spans="1:16" ht="30" customHeight="1">
      <c r="A1" s="46"/>
      <c r="D1" s="65" t="s">
        <v>0</v>
      </c>
      <c r="E1" s="405" t="s">
        <v>343</v>
      </c>
      <c r="F1" s="405"/>
      <c r="G1" s="405"/>
      <c r="H1" s="405"/>
      <c r="I1" s="405"/>
      <c r="K1" s="236" t="s">
        <v>1</v>
      </c>
      <c r="L1" s="237">
        <f>Resumo!G1</f>
        <v>45679</v>
      </c>
    </row>
    <row r="2" spans="1:16" ht="15">
      <c r="A2" s="46"/>
      <c r="D2" s="69" t="s">
        <v>2</v>
      </c>
      <c r="E2" s="406" t="s">
        <v>16949</v>
      </c>
      <c r="F2" s="407"/>
      <c r="G2" s="407"/>
      <c r="I2" s="96"/>
      <c r="K2" s="73" t="s">
        <v>247</v>
      </c>
      <c r="L2" s="168">
        <v>0.25030000000000002</v>
      </c>
    </row>
    <row r="3" spans="1:16" ht="15">
      <c r="A3" s="46"/>
      <c r="D3" s="70" t="s">
        <v>4</v>
      </c>
      <c r="E3" s="408">
        <v>45597</v>
      </c>
      <c r="F3" s="407"/>
      <c r="G3" s="407"/>
      <c r="I3" s="96"/>
      <c r="K3" s="73" t="s">
        <v>16954</v>
      </c>
      <c r="L3" s="168">
        <v>0.19089999999999999</v>
      </c>
    </row>
    <row r="4" spans="1:16" ht="15">
      <c r="A4" s="46"/>
      <c r="D4" s="70" t="s">
        <v>29</v>
      </c>
      <c r="E4" s="406" t="s">
        <v>16953</v>
      </c>
      <c r="F4" s="407"/>
      <c r="G4" s="407"/>
      <c r="I4" s="96"/>
      <c r="K4" s="73"/>
      <c r="L4" s="169"/>
    </row>
    <row r="5" spans="1:16">
      <c r="A5" s="46"/>
      <c r="D5" s="70"/>
      <c r="F5" s="67"/>
      <c r="G5" s="67"/>
      <c r="I5" s="96"/>
      <c r="K5" s="73"/>
      <c r="L5" s="169"/>
    </row>
    <row r="6" spans="1:16">
      <c r="A6" s="46"/>
      <c r="B6" s="63"/>
      <c r="C6" s="63"/>
      <c r="D6" s="404" t="s">
        <v>30</v>
      </c>
      <c r="E6" s="404"/>
      <c r="F6" s="404"/>
      <c r="G6" s="404"/>
      <c r="H6" s="404"/>
      <c r="I6" s="404"/>
      <c r="J6" s="404"/>
      <c r="K6" s="404"/>
      <c r="L6" s="404"/>
    </row>
    <row r="7" spans="1:16">
      <c r="A7" s="46"/>
      <c r="D7" s="71"/>
      <c r="E7" s="94"/>
      <c r="F7" s="95"/>
      <c r="G7" s="165" t="s">
        <v>41</v>
      </c>
      <c r="H7" s="99" t="s">
        <v>41</v>
      </c>
      <c r="I7" s="97"/>
      <c r="J7" s="100" t="s">
        <v>41</v>
      </c>
      <c r="K7" s="100" t="s">
        <v>41</v>
      </c>
      <c r="L7" s="100" t="s">
        <v>41</v>
      </c>
    </row>
    <row r="8" spans="1:16" s="45" customFormat="1" ht="25.5">
      <c r="A8" s="46"/>
      <c r="B8" s="63"/>
      <c r="C8" s="63"/>
      <c r="D8" s="226" t="s">
        <v>7</v>
      </c>
      <c r="E8" s="226" t="s">
        <v>31</v>
      </c>
      <c r="F8" s="227" t="s">
        <v>32</v>
      </c>
      <c r="G8" s="228" t="s">
        <v>33</v>
      </c>
      <c r="H8" s="227" t="s">
        <v>34</v>
      </c>
      <c r="I8" s="229" t="s">
        <v>35</v>
      </c>
      <c r="J8" s="230" t="s">
        <v>36</v>
      </c>
      <c r="K8" s="230" t="s">
        <v>37</v>
      </c>
      <c r="L8" s="230" t="s">
        <v>38</v>
      </c>
      <c r="M8" s="166"/>
      <c r="N8" s="109"/>
      <c r="O8" s="109"/>
    </row>
    <row r="9" spans="1:16" s="62" customFormat="1" ht="15" customHeight="1">
      <c r="A9" s="46"/>
      <c r="B9" s="63"/>
      <c r="C9" s="63"/>
      <c r="D9" s="234" t="s">
        <v>219</v>
      </c>
      <c r="E9" s="234"/>
      <c r="F9" s="235"/>
      <c r="G9" s="409" t="s">
        <v>233</v>
      </c>
      <c r="H9" s="410"/>
      <c r="I9" s="410"/>
      <c r="J9" s="410"/>
      <c r="K9" s="410"/>
      <c r="L9" s="411"/>
      <c r="M9" s="167"/>
      <c r="N9" s="157"/>
      <c r="O9" s="157"/>
      <c r="P9" s="156"/>
    </row>
    <row r="10" spans="1:16" s="62" customFormat="1">
      <c r="A10" s="46"/>
      <c r="B10" s="63"/>
      <c r="C10" s="63"/>
      <c r="D10" s="170">
        <v>1</v>
      </c>
      <c r="E10" s="170"/>
      <c r="F10" s="171"/>
      <c r="G10" s="172" t="s">
        <v>232</v>
      </c>
      <c r="H10" s="173"/>
      <c r="I10" s="174"/>
      <c r="J10" s="174"/>
      <c r="K10" s="175" t="e">
        <f>SUM(K11:K14)</f>
        <v>#N/A</v>
      </c>
      <c r="L10" s="175" t="e">
        <f>SUM(L11:L14)</f>
        <v>#N/A</v>
      </c>
      <c r="M10" s="167"/>
      <c r="N10" s="351" t="e">
        <f t="shared" ref="N10:N41" si="0">L10/$L$152</f>
        <v>#N/A</v>
      </c>
      <c r="O10" s="157"/>
      <c r="P10" s="156"/>
    </row>
    <row r="11" spans="1:16" s="45" customFormat="1">
      <c r="A11" s="46"/>
      <c r="B11" s="63"/>
      <c r="C11" s="63"/>
      <c r="D11" s="101" t="s">
        <v>361</v>
      </c>
      <c r="E11" s="101" t="s">
        <v>40</v>
      </c>
      <c r="F11" s="245">
        <v>97082</v>
      </c>
      <c r="G11" s="132" t="e">
        <f>VLOOKUP(F11,'EMOP - SINAPI - 10-2024'!A:D,2,FALSE)</f>
        <v>#N/A</v>
      </c>
      <c r="H11" s="103" t="e">
        <f>VLOOKUP(F11,'EMOP - SINAPI - 10-2024'!A:D,3,FALSE)</f>
        <v>#N/A</v>
      </c>
      <c r="I11" s="107">
        <v>32.5</v>
      </c>
      <c r="J11" s="246" t="e">
        <f>VLOOKUP(F11,'EMOP - SINAPI - 10-2024'!A:D,4,FALSE)</f>
        <v>#N/A</v>
      </c>
      <c r="K11" s="107" t="e">
        <f>TRUNC(I11*J11,2)</f>
        <v>#N/A</v>
      </c>
      <c r="L11" s="107" t="e">
        <f>TRUNC(K11+(K11*$L$2),2)</f>
        <v>#N/A</v>
      </c>
      <c r="M11" s="260"/>
      <c r="N11" s="351" t="e">
        <f t="shared" si="0"/>
        <v>#N/A</v>
      </c>
      <c r="O11" s="253"/>
      <c r="P11" s="156"/>
    </row>
    <row r="12" spans="1:16" s="45" customFormat="1">
      <c r="A12" s="46"/>
      <c r="B12" s="63"/>
      <c r="C12" s="63"/>
      <c r="D12" s="101" t="s">
        <v>362</v>
      </c>
      <c r="E12" s="101" t="s">
        <v>40</v>
      </c>
      <c r="F12" s="245">
        <v>97084</v>
      </c>
      <c r="G12" s="132" t="e">
        <f>VLOOKUP(F12,'EMOP - SINAPI - 10-2024'!A:D,2,FALSE)</f>
        <v>#N/A</v>
      </c>
      <c r="H12" s="103" t="e">
        <f>VLOOKUP(F12,'EMOP - SINAPI - 10-2024'!A:D,3,FALSE)</f>
        <v>#N/A</v>
      </c>
      <c r="I12" s="107">
        <v>130</v>
      </c>
      <c r="J12" s="246" t="e">
        <f>VLOOKUP(F12,'EMOP - SINAPI - 10-2024'!A:D,4,FALSE)</f>
        <v>#N/A</v>
      </c>
      <c r="K12" s="107" t="e">
        <f>TRUNC(I12*J12,2)</f>
        <v>#N/A</v>
      </c>
      <c r="L12" s="107" t="e">
        <f t="shared" ref="L12:L14" si="1">TRUNC(K12+(K12*$L$2),2)</f>
        <v>#N/A</v>
      </c>
      <c r="M12" s="166"/>
      <c r="N12" s="351" t="e">
        <f t="shared" si="0"/>
        <v>#N/A</v>
      </c>
      <c r="O12" s="109"/>
      <c r="P12" s="156"/>
    </row>
    <row r="13" spans="1:16" s="45" customFormat="1">
      <c r="A13" s="46"/>
      <c r="B13" s="63"/>
      <c r="C13" s="63"/>
      <c r="D13" s="101" t="s">
        <v>363</v>
      </c>
      <c r="E13" s="101" t="s">
        <v>40</v>
      </c>
      <c r="F13" s="245">
        <v>95241</v>
      </c>
      <c r="G13" s="132" t="e">
        <f>VLOOKUP(F13,'EMOP - SINAPI - 10-2024'!A:D,2,FALSE)</f>
        <v>#N/A</v>
      </c>
      <c r="H13" s="103" t="e">
        <f>VLOOKUP(F13,'EMOP - SINAPI - 10-2024'!A:D,3,FALSE)</f>
        <v>#N/A</v>
      </c>
      <c r="I13" s="107">
        <v>78</v>
      </c>
      <c r="J13" s="246" t="e">
        <f>VLOOKUP(F13,'EMOP - SINAPI - 10-2024'!A:D,4,FALSE)</f>
        <v>#N/A</v>
      </c>
      <c r="K13" s="107" t="e">
        <f>TRUNC(I13*J13,2)</f>
        <v>#N/A</v>
      </c>
      <c r="L13" s="107" t="e">
        <f t="shared" si="1"/>
        <v>#N/A</v>
      </c>
      <c r="M13" s="166"/>
      <c r="N13" s="351" t="e">
        <f t="shared" si="0"/>
        <v>#N/A</v>
      </c>
      <c r="O13" s="109"/>
      <c r="P13" s="156"/>
    </row>
    <row r="14" spans="1:16" s="45" customFormat="1">
      <c r="A14" s="46"/>
      <c r="B14" s="63"/>
      <c r="C14" s="63"/>
      <c r="D14" s="101" t="s">
        <v>364</v>
      </c>
      <c r="E14" s="101" t="s">
        <v>40</v>
      </c>
      <c r="F14" s="245">
        <v>89470</v>
      </c>
      <c r="G14" s="132" t="e">
        <f>VLOOKUP(F14,'EMOP - SINAPI - 10-2024'!A:D,2,FALSE)</f>
        <v>#N/A</v>
      </c>
      <c r="H14" s="103" t="e">
        <f>VLOOKUP(F14,'EMOP - SINAPI - 10-2024'!A:D,3,FALSE)</f>
        <v>#N/A</v>
      </c>
      <c r="I14" s="107">
        <v>64</v>
      </c>
      <c r="J14" s="246" t="e">
        <f>VLOOKUP(F14,'EMOP - SINAPI - 10-2024'!A:D,4,FALSE)</f>
        <v>#N/A</v>
      </c>
      <c r="K14" s="107" t="e">
        <f>TRUNC(I14*J14,2)</f>
        <v>#N/A</v>
      </c>
      <c r="L14" s="107" t="e">
        <f t="shared" si="1"/>
        <v>#N/A</v>
      </c>
      <c r="M14" s="166"/>
      <c r="N14" s="351" t="e">
        <f t="shared" si="0"/>
        <v>#N/A</v>
      </c>
      <c r="O14" s="109"/>
      <c r="P14" s="156"/>
    </row>
    <row r="15" spans="1:16" s="62" customFormat="1">
      <c r="A15" s="46"/>
      <c r="B15" s="63"/>
      <c r="C15" s="63"/>
      <c r="D15" s="170">
        <v>2</v>
      </c>
      <c r="E15" s="170"/>
      <c r="F15" s="171"/>
      <c r="G15" s="172" t="s">
        <v>191</v>
      </c>
      <c r="H15" s="173"/>
      <c r="I15" s="174"/>
      <c r="J15" s="174"/>
      <c r="K15" s="175" t="e">
        <f>SUM(K16:K22)</f>
        <v>#N/A</v>
      </c>
      <c r="L15" s="175" t="e">
        <f>SUM(L16:L22)</f>
        <v>#N/A</v>
      </c>
      <c r="M15" s="167"/>
      <c r="N15" s="351" t="e">
        <f t="shared" si="0"/>
        <v>#N/A</v>
      </c>
      <c r="O15" s="157"/>
      <c r="P15" s="156"/>
    </row>
    <row r="16" spans="1:16" s="45" customFormat="1">
      <c r="A16" s="46"/>
      <c r="B16" s="63"/>
      <c r="C16" s="63"/>
      <c r="D16" s="101" t="s">
        <v>365</v>
      </c>
      <c r="E16" s="101" t="s">
        <v>40</v>
      </c>
      <c r="F16" s="245">
        <v>100576</v>
      </c>
      <c r="G16" s="132" t="e">
        <f>VLOOKUP(F16,'EMOP - SINAPI - 10-2024'!A:D,2,FALSE)</f>
        <v>#N/A</v>
      </c>
      <c r="H16" s="103" t="e">
        <f>VLOOKUP(F16,'EMOP - SINAPI - 10-2024'!A:D,3,FALSE)</f>
        <v>#N/A</v>
      </c>
      <c r="I16" s="107">
        <v>1500</v>
      </c>
      <c r="J16" s="246" t="e">
        <f>VLOOKUP(F16,'EMOP - SINAPI - 10-2024'!A:D,4,FALSE)</f>
        <v>#N/A</v>
      </c>
      <c r="K16" s="107" t="e">
        <f t="shared" ref="K16:K22" si="2">TRUNC(I16*J16,2)</f>
        <v>#N/A</v>
      </c>
      <c r="L16" s="107" t="e">
        <f t="shared" ref="L16:L22" si="3">TRUNC(K16+(K16*$L$2),2)</f>
        <v>#N/A</v>
      </c>
      <c r="M16" s="166"/>
      <c r="N16" s="351" t="e">
        <f t="shared" si="0"/>
        <v>#N/A</v>
      </c>
      <c r="O16" s="109"/>
      <c r="P16" s="156"/>
    </row>
    <row r="17" spans="1:16" s="45" customFormat="1" ht="25.5">
      <c r="A17" s="46"/>
      <c r="B17" s="63"/>
      <c r="C17" s="63"/>
      <c r="D17" s="101" t="s">
        <v>366</v>
      </c>
      <c r="E17" s="101" t="s">
        <v>39</v>
      </c>
      <c r="F17" s="102" t="s">
        <v>169</v>
      </c>
      <c r="G17" s="248" t="s">
        <v>226</v>
      </c>
      <c r="H17" s="103" t="s">
        <v>45</v>
      </c>
      <c r="I17" s="107">
        <v>140</v>
      </c>
      <c r="J17" s="246" t="e">
        <f>VLOOKUP(F17,COMPOSIÇÃO!$D$9:$I$225,6,FALSE)</f>
        <v>#N/A</v>
      </c>
      <c r="K17" s="107" t="e">
        <f t="shared" si="2"/>
        <v>#N/A</v>
      </c>
      <c r="L17" s="107" t="e">
        <f t="shared" si="3"/>
        <v>#N/A</v>
      </c>
      <c r="M17" s="166"/>
      <c r="N17" s="351" t="e">
        <f t="shared" si="0"/>
        <v>#N/A</v>
      </c>
      <c r="O17" s="109"/>
      <c r="P17" s="156"/>
    </row>
    <row r="18" spans="1:16" s="45" customFormat="1">
      <c r="A18" s="46"/>
      <c r="B18" s="63"/>
      <c r="C18" s="63"/>
      <c r="D18" s="101" t="s">
        <v>367</v>
      </c>
      <c r="E18" s="101" t="s">
        <v>39</v>
      </c>
      <c r="F18" s="102" t="s">
        <v>170</v>
      </c>
      <c r="G18" s="132" t="s">
        <v>225</v>
      </c>
      <c r="H18" s="103" t="s">
        <v>45</v>
      </c>
      <c r="I18" s="107">
        <v>70</v>
      </c>
      <c r="J18" s="246" t="e">
        <f>VLOOKUP(F18,COMPOSIÇÃO!$D$9:$I$225,6,FALSE)</f>
        <v>#REF!</v>
      </c>
      <c r="K18" s="107" t="e">
        <f t="shared" si="2"/>
        <v>#REF!</v>
      </c>
      <c r="L18" s="107" t="e">
        <f t="shared" si="3"/>
        <v>#REF!</v>
      </c>
      <c r="M18" s="166"/>
      <c r="N18" s="351" t="e">
        <f t="shared" si="0"/>
        <v>#REF!</v>
      </c>
      <c r="O18" s="109"/>
      <c r="P18" s="156"/>
    </row>
    <row r="19" spans="1:16" s="45" customFormat="1">
      <c r="A19" s="46"/>
      <c r="B19" s="63"/>
      <c r="C19" s="63"/>
      <c r="D19" s="101" t="s">
        <v>368</v>
      </c>
      <c r="E19" s="101" t="s">
        <v>39</v>
      </c>
      <c r="F19" s="102" t="s">
        <v>171</v>
      </c>
      <c r="G19" s="132" t="s">
        <v>228</v>
      </c>
      <c r="H19" s="103" t="s">
        <v>45</v>
      </c>
      <c r="I19" s="107">
        <v>70</v>
      </c>
      <c r="J19" s="246" t="e">
        <f>VLOOKUP(F19,COMPOSIÇÃO!$D$9:$I$225,6,FALSE)</f>
        <v>#REF!</v>
      </c>
      <c r="K19" s="107" t="e">
        <f t="shared" si="2"/>
        <v>#REF!</v>
      </c>
      <c r="L19" s="107" t="e">
        <f t="shared" si="3"/>
        <v>#REF!</v>
      </c>
      <c r="M19" s="166"/>
      <c r="N19" s="351" t="e">
        <f t="shared" si="0"/>
        <v>#REF!</v>
      </c>
      <c r="O19" s="109"/>
      <c r="P19" s="156"/>
    </row>
    <row r="20" spans="1:16" s="45" customFormat="1" ht="25.5">
      <c r="A20" s="46"/>
      <c r="B20" s="63"/>
      <c r="C20" s="63"/>
      <c r="D20" s="101" t="s">
        <v>369</v>
      </c>
      <c r="E20" s="101" t="s">
        <v>39</v>
      </c>
      <c r="F20" s="102" t="s">
        <v>172</v>
      </c>
      <c r="G20" s="132" t="s">
        <v>254</v>
      </c>
      <c r="H20" s="103" t="s">
        <v>44</v>
      </c>
      <c r="I20" s="107">
        <v>1400</v>
      </c>
      <c r="J20" s="246">
        <f>VLOOKUP(F20,COMPOSIÇÃO!$D$9:$I$225,6,FALSE)</f>
        <v>200</v>
      </c>
      <c r="K20" s="107">
        <f t="shared" si="2"/>
        <v>280000</v>
      </c>
      <c r="L20" s="107">
        <f t="shared" si="3"/>
        <v>350084</v>
      </c>
      <c r="M20" s="166"/>
      <c r="N20" s="351" t="e">
        <f t="shared" si="0"/>
        <v>#N/A</v>
      </c>
      <c r="O20" s="109"/>
      <c r="P20" s="156"/>
    </row>
    <row r="21" spans="1:16" s="45" customFormat="1">
      <c r="A21" s="46"/>
      <c r="B21" s="63"/>
      <c r="C21" s="63"/>
      <c r="D21" s="101" t="s">
        <v>370</v>
      </c>
      <c r="E21" s="101" t="s">
        <v>40</v>
      </c>
      <c r="F21" s="245">
        <v>95241</v>
      </c>
      <c r="G21" s="132" t="e">
        <f>VLOOKUP(F21,'EMOP - SINAPI - 10-2024'!A:D,2,FALSE)</f>
        <v>#N/A</v>
      </c>
      <c r="H21" s="103" t="e">
        <f>VLOOKUP(F21,'EMOP - SINAPI - 10-2024'!A:D,3,FALSE)</f>
        <v>#N/A</v>
      </c>
      <c r="I21" s="107">
        <v>99</v>
      </c>
      <c r="J21" s="246" t="e">
        <f>VLOOKUP(F21,'EMOP - SINAPI - 10-2024'!A:D,4,FALSE)</f>
        <v>#N/A</v>
      </c>
      <c r="K21" s="107" t="e">
        <f t="shared" si="2"/>
        <v>#N/A</v>
      </c>
      <c r="L21" s="107" t="e">
        <f t="shared" si="3"/>
        <v>#N/A</v>
      </c>
      <c r="M21" s="166"/>
      <c r="N21" s="351" t="e">
        <f t="shared" si="0"/>
        <v>#N/A</v>
      </c>
      <c r="O21" s="109"/>
      <c r="P21" s="156"/>
    </row>
    <row r="22" spans="1:16" s="45" customFormat="1" ht="38.25">
      <c r="A22" s="46"/>
      <c r="B22" s="63"/>
      <c r="C22" s="63"/>
      <c r="D22" s="101" t="s">
        <v>371</v>
      </c>
      <c r="E22" s="101" t="s">
        <v>39</v>
      </c>
      <c r="F22" s="102" t="s">
        <v>176</v>
      </c>
      <c r="G22" s="132" t="s">
        <v>257</v>
      </c>
      <c r="H22" s="103" t="s">
        <v>44</v>
      </c>
      <c r="I22" s="107">
        <v>99</v>
      </c>
      <c r="J22" s="246">
        <f>VLOOKUP(F22,COMPOSIÇÃO!$D$9:$I$225,6,FALSE)</f>
        <v>53.199999999999996</v>
      </c>
      <c r="K22" s="107">
        <f t="shared" si="2"/>
        <v>5266.8</v>
      </c>
      <c r="L22" s="107">
        <f t="shared" si="3"/>
        <v>6585.08</v>
      </c>
      <c r="M22" s="166"/>
      <c r="N22" s="351" t="e">
        <f t="shared" si="0"/>
        <v>#N/A</v>
      </c>
      <c r="O22" s="109"/>
      <c r="P22" s="156"/>
    </row>
    <row r="23" spans="1:16" s="62" customFormat="1">
      <c r="A23" s="46"/>
      <c r="B23" s="63"/>
      <c r="C23" s="63"/>
      <c r="D23" s="170">
        <v>3</v>
      </c>
      <c r="E23" s="170"/>
      <c r="F23" s="171"/>
      <c r="G23" s="172" t="s">
        <v>234</v>
      </c>
      <c r="H23" s="173"/>
      <c r="I23" s="174"/>
      <c r="J23" s="174"/>
      <c r="K23" s="175" t="e">
        <f>SUM(K24:K28)</f>
        <v>#N/A</v>
      </c>
      <c r="L23" s="175" t="e">
        <f>SUM(L24:L28)</f>
        <v>#N/A</v>
      </c>
      <c r="M23" s="167"/>
      <c r="N23" s="351" t="e">
        <f t="shared" si="0"/>
        <v>#N/A</v>
      </c>
      <c r="O23" s="157"/>
      <c r="P23" s="156"/>
    </row>
    <row r="24" spans="1:16" s="45" customFormat="1">
      <c r="A24" s="46"/>
      <c r="B24" s="63"/>
      <c r="C24" s="63"/>
      <c r="D24" s="101" t="s">
        <v>372</v>
      </c>
      <c r="E24" s="101" t="s">
        <v>40</v>
      </c>
      <c r="F24" s="245">
        <v>96542</v>
      </c>
      <c r="G24" s="132" t="e">
        <f>VLOOKUP(F24,'EMOP - SINAPI - 10-2024'!A:D,2,FALSE)</f>
        <v>#N/A</v>
      </c>
      <c r="H24" s="103" t="e">
        <f>VLOOKUP(F24,'EMOP - SINAPI - 10-2024'!A:D,3,FALSE)</f>
        <v>#N/A</v>
      </c>
      <c r="I24" s="107">
        <v>80.599999999999994</v>
      </c>
      <c r="J24" s="246" t="e">
        <f>VLOOKUP(F24,'EMOP - SINAPI - 10-2024'!A:D,4,FALSE)</f>
        <v>#N/A</v>
      </c>
      <c r="K24" s="107" t="e">
        <f>TRUNC(I24*J24,2)</f>
        <v>#N/A</v>
      </c>
      <c r="L24" s="107" t="e">
        <f t="shared" ref="L24:L28" si="4">TRUNC(K24+(K24*$L$2),2)</f>
        <v>#N/A</v>
      </c>
      <c r="M24" s="166"/>
      <c r="N24" s="351" t="e">
        <f t="shared" si="0"/>
        <v>#N/A</v>
      </c>
      <c r="O24" s="109"/>
      <c r="P24" s="156"/>
    </row>
    <row r="25" spans="1:16" s="45" customFormat="1">
      <c r="A25" s="46"/>
      <c r="B25" s="63"/>
      <c r="C25" s="63"/>
      <c r="D25" s="101" t="s">
        <v>373</v>
      </c>
      <c r="E25" s="101" t="s">
        <v>40</v>
      </c>
      <c r="F25" s="245">
        <v>96543</v>
      </c>
      <c r="G25" s="132" t="e">
        <f>VLOOKUP(F25,'EMOP - SINAPI - 10-2024'!A:D,2,FALSE)</f>
        <v>#N/A</v>
      </c>
      <c r="H25" s="103" t="e">
        <f>VLOOKUP(F25,'EMOP - SINAPI - 10-2024'!A:D,3,FALSE)</f>
        <v>#N/A</v>
      </c>
      <c r="I25" s="107">
        <v>124</v>
      </c>
      <c r="J25" s="246" t="e">
        <f>VLOOKUP(F25,'EMOP - SINAPI - 10-2024'!A:D,4,FALSE)</f>
        <v>#N/A</v>
      </c>
      <c r="K25" s="107" t="e">
        <f>TRUNC(I25*J25,2)</f>
        <v>#N/A</v>
      </c>
      <c r="L25" s="107" t="e">
        <f t="shared" si="4"/>
        <v>#N/A</v>
      </c>
      <c r="M25" s="166"/>
      <c r="N25" s="351" t="e">
        <f t="shared" si="0"/>
        <v>#N/A</v>
      </c>
      <c r="O25" s="109"/>
      <c r="P25" s="156"/>
    </row>
    <row r="26" spans="1:16" s="45" customFormat="1">
      <c r="A26" s="46"/>
      <c r="B26" s="63"/>
      <c r="C26" s="63"/>
      <c r="D26" s="101" t="s">
        <v>374</v>
      </c>
      <c r="E26" s="101" t="s">
        <v>40</v>
      </c>
      <c r="F26" s="245">
        <v>96545</v>
      </c>
      <c r="G26" s="132" t="e">
        <f>VLOOKUP(F26,'EMOP - SINAPI - 10-2024'!A:D,2,FALSE)</f>
        <v>#N/A</v>
      </c>
      <c r="H26" s="103" t="e">
        <f>VLOOKUP(F26,'EMOP - SINAPI - 10-2024'!A:D,3,FALSE)</f>
        <v>#N/A</v>
      </c>
      <c r="I26" s="107">
        <v>280.2</v>
      </c>
      <c r="J26" s="246" t="e">
        <f>VLOOKUP(F26,'EMOP - SINAPI - 10-2024'!A:D,4,FALSE)</f>
        <v>#N/A</v>
      </c>
      <c r="K26" s="107" t="e">
        <f>TRUNC(I26*J26,2)</f>
        <v>#N/A</v>
      </c>
      <c r="L26" s="107" t="e">
        <f t="shared" si="4"/>
        <v>#N/A</v>
      </c>
      <c r="M26" s="166"/>
      <c r="N26" s="351" t="e">
        <f t="shared" si="0"/>
        <v>#N/A</v>
      </c>
      <c r="O26" s="109"/>
      <c r="P26" s="156"/>
    </row>
    <row r="27" spans="1:16" s="45" customFormat="1">
      <c r="A27" s="46"/>
      <c r="B27" s="63"/>
      <c r="C27" s="63"/>
      <c r="D27" s="101" t="s">
        <v>375</v>
      </c>
      <c r="E27" s="101" t="s">
        <v>40</v>
      </c>
      <c r="F27" s="245">
        <v>96555</v>
      </c>
      <c r="G27" s="132" t="e">
        <f>VLOOKUP(F27,'EMOP - SINAPI - 10-2024'!A:D,2,FALSE)</f>
        <v>#N/A</v>
      </c>
      <c r="H27" s="103" t="e">
        <f>VLOOKUP(F27,'EMOP - SINAPI - 10-2024'!A:D,3,FALSE)</f>
        <v>#N/A</v>
      </c>
      <c r="I27" s="107">
        <v>6.05</v>
      </c>
      <c r="J27" s="246" t="e">
        <f>VLOOKUP(F27,'EMOP - SINAPI - 10-2024'!A:D,4,FALSE)</f>
        <v>#N/A</v>
      </c>
      <c r="K27" s="107" t="e">
        <f>TRUNC(I27*J27,2)</f>
        <v>#N/A</v>
      </c>
      <c r="L27" s="107" t="e">
        <f t="shared" si="4"/>
        <v>#N/A</v>
      </c>
      <c r="M27" s="166"/>
      <c r="N27" s="351" t="e">
        <f t="shared" si="0"/>
        <v>#N/A</v>
      </c>
      <c r="O27" s="109"/>
      <c r="P27" s="156"/>
    </row>
    <row r="28" spans="1:16" s="45" customFormat="1" ht="25.5">
      <c r="A28" s="46"/>
      <c r="B28" s="63"/>
      <c r="C28" s="63"/>
      <c r="D28" s="101" t="s">
        <v>376</v>
      </c>
      <c r="E28" s="101" t="s">
        <v>39</v>
      </c>
      <c r="F28" s="102" t="s">
        <v>175</v>
      </c>
      <c r="G28" s="132" t="s">
        <v>250</v>
      </c>
      <c r="H28" s="103" t="s">
        <v>47</v>
      </c>
      <c r="I28" s="107">
        <v>60</v>
      </c>
      <c r="J28" s="246">
        <f>VLOOKUP(F28,COMPOSIÇÃO!$D$9:$I$225,6,FALSE)</f>
        <v>184.53</v>
      </c>
      <c r="K28" s="107">
        <f>TRUNC(I28*J28,2)</f>
        <v>11071.8</v>
      </c>
      <c r="L28" s="107">
        <f t="shared" si="4"/>
        <v>13843.07</v>
      </c>
      <c r="M28" s="166"/>
      <c r="N28" s="351" t="e">
        <f t="shared" si="0"/>
        <v>#N/A</v>
      </c>
      <c r="O28" s="109"/>
      <c r="P28" s="156"/>
    </row>
    <row r="29" spans="1:16" s="62" customFormat="1">
      <c r="A29" s="46"/>
      <c r="B29" s="63"/>
      <c r="C29" s="63"/>
      <c r="D29" s="170">
        <v>4</v>
      </c>
      <c r="E29" s="170"/>
      <c r="F29" s="171"/>
      <c r="G29" s="172" t="s">
        <v>192</v>
      </c>
      <c r="H29" s="173"/>
      <c r="I29" s="174"/>
      <c r="J29" s="174"/>
      <c r="K29" s="175" t="e">
        <f>SUM(K30:K31)</f>
        <v>#N/A</v>
      </c>
      <c r="L29" s="175" t="e">
        <f>SUM(L30:L31)</f>
        <v>#N/A</v>
      </c>
      <c r="M29" s="166"/>
      <c r="N29" s="351" t="e">
        <f t="shared" si="0"/>
        <v>#N/A</v>
      </c>
      <c r="O29" s="157"/>
      <c r="P29" s="156"/>
    </row>
    <row r="30" spans="1:16" s="45" customFormat="1">
      <c r="A30" s="46"/>
      <c r="B30" s="63"/>
      <c r="C30" s="63"/>
      <c r="D30" s="101" t="s">
        <v>377</v>
      </c>
      <c r="E30" s="101" t="s">
        <v>40</v>
      </c>
      <c r="F30" s="245">
        <v>103325</v>
      </c>
      <c r="G30" s="132" t="e">
        <f>VLOOKUP(F30,'EMOP - SINAPI - 10-2024'!A:D,2,FALSE)</f>
        <v>#N/A</v>
      </c>
      <c r="H30" s="103" t="e">
        <f>VLOOKUP(F30,'EMOP - SINAPI - 10-2024'!A:D,3,FALSE)</f>
        <v>#N/A</v>
      </c>
      <c r="I30" s="107">
        <v>80</v>
      </c>
      <c r="J30" s="246" t="e">
        <f>VLOOKUP(F30,'EMOP - SINAPI - 10-2024'!A:D,4,FALSE)</f>
        <v>#N/A</v>
      </c>
      <c r="K30" s="107" t="e">
        <f>TRUNC(I30*J30,2)</f>
        <v>#N/A</v>
      </c>
      <c r="L30" s="107" t="e">
        <f t="shared" ref="L30:L31" si="5">TRUNC(K30+(K30*$L$2),2)</f>
        <v>#N/A</v>
      </c>
      <c r="M30" s="166"/>
      <c r="N30" s="351" t="e">
        <f t="shared" si="0"/>
        <v>#N/A</v>
      </c>
      <c r="O30" s="109"/>
      <c r="P30" s="156"/>
    </row>
    <row r="31" spans="1:16" s="45" customFormat="1">
      <c r="A31" s="46"/>
      <c r="B31" s="63"/>
      <c r="C31" s="63"/>
      <c r="D31" s="101" t="s">
        <v>378</v>
      </c>
      <c r="E31" s="101" t="s">
        <v>40</v>
      </c>
      <c r="F31" s="245">
        <v>102363</v>
      </c>
      <c r="G31" s="132" t="e">
        <f>VLOOKUP(F31,'EMOP - SINAPI - 10-2024'!A:D,2,FALSE)</f>
        <v>#N/A</v>
      </c>
      <c r="H31" s="103" t="e">
        <f>VLOOKUP(F31,'EMOP - SINAPI - 10-2024'!A:D,3,FALSE)</f>
        <v>#N/A</v>
      </c>
      <c r="I31" s="107">
        <v>444</v>
      </c>
      <c r="J31" s="246" t="e">
        <f>VLOOKUP(F31,'EMOP - SINAPI - 10-2024'!A:D,4,FALSE)</f>
        <v>#N/A</v>
      </c>
      <c r="K31" s="107" t="e">
        <f>TRUNC(I31*J31,2)</f>
        <v>#N/A</v>
      </c>
      <c r="L31" s="107" t="e">
        <f t="shared" si="5"/>
        <v>#N/A</v>
      </c>
      <c r="M31" s="166"/>
      <c r="N31" s="351" t="e">
        <f t="shared" si="0"/>
        <v>#N/A</v>
      </c>
      <c r="O31" s="109"/>
      <c r="P31" s="156"/>
    </row>
    <row r="32" spans="1:16" s="62" customFormat="1">
      <c r="A32" s="46"/>
      <c r="B32" s="63"/>
      <c r="C32" s="63"/>
      <c r="D32" s="170">
        <v>5</v>
      </c>
      <c r="E32" s="170"/>
      <c r="F32" s="171"/>
      <c r="G32" s="172" t="s">
        <v>193</v>
      </c>
      <c r="H32" s="173"/>
      <c r="I32" s="174"/>
      <c r="J32" s="174"/>
      <c r="K32" s="175" t="e">
        <f>SUM(K33:K34)</f>
        <v>#N/A</v>
      </c>
      <c r="L32" s="175" t="e">
        <f>SUM(L33:L34)</f>
        <v>#N/A</v>
      </c>
      <c r="M32" s="166"/>
      <c r="N32" s="351" t="e">
        <f t="shared" si="0"/>
        <v>#N/A</v>
      </c>
      <c r="O32" s="157"/>
      <c r="P32" s="156"/>
    </row>
    <row r="33" spans="1:16" s="45" customFormat="1">
      <c r="A33" s="46"/>
      <c r="B33" s="63"/>
      <c r="C33" s="63"/>
      <c r="D33" s="101" t="s">
        <v>379</v>
      </c>
      <c r="E33" s="101" t="s">
        <v>40</v>
      </c>
      <c r="F33" s="245">
        <v>87878</v>
      </c>
      <c r="G33" s="132" t="e">
        <f>VLOOKUP(F33,'EMOP - SINAPI - 10-2024'!A:D,2,FALSE)</f>
        <v>#N/A</v>
      </c>
      <c r="H33" s="103" t="e">
        <f>VLOOKUP(F33,'EMOP - SINAPI - 10-2024'!A:D,3,FALSE)</f>
        <v>#N/A</v>
      </c>
      <c r="I33" s="107">
        <v>160</v>
      </c>
      <c r="J33" s="246" t="e">
        <f>VLOOKUP(F33,'EMOP - SINAPI - 10-2024'!A:D,4,FALSE)</f>
        <v>#N/A</v>
      </c>
      <c r="K33" s="107" t="e">
        <f>TRUNC(I33*J33,2)</f>
        <v>#N/A</v>
      </c>
      <c r="L33" s="107" t="e">
        <f t="shared" ref="L33:L34" si="6">TRUNC(K33+(K33*$L$2),2)</f>
        <v>#N/A</v>
      </c>
      <c r="M33" s="166"/>
      <c r="N33" s="351" t="e">
        <f t="shared" si="0"/>
        <v>#N/A</v>
      </c>
      <c r="O33" s="109"/>
      <c r="P33" s="156"/>
    </row>
    <row r="34" spans="1:16" s="45" customFormat="1">
      <c r="A34" s="46"/>
      <c r="B34" s="63"/>
      <c r="C34" s="63"/>
      <c r="D34" s="101" t="s">
        <v>380</v>
      </c>
      <c r="E34" s="101" t="s">
        <v>40</v>
      </c>
      <c r="F34" s="245">
        <v>87530</v>
      </c>
      <c r="G34" s="132" t="e">
        <f>VLOOKUP(F34,'EMOP - SINAPI - 10-2024'!A:D,2,FALSE)</f>
        <v>#N/A</v>
      </c>
      <c r="H34" s="103" t="e">
        <f>VLOOKUP(F34,'EMOP - SINAPI - 10-2024'!A:D,3,FALSE)</f>
        <v>#N/A</v>
      </c>
      <c r="I34" s="107">
        <v>160</v>
      </c>
      <c r="J34" s="246" t="e">
        <f>VLOOKUP(F34,'EMOP - SINAPI - 10-2024'!A:D,4,FALSE)</f>
        <v>#N/A</v>
      </c>
      <c r="K34" s="107" t="e">
        <f>TRUNC(I34*J34,2)</f>
        <v>#N/A</v>
      </c>
      <c r="L34" s="107" t="e">
        <f t="shared" si="6"/>
        <v>#N/A</v>
      </c>
      <c r="M34" s="166"/>
      <c r="N34" s="351" t="e">
        <f t="shared" si="0"/>
        <v>#N/A</v>
      </c>
      <c r="O34" s="109"/>
      <c r="P34" s="156"/>
    </row>
    <row r="35" spans="1:16" s="62" customFormat="1">
      <c r="A35" s="46"/>
      <c r="B35" s="63"/>
      <c r="C35" s="63"/>
      <c r="D35" s="170">
        <v>6</v>
      </c>
      <c r="E35" s="170"/>
      <c r="F35" s="171"/>
      <c r="G35" s="172" t="s">
        <v>194</v>
      </c>
      <c r="H35" s="173"/>
      <c r="I35" s="174"/>
      <c r="J35" s="174"/>
      <c r="K35" s="175" t="e">
        <f>SUM(K36:K37)</f>
        <v>#N/A</v>
      </c>
      <c r="L35" s="175" t="e">
        <f>SUM(L36:L37)</f>
        <v>#N/A</v>
      </c>
      <c r="M35" s="166"/>
      <c r="N35" s="351" t="e">
        <f t="shared" si="0"/>
        <v>#N/A</v>
      </c>
      <c r="O35" s="157"/>
      <c r="P35" s="156"/>
    </row>
    <row r="36" spans="1:16" s="45" customFormat="1">
      <c r="A36" s="46"/>
      <c r="B36" s="63"/>
      <c r="C36" s="63"/>
      <c r="D36" s="101" t="s">
        <v>381</v>
      </c>
      <c r="E36" s="101" t="s">
        <v>40</v>
      </c>
      <c r="F36" s="245">
        <v>104642</v>
      </c>
      <c r="G36" s="132" t="e">
        <f>VLOOKUP(F36,'EMOP - SINAPI - 10-2024'!A:D,2,FALSE)</f>
        <v>#N/A</v>
      </c>
      <c r="H36" s="103" t="e">
        <f>VLOOKUP(F36,'EMOP - SINAPI - 10-2024'!A:D,3,FALSE)</f>
        <v>#N/A</v>
      </c>
      <c r="I36" s="107">
        <v>160</v>
      </c>
      <c r="J36" s="246" t="e">
        <f>VLOOKUP(F36,'EMOP - SINAPI - 10-2024'!A:D,4,FALSE)</f>
        <v>#N/A</v>
      </c>
      <c r="K36" s="107" t="e">
        <f>TRUNC(I36*J36,2)</f>
        <v>#N/A</v>
      </c>
      <c r="L36" s="107" t="e">
        <f t="shared" ref="L36:L37" si="7">TRUNC(K36+(K36*$L$2),2)</f>
        <v>#N/A</v>
      </c>
      <c r="M36" s="166"/>
      <c r="N36" s="351" t="e">
        <f t="shared" si="0"/>
        <v>#N/A</v>
      </c>
      <c r="O36" s="109"/>
      <c r="P36" s="156"/>
    </row>
    <row r="37" spans="1:16" s="45" customFormat="1">
      <c r="A37" s="46"/>
      <c r="B37" s="63"/>
      <c r="C37" s="63"/>
      <c r="D37" s="101" t="s">
        <v>382</v>
      </c>
      <c r="E37" s="101" t="s">
        <v>40</v>
      </c>
      <c r="F37" s="245">
        <v>100750</v>
      </c>
      <c r="G37" s="132" t="e">
        <f>VLOOKUP(F37,'EMOP - SINAPI - 10-2024'!A:D,2,FALSE)</f>
        <v>#N/A</v>
      </c>
      <c r="H37" s="103" t="e">
        <f>VLOOKUP(F37,'EMOP - SINAPI - 10-2024'!A:D,3,FALSE)</f>
        <v>#N/A</v>
      </c>
      <c r="I37" s="107">
        <v>888</v>
      </c>
      <c r="J37" s="246" t="e">
        <f>VLOOKUP(F37,'EMOP - SINAPI - 10-2024'!A:D,4,FALSE)</f>
        <v>#N/A</v>
      </c>
      <c r="K37" s="107" t="e">
        <f>TRUNC(I37*J37,2)</f>
        <v>#N/A</v>
      </c>
      <c r="L37" s="107" t="e">
        <f t="shared" si="7"/>
        <v>#N/A</v>
      </c>
      <c r="M37" s="166"/>
      <c r="N37" s="351" t="e">
        <f t="shared" si="0"/>
        <v>#N/A</v>
      </c>
      <c r="O37" s="109"/>
      <c r="P37" s="156"/>
    </row>
    <row r="38" spans="1:16" s="62" customFormat="1">
      <c r="A38" s="46"/>
      <c r="B38" s="63"/>
      <c r="C38" s="63"/>
      <c r="D38" s="170">
        <v>7</v>
      </c>
      <c r="E38" s="170"/>
      <c r="F38" s="171"/>
      <c r="G38" s="172" t="s">
        <v>237</v>
      </c>
      <c r="H38" s="173"/>
      <c r="I38" s="174"/>
      <c r="J38" s="174"/>
      <c r="K38" s="175" t="e">
        <f>SUM(K39)</f>
        <v>#N/A</v>
      </c>
      <c r="L38" s="175" t="e">
        <f>SUM(L39)</f>
        <v>#N/A</v>
      </c>
      <c r="M38" s="166"/>
      <c r="N38" s="351" t="e">
        <f t="shared" si="0"/>
        <v>#N/A</v>
      </c>
      <c r="O38" s="157"/>
      <c r="P38" s="156"/>
    </row>
    <row r="39" spans="1:16" s="45" customFormat="1" ht="51">
      <c r="A39" s="46"/>
      <c r="B39" s="63"/>
      <c r="C39" s="63"/>
      <c r="D39" s="101" t="s">
        <v>383</v>
      </c>
      <c r="E39" s="101" t="s">
        <v>39</v>
      </c>
      <c r="F39" s="102" t="s">
        <v>173</v>
      </c>
      <c r="G39" s="132" t="s">
        <v>348</v>
      </c>
      <c r="H39" s="103" t="s">
        <v>111</v>
      </c>
      <c r="I39" s="107">
        <v>1</v>
      </c>
      <c r="J39" s="246" t="e">
        <f>VLOOKUP(F39,COMPOSIÇÃO!$D$9:$I$225,6,FALSE)</f>
        <v>#N/A</v>
      </c>
      <c r="K39" s="107" t="e">
        <f>TRUNC(I39*J39,2)</f>
        <v>#N/A</v>
      </c>
      <c r="L39" s="107" t="e">
        <f>TRUNC(K39+(K39*$L$2),2)</f>
        <v>#N/A</v>
      </c>
      <c r="M39" s="166"/>
      <c r="N39" s="351" t="e">
        <f t="shared" si="0"/>
        <v>#N/A</v>
      </c>
      <c r="O39" s="109"/>
      <c r="P39" s="156"/>
    </row>
    <row r="40" spans="1:16" s="62" customFormat="1">
      <c r="A40" s="46"/>
      <c r="B40" s="63"/>
      <c r="C40" s="63"/>
      <c r="D40" s="234" t="s">
        <v>220</v>
      </c>
      <c r="E40" s="234"/>
      <c r="F40" s="235"/>
      <c r="G40" s="409" t="s">
        <v>235</v>
      </c>
      <c r="H40" s="410"/>
      <c r="I40" s="410"/>
      <c r="J40" s="410"/>
      <c r="K40" s="410"/>
      <c r="L40" s="411"/>
      <c r="M40" s="167"/>
      <c r="N40" s="351" t="e">
        <f t="shared" si="0"/>
        <v>#N/A</v>
      </c>
      <c r="O40" s="157"/>
      <c r="P40" s="156"/>
    </row>
    <row r="41" spans="1:16" s="62" customFormat="1">
      <c r="A41" s="46"/>
      <c r="B41" s="63"/>
      <c r="C41" s="63"/>
      <c r="D41" s="170">
        <v>8</v>
      </c>
      <c r="E41" s="170"/>
      <c r="F41" s="171"/>
      <c r="G41" s="172" t="s">
        <v>232</v>
      </c>
      <c r="H41" s="173"/>
      <c r="I41" s="174"/>
      <c r="J41" s="174"/>
      <c r="K41" s="175" t="e">
        <f>SUM(K42:K45)</f>
        <v>#N/A</v>
      </c>
      <c r="L41" s="175" t="e">
        <f>SUM(L42:L45)</f>
        <v>#N/A</v>
      </c>
      <c r="M41" s="166"/>
      <c r="N41" s="351" t="e">
        <f t="shared" si="0"/>
        <v>#N/A</v>
      </c>
      <c r="O41" s="157"/>
      <c r="P41" s="156"/>
    </row>
    <row r="42" spans="1:16" s="45" customFormat="1">
      <c r="A42" s="46"/>
      <c r="B42" s="63"/>
      <c r="C42" s="63"/>
      <c r="D42" s="101" t="s">
        <v>384</v>
      </c>
      <c r="E42" s="101" t="s">
        <v>40</v>
      </c>
      <c r="F42" s="245">
        <v>97082</v>
      </c>
      <c r="G42" s="132" t="e">
        <f>VLOOKUP(F42,'EMOP - SINAPI - 10-2024'!A:D,2,FALSE)</f>
        <v>#N/A</v>
      </c>
      <c r="H42" s="103" t="e">
        <f>VLOOKUP(F42,'EMOP - SINAPI - 10-2024'!A:D,3,FALSE)</f>
        <v>#N/A</v>
      </c>
      <c r="I42" s="107">
        <v>10.5</v>
      </c>
      <c r="J42" s="246" t="e">
        <f>VLOOKUP(F42,'EMOP - SINAPI - 10-2024'!A:D,4,FALSE)</f>
        <v>#N/A</v>
      </c>
      <c r="K42" s="107" t="e">
        <f>TRUNC(I42*J42,2)</f>
        <v>#N/A</v>
      </c>
      <c r="L42" s="107" t="e">
        <f t="shared" ref="L42:L45" si="8">TRUNC(K42+(K42*$L$2),2)</f>
        <v>#N/A</v>
      </c>
      <c r="M42" s="166"/>
      <c r="N42" s="351" t="e">
        <f t="shared" ref="N42:N73" si="9">L42/$L$152</f>
        <v>#N/A</v>
      </c>
      <c r="O42" s="109"/>
      <c r="P42" s="156"/>
    </row>
    <row r="43" spans="1:16" s="45" customFormat="1">
      <c r="A43" s="46"/>
      <c r="B43" s="63"/>
      <c r="C43" s="63"/>
      <c r="D43" s="101" t="s">
        <v>385</v>
      </c>
      <c r="E43" s="101" t="s">
        <v>40</v>
      </c>
      <c r="F43" s="245">
        <v>97084</v>
      </c>
      <c r="G43" s="132" t="e">
        <f>VLOOKUP(F43,'EMOP - SINAPI - 10-2024'!A:D,2,FALSE)</f>
        <v>#N/A</v>
      </c>
      <c r="H43" s="103" t="e">
        <f>VLOOKUP(F43,'EMOP - SINAPI - 10-2024'!A:D,3,FALSE)</f>
        <v>#N/A</v>
      </c>
      <c r="I43" s="107">
        <v>30</v>
      </c>
      <c r="J43" s="246" t="e">
        <f>VLOOKUP(F43,'EMOP - SINAPI - 10-2024'!A:D,4,FALSE)</f>
        <v>#N/A</v>
      </c>
      <c r="K43" s="107" t="e">
        <f>TRUNC(I43*J43,2)</f>
        <v>#N/A</v>
      </c>
      <c r="L43" s="107" t="e">
        <f t="shared" si="8"/>
        <v>#N/A</v>
      </c>
      <c r="M43" s="166"/>
      <c r="N43" s="351" t="e">
        <f t="shared" si="9"/>
        <v>#N/A</v>
      </c>
      <c r="O43" s="109"/>
      <c r="P43" s="156"/>
    </row>
    <row r="44" spans="1:16" s="45" customFormat="1">
      <c r="A44" s="46"/>
      <c r="B44" s="63"/>
      <c r="C44" s="63"/>
      <c r="D44" s="101" t="s">
        <v>386</v>
      </c>
      <c r="E44" s="101" t="s">
        <v>40</v>
      </c>
      <c r="F44" s="245">
        <v>95241</v>
      </c>
      <c r="G44" s="132" t="e">
        <f>VLOOKUP(F44,'EMOP - SINAPI - 10-2024'!A:D,2,FALSE)</f>
        <v>#N/A</v>
      </c>
      <c r="H44" s="103" t="e">
        <f>VLOOKUP(F44,'EMOP - SINAPI - 10-2024'!A:D,3,FALSE)</f>
        <v>#N/A</v>
      </c>
      <c r="I44" s="107">
        <v>18</v>
      </c>
      <c r="J44" s="246" t="e">
        <f>VLOOKUP(F44,'EMOP - SINAPI - 10-2024'!A:D,4,FALSE)</f>
        <v>#N/A</v>
      </c>
      <c r="K44" s="107" t="e">
        <f>TRUNC(I44*J44,2)</f>
        <v>#N/A</v>
      </c>
      <c r="L44" s="107" t="e">
        <f t="shared" si="8"/>
        <v>#N/A</v>
      </c>
      <c r="M44" s="166"/>
      <c r="N44" s="351" t="e">
        <f t="shared" si="9"/>
        <v>#N/A</v>
      </c>
      <c r="O44" s="109"/>
      <c r="P44" s="156"/>
    </row>
    <row r="45" spans="1:16" s="45" customFormat="1">
      <c r="A45" s="46"/>
      <c r="B45" s="63"/>
      <c r="C45" s="63"/>
      <c r="D45" s="101" t="s">
        <v>387</v>
      </c>
      <c r="E45" s="101" t="s">
        <v>40</v>
      </c>
      <c r="F45" s="245">
        <v>89470</v>
      </c>
      <c r="G45" s="132" t="e">
        <f>VLOOKUP(F45,'EMOP - SINAPI - 10-2024'!A:D,2,FALSE)</f>
        <v>#N/A</v>
      </c>
      <c r="H45" s="103" t="e">
        <f>VLOOKUP(F45,'EMOP - SINAPI - 10-2024'!A:D,3,FALSE)</f>
        <v>#N/A</v>
      </c>
      <c r="I45" s="107">
        <v>24</v>
      </c>
      <c r="J45" s="246" t="e">
        <f>VLOOKUP(F45,'EMOP - SINAPI - 10-2024'!A:D,4,FALSE)</f>
        <v>#N/A</v>
      </c>
      <c r="K45" s="107" t="e">
        <f>TRUNC(I45*J45,2)</f>
        <v>#N/A</v>
      </c>
      <c r="L45" s="107" t="e">
        <f t="shared" si="8"/>
        <v>#N/A</v>
      </c>
      <c r="M45" s="166"/>
      <c r="N45" s="351" t="e">
        <f t="shared" si="9"/>
        <v>#N/A</v>
      </c>
      <c r="O45" s="109"/>
      <c r="P45" s="156"/>
    </row>
    <row r="46" spans="1:16" s="62" customFormat="1">
      <c r="A46" s="46"/>
      <c r="B46" s="63"/>
      <c r="C46" s="63"/>
      <c r="D46" s="170">
        <v>9</v>
      </c>
      <c r="E46" s="170"/>
      <c r="F46" s="171"/>
      <c r="G46" s="172" t="s">
        <v>191</v>
      </c>
      <c r="H46" s="173"/>
      <c r="I46" s="174"/>
      <c r="J46" s="174"/>
      <c r="K46" s="175" t="e">
        <f>SUM(K47:K50)</f>
        <v>#N/A</v>
      </c>
      <c r="L46" s="175" t="e">
        <f>SUM(L47:L50)</f>
        <v>#N/A</v>
      </c>
      <c r="M46" s="166"/>
      <c r="N46" s="351" t="e">
        <f t="shared" si="9"/>
        <v>#N/A</v>
      </c>
      <c r="O46" s="157"/>
      <c r="P46" s="156"/>
    </row>
    <row r="47" spans="1:16" s="45" customFormat="1">
      <c r="A47" s="46"/>
      <c r="B47" s="63"/>
      <c r="C47" s="63"/>
      <c r="D47" s="101" t="s">
        <v>388</v>
      </c>
      <c r="E47" s="101" t="s">
        <v>40</v>
      </c>
      <c r="F47" s="245">
        <v>100576</v>
      </c>
      <c r="G47" s="132" t="e">
        <f>VLOOKUP(F47,'EMOP - SINAPI - 10-2024'!A:D,2,FALSE)</f>
        <v>#N/A</v>
      </c>
      <c r="H47" s="103" t="e">
        <f>VLOOKUP(F47,'EMOP - SINAPI - 10-2024'!A:D,3,FALSE)</f>
        <v>#N/A</v>
      </c>
      <c r="I47" s="107">
        <v>221</v>
      </c>
      <c r="J47" s="246" t="e">
        <f>VLOOKUP(F47,'EMOP - SINAPI - 10-2024'!A:D,4,FALSE)</f>
        <v>#N/A</v>
      </c>
      <c r="K47" s="107" t="e">
        <f>TRUNC(I47*J47,2)</f>
        <v>#N/A</v>
      </c>
      <c r="L47" s="107" t="e">
        <f t="shared" ref="L47:L49" si="10">TRUNC(K47+(K47*$L$2),2)</f>
        <v>#N/A</v>
      </c>
      <c r="M47" s="166"/>
      <c r="N47" s="351" t="e">
        <f t="shared" si="9"/>
        <v>#N/A</v>
      </c>
      <c r="O47" s="109"/>
      <c r="P47" s="156"/>
    </row>
    <row r="48" spans="1:16" s="45" customFormat="1">
      <c r="A48" s="46"/>
      <c r="B48" s="63"/>
      <c r="C48" s="63"/>
      <c r="D48" s="101" t="s">
        <v>389</v>
      </c>
      <c r="E48" s="101" t="s">
        <v>40</v>
      </c>
      <c r="F48" s="245">
        <v>95241</v>
      </c>
      <c r="G48" s="132" t="e">
        <f>VLOOKUP(F48,'EMOP - SINAPI - 10-2024'!A:D,2,FALSE)</f>
        <v>#N/A</v>
      </c>
      <c r="H48" s="103" t="e">
        <f>VLOOKUP(F48,'EMOP - SINAPI - 10-2024'!A:D,3,FALSE)</f>
        <v>#N/A</v>
      </c>
      <c r="I48" s="107">
        <v>221</v>
      </c>
      <c r="J48" s="246" t="e">
        <f>VLOOKUP(F48,'EMOP - SINAPI - 10-2024'!A:D,4,FALSE)</f>
        <v>#N/A</v>
      </c>
      <c r="K48" s="107" t="e">
        <f>TRUNC(I48*J48,2)</f>
        <v>#N/A</v>
      </c>
      <c r="L48" s="107" t="e">
        <f t="shared" si="10"/>
        <v>#N/A</v>
      </c>
      <c r="M48" s="166"/>
      <c r="N48" s="351" t="e">
        <f t="shared" si="9"/>
        <v>#N/A</v>
      </c>
      <c r="O48" s="109"/>
      <c r="P48" s="156"/>
    </row>
    <row r="49" spans="1:16" s="45" customFormat="1">
      <c r="A49" s="46"/>
      <c r="B49" s="63"/>
      <c r="C49" s="63"/>
      <c r="D49" s="101" t="s">
        <v>390</v>
      </c>
      <c r="E49" s="101" t="s">
        <v>40</v>
      </c>
      <c r="F49" s="245">
        <v>94994</v>
      </c>
      <c r="G49" s="132" t="e">
        <f>VLOOKUP(F49,'EMOP - SINAPI - 10-2024'!A:D,2,FALSE)</f>
        <v>#N/A</v>
      </c>
      <c r="H49" s="103" t="e">
        <f>VLOOKUP(F49,'EMOP - SINAPI - 10-2024'!A:D,3,FALSE)</f>
        <v>#N/A</v>
      </c>
      <c r="I49" s="107">
        <v>221</v>
      </c>
      <c r="J49" s="246" t="e">
        <f>VLOOKUP(F49,'EMOP - SINAPI - 10-2024'!A:D,4,FALSE)</f>
        <v>#N/A</v>
      </c>
      <c r="K49" s="107" t="e">
        <f>TRUNC(I49*J49,2)</f>
        <v>#N/A</v>
      </c>
      <c r="L49" s="107" t="e">
        <f t="shared" si="10"/>
        <v>#N/A</v>
      </c>
      <c r="M49" s="166"/>
      <c r="N49" s="351" t="e">
        <f t="shared" si="9"/>
        <v>#N/A</v>
      </c>
      <c r="O49" s="109"/>
      <c r="P49" s="156"/>
    </row>
    <row r="50" spans="1:16" s="45" customFormat="1" ht="38.25">
      <c r="A50" s="46"/>
      <c r="B50" s="63"/>
      <c r="C50" s="63"/>
      <c r="D50" s="249" t="s">
        <v>391</v>
      </c>
      <c r="E50" s="249" t="s">
        <v>249</v>
      </c>
      <c r="F50" s="250" t="s">
        <v>353</v>
      </c>
      <c r="G50" s="248" t="s">
        <v>354</v>
      </c>
      <c r="H50" s="251" t="s">
        <v>110</v>
      </c>
      <c r="I50" s="252">
        <v>1</v>
      </c>
      <c r="J50" s="262" t="e">
        <f>VLOOKUP(F50,#REF!,4,FALSE)</f>
        <v>#REF!</v>
      </c>
      <c r="K50" s="107" t="e">
        <f>TRUNC(I50*J50,2)</f>
        <v>#REF!</v>
      </c>
      <c r="L50" s="107" t="e">
        <f>TRUNC(K50+(K50*$L$3),2)</f>
        <v>#REF!</v>
      </c>
      <c r="M50" s="166" t="s">
        <v>16955</v>
      </c>
      <c r="N50" s="351" t="e">
        <f t="shared" si="9"/>
        <v>#REF!</v>
      </c>
      <c r="O50" s="109"/>
      <c r="P50" s="156"/>
    </row>
    <row r="51" spans="1:16" s="62" customFormat="1">
      <c r="A51" s="46"/>
      <c r="B51" s="63"/>
      <c r="C51" s="63"/>
      <c r="D51" s="170">
        <v>10</v>
      </c>
      <c r="E51" s="170"/>
      <c r="F51" s="171"/>
      <c r="G51" s="172" t="s">
        <v>237</v>
      </c>
      <c r="H51" s="173"/>
      <c r="I51" s="174"/>
      <c r="J51" s="174"/>
      <c r="K51" s="175" t="e">
        <f>SUM(K52)</f>
        <v>#N/A</v>
      </c>
      <c r="L51" s="175" t="e">
        <f>SUM(L52)</f>
        <v>#N/A</v>
      </c>
      <c r="M51" s="166"/>
      <c r="N51" s="351" t="e">
        <f t="shared" si="9"/>
        <v>#N/A</v>
      </c>
      <c r="O51" s="157"/>
      <c r="P51" s="156"/>
    </row>
    <row r="52" spans="1:16" s="45" customFormat="1" ht="25.5">
      <c r="A52" s="46"/>
      <c r="B52" s="63"/>
      <c r="C52" s="63"/>
      <c r="D52" s="249" t="s">
        <v>392</v>
      </c>
      <c r="E52" s="249" t="s">
        <v>39</v>
      </c>
      <c r="F52" s="250" t="s">
        <v>174</v>
      </c>
      <c r="G52" s="248" t="s">
        <v>231</v>
      </c>
      <c r="H52" s="251" t="s">
        <v>111</v>
      </c>
      <c r="I52" s="252">
        <v>1</v>
      </c>
      <c r="J52" s="246" t="e">
        <f>VLOOKUP(F52,COMPOSIÇÃO!$D$9:$I$225,6,FALSE)</f>
        <v>#N/A</v>
      </c>
      <c r="K52" s="107" t="e">
        <f>TRUNC(I52*J52,2)</f>
        <v>#N/A</v>
      </c>
      <c r="L52" s="107" t="e">
        <f>TRUNC(K52+(K52*$L$2),2)</f>
        <v>#N/A</v>
      </c>
      <c r="M52" s="166"/>
      <c r="N52" s="351" t="e">
        <f t="shared" si="9"/>
        <v>#N/A</v>
      </c>
      <c r="O52" s="109"/>
      <c r="P52" s="156"/>
    </row>
    <row r="53" spans="1:16" s="62" customFormat="1">
      <c r="A53" s="46"/>
      <c r="B53" s="63"/>
      <c r="C53" s="63"/>
      <c r="D53" s="234" t="s">
        <v>221</v>
      </c>
      <c r="E53" s="234"/>
      <c r="F53" s="235"/>
      <c r="G53" s="409" t="s">
        <v>236</v>
      </c>
      <c r="H53" s="410"/>
      <c r="I53" s="410"/>
      <c r="J53" s="410"/>
      <c r="K53" s="410"/>
      <c r="L53" s="411"/>
      <c r="M53" s="167"/>
      <c r="N53" s="351" t="e">
        <f t="shared" si="9"/>
        <v>#N/A</v>
      </c>
      <c r="O53" s="157"/>
      <c r="P53" s="156"/>
    </row>
    <row r="54" spans="1:16" s="62" customFormat="1">
      <c r="A54" s="46"/>
      <c r="B54" s="63"/>
      <c r="C54" s="63"/>
      <c r="D54" s="170">
        <v>11</v>
      </c>
      <c r="E54" s="170"/>
      <c r="F54" s="171"/>
      <c r="G54" s="172" t="s">
        <v>232</v>
      </c>
      <c r="H54" s="173"/>
      <c r="I54" s="174"/>
      <c r="J54" s="174"/>
      <c r="K54" s="175" t="e">
        <f>SUM(K55:K58)</f>
        <v>#N/A</v>
      </c>
      <c r="L54" s="175" t="e">
        <f>SUM(L55:L58)</f>
        <v>#N/A</v>
      </c>
      <c r="M54" s="166"/>
      <c r="N54" s="351" t="e">
        <f t="shared" si="9"/>
        <v>#N/A</v>
      </c>
      <c r="O54" s="157"/>
      <c r="P54" s="156"/>
    </row>
    <row r="55" spans="1:16" s="45" customFormat="1">
      <c r="A55" s="46"/>
      <c r="B55" s="63"/>
      <c r="C55" s="63"/>
      <c r="D55" s="101" t="s">
        <v>393</v>
      </c>
      <c r="E55" s="101" t="s">
        <v>40</v>
      </c>
      <c r="F55" s="245">
        <v>97082</v>
      </c>
      <c r="G55" s="132" t="e">
        <f>VLOOKUP(F55,'EMOP - SINAPI - 10-2024'!A:D,2,FALSE)</f>
        <v>#N/A</v>
      </c>
      <c r="H55" s="103" t="e">
        <f>VLOOKUP(F55,'EMOP - SINAPI - 10-2024'!A:D,3,FALSE)</f>
        <v>#N/A</v>
      </c>
      <c r="I55" s="107">
        <v>8.75</v>
      </c>
      <c r="J55" s="246" t="e">
        <f>VLOOKUP(F55,'EMOP - SINAPI - 10-2024'!A:D,4,FALSE)</f>
        <v>#N/A</v>
      </c>
      <c r="K55" s="107" t="e">
        <f>TRUNC(I55*J55,2)</f>
        <v>#N/A</v>
      </c>
      <c r="L55" s="107" t="e">
        <f t="shared" ref="L55:L58" si="11">TRUNC(K55+(K55*$L$2),2)</f>
        <v>#N/A</v>
      </c>
      <c r="M55" s="166"/>
      <c r="N55" s="351" t="e">
        <f t="shared" si="9"/>
        <v>#N/A</v>
      </c>
      <c r="O55" s="109"/>
      <c r="P55" s="156"/>
    </row>
    <row r="56" spans="1:16" s="45" customFormat="1">
      <c r="A56" s="46"/>
      <c r="B56" s="63"/>
      <c r="C56" s="63"/>
      <c r="D56" s="101" t="s">
        <v>394</v>
      </c>
      <c r="E56" s="101" t="s">
        <v>40</v>
      </c>
      <c r="F56" s="245">
        <v>97084</v>
      </c>
      <c r="G56" s="132" t="e">
        <f>VLOOKUP(F56,'EMOP - SINAPI - 10-2024'!A:D,2,FALSE)</f>
        <v>#N/A</v>
      </c>
      <c r="H56" s="103" t="e">
        <f>VLOOKUP(F56,'EMOP - SINAPI - 10-2024'!A:D,3,FALSE)</f>
        <v>#N/A</v>
      </c>
      <c r="I56" s="107">
        <v>25</v>
      </c>
      <c r="J56" s="246" t="e">
        <f>VLOOKUP(F56,'EMOP - SINAPI - 10-2024'!A:D,4,FALSE)</f>
        <v>#N/A</v>
      </c>
      <c r="K56" s="107" t="e">
        <f>TRUNC(I56*J56,2)</f>
        <v>#N/A</v>
      </c>
      <c r="L56" s="107" t="e">
        <f t="shared" si="11"/>
        <v>#N/A</v>
      </c>
      <c r="M56" s="166"/>
      <c r="N56" s="351" t="e">
        <f t="shared" si="9"/>
        <v>#N/A</v>
      </c>
      <c r="O56" s="109"/>
      <c r="P56" s="156"/>
    </row>
    <row r="57" spans="1:16" s="45" customFormat="1">
      <c r="A57" s="46"/>
      <c r="B57" s="63"/>
      <c r="C57" s="63"/>
      <c r="D57" s="101" t="s">
        <v>395</v>
      </c>
      <c r="E57" s="101" t="s">
        <v>40</v>
      </c>
      <c r="F57" s="245">
        <v>95241</v>
      </c>
      <c r="G57" s="132" t="e">
        <f>VLOOKUP(F57,'EMOP - SINAPI - 10-2024'!A:D,2,FALSE)</f>
        <v>#N/A</v>
      </c>
      <c r="H57" s="103" t="e">
        <f>VLOOKUP(F57,'EMOP - SINAPI - 10-2024'!A:D,3,FALSE)</f>
        <v>#N/A</v>
      </c>
      <c r="I57" s="107">
        <v>15</v>
      </c>
      <c r="J57" s="246" t="e">
        <f>VLOOKUP(F57,'EMOP - SINAPI - 10-2024'!A:D,4,FALSE)</f>
        <v>#N/A</v>
      </c>
      <c r="K57" s="107" t="e">
        <f>TRUNC(I57*J57,2)</f>
        <v>#N/A</v>
      </c>
      <c r="L57" s="107" t="e">
        <f t="shared" si="11"/>
        <v>#N/A</v>
      </c>
      <c r="M57" s="166"/>
      <c r="N57" s="351" t="e">
        <f t="shared" si="9"/>
        <v>#N/A</v>
      </c>
      <c r="O57" s="109"/>
      <c r="P57" s="156"/>
    </row>
    <row r="58" spans="1:16" s="45" customFormat="1">
      <c r="A58" s="46"/>
      <c r="B58" s="63"/>
      <c r="C58" s="63"/>
      <c r="D58" s="101" t="s">
        <v>396</v>
      </c>
      <c r="E58" s="101" t="s">
        <v>40</v>
      </c>
      <c r="F58" s="245">
        <v>89470</v>
      </c>
      <c r="G58" s="132" t="e">
        <f>VLOOKUP(F58,'EMOP - SINAPI - 10-2024'!A:D,2,FALSE)</f>
        <v>#N/A</v>
      </c>
      <c r="H58" s="103" t="e">
        <f>VLOOKUP(F58,'EMOP - SINAPI - 10-2024'!A:D,3,FALSE)</f>
        <v>#N/A</v>
      </c>
      <c r="I58" s="107">
        <v>20</v>
      </c>
      <c r="J58" s="246" t="e">
        <f>VLOOKUP(F58,'EMOP - SINAPI - 10-2024'!A:D,4,FALSE)</f>
        <v>#N/A</v>
      </c>
      <c r="K58" s="107" t="e">
        <f>TRUNC(I58*J58,2)</f>
        <v>#N/A</v>
      </c>
      <c r="L58" s="107" t="e">
        <f t="shared" si="11"/>
        <v>#N/A</v>
      </c>
      <c r="M58" s="166"/>
      <c r="N58" s="351" t="e">
        <f t="shared" si="9"/>
        <v>#N/A</v>
      </c>
      <c r="O58" s="109"/>
      <c r="P58" s="156"/>
    </row>
    <row r="59" spans="1:16" s="62" customFormat="1">
      <c r="A59" s="46"/>
      <c r="B59" s="63"/>
      <c r="C59" s="63"/>
      <c r="D59" s="170">
        <v>12</v>
      </c>
      <c r="E59" s="170"/>
      <c r="F59" s="171"/>
      <c r="G59" s="172" t="s">
        <v>191</v>
      </c>
      <c r="H59" s="173"/>
      <c r="I59" s="174"/>
      <c r="J59" s="174"/>
      <c r="K59" s="175" t="e">
        <f>SUM(K60:K63)</f>
        <v>#N/A</v>
      </c>
      <c r="L59" s="175" t="e">
        <f>SUM(L60:L63)</f>
        <v>#N/A</v>
      </c>
      <c r="M59" s="166"/>
      <c r="N59" s="351" t="e">
        <f t="shared" si="9"/>
        <v>#N/A</v>
      </c>
      <c r="O59" s="157"/>
      <c r="P59" s="156"/>
    </row>
    <row r="60" spans="1:16" s="45" customFormat="1">
      <c r="A60" s="46"/>
      <c r="B60" s="63"/>
      <c r="C60" s="63"/>
      <c r="D60" s="101" t="s">
        <v>397</v>
      </c>
      <c r="E60" s="101" t="s">
        <v>40</v>
      </c>
      <c r="F60" s="245">
        <v>100576</v>
      </c>
      <c r="G60" s="132" t="e">
        <f>VLOOKUP(F60,'EMOP - SINAPI - 10-2024'!A:D,2,FALSE)</f>
        <v>#N/A</v>
      </c>
      <c r="H60" s="103" t="e">
        <f>VLOOKUP(F60,'EMOP - SINAPI - 10-2024'!A:D,3,FALSE)</f>
        <v>#N/A</v>
      </c>
      <c r="I60" s="107">
        <v>142.85</v>
      </c>
      <c r="J60" s="246" t="e">
        <f>VLOOKUP(F60,'EMOP - SINAPI - 10-2024'!A:D,4,FALSE)</f>
        <v>#N/A</v>
      </c>
      <c r="K60" s="107" t="e">
        <f>TRUNC(I60*J60,2)</f>
        <v>#N/A</v>
      </c>
      <c r="L60" s="107" t="e">
        <f t="shared" ref="L60:L63" si="12">TRUNC(K60+(K60*$L$2),2)</f>
        <v>#N/A</v>
      </c>
      <c r="M60" s="166"/>
      <c r="N60" s="351" t="e">
        <f t="shared" si="9"/>
        <v>#N/A</v>
      </c>
      <c r="O60" s="109"/>
      <c r="P60" s="156"/>
    </row>
    <row r="61" spans="1:16" s="45" customFormat="1">
      <c r="A61" s="46"/>
      <c r="B61" s="63"/>
      <c r="C61" s="63"/>
      <c r="D61" s="101" t="s">
        <v>398</v>
      </c>
      <c r="E61" s="101" t="s">
        <v>40</v>
      </c>
      <c r="F61" s="245">
        <v>95241</v>
      </c>
      <c r="G61" s="132" t="e">
        <f>VLOOKUP(F61,'EMOP - SINAPI - 10-2024'!A:D,2,FALSE)</f>
        <v>#N/A</v>
      </c>
      <c r="H61" s="103" t="e">
        <f>VLOOKUP(F61,'EMOP - SINAPI - 10-2024'!A:D,3,FALSE)</f>
        <v>#N/A</v>
      </c>
      <c r="I61" s="107">
        <v>142.85</v>
      </c>
      <c r="J61" s="246" t="e">
        <f>VLOOKUP(F61,'EMOP - SINAPI - 10-2024'!A:D,4,FALSE)</f>
        <v>#N/A</v>
      </c>
      <c r="K61" s="107" t="e">
        <f>TRUNC(I61*J61,2)</f>
        <v>#N/A</v>
      </c>
      <c r="L61" s="107" t="e">
        <f t="shared" si="12"/>
        <v>#N/A</v>
      </c>
      <c r="M61" s="166"/>
      <c r="N61" s="351" t="e">
        <f t="shared" si="9"/>
        <v>#N/A</v>
      </c>
      <c r="O61" s="109"/>
      <c r="P61" s="156"/>
    </row>
    <row r="62" spans="1:16" s="45" customFormat="1">
      <c r="A62" s="46"/>
      <c r="B62" s="63"/>
      <c r="C62" s="63"/>
      <c r="D62" s="101" t="s">
        <v>399</v>
      </c>
      <c r="E62" s="101" t="s">
        <v>40</v>
      </c>
      <c r="F62" s="245">
        <v>87702</v>
      </c>
      <c r="G62" s="132" t="e">
        <f>VLOOKUP(F62,'EMOP - SINAPI - 10-2024'!A:D,2,FALSE)</f>
        <v>#N/A</v>
      </c>
      <c r="H62" s="103" t="e">
        <f>VLOOKUP(F62,'EMOP - SINAPI - 10-2024'!A:D,3,FALSE)</f>
        <v>#N/A</v>
      </c>
      <c r="I62" s="107">
        <v>142.85</v>
      </c>
      <c r="J62" s="246" t="e">
        <f>VLOOKUP(F62,'EMOP - SINAPI - 10-2024'!A:D,4,FALSE)</f>
        <v>#N/A</v>
      </c>
      <c r="K62" s="107" t="e">
        <f>TRUNC(I62*J62,2)</f>
        <v>#N/A</v>
      </c>
      <c r="L62" s="107" t="e">
        <f t="shared" si="12"/>
        <v>#N/A</v>
      </c>
      <c r="M62" s="166"/>
      <c r="N62" s="351" t="e">
        <f t="shared" si="9"/>
        <v>#N/A</v>
      </c>
      <c r="O62" s="109"/>
      <c r="P62" s="156"/>
    </row>
    <row r="63" spans="1:16" s="45" customFormat="1">
      <c r="A63" s="46"/>
      <c r="B63" s="63"/>
      <c r="C63" s="63"/>
      <c r="D63" s="101" t="s">
        <v>400</v>
      </c>
      <c r="E63" s="101" t="s">
        <v>40</v>
      </c>
      <c r="F63" s="245">
        <v>101735</v>
      </c>
      <c r="G63" s="132" t="e">
        <f>VLOOKUP(F63,'EMOP - SINAPI - 10-2024'!A:D,2,FALSE)</f>
        <v>#N/A</v>
      </c>
      <c r="H63" s="103" t="e">
        <f>VLOOKUP(F63,'EMOP - SINAPI - 10-2024'!A:D,3,FALSE)</f>
        <v>#N/A</v>
      </c>
      <c r="I63" s="107">
        <v>142.85</v>
      </c>
      <c r="J63" s="246" t="e">
        <f>VLOOKUP(F63,'EMOP - SINAPI - 10-2024'!A:D,4,FALSE)</f>
        <v>#N/A</v>
      </c>
      <c r="K63" s="107" t="e">
        <f>TRUNC(I63*J63,2)</f>
        <v>#N/A</v>
      </c>
      <c r="L63" s="107" t="e">
        <f t="shared" si="12"/>
        <v>#N/A</v>
      </c>
      <c r="M63" s="166"/>
      <c r="N63" s="351" t="e">
        <f t="shared" si="9"/>
        <v>#N/A</v>
      </c>
      <c r="O63" s="109"/>
      <c r="P63" s="156"/>
    </row>
    <row r="64" spans="1:16" s="62" customFormat="1">
      <c r="A64" s="46"/>
      <c r="B64" s="63"/>
      <c r="C64" s="63"/>
      <c r="D64" s="170">
        <v>13</v>
      </c>
      <c r="E64" s="170"/>
      <c r="F64" s="171"/>
      <c r="G64" s="172" t="s">
        <v>237</v>
      </c>
      <c r="H64" s="173"/>
      <c r="I64" s="174"/>
      <c r="J64" s="174"/>
      <c r="K64" s="175" t="e">
        <f>SUM(K65:K69)</f>
        <v>#REF!</v>
      </c>
      <c r="L64" s="175" t="e">
        <f>SUM(L65:L69)</f>
        <v>#REF!</v>
      </c>
      <c r="M64" s="166"/>
      <c r="N64" s="351" t="e">
        <f t="shared" si="9"/>
        <v>#REF!</v>
      </c>
      <c r="O64" s="157"/>
      <c r="P64" s="156"/>
    </row>
    <row r="65" spans="1:16" s="45" customFormat="1" ht="38.25">
      <c r="A65" s="46"/>
      <c r="B65" s="63"/>
      <c r="C65" s="63"/>
      <c r="D65" s="249" t="s">
        <v>401</v>
      </c>
      <c r="E65" s="249" t="s">
        <v>249</v>
      </c>
      <c r="F65" s="250" t="s">
        <v>241</v>
      </c>
      <c r="G65" s="248" t="s">
        <v>265</v>
      </c>
      <c r="H65" s="251" t="s">
        <v>111</v>
      </c>
      <c r="I65" s="252">
        <v>2</v>
      </c>
      <c r="J65" s="262" t="e">
        <f>VLOOKUP(F65,#REF!,4,FALSE)</f>
        <v>#REF!</v>
      </c>
      <c r="K65" s="107" t="e">
        <f>TRUNC(I65*J65,2)</f>
        <v>#REF!</v>
      </c>
      <c r="L65" s="107" t="e">
        <f t="shared" ref="L65:L69" si="13">TRUNC(K65+(K65*$L$3),2)</f>
        <v>#REF!</v>
      </c>
      <c r="M65" s="166" t="s">
        <v>16955</v>
      </c>
      <c r="N65" s="351" t="e">
        <f t="shared" si="9"/>
        <v>#REF!</v>
      </c>
      <c r="O65" s="109"/>
      <c r="P65" s="156"/>
    </row>
    <row r="66" spans="1:16" s="45" customFormat="1" ht="38.25">
      <c r="A66" s="46"/>
      <c r="B66" s="63"/>
      <c r="C66" s="63"/>
      <c r="D66" s="249" t="s">
        <v>402</v>
      </c>
      <c r="E66" s="249" t="s">
        <v>249</v>
      </c>
      <c r="F66" s="250" t="s">
        <v>242</v>
      </c>
      <c r="G66" s="248" t="s">
        <v>266</v>
      </c>
      <c r="H66" s="251" t="s">
        <v>110</v>
      </c>
      <c r="I66" s="252">
        <v>1</v>
      </c>
      <c r="J66" s="262" t="e">
        <f>VLOOKUP(F66,#REF!,4,FALSE)</f>
        <v>#REF!</v>
      </c>
      <c r="K66" s="107" t="e">
        <f>TRUNC(I66*J66,2)</f>
        <v>#REF!</v>
      </c>
      <c r="L66" s="107" t="e">
        <f t="shared" si="13"/>
        <v>#REF!</v>
      </c>
      <c r="M66" s="166" t="s">
        <v>16955</v>
      </c>
      <c r="N66" s="351" t="e">
        <f t="shared" si="9"/>
        <v>#REF!</v>
      </c>
      <c r="O66" s="109"/>
      <c r="P66" s="156"/>
    </row>
    <row r="67" spans="1:16" s="45" customFormat="1" ht="51">
      <c r="A67" s="46"/>
      <c r="B67" s="63"/>
      <c r="C67" s="63"/>
      <c r="D67" s="249" t="s">
        <v>403</v>
      </c>
      <c r="E67" s="249" t="s">
        <v>249</v>
      </c>
      <c r="F67" s="250" t="s">
        <v>243</v>
      </c>
      <c r="G67" s="248" t="s">
        <v>267</v>
      </c>
      <c r="H67" s="251" t="s">
        <v>110</v>
      </c>
      <c r="I67" s="252">
        <v>1</v>
      </c>
      <c r="J67" s="262" t="e">
        <f>VLOOKUP(F67,#REF!,4,FALSE)</f>
        <v>#REF!</v>
      </c>
      <c r="K67" s="107" t="e">
        <f>TRUNC(I67*J67,2)</f>
        <v>#REF!</v>
      </c>
      <c r="L67" s="107" t="e">
        <f t="shared" si="13"/>
        <v>#REF!</v>
      </c>
      <c r="M67" s="166" t="s">
        <v>16955</v>
      </c>
      <c r="N67" s="351" t="e">
        <f t="shared" si="9"/>
        <v>#REF!</v>
      </c>
      <c r="O67" s="109"/>
      <c r="P67" s="156"/>
    </row>
    <row r="68" spans="1:16" s="45" customFormat="1" ht="38.25">
      <c r="A68" s="46"/>
      <c r="B68" s="63"/>
      <c r="C68" s="63"/>
      <c r="D68" s="249" t="s">
        <v>404</v>
      </c>
      <c r="E68" s="249" t="s">
        <v>249</v>
      </c>
      <c r="F68" s="250" t="s">
        <v>246</v>
      </c>
      <c r="G68" s="248" t="s">
        <v>270</v>
      </c>
      <c r="H68" s="251" t="s">
        <v>110</v>
      </c>
      <c r="I68" s="252">
        <v>1</v>
      </c>
      <c r="J68" s="262" t="e">
        <f>VLOOKUP(F68,#REF!,4,FALSE)</f>
        <v>#REF!</v>
      </c>
      <c r="K68" s="107" t="e">
        <f>TRUNC(I68*J68,2)</f>
        <v>#REF!</v>
      </c>
      <c r="L68" s="107" t="e">
        <f t="shared" si="13"/>
        <v>#REF!</v>
      </c>
      <c r="M68" s="166" t="s">
        <v>16955</v>
      </c>
      <c r="N68" s="351" t="e">
        <f t="shared" si="9"/>
        <v>#REF!</v>
      </c>
      <c r="O68" s="109"/>
      <c r="P68" s="156"/>
    </row>
    <row r="69" spans="1:16" s="45" customFormat="1" ht="38.25">
      <c r="A69" s="46"/>
      <c r="B69" s="63"/>
      <c r="C69" s="63"/>
      <c r="D69" s="249" t="s">
        <v>405</v>
      </c>
      <c r="E69" s="249" t="s">
        <v>249</v>
      </c>
      <c r="F69" s="250" t="s">
        <v>244</v>
      </c>
      <c r="G69" s="248" t="s">
        <v>268</v>
      </c>
      <c r="H69" s="251" t="s">
        <v>110</v>
      </c>
      <c r="I69" s="252">
        <v>6</v>
      </c>
      <c r="J69" s="262" t="e">
        <f>VLOOKUP(F69,#REF!,4,FALSE)</f>
        <v>#REF!</v>
      </c>
      <c r="K69" s="107" t="e">
        <f>TRUNC(I69*J69,2)</f>
        <v>#REF!</v>
      </c>
      <c r="L69" s="107" t="e">
        <f t="shared" si="13"/>
        <v>#REF!</v>
      </c>
      <c r="M69" s="166" t="s">
        <v>16955</v>
      </c>
      <c r="N69" s="351" t="e">
        <f t="shared" si="9"/>
        <v>#REF!</v>
      </c>
      <c r="O69" s="109"/>
      <c r="P69" s="156"/>
    </row>
    <row r="70" spans="1:16" s="62" customFormat="1">
      <c r="A70" s="46"/>
      <c r="B70" s="63"/>
      <c r="C70" s="63"/>
      <c r="D70" s="234" t="s">
        <v>223</v>
      </c>
      <c r="E70" s="234"/>
      <c r="F70" s="235"/>
      <c r="G70" s="409" t="s">
        <v>238</v>
      </c>
      <c r="H70" s="410"/>
      <c r="I70" s="410"/>
      <c r="J70" s="410"/>
      <c r="K70" s="410"/>
      <c r="L70" s="411"/>
      <c r="M70" s="167"/>
      <c r="N70" s="351" t="e">
        <f t="shared" si="9"/>
        <v>#N/A</v>
      </c>
      <c r="O70" s="157"/>
      <c r="P70" s="156"/>
    </row>
    <row r="71" spans="1:16" s="62" customFormat="1">
      <c r="A71" s="46"/>
      <c r="B71" s="63"/>
      <c r="C71" s="63"/>
      <c r="D71" s="170">
        <v>14</v>
      </c>
      <c r="E71" s="170"/>
      <c r="F71" s="171"/>
      <c r="G71" s="172" t="s">
        <v>191</v>
      </c>
      <c r="H71" s="173"/>
      <c r="I71" s="174"/>
      <c r="J71" s="174"/>
      <c r="K71" s="175" t="e">
        <f>SUM(K72:K74)</f>
        <v>#N/A</v>
      </c>
      <c r="L71" s="175" t="e">
        <f>SUM(L72:L74)</f>
        <v>#N/A</v>
      </c>
      <c r="M71" s="166"/>
      <c r="N71" s="351" t="e">
        <f t="shared" si="9"/>
        <v>#N/A</v>
      </c>
      <c r="O71" s="157"/>
      <c r="P71" s="156"/>
    </row>
    <row r="72" spans="1:16" s="45" customFormat="1">
      <c r="A72" s="46"/>
      <c r="B72" s="63"/>
      <c r="C72" s="63"/>
      <c r="D72" s="101" t="s">
        <v>406</v>
      </c>
      <c r="E72" s="101" t="s">
        <v>40</v>
      </c>
      <c r="F72" s="245">
        <v>100576</v>
      </c>
      <c r="G72" s="132" t="e">
        <f>VLOOKUP(F72,'EMOP - SINAPI - 10-2024'!A:D,2,FALSE)</f>
        <v>#N/A</v>
      </c>
      <c r="H72" s="103" t="e">
        <f>VLOOKUP(F72,'EMOP - SINAPI - 10-2024'!A:D,3,FALSE)</f>
        <v>#N/A</v>
      </c>
      <c r="I72" s="107">
        <v>643.89</v>
      </c>
      <c r="J72" s="246" t="e">
        <f>VLOOKUP(F72,'EMOP - SINAPI - 10-2024'!A:D,4,FALSE)</f>
        <v>#N/A</v>
      </c>
      <c r="K72" s="107" t="e">
        <f>TRUNC(I72*J72,2)</f>
        <v>#N/A</v>
      </c>
      <c r="L72" s="107" t="e">
        <f t="shared" ref="L72:L74" si="14">TRUNC(K72+(K72*$L$2),2)</f>
        <v>#N/A</v>
      </c>
      <c r="M72" s="166"/>
      <c r="N72" s="351" t="e">
        <f t="shared" si="9"/>
        <v>#N/A</v>
      </c>
      <c r="O72" s="109"/>
      <c r="P72" s="156"/>
    </row>
    <row r="73" spans="1:16" s="45" customFormat="1">
      <c r="A73" s="46"/>
      <c r="B73" s="63"/>
      <c r="C73" s="63"/>
      <c r="D73" s="101" t="s">
        <v>407</v>
      </c>
      <c r="E73" s="101" t="s">
        <v>40</v>
      </c>
      <c r="F73" s="245">
        <v>95241</v>
      </c>
      <c r="G73" s="132" t="e">
        <f>VLOOKUP(F73,'EMOP - SINAPI - 10-2024'!A:D,2,FALSE)</f>
        <v>#N/A</v>
      </c>
      <c r="H73" s="103" t="e">
        <f>VLOOKUP(F73,'EMOP - SINAPI - 10-2024'!A:D,3,FALSE)</f>
        <v>#N/A</v>
      </c>
      <c r="I73" s="107">
        <v>643.89</v>
      </c>
      <c r="J73" s="246" t="e">
        <f>VLOOKUP(F73,'EMOP - SINAPI - 10-2024'!A:D,4,FALSE)</f>
        <v>#N/A</v>
      </c>
      <c r="K73" s="107" t="e">
        <f>TRUNC(I73*J73,2)</f>
        <v>#N/A</v>
      </c>
      <c r="L73" s="107" t="e">
        <f t="shared" si="14"/>
        <v>#N/A</v>
      </c>
      <c r="M73" s="166"/>
      <c r="N73" s="351" t="e">
        <f t="shared" si="9"/>
        <v>#N/A</v>
      </c>
      <c r="O73" s="109"/>
      <c r="P73" s="156"/>
    </row>
    <row r="74" spans="1:16" s="45" customFormat="1">
      <c r="A74" s="46"/>
      <c r="B74" s="63"/>
      <c r="C74" s="63"/>
      <c r="D74" s="101" t="s">
        <v>408</v>
      </c>
      <c r="E74" s="101" t="s">
        <v>40</v>
      </c>
      <c r="F74" s="245">
        <v>94994</v>
      </c>
      <c r="G74" s="132" t="e">
        <f>VLOOKUP(F74,'EMOP - SINAPI - 10-2024'!A:D,2,FALSE)</f>
        <v>#N/A</v>
      </c>
      <c r="H74" s="103" t="e">
        <f>VLOOKUP(F74,'EMOP - SINAPI - 10-2024'!A:D,3,FALSE)</f>
        <v>#N/A</v>
      </c>
      <c r="I74" s="107">
        <v>643.89</v>
      </c>
      <c r="J74" s="246" t="e">
        <f>VLOOKUP(F74,'EMOP - SINAPI - 10-2024'!A:D,4,FALSE)</f>
        <v>#N/A</v>
      </c>
      <c r="K74" s="107" t="e">
        <f>TRUNC(I74*J74,2)</f>
        <v>#N/A</v>
      </c>
      <c r="L74" s="107" t="e">
        <f t="shared" si="14"/>
        <v>#N/A</v>
      </c>
      <c r="M74" s="166"/>
      <c r="N74" s="351" t="e">
        <f t="shared" ref="N74:N105" si="15">L74/$L$152</f>
        <v>#N/A</v>
      </c>
      <c r="O74" s="109"/>
      <c r="P74" s="156"/>
    </row>
    <row r="75" spans="1:16" s="62" customFormat="1">
      <c r="A75" s="46"/>
      <c r="B75" s="63"/>
      <c r="C75" s="63"/>
      <c r="D75" s="170">
        <v>15</v>
      </c>
      <c r="E75" s="170"/>
      <c r="F75" s="171"/>
      <c r="G75" s="172" t="s">
        <v>194</v>
      </c>
      <c r="H75" s="173"/>
      <c r="I75" s="174"/>
      <c r="J75" s="247"/>
      <c r="K75" s="175" t="e">
        <f>SUM(K76:K77)</f>
        <v>#N/A</v>
      </c>
      <c r="L75" s="175" t="e">
        <f>SUM(L76:L77)</f>
        <v>#N/A</v>
      </c>
      <c r="M75" s="166"/>
      <c r="N75" s="351" t="e">
        <f t="shared" si="15"/>
        <v>#N/A</v>
      </c>
      <c r="O75" s="157"/>
      <c r="P75" s="156"/>
    </row>
    <row r="76" spans="1:16" s="45" customFormat="1">
      <c r="A76" s="46"/>
      <c r="B76" s="63"/>
      <c r="C76" s="63"/>
      <c r="D76" s="101" t="s">
        <v>409</v>
      </c>
      <c r="E76" s="101" t="s">
        <v>40</v>
      </c>
      <c r="F76" s="245">
        <v>102494</v>
      </c>
      <c r="G76" s="132" t="e">
        <f>VLOOKUP(F76,'EMOP - SINAPI - 10-2024'!A:D,2,FALSE)</f>
        <v>#N/A</v>
      </c>
      <c r="H76" s="103" t="e">
        <f>VLOOKUP(F76,'EMOP - SINAPI - 10-2024'!A:D,3,FALSE)</f>
        <v>#N/A</v>
      </c>
      <c r="I76" s="107">
        <v>643.89</v>
      </c>
      <c r="J76" s="246" t="e">
        <f>VLOOKUP(F76,'EMOP - SINAPI - 10-2024'!A:D,4,FALSE)</f>
        <v>#N/A</v>
      </c>
      <c r="K76" s="107" t="e">
        <f>TRUNC(I76*J76,2)</f>
        <v>#N/A</v>
      </c>
      <c r="L76" s="107" t="e">
        <f t="shared" ref="L76:L77" si="16">TRUNC(K76+(K76*$L$2),2)</f>
        <v>#N/A</v>
      </c>
      <c r="M76" s="166"/>
      <c r="N76" s="351" t="e">
        <f t="shared" si="15"/>
        <v>#N/A</v>
      </c>
      <c r="O76" s="109"/>
      <c r="P76" s="156"/>
    </row>
    <row r="77" spans="1:16" s="45" customFormat="1">
      <c r="A77" s="46"/>
      <c r="B77" s="63"/>
      <c r="C77" s="63"/>
      <c r="D77" s="101" t="s">
        <v>410</v>
      </c>
      <c r="E77" s="101" t="s">
        <v>40</v>
      </c>
      <c r="F77" s="245">
        <v>102506</v>
      </c>
      <c r="G77" s="132" t="e">
        <f>VLOOKUP(F77,'EMOP - SINAPI - 10-2024'!A:D,2,FALSE)</f>
        <v>#N/A</v>
      </c>
      <c r="H77" s="103" t="e">
        <f>VLOOKUP(F77,'EMOP - SINAPI - 10-2024'!A:D,3,FALSE)</f>
        <v>#N/A</v>
      </c>
      <c r="I77" s="107">
        <v>214.72</v>
      </c>
      <c r="J77" s="246" t="e">
        <f>VLOOKUP(F77,'EMOP - SINAPI - 10-2024'!A:D,4,FALSE)</f>
        <v>#N/A</v>
      </c>
      <c r="K77" s="107" t="e">
        <f>TRUNC(I77*J77,2)</f>
        <v>#N/A</v>
      </c>
      <c r="L77" s="107" t="e">
        <f t="shared" si="16"/>
        <v>#N/A</v>
      </c>
      <c r="M77" s="166"/>
      <c r="N77" s="351" t="e">
        <f t="shared" si="15"/>
        <v>#N/A</v>
      </c>
      <c r="O77" s="109"/>
      <c r="P77" s="156"/>
    </row>
    <row r="78" spans="1:16" s="62" customFormat="1">
      <c r="A78" s="46"/>
      <c r="B78" s="63"/>
      <c r="C78" s="63"/>
      <c r="D78" s="234" t="s">
        <v>222</v>
      </c>
      <c r="E78" s="234"/>
      <c r="F78" s="235"/>
      <c r="G78" s="409" t="s">
        <v>239</v>
      </c>
      <c r="H78" s="410"/>
      <c r="I78" s="410"/>
      <c r="J78" s="410"/>
      <c r="K78" s="410"/>
      <c r="L78" s="411"/>
      <c r="M78" s="167"/>
      <c r="N78" s="351" t="e">
        <f t="shared" si="15"/>
        <v>#N/A</v>
      </c>
      <c r="O78" s="157"/>
      <c r="P78" s="156"/>
    </row>
    <row r="79" spans="1:16" s="62" customFormat="1">
      <c r="A79" s="46"/>
      <c r="B79" s="63"/>
      <c r="C79" s="63"/>
      <c r="D79" s="170">
        <v>16</v>
      </c>
      <c r="E79" s="170"/>
      <c r="F79" s="171"/>
      <c r="G79" s="172" t="s">
        <v>191</v>
      </c>
      <c r="H79" s="173"/>
      <c r="I79" s="174"/>
      <c r="J79" s="174"/>
      <c r="K79" s="175" t="e">
        <f>SUM(K80:K84)</f>
        <v>#N/A</v>
      </c>
      <c r="L79" s="175" t="e">
        <f>SUM(L80:L84)</f>
        <v>#N/A</v>
      </c>
      <c r="M79" s="166"/>
      <c r="N79" s="351" t="e">
        <f t="shared" si="15"/>
        <v>#N/A</v>
      </c>
      <c r="O79" s="157"/>
      <c r="P79" s="156"/>
    </row>
    <row r="80" spans="1:16" s="45" customFormat="1">
      <c r="A80" s="46"/>
      <c r="B80" s="63"/>
      <c r="C80" s="63"/>
      <c r="D80" s="101" t="s">
        <v>411</v>
      </c>
      <c r="E80" s="101" t="s">
        <v>40</v>
      </c>
      <c r="F80" s="245">
        <v>100576</v>
      </c>
      <c r="G80" s="132" t="e">
        <f>VLOOKUP(F80,'EMOP - SINAPI - 10-2024'!A:D,2,FALSE)</f>
        <v>#N/A</v>
      </c>
      <c r="H80" s="103" t="e">
        <f>VLOOKUP(F80,'EMOP - SINAPI - 10-2024'!A:D,3,FALSE)</f>
        <v>#N/A</v>
      </c>
      <c r="I80" s="107">
        <v>139.86000000000001</v>
      </c>
      <c r="J80" s="246" t="e">
        <f>VLOOKUP(F80,'EMOP - SINAPI - 10-2024'!A:D,4,FALSE)</f>
        <v>#N/A</v>
      </c>
      <c r="K80" s="107" t="e">
        <f>TRUNC(I80*J80,2)</f>
        <v>#N/A</v>
      </c>
      <c r="L80" s="107" t="e">
        <f t="shared" ref="L80:L84" si="17">TRUNC(K80+(K80*$L$2),2)</f>
        <v>#N/A</v>
      </c>
      <c r="M80" s="166"/>
      <c r="N80" s="351" t="e">
        <f t="shared" si="15"/>
        <v>#N/A</v>
      </c>
      <c r="O80" s="109"/>
      <c r="P80" s="156"/>
    </row>
    <row r="81" spans="1:16" s="45" customFormat="1">
      <c r="A81" s="46"/>
      <c r="B81" s="63"/>
      <c r="C81" s="63"/>
      <c r="D81" s="101" t="s">
        <v>412</v>
      </c>
      <c r="E81" s="101" t="s">
        <v>40</v>
      </c>
      <c r="F81" s="245">
        <v>95241</v>
      </c>
      <c r="G81" s="132" t="e">
        <f>VLOOKUP(F81,'EMOP - SINAPI - 10-2024'!A:D,2,FALSE)</f>
        <v>#N/A</v>
      </c>
      <c r="H81" s="103" t="e">
        <f>VLOOKUP(F81,'EMOP - SINAPI - 10-2024'!A:D,3,FALSE)</f>
        <v>#N/A</v>
      </c>
      <c r="I81" s="107">
        <v>139.86000000000001</v>
      </c>
      <c r="J81" s="246" t="e">
        <f>VLOOKUP(F81,'EMOP - SINAPI - 10-2024'!A:D,4,FALSE)</f>
        <v>#N/A</v>
      </c>
      <c r="K81" s="107" t="e">
        <f>TRUNC(I81*J81,2)</f>
        <v>#N/A</v>
      </c>
      <c r="L81" s="107" t="e">
        <f t="shared" si="17"/>
        <v>#N/A</v>
      </c>
      <c r="M81" s="166"/>
      <c r="N81" s="351" t="e">
        <f t="shared" si="15"/>
        <v>#N/A</v>
      </c>
      <c r="O81" s="109"/>
      <c r="P81" s="156"/>
    </row>
    <row r="82" spans="1:16" s="45" customFormat="1" ht="38.25">
      <c r="A82" s="46"/>
      <c r="B82" s="63"/>
      <c r="C82" s="63"/>
      <c r="D82" s="101" t="s">
        <v>413</v>
      </c>
      <c r="E82" s="101" t="s">
        <v>39</v>
      </c>
      <c r="F82" s="102" t="s">
        <v>176</v>
      </c>
      <c r="G82" s="132" t="s">
        <v>257</v>
      </c>
      <c r="H82" s="103" t="s">
        <v>44</v>
      </c>
      <c r="I82" s="107">
        <v>139.86000000000001</v>
      </c>
      <c r="J82" s="246">
        <f>VLOOKUP(F82,COMPOSIÇÃO!$D$9:$I$225,6,FALSE)</f>
        <v>53.199999999999996</v>
      </c>
      <c r="K82" s="107">
        <f>TRUNC(I82*J82,2)</f>
        <v>7440.55</v>
      </c>
      <c r="L82" s="107">
        <f t="shared" si="17"/>
        <v>9302.91</v>
      </c>
      <c r="M82" s="166"/>
      <c r="N82" s="351" t="e">
        <f t="shared" si="15"/>
        <v>#N/A</v>
      </c>
      <c r="O82" s="109"/>
      <c r="P82" s="156"/>
    </row>
    <row r="83" spans="1:16" s="45" customFormat="1">
      <c r="A83" s="46"/>
      <c r="B83" s="63"/>
      <c r="C83" s="63"/>
      <c r="D83" s="101" t="s">
        <v>414</v>
      </c>
      <c r="E83" s="101" t="s">
        <v>40</v>
      </c>
      <c r="F83" s="245">
        <v>94279</v>
      </c>
      <c r="G83" s="132" t="e">
        <f>VLOOKUP(F83,'EMOP - SINAPI - 10-2024'!A:D,2,FALSE)</f>
        <v>#N/A</v>
      </c>
      <c r="H83" s="103" t="e">
        <f>VLOOKUP(F83,'EMOP - SINAPI - 10-2024'!A:D,3,FALSE)</f>
        <v>#N/A</v>
      </c>
      <c r="I83" s="107">
        <v>160.9</v>
      </c>
      <c r="J83" s="246" t="e">
        <f>VLOOKUP(F83,'EMOP - SINAPI - 10-2024'!A:D,4,FALSE)</f>
        <v>#N/A</v>
      </c>
      <c r="K83" s="107" t="e">
        <f>TRUNC(I83*J83,2)</f>
        <v>#N/A</v>
      </c>
      <c r="L83" s="107" t="e">
        <f t="shared" si="17"/>
        <v>#N/A</v>
      </c>
      <c r="M83" s="166"/>
      <c r="N83" s="351" t="e">
        <f t="shared" si="15"/>
        <v>#N/A</v>
      </c>
      <c r="O83" s="109"/>
      <c r="P83" s="156"/>
    </row>
    <row r="84" spans="1:16" s="45" customFormat="1">
      <c r="A84" s="46"/>
      <c r="B84" s="63"/>
      <c r="C84" s="63"/>
      <c r="D84" s="101" t="s">
        <v>415</v>
      </c>
      <c r="E84" s="101" t="s">
        <v>40</v>
      </c>
      <c r="F84" s="245">
        <v>103946</v>
      </c>
      <c r="G84" s="132" t="e">
        <f>VLOOKUP(F84,'EMOP - SINAPI - 10-2024'!A:D,2,FALSE)</f>
        <v>#N/A</v>
      </c>
      <c r="H84" s="103" t="e">
        <f>VLOOKUP(F84,'EMOP - SINAPI - 10-2024'!A:D,3,FALSE)</f>
        <v>#N/A</v>
      </c>
      <c r="I84" s="107">
        <v>267.02999999999997</v>
      </c>
      <c r="J84" s="246" t="e">
        <f>VLOOKUP(F84,'EMOP - SINAPI - 10-2024'!A:D,4,FALSE)</f>
        <v>#N/A</v>
      </c>
      <c r="K84" s="107" t="e">
        <f>TRUNC(I84*J84,2)</f>
        <v>#N/A</v>
      </c>
      <c r="L84" s="107" t="e">
        <f t="shared" si="17"/>
        <v>#N/A</v>
      </c>
      <c r="M84" s="166"/>
      <c r="N84" s="351" t="e">
        <f t="shared" si="15"/>
        <v>#N/A</v>
      </c>
      <c r="O84" s="109"/>
      <c r="P84" s="156"/>
    </row>
    <row r="85" spans="1:16" s="62" customFormat="1">
      <c r="A85" s="46"/>
      <c r="B85" s="63"/>
      <c r="C85" s="63"/>
      <c r="D85" s="170">
        <v>17</v>
      </c>
      <c r="E85" s="170"/>
      <c r="F85" s="171"/>
      <c r="G85" s="172" t="s">
        <v>253</v>
      </c>
      <c r="H85" s="173"/>
      <c r="I85" s="174"/>
      <c r="J85" s="174"/>
      <c r="K85" s="175" t="e">
        <f>SUM(K86:K93)</f>
        <v>#REF!</v>
      </c>
      <c r="L85" s="175" t="e">
        <f>SUM(L86:L93)</f>
        <v>#REF!</v>
      </c>
      <c r="M85" s="166"/>
      <c r="N85" s="351" t="e">
        <f t="shared" si="15"/>
        <v>#REF!</v>
      </c>
      <c r="O85" s="157"/>
      <c r="P85" s="156"/>
    </row>
    <row r="86" spans="1:16" s="45" customFormat="1" ht="38.25">
      <c r="A86" s="46"/>
      <c r="B86" s="63"/>
      <c r="C86" s="63"/>
      <c r="D86" s="249" t="s">
        <v>416</v>
      </c>
      <c r="E86" s="249" t="s">
        <v>249</v>
      </c>
      <c r="F86" s="250" t="s">
        <v>244</v>
      </c>
      <c r="G86" s="248" t="s">
        <v>268</v>
      </c>
      <c r="H86" s="251" t="s">
        <v>110</v>
      </c>
      <c r="I86" s="252">
        <v>6</v>
      </c>
      <c r="J86" s="262" t="e">
        <f>VLOOKUP(F86,#REF!,4,FALSE)</f>
        <v>#REF!</v>
      </c>
      <c r="K86" s="107" t="e">
        <f t="shared" ref="K86:K93" si="18">TRUNC(I86*J86,2)</f>
        <v>#REF!</v>
      </c>
      <c r="L86" s="107" t="e">
        <f t="shared" ref="L86:L89" si="19">TRUNC(K86+(K86*$L$3),2)</f>
        <v>#REF!</v>
      </c>
      <c r="M86" s="166" t="s">
        <v>16955</v>
      </c>
      <c r="N86" s="351" t="e">
        <f t="shared" si="15"/>
        <v>#REF!</v>
      </c>
      <c r="O86" s="109"/>
      <c r="P86" s="156"/>
    </row>
    <row r="87" spans="1:16" s="45" customFormat="1" ht="38.25">
      <c r="A87" s="46"/>
      <c r="B87" s="63"/>
      <c r="C87" s="63"/>
      <c r="D87" s="249" t="s">
        <v>417</v>
      </c>
      <c r="E87" s="249" t="s">
        <v>249</v>
      </c>
      <c r="F87" s="250" t="s">
        <v>245</v>
      </c>
      <c r="G87" s="248" t="s">
        <v>269</v>
      </c>
      <c r="H87" s="251" t="s">
        <v>110</v>
      </c>
      <c r="I87" s="252">
        <v>16</v>
      </c>
      <c r="J87" s="262" t="e">
        <f>VLOOKUP(F87,#REF!,4,FALSE)</f>
        <v>#REF!</v>
      </c>
      <c r="K87" s="107" t="e">
        <f t="shared" si="18"/>
        <v>#REF!</v>
      </c>
      <c r="L87" s="107" t="e">
        <f t="shared" si="19"/>
        <v>#REF!</v>
      </c>
      <c r="M87" s="166" t="s">
        <v>16955</v>
      </c>
      <c r="N87" s="351" t="e">
        <f t="shared" si="15"/>
        <v>#REF!</v>
      </c>
      <c r="O87" s="109"/>
      <c r="P87" s="156"/>
    </row>
    <row r="88" spans="1:16" s="45" customFormat="1" ht="51">
      <c r="A88" s="46"/>
      <c r="B88" s="63"/>
      <c r="C88" s="63"/>
      <c r="D88" s="249" t="s">
        <v>418</v>
      </c>
      <c r="E88" s="249" t="s">
        <v>249</v>
      </c>
      <c r="F88" s="250" t="s">
        <v>344</v>
      </c>
      <c r="G88" s="248" t="s">
        <v>347</v>
      </c>
      <c r="H88" s="251" t="s">
        <v>110</v>
      </c>
      <c r="I88" s="252">
        <v>4</v>
      </c>
      <c r="J88" s="262" t="e">
        <f>VLOOKUP(F88,#REF!,4,FALSE)</f>
        <v>#REF!</v>
      </c>
      <c r="K88" s="107" t="e">
        <f t="shared" si="18"/>
        <v>#REF!</v>
      </c>
      <c r="L88" s="107" t="e">
        <f t="shared" si="19"/>
        <v>#REF!</v>
      </c>
      <c r="M88" s="166" t="s">
        <v>16955</v>
      </c>
      <c r="N88" s="351" t="e">
        <f t="shared" si="15"/>
        <v>#REF!</v>
      </c>
      <c r="O88" s="109"/>
      <c r="P88" s="156"/>
    </row>
    <row r="89" spans="1:16" s="45" customFormat="1" ht="51">
      <c r="A89" s="46"/>
      <c r="B89" s="63"/>
      <c r="C89" s="63"/>
      <c r="D89" s="249" t="s">
        <v>419</v>
      </c>
      <c r="E89" s="249" t="s">
        <v>249</v>
      </c>
      <c r="F89" s="250" t="s">
        <v>345</v>
      </c>
      <c r="G89" s="248" t="s">
        <v>346</v>
      </c>
      <c r="H89" s="251" t="s">
        <v>110</v>
      </c>
      <c r="I89" s="252">
        <v>2</v>
      </c>
      <c r="J89" s="262" t="e">
        <f>VLOOKUP(F89,#REF!,4,FALSE)</f>
        <v>#REF!</v>
      </c>
      <c r="K89" s="107" t="e">
        <f t="shared" si="18"/>
        <v>#REF!</v>
      </c>
      <c r="L89" s="107" t="e">
        <f t="shared" si="19"/>
        <v>#REF!</v>
      </c>
      <c r="M89" s="166" t="s">
        <v>16955</v>
      </c>
      <c r="N89" s="351" t="e">
        <f t="shared" si="15"/>
        <v>#REF!</v>
      </c>
      <c r="O89" s="109"/>
      <c r="P89" s="156"/>
    </row>
    <row r="90" spans="1:16" s="45" customFormat="1">
      <c r="A90" s="46"/>
      <c r="B90" s="63"/>
      <c r="C90" s="63"/>
      <c r="D90" s="101" t="s">
        <v>420</v>
      </c>
      <c r="E90" s="101" t="s">
        <v>40</v>
      </c>
      <c r="F90" s="245">
        <v>103315</v>
      </c>
      <c r="G90" s="132" t="e">
        <f>VLOOKUP(F90,'EMOP - SINAPI - 10-2024'!A:D,2,FALSE)</f>
        <v>#N/A</v>
      </c>
      <c r="H90" s="103" t="e">
        <f>VLOOKUP(F90,'EMOP - SINAPI - 10-2024'!A:D,3,FALSE)</f>
        <v>#N/A</v>
      </c>
      <c r="I90" s="107">
        <v>11.75</v>
      </c>
      <c r="J90" s="246" t="e">
        <f>VLOOKUP(F90,'EMOP - SINAPI - 10-2024'!A:D,4,FALSE)</f>
        <v>#N/A</v>
      </c>
      <c r="K90" s="107" t="e">
        <f t="shared" si="18"/>
        <v>#N/A</v>
      </c>
      <c r="L90" s="107" t="e">
        <f t="shared" ref="L90:L93" si="20">TRUNC(K90+(K90*$L$2),2)</f>
        <v>#N/A</v>
      </c>
      <c r="M90" s="166"/>
      <c r="N90" s="351" t="e">
        <f t="shared" si="15"/>
        <v>#N/A</v>
      </c>
      <c r="O90" s="109"/>
      <c r="P90" s="156"/>
    </row>
    <row r="91" spans="1:16" s="45" customFormat="1">
      <c r="A91" s="46"/>
      <c r="B91" s="63"/>
      <c r="C91" s="63"/>
      <c r="D91" s="101" t="s">
        <v>421</v>
      </c>
      <c r="E91" s="101" t="s">
        <v>40</v>
      </c>
      <c r="F91" s="245">
        <v>98509</v>
      </c>
      <c r="G91" s="132" t="e">
        <f>VLOOKUP(F91,'EMOP - SINAPI - 10-2024'!A:D,2,FALSE)</f>
        <v>#N/A</v>
      </c>
      <c r="H91" s="103" t="e">
        <f>VLOOKUP(F91,'EMOP - SINAPI - 10-2024'!A:D,3,FALSE)</f>
        <v>#N/A</v>
      </c>
      <c r="I91" s="107">
        <v>30</v>
      </c>
      <c r="J91" s="246" t="e">
        <f>VLOOKUP(F91,'EMOP - SINAPI - 10-2024'!A:D,4,FALSE)</f>
        <v>#N/A</v>
      </c>
      <c r="K91" s="107" t="e">
        <f t="shared" si="18"/>
        <v>#N/A</v>
      </c>
      <c r="L91" s="107" t="e">
        <f t="shared" si="20"/>
        <v>#N/A</v>
      </c>
      <c r="M91" s="166"/>
      <c r="N91" s="351" t="e">
        <f t="shared" si="15"/>
        <v>#N/A</v>
      </c>
      <c r="O91" s="109"/>
      <c r="P91" s="156"/>
    </row>
    <row r="92" spans="1:16" s="45" customFormat="1">
      <c r="A92" s="46"/>
      <c r="B92" s="63"/>
      <c r="C92" s="63"/>
      <c r="D92" s="101" t="s">
        <v>422</v>
      </c>
      <c r="E92" s="101" t="s">
        <v>40</v>
      </c>
      <c r="F92" s="245">
        <v>98510</v>
      </c>
      <c r="G92" s="132" t="e">
        <f>VLOOKUP(F92,'EMOP - SINAPI - 10-2024'!A:D,2,FALSE)</f>
        <v>#N/A</v>
      </c>
      <c r="H92" s="103" t="e">
        <f>VLOOKUP(F92,'EMOP - SINAPI - 10-2024'!A:D,3,FALSE)</f>
        <v>#N/A</v>
      </c>
      <c r="I92" s="107">
        <v>24</v>
      </c>
      <c r="J92" s="246" t="e">
        <f>VLOOKUP(F92,'EMOP - SINAPI - 10-2024'!A:D,4,FALSE)</f>
        <v>#N/A</v>
      </c>
      <c r="K92" s="107" t="e">
        <f t="shared" si="18"/>
        <v>#N/A</v>
      </c>
      <c r="L92" s="107" t="e">
        <f t="shared" si="20"/>
        <v>#N/A</v>
      </c>
      <c r="M92" s="166"/>
      <c r="N92" s="351" t="e">
        <f t="shared" si="15"/>
        <v>#N/A</v>
      </c>
      <c r="O92" s="109"/>
      <c r="P92" s="156"/>
    </row>
    <row r="93" spans="1:16" s="45" customFormat="1">
      <c r="A93" s="46"/>
      <c r="B93" s="63"/>
      <c r="C93" s="63"/>
      <c r="D93" s="101" t="s">
        <v>423</v>
      </c>
      <c r="E93" s="101" t="s">
        <v>40</v>
      </c>
      <c r="F93" s="245">
        <v>98511</v>
      </c>
      <c r="G93" s="132" t="e">
        <f>VLOOKUP(F93,'EMOP - SINAPI - 10-2024'!A:D,2,FALSE)</f>
        <v>#N/A</v>
      </c>
      <c r="H93" s="103" t="e">
        <f>VLOOKUP(F93,'EMOP - SINAPI - 10-2024'!A:D,3,FALSE)</f>
        <v>#N/A</v>
      </c>
      <c r="I93" s="107">
        <v>2</v>
      </c>
      <c r="J93" s="246" t="e">
        <f>VLOOKUP(F93,'EMOP - SINAPI - 10-2024'!A:D,4,FALSE)</f>
        <v>#N/A</v>
      </c>
      <c r="K93" s="107" t="e">
        <f t="shared" si="18"/>
        <v>#N/A</v>
      </c>
      <c r="L93" s="107" t="e">
        <f t="shared" si="20"/>
        <v>#N/A</v>
      </c>
      <c r="M93" s="166"/>
      <c r="N93" s="351" t="e">
        <f t="shared" si="15"/>
        <v>#N/A</v>
      </c>
      <c r="O93" s="109"/>
      <c r="P93" s="156"/>
    </row>
    <row r="94" spans="1:16" s="62" customFormat="1">
      <c r="A94" s="46"/>
      <c r="B94" s="63"/>
      <c r="C94" s="63"/>
      <c r="D94" s="170">
        <v>18</v>
      </c>
      <c r="E94" s="170"/>
      <c r="F94" s="171"/>
      <c r="G94" s="172" t="s">
        <v>200</v>
      </c>
      <c r="H94" s="173"/>
      <c r="I94" s="174"/>
      <c r="J94" s="174"/>
      <c r="K94" s="175" t="e">
        <f>SUM(K95:K120)</f>
        <v>#REF!</v>
      </c>
      <c r="L94" s="175" t="e">
        <f>SUM(L95:L120)</f>
        <v>#REF!</v>
      </c>
      <c r="M94" s="166"/>
      <c r="N94" s="351" t="e">
        <f t="shared" si="15"/>
        <v>#REF!</v>
      </c>
      <c r="O94" s="157"/>
      <c r="P94" s="156"/>
    </row>
    <row r="95" spans="1:16" s="45" customFormat="1" ht="25.5">
      <c r="A95" s="46"/>
      <c r="B95" s="63"/>
      <c r="C95" s="63"/>
      <c r="D95" s="101" t="s">
        <v>424</v>
      </c>
      <c r="E95" s="101" t="s">
        <v>39</v>
      </c>
      <c r="F95" s="102" t="s">
        <v>179</v>
      </c>
      <c r="G95" s="132" t="s">
        <v>283</v>
      </c>
      <c r="H95" s="103" t="s">
        <v>47</v>
      </c>
      <c r="I95" s="107">
        <v>145</v>
      </c>
      <c r="J95" s="246" t="e">
        <f>VLOOKUP(F95,COMPOSIÇÃO!$D$9:$I$225,6,FALSE)</f>
        <v>#REF!</v>
      </c>
      <c r="K95" s="107" t="e">
        <f t="shared" ref="K95:K120" si="21">TRUNC(I95*J95,2)</f>
        <v>#REF!</v>
      </c>
      <c r="L95" s="107" t="e">
        <f t="shared" ref="L95:L120" si="22">TRUNC(K95+(K95*$L$2),2)</f>
        <v>#REF!</v>
      </c>
      <c r="M95" s="166"/>
      <c r="N95" s="351" t="e">
        <f t="shared" si="15"/>
        <v>#REF!</v>
      </c>
      <c r="O95" s="109"/>
      <c r="P95" s="156"/>
    </row>
    <row r="96" spans="1:16" s="45" customFormat="1" ht="38.25">
      <c r="A96" s="46"/>
      <c r="B96" s="63"/>
      <c r="C96" s="63"/>
      <c r="D96" s="101" t="s">
        <v>425</v>
      </c>
      <c r="E96" s="101" t="s">
        <v>39</v>
      </c>
      <c r="F96" s="102" t="s">
        <v>201</v>
      </c>
      <c r="G96" s="132" t="s">
        <v>281</v>
      </c>
      <c r="H96" s="103" t="s">
        <v>47</v>
      </c>
      <c r="I96" s="107">
        <v>70</v>
      </c>
      <c r="J96" s="246" t="e">
        <f>VLOOKUP(F96,COMPOSIÇÃO!$D$9:$I$225,6,FALSE)</f>
        <v>#REF!</v>
      </c>
      <c r="K96" s="107" t="e">
        <f t="shared" si="21"/>
        <v>#REF!</v>
      </c>
      <c r="L96" s="107" t="e">
        <f t="shared" si="22"/>
        <v>#REF!</v>
      </c>
      <c r="M96" s="166"/>
      <c r="N96" s="351" t="e">
        <f t="shared" si="15"/>
        <v>#REF!</v>
      </c>
      <c r="O96" s="109"/>
      <c r="P96" s="156"/>
    </row>
    <row r="97" spans="1:16" s="45" customFormat="1" ht="25.5">
      <c r="A97" s="46"/>
      <c r="B97" s="63"/>
      <c r="C97" s="63"/>
      <c r="D97" s="101" t="s">
        <v>426</v>
      </c>
      <c r="E97" s="101" t="s">
        <v>39</v>
      </c>
      <c r="F97" s="102" t="s">
        <v>202</v>
      </c>
      <c r="G97" s="132" t="s">
        <v>282</v>
      </c>
      <c r="H97" s="103" t="s">
        <v>47</v>
      </c>
      <c r="I97" s="107">
        <v>200</v>
      </c>
      <c r="J97" s="246" t="e">
        <f>VLOOKUP(F97,COMPOSIÇÃO!$D$9:$I$225,6,FALSE)</f>
        <v>#REF!</v>
      </c>
      <c r="K97" s="107" t="e">
        <f t="shared" si="21"/>
        <v>#REF!</v>
      </c>
      <c r="L97" s="107" t="e">
        <f t="shared" si="22"/>
        <v>#REF!</v>
      </c>
      <c r="M97" s="166"/>
      <c r="N97" s="351" t="e">
        <f t="shared" si="15"/>
        <v>#REF!</v>
      </c>
      <c r="O97" s="109"/>
      <c r="P97" s="156"/>
    </row>
    <row r="98" spans="1:16" s="45" customFormat="1" ht="25.5">
      <c r="A98" s="46"/>
      <c r="B98" s="63"/>
      <c r="C98" s="63"/>
      <c r="D98" s="101" t="s">
        <v>427</v>
      </c>
      <c r="E98" s="101" t="s">
        <v>39</v>
      </c>
      <c r="F98" s="102" t="s">
        <v>203</v>
      </c>
      <c r="G98" s="132" t="s">
        <v>360</v>
      </c>
      <c r="H98" s="103" t="s">
        <v>47</v>
      </c>
      <c r="I98" s="107">
        <v>6</v>
      </c>
      <c r="J98" s="246" t="e">
        <f>VLOOKUP(F98,COMPOSIÇÃO!$D$9:$I$225,6,FALSE)</f>
        <v>#REF!</v>
      </c>
      <c r="K98" s="107" t="e">
        <f t="shared" si="21"/>
        <v>#REF!</v>
      </c>
      <c r="L98" s="107" t="e">
        <f t="shared" si="22"/>
        <v>#REF!</v>
      </c>
      <c r="M98" s="166"/>
      <c r="N98" s="351" t="e">
        <f t="shared" si="15"/>
        <v>#REF!</v>
      </c>
      <c r="O98" s="109"/>
      <c r="P98" s="156"/>
    </row>
    <row r="99" spans="1:16" s="45" customFormat="1" ht="25.5">
      <c r="A99" s="46"/>
      <c r="B99" s="63"/>
      <c r="C99" s="63"/>
      <c r="D99" s="101" t="s">
        <v>428</v>
      </c>
      <c r="E99" s="101" t="s">
        <v>39</v>
      </c>
      <c r="F99" s="102" t="s">
        <v>204</v>
      </c>
      <c r="G99" s="132" t="s">
        <v>286</v>
      </c>
      <c r="H99" s="103" t="s">
        <v>111</v>
      </c>
      <c r="I99" s="107">
        <v>9</v>
      </c>
      <c r="J99" s="246" t="e">
        <f>VLOOKUP(F99,COMPOSIÇÃO!$D$9:$I$225,6,FALSE)</f>
        <v>#REF!</v>
      </c>
      <c r="K99" s="107" t="e">
        <f t="shared" si="21"/>
        <v>#REF!</v>
      </c>
      <c r="L99" s="107" t="e">
        <f t="shared" si="22"/>
        <v>#REF!</v>
      </c>
      <c r="M99" s="166"/>
      <c r="N99" s="351" t="e">
        <f t="shared" si="15"/>
        <v>#REF!</v>
      </c>
      <c r="O99" s="109"/>
      <c r="P99" s="156"/>
    </row>
    <row r="100" spans="1:16" s="45" customFormat="1" ht="25.5">
      <c r="A100" s="46"/>
      <c r="B100" s="63"/>
      <c r="C100" s="63"/>
      <c r="D100" s="101" t="s">
        <v>429</v>
      </c>
      <c r="E100" s="101" t="s">
        <v>39</v>
      </c>
      <c r="F100" s="102" t="s">
        <v>321</v>
      </c>
      <c r="G100" s="132" t="s">
        <v>208</v>
      </c>
      <c r="H100" s="103" t="s">
        <v>47</v>
      </c>
      <c r="I100" s="107">
        <v>205</v>
      </c>
      <c r="J100" s="246" t="e">
        <f>VLOOKUP(F100,COMPOSIÇÃO!$D$9:$I$225,6,FALSE)</f>
        <v>#REF!</v>
      </c>
      <c r="K100" s="107" t="e">
        <f t="shared" si="21"/>
        <v>#REF!</v>
      </c>
      <c r="L100" s="107" t="e">
        <f t="shared" si="22"/>
        <v>#REF!</v>
      </c>
      <c r="M100" s="166"/>
      <c r="N100" s="351" t="e">
        <f t="shared" si="15"/>
        <v>#REF!</v>
      </c>
      <c r="O100" s="109"/>
      <c r="P100" s="156"/>
    </row>
    <row r="101" spans="1:16" s="45" customFormat="1" ht="25.5">
      <c r="A101" s="46"/>
      <c r="B101" s="63"/>
      <c r="C101" s="63"/>
      <c r="D101" s="101" t="s">
        <v>430</v>
      </c>
      <c r="E101" s="101" t="s">
        <v>39</v>
      </c>
      <c r="F101" s="102" t="s">
        <v>323</v>
      </c>
      <c r="G101" s="132" t="s">
        <v>306</v>
      </c>
      <c r="H101" s="103" t="s">
        <v>47</v>
      </c>
      <c r="I101" s="107">
        <v>530</v>
      </c>
      <c r="J101" s="246" t="e">
        <f>VLOOKUP(F101,COMPOSIÇÃO!$D$9:$I$225,6,FALSE)</f>
        <v>#REF!</v>
      </c>
      <c r="K101" s="107" t="e">
        <f t="shared" si="21"/>
        <v>#REF!</v>
      </c>
      <c r="L101" s="107" t="e">
        <f t="shared" si="22"/>
        <v>#REF!</v>
      </c>
      <c r="M101" s="166"/>
      <c r="N101" s="351" t="e">
        <f t="shared" si="15"/>
        <v>#REF!</v>
      </c>
      <c r="O101" s="109"/>
      <c r="P101" s="156"/>
    </row>
    <row r="102" spans="1:16" s="45" customFormat="1" ht="25.5">
      <c r="A102" s="46"/>
      <c r="B102" s="63"/>
      <c r="C102" s="63"/>
      <c r="D102" s="101" t="s">
        <v>431</v>
      </c>
      <c r="E102" s="101" t="s">
        <v>39</v>
      </c>
      <c r="F102" s="102" t="s">
        <v>324</v>
      </c>
      <c r="G102" s="132" t="s">
        <v>210</v>
      </c>
      <c r="H102" s="103" t="s">
        <v>47</v>
      </c>
      <c r="I102" s="107">
        <v>1260</v>
      </c>
      <c r="J102" s="246" t="e">
        <f>VLOOKUP(F102,COMPOSIÇÃO!$D$9:$I$225,6,FALSE)</f>
        <v>#REF!</v>
      </c>
      <c r="K102" s="107" t="e">
        <f t="shared" si="21"/>
        <v>#REF!</v>
      </c>
      <c r="L102" s="107" t="e">
        <f t="shared" si="22"/>
        <v>#REF!</v>
      </c>
      <c r="M102" s="166"/>
      <c r="N102" s="351" t="e">
        <f t="shared" si="15"/>
        <v>#REF!</v>
      </c>
      <c r="O102" s="109"/>
      <c r="P102" s="156"/>
    </row>
    <row r="103" spans="1:16" s="45" customFormat="1" ht="25.5">
      <c r="A103" s="46"/>
      <c r="B103" s="63"/>
      <c r="C103" s="63"/>
      <c r="D103" s="101" t="s">
        <v>432</v>
      </c>
      <c r="E103" s="101" t="s">
        <v>39</v>
      </c>
      <c r="F103" s="102" t="s">
        <v>325</v>
      </c>
      <c r="G103" s="132" t="s">
        <v>307</v>
      </c>
      <c r="H103" s="103" t="s">
        <v>47</v>
      </c>
      <c r="I103" s="107">
        <v>20</v>
      </c>
      <c r="J103" s="246" t="e">
        <f>VLOOKUP(F103,COMPOSIÇÃO!$D$9:$I$225,6,FALSE)</f>
        <v>#REF!</v>
      </c>
      <c r="K103" s="107" t="e">
        <f t="shared" si="21"/>
        <v>#REF!</v>
      </c>
      <c r="L103" s="107" t="e">
        <f t="shared" si="22"/>
        <v>#REF!</v>
      </c>
      <c r="M103" s="166"/>
      <c r="N103" s="351" t="e">
        <f t="shared" si="15"/>
        <v>#REF!</v>
      </c>
      <c r="O103" s="109"/>
      <c r="P103" s="156"/>
    </row>
    <row r="104" spans="1:16" s="45" customFormat="1" ht="25.5">
      <c r="A104" s="46"/>
      <c r="B104" s="63"/>
      <c r="C104" s="63"/>
      <c r="D104" s="101" t="s">
        <v>433</v>
      </c>
      <c r="E104" s="101" t="s">
        <v>39</v>
      </c>
      <c r="F104" s="102" t="s">
        <v>326</v>
      </c>
      <c r="G104" s="132" t="s">
        <v>310</v>
      </c>
      <c r="H104" s="103" t="s">
        <v>111</v>
      </c>
      <c r="I104" s="107">
        <v>8</v>
      </c>
      <c r="J104" s="246" t="e">
        <f>VLOOKUP(F104,COMPOSIÇÃO!$D$9:$I$225,6,FALSE)</f>
        <v>#REF!</v>
      </c>
      <c r="K104" s="107" t="e">
        <f t="shared" si="21"/>
        <v>#REF!</v>
      </c>
      <c r="L104" s="107" t="e">
        <f t="shared" si="22"/>
        <v>#REF!</v>
      </c>
      <c r="M104" s="166"/>
      <c r="N104" s="351" t="e">
        <f t="shared" si="15"/>
        <v>#REF!</v>
      </c>
      <c r="O104" s="109"/>
      <c r="P104" s="156"/>
    </row>
    <row r="105" spans="1:16" s="45" customFormat="1" ht="25.5">
      <c r="A105" s="46"/>
      <c r="B105" s="63"/>
      <c r="C105" s="63"/>
      <c r="D105" s="101" t="s">
        <v>434</v>
      </c>
      <c r="E105" s="101" t="s">
        <v>39</v>
      </c>
      <c r="F105" s="102" t="s">
        <v>327</v>
      </c>
      <c r="G105" s="132" t="s">
        <v>312</v>
      </c>
      <c r="H105" s="103" t="s">
        <v>111</v>
      </c>
      <c r="I105" s="107">
        <v>9</v>
      </c>
      <c r="J105" s="246" t="e">
        <f>VLOOKUP(F105,COMPOSIÇÃO!$D$9:$I$225,6,FALSE)</f>
        <v>#REF!</v>
      </c>
      <c r="K105" s="107" t="e">
        <f t="shared" si="21"/>
        <v>#REF!</v>
      </c>
      <c r="L105" s="107" t="e">
        <f t="shared" si="22"/>
        <v>#REF!</v>
      </c>
      <c r="M105" s="166"/>
      <c r="N105" s="351" t="e">
        <f t="shared" si="15"/>
        <v>#REF!</v>
      </c>
      <c r="O105" s="109"/>
      <c r="P105" s="156"/>
    </row>
    <row r="106" spans="1:16" s="45" customFormat="1" ht="25.5">
      <c r="A106" s="46"/>
      <c r="B106" s="63"/>
      <c r="C106" s="63"/>
      <c r="D106" s="101" t="s">
        <v>435</v>
      </c>
      <c r="E106" s="101" t="s">
        <v>39</v>
      </c>
      <c r="F106" s="102" t="s">
        <v>328</v>
      </c>
      <c r="G106" s="132" t="s">
        <v>314</v>
      </c>
      <c r="H106" s="103" t="s">
        <v>111</v>
      </c>
      <c r="I106" s="107">
        <v>3</v>
      </c>
      <c r="J106" s="246" t="e">
        <f>VLOOKUP(F106,COMPOSIÇÃO!$D$9:$I$225,6,FALSE)</f>
        <v>#REF!</v>
      </c>
      <c r="K106" s="107" t="e">
        <f t="shared" si="21"/>
        <v>#REF!</v>
      </c>
      <c r="L106" s="107" t="e">
        <f t="shared" si="22"/>
        <v>#REF!</v>
      </c>
      <c r="M106" s="166"/>
      <c r="N106" s="351" t="e">
        <f t="shared" ref="N106:N137" si="23">L106/$L$152</f>
        <v>#REF!</v>
      </c>
      <c r="O106" s="109"/>
      <c r="P106" s="156"/>
    </row>
    <row r="107" spans="1:16" s="45" customFormat="1" ht="30.75" customHeight="1">
      <c r="A107" s="46"/>
      <c r="B107" s="63"/>
      <c r="C107" s="63"/>
      <c r="D107" s="101" t="s">
        <v>436</v>
      </c>
      <c r="E107" s="101" t="s">
        <v>39</v>
      </c>
      <c r="F107" s="102" t="s">
        <v>329</v>
      </c>
      <c r="G107" s="132" t="s">
        <v>302</v>
      </c>
      <c r="H107" s="103" t="s">
        <v>111</v>
      </c>
      <c r="I107" s="107">
        <v>1</v>
      </c>
      <c r="J107" s="246" t="e">
        <f>VLOOKUP(F107,COMPOSIÇÃO!$D$9:$I$225,6,FALSE)</f>
        <v>#REF!</v>
      </c>
      <c r="K107" s="107" t="e">
        <f t="shared" si="21"/>
        <v>#REF!</v>
      </c>
      <c r="L107" s="107" t="e">
        <f t="shared" si="22"/>
        <v>#REF!</v>
      </c>
      <c r="M107" s="166"/>
      <c r="N107" s="351" t="e">
        <f t="shared" si="23"/>
        <v>#REF!</v>
      </c>
      <c r="O107" s="109"/>
      <c r="P107" s="156"/>
    </row>
    <row r="108" spans="1:16" s="45" customFormat="1" ht="38.25">
      <c r="A108" s="46"/>
      <c r="B108" s="63"/>
      <c r="C108" s="63"/>
      <c r="D108" s="101" t="s">
        <v>437</v>
      </c>
      <c r="E108" s="101" t="s">
        <v>39</v>
      </c>
      <c r="F108" s="102" t="s">
        <v>330</v>
      </c>
      <c r="G108" s="132" t="s">
        <v>356</v>
      </c>
      <c r="H108" s="103" t="s">
        <v>111</v>
      </c>
      <c r="I108" s="107">
        <v>1</v>
      </c>
      <c r="J108" s="246" t="e">
        <f>VLOOKUP(F108,COMPOSIÇÃO!$D$9:$I$225,6,FALSE)</f>
        <v>#REF!</v>
      </c>
      <c r="K108" s="107" t="e">
        <f t="shared" si="21"/>
        <v>#REF!</v>
      </c>
      <c r="L108" s="107" t="e">
        <f t="shared" si="22"/>
        <v>#REF!</v>
      </c>
      <c r="M108" s="166"/>
      <c r="N108" s="351" t="e">
        <f t="shared" si="23"/>
        <v>#REF!</v>
      </c>
      <c r="O108" s="109"/>
      <c r="P108" s="156"/>
    </row>
    <row r="109" spans="1:16" s="45" customFormat="1" ht="25.5">
      <c r="A109" s="46"/>
      <c r="B109" s="63"/>
      <c r="C109" s="63"/>
      <c r="D109" s="101" t="s">
        <v>438</v>
      </c>
      <c r="E109" s="101" t="s">
        <v>39</v>
      </c>
      <c r="F109" s="102" t="s">
        <v>331</v>
      </c>
      <c r="G109" s="132" t="s">
        <v>275</v>
      </c>
      <c r="H109" s="103" t="s">
        <v>111</v>
      </c>
      <c r="I109" s="107">
        <v>3</v>
      </c>
      <c r="J109" s="246" t="e">
        <f>VLOOKUP(F109,COMPOSIÇÃO!$D$9:$I$225,6,FALSE)</f>
        <v>#REF!</v>
      </c>
      <c r="K109" s="107" t="e">
        <f t="shared" si="21"/>
        <v>#REF!</v>
      </c>
      <c r="L109" s="107" t="e">
        <f t="shared" si="22"/>
        <v>#REF!</v>
      </c>
      <c r="M109" s="166"/>
      <c r="N109" s="351" t="e">
        <f t="shared" si="23"/>
        <v>#REF!</v>
      </c>
      <c r="O109" s="109"/>
      <c r="P109" s="156"/>
    </row>
    <row r="110" spans="1:16" s="45" customFormat="1" ht="25.5">
      <c r="A110" s="46"/>
      <c r="B110" s="63"/>
      <c r="C110" s="63"/>
      <c r="D110" s="101" t="s">
        <v>439</v>
      </c>
      <c r="E110" s="101" t="s">
        <v>39</v>
      </c>
      <c r="F110" s="102" t="s">
        <v>332</v>
      </c>
      <c r="G110" s="132" t="s">
        <v>277</v>
      </c>
      <c r="H110" s="103" t="s">
        <v>111</v>
      </c>
      <c r="I110" s="107">
        <v>1</v>
      </c>
      <c r="J110" s="246" t="e">
        <f>VLOOKUP(F110,COMPOSIÇÃO!$D$9:$I$225,6,FALSE)</f>
        <v>#REF!</v>
      </c>
      <c r="K110" s="107" t="e">
        <f t="shared" si="21"/>
        <v>#REF!</v>
      </c>
      <c r="L110" s="107" t="e">
        <f t="shared" si="22"/>
        <v>#REF!</v>
      </c>
      <c r="M110" s="166"/>
      <c r="N110" s="351" t="e">
        <f t="shared" si="23"/>
        <v>#REF!</v>
      </c>
      <c r="O110" s="109"/>
      <c r="P110" s="156"/>
    </row>
    <row r="111" spans="1:16" s="45" customFormat="1" ht="25.5">
      <c r="A111" s="46"/>
      <c r="B111" s="63"/>
      <c r="C111" s="63"/>
      <c r="D111" s="101" t="s">
        <v>440</v>
      </c>
      <c r="E111" s="101" t="s">
        <v>39</v>
      </c>
      <c r="F111" s="102" t="s">
        <v>333</v>
      </c>
      <c r="G111" s="132" t="s">
        <v>358</v>
      </c>
      <c r="H111" s="103" t="s">
        <v>111</v>
      </c>
      <c r="I111" s="107">
        <v>1</v>
      </c>
      <c r="J111" s="246" t="e">
        <f>VLOOKUP(F111,COMPOSIÇÃO!$D$9:$I$225,6,FALSE)</f>
        <v>#N/A</v>
      </c>
      <c r="K111" s="107" t="e">
        <f t="shared" si="21"/>
        <v>#N/A</v>
      </c>
      <c r="L111" s="107" t="e">
        <f t="shared" si="22"/>
        <v>#N/A</v>
      </c>
      <c r="M111" s="166"/>
      <c r="N111" s="351" t="e">
        <f t="shared" si="23"/>
        <v>#N/A</v>
      </c>
      <c r="O111" s="109"/>
      <c r="P111" s="156"/>
    </row>
    <row r="112" spans="1:16" s="45" customFormat="1" ht="25.5">
      <c r="A112" s="46"/>
      <c r="B112" s="63"/>
      <c r="C112" s="63"/>
      <c r="D112" s="101" t="s">
        <v>441</v>
      </c>
      <c r="E112" s="101" t="s">
        <v>39</v>
      </c>
      <c r="F112" s="102" t="s">
        <v>334</v>
      </c>
      <c r="G112" s="132" t="s">
        <v>289</v>
      </c>
      <c r="H112" s="103" t="s">
        <v>111</v>
      </c>
      <c r="I112" s="107">
        <v>4</v>
      </c>
      <c r="J112" s="246" t="e">
        <f>VLOOKUP(F112,COMPOSIÇÃO!$D$9:$I$225,6,FALSE)</f>
        <v>#N/A</v>
      </c>
      <c r="K112" s="107" t="e">
        <f t="shared" si="21"/>
        <v>#N/A</v>
      </c>
      <c r="L112" s="107" t="e">
        <f t="shared" si="22"/>
        <v>#N/A</v>
      </c>
      <c r="M112" s="166"/>
      <c r="N112" s="351" t="e">
        <f t="shared" si="23"/>
        <v>#N/A</v>
      </c>
      <c r="O112" s="109"/>
      <c r="P112" s="156"/>
    </row>
    <row r="113" spans="1:16" s="45" customFormat="1" ht="25.5">
      <c r="A113" s="46"/>
      <c r="B113" s="63"/>
      <c r="C113" s="63"/>
      <c r="D113" s="101" t="s">
        <v>442</v>
      </c>
      <c r="E113" s="101" t="s">
        <v>39</v>
      </c>
      <c r="F113" s="102" t="s">
        <v>335</v>
      </c>
      <c r="G113" s="132" t="s">
        <v>316</v>
      </c>
      <c r="H113" s="103" t="s">
        <v>47</v>
      </c>
      <c r="I113" s="107">
        <v>19</v>
      </c>
      <c r="J113" s="246" t="e">
        <f>VLOOKUP(F113,COMPOSIÇÃO!$D$9:$I$225,6,FALSE)</f>
        <v>#N/A</v>
      </c>
      <c r="K113" s="107" t="e">
        <f t="shared" si="21"/>
        <v>#N/A</v>
      </c>
      <c r="L113" s="107" t="e">
        <f t="shared" si="22"/>
        <v>#N/A</v>
      </c>
      <c r="M113" s="166"/>
      <c r="N113" s="351" t="e">
        <f t="shared" si="23"/>
        <v>#N/A</v>
      </c>
      <c r="O113" s="109"/>
      <c r="P113" s="156"/>
    </row>
    <row r="114" spans="1:16" s="45" customFormat="1" ht="25.5">
      <c r="A114" s="46"/>
      <c r="B114" s="63"/>
      <c r="C114" s="63"/>
      <c r="D114" s="101" t="s">
        <v>443</v>
      </c>
      <c r="E114" s="101" t="s">
        <v>39</v>
      </c>
      <c r="F114" s="102" t="s">
        <v>336</v>
      </c>
      <c r="G114" s="132" t="s">
        <v>318</v>
      </c>
      <c r="H114" s="103" t="s">
        <v>111</v>
      </c>
      <c r="I114" s="107">
        <v>5</v>
      </c>
      <c r="J114" s="246" t="e">
        <f>VLOOKUP(F114,COMPOSIÇÃO!$D$9:$I$225,6,FALSE)</f>
        <v>#N/A</v>
      </c>
      <c r="K114" s="107" t="e">
        <f t="shared" si="21"/>
        <v>#N/A</v>
      </c>
      <c r="L114" s="107" t="e">
        <f t="shared" si="22"/>
        <v>#N/A</v>
      </c>
      <c r="M114" s="166"/>
      <c r="N114" s="351" t="e">
        <f t="shared" si="23"/>
        <v>#N/A</v>
      </c>
      <c r="O114" s="109"/>
      <c r="P114" s="156"/>
    </row>
    <row r="115" spans="1:16" s="45" customFormat="1">
      <c r="A115" s="46"/>
      <c r="B115" s="63"/>
      <c r="C115" s="63"/>
      <c r="D115" s="101" t="s">
        <v>444</v>
      </c>
      <c r="E115" s="101" t="s">
        <v>40</v>
      </c>
      <c r="F115" s="245">
        <v>98111</v>
      </c>
      <c r="G115" s="132" t="e">
        <f>VLOOKUP(F115,'EMOP - SINAPI - 10-2024'!A:D,2,FALSE)</f>
        <v>#N/A</v>
      </c>
      <c r="H115" s="103" t="e">
        <f>VLOOKUP(F115,'EMOP - SINAPI - 10-2024'!A:D,3,FALSE)</f>
        <v>#N/A</v>
      </c>
      <c r="I115" s="107">
        <v>5</v>
      </c>
      <c r="J115" s="246" t="e">
        <f>VLOOKUP(F115,'EMOP - SINAPI - 10-2024'!A:D,4,FALSE)</f>
        <v>#N/A</v>
      </c>
      <c r="K115" s="107" t="e">
        <f t="shared" si="21"/>
        <v>#N/A</v>
      </c>
      <c r="L115" s="107" t="e">
        <f t="shared" si="22"/>
        <v>#N/A</v>
      </c>
      <c r="M115" s="166"/>
      <c r="N115" s="351" t="e">
        <f t="shared" si="23"/>
        <v>#N/A</v>
      </c>
      <c r="O115" s="109"/>
      <c r="P115" s="156"/>
    </row>
    <row r="116" spans="1:16" s="45" customFormat="1" ht="25.5">
      <c r="A116" s="46"/>
      <c r="B116" s="63"/>
      <c r="C116" s="63"/>
      <c r="D116" s="101" t="s">
        <v>445</v>
      </c>
      <c r="E116" s="101" t="s">
        <v>39</v>
      </c>
      <c r="F116" s="102" t="s">
        <v>337</v>
      </c>
      <c r="G116" s="132" t="s">
        <v>350</v>
      </c>
      <c r="H116" s="103" t="s">
        <v>111</v>
      </c>
      <c r="I116" s="107">
        <v>8</v>
      </c>
      <c r="J116" s="246" t="e">
        <f>VLOOKUP(F116,COMPOSIÇÃO!$D$9:$I$225,6,FALSE)</f>
        <v>#N/A</v>
      </c>
      <c r="K116" s="107" t="e">
        <f t="shared" si="21"/>
        <v>#N/A</v>
      </c>
      <c r="L116" s="107" t="e">
        <f t="shared" si="22"/>
        <v>#N/A</v>
      </c>
      <c r="M116" s="166"/>
      <c r="N116" s="351" t="e">
        <f t="shared" si="23"/>
        <v>#N/A</v>
      </c>
      <c r="O116" s="109"/>
      <c r="P116" s="156"/>
    </row>
    <row r="117" spans="1:16" s="45" customFormat="1" ht="25.5">
      <c r="A117" s="46"/>
      <c r="B117" s="63"/>
      <c r="C117" s="63"/>
      <c r="D117" s="101" t="s">
        <v>446</v>
      </c>
      <c r="E117" s="101" t="s">
        <v>39</v>
      </c>
      <c r="F117" s="102" t="s">
        <v>338</v>
      </c>
      <c r="G117" s="132" t="s">
        <v>273</v>
      </c>
      <c r="H117" s="103" t="s">
        <v>111</v>
      </c>
      <c r="I117" s="107">
        <v>16</v>
      </c>
      <c r="J117" s="246" t="e">
        <f>VLOOKUP(F117,COMPOSIÇÃO!$D$9:$I$225,6,FALSE)</f>
        <v>#N/A</v>
      </c>
      <c r="K117" s="107" t="e">
        <f t="shared" si="21"/>
        <v>#N/A</v>
      </c>
      <c r="L117" s="107" t="e">
        <f t="shared" si="22"/>
        <v>#N/A</v>
      </c>
      <c r="M117" s="166"/>
      <c r="N117" s="351" t="e">
        <f t="shared" si="23"/>
        <v>#N/A</v>
      </c>
      <c r="O117" s="109"/>
      <c r="P117" s="156"/>
    </row>
    <row r="118" spans="1:16" s="45" customFormat="1">
      <c r="A118" s="46"/>
      <c r="B118" s="63"/>
      <c r="C118" s="63"/>
      <c r="D118" s="101" t="s">
        <v>447</v>
      </c>
      <c r="E118" s="101" t="s">
        <v>40</v>
      </c>
      <c r="F118" s="245">
        <v>97886</v>
      </c>
      <c r="G118" s="132" t="e">
        <f>VLOOKUP(F118,'EMOP - SINAPI - 10-2024'!A:D,2,FALSE)</f>
        <v>#N/A</v>
      </c>
      <c r="H118" s="103" t="e">
        <f>VLOOKUP(F118,'EMOP - SINAPI - 10-2024'!A:D,3,FALSE)</f>
        <v>#N/A</v>
      </c>
      <c r="I118" s="107">
        <v>13</v>
      </c>
      <c r="J118" s="246" t="e">
        <f>VLOOKUP(F118,'EMOP - SINAPI - 10-2024'!A:D,4,FALSE)</f>
        <v>#N/A</v>
      </c>
      <c r="K118" s="107" t="e">
        <f t="shared" si="21"/>
        <v>#N/A</v>
      </c>
      <c r="L118" s="107" t="e">
        <f t="shared" si="22"/>
        <v>#N/A</v>
      </c>
      <c r="M118" s="166"/>
      <c r="N118" s="351" t="e">
        <f t="shared" si="23"/>
        <v>#N/A</v>
      </c>
      <c r="O118" s="109"/>
      <c r="P118" s="156"/>
    </row>
    <row r="119" spans="1:16" s="45" customFormat="1" ht="38.25">
      <c r="A119" s="46"/>
      <c r="B119" s="63"/>
      <c r="C119" s="63"/>
      <c r="D119" s="101" t="s">
        <v>448</v>
      </c>
      <c r="E119" s="101" t="s">
        <v>39</v>
      </c>
      <c r="F119" s="102" t="s">
        <v>339</v>
      </c>
      <c r="G119" s="132" t="s">
        <v>272</v>
      </c>
      <c r="H119" s="103" t="s">
        <v>111</v>
      </c>
      <c r="I119" s="107">
        <v>6</v>
      </c>
      <c r="J119" s="246" t="e">
        <f>VLOOKUP(F119,COMPOSIÇÃO!$D$9:$I$225,6,FALSE)</f>
        <v>#REF!</v>
      </c>
      <c r="K119" s="107" t="e">
        <f t="shared" si="21"/>
        <v>#REF!</v>
      </c>
      <c r="L119" s="107" t="e">
        <f t="shared" si="22"/>
        <v>#REF!</v>
      </c>
      <c r="M119" s="166"/>
      <c r="N119" s="351" t="e">
        <f t="shared" si="23"/>
        <v>#REF!</v>
      </c>
      <c r="O119" s="109"/>
      <c r="P119" s="156"/>
    </row>
    <row r="120" spans="1:16" s="45" customFormat="1" ht="38.25">
      <c r="A120" s="46"/>
      <c r="B120" s="63"/>
      <c r="C120" s="63"/>
      <c r="D120" s="101" t="s">
        <v>449</v>
      </c>
      <c r="E120" s="101" t="s">
        <v>39</v>
      </c>
      <c r="F120" s="102" t="s">
        <v>340</v>
      </c>
      <c r="G120" s="132" t="s">
        <v>271</v>
      </c>
      <c r="H120" s="103" t="s">
        <v>111</v>
      </c>
      <c r="I120" s="107">
        <v>2</v>
      </c>
      <c r="J120" s="246" t="e">
        <f>VLOOKUP(F120,COMPOSIÇÃO!$D$9:$I$225,6,FALSE)</f>
        <v>#REF!</v>
      </c>
      <c r="K120" s="107" t="e">
        <f t="shared" si="21"/>
        <v>#REF!</v>
      </c>
      <c r="L120" s="107" t="e">
        <f t="shared" si="22"/>
        <v>#REF!</v>
      </c>
      <c r="M120" s="166"/>
      <c r="N120" s="351" t="e">
        <f t="shared" si="23"/>
        <v>#REF!</v>
      </c>
      <c r="O120" s="109"/>
      <c r="P120" s="156"/>
    </row>
    <row r="121" spans="1:16" s="62" customFormat="1">
      <c r="A121" s="46"/>
      <c r="B121" s="63"/>
      <c r="C121" s="63"/>
      <c r="D121" s="170">
        <v>19</v>
      </c>
      <c r="E121" s="170"/>
      <c r="F121" s="171"/>
      <c r="G121" s="172" t="s">
        <v>259</v>
      </c>
      <c r="H121" s="173"/>
      <c r="I121" s="174"/>
      <c r="J121" s="174"/>
      <c r="K121" s="175" t="e">
        <f>SUM(K122:K129)</f>
        <v>#N/A</v>
      </c>
      <c r="L121" s="175" t="e">
        <f>SUM(L122:L129)</f>
        <v>#N/A</v>
      </c>
      <c r="M121" s="166"/>
      <c r="N121" s="351" t="e">
        <f t="shared" si="23"/>
        <v>#N/A</v>
      </c>
      <c r="O121" s="157"/>
      <c r="P121" s="156"/>
    </row>
    <row r="122" spans="1:16" s="45" customFormat="1">
      <c r="A122" s="46"/>
      <c r="B122" s="63"/>
      <c r="C122" s="63"/>
      <c r="D122" s="101" t="s">
        <v>450</v>
      </c>
      <c r="E122" s="101" t="s">
        <v>40</v>
      </c>
      <c r="F122" s="245">
        <v>89356</v>
      </c>
      <c r="G122" s="132" t="e">
        <f>VLOOKUP(F122,'EMOP - SINAPI - 10-2024'!A:D,2,FALSE)</f>
        <v>#N/A</v>
      </c>
      <c r="H122" s="103" t="e">
        <f>VLOOKUP(F122,'EMOP - SINAPI - 10-2024'!A:D,3,FALSE)</f>
        <v>#N/A</v>
      </c>
      <c r="I122" s="107">
        <v>66</v>
      </c>
      <c r="J122" s="246" t="e">
        <f>VLOOKUP(F122,'EMOP - SINAPI - 10-2024'!A:D,4,FALSE)</f>
        <v>#N/A</v>
      </c>
      <c r="K122" s="107" t="e">
        <f t="shared" ref="K122:K129" si="24">TRUNC(I122*J122,2)</f>
        <v>#N/A</v>
      </c>
      <c r="L122" s="107" t="e">
        <f t="shared" ref="L122:L129" si="25">TRUNC(K122+(K122*$L$2),2)</f>
        <v>#N/A</v>
      </c>
      <c r="M122" s="166"/>
      <c r="N122" s="351" t="e">
        <f t="shared" si="23"/>
        <v>#N/A</v>
      </c>
      <c r="O122" s="109"/>
      <c r="P122" s="156"/>
    </row>
    <row r="123" spans="1:16" s="45" customFormat="1">
      <c r="A123" s="46"/>
      <c r="B123" s="63"/>
      <c r="C123" s="63"/>
      <c r="D123" s="101" t="s">
        <v>451</v>
      </c>
      <c r="E123" s="101" t="s">
        <v>40</v>
      </c>
      <c r="F123" s="245">
        <v>89357</v>
      </c>
      <c r="G123" s="132" t="e">
        <f>VLOOKUP(F123,'EMOP - SINAPI - 10-2024'!A:D,2,FALSE)</f>
        <v>#N/A</v>
      </c>
      <c r="H123" s="103" t="e">
        <f>VLOOKUP(F123,'EMOP - SINAPI - 10-2024'!A:D,3,FALSE)</f>
        <v>#N/A</v>
      </c>
      <c r="I123" s="107">
        <v>21</v>
      </c>
      <c r="J123" s="246" t="e">
        <f>VLOOKUP(F123,'EMOP - SINAPI - 10-2024'!A:D,4,FALSE)</f>
        <v>#N/A</v>
      </c>
      <c r="K123" s="107" t="e">
        <f t="shared" si="24"/>
        <v>#N/A</v>
      </c>
      <c r="L123" s="107" t="e">
        <f t="shared" si="25"/>
        <v>#N/A</v>
      </c>
      <c r="M123" s="166"/>
      <c r="N123" s="351" t="e">
        <f t="shared" si="23"/>
        <v>#N/A</v>
      </c>
      <c r="O123" s="109"/>
      <c r="P123" s="156"/>
    </row>
    <row r="124" spans="1:16" s="45" customFormat="1">
      <c r="A124" s="46"/>
      <c r="B124" s="63"/>
      <c r="C124" s="63"/>
      <c r="D124" s="101" t="s">
        <v>452</v>
      </c>
      <c r="E124" s="101" t="s">
        <v>40</v>
      </c>
      <c r="F124" s="245">
        <v>89362</v>
      </c>
      <c r="G124" s="132" t="e">
        <f>VLOOKUP(F124,'EMOP - SINAPI - 10-2024'!A:D,2,FALSE)</f>
        <v>#N/A</v>
      </c>
      <c r="H124" s="103" t="e">
        <f>VLOOKUP(F124,'EMOP - SINAPI - 10-2024'!A:D,3,FALSE)</f>
        <v>#N/A</v>
      </c>
      <c r="I124" s="107">
        <v>4</v>
      </c>
      <c r="J124" s="246" t="e">
        <f>VLOOKUP(F124,'EMOP - SINAPI - 10-2024'!A:D,4,FALSE)</f>
        <v>#N/A</v>
      </c>
      <c r="K124" s="107" t="e">
        <f t="shared" si="24"/>
        <v>#N/A</v>
      </c>
      <c r="L124" s="107" t="e">
        <f t="shared" si="25"/>
        <v>#N/A</v>
      </c>
      <c r="M124" s="166"/>
      <c r="N124" s="351" t="e">
        <f t="shared" si="23"/>
        <v>#N/A</v>
      </c>
      <c r="O124" s="109"/>
      <c r="P124" s="156"/>
    </row>
    <row r="125" spans="1:16" s="45" customFormat="1">
      <c r="A125" s="46"/>
      <c r="B125" s="63"/>
      <c r="C125" s="63"/>
      <c r="D125" s="101" t="s">
        <v>453</v>
      </c>
      <c r="E125" s="101" t="s">
        <v>40</v>
      </c>
      <c r="F125" s="245">
        <v>89366</v>
      </c>
      <c r="G125" s="132" t="e">
        <f>VLOOKUP(F125,'EMOP - SINAPI - 10-2024'!A:D,2,FALSE)</f>
        <v>#N/A</v>
      </c>
      <c r="H125" s="103" t="e">
        <f>VLOOKUP(F125,'EMOP - SINAPI - 10-2024'!A:D,3,FALSE)</f>
        <v>#N/A</v>
      </c>
      <c r="I125" s="107">
        <v>3</v>
      </c>
      <c r="J125" s="246" t="e">
        <f>VLOOKUP(F125,'EMOP - SINAPI - 10-2024'!A:D,4,FALSE)</f>
        <v>#N/A</v>
      </c>
      <c r="K125" s="107" t="e">
        <f t="shared" si="24"/>
        <v>#N/A</v>
      </c>
      <c r="L125" s="107" t="e">
        <f t="shared" si="25"/>
        <v>#N/A</v>
      </c>
      <c r="M125" s="166"/>
      <c r="N125" s="351" t="e">
        <f t="shared" si="23"/>
        <v>#N/A</v>
      </c>
      <c r="O125" s="109"/>
      <c r="P125" s="156"/>
    </row>
    <row r="126" spans="1:16" s="45" customFormat="1">
      <c r="A126" s="46"/>
      <c r="B126" s="63"/>
      <c r="C126" s="63"/>
      <c r="D126" s="101" t="s">
        <v>454</v>
      </c>
      <c r="E126" s="101" t="s">
        <v>40</v>
      </c>
      <c r="F126" s="245">
        <v>89364</v>
      </c>
      <c r="G126" s="132" t="e">
        <f>VLOOKUP(F126,'EMOP - SINAPI - 10-2024'!A:D,2,FALSE)</f>
        <v>#N/A</v>
      </c>
      <c r="H126" s="103" t="e">
        <f>VLOOKUP(F126,'EMOP - SINAPI - 10-2024'!A:D,3,FALSE)</f>
        <v>#N/A</v>
      </c>
      <c r="I126" s="107">
        <v>1</v>
      </c>
      <c r="J126" s="246" t="e">
        <f>VLOOKUP(F126,'EMOP - SINAPI - 10-2024'!A:D,4,FALSE)</f>
        <v>#N/A</v>
      </c>
      <c r="K126" s="107" t="e">
        <f t="shared" si="24"/>
        <v>#N/A</v>
      </c>
      <c r="L126" s="107" t="e">
        <f t="shared" si="25"/>
        <v>#N/A</v>
      </c>
      <c r="M126" s="166"/>
      <c r="N126" s="351" t="e">
        <f t="shared" si="23"/>
        <v>#N/A</v>
      </c>
      <c r="O126" s="109"/>
      <c r="P126" s="156"/>
    </row>
    <row r="127" spans="1:16" s="45" customFormat="1">
      <c r="A127" s="46"/>
      <c r="B127" s="63"/>
      <c r="C127" s="63"/>
      <c r="D127" s="101" t="s">
        <v>455</v>
      </c>
      <c r="E127" s="101" t="s">
        <v>40</v>
      </c>
      <c r="F127" s="245">
        <v>89400</v>
      </c>
      <c r="G127" s="132" t="e">
        <f>VLOOKUP(F127,'EMOP - SINAPI - 10-2024'!A:D,2,FALSE)</f>
        <v>#N/A</v>
      </c>
      <c r="H127" s="103" t="e">
        <f>VLOOKUP(F127,'EMOP - SINAPI - 10-2024'!A:D,3,FALSE)</f>
        <v>#N/A</v>
      </c>
      <c r="I127" s="107">
        <v>2</v>
      </c>
      <c r="J127" s="246" t="e">
        <f>VLOOKUP(F127,'EMOP - SINAPI - 10-2024'!A:D,4,FALSE)</f>
        <v>#N/A</v>
      </c>
      <c r="K127" s="107" t="e">
        <f t="shared" si="24"/>
        <v>#N/A</v>
      </c>
      <c r="L127" s="107" t="e">
        <f t="shared" si="25"/>
        <v>#N/A</v>
      </c>
      <c r="M127" s="166"/>
      <c r="N127" s="351" t="e">
        <f t="shared" si="23"/>
        <v>#N/A</v>
      </c>
      <c r="O127" s="109"/>
      <c r="P127" s="156"/>
    </row>
    <row r="128" spans="1:16" s="45" customFormat="1">
      <c r="A128" s="46"/>
      <c r="B128" s="63"/>
      <c r="C128" s="63"/>
      <c r="D128" s="101" t="s">
        <v>456</v>
      </c>
      <c r="E128" s="101" t="s">
        <v>40</v>
      </c>
      <c r="F128" s="245">
        <v>89380</v>
      </c>
      <c r="G128" s="132" t="e">
        <f>VLOOKUP(F128,'EMOP - SINAPI - 10-2024'!A:D,2,FALSE)</f>
        <v>#N/A</v>
      </c>
      <c r="H128" s="103" t="e">
        <f>VLOOKUP(F128,'EMOP - SINAPI - 10-2024'!A:D,3,FALSE)</f>
        <v>#N/A</v>
      </c>
      <c r="I128" s="107">
        <v>2</v>
      </c>
      <c r="J128" s="246" t="e">
        <f>VLOOKUP(F128,'EMOP - SINAPI - 10-2024'!A:D,4,FALSE)</f>
        <v>#N/A</v>
      </c>
      <c r="K128" s="107" t="e">
        <f t="shared" si="24"/>
        <v>#N/A</v>
      </c>
      <c r="L128" s="107" t="e">
        <f t="shared" si="25"/>
        <v>#N/A</v>
      </c>
      <c r="M128" s="166"/>
      <c r="N128" s="351" t="e">
        <f t="shared" si="23"/>
        <v>#N/A</v>
      </c>
      <c r="O128" s="109"/>
      <c r="P128" s="156"/>
    </row>
    <row r="129" spans="1:16" s="45" customFormat="1">
      <c r="A129" s="46"/>
      <c r="B129" s="63"/>
      <c r="C129" s="63"/>
      <c r="D129" s="101" t="s">
        <v>457</v>
      </c>
      <c r="E129" s="101" t="s">
        <v>40</v>
      </c>
      <c r="F129" s="245">
        <v>86913</v>
      </c>
      <c r="G129" s="132" t="e">
        <f>VLOOKUP(F129,'EMOP - SINAPI - 10-2024'!A:D,2,FALSE)</f>
        <v>#N/A</v>
      </c>
      <c r="H129" s="103" t="e">
        <f>VLOOKUP(F129,'EMOP - SINAPI - 10-2024'!A:D,3,FALSE)</f>
        <v>#N/A</v>
      </c>
      <c r="I129" s="107">
        <v>3</v>
      </c>
      <c r="J129" s="246" t="e">
        <f>VLOOKUP(F129,'EMOP - SINAPI - 10-2024'!A:D,4,FALSE)</f>
        <v>#N/A</v>
      </c>
      <c r="K129" s="107" t="e">
        <f t="shared" si="24"/>
        <v>#N/A</v>
      </c>
      <c r="L129" s="107" t="e">
        <f t="shared" si="25"/>
        <v>#N/A</v>
      </c>
      <c r="M129" s="166"/>
      <c r="N129" s="351" t="e">
        <f t="shared" si="23"/>
        <v>#N/A</v>
      </c>
      <c r="O129" s="109"/>
      <c r="P129" s="156"/>
    </row>
    <row r="130" spans="1:16" s="62" customFormat="1">
      <c r="A130" s="46"/>
      <c r="B130" s="63"/>
      <c r="C130" s="63"/>
      <c r="D130" s="170">
        <v>20</v>
      </c>
      <c r="E130" s="170"/>
      <c r="F130" s="171"/>
      <c r="G130" s="172" t="s">
        <v>240</v>
      </c>
      <c r="H130" s="173"/>
      <c r="I130" s="174"/>
      <c r="J130" s="174"/>
      <c r="K130" s="175" t="e">
        <f>SUM(K131:K134)</f>
        <v>#N/A</v>
      </c>
      <c r="L130" s="175" t="e">
        <f>SUM(L131:L134)</f>
        <v>#N/A</v>
      </c>
      <c r="M130" s="166"/>
      <c r="N130" s="351" t="e">
        <f t="shared" si="23"/>
        <v>#N/A</v>
      </c>
      <c r="O130" s="157"/>
      <c r="P130" s="156"/>
    </row>
    <row r="131" spans="1:16" s="45" customFormat="1">
      <c r="A131" s="46"/>
      <c r="B131" s="63"/>
      <c r="C131" s="63"/>
      <c r="D131" s="101" t="s">
        <v>458</v>
      </c>
      <c r="E131" s="101" t="s">
        <v>40</v>
      </c>
      <c r="F131" s="245">
        <v>89512</v>
      </c>
      <c r="G131" s="132" t="e">
        <f>VLOOKUP(F131,'EMOP - SINAPI - 10-2024'!A:D,2,FALSE)</f>
        <v>#N/A</v>
      </c>
      <c r="H131" s="103" t="e">
        <f>VLOOKUP(F131,'EMOP - SINAPI - 10-2024'!A:D,3,FALSE)</f>
        <v>#N/A</v>
      </c>
      <c r="I131" s="107">
        <v>39</v>
      </c>
      <c r="J131" s="246" t="e">
        <f>VLOOKUP(F131,'EMOP - SINAPI - 10-2024'!A:D,4,FALSE)</f>
        <v>#N/A</v>
      </c>
      <c r="K131" s="107" t="e">
        <f>TRUNC(I131*J131,2)</f>
        <v>#N/A</v>
      </c>
      <c r="L131" s="107" t="e">
        <f t="shared" ref="L131:L134" si="26">TRUNC(K131+(K131*$L$2),2)</f>
        <v>#N/A</v>
      </c>
      <c r="M131" s="166"/>
      <c r="N131" s="351" t="e">
        <f t="shared" si="23"/>
        <v>#N/A</v>
      </c>
      <c r="O131" s="109"/>
      <c r="P131" s="156"/>
    </row>
    <row r="132" spans="1:16" s="45" customFormat="1">
      <c r="A132" s="46"/>
      <c r="B132" s="63"/>
      <c r="C132" s="63"/>
      <c r="D132" s="101" t="s">
        <v>459</v>
      </c>
      <c r="E132" s="101" t="s">
        <v>40</v>
      </c>
      <c r="F132" s="245">
        <v>102711</v>
      </c>
      <c r="G132" s="132" t="e">
        <f>VLOOKUP(F132,'EMOP - SINAPI - 10-2024'!A:D,2,FALSE)</f>
        <v>#N/A</v>
      </c>
      <c r="H132" s="103" t="e">
        <f>VLOOKUP(F132,'EMOP - SINAPI - 10-2024'!A:D,3,FALSE)</f>
        <v>#N/A</v>
      </c>
      <c r="I132" s="107">
        <v>10</v>
      </c>
      <c r="J132" s="246" t="e">
        <f>VLOOKUP(F132,'EMOP - SINAPI - 10-2024'!A:D,4,FALSE)</f>
        <v>#N/A</v>
      </c>
      <c r="K132" s="107" t="e">
        <f>TRUNC(I132*J132,2)</f>
        <v>#N/A</v>
      </c>
      <c r="L132" s="107" t="e">
        <f t="shared" si="26"/>
        <v>#N/A</v>
      </c>
      <c r="M132" s="166"/>
      <c r="N132" s="351" t="e">
        <f t="shared" si="23"/>
        <v>#N/A</v>
      </c>
      <c r="O132" s="109"/>
      <c r="P132" s="156"/>
    </row>
    <row r="133" spans="1:16" s="45" customFormat="1" ht="38.25">
      <c r="A133" s="46"/>
      <c r="B133" s="63"/>
      <c r="C133" s="63"/>
      <c r="D133" s="101" t="s">
        <v>460</v>
      </c>
      <c r="E133" s="101" t="s">
        <v>39</v>
      </c>
      <c r="F133" s="102" t="s">
        <v>177</v>
      </c>
      <c r="G133" s="132" t="s">
        <v>261</v>
      </c>
      <c r="H133" s="103" t="s">
        <v>111</v>
      </c>
      <c r="I133" s="107">
        <v>2</v>
      </c>
      <c r="J133" s="246">
        <f>VLOOKUP(F133,COMPOSIÇÃO!$D$9:$I$225,6,FALSE)</f>
        <v>845.20000000000016</v>
      </c>
      <c r="K133" s="107">
        <f>TRUNC(I133*J133,2)</f>
        <v>1690.4</v>
      </c>
      <c r="L133" s="107">
        <f t="shared" si="26"/>
        <v>2113.5</v>
      </c>
      <c r="M133" s="166"/>
      <c r="N133" s="351" t="e">
        <f t="shared" si="23"/>
        <v>#N/A</v>
      </c>
      <c r="O133" s="109"/>
      <c r="P133" s="156"/>
    </row>
    <row r="134" spans="1:16" s="45" customFormat="1" ht="38.25">
      <c r="A134" s="46"/>
      <c r="B134" s="63"/>
      <c r="C134" s="63"/>
      <c r="D134" s="101" t="s">
        <v>461</v>
      </c>
      <c r="E134" s="101" t="s">
        <v>39</v>
      </c>
      <c r="F134" s="102" t="s">
        <v>178</v>
      </c>
      <c r="G134" s="132" t="s">
        <v>263</v>
      </c>
      <c r="H134" s="103" t="s">
        <v>47</v>
      </c>
      <c r="I134" s="107">
        <v>360</v>
      </c>
      <c r="J134" s="246">
        <f>VLOOKUP(F134,COMPOSIÇÃO!$D$9:$I$225,6,FALSE)</f>
        <v>78.010000000000005</v>
      </c>
      <c r="K134" s="107">
        <f>TRUNC(I134*J134,2)</f>
        <v>28083.599999999999</v>
      </c>
      <c r="L134" s="107">
        <f t="shared" si="26"/>
        <v>35112.92</v>
      </c>
      <c r="M134" s="166"/>
      <c r="N134" s="351" t="e">
        <f t="shared" si="23"/>
        <v>#N/A</v>
      </c>
      <c r="O134" s="109"/>
      <c r="P134" s="156"/>
    </row>
    <row r="135" spans="1:16" s="62" customFormat="1">
      <c r="A135" s="46"/>
      <c r="B135" s="63"/>
      <c r="C135" s="63"/>
      <c r="D135" s="170">
        <v>21</v>
      </c>
      <c r="E135" s="170"/>
      <c r="F135" s="171"/>
      <c r="G135" s="172" t="s">
        <v>195</v>
      </c>
      <c r="H135" s="173"/>
      <c r="I135" s="174"/>
      <c r="J135" s="174"/>
      <c r="K135" s="175" t="e">
        <f>SUM(K136:K137)</f>
        <v>#N/A</v>
      </c>
      <c r="L135" s="175" t="e">
        <f>SUM(L136:L137)</f>
        <v>#N/A</v>
      </c>
      <c r="M135" s="166"/>
      <c r="N135" s="351" t="e">
        <f t="shared" si="23"/>
        <v>#N/A</v>
      </c>
      <c r="O135" s="157"/>
      <c r="P135" s="156"/>
    </row>
    <row r="136" spans="1:16" s="45" customFormat="1">
      <c r="A136" s="46"/>
      <c r="B136" s="63"/>
      <c r="C136" s="63"/>
      <c r="D136" s="101" t="s">
        <v>462</v>
      </c>
      <c r="E136" s="101" t="s">
        <v>40</v>
      </c>
      <c r="F136" s="245">
        <v>100984</v>
      </c>
      <c r="G136" s="132" t="e">
        <f>VLOOKUP(F136,'EMOP - SINAPI - 10-2024'!A:D,2,FALSE)</f>
        <v>#N/A</v>
      </c>
      <c r="H136" s="103" t="e">
        <f>VLOOKUP(F136,'EMOP - SINAPI - 10-2024'!A:D,3,FALSE)</f>
        <v>#N/A</v>
      </c>
      <c r="I136" s="107">
        <v>450</v>
      </c>
      <c r="J136" s="246" t="e">
        <f>VLOOKUP(F136,'EMOP - SINAPI - 10-2024'!A:D,4,FALSE)</f>
        <v>#N/A</v>
      </c>
      <c r="K136" s="107" t="e">
        <f>TRUNC(I136*J136,2)</f>
        <v>#N/A</v>
      </c>
      <c r="L136" s="107" t="e">
        <f t="shared" ref="L136:L137" si="27">TRUNC(K136+(K136*$L$2),2)</f>
        <v>#N/A</v>
      </c>
      <c r="M136" s="166"/>
      <c r="N136" s="351" t="e">
        <f t="shared" si="23"/>
        <v>#N/A</v>
      </c>
      <c r="O136" s="109"/>
      <c r="P136" s="156"/>
    </row>
    <row r="137" spans="1:16" s="45" customFormat="1">
      <c r="A137" s="46"/>
      <c r="B137" s="63"/>
      <c r="C137" s="63"/>
      <c r="D137" s="101" t="s">
        <v>463</v>
      </c>
      <c r="E137" s="101" t="s">
        <v>40</v>
      </c>
      <c r="F137" s="245">
        <v>95877</v>
      </c>
      <c r="G137" s="132" t="e">
        <f>VLOOKUP(F137,'EMOP - SINAPI - 10-2024'!A:D,2,FALSE)</f>
        <v>#N/A</v>
      </c>
      <c r="H137" s="103" t="e">
        <f>VLOOKUP(F137,'EMOP - SINAPI - 10-2024'!A:D,3,FALSE)</f>
        <v>#N/A</v>
      </c>
      <c r="I137" s="107">
        <v>4500</v>
      </c>
      <c r="J137" s="246" t="e">
        <f>VLOOKUP(F137,'EMOP - SINAPI - 10-2024'!A:D,4,FALSE)</f>
        <v>#N/A</v>
      </c>
      <c r="K137" s="107" t="e">
        <f>TRUNC(I137*J137,2)</f>
        <v>#N/A</v>
      </c>
      <c r="L137" s="107" t="e">
        <f t="shared" si="27"/>
        <v>#N/A</v>
      </c>
      <c r="M137" s="166"/>
      <c r="N137" s="351" t="e">
        <f t="shared" si="23"/>
        <v>#N/A</v>
      </c>
      <c r="O137" s="109"/>
      <c r="P137" s="156"/>
    </row>
    <row r="138" spans="1:16" s="62" customFormat="1">
      <c r="A138" s="46"/>
      <c r="B138" s="63"/>
      <c r="C138" s="63"/>
      <c r="D138" s="170">
        <v>22</v>
      </c>
      <c r="E138" s="170"/>
      <c r="F138" s="171"/>
      <c r="G138" s="172" t="s">
        <v>16994</v>
      </c>
      <c r="H138" s="173"/>
      <c r="I138" s="174"/>
      <c r="J138" s="174"/>
      <c r="K138" s="175" t="e">
        <f>SUM(K139:K139)</f>
        <v>#N/A</v>
      </c>
      <c r="L138" s="175" t="e">
        <f>SUM(L139:L149)</f>
        <v>#N/A</v>
      </c>
      <c r="M138" s="166"/>
      <c r="N138" s="351" t="e">
        <f t="shared" ref="N138:N151" si="28">L138/$L$152</f>
        <v>#N/A</v>
      </c>
      <c r="O138" s="157"/>
      <c r="P138" s="156"/>
    </row>
    <row r="139" spans="1:16" s="45" customFormat="1" ht="15.75" customHeight="1">
      <c r="A139" s="46"/>
      <c r="B139" s="63"/>
      <c r="C139" s="63"/>
      <c r="D139" s="101" t="s">
        <v>16995</v>
      </c>
      <c r="E139" s="101" t="s">
        <v>16999</v>
      </c>
      <c r="F139" s="245">
        <v>4800412</v>
      </c>
      <c r="G139" s="132" t="e">
        <f>VLOOKUP(F139,'EMOP - SINAPI - 10-2024'!A:D,2,FALSE)</f>
        <v>#N/A</v>
      </c>
      <c r="H139" s="103" t="s">
        <v>44</v>
      </c>
      <c r="I139" s="107">
        <v>2949.68</v>
      </c>
      <c r="J139" s="246" t="e">
        <f>VLOOKUP(F139,'EMOP - SINAPI - 10-2024'!A:D,4,FALSE)</f>
        <v>#N/A</v>
      </c>
      <c r="K139" s="107" t="e">
        <f t="shared" ref="K139:K144" si="29">TRUNC(I139*J139,2)</f>
        <v>#N/A</v>
      </c>
      <c r="L139" s="107" t="e">
        <f t="shared" ref="L139" si="30">TRUNC(K139+(K139*$L$2),2)</f>
        <v>#N/A</v>
      </c>
      <c r="M139" s="166"/>
      <c r="N139" s="351" t="e">
        <f t="shared" si="28"/>
        <v>#N/A</v>
      </c>
      <c r="O139" s="109"/>
      <c r="P139" s="156"/>
    </row>
    <row r="140" spans="1:16" s="45" customFormat="1" ht="76.5">
      <c r="A140" s="46"/>
      <c r="B140" s="63"/>
      <c r="C140" s="63"/>
      <c r="D140" s="101" t="s">
        <v>16996</v>
      </c>
      <c r="E140" s="101" t="s">
        <v>49993</v>
      </c>
      <c r="F140" s="245" t="s">
        <v>20438</v>
      </c>
      <c r="G140" s="132" t="str">
        <f>VLOOKUP(F140,'EMOP - SINAPI - 10-2024'!A:D,2,FALSE)</f>
        <v>ATERRO COM MATERIAL DE 1¬CATEGORIA,ESPALHADO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c r="H140" s="103" t="str">
        <f>VLOOKUP(F140,'EMOP - SINAPI - 10-2024'!A:D,3,FALSE)</f>
        <v>M3</v>
      </c>
      <c r="I140" s="107">
        <f>I139*0.3</f>
        <v>884.90399999999988</v>
      </c>
      <c r="J140" s="246">
        <f>VLOOKUP(F140,'EMOP - SINAPI - 10-2024'!A:D,4,FALSE)</f>
        <v>11.37</v>
      </c>
      <c r="K140" s="107">
        <f t="shared" si="29"/>
        <v>10061.35</v>
      </c>
      <c r="L140" s="107">
        <f t="shared" ref="L140:L142" si="31">TRUNC(K140+(K140*$L$2),2)</f>
        <v>12579.7</v>
      </c>
      <c r="M140" s="345" t="s">
        <v>49994</v>
      </c>
      <c r="N140" s="351" t="e">
        <f t="shared" si="28"/>
        <v>#N/A</v>
      </c>
      <c r="O140" s="109"/>
      <c r="P140" s="156"/>
    </row>
    <row r="141" spans="1:16" s="45" customFormat="1" ht="25.5">
      <c r="A141" s="46"/>
      <c r="B141" s="63"/>
      <c r="C141" s="63"/>
      <c r="D141" s="101" t="s">
        <v>16997</v>
      </c>
      <c r="E141" s="101" t="s">
        <v>49993</v>
      </c>
      <c r="F141" s="245" t="s">
        <v>47919</v>
      </c>
      <c r="G141" s="132" t="str">
        <f>VLOOKUP(F141,'EMOP - SINAPI - 10-2024'!A:D,2,FALSE)</f>
        <v>AREIA PARA A REGIAO DE CAMPOS DOS GOYTACAZES,EXCLUSIVE TRANSPORTE,INCLUSIVE CARGA NO CAMINHAO.FORNECIMENTO</v>
      </c>
      <c r="H141" s="103" t="str">
        <f>VLOOKUP(F141,'EMOP - SINAPI - 10-2024'!A:D,3,FALSE)</f>
        <v>M3</v>
      </c>
      <c r="I141" s="107">
        <f>I140</f>
        <v>884.90399999999988</v>
      </c>
      <c r="J141" s="246">
        <f>VLOOKUP(F141,'EMOP - SINAPI - 10-2024'!A:D,4,FALSE)</f>
        <v>19</v>
      </c>
      <c r="K141" s="107">
        <f t="shared" si="29"/>
        <v>16813.169999999998</v>
      </c>
      <c r="L141" s="107">
        <f t="shared" si="31"/>
        <v>21021.5</v>
      </c>
      <c r="M141" s="166"/>
      <c r="N141" s="351" t="e">
        <f t="shared" si="28"/>
        <v>#N/A</v>
      </c>
      <c r="O141" s="109"/>
      <c r="P141" s="156"/>
    </row>
    <row r="142" spans="1:16" s="45" customFormat="1">
      <c r="A142" s="46"/>
      <c r="B142" s="63"/>
      <c r="C142" s="63"/>
      <c r="D142" s="101" t="s">
        <v>16998</v>
      </c>
      <c r="E142" s="101" t="s">
        <v>40</v>
      </c>
      <c r="F142" s="245">
        <v>98459</v>
      </c>
      <c r="G142" s="132" t="e">
        <f>VLOOKUP(F142,'EMOP - SINAPI - 10-2024'!A:D,2,FALSE)</f>
        <v>#N/A</v>
      </c>
      <c r="H142" s="103" t="e">
        <f>VLOOKUP(F142,'EMOP - SINAPI - 10-2024'!A:D,3,FALSE)</f>
        <v>#N/A</v>
      </c>
      <c r="I142" s="107">
        <f>(90+45)*2*2.2</f>
        <v>594</v>
      </c>
      <c r="J142" s="246" t="e">
        <f>VLOOKUP(F142,'EMOP - SINAPI - 10-2024'!A:D,4,FALSE)</f>
        <v>#N/A</v>
      </c>
      <c r="K142" s="107" t="e">
        <f t="shared" si="29"/>
        <v>#N/A</v>
      </c>
      <c r="L142" s="107" t="e">
        <f t="shared" si="31"/>
        <v>#N/A</v>
      </c>
      <c r="M142" s="166"/>
      <c r="N142" s="351" t="e">
        <f t="shared" si="28"/>
        <v>#N/A</v>
      </c>
      <c r="O142" s="109"/>
      <c r="P142" s="156"/>
    </row>
    <row r="143" spans="1:16" s="45" customFormat="1" ht="76.5">
      <c r="A143" s="46"/>
      <c r="B143" s="63"/>
      <c r="C143" s="63"/>
      <c r="D143" s="101" t="s">
        <v>17000</v>
      </c>
      <c r="E143" s="101" t="s">
        <v>49993</v>
      </c>
      <c r="F143" s="245" t="s">
        <v>19991</v>
      </c>
      <c r="G143" s="132" t="str">
        <f>VLOOKUP(F143,'EMOP - SINAPI - 10-2024'!A:D,2,FALSE)</f>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c r="H143" s="103" t="s">
        <v>111</v>
      </c>
      <c r="I143" s="107">
        <v>4</v>
      </c>
      <c r="J143" s="246">
        <f>VLOOKUP(F143,'EMOP - SINAPI - 10-2024'!A:D,4,FALSE)</f>
        <v>1190</v>
      </c>
      <c r="K143" s="107">
        <f t="shared" si="29"/>
        <v>4760</v>
      </c>
      <c r="L143" s="107">
        <f t="shared" ref="L143" si="32">TRUNC(K143+(K143*$L$2),2)</f>
        <v>5951.42</v>
      </c>
      <c r="M143" s="166" t="s">
        <v>49998</v>
      </c>
      <c r="N143" s="351" t="e">
        <f t="shared" si="28"/>
        <v>#N/A</v>
      </c>
      <c r="O143" s="109"/>
      <c r="P143" s="156"/>
    </row>
    <row r="144" spans="1:16" s="45" customFormat="1" ht="89.25">
      <c r="A144" s="46"/>
      <c r="B144" s="63"/>
      <c r="C144" s="63"/>
      <c r="D144" s="101" t="s">
        <v>17001</v>
      </c>
      <c r="E144" s="101" t="s">
        <v>49993</v>
      </c>
      <c r="F144" s="245" t="s">
        <v>19994</v>
      </c>
      <c r="G144" s="132" t="str">
        <f>VLOOKUP(F144,'EMOP - SINAPI - 10-2024'!A:D,2,FALSE)</f>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c r="H144" s="103" t="s">
        <v>111</v>
      </c>
      <c r="I144" s="107">
        <v>4</v>
      </c>
      <c r="J144" s="246">
        <f>VLOOKUP(F144,'EMOP - SINAPI - 10-2024'!A:D,4,FALSE)</f>
        <v>1751</v>
      </c>
      <c r="K144" s="107">
        <f t="shared" si="29"/>
        <v>7004</v>
      </c>
      <c r="L144" s="107">
        <f t="shared" ref="L144:L146" si="33">TRUNC(K144+(K144*$L$2),2)</f>
        <v>8757.1</v>
      </c>
      <c r="M144" s="166" t="s">
        <v>49998</v>
      </c>
      <c r="N144" s="351" t="e">
        <f t="shared" si="28"/>
        <v>#N/A</v>
      </c>
      <c r="O144" s="109"/>
      <c r="P144" s="156"/>
    </row>
    <row r="145" spans="1:16" s="45" customFormat="1" ht="51">
      <c r="A145" s="46"/>
      <c r="B145" s="63"/>
      <c r="C145" s="63"/>
      <c r="D145" s="101" t="s">
        <v>49995</v>
      </c>
      <c r="E145" s="101" t="s">
        <v>49993</v>
      </c>
      <c r="F145" s="245" t="s">
        <v>20003</v>
      </c>
      <c r="G145" s="132" t="str">
        <f>VLOOKUP(F145,'EMOP - SINAPI - 10-2024'!A:D,2,FALSE)</f>
        <v>GALPAO ABERTO PARA OFICINAS E DEPOSITOS DE CANTEIRO DE OBRAS,ESTRUTURADO EM MADEIRA,COBERTURA DE TELHAS DE CIMENTO SEM AMIANTO ONDULADAS,DE 6MM DE ESPESSURA,PISO CIMENTADO E PREPARO DO TERRENO</v>
      </c>
      <c r="H145" s="103" t="str">
        <f>VLOOKUP(F145,'EMOP - SINAPI - 10-2024'!A:D,3,FALSE)</f>
        <v>M2</v>
      </c>
      <c r="I145" s="107">
        <f>3*5</f>
        <v>15</v>
      </c>
      <c r="J145" s="246">
        <f>VLOOKUP(F145,'EMOP - SINAPI - 10-2024'!A:D,4,FALSE)</f>
        <v>363.38</v>
      </c>
      <c r="K145" s="107">
        <f t="shared" ref="K145:K147" si="34">TRUNC(I145*J145,2)</f>
        <v>5450.7</v>
      </c>
      <c r="L145" s="107">
        <f t="shared" si="33"/>
        <v>6815.01</v>
      </c>
      <c r="M145" s="166" t="s">
        <v>49997</v>
      </c>
      <c r="N145" s="351" t="e">
        <f t="shared" si="28"/>
        <v>#N/A</v>
      </c>
      <c r="O145" s="109"/>
      <c r="P145" s="156"/>
    </row>
    <row r="146" spans="1:16" s="45" customFormat="1" ht="51">
      <c r="A146" s="46"/>
      <c r="B146" s="63"/>
      <c r="C146" s="63"/>
      <c r="D146" s="101" t="s">
        <v>49996</v>
      </c>
      <c r="E146" s="101" t="s">
        <v>49993</v>
      </c>
      <c r="F146" s="245" t="s">
        <v>20024</v>
      </c>
      <c r="G146" s="132" t="str">
        <f>VLOOKUP(F146,'EMOP - SINAPI - 10-2024'!A:D,2,FALSE)</f>
        <v>INSTALACAO E LIGACAO PROVISORIA PARA ABASTECIMENTO DE AGUA EESGOTAMENTO SANITARIO EM CANTEIRO DE OBRAS,INCLUSIVE ESCAVACAO,EXCLUSIVE REPOSICAO DA PAVIMENTACAO DO LOGRADOURO PUBLICO</v>
      </c>
      <c r="H146" s="103" t="str">
        <f>VLOOKUP(F146,'EMOP - SINAPI - 10-2024'!A:D,3,FALSE)</f>
        <v>UN</v>
      </c>
      <c r="I146" s="107">
        <v>1</v>
      </c>
      <c r="J146" s="246">
        <f>VLOOKUP(F146,'EMOP - SINAPI - 10-2024'!A:D,4,FALSE)</f>
        <v>4655.9399999999996</v>
      </c>
      <c r="K146" s="107">
        <f t="shared" si="34"/>
        <v>4655.9399999999996</v>
      </c>
      <c r="L146" s="107">
        <f t="shared" si="33"/>
        <v>5821.32</v>
      </c>
      <c r="M146" s="166" t="s">
        <v>49998</v>
      </c>
      <c r="N146" s="351" t="e">
        <f t="shared" si="28"/>
        <v>#N/A</v>
      </c>
      <c r="O146" s="109"/>
      <c r="P146" s="156"/>
    </row>
    <row r="147" spans="1:16" s="45" customFormat="1" ht="38.25">
      <c r="A147" s="46"/>
      <c r="B147" s="63"/>
      <c r="C147" s="63"/>
      <c r="D147" s="101" t="s">
        <v>50002</v>
      </c>
      <c r="E147" s="101" t="s">
        <v>49993</v>
      </c>
      <c r="F147" s="245" t="s">
        <v>20027</v>
      </c>
      <c r="G147" s="132" t="str">
        <f>VLOOKUP(F147,'EMOP - SINAPI - 10-2024'!A:D,2,FALSE)</f>
        <v>INSTALACAO E LIGACAO PROVISORIA DE ALIMENTACAO DE ENERGIA ELETRICA,EM BAIXA TENSAO,PARA CANTEIRO DE OBRAS,M3-CHAVE 100A,CARGA 3KW,20CV,EXCLUSIVE O FORNECIMENTO DO MEDIDOR</v>
      </c>
      <c r="H147" s="103" t="str">
        <f>VLOOKUP(F147,'EMOP - SINAPI - 10-2024'!A:D,3,FALSE)</f>
        <v>UN</v>
      </c>
      <c r="I147" s="107">
        <v>1</v>
      </c>
      <c r="J147" s="246">
        <f>VLOOKUP(F147,'EMOP - SINAPI - 10-2024'!A:D,4,FALSE)</f>
        <v>2380.9699999999998</v>
      </c>
      <c r="K147" s="107">
        <f t="shared" si="34"/>
        <v>2380.9699999999998</v>
      </c>
      <c r="L147" s="107">
        <f t="shared" ref="L147:L148" si="35">TRUNC(K147+(K147*$L$2),2)</f>
        <v>2976.92</v>
      </c>
      <c r="M147" s="166" t="s">
        <v>49998</v>
      </c>
      <c r="N147" s="351" t="e">
        <f t="shared" si="28"/>
        <v>#N/A</v>
      </c>
      <c r="O147" s="109"/>
      <c r="P147" s="156"/>
    </row>
    <row r="148" spans="1:16" s="45" customFormat="1" ht="38.25">
      <c r="A148" s="46"/>
      <c r="B148" s="63"/>
      <c r="C148" s="63"/>
      <c r="D148" s="101" t="s">
        <v>50003</v>
      </c>
      <c r="E148" s="101" t="s">
        <v>49993</v>
      </c>
      <c r="F148" s="245" t="s">
        <v>20048</v>
      </c>
      <c r="G148" s="132" t="str">
        <f>VLOOKUP(F148,'EMOP - SINAPI - 10-2024'!A:D,2,FALSE)</f>
        <v>PLACA DE IDENTIFICACAO DE OBRA PUBLICA,TIPO BANNER/PLOTTER,CONSTITUIDA POR LONA E IMPRESSAO DIGITAL,INCLUSIVE SUPORTES DE MADEIRA.FORNECIMENTO E COLOCACAO</v>
      </c>
      <c r="H148" s="103" t="str">
        <f>VLOOKUP(F148,'EMOP - SINAPI - 10-2024'!A:D,3,FALSE)</f>
        <v>M2</v>
      </c>
      <c r="I148" s="107">
        <f>2*3</f>
        <v>6</v>
      </c>
      <c r="J148" s="246">
        <f>VLOOKUP(F148,'EMOP - SINAPI - 10-2024'!A:D,4,FALSE)</f>
        <v>282.02999999999997</v>
      </c>
      <c r="K148" s="107">
        <f t="shared" ref="K148" si="36">TRUNC(I148*J148,2)</f>
        <v>1692.18</v>
      </c>
      <c r="L148" s="107">
        <f t="shared" si="35"/>
        <v>2115.73</v>
      </c>
      <c r="M148" s="166" t="s">
        <v>50001</v>
      </c>
      <c r="N148" s="351" t="e">
        <f t="shared" si="28"/>
        <v>#N/A</v>
      </c>
      <c r="O148" s="109"/>
      <c r="P148" s="156"/>
    </row>
    <row r="149" spans="1:16" s="45" customFormat="1" ht="38.25">
      <c r="A149" s="46"/>
      <c r="B149" s="63"/>
      <c r="C149" s="63"/>
      <c r="D149" s="101" t="s">
        <v>50004</v>
      </c>
      <c r="E149" s="101" t="s">
        <v>49993</v>
      </c>
      <c r="F149" s="245" t="s">
        <v>22647</v>
      </c>
      <c r="G149" s="132" t="str">
        <f>VLOOKUP(F149,'EMOP - SINAPI - 10-2024'!A:D,2,FALSE)</f>
        <v>PLACA DE INAUGURACAO EM ALUMINIO FUNDIDO (DURALUMINIO),MEDINDO (0,40X0,60)M,COM 6MM DE ESPESSURA,EM ALTO RELEVO.FORNECIMENTO E COLOCACAO</v>
      </c>
      <c r="H149" s="103" t="str">
        <f>VLOOKUP(F149,'EMOP - SINAPI - 10-2024'!A:D,3,FALSE)</f>
        <v>UN</v>
      </c>
      <c r="I149" s="107">
        <f>2*3</f>
        <v>6</v>
      </c>
      <c r="J149" s="246">
        <f>VLOOKUP(F149,'EMOP - SINAPI - 10-2024'!A:D,4,FALSE)</f>
        <v>3279.13</v>
      </c>
      <c r="K149" s="107">
        <f t="shared" ref="K149" si="37">TRUNC(I149*J149,2)</f>
        <v>19674.78</v>
      </c>
      <c r="L149" s="107">
        <f t="shared" ref="L149" si="38">TRUNC(K149+(K149*$L$2),2)</f>
        <v>24599.37</v>
      </c>
      <c r="M149" s="166" t="s">
        <v>50001</v>
      </c>
      <c r="N149" s="351" t="e">
        <f t="shared" si="28"/>
        <v>#N/A</v>
      </c>
      <c r="O149" s="109"/>
      <c r="P149" s="156"/>
    </row>
    <row r="150" spans="1:16" s="62" customFormat="1">
      <c r="A150" s="46"/>
      <c r="B150" s="63"/>
      <c r="C150" s="63"/>
      <c r="D150" s="170">
        <v>23</v>
      </c>
      <c r="E150" s="170"/>
      <c r="F150" s="171"/>
      <c r="G150" s="172" t="s">
        <v>49992</v>
      </c>
      <c r="H150" s="173"/>
      <c r="I150" s="174"/>
      <c r="J150" s="174"/>
      <c r="K150" s="175">
        <f>SUM(K151:K151)</f>
        <v>5000</v>
      </c>
      <c r="L150" s="175">
        <f>L151</f>
        <v>6251.5</v>
      </c>
      <c r="M150" s="166"/>
      <c r="N150" s="351" t="e">
        <f t="shared" si="28"/>
        <v>#N/A</v>
      </c>
      <c r="O150" s="157"/>
      <c r="P150" s="156"/>
    </row>
    <row r="151" spans="1:16" s="45" customFormat="1" ht="15.75" customHeight="1">
      <c r="A151" s="46"/>
      <c r="B151" s="63"/>
      <c r="C151" s="63"/>
      <c r="D151" s="101" t="s">
        <v>50005</v>
      </c>
      <c r="E151" s="101" t="s">
        <v>49993</v>
      </c>
      <c r="F151" s="245" t="s">
        <v>49999</v>
      </c>
      <c r="G151" s="132" t="s">
        <v>49992</v>
      </c>
      <c r="H151" s="103" t="s">
        <v>111</v>
      </c>
      <c r="I151" s="107">
        <v>1</v>
      </c>
      <c r="J151" s="246">
        <f>'COMPOSIÇÕES EMOP'!E10</f>
        <v>5000</v>
      </c>
      <c r="K151" s="107">
        <f t="shared" ref="K151" si="39">TRUNC(I151*J151,2)</f>
        <v>5000</v>
      </c>
      <c r="L151" s="107">
        <f t="shared" ref="L151" si="40">TRUNC(K151+(K151*$L$2),2)</f>
        <v>6251.5</v>
      </c>
      <c r="M151" s="166"/>
      <c r="N151" s="351" t="e">
        <f t="shared" si="28"/>
        <v>#N/A</v>
      </c>
      <c r="O151" s="109" t="s">
        <v>50006</v>
      </c>
      <c r="P151" s="156">
        <v>3.49</v>
      </c>
    </row>
    <row r="152" spans="1:16" s="64" customFormat="1" ht="24.75" customHeight="1">
      <c r="A152" s="46"/>
      <c r="B152" s="109"/>
      <c r="C152" s="63"/>
      <c r="D152" s="110"/>
      <c r="E152" s="111"/>
      <c r="F152" s="112"/>
      <c r="G152" s="412" t="s">
        <v>42</v>
      </c>
      <c r="H152" s="413"/>
      <c r="I152" s="413"/>
      <c r="J152" s="414"/>
      <c r="K152" s="154"/>
      <c r="L152" s="261" t="e">
        <f>SUM(L10,L15,L23,L29,L32,L35,L38,L41,L46,L51,L54,L59,L64,L71,L75,L79,L85,L94,L121,L130,L135,L138,L150)</f>
        <v>#N/A</v>
      </c>
      <c r="M152" s="260" t="e">
        <f>SUM(L79:L151,L71:L77,L54:L69,L41:L52,L10:L39)/2</f>
        <v>#N/A</v>
      </c>
      <c r="N152" s="158"/>
      <c r="O152" s="158"/>
      <c r="P152" s="155"/>
    </row>
    <row r="153" spans="1:16" s="64" customFormat="1" ht="15" customHeight="1">
      <c r="A153" s="46"/>
      <c r="B153" s="63"/>
      <c r="C153" s="63"/>
      <c r="D153" s="104"/>
      <c r="E153" s="105"/>
      <c r="F153" s="106"/>
      <c r="G153" s="399" t="s">
        <v>252</v>
      </c>
      <c r="H153" s="400"/>
      <c r="I153" s="400"/>
      <c r="J153" s="401"/>
      <c r="K153" s="238">
        <v>216387.76659499996</v>
      </c>
      <c r="L153" s="238"/>
      <c r="M153" s="166"/>
      <c r="N153" s="158"/>
      <c r="O153" s="158"/>
      <c r="P153" s="155"/>
    </row>
    <row r="154" spans="1:16" ht="15">
      <c r="A154" s="46"/>
      <c r="D154" s="104"/>
      <c r="E154" s="105"/>
      <c r="F154" s="106"/>
      <c r="G154" s="399" t="s">
        <v>355</v>
      </c>
      <c r="H154" s="402"/>
      <c r="I154" s="402"/>
      <c r="J154" s="403"/>
      <c r="K154" s="254">
        <v>44709.236250999988</v>
      </c>
      <c r="L154" s="238"/>
      <c r="M154" s="166"/>
    </row>
    <row r="155" spans="1:16">
      <c r="A155" s="46"/>
      <c r="M155" s="166"/>
    </row>
    <row r="156" spans="1:16">
      <c r="A156" s="46"/>
      <c r="M156" s="166"/>
    </row>
    <row r="157" spans="1:16">
      <c r="A157" s="46"/>
      <c r="M157" s="166"/>
    </row>
    <row r="158" spans="1:16">
      <c r="A158" s="46"/>
      <c r="M158" s="166"/>
    </row>
    <row r="159" spans="1:16" ht="13.5" thickBot="1">
      <c r="A159" s="46"/>
      <c r="G159" s="241"/>
      <c r="M159" s="166"/>
    </row>
    <row r="160" spans="1:16" ht="13.5">
      <c r="A160" s="46"/>
      <c r="G160" s="242" t="s">
        <v>468</v>
      </c>
      <c r="M160" s="166"/>
      <c r="O160" s="279" t="s">
        <v>50007</v>
      </c>
    </row>
    <row r="161" spans="1:15" ht="51">
      <c r="A161" s="46"/>
      <c r="G161" s="243" t="s">
        <v>469</v>
      </c>
      <c r="M161" s="166"/>
      <c r="O161" s="352" t="str">
        <f>G20</f>
        <v xml:space="preserve">GRAMA SINTÉTICA ESPORTIVA PARA FUTEBOL EM POLIETILENO, COM ALTURA MINIMA DE 42 MM (FORNECIMENTO E COLOCAÇÃO) </v>
      </c>
    </row>
    <row r="162" spans="1:15">
      <c r="A162" s="46"/>
      <c r="M162" s="166"/>
      <c r="O162" s="352" t="e">
        <f>G31</f>
        <v>#N/A</v>
      </c>
    </row>
    <row r="163" spans="1:15" ht="76.5">
      <c r="A163" s="46"/>
      <c r="M163" s="166"/>
      <c r="O163" s="352" t="str">
        <f>G50</f>
        <v>PISO MODULAR EM POLIPROPILENO DE ALTO IMPACTO E RESISTÊNCIA, PROTEÇÃO UV, INCLUINDO DEMARCAÇÃO DA QUADRA COM TINTA À BASE DE PU - FORNECIMENTO E INSTALAÇÃO</v>
      </c>
    </row>
    <row r="164" spans="1:15">
      <c r="A164" s="46"/>
      <c r="M164" s="166"/>
      <c r="O164" s="352" t="e">
        <f>G63</f>
        <v>#N/A</v>
      </c>
    </row>
    <row r="165" spans="1:15">
      <c r="A165" s="46"/>
      <c r="M165" s="166"/>
    </row>
  </sheetData>
  <autoFilter ref="A8:L165" xr:uid="{00000000-0009-0000-0000-000001000000}"/>
  <mergeCells count="13">
    <mergeCell ref="G153:J153"/>
    <mergeCell ref="G154:J154"/>
    <mergeCell ref="D6:L6"/>
    <mergeCell ref="E1:I1"/>
    <mergeCell ref="E2:G2"/>
    <mergeCell ref="E3:G3"/>
    <mergeCell ref="E4:G4"/>
    <mergeCell ref="G9:L9"/>
    <mergeCell ref="G40:L40"/>
    <mergeCell ref="G53:L53"/>
    <mergeCell ref="G70:L70"/>
    <mergeCell ref="G78:L78"/>
    <mergeCell ref="G152:J152"/>
  </mergeCells>
  <phoneticPr fontId="72" type="noConversion"/>
  <conditionalFormatting sqref="N10:N151">
    <cfRule type="cellIs" dxfId="6" priority="1" operator="greaterThan">
      <formula>0.04</formula>
    </cfRule>
  </conditionalFormatting>
  <pageMargins left="0.59055118110236227" right="0.19685039370078741" top="1.5748031496062993" bottom="0.98425196850393704" header="0.11811023622047245" footer="0.19685039370078741"/>
  <pageSetup paperSize="9" scale="60" firstPageNumber="0" fitToHeight="0" orientation="portrait" r:id="rId1"/>
  <headerFooter>
    <oddFooter>&amp;R&amp;P de &amp;N</oddFooter>
  </headerFooter>
  <ignoredErrors>
    <ignoredError sqref="L79 L85 L94 L121 L130 L135 K10 K11:K21" unlockedFormula="1"/>
    <ignoredError sqref="G11:G14" evalError="1"/>
  </ignoredErrors>
  <drawing r:id="rId2"/>
  <legacyDrawing r:id="rId3"/>
  <oleObjects>
    <mc:AlternateContent xmlns:mc="http://schemas.openxmlformats.org/markup-compatibility/2006">
      <mc:Choice Requires="x14">
        <oleObject progId="MSPhotoEd.3" shapeId="91137" r:id="rId4">
          <objectPr defaultSize="0" autoPict="0" r:id="rId5">
            <anchor moveWithCells="1" sizeWithCells="1">
              <from>
                <xdr:col>3</xdr:col>
                <xdr:colOff>228600</xdr:colOff>
                <xdr:row>1</xdr:row>
                <xdr:rowOff>0</xdr:rowOff>
              </from>
              <to>
                <xdr:col>4</xdr:col>
                <xdr:colOff>638175</xdr:colOff>
                <xdr:row>1</xdr:row>
                <xdr:rowOff>0</xdr:rowOff>
              </to>
            </anchor>
          </objectPr>
        </oleObject>
      </mc:Choice>
      <mc:Fallback>
        <oleObject progId="MSPhotoEd.3" shapeId="91137"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Z663"/>
  <sheetViews>
    <sheetView showGridLines="0" view="pageBreakPreview" topLeftCell="A28" zoomScaleNormal="100" zoomScaleSheetLayoutView="100" zoomScalePageLayoutView="85" workbookViewId="0">
      <selection activeCell="E9" sqref="E9"/>
    </sheetView>
  </sheetViews>
  <sheetFormatPr defaultColWidth="10.42578125" defaultRowHeight="12.75"/>
  <cols>
    <col min="1" max="1" width="6.28515625" style="28" customWidth="1"/>
    <col min="2" max="2" width="5.7109375" style="28" customWidth="1"/>
    <col min="3" max="3" width="15.42578125" style="66" customWidth="1"/>
    <col min="4" max="4" width="11.7109375" style="68" customWidth="1"/>
    <col min="5" max="5" width="58.42578125" style="79" customWidth="1"/>
    <col min="6" max="6" width="9.5703125" style="133" customWidth="1"/>
    <col min="7" max="7" width="11" style="133" customWidth="1"/>
    <col min="8" max="8" width="12" style="133" customWidth="1"/>
    <col min="9" max="9" width="13" style="133" customWidth="1"/>
    <col min="10" max="10" width="15.7109375" style="133" customWidth="1"/>
    <col min="11" max="11" width="18.28515625" style="159" customWidth="1"/>
    <col min="12" max="12" width="26.85546875" style="133" customWidth="1"/>
    <col min="13" max="19" width="6.42578125" style="133" customWidth="1"/>
    <col min="20" max="24" width="6.42578125" style="80" customWidth="1"/>
    <col min="25" max="25" width="6.42578125" style="76" customWidth="1"/>
    <col min="26" max="26" width="8.42578125" style="76" customWidth="1"/>
    <col min="27" max="31" width="10.42578125" style="28" customWidth="1"/>
    <col min="32" max="16384" width="10.42578125" style="28"/>
  </cols>
  <sheetData>
    <row r="1" spans="1:25" ht="17.25" customHeight="1">
      <c r="A1" s="46"/>
      <c r="C1" s="421" t="s">
        <v>343</v>
      </c>
      <c r="D1" s="421"/>
      <c r="E1" s="421"/>
      <c r="F1" s="421"/>
      <c r="G1" s="421"/>
      <c r="H1" s="421"/>
      <c r="I1" s="72" t="s">
        <v>1</v>
      </c>
      <c r="J1" s="74" t="e">
        <f>#REF!</f>
        <v>#REF!</v>
      </c>
      <c r="K1" s="160"/>
      <c r="L1" s="146"/>
      <c r="M1" s="146"/>
      <c r="N1" s="146"/>
      <c r="O1" s="146"/>
      <c r="P1" s="146"/>
      <c r="Q1" s="146"/>
      <c r="R1" s="146"/>
      <c r="S1" s="146"/>
      <c r="U1" s="146"/>
      <c r="V1" s="28"/>
      <c r="X1" s="28"/>
      <c r="Y1" s="75"/>
    </row>
    <row r="2" spans="1:25" ht="15">
      <c r="C2" s="406" t="s">
        <v>16949</v>
      </c>
      <c r="D2" s="407"/>
      <c r="E2" s="407"/>
      <c r="F2" s="146"/>
      <c r="G2" s="146"/>
      <c r="H2" s="146"/>
      <c r="I2" s="73" t="s">
        <v>3</v>
      </c>
      <c r="J2" s="77" t="e">
        <f>#REF!</f>
        <v>#REF!</v>
      </c>
      <c r="K2" s="160"/>
      <c r="L2" s="146"/>
      <c r="M2" s="146"/>
      <c r="N2" s="146"/>
      <c r="O2" s="146"/>
      <c r="P2" s="146"/>
      <c r="Q2" s="146"/>
      <c r="R2" s="146"/>
      <c r="S2" s="146"/>
      <c r="U2" s="144"/>
      <c r="V2" s="28"/>
      <c r="X2" s="28"/>
      <c r="Y2" s="75"/>
    </row>
    <row r="3" spans="1:25" ht="15">
      <c r="C3" s="408">
        <v>45597</v>
      </c>
      <c r="D3" s="407"/>
      <c r="E3" s="407"/>
      <c r="F3" s="146"/>
      <c r="G3" s="146"/>
      <c r="H3" s="146"/>
      <c r="I3" s="145"/>
      <c r="J3" s="77"/>
      <c r="K3" s="160"/>
      <c r="L3" s="146"/>
      <c r="M3" s="146"/>
      <c r="N3" s="146"/>
      <c r="O3" s="146"/>
      <c r="P3" s="146"/>
      <c r="Q3" s="146"/>
      <c r="R3" s="146"/>
      <c r="S3" s="146"/>
      <c r="U3" s="144"/>
      <c r="V3" s="28"/>
      <c r="X3" s="28"/>
      <c r="Y3" s="78"/>
    </row>
    <row r="4" spans="1:25">
      <c r="D4" s="67"/>
      <c r="F4" s="146"/>
      <c r="G4" s="146"/>
      <c r="H4" s="146"/>
      <c r="I4" s="145"/>
      <c r="J4" s="143"/>
      <c r="K4" s="160"/>
      <c r="L4" s="146"/>
      <c r="M4" s="146"/>
      <c r="N4" s="146"/>
      <c r="O4" s="146"/>
      <c r="P4" s="146"/>
      <c r="Q4" s="146"/>
      <c r="R4" s="146"/>
      <c r="S4" s="146"/>
      <c r="T4" s="28"/>
      <c r="U4" s="144"/>
      <c r="V4" s="28"/>
      <c r="W4" s="28"/>
      <c r="X4" s="28"/>
      <c r="Y4" s="78"/>
    </row>
    <row r="5" spans="1:25">
      <c r="A5" s="46"/>
      <c r="C5" s="423"/>
      <c r="D5" s="423"/>
      <c r="E5" s="423"/>
      <c r="F5" s="423"/>
      <c r="G5" s="423"/>
      <c r="H5" s="423"/>
      <c r="I5" s="423"/>
      <c r="J5" s="423"/>
      <c r="K5" s="160"/>
      <c r="L5" s="146"/>
      <c r="M5" s="146"/>
      <c r="N5" s="146"/>
      <c r="O5" s="146"/>
      <c r="P5" s="146"/>
      <c r="Q5" s="146"/>
      <c r="R5" s="146"/>
      <c r="S5" s="146"/>
      <c r="T5" s="145"/>
      <c r="U5" s="144"/>
      <c r="V5" s="28"/>
      <c r="W5" s="143"/>
      <c r="X5" s="28"/>
      <c r="Y5" s="78"/>
    </row>
    <row r="6" spans="1:25" ht="15" customHeight="1">
      <c r="C6" s="353" t="s">
        <v>109</v>
      </c>
      <c r="D6" s="425" t="s">
        <v>108</v>
      </c>
      <c r="E6" s="424" t="s">
        <v>107</v>
      </c>
      <c r="F6" s="415" t="s">
        <v>106</v>
      </c>
      <c r="G6" s="416" t="s">
        <v>105</v>
      </c>
      <c r="H6" s="417" t="s">
        <v>104</v>
      </c>
      <c r="I6" s="430" t="s">
        <v>42</v>
      </c>
      <c r="J6" s="419" t="s">
        <v>103</v>
      </c>
      <c r="K6" s="160"/>
      <c r="L6" s="146"/>
      <c r="M6" s="146"/>
      <c r="N6" s="146"/>
      <c r="O6" s="146"/>
      <c r="P6" s="146"/>
      <c r="Q6" s="146"/>
      <c r="R6" s="146"/>
      <c r="S6" s="146"/>
      <c r="T6" s="145"/>
      <c r="U6" s="144"/>
      <c r="V6" s="28"/>
      <c r="W6" s="143"/>
      <c r="X6" s="28"/>
      <c r="Y6" s="78"/>
    </row>
    <row r="7" spans="1:25">
      <c r="C7" s="152" t="s">
        <v>54</v>
      </c>
      <c r="D7" s="426"/>
      <c r="E7" s="424"/>
      <c r="F7" s="415"/>
      <c r="G7" s="416"/>
      <c r="H7" s="417"/>
      <c r="I7" s="431"/>
      <c r="J7" s="420"/>
      <c r="K7" s="160"/>
      <c r="L7" s="146"/>
      <c r="M7" s="146"/>
      <c r="N7" s="146"/>
      <c r="O7" s="146"/>
      <c r="P7" s="146"/>
      <c r="Q7" s="146"/>
      <c r="R7" s="146"/>
      <c r="S7" s="146"/>
      <c r="T7" s="145"/>
      <c r="U7" s="144"/>
      <c r="V7" s="28"/>
      <c r="W7" s="143"/>
      <c r="X7" s="28"/>
      <c r="Y7" s="78"/>
    </row>
    <row r="8" spans="1:25">
      <c r="A8" s="46"/>
      <c r="C8" s="152"/>
      <c r="D8" s="152"/>
      <c r="E8" s="162"/>
      <c r="F8" s="151"/>
      <c r="G8" s="150"/>
      <c r="H8" s="149"/>
      <c r="I8" s="148"/>
      <c r="J8" s="147"/>
      <c r="K8" s="160"/>
      <c r="L8" s="146"/>
      <c r="M8" s="146"/>
      <c r="N8" s="146"/>
      <c r="O8" s="146"/>
      <c r="P8" s="146"/>
      <c r="Q8" s="146"/>
      <c r="R8" s="146"/>
      <c r="S8" s="146"/>
      <c r="T8" s="145"/>
      <c r="U8" s="144"/>
      <c r="V8" s="28"/>
      <c r="W8" s="143"/>
      <c r="X8" s="28"/>
      <c r="Y8" s="78"/>
    </row>
    <row r="9" spans="1:25" ht="25.5">
      <c r="C9" s="140"/>
      <c r="D9" s="140" t="s">
        <v>63039</v>
      </c>
      <c r="E9" s="163" t="s">
        <v>63041</v>
      </c>
      <c r="F9" s="140" t="s">
        <v>63040</v>
      </c>
      <c r="G9" s="139"/>
      <c r="H9" s="142"/>
      <c r="I9" s="141"/>
      <c r="J9" s="140"/>
      <c r="K9" s="161"/>
      <c r="L9" s="146"/>
      <c r="M9" s="146"/>
      <c r="N9" s="146"/>
      <c r="O9" s="146"/>
      <c r="P9" s="146"/>
      <c r="Q9" s="146"/>
      <c r="R9" s="146"/>
      <c r="S9" s="146"/>
      <c r="T9" s="145"/>
      <c r="U9" s="144"/>
      <c r="V9" s="28"/>
      <c r="W9" s="143"/>
      <c r="X9" s="28"/>
      <c r="Y9" s="78"/>
    </row>
    <row r="10" spans="1:25" ht="45.75" customHeight="1">
      <c r="C10" s="263" t="s">
        <v>23090</v>
      </c>
      <c r="D10" s="264"/>
      <c r="E10" s="265" t="s">
        <v>23091</v>
      </c>
      <c r="F10" s="266" t="s">
        <v>50000</v>
      </c>
      <c r="G10" s="267">
        <v>1</v>
      </c>
      <c r="H10" s="268">
        <f>'EMOP - SINAPI - 10-2024'!D4053</f>
        <v>11232.32</v>
      </c>
      <c r="I10" s="269">
        <f>G10*H10</f>
        <v>11232.32</v>
      </c>
      <c r="J10" s="270" t="s">
        <v>464</v>
      </c>
      <c r="K10" s="161"/>
      <c r="L10" s="146"/>
      <c r="M10" s="146"/>
      <c r="N10" s="146"/>
      <c r="O10" s="146"/>
      <c r="P10" s="146"/>
      <c r="Q10" s="146"/>
      <c r="R10" s="146"/>
      <c r="S10" s="146"/>
      <c r="T10" s="145"/>
      <c r="U10" s="144"/>
      <c r="V10" s="28"/>
      <c r="W10" s="143"/>
      <c r="X10" s="28"/>
      <c r="Y10" s="78"/>
    </row>
    <row r="11" spans="1:25">
      <c r="C11" s="271">
        <v>88309</v>
      </c>
      <c r="D11" s="264"/>
      <c r="E11" s="265" t="s">
        <v>74</v>
      </c>
      <c r="F11" s="266" t="s">
        <v>63</v>
      </c>
      <c r="G11" s="267">
        <v>1.03</v>
      </c>
      <c r="H11" s="268" t="e">
        <f>VLOOKUP(C11,'EMOP - SINAPI - 10-2024'!A:D,4,FALSE)</f>
        <v>#N/A</v>
      </c>
      <c r="I11" s="269" t="e">
        <f>G11*H11</f>
        <v>#N/A</v>
      </c>
      <c r="J11" s="270" t="s">
        <v>465</v>
      </c>
      <c r="K11" s="161"/>
      <c r="L11" s="146"/>
      <c r="M11" s="146"/>
      <c r="N11" s="146"/>
      <c r="O11" s="146"/>
      <c r="P11" s="146"/>
      <c r="Q11" s="146"/>
      <c r="R11" s="146"/>
      <c r="S11" s="146"/>
      <c r="T11" s="145"/>
      <c r="U11" s="144"/>
      <c r="V11" s="28"/>
      <c r="W11" s="143"/>
      <c r="X11" s="28"/>
      <c r="Y11" s="78"/>
    </row>
    <row r="12" spans="1:25">
      <c r="C12" s="271">
        <v>88316</v>
      </c>
      <c r="D12" s="264"/>
      <c r="E12" s="265" t="s">
        <v>75</v>
      </c>
      <c r="F12" s="266" t="s">
        <v>63</v>
      </c>
      <c r="G12" s="267">
        <v>0.34300000000000003</v>
      </c>
      <c r="H12" s="268" t="e">
        <f>VLOOKUP(C12,'EMOP - SINAPI - 10-2024'!A:D,4,FALSE)</f>
        <v>#N/A</v>
      </c>
      <c r="I12" s="269" t="e">
        <f>G12*H12</f>
        <v>#N/A</v>
      </c>
      <c r="J12" s="270" t="s">
        <v>465</v>
      </c>
      <c r="K12" s="161"/>
      <c r="L12" s="146"/>
      <c r="M12" s="146"/>
      <c r="N12" s="146"/>
      <c r="O12" s="146"/>
      <c r="P12" s="146"/>
      <c r="Q12" s="146"/>
      <c r="R12" s="146"/>
      <c r="S12" s="146"/>
      <c r="T12" s="145"/>
      <c r="U12" s="144"/>
      <c r="V12" s="28"/>
      <c r="W12" s="143"/>
      <c r="X12" s="28"/>
      <c r="Y12" s="78"/>
    </row>
    <row r="13" spans="1:25" ht="38.25">
      <c r="C13" s="271">
        <v>91277</v>
      </c>
      <c r="D13" s="264"/>
      <c r="E13" s="265" t="s">
        <v>77</v>
      </c>
      <c r="F13" s="266" t="s">
        <v>64</v>
      </c>
      <c r="G13" s="267">
        <v>3.2000000000000001E-2</v>
      </c>
      <c r="H13" s="268" t="e">
        <f>VLOOKUP(C13,'EMOP - SINAPI - 10-2024'!A:D,4,FALSE)</f>
        <v>#N/A</v>
      </c>
      <c r="I13" s="269" t="e">
        <f>G13*H13</f>
        <v>#N/A</v>
      </c>
      <c r="J13" s="270" t="s">
        <v>465</v>
      </c>
      <c r="K13" s="161"/>
      <c r="L13" s="146"/>
      <c r="M13" s="146"/>
      <c r="N13" s="146"/>
      <c r="O13" s="146"/>
      <c r="P13" s="146"/>
      <c r="Q13" s="146"/>
      <c r="R13" s="146"/>
      <c r="S13" s="146"/>
      <c r="T13" s="145"/>
      <c r="U13" s="144"/>
      <c r="V13" s="28"/>
      <c r="W13" s="143"/>
      <c r="X13" s="28"/>
      <c r="Y13" s="78"/>
    </row>
    <row r="14" spans="1:25" ht="38.25">
      <c r="A14" s="46"/>
      <c r="C14" s="271">
        <v>91278</v>
      </c>
      <c r="D14" s="264"/>
      <c r="E14" s="265" t="s">
        <v>78</v>
      </c>
      <c r="F14" s="266" t="s">
        <v>65</v>
      </c>
      <c r="G14" s="267">
        <v>0.03</v>
      </c>
      <c r="H14" s="268" t="e">
        <f>VLOOKUP(C14,'EMOP - SINAPI - 10-2024'!A:D,4,FALSE)</f>
        <v>#N/A</v>
      </c>
      <c r="I14" s="269" t="e">
        <f>G14*H14</f>
        <v>#N/A</v>
      </c>
      <c r="J14" s="270" t="s">
        <v>465</v>
      </c>
      <c r="K14" s="161"/>
      <c r="L14" s="146"/>
      <c r="M14" s="146"/>
      <c r="N14" s="146"/>
      <c r="O14" s="146"/>
      <c r="P14" s="146"/>
      <c r="Q14" s="146"/>
      <c r="R14" s="146"/>
      <c r="S14" s="146"/>
      <c r="T14" s="145"/>
      <c r="U14" s="144"/>
      <c r="V14" s="28"/>
      <c r="W14" s="143"/>
      <c r="X14" s="28"/>
      <c r="Y14" s="78"/>
    </row>
    <row r="15" spans="1:25">
      <c r="A15" s="46"/>
      <c r="C15" s="427"/>
      <c r="D15" s="428"/>
      <c r="E15" s="428"/>
      <c r="F15" s="428"/>
      <c r="G15" s="428"/>
      <c r="H15" s="428"/>
      <c r="I15" s="428"/>
      <c r="J15" s="429"/>
      <c r="K15" s="161"/>
      <c r="L15" s="146"/>
      <c r="M15" s="146"/>
      <c r="N15" s="146"/>
      <c r="O15" s="146"/>
      <c r="P15" s="146"/>
      <c r="Q15" s="146"/>
      <c r="R15" s="146"/>
      <c r="S15" s="146"/>
      <c r="T15" s="145"/>
      <c r="U15" s="144"/>
      <c r="V15" s="28"/>
      <c r="W15" s="143"/>
      <c r="X15" s="28"/>
      <c r="Y15" s="78"/>
    </row>
    <row r="16" spans="1:25">
      <c r="C16" s="353" t="s">
        <v>109</v>
      </c>
      <c r="D16" s="425" t="s">
        <v>108</v>
      </c>
      <c r="E16" s="424" t="s">
        <v>107</v>
      </c>
      <c r="F16" s="415" t="s">
        <v>106</v>
      </c>
      <c r="G16" s="416" t="s">
        <v>105</v>
      </c>
      <c r="H16" s="417" t="s">
        <v>104</v>
      </c>
      <c r="I16" s="153"/>
      <c r="J16" s="419" t="s">
        <v>103</v>
      </c>
      <c r="K16" s="160"/>
      <c r="L16" s="146"/>
      <c r="M16" s="146"/>
      <c r="N16" s="146"/>
      <c r="O16" s="146"/>
      <c r="P16" s="146"/>
      <c r="Q16" s="146"/>
      <c r="R16" s="146"/>
      <c r="S16" s="146"/>
      <c r="T16" s="145"/>
      <c r="U16" s="144"/>
      <c r="V16" s="28"/>
      <c r="W16" s="143"/>
      <c r="X16" s="28"/>
      <c r="Y16" s="78"/>
    </row>
    <row r="17" spans="1:25">
      <c r="C17" s="152" t="s">
        <v>54</v>
      </c>
      <c r="D17" s="426"/>
      <c r="E17" s="424"/>
      <c r="F17" s="415"/>
      <c r="G17" s="416"/>
      <c r="H17" s="418"/>
      <c r="I17" s="148" t="s">
        <v>42</v>
      </c>
      <c r="J17" s="420"/>
      <c r="K17" s="160"/>
      <c r="L17" s="146"/>
      <c r="M17" s="146"/>
      <c r="N17" s="146"/>
      <c r="O17" s="146"/>
      <c r="P17" s="146"/>
      <c r="Q17" s="146"/>
      <c r="R17" s="146"/>
      <c r="S17" s="146"/>
      <c r="T17" s="145"/>
      <c r="U17" s="144"/>
      <c r="V17" s="28"/>
      <c r="W17" s="143"/>
      <c r="X17" s="28"/>
      <c r="Y17" s="78"/>
    </row>
    <row r="18" spans="1:25" ht="25.5">
      <c r="C18" s="140"/>
      <c r="D18" s="140" t="s">
        <v>170</v>
      </c>
      <c r="E18" s="163" t="s">
        <v>225</v>
      </c>
      <c r="F18" s="140" t="s">
        <v>45</v>
      </c>
      <c r="G18" s="139"/>
      <c r="H18" s="142"/>
      <c r="I18" s="141" t="e">
        <f>SUM(I19:I23)</f>
        <v>#REF!</v>
      </c>
      <c r="J18" s="140" t="s">
        <v>227</v>
      </c>
      <c r="K18" s="161"/>
      <c r="L18" s="146"/>
      <c r="M18" s="146"/>
      <c r="N18" s="146"/>
      <c r="O18" s="146"/>
      <c r="P18" s="146"/>
      <c r="Q18" s="146"/>
      <c r="R18" s="146"/>
      <c r="S18" s="146"/>
      <c r="T18" s="145"/>
      <c r="U18" s="144"/>
      <c r="V18" s="28"/>
      <c r="W18" s="143"/>
      <c r="X18" s="28"/>
      <c r="Y18" s="78"/>
    </row>
    <row r="19" spans="1:25" ht="25.5">
      <c r="C19" s="263"/>
      <c r="D19" s="264"/>
      <c r="E19" s="265" t="s">
        <v>151</v>
      </c>
      <c r="F19" s="266" t="s">
        <v>99</v>
      </c>
      <c r="G19" s="267">
        <v>1.1299999999999999</v>
      </c>
      <c r="H19" s="268" t="e">
        <f>VLOOKUP(COMPOSIÇÃO!#REF!,'INSUMOS 11.24'!A:E,5,FALSE)</f>
        <v>#REF!</v>
      </c>
      <c r="I19" s="269" t="e">
        <f t="shared" ref="I19:I31" si="0">G19*H19</f>
        <v>#REF!</v>
      </c>
      <c r="J19" s="270" t="s">
        <v>464</v>
      </c>
      <c r="K19" s="161"/>
      <c r="L19" s="146"/>
      <c r="M19" s="146"/>
      <c r="N19" s="146"/>
      <c r="O19" s="146"/>
      <c r="P19" s="146"/>
      <c r="Q19" s="146"/>
      <c r="R19" s="146"/>
      <c r="S19" s="146"/>
      <c r="T19" s="145"/>
      <c r="U19" s="144"/>
      <c r="V19" s="28"/>
      <c r="W19" s="143"/>
      <c r="X19" s="28"/>
      <c r="Y19" s="78"/>
    </row>
    <row r="20" spans="1:25">
      <c r="C20" s="271">
        <v>88309</v>
      </c>
      <c r="D20" s="264"/>
      <c r="E20" s="265" t="s">
        <v>74</v>
      </c>
      <c r="F20" s="266" t="s">
        <v>63</v>
      </c>
      <c r="G20" s="267">
        <v>1.2170000000000001</v>
      </c>
      <c r="H20" s="268" t="e">
        <f>VLOOKUP(C20,'EMOP - SINAPI - 10-2024'!A:D,4,FALSE)</f>
        <v>#N/A</v>
      </c>
      <c r="I20" s="269" t="e">
        <f t="shared" si="0"/>
        <v>#N/A</v>
      </c>
      <c r="J20" s="270" t="s">
        <v>465</v>
      </c>
      <c r="K20" s="161"/>
      <c r="L20" s="146"/>
      <c r="M20" s="146"/>
      <c r="N20" s="146"/>
      <c r="O20" s="146"/>
      <c r="P20" s="146"/>
      <c r="Q20" s="146"/>
      <c r="R20" s="146"/>
      <c r="S20" s="146"/>
      <c r="T20" s="145"/>
      <c r="U20" s="144"/>
      <c r="V20" s="28"/>
      <c r="W20" s="143"/>
      <c r="X20" s="28"/>
      <c r="Y20" s="78"/>
    </row>
    <row r="21" spans="1:25">
      <c r="C21" s="271">
        <v>88316</v>
      </c>
      <c r="D21" s="264"/>
      <c r="E21" s="265" t="s">
        <v>75</v>
      </c>
      <c r="F21" s="266" t="s">
        <v>63</v>
      </c>
      <c r="G21" s="267">
        <v>0.39400000000000002</v>
      </c>
      <c r="H21" s="268" t="e">
        <f>VLOOKUP(C21,'EMOP - SINAPI - 10-2024'!A:D,4,FALSE)</f>
        <v>#N/A</v>
      </c>
      <c r="I21" s="269" t="e">
        <f t="shared" si="0"/>
        <v>#N/A</v>
      </c>
      <c r="J21" s="270" t="s">
        <v>465</v>
      </c>
      <c r="K21" s="161"/>
      <c r="L21" s="146"/>
      <c r="M21" s="146"/>
      <c r="N21" s="146"/>
      <c r="O21" s="146"/>
      <c r="P21" s="146"/>
      <c r="Q21" s="146"/>
      <c r="R21" s="146"/>
      <c r="S21" s="146"/>
      <c r="T21" s="145"/>
      <c r="U21" s="144"/>
      <c r="V21" s="28"/>
      <c r="W21" s="143"/>
      <c r="X21" s="28"/>
      <c r="Y21" s="78"/>
    </row>
    <row r="22" spans="1:25" ht="38.25">
      <c r="C22" s="271">
        <v>91277</v>
      </c>
      <c r="D22" s="264"/>
      <c r="E22" s="265" t="s">
        <v>77</v>
      </c>
      <c r="F22" s="266" t="s">
        <v>64</v>
      </c>
      <c r="G22" s="267">
        <v>3.2000000000000001E-2</v>
      </c>
      <c r="H22" s="268" t="e">
        <f>VLOOKUP(C22,'EMOP - SINAPI - 10-2024'!A:D,4,FALSE)</f>
        <v>#N/A</v>
      </c>
      <c r="I22" s="269" t="e">
        <f t="shared" si="0"/>
        <v>#N/A</v>
      </c>
      <c r="J22" s="270" t="s">
        <v>465</v>
      </c>
      <c r="K22" s="161"/>
      <c r="L22" s="146"/>
      <c r="M22" s="146"/>
      <c r="N22" s="146"/>
      <c r="O22" s="146"/>
      <c r="P22" s="146"/>
      <c r="Q22" s="146"/>
      <c r="R22" s="146"/>
      <c r="S22" s="146"/>
      <c r="T22" s="145"/>
      <c r="U22" s="144"/>
      <c r="V22" s="28"/>
      <c r="W22" s="143"/>
      <c r="X22" s="28"/>
      <c r="Y22" s="78"/>
    </row>
    <row r="23" spans="1:25" ht="38.25">
      <c r="A23" s="46"/>
      <c r="C23" s="271">
        <v>91278</v>
      </c>
      <c r="D23" s="264"/>
      <c r="E23" s="265" t="s">
        <v>78</v>
      </c>
      <c r="F23" s="266" t="s">
        <v>65</v>
      </c>
      <c r="G23" s="267">
        <v>0.03</v>
      </c>
      <c r="H23" s="268" t="e">
        <f>VLOOKUP(C23,'EMOP - SINAPI - 10-2024'!A:D,4,FALSE)</f>
        <v>#N/A</v>
      </c>
      <c r="I23" s="269" t="e">
        <f t="shared" si="0"/>
        <v>#N/A</v>
      </c>
      <c r="J23" s="270" t="s">
        <v>465</v>
      </c>
      <c r="K23" s="161"/>
      <c r="L23" s="146"/>
      <c r="M23" s="146"/>
      <c r="N23" s="146"/>
      <c r="O23" s="146"/>
      <c r="P23" s="146"/>
      <c r="Q23" s="146"/>
      <c r="R23" s="146"/>
      <c r="S23" s="146"/>
      <c r="T23" s="145"/>
      <c r="U23" s="144"/>
      <c r="V23" s="28"/>
      <c r="W23" s="143"/>
      <c r="X23" s="28"/>
      <c r="Y23" s="78"/>
    </row>
    <row r="24" spans="1:25">
      <c r="C24" s="140"/>
      <c r="D24" s="140" t="s">
        <v>171</v>
      </c>
      <c r="E24" s="163" t="s">
        <v>228</v>
      </c>
      <c r="F24" s="140" t="s">
        <v>45</v>
      </c>
      <c r="G24" s="139"/>
      <c r="H24" s="142"/>
      <c r="I24" s="141" t="e">
        <f>SUM(I25:I29)</f>
        <v>#REF!</v>
      </c>
      <c r="J24" s="140" t="s">
        <v>227</v>
      </c>
      <c r="K24" s="161"/>
      <c r="L24" s="146"/>
      <c r="M24" s="146"/>
      <c r="N24" s="146"/>
      <c r="O24" s="146"/>
      <c r="P24" s="146"/>
      <c r="Q24" s="146"/>
      <c r="R24" s="146"/>
      <c r="S24" s="146"/>
      <c r="T24" s="145"/>
      <c r="U24" s="144"/>
      <c r="V24" s="28"/>
      <c r="W24" s="143"/>
      <c r="X24" s="28"/>
      <c r="Y24" s="78"/>
    </row>
    <row r="25" spans="1:25" ht="25.5">
      <c r="C25" s="263"/>
      <c r="D25" s="264"/>
      <c r="E25" s="265" t="s">
        <v>151</v>
      </c>
      <c r="F25" s="266" t="s">
        <v>99</v>
      </c>
      <c r="G25" s="267">
        <v>1.1299999999999999</v>
      </c>
      <c r="H25" s="268" t="e">
        <f>VLOOKUP(COMPOSIÇÃO!#REF!,'INSUMOS 11.24'!A:E,5,FALSE)</f>
        <v>#REF!</v>
      </c>
      <c r="I25" s="269" t="e">
        <f t="shared" si="0"/>
        <v>#REF!</v>
      </c>
      <c r="J25" s="270" t="s">
        <v>464</v>
      </c>
      <c r="K25" s="161"/>
      <c r="L25" s="146"/>
      <c r="M25" s="146"/>
      <c r="N25" s="146"/>
      <c r="O25" s="146"/>
      <c r="P25" s="146"/>
      <c r="Q25" s="146"/>
      <c r="R25" s="146"/>
      <c r="S25" s="146"/>
      <c r="T25" s="145"/>
      <c r="U25" s="144"/>
      <c r="V25" s="28"/>
      <c r="W25" s="143"/>
      <c r="X25" s="28"/>
      <c r="Y25" s="78"/>
    </row>
    <row r="26" spans="1:25">
      <c r="C26" s="271">
        <v>88309</v>
      </c>
      <c r="D26" s="264"/>
      <c r="E26" s="265" t="s">
        <v>74</v>
      </c>
      <c r="F26" s="266" t="s">
        <v>63</v>
      </c>
      <c r="G26" s="267">
        <v>1.2170000000000001</v>
      </c>
      <c r="H26" s="268" t="e">
        <f>VLOOKUP(C26,'EMOP - SINAPI - 10-2024'!A:D,4,FALSE)</f>
        <v>#N/A</v>
      </c>
      <c r="I26" s="269" t="e">
        <f t="shared" si="0"/>
        <v>#N/A</v>
      </c>
      <c r="J26" s="270" t="s">
        <v>465</v>
      </c>
      <c r="K26" s="161"/>
      <c r="L26" s="146"/>
      <c r="M26" s="146"/>
      <c r="N26" s="146"/>
      <c r="O26" s="146"/>
      <c r="P26" s="146"/>
      <c r="Q26" s="146"/>
      <c r="R26" s="146"/>
      <c r="S26" s="146"/>
      <c r="T26" s="145"/>
      <c r="U26" s="144"/>
      <c r="V26" s="28"/>
      <c r="W26" s="143"/>
      <c r="X26" s="28"/>
      <c r="Y26" s="78"/>
    </row>
    <row r="27" spans="1:25">
      <c r="C27" s="271">
        <v>88316</v>
      </c>
      <c r="D27" s="264"/>
      <c r="E27" s="265" t="s">
        <v>75</v>
      </c>
      <c r="F27" s="266" t="s">
        <v>63</v>
      </c>
      <c r="G27" s="267">
        <v>0.39400000000000002</v>
      </c>
      <c r="H27" s="268" t="e">
        <f>VLOOKUP(C27,'EMOP - SINAPI - 10-2024'!A:D,4,FALSE)</f>
        <v>#N/A</v>
      </c>
      <c r="I27" s="269" t="e">
        <f t="shared" si="0"/>
        <v>#N/A</v>
      </c>
      <c r="J27" s="270" t="s">
        <v>465</v>
      </c>
      <c r="K27" s="161"/>
      <c r="L27" s="146"/>
      <c r="M27" s="146"/>
      <c r="N27" s="146"/>
      <c r="O27" s="146"/>
      <c r="P27" s="146"/>
      <c r="Q27" s="146"/>
      <c r="R27" s="146"/>
      <c r="S27" s="146"/>
      <c r="T27" s="145"/>
      <c r="U27" s="144"/>
      <c r="V27" s="28"/>
      <c r="W27" s="143"/>
      <c r="X27" s="28"/>
      <c r="Y27" s="78"/>
    </row>
    <row r="28" spans="1:25" ht="38.25">
      <c r="C28" s="271">
        <v>91277</v>
      </c>
      <c r="D28" s="264"/>
      <c r="E28" s="265" t="s">
        <v>77</v>
      </c>
      <c r="F28" s="266" t="s">
        <v>64</v>
      </c>
      <c r="G28" s="267">
        <v>3.2000000000000001E-2</v>
      </c>
      <c r="H28" s="268" t="e">
        <f>VLOOKUP(C28,'EMOP - SINAPI - 10-2024'!A:D,4,FALSE)</f>
        <v>#N/A</v>
      </c>
      <c r="I28" s="269" t="e">
        <f t="shared" si="0"/>
        <v>#N/A</v>
      </c>
      <c r="J28" s="270" t="s">
        <v>465</v>
      </c>
      <c r="K28" s="161"/>
      <c r="L28" s="146"/>
      <c r="M28" s="146"/>
      <c r="N28" s="146"/>
      <c r="O28" s="146"/>
      <c r="P28" s="146"/>
      <c r="Q28" s="146"/>
      <c r="R28" s="146"/>
      <c r="S28" s="146"/>
      <c r="T28" s="145"/>
      <c r="U28" s="144"/>
      <c r="V28" s="28"/>
      <c r="W28" s="143"/>
      <c r="X28" s="28"/>
      <c r="Y28" s="78"/>
    </row>
    <row r="29" spans="1:25" ht="38.25">
      <c r="A29" s="46"/>
      <c r="C29" s="271">
        <v>91278</v>
      </c>
      <c r="D29" s="264"/>
      <c r="E29" s="265" t="s">
        <v>78</v>
      </c>
      <c r="F29" s="266" t="s">
        <v>65</v>
      </c>
      <c r="G29" s="267">
        <v>0.03</v>
      </c>
      <c r="H29" s="268" t="e">
        <f>VLOOKUP(C29,'EMOP - SINAPI - 10-2024'!A:D,4,FALSE)</f>
        <v>#N/A</v>
      </c>
      <c r="I29" s="269" t="e">
        <f t="shared" si="0"/>
        <v>#N/A</v>
      </c>
      <c r="J29" s="270" t="s">
        <v>465</v>
      </c>
      <c r="K29" s="161"/>
      <c r="L29" s="146"/>
      <c r="M29" s="146"/>
      <c r="N29" s="146"/>
      <c r="O29" s="146"/>
      <c r="P29" s="146"/>
      <c r="Q29" s="146"/>
      <c r="R29" s="146"/>
      <c r="S29" s="146"/>
      <c r="T29" s="145"/>
      <c r="U29" s="144"/>
      <c r="V29" s="28"/>
      <c r="W29" s="143"/>
      <c r="X29" s="28"/>
      <c r="Y29" s="78"/>
    </row>
    <row r="30" spans="1:25" ht="25.5">
      <c r="C30" s="140"/>
      <c r="D30" s="140" t="s">
        <v>172</v>
      </c>
      <c r="E30" s="163" t="s">
        <v>254</v>
      </c>
      <c r="F30" s="140" t="s">
        <v>44</v>
      </c>
      <c r="G30" s="139"/>
      <c r="H30" s="142"/>
      <c r="I30" s="141">
        <f>SUM(I31)</f>
        <v>200</v>
      </c>
      <c r="J30" s="140" t="s">
        <v>229</v>
      </c>
      <c r="K30" s="161"/>
      <c r="L30" s="146"/>
      <c r="M30" s="146"/>
      <c r="N30" s="146"/>
      <c r="O30" s="146"/>
      <c r="P30" s="146"/>
      <c r="Q30" s="146"/>
      <c r="R30" s="146"/>
      <c r="S30" s="146"/>
      <c r="T30" s="145"/>
      <c r="U30" s="144"/>
      <c r="V30" s="28"/>
      <c r="W30" s="143"/>
      <c r="X30" s="28"/>
      <c r="Y30" s="78"/>
    </row>
    <row r="31" spans="1:25" ht="25.5">
      <c r="C31" s="263"/>
      <c r="D31" s="264"/>
      <c r="E31" s="265" t="s">
        <v>16951</v>
      </c>
      <c r="F31" s="266" t="s">
        <v>44</v>
      </c>
      <c r="G31" s="267">
        <v>1</v>
      </c>
      <c r="H31" s="268">
        <v>200</v>
      </c>
      <c r="I31" s="269">
        <f t="shared" si="0"/>
        <v>200</v>
      </c>
      <c r="J31" s="270" t="s">
        <v>16952</v>
      </c>
      <c r="K31" s="161"/>
      <c r="L31" s="146"/>
      <c r="M31" s="146"/>
      <c r="N31" s="146"/>
      <c r="O31" s="146"/>
      <c r="P31" s="146"/>
      <c r="Q31" s="146"/>
      <c r="R31" s="146"/>
      <c r="S31" s="146"/>
      <c r="T31" s="145"/>
      <c r="U31" s="144"/>
      <c r="V31" s="28"/>
      <c r="W31" s="143"/>
      <c r="X31" s="28"/>
      <c r="Y31" s="78"/>
    </row>
    <row r="32" spans="1:25" ht="51">
      <c r="C32" s="140"/>
      <c r="D32" s="140" t="s">
        <v>173</v>
      </c>
      <c r="E32" s="163" t="s">
        <v>348</v>
      </c>
      <c r="F32" s="140" t="s">
        <v>111</v>
      </c>
      <c r="G32" s="139"/>
      <c r="H32" s="142"/>
      <c r="I32" s="141" t="e">
        <f>SUM(I33:I36)</f>
        <v>#N/A</v>
      </c>
      <c r="J32" s="140" t="s">
        <v>230</v>
      </c>
      <c r="K32" s="161"/>
      <c r="L32" s="259"/>
      <c r="M32" s="146"/>
      <c r="N32" s="146"/>
      <c r="O32" s="146"/>
      <c r="P32" s="146"/>
      <c r="Q32" s="146"/>
      <c r="R32" s="146"/>
      <c r="S32" s="146"/>
      <c r="T32" s="145"/>
      <c r="U32" s="144"/>
      <c r="V32" s="28"/>
      <c r="W32" s="143"/>
      <c r="X32" s="28"/>
      <c r="Y32" s="78"/>
    </row>
    <row r="33" spans="1:25">
      <c r="C33" s="271">
        <v>88309</v>
      </c>
      <c r="D33" s="264"/>
      <c r="E33" s="265" t="s">
        <v>74</v>
      </c>
      <c r="F33" s="266" t="s">
        <v>63</v>
      </c>
      <c r="G33" s="267">
        <v>8.75</v>
      </c>
      <c r="H33" s="268" t="e">
        <f>VLOOKUP(C33,'EMOP - SINAPI - 10-2024'!A:D,4,FALSE)</f>
        <v>#N/A</v>
      </c>
      <c r="I33" s="269" t="e">
        <f>G33*H33</f>
        <v>#N/A</v>
      </c>
      <c r="J33" s="270" t="s">
        <v>465</v>
      </c>
      <c r="K33" s="161"/>
      <c r="L33" s="146"/>
      <c r="M33" s="146"/>
      <c r="N33" s="146"/>
      <c r="O33" s="146"/>
      <c r="P33" s="146"/>
      <c r="Q33" s="146"/>
      <c r="R33" s="146"/>
      <c r="S33" s="146"/>
      <c r="T33" s="145"/>
      <c r="U33" s="144"/>
      <c r="V33" s="28"/>
      <c r="W33" s="143"/>
      <c r="X33" s="28"/>
      <c r="Y33" s="78"/>
    </row>
    <row r="34" spans="1:25">
      <c r="C34" s="271">
        <v>88316</v>
      </c>
      <c r="D34" s="264"/>
      <c r="E34" s="265" t="s">
        <v>75</v>
      </c>
      <c r="F34" s="266" t="s">
        <v>63</v>
      </c>
      <c r="G34" s="267">
        <v>2.9167000000000001</v>
      </c>
      <c r="H34" s="268" t="e">
        <f>VLOOKUP(C34,'EMOP - SINAPI - 10-2024'!A:D,4,FALSE)</f>
        <v>#N/A</v>
      </c>
      <c r="I34" s="269" t="e">
        <f>G34*H34</f>
        <v>#N/A</v>
      </c>
      <c r="J34" s="270" t="s">
        <v>465</v>
      </c>
      <c r="K34" s="161"/>
      <c r="L34" s="146"/>
      <c r="M34" s="146"/>
      <c r="N34" s="146"/>
      <c r="O34" s="146"/>
      <c r="P34" s="146"/>
      <c r="Q34" s="146"/>
      <c r="R34" s="146"/>
      <c r="S34" s="146"/>
      <c r="T34" s="145"/>
      <c r="U34" s="144"/>
      <c r="V34" s="28"/>
      <c r="W34" s="143"/>
      <c r="X34" s="28"/>
      <c r="Y34" s="78"/>
    </row>
    <row r="35" spans="1:25" ht="25.5">
      <c r="C35" s="263"/>
      <c r="D35" s="264"/>
      <c r="E35" s="265" t="s">
        <v>95</v>
      </c>
      <c r="F35" s="266" t="s">
        <v>93</v>
      </c>
      <c r="G35" s="267">
        <v>1</v>
      </c>
      <c r="H35" s="268">
        <v>346.8</v>
      </c>
      <c r="I35" s="269">
        <f>G35*H35</f>
        <v>346.8</v>
      </c>
      <c r="J35" s="270" t="s">
        <v>205</v>
      </c>
      <c r="K35" s="257"/>
      <c r="L35" s="146"/>
      <c r="M35" s="146"/>
      <c r="N35" s="146"/>
      <c r="O35" s="146"/>
      <c r="P35" s="146"/>
      <c r="Q35" s="146"/>
      <c r="R35" s="146"/>
      <c r="S35" s="146"/>
      <c r="T35" s="145"/>
      <c r="U35" s="144"/>
      <c r="V35" s="28"/>
      <c r="W35" s="143"/>
      <c r="X35" s="28"/>
      <c r="Y35" s="78"/>
    </row>
    <row r="36" spans="1:25">
      <c r="A36" s="46"/>
      <c r="C36" s="263"/>
      <c r="D36" s="264"/>
      <c r="E36" s="265" t="s">
        <v>94</v>
      </c>
      <c r="F36" s="266" t="s">
        <v>93</v>
      </c>
      <c r="G36" s="267">
        <v>1</v>
      </c>
      <c r="H36" s="268">
        <v>3648.86</v>
      </c>
      <c r="I36" s="269">
        <f>G36*H36</f>
        <v>3648.86</v>
      </c>
      <c r="J36" s="270" t="s">
        <v>205</v>
      </c>
      <c r="K36" s="258"/>
      <c r="L36" s="146"/>
      <c r="M36" s="146"/>
      <c r="N36" s="146"/>
      <c r="O36" s="146"/>
      <c r="P36" s="146"/>
      <c r="Q36" s="146"/>
      <c r="R36" s="146"/>
      <c r="S36" s="146"/>
      <c r="T36" s="145"/>
      <c r="U36" s="144"/>
      <c r="V36" s="28"/>
      <c r="W36" s="143"/>
      <c r="X36" s="28"/>
      <c r="Y36" s="78"/>
    </row>
    <row r="37" spans="1:25" ht="25.5">
      <c r="C37" s="140"/>
      <c r="D37" s="140" t="s">
        <v>174</v>
      </c>
      <c r="E37" s="163" t="s">
        <v>231</v>
      </c>
      <c r="F37" s="140" t="s">
        <v>111</v>
      </c>
      <c r="G37" s="139"/>
      <c r="H37" s="142"/>
      <c r="I37" s="141" t="e">
        <f>SUM(I38:I43)</f>
        <v>#N/A</v>
      </c>
      <c r="J37" s="140" t="s">
        <v>230</v>
      </c>
      <c r="K37" s="161"/>
      <c r="L37" s="146"/>
      <c r="M37" s="146"/>
      <c r="N37" s="146"/>
      <c r="O37" s="146"/>
      <c r="P37" s="146"/>
      <c r="Q37" s="146"/>
      <c r="R37" s="146"/>
      <c r="S37" s="146"/>
      <c r="T37" s="145"/>
      <c r="U37" s="144"/>
      <c r="V37" s="28"/>
      <c r="W37" s="143"/>
      <c r="X37" s="28"/>
      <c r="Y37" s="78"/>
    </row>
    <row r="38" spans="1:25">
      <c r="C38" s="271">
        <v>88309</v>
      </c>
      <c r="D38" s="264"/>
      <c r="E38" s="265" t="s">
        <v>74</v>
      </c>
      <c r="F38" s="266" t="s">
        <v>63</v>
      </c>
      <c r="G38" s="267">
        <v>4.375</v>
      </c>
      <c r="H38" s="268" t="e">
        <f>VLOOKUP(C38,'EMOP - SINAPI - 10-2024'!A:D,4,FALSE)</f>
        <v>#N/A</v>
      </c>
      <c r="I38" s="269" t="e">
        <f>G38*H38</f>
        <v>#N/A</v>
      </c>
      <c r="J38" s="270" t="s">
        <v>465</v>
      </c>
      <c r="K38" s="161"/>
      <c r="L38" s="67"/>
      <c r="M38" s="146"/>
      <c r="N38" s="146"/>
      <c r="O38" s="146"/>
      <c r="P38" s="146"/>
      <c r="Q38" s="146"/>
      <c r="R38" s="146"/>
      <c r="S38" s="146"/>
      <c r="T38" s="145"/>
      <c r="U38" s="144"/>
      <c r="V38" s="28"/>
      <c r="W38" s="143"/>
      <c r="X38" s="28"/>
      <c r="Y38" s="78"/>
    </row>
    <row r="39" spans="1:25">
      <c r="C39" s="271">
        <v>88316</v>
      </c>
      <c r="D39" s="264"/>
      <c r="E39" s="265" t="s">
        <v>75</v>
      </c>
      <c r="F39" s="266" t="s">
        <v>63</v>
      </c>
      <c r="G39" s="267">
        <v>1.45835</v>
      </c>
      <c r="H39" s="268" t="e">
        <f>VLOOKUP(C39,'EMOP - SINAPI - 10-2024'!A:D,4,FALSE)</f>
        <v>#N/A</v>
      </c>
      <c r="I39" s="269" t="e">
        <f t="shared" ref="I39:I43" si="1">G39*H39</f>
        <v>#N/A</v>
      </c>
      <c r="J39" s="270" t="s">
        <v>465</v>
      </c>
      <c r="K39" s="161"/>
      <c r="L39" s="67"/>
      <c r="M39" s="146"/>
      <c r="N39" s="146"/>
      <c r="O39" s="146"/>
      <c r="P39" s="146"/>
      <c r="Q39" s="146"/>
      <c r="R39" s="146"/>
      <c r="S39" s="146"/>
      <c r="T39" s="145"/>
      <c r="U39" s="144"/>
      <c r="V39" s="28"/>
      <c r="W39" s="143"/>
      <c r="X39" s="28"/>
      <c r="Y39" s="78"/>
    </row>
    <row r="40" spans="1:25" ht="51">
      <c r="C40" s="263"/>
      <c r="D40" s="264"/>
      <c r="E40" s="265" t="s">
        <v>145</v>
      </c>
      <c r="F40" s="266" t="s">
        <v>102</v>
      </c>
      <c r="G40" s="267">
        <v>1.9449999999999999E-2</v>
      </c>
      <c r="H40" s="268" t="e">
        <f>VLOOKUP(COMPOSIÇÃO!#REF!,'INSUMOS 11.24'!A:E,5,FALSE)</f>
        <v>#REF!</v>
      </c>
      <c r="I40" s="269" t="e">
        <f t="shared" si="1"/>
        <v>#REF!</v>
      </c>
      <c r="J40" s="270" t="s">
        <v>464</v>
      </c>
      <c r="K40" s="161"/>
      <c r="L40" s="67"/>
      <c r="M40" s="146"/>
      <c r="N40" s="146"/>
      <c r="O40" s="146"/>
      <c r="P40" s="146"/>
      <c r="Q40" s="146"/>
      <c r="R40" s="146"/>
      <c r="S40" s="146"/>
      <c r="T40" s="145"/>
      <c r="U40" s="144"/>
      <c r="V40" s="28"/>
      <c r="W40" s="143"/>
      <c r="X40" s="28"/>
      <c r="Y40" s="78"/>
    </row>
    <row r="41" spans="1:25" ht="38.25">
      <c r="C41" s="263"/>
      <c r="D41" s="264"/>
      <c r="E41" s="265" t="s">
        <v>147</v>
      </c>
      <c r="F41" s="266" t="s">
        <v>213</v>
      </c>
      <c r="G41" s="267">
        <v>0.5</v>
      </c>
      <c r="H41" s="268" t="e">
        <f>VLOOKUP(COMPOSIÇÃO!#REF!,'INSUMOS 11.24'!A:E,5,FALSE)</f>
        <v>#REF!</v>
      </c>
      <c r="I41" s="269" t="e">
        <f t="shared" si="1"/>
        <v>#REF!</v>
      </c>
      <c r="J41" s="270" t="s">
        <v>464</v>
      </c>
      <c r="K41" s="161"/>
      <c r="L41" s="67"/>
      <c r="M41" s="146"/>
      <c r="N41" s="146"/>
      <c r="O41" s="146"/>
      <c r="P41" s="146"/>
      <c r="Q41" s="146"/>
      <c r="R41" s="146"/>
      <c r="S41" s="146"/>
      <c r="T41" s="145"/>
      <c r="U41" s="144"/>
      <c r="V41" s="28"/>
      <c r="W41" s="143"/>
      <c r="X41" s="28"/>
      <c r="Y41" s="78"/>
    </row>
    <row r="42" spans="1:25" ht="38.25">
      <c r="C42" s="263"/>
      <c r="D42" s="264"/>
      <c r="E42" s="265" t="s">
        <v>255</v>
      </c>
      <c r="F42" s="266" t="s">
        <v>111</v>
      </c>
      <c r="G42" s="267">
        <v>1</v>
      </c>
      <c r="H42" s="272">
        <v>1779.16</v>
      </c>
      <c r="I42" s="269">
        <f t="shared" si="1"/>
        <v>1779.16</v>
      </c>
      <c r="J42" s="270" t="s">
        <v>205</v>
      </c>
      <c r="K42" s="161"/>
      <c r="L42" s="67"/>
      <c r="M42" s="146"/>
      <c r="N42" s="146"/>
      <c r="O42" s="146"/>
      <c r="P42" s="146"/>
      <c r="Q42" s="146"/>
      <c r="R42" s="146"/>
      <c r="S42" s="146"/>
      <c r="T42" s="145"/>
      <c r="U42" s="144"/>
      <c r="V42" s="28"/>
      <c r="W42" s="143"/>
      <c r="X42" s="28"/>
      <c r="Y42" s="78"/>
    </row>
    <row r="43" spans="1:25" ht="25.5">
      <c r="C43" s="271">
        <v>97064</v>
      </c>
      <c r="D43" s="264"/>
      <c r="E43" s="265" t="s">
        <v>48</v>
      </c>
      <c r="F43" s="266" t="s">
        <v>47</v>
      </c>
      <c r="G43" s="267">
        <v>3</v>
      </c>
      <c r="H43" s="268" t="e">
        <f>VLOOKUP(C43,'EMOP - SINAPI - 10-2024'!A:D,4,FALSE)</f>
        <v>#N/A</v>
      </c>
      <c r="I43" s="269" t="e">
        <f t="shared" si="1"/>
        <v>#N/A</v>
      </c>
      <c r="J43" s="270" t="s">
        <v>465</v>
      </c>
      <c r="K43" s="161"/>
      <c r="L43" s="67"/>
      <c r="M43" s="146"/>
      <c r="N43" s="146"/>
      <c r="O43" s="146"/>
      <c r="P43" s="146"/>
      <c r="Q43" s="146"/>
      <c r="R43" s="146"/>
      <c r="S43" s="146"/>
      <c r="T43" s="145"/>
      <c r="U43" s="144"/>
      <c r="V43" s="28"/>
      <c r="W43" s="143"/>
      <c r="X43" s="28"/>
      <c r="Y43" s="78"/>
    </row>
    <row r="44" spans="1:25" ht="25.5">
      <c r="C44" s="140"/>
      <c r="D44" s="140" t="s">
        <v>175</v>
      </c>
      <c r="E44" s="163" t="s">
        <v>250</v>
      </c>
      <c r="F44" s="140" t="s">
        <v>47</v>
      </c>
      <c r="G44" s="139"/>
      <c r="H44" s="142"/>
      <c r="I44" s="141">
        <f>SUM(I45:I48)</f>
        <v>184.53</v>
      </c>
      <c r="J44" s="140" t="s">
        <v>251</v>
      </c>
      <c r="K44" s="161"/>
      <c r="L44" s="146"/>
      <c r="M44" s="146"/>
      <c r="N44" s="146"/>
      <c r="O44" s="146"/>
      <c r="P44" s="146"/>
      <c r="Q44" s="146"/>
      <c r="R44" s="146"/>
      <c r="S44" s="146"/>
      <c r="T44" s="145"/>
      <c r="U44" s="144"/>
      <c r="V44" s="28"/>
      <c r="W44" s="143"/>
      <c r="X44" s="28"/>
      <c r="Y44" s="78"/>
    </row>
    <row r="45" spans="1:25">
      <c r="C45" s="271">
        <v>88309</v>
      </c>
      <c r="D45" s="264"/>
      <c r="E45" s="265" t="s">
        <v>74</v>
      </c>
      <c r="F45" s="266" t="s">
        <v>63</v>
      </c>
      <c r="G45" s="267">
        <v>1.103</v>
      </c>
      <c r="H45" s="268" t="e">
        <f>VLOOKUP(C45,'EMOP - SINAPI - 10-2024'!A:D,4,FALSE)</f>
        <v>#N/A</v>
      </c>
      <c r="I45" s="269">
        <v>30.13</v>
      </c>
      <c r="J45" s="270" t="s">
        <v>465</v>
      </c>
      <c r="K45" s="161"/>
      <c r="L45" s="146"/>
      <c r="M45" s="146"/>
      <c r="N45" s="146"/>
      <c r="O45" s="146"/>
      <c r="P45" s="146"/>
      <c r="Q45" s="146"/>
      <c r="R45" s="146"/>
      <c r="S45" s="146"/>
      <c r="T45" s="145"/>
      <c r="U45" s="144"/>
      <c r="V45" s="28"/>
      <c r="W45" s="143"/>
      <c r="X45" s="28"/>
      <c r="Y45" s="78"/>
    </row>
    <row r="46" spans="1:25">
      <c r="C46" s="271">
        <v>88316</v>
      </c>
      <c r="D46" s="264"/>
      <c r="E46" s="265" t="s">
        <v>75</v>
      </c>
      <c r="F46" s="266" t="s">
        <v>63</v>
      </c>
      <c r="G46" s="267">
        <v>1.33</v>
      </c>
      <c r="H46" s="268" t="e">
        <f>VLOOKUP(C46,'EMOP - SINAPI - 10-2024'!A:D,4,FALSE)</f>
        <v>#N/A</v>
      </c>
      <c r="I46" s="269">
        <v>27.61</v>
      </c>
      <c r="J46" s="270" t="s">
        <v>465</v>
      </c>
      <c r="K46" s="161"/>
      <c r="L46" s="146"/>
      <c r="M46" s="146"/>
      <c r="N46" s="146"/>
      <c r="O46" s="146"/>
      <c r="P46" s="146"/>
      <c r="Q46" s="146"/>
      <c r="R46" s="146"/>
      <c r="S46" s="146"/>
      <c r="T46" s="145"/>
      <c r="U46" s="144"/>
      <c r="V46" s="28"/>
      <c r="W46" s="143"/>
      <c r="X46" s="28"/>
      <c r="Y46" s="78"/>
    </row>
    <row r="47" spans="1:25" ht="25.5">
      <c r="C47" s="263"/>
      <c r="D47" s="264"/>
      <c r="E47" s="265" t="s">
        <v>165</v>
      </c>
      <c r="F47" s="266" t="s">
        <v>96</v>
      </c>
      <c r="G47" s="267">
        <v>1.4</v>
      </c>
      <c r="H47" s="268" t="e">
        <f>VLOOKUP(COMPOSIÇÃO!#REF!,'INSUMOS 11.24'!A:E,5,FALSE)</f>
        <v>#REF!</v>
      </c>
      <c r="I47" s="269">
        <v>103.7</v>
      </c>
      <c r="J47" s="270" t="s">
        <v>464</v>
      </c>
      <c r="K47" s="161"/>
      <c r="L47" s="146"/>
      <c r="M47" s="146"/>
      <c r="N47" s="146"/>
      <c r="O47" s="146"/>
      <c r="P47" s="146"/>
      <c r="Q47" s="146"/>
      <c r="R47" s="146"/>
      <c r="S47" s="146"/>
      <c r="T47" s="145"/>
      <c r="U47" s="144"/>
      <c r="V47" s="28"/>
      <c r="W47" s="143"/>
      <c r="X47" s="28"/>
      <c r="Y47" s="78"/>
    </row>
    <row r="48" spans="1:25" ht="38.25">
      <c r="A48" s="46"/>
      <c r="C48" s="271">
        <v>94970</v>
      </c>
      <c r="D48" s="264"/>
      <c r="E48" s="265" t="s">
        <v>80</v>
      </c>
      <c r="F48" s="266" t="s">
        <v>45</v>
      </c>
      <c r="G48" s="267">
        <v>4.4000000000000011E-2</v>
      </c>
      <c r="H48" s="268" t="e">
        <f>VLOOKUP(C48,'EMOP - SINAPI - 10-2024'!A:D,4,FALSE)</f>
        <v>#N/A</v>
      </c>
      <c r="I48" s="269">
        <v>23.09</v>
      </c>
      <c r="J48" s="270" t="s">
        <v>465</v>
      </c>
      <c r="K48" s="161"/>
      <c r="L48" s="146"/>
      <c r="M48" s="146"/>
      <c r="N48" s="146"/>
      <c r="O48" s="146"/>
      <c r="P48" s="146"/>
      <c r="Q48" s="146"/>
      <c r="R48" s="146"/>
      <c r="S48" s="146"/>
      <c r="T48" s="145"/>
      <c r="U48" s="144"/>
      <c r="V48" s="28"/>
      <c r="W48" s="143"/>
      <c r="X48" s="28"/>
      <c r="Y48" s="78"/>
    </row>
    <row r="49" spans="1:25" ht="38.25">
      <c r="C49" s="140"/>
      <c r="D49" s="140" t="s">
        <v>176</v>
      </c>
      <c r="E49" s="163" t="s">
        <v>257</v>
      </c>
      <c r="F49" s="140" t="s">
        <v>44</v>
      </c>
      <c r="G49" s="139"/>
      <c r="H49" s="142"/>
      <c r="I49" s="141">
        <f>SUM(I50:I55)</f>
        <v>53.199999999999996</v>
      </c>
      <c r="J49" s="140" t="s">
        <v>258</v>
      </c>
      <c r="K49" s="161"/>
      <c r="L49" s="146"/>
      <c r="M49" s="146"/>
      <c r="N49" s="146"/>
      <c r="O49" s="146"/>
      <c r="P49" s="146"/>
      <c r="Q49" s="146"/>
      <c r="R49" s="146"/>
      <c r="S49" s="146"/>
      <c r="T49" s="145"/>
      <c r="U49" s="144"/>
      <c r="V49" s="28"/>
      <c r="W49" s="143"/>
      <c r="X49" s="28"/>
      <c r="Y49" s="78"/>
    </row>
    <row r="50" spans="1:25">
      <c r="C50" s="271">
        <v>88309</v>
      </c>
      <c r="D50" s="264"/>
      <c r="E50" s="265" t="s">
        <v>74</v>
      </c>
      <c r="F50" s="266" t="s">
        <v>63</v>
      </c>
      <c r="G50" s="267">
        <v>0.14829999999999999</v>
      </c>
      <c r="H50" s="268" t="e">
        <f>VLOOKUP(C50,'EMOP - SINAPI - 10-2024'!A:D,4,FALSE)</f>
        <v>#N/A</v>
      </c>
      <c r="I50" s="269">
        <v>4.05</v>
      </c>
      <c r="J50" s="270" t="s">
        <v>465</v>
      </c>
      <c r="K50" s="161"/>
      <c r="L50" s="146"/>
      <c r="M50" s="146"/>
      <c r="N50" s="146"/>
      <c r="O50" s="146"/>
      <c r="P50" s="146"/>
      <c r="Q50" s="146"/>
      <c r="R50" s="146"/>
      <c r="S50" s="146"/>
      <c r="T50" s="145"/>
      <c r="U50" s="144"/>
      <c r="V50" s="28"/>
      <c r="W50" s="143"/>
      <c r="X50" s="28"/>
      <c r="Y50" s="78"/>
    </row>
    <row r="51" spans="1:25">
      <c r="C51" s="271">
        <v>88316</v>
      </c>
      <c r="D51" s="264"/>
      <c r="E51" s="265" t="s">
        <v>75</v>
      </c>
      <c r="F51" s="266" t="s">
        <v>63</v>
      </c>
      <c r="G51" s="267">
        <v>0.24590000000000001</v>
      </c>
      <c r="H51" s="268" t="e">
        <f>VLOOKUP(C51,'EMOP - SINAPI - 10-2024'!A:D,4,FALSE)</f>
        <v>#N/A</v>
      </c>
      <c r="I51" s="269">
        <v>5.0999999999999996</v>
      </c>
      <c r="J51" s="270" t="s">
        <v>465</v>
      </c>
      <c r="K51" s="161"/>
      <c r="L51" s="146"/>
      <c r="M51" s="146"/>
      <c r="N51" s="146"/>
      <c r="O51" s="146"/>
      <c r="P51" s="146"/>
      <c r="Q51" s="146"/>
      <c r="R51" s="146"/>
      <c r="S51" s="146"/>
      <c r="T51" s="145"/>
      <c r="U51" s="144"/>
      <c r="V51" s="28"/>
      <c r="W51" s="143"/>
      <c r="X51" s="28"/>
      <c r="Y51" s="78"/>
    </row>
    <row r="52" spans="1:25">
      <c r="C52" s="271">
        <v>88262</v>
      </c>
      <c r="D52" s="264"/>
      <c r="E52" s="265" t="s">
        <v>73</v>
      </c>
      <c r="F52" s="266" t="s">
        <v>63</v>
      </c>
      <c r="G52" s="267">
        <v>9.7600000000000006E-2</v>
      </c>
      <c r="H52" s="268" t="e">
        <f>VLOOKUP(C52,'EMOP - SINAPI - 10-2024'!A:D,4,FALSE)</f>
        <v>#N/A</v>
      </c>
      <c r="I52" s="269">
        <v>2.63</v>
      </c>
      <c r="J52" s="270" t="s">
        <v>465</v>
      </c>
      <c r="K52" s="161"/>
      <c r="L52" s="146"/>
      <c r="M52" s="146"/>
      <c r="N52" s="146"/>
      <c r="O52" s="146"/>
      <c r="P52" s="146"/>
      <c r="Q52" s="146"/>
      <c r="R52" s="146"/>
      <c r="S52" s="146"/>
      <c r="T52" s="145"/>
      <c r="U52" s="144"/>
      <c r="V52" s="28"/>
      <c r="W52" s="143"/>
      <c r="X52" s="28"/>
      <c r="Y52" s="78"/>
    </row>
    <row r="53" spans="1:25" ht="25.5">
      <c r="C53" s="263"/>
      <c r="D53" s="264"/>
      <c r="E53" s="265" t="s">
        <v>158</v>
      </c>
      <c r="F53" s="266" t="s">
        <v>96</v>
      </c>
      <c r="G53" s="267">
        <v>0.45</v>
      </c>
      <c r="H53" s="268" t="e">
        <f>VLOOKUP(COMPOSIÇÃO!#REF!,'INSUMOS 11.24'!A:E,5,FALSE)</f>
        <v>#REF!</v>
      </c>
      <c r="I53" s="269">
        <v>1.25</v>
      </c>
      <c r="J53" s="270" t="s">
        <v>464</v>
      </c>
      <c r="K53" s="161"/>
      <c r="L53" s="146"/>
      <c r="M53" s="146"/>
      <c r="N53" s="146"/>
      <c r="O53" s="146"/>
      <c r="P53" s="146"/>
      <c r="Q53" s="146"/>
      <c r="R53" s="146"/>
      <c r="S53" s="146"/>
      <c r="T53" s="145"/>
      <c r="U53" s="144"/>
      <c r="V53" s="28"/>
      <c r="W53" s="143"/>
      <c r="X53" s="28"/>
      <c r="Y53" s="78"/>
    </row>
    <row r="54" spans="1:25">
      <c r="C54" s="263"/>
      <c r="D54" s="264"/>
      <c r="E54" s="265" t="s">
        <v>155</v>
      </c>
      <c r="F54" s="266" t="s">
        <v>97</v>
      </c>
      <c r="G54" s="267">
        <v>2.4E-2</v>
      </c>
      <c r="H54" s="268" t="e">
        <f>VLOOKUP(COMPOSIÇÃO!#REF!,'INSUMOS 11.24'!A:E,5,FALSE)</f>
        <v>#REF!</v>
      </c>
      <c r="I54" s="269">
        <v>0.49</v>
      </c>
      <c r="J54" s="270" t="s">
        <v>464</v>
      </c>
      <c r="K54" s="161"/>
      <c r="L54" s="146"/>
      <c r="M54" s="146"/>
      <c r="N54" s="146"/>
      <c r="O54" s="146"/>
      <c r="P54" s="146"/>
      <c r="Q54" s="146"/>
      <c r="R54" s="146"/>
      <c r="S54" s="146"/>
      <c r="T54" s="145"/>
      <c r="U54" s="144"/>
      <c r="V54" s="28"/>
      <c r="W54" s="143"/>
      <c r="X54" s="28"/>
      <c r="Y54" s="78"/>
    </row>
    <row r="55" spans="1:25" ht="38.25">
      <c r="A55" s="46"/>
      <c r="C55" s="271">
        <v>94964</v>
      </c>
      <c r="D55" s="264"/>
      <c r="E55" s="265" t="s">
        <v>79</v>
      </c>
      <c r="F55" s="266" t="s">
        <v>45</v>
      </c>
      <c r="G55" s="267">
        <v>7.3899999999999993E-2</v>
      </c>
      <c r="H55" s="268" t="e">
        <f>VLOOKUP(C55,'EMOP - SINAPI - 10-2024'!A:D,4,FALSE)</f>
        <v>#N/A</v>
      </c>
      <c r="I55" s="269">
        <v>39.68</v>
      </c>
      <c r="J55" s="270" t="s">
        <v>465</v>
      </c>
      <c r="K55" s="161"/>
      <c r="L55" s="146"/>
      <c r="M55" s="146"/>
      <c r="N55" s="146"/>
      <c r="O55" s="146"/>
      <c r="P55" s="146"/>
      <c r="Q55" s="146"/>
      <c r="R55" s="146"/>
      <c r="S55" s="146"/>
      <c r="T55" s="145"/>
      <c r="U55" s="144"/>
      <c r="V55" s="28"/>
      <c r="W55" s="143"/>
      <c r="X55" s="28"/>
      <c r="Y55" s="78"/>
    </row>
    <row r="56" spans="1:25" ht="38.25">
      <c r="C56" s="140"/>
      <c r="D56" s="140" t="s">
        <v>177</v>
      </c>
      <c r="E56" s="163" t="s">
        <v>261</v>
      </c>
      <c r="F56" s="140" t="s">
        <v>111</v>
      </c>
      <c r="G56" s="139"/>
      <c r="H56" s="142"/>
      <c r="I56" s="141">
        <f>SUM(I57:I72)</f>
        <v>845.20000000000016</v>
      </c>
      <c r="J56" s="140" t="s">
        <v>260</v>
      </c>
      <c r="K56" s="161"/>
      <c r="L56" s="146"/>
      <c r="M56" s="146"/>
      <c r="N56" s="146"/>
      <c r="O56" s="146"/>
      <c r="P56" s="146"/>
      <c r="Q56" s="146"/>
      <c r="R56" s="146"/>
      <c r="S56" s="146"/>
      <c r="T56" s="145"/>
      <c r="U56" s="144"/>
      <c r="V56" s="28"/>
      <c r="W56" s="143"/>
      <c r="X56" s="28"/>
      <c r="Y56" s="78"/>
    </row>
    <row r="57" spans="1:25">
      <c r="C57" s="271">
        <v>88309</v>
      </c>
      <c r="D57" s="264"/>
      <c r="E57" s="265" t="s">
        <v>74</v>
      </c>
      <c r="F57" s="266" t="s">
        <v>63</v>
      </c>
      <c r="G57" s="267">
        <v>5.4675446997841064</v>
      </c>
      <c r="H57" s="268" t="e">
        <f>VLOOKUP(C57,'EMOP - SINAPI - 10-2024'!A:D,4,FALSE)</f>
        <v>#N/A</v>
      </c>
      <c r="I57" s="269">
        <v>149.37</v>
      </c>
      <c r="J57" s="270" t="s">
        <v>465</v>
      </c>
      <c r="K57" s="161"/>
      <c r="L57" s="239"/>
      <c r="M57" s="146"/>
      <c r="N57" s="146"/>
      <c r="O57" s="146"/>
      <c r="P57" s="146"/>
      <c r="Q57" s="146"/>
      <c r="R57" s="146"/>
      <c r="S57" s="146"/>
      <c r="T57" s="145"/>
      <c r="U57" s="144"/>
      <c r="V57" s="28"/>
      <c r="W57" s="143"/>
      <c r="X57" s="28"/>
      <c r="Y57" s="78"/>
    </row>
    <row r="58" spans="1:25">
      <c r="C58" s="271">
        <v>88316</v>
      </c>
      <c r="D58" s="264"/>
      <c r="E58" s="265" t="s">
        <v>75</v>
      </c>
      <c r="F58" s="266" t="s">
        <v>63</v>
      </c>
      <c r="G58" s="267">
        <v>4.2959724335989673</v>
      </c>
      <c r="H58" s="268" t="e">
        <f>VLOOKUP(C58,'EMOP - SINAPI - 10-2024'!A:D,4,FALSE)</f>
        <v>#N/A</v>
      </c>
      <c r="I58" s="269">
        <v>89.18</v>
      </c>
      <c r="J58" s="270" t="s">
        <v>465</v>
      </c>
      <c r="K58" s="161"/>
      <c r="L58" s="239"/>
      <c r="M58" s="146"/>
      <c r="N58" s="146"/>
      <c r="O58" s="146"/>
      <c r="P58" s="146"/>
      <c r="Q58" s="146"/>
      <c r="R58" s="146"/>
      <c r="S58" s="146"/>
      <c r="T58" s="145"/>
      <c r="U58" s="144"/>
      <c r="V58" s="28"/>
      <c r="W58" s="143"/>
      <c r="X58" s="28"/>
      <c r="Y58" s="78"/>
    </row>
    <row r="59" spans="1:25" ht="38.25">
      <c r="C59" s="271">
        <v>89299</v>
      </c>
      <c r="D59" s="264"/>
      <c r="E59" s="265" t="s">
        <v>167</v>
      </c>
      <c r="F59" s="266" t="s">
        <v>44</v>
      </c>
      <c r="G59" s="267">
        <v>2.4</v>
      </c>
      <c r="H59" s="268" t="e">
        <f>VLOOKUP(C59,'EMOP - SINAPI - 10-2024'!A:D,4,FALSE)</f>
        <v>#N/A</v>
      </c>
      <c r="I59" s="269">
        <v>194.06</v>
      </c>
      <c r="J59" s="270" t="s">
        <v>465</v>
      </c>
      <c r="K59" s="240"/>
      <c r="L59" s="239"/>
      <c r="M59" s="146"/>
      <c r="N59" s="146"/>
      <c r="O59" s="146"/>
      <c r="P59" s="146"/>
      <c r="Q59" s="146"/>
      <c r="R59" s="146"/>
      <c r="S59" s="146"/>
      <c r="T59" s="145"/>
      <c r="U59" s="144"/>
      <c r="V59" s="28"/>
      <c r="W59" s="143"/>
      <c r="X59" s="28"/>
      <c r="Y59" s="78"/>
    </row>
    <row r="60" spans="1:25" ht="25.5">
      <c r="C60" s="263"/>
      <c r="D60" s="264"/>
      <c r="E60" s="265" t="s">
        <v>132</v>
      </c>
      <c r="F60" s="266" t="s">
        <v>98</v>
      </c>
      <c r="G60" s="267">
        <v>7.2906523356743936E-3</v>
      </c>
      <c r="H60" s="268" t="e">
        <f>VLOOKUP(COMPOSIÇÃO!#REF!,'INSUMOS 11.24'!A:E,5,FALSE)</f>
        <v>#REF!</v>
      </c>
      <c r="I60" s="269">
        <v>0.05</v>
      </c>
      <c r="J60" s="270" t="s">
        <v>464</v>
      </c>
      <c r="K60" s="161"/>
      <c r="L60" s="28"/>
      <c r="M60" s="146"/>
      <c r="N60" s="146"/>
      <c r="O60" s="146"/>
      <c r="P60" s="146"/>
      <c r="Q60" s="146"/>
      <c r="R60" s="146"/>
      <c r="S60" s="146"/>
      <c r="T60" s="145"/>
      <c r="U60" s="144"/>
      <c r="V60" s="28"/>
      <c r="W60" s="143"/>
      <c r="X60" s="28"/>
      <c r="Y60" s="78"/>
    </row>
    <row r="61" spans="1:25" ht="25.5">
      <c r="C61" s="263"/>
      <c r="D61" s="264"/>
      <c r="E61" s="265" t="s">
        <v>153</v>
      </c>
      <c r="F61" s="266" t="s">
        <v>96</v>
      </c>
      <c r="G61" s="267">
        <v>0.15790486034338685</v>
      </c>
      <c r="H61" s="268" t="e">
        <f>VLOOKUP(COMPOSIÇÃO!#REF!,'INSUMOS 11.24'!A:E,5,FALSE)</f>
        <v>#REF!</v>
      </c>
      <c r="I61" s="269">
        <v>1.26</v>
      </c>
      <c r="J61" s="270" t="s">
        <v>464</v>
      </c>
      <c r="K61" s="161"/>
      <c r="L61" s="239"/>
      <c r="M61" s="146"/>
      <c r="N61" s="146"/>
      <c r="O61" s="146"/>
      <c r="P61" s="146"/>
      <c r="Q61" s="146"/>
      <c r="R61" s="146"/>
      <c r="S61" s="146"/>
      <c r="T61" s="145"/>
      <c r="U61" s="144"/>
      <c r="V61" s="28"/>
      <c r="W61" s="143"/>
      <c r="X61" s="28"/>
      <c r="Y61" s="78"/>
    </row>
    <row r="62" spans="1:25" ht="25.5">
      <c r="C62" s="263"/>
      <c r="D62" s="264"/>
      <c r="E62" s="265" t="s">
        <v>158</v>
      </c>
      <c r="F62" s="266" t="s">
        <v>96</v>
      </c>
      <c r="G62" s="267">
        <v>0.18777875284078435</v>
      </c>
      <c r="H62" s="268" t="e">
        <f>VLOOKUP(COMPOSIÇÃO!#REF!,'INSUMOS 11.24'!A:E,5,FALSE)</f>
        <v>#REF!</v>
      </c>
      <c r="I62" s="269">
        <v>0.52</v>
      </c>
      <c r="J62" s="270" t="s">
        <v>464</v>
      </c>
      <c r="K62" s="161"/>
      <c r="L62" s="239"/>
      <c r="M62" s="146"/>
      <c r="N62" s="146"/>
      <c r="O62" s="146"/>
      <c r="P62" s="146"/>
      <c r="Q62" s="146"/>
      <c r="R62" s="146"/>
      <c r="S62" s="146"/>
      <c r="T62" s="145"/>
      <c r="U62" s="144"/>
      <c r="V62" s="28"/>
      <c r="W62" s="143"/>
      <c r="X62" s="28"/>
      <c r="Y62" s="78"/>
    </row>
    <row r="63" spans="1:25">
      <c r="C63" s="263"/>
      <c r="D63" s="264"/>
      <c r="E63" s="265" t="s">
        <v>156</v>
      </c>
      <c r="F63" s="266" t="s">
        <v>97</v>
      </c>
      <c r="G63" s="267">
        <v>1.6626243741111116E-2</v>
      </c>
      <c r="H63" s="268" t="e">
        <f>VLOOKUP(COMPOSIÇÃO!#REF!,'INSUMOS 11.24'!A:E,5,FALSE)</f>
        <v>#REF!</v>
      </c>
      <c r="I63" s="269">
        <v>0.35</v>
      </c>
      <c r="J63" s="270" t="s">
        <v>464</v>
      </c>
      <c r="K63" s="161"/>
      <c r="L63" s="239"/>
      <c r="M63" s="146"/>
      <c r="N63" s="146"/>
      <c r="O63" s="146"/>
      <c r="P63" s="146"/>
      <c r="Q63" s="146"/>
      <c r="R63" s="146"/>
      <c r="S63" s="146"/>
      <c r="T63" s="145"/>
      <c r="U63" s="144"/>
      <c r="V63" s="28"/>
      <c r="W63" s="143"/>
      <c r="X63" s="28"/>
      <c r="Y63" s="78"/>
    </row>
    <row r="64" spans="1:25" ht="38.25">
      <c r="C64" s="263"/>
      <c r="D64" s="264"/>
      <c r="E64" s="265" t="s">
        <v>188</v>
      </c>
      <c r="F64" s="266" t="s">
        <v>96</v>
      </c>
      <c r="G64" s="267">
        <v>0.58894245209155094</v>
      </c>
      <c r="H64" s="268" t="e">
        <f>VLOOKUP(COMPOSIÇÃO!#REF!,'INSUMOS 11.24'!A:E,5,FALSE)</f>
        <v>#REF!</v>
      </c>
      <c r="I64" s="269">
        <v>13.68</v>
      </c>
      <c r="J64" s="270" t="s">
        <v>464</v>
      </c>
      <c r="K64" s="161"/>
      <c r="L64" s="239"/>
      <c r="M64" s="146"/>
      <c r="N64" s="146"/>
      <c r="O64" s="146"/>
      <c r="P64" s="146"/>
      <c r="Q64" s="146"/>
      <c r="R64" s="146"/>
      <c r="S64" s="146"/>
      <c r="T64" s="145"/>
      <c r="U64" s="144"/>
      <c r="V64" s="28"/>
      <c r="W64" s="143"/>
      <c r="X64" s="28"/>
      <c r="Y64" s="78"/>
    </row>
    <row r="65" spans="1:25" ht="51">
      <c r="C65" s="271">
        <v>5678</v>
      </c>
      <c r="D65" s="264"/>
      <c r="E65" s="265" t="s">
        <v>66</v>
      </c>
      <c r="F65" s="266" t="s">
        <v>64</v>
      </c>
      <c r="G65" s="267">
        <v>1.7515347684486041E-2</v>
      </c>
      <c r="H65" s="268" t="e">
        <f>VLOOKUP(C65,'EMOP - SINAPI - 10-2024'!A:D,4,FALSE)</f>
        <v>#N/A</v>
      </c>
      <c r="I65" s="269">
        <v>2.41</v>
      </c>
      <c r="J65" s="270" t="s">
        <v>465</v>
      </c>
      <c r="K65" s="161"/>
      <c r="L65" s="239"/>
      <c r="M65" s="146"/>
      <c r="N65" s="146"/>
      <c r="O65" s="146"/>
      <c r="P65" s="146"/>
      <c r="Q65" s="146"/>
      <c r="R65" s="146"/>
      <c r="S65" s="146"/>
      <c r="T65" s="145"/>
      <c r="U65" s="144"/>
      <c r="V65" s="28"/>
      <c r="W65" s="143"/>
      <c r="X65" s="28"/>
      <c r="Y65" s="78"/>
    </row>
    <row r="66" spans="1:25" ht="51">
      <c r="C66" s="271">
        <v>5679</v>
      </c>
      <c r="D66" s="264"/>
      <c r="E66" s="265" t="s">
        <v>67</v>
      </c>
      <c r="F66" s="266" t="s">
        <v>65</v>
      </c>
      <c r="G66" s="267">
        <v>3.5741978523672023E-2</v>
      </c>
      <c r="H66" s="268" t="e">
        <f>VLOOKUP(C66,'EMOP - SINAPI - 10-2024'!A:D,4,FALSE)</f>
        <v>#N/A</v>
      </c>
      <c r="I66" s="269">
        <v>2.0299999999999998</v>
      </c>
      <c r="J66" s="270" t="s">
        <v>465</v>
      </c>
      <c r="K66" s="161"/>
      <c r="L66" s="239"/>
      <c r="M66" s="146"/>
      <c r="N66" s="146"/>
      <c r="O66" s="146"/>
      <c r="P66" s="146"/>
      <c r="Q66" s="146"/>
      <c r="R66" s="146"/>
      <c r="S66" s="146"/>
      <c r="T66" s="145"/>
      <c r="U66" s="144"/>
      <c r="V66" s="28"/>
      <c r="W66" s="143"/>
      <c r="X66" s="28"/>
      <c r="Y66" s="78"/>
    </row>
    <row r="67" spans="1:25" ht="38.25">
      <c r="C67" s="271">
        <v>87878</v>
      </c>
      <c r="D67" s="264"/>
      <c r="E67" s="265" t="s">
        <v>71</v>
      </c>
      <c r="F67" s="266" t="s">
        <v>44</v>
      </c>
      <c r="G67" s="267">
        <v>1.4</v>
      </c>
      <c r="H67" s="268" t="e">
        <f>VLOOKUP(C67,'EMOP - SINAPI - 10-2024'!A:D,4,FALSE)</f>
        <v>#N/A</v>
      </c>
      <c r="I67" s="269">
        <v>6.8</v>
      </c>
      <c r="J67" s="270" t="s">
        <v>465</v>
      </c>
      <c r="K67" s="161"/>
      <c r="L67" s="239"/>
      <c r="M67" s="146"/>
      <c r="N67" s="146"/>
      <c r="O67" s="146"/>
      <c r="P67" s="146"/>
      <c r="Q67" s="146"/>
      <c r="R67" s="146"/>
      <c r="S67" s="146"/>
      <c r="T67" s="145"/>
      <c r="U67" s="144"/>
      <c r="V67" s="28"/>
      <c r="W67" s="143"/>
      <c r="X67" s="28"/>
      <c r="Y67" s="78"/>
    </row>
    <row r="68" spans="1:25" ht="51">
      <c r="C68" s="271">
        <v>87530</v>
      </c>
      <c r="D68" s="264"/>
      <c r="E68" s="265" t="s">
        <v>69</v>
      </c>
      <c r="F68" s="266" t="s">
        <v>44</v>
      </c>
      <c r="G68" s="267">
        <v>1.4</v>
      </c>
      <c r="H68" s="268" t="e">
        <f>VLOOKUP(C68,'EMOP - SINAPI - 10-2024'!A:D,4,FALSE)</f>
        <v>#N/A</v>
      </c>
      <c r="I68" s="269">
        <v>65.86</v>
      </c>
      <c r="J68" s="270" t="s">
        <v>465</v>
      </c>
      <c r="K68" s="161"/>
      <c r="L68" s="239"/>
      <c r="M68" s="146"/>
      <c r="N68" s="146"/>
      <c r="O68" s="146"/>
      <c r="P68" s="146"/>
      <c r="Q68" s="146"/>
      <c r="R68" s="146"/>
      <c r="S68" s="146"/>
      <c r="T68" s="145"/>
      <c r="U68" s="144"/>
      <c r="V68" s="28"/>
      <c r="W68" s="143"/>
      <c r="X68" s="28"/>
      <c r="Y68" s="78"/>
    </row>
    <row r="69" spans="1:25" ht="38.25">
      <c r="C69" s="271">
        <v>94970</v>
      </c>
      <c r="D69" s="264"/>
      <c r="E69" s="265" t="s">
        <v>80</v>
      </c>
      <c r="F69" s="266" t="s">
        <v>45</v>
      </c>
      <c r="G69" s="267">
        <v>7.9200000000000007E-2</v>
      </c>
      <c r="H69" s="268" t="e">
        <f>VLOOKUP(C69,'EMOP - SINAPI - 10-2024'!A:D,4,FALSE)</f>
        <v>#N/A</v>
      </c>
      <c r="I69" s="269">
        <v>41.57</v>
      </c>
      <c r="J69" s="270" t="s">
        <v>465</v>
      </c>
      <c r="K69" s="161"/>
      <c r="L69" s="239"/>
      <c r="M69" s="146"/>
      <c r="N69" s="146"/>
      <c r="O69" s="146"/>
      <c r="P69" s="146"/>
      <c r="Q69" s="146"/>
      <c r="R69" s="146"/>
      <c r="S69" s="146"/>
      <c r="T69" s="145"/>
      <c r="U69" s="144"/>
      <c r="V69" s="28"/>
      <c r="W69" s="143"/>
      <c r="X69" s="28"/>
      <c r="Y69" s="78"/>
    </row>
    <row r="70" spans="1:25" ht="25.5">
      <c r="C70" s="271">
        <v>97736</v>
      </c>
      <c r="D70" s="264"/>
      <c r="E70" s="265" t="s">
        <v>83</v>
      </c>
      <c r="F70" s="266" t="s">
        <v>45</v>
      </c>
      <c r="G70" s="267">
        <v>7.9200000000000007E-2</v>
      </c>
      <c r="H70" s="268" t="e">
        <f>VLOOKUP(C70,'EMOP - SINAPI - 10-2024'!A:D,4,FALSE)</f>
        <v>#N/A</v>
      </c>
      <c r="I70" s="269">
        <v>123.62</v>
      </c>
      <c r="J70" s="270" t="s">
        <v>465</v>
      </c>
      <c r="K70" s="161"/>
      <c r="L70" s="239"/>
      <c r="M70" s="146"/>
      <c r="N70" s="146"/>
      <c r="O70" s="146"/>
      <c r="P70" s="146"/>
      <c r="Q70" s="146"/>
      <c r="R70" s="146"/>
      <c r="S70" s="146"/>
      <c r="T70" s="145"/>
      <c r="U70" s="144"/>
      <c r="V70" s="28"/>
      <c r="W70" s="143"/>
      <c r="X70" s="28"/>
      <c r="Y70" s="78"/>
    </row>
    <row r="71" spans="1:25" ht="25.5">
      <c r="C71" s="271">
        <v>101616</v>
      </c>
      <c r="D71" s="264"/>
      <c r="E71" s="265" t="s">
        <v>50</v>
      </c>
      <c r="F71" s="266" t="s">
        <v>44</v>
      </c>
      <c r="G71" s="267">
        <v>0.9900000000000001</v>
      </c>
      <c r="H71" s="268" t="e">
        <f>VLOOKUP(C71,'EMOP - SINAPI - 10-2024'!A:D,4,FALSE)</f>
        <v>#N/A</v>
      </c>
      <c r="I71" s="269">
        <v>6.07</v>
      </c>
      <c r="J71" s="270" t="s">
        <v>465</v>
      </c>
      <c r="K71" s="161"/>
      <c r="L71" s="239"/>
      <c r="M71" s="146"/>
      <c r="N71" s="146"/>
      <c r="O71" s="146"/>
      <c r="P71" s="146"/>
      <c r="Q71" s="146"/>
      <c r="R71" s="146"/>
      <c r="S71" s="146"/>
      <c r="T71" s="145"/>
      <c r="U71" s="144"/>
      <c r="V71" s="28"/>
      <c r="W71" s="143"/>
      <c r="X71" s="28"/>
      <c r="Y71" s="78"/>
    </row>
    <row r="72" spans="1:25" ht="38.25">
      <c r="C72" s="271">
        <v>103002</v>
      </c>
      <c r="D72" s="264"/>
      <c r="E72" s="265" t="s">
        <v>90</v>
      </c>
      <c r="F72" s="266" t="s">
        <v>111</v>
      </c>
      <c r="G72" s="267">
        <v>0.5</v>
      </c>
      <c r="H72" s="268" t="e">
        <f>VLOOKUP(C72,'EMOP - SINAPI - 10-2024'!A:D,4,FALSE)</f>
        <v>#N/A</v>
      </c>
      <c r="I72" s="269">
        <v>148.37</v>
      </c>
      <c r="J72" s="270" t="s">
        <v>465</v>
      </c>
      <c r="K72" s="161"/>
      <c r="L72" s="239"/>
      <c r="M72" s="146"/>
      <c r="N72" s="146"/>
      <c r="O72" s="146"/>
      <c r="P72" s="146"/>
      <c r="Q72" s="146"/>
      <c r="R72" s="146"/>
      <c r="S72" s="146"/>
      <c r="T72" s="145"/>
      <c r="U72" s="144"/>
      <c r="V72" s="28"/>
      <c r="W72" s="143"/>
      <c r="X72" s="28"/>
      <c r="Y72" s="78"/>
    </row>
    <row r="73" spans="1:25" ht="38.25">
      <c r="C73" s="140"/>
      <c r="D73" s="140" t="s">
        <v>178</v>
      </c>
      <c r="E73" s="163" t="s">
        <v>263</v>
      </c>
      <c r="F73" s="140" t="s">
        <v>47</v>
      </c>
      <c r="G73" s="139"/>
      <c r="H73" s="142"/>
      <c r="I73" s="141">
        <f>SUM(I74:I80)</f>
        <v>78.010000000000005</v>
      </c>
      <c r="J73" s="140" t="s">
        <v>262</v>
      </c>
      <c r="K73" s="161"/>
      <c r="L73" s="146"/>
      <c r="M73" s="146"/>
      <c r="N73" s="146"/>
      <c r="O73" s="146"/>
      <c r="P73" s="146"/>
      <c r="Q73" s="146"/>
      <c r="R73" s="146"/>
      <c r="S73" s="146"/>
      <c r="T73" s="145"/>
      <c r="U73" s="144"/>
      <c r="V73" s="28"/>
      <c r="W73" s="143"/>
      <c r="X73" s="28"/>
      <c r="Y73" s="78"/>
    </row>
    <row r="74" spans="1:25">
      <c r="C74" s="271">
        <v>88309</v>
      </c>
      <c r="D74" s="264"/>
      <c r="E74" s="265" t="s">
        <v>74</v>
      </c>
      <c r="F74" s="266" t="s">
        <v>63</v>
      </c>
      <c r="G74" s="267">
        <v>0.10730000000000001</v>
      </c>
      <c r="H74" s="268" t="e">
        <f>VLOOKUP(C74,'EMOP - SINAPI - 10-2024'!A:D,4,FALSE)</f>
        <v>#N/A</v>
      </c>
      <c r="I74" s="269">
        <v>2.93</v>
      </c>
      <c r="J74" s="270" t="s">
        <v>465</v>
      </c>
      <c r="K74" s="161"/>
      <c r="L74" s="146"/>
      <c r="M74" s="146"/>
      <c r="N74" s="146"/>
      <c r="O74" s="146"/>
      <c r="P74" s="146"/>
      <c r="Q74" s="146"/>
      <c r="R74" s="146"/>
      <c r="S74" s="146"/>
      <c r="T74" s="145"/>
      <c r="U74" s="144"/>
      <c r="V74" s="28"/>
      <c r="W74" s="143"/>
      <c r="X74" s="28"/>
      <c r="Y74" s="78"/>
    </row>
    <row r="75" spans="1:25">
      <c r="C75" s="271">
        <v>88316</v>
      </c>
      <c r="D75" s="264"/>
      <c r="E75" s="265" t="s">
        <v>75</v>
      </c>
      <c r="F75" s="266" t="s">
        <v>63</v>
      </c>
      <c r="G75" s="267">
        <v>0.32190000000000002</v>
      </c>
      <c r="H75" s="268" t="e">
        <f>VLOOKUP(C75,'EMOP - SINAPI - 10-2024'!A:D,4,FALSE)</f>
        <v>#N/A</v>
      </c>
      <c r="I75" s="269">
        <v>6.68</v>
      </c>
      <c r="J75" s="270" t="s">
        <v>465</v>
      </c>
      <c r="K75" s="161"/>
      <c r="L75" s="146"/>
      <c r="M75" s="146"/>
      <c r="N75" s="146"/>
      <c r="O75" s="146"/>
      <c r="P75" s="146"/>
      <c r="Q75" s="146"/>
      <c r="R75" s="146"/>
      <c r="S75" s="146"/>
      <c r="T75" s="145"/>
      <c r="U75" s="144"/>
      <c r="V75" s="28"/>
      <c r="W75" s="143"/>
      <c r="X75" s="28"/>
      <c r="Y75" s="78"/>
    </row>
    <row r="76" spans="1:25" ht="51">
      <c r="C76" s="271">
        <v>90106</v>
      </c>
      <c r="D76" s="264"/>
      <c r="E76" s="265" t="s">
        <v>76</v>
      </c>
      <c r="F76" s="266" t="s">
        <v>45</v>
      </c>
      <c r="G76" s="267">
        <v>0.8</v>
      </c>
      <c r="H76" s="268" t="e">
        <f>VLOOKUP(C76,'EMOP - SINAPI - 10-2024'!A:D,4,FALSE)</f>
        <v>#N/A</v>
      </c>
      <c r="I76" s="269">
        <v>5.55</v>
      </c>
      <c r="J76" s="270" t="s">
        <v>465</v>
      </c>
      <c r="K76" s="161"/>
      <c r="L76" s="146"/>
      <c r="M76" s="146"/>
      <c r="N76" s="146"/>
      <c r="O76" s="146"/>
      <c r="P76" s="146"/>
      <c r="Q76" s="146"/>
      <c r="R76" s="146"/>
      <c r="S76" s="146"/>
      <c r="T76" s="145"/>
      <c r="U76" s="144"/>
      <c r="V76" s="28"/>
      <c r="W76" s="143"/>
      <c r="X76" s="28"/>
      <c r="Y76" s="78"/>
    </row>
    <row r="77" spans="1:25" ht="25.5">
      <c r="C77" s="263"/>
      <c r="D77" s="264"/>
      <c r="E77" s="265" t="s">
        <v>152</v>
      </c>
      <c r="F77" s="266" t="s">
        <v>99</v>
      </c>
      <c r="G77" s="267">
        <v>8.3699999999999997E-2</v>
      </c>
      <c r="H77" s="268" t="e">
        <f>VLOOKUP(COMPOSIÇÃO!#REF!,'INSUMOS 11.24'!A:E,5,FALSE)</f>
        <v>#REF!</v>
      </c>
      <c r="I77" s="269">
        <v>14.84</v>
      </c>
      <c r="J77" s="270" t="s">
        <v>464</v>
      </c>
      <c r="K77" s="161"/>
      <c r="L77" s="146"/>
      <c r="M77" s="146"/>
      <c r="N77" s="146"/>
      <c r="O77" s="146"/>
      <c r="P77" s="146"/>
      <c r="Q77" s="146"/>
      <c r="R77" s="146"/>
      <c r="S77" s="146"/>
      <c r="T77" s="145"/>
      <c r="U77" s="144"/>
      <c r="V77" s="28"/>
      <c r="W77" s="143"/>
      <c r="X77" s="28"/>
      <c r="Y77" s="78"/>
    </row>
    <row r="78" spans="1:25" ht="25.5">
      <c r="C78" s="263"/>
      <c r="D78" s="264"/>
      <c r="E78" s="265" t="s">
        <v>144</v>
      </c>
      <c r="F78" s="266" t="s">
        <v>213</v>
      </c>
      <c r="G78" s="267">
        <v>1</v>
      </c>
      <c r="H78" s="268" t="e">
        <f>VLOOKUP(COMPOSIÇÃO!#REF!,'INSUMOS 11.24'!A:E,5,FALSE)</f>
        <v>#REF!</v>
      </c>
      <c r="I78" s="269">
        <v>20.149999999999999</v>
      </c>
      <c r="J78" s="270" t="s">
        <v>464</v>
      </c>
      <c r="K78" s="161"/>
      <c r="L78" s="146"/>
      <c r="M78" s="146"/>
      <c r="N78" s="146"/>
      <c r="O78" s="146"/>
      <c r="P78" s="146"/>
      <c r="Q78" s="146"/>
      <c r="R78" s="146"/>
      <c r="S78" s="146"/>
      <c r="T78" s="145"/>
      <c r="U78" s="144"/>
      <c r="V78" s="28"/>
      <c r="W78" s="143"/>
      <c r="X78" s="28"/>
      <c r="Y78" s="78"/>
    </row>
    <row r="79" spans="1:25" ht="25.5">
      <c r="C79" s="263"/>
      <c r="D79" s="264"/>
      <c r="E79" s="265" t="s">
        <v>142</v>
      </c>
      <c r="F79" s="266" t="s">
        <v>101</v>
      </c>
      <c r="G79" s="267">
        <v>1.7999999999999998</v>
      </c>
      <c r="H79" s="268" t="e">
        <f>VLOOKUP(COMPOSIÇÃO!#REF!,'INSUMOS 11.24'!A:E,5,FALSE)</f>
        <v>#REF!</v>
      </c>
      <c r="I79" s="269">
        <v>17.28</v>
      </c>
      <c r="J79" s="270" t="s">
        <v>464</v>
      </c>
      <c r="K79" s="161"/>
      <c r="L79" s="146"/>
      <c r="M79" s="146"/>
      <c r="N79" s="146"/>
      <c r="O79" s="146"/>
      <c r="P79" s="146"/>
      <c r="Q79" s="146"/>
      <c r="R79" s="146"/>
      <c r="S79" s="146"/>
      <c r="T79" s="145"/>
      <c r="U79" s="144"/>
      <c r="V79" s="28"/>
      <c r="W79" s="143"/>
      <c r="X79" s="28"/>
      <c r="Y79" s="78"/>
    </row>
    <row r="80" spans="1:25" ht="38.25">
      <c r="A80" s="46"/>
      <c r="C80" s="263"/>
      <c r="D80" s="264"/>
      <c r="E80" s="265" t="s">
        <v>166</v>
      </c>
      <c r="F80" s="266" t="s">
        <v>96</v>
      </c>
      <c r="G80" s="267">
        <v>1.0029999999999999</v>
      </c>
      <c r="H80" s="268" t="e">
        <f>VLOOKUP(COMPOSIÇÃO!#REF!,'INSUMOS 11.24'!A:E,5,FALSE)</f>
        <v>#REF!</v>
      </c>
      <c r="I80" s="269">
        <v>10.58</v>
      </c>
      <c r="J80" s="270" t="s">
        <v>464</v>
      </c>
      <c r="K80" s="161"/>
      <c r="L80" s="146"/>
      <c r="M80" s="146"/>
      <c r="N80" s="146"/>
      <c r="O80" s="146"/>
      <c r="P80" s="146"/>
      <c r="Q80" s="146"/>
      <c r="R80" s="146"/>
      <c r="S80" s="146"/>
      <c r="T80" s="145"/>
      <c r="U80" s="144"/>
      <c r="V80" s="28"/>
      <c r="W80" s="143"/>
      <c r="X80" s="28"/>
      <c r="Y80" s="78"/>
    </row>
    <row r="81" spans="3:13" ht="25.5">
      <c r="C81" s="140"/>
      <c r="D81" s="140" t="s">
        <v>179</v>
      </c>
      <c r="E81" s="163" t="s">
        <v>283</v>
      </c>
      <c r="F81" s="140" t="s">
        <v>47</v>
      </c>
      <c r="G81" s="139"/>
      <c r="H81" s="142"/>
      <c r="I81" s="142" t="e">
        <f>SUM(I82:I85)</f>
        <v>#REF!</v>
      </c>
      <c r="J81" s="140" t="s">
        <v>284</v>
      </c>
      <c r="K81" s="161"/>
      <c r="L81" s="146"/>
    </row>
    <row r="82" spans="3:13" ht="25.5">
      <c r="C82" s="271" t="s">
        <v>180</v>
      </c>
      <c r="D82" s="264"/>
      <c r="E82" s="265" t="s">
        <v>181</v>
      </c>
      <c r="F82" s="266" t="s">
        <v>63</v>
      </c>
      <c r="G82" s="267">
        <v>0.20300000000000001</v>
      </c>
      <c r="H82" s="268" t="e">
        <f>$I$262</f>
        <v>#REF!</v>
      </c>
      <c r="I82" s="269" t="e">
        <f>G82*H82</f>
        <v>#REF!</v>
      </c>
      <c r="J82" s="270" t="s">
        <v>207</v>
      </c>
      <c r="K82" s="233"/>
      <c r="L82" s="146"/>
    </row>
    <row r="83" spans="3:13">
      <c r="C83" s="271">
        <v>88247</v>
      </c>
      <c r="D83" s="264"/>
      <c r="E83" s="265" t="s">
        <v>72</v>
      </c>
      <c r="F83" s="266" t="s">
        <v>63</v>
      </c>
      <c r="G83" s="267">
        <v>0.20300000000000001</v>
      </c>
      <c r="H83" s="268" t="e">
        <f>VLOOKUP(C83,'EMOP - SINAPI - 10-2024'!A:D,4,FALSE)</f>
        <v>#N/A</v>
      </c>
      <c r="I83" s="269">
        <v>4.43</v>
      </c>
      <c r="J83" s="270" t="s">
        <v>465</v>
      </c>
      <c r="K83" s="233"/>
      <c r="L83" s="146"/>
    </row>
    <row r="84" spans="3:13">
      <c r="C84" s="263"/>
      <c r="D84" s="264"/>
      <c r="E84" s="265" t="s">
        <v>135</v>
      </c>
      <c r="F84" s="266" t="s">
        <v>96</v>
      </c>
      <c r="G84" s="267">
        <v>1.0538000000000001</v>
      </c>
      <c r="H84" s="268" t="e">
        <f>VLOOKUP(COMPOSIÇÃO!#REF!,'INSUMOS 11.24'!A:E,5,FALSE)</f>
        <v>#REF!</v>
      </c>
      <c r="I84" s="269">
        <v>9.49</v>
      </c>
      <c r="J84" s="270" t="s">
        <v>464</v>
      </c>
      <c r="K84" s="233"/>
      <c r="L84" s="231"/>
      <c r="M84" s="232"/>
    </row>
    <row r="85" spans="3:13" ht="51">
      <c r="C85" s="271">
        <v>91170</v>
      </c>
      <c r="D85" s="264"/>
      <c r="E85" s="265" t="s">
        <v>189</v>
      </c>
      <c r="F85" s="266" t="s">
        <v>47</v>
      </c>
      <c r="G85" s="267">
        <v>1</v>
      </c>
      <c r="H85" s="268" t="e">
        <f>VLOOKUP(C85,'EMOP - SINAPI - 10-2024'!A:D,4,FALSE)</f>
        <v>#N/A</v>
      </c>
      <c r="I85" s="269">
        <v>9.89</v>
      </c>
      <c r="J85" s="270" t="s">
        <v>465</v>
      </c>
      <c r="K85" s="233"/>
      <c r="L85" s="231"/>
      <c r="M85" s="232"/>
    </row>
    <row r="86" spans="3:13" ht="38.25">
      <c r="C86" s="140"/>
      <c r="D86" s="140" t="s">
        <v>201</v>
      </c>
      <c r="E86" s="163" t="s">
        <v>281</v>
      </c>
      <c r="F86" s="140" t="s">
        <v>47</v>
      </c>
      <c r="G86" s="139"/>
      <c r="H86" s="142"/>
      <c r="I86" s="142" t="e">
        <f>SUM(I87:I89)</f>
        <v>#REF!</v>
      </c>
      <c r="J86" s="140" t="s">
        <v>279</v>
      </c>
      <c r="K86" s="161"/>
      <c r="L86" s="146"/>
    </row>
    <row r="87" spans="3:13" ht="25.5">
      <c r="C87" s="271" t="s">
        <v>180</v>
      </c>
      <c r="D87" s="264"/>
      <c r="E87" s="265" t="s">
        <v>181</v>
      </c>
      <c r="F87" s="266" t="s">
        <v>63</v>
      </c>
      <c r="G87" s="267">
        <v>6.7199999999999996E-2</v>
      </c>
      <c r="H87" s="268" t="e">
        <f>$I$262</f>
        <v>#REF!</v>
      </c>
      <c r="I87" s="269" t="e">
        <f>G87*H87</f>
        <v>#REF!</v>
      </c>
      <c r="J87" s="270" t="s">
        <v>207</v>
      </c>
      <c r="K87" s="233"/>
      <c r="L87" s="146"/>
    </row>
    <row r="88" spans="3:13">
      <c r="C88" s="271">
        <v>88247</v>
      </c>
      <c r="D88" s="264"/>
      <c r="E88" s="265" t="s">
        <v>72</v>
      </c>
      <c r="F88" s="266" t="s">
        <v>63</v>
      </c>
      <c r="G88" s="267">
        <v>6.7199999999999996E-2</v>
      </c>
      <c r="H88" s="268" t="e">
        <f>VLOOKUP(C88,'EMOP - SINAPI - 10-2024'!A:D,4,FALSE)</f>
        <v>#N/A</v>
      </c>
      <c r="I88" s="269">
        <v>1.47</v>
      </c>
      <c r="J88" s="270" t="s">
        <v>465</v>
      </c>
      <c r="K88" s="233"/>
      <c r="L88" s="146"/>
    </row>
    <row r="89" spans="3:13" ht="38.25">
      <c r="C89" s="263"/>
      <c r="D89" s="264"/>
      <c r="E89" s="265" t="s">
        <v>184</v>
      </c>
      <c r="F89" s="266" t="s">
        <v>96</v>
      </c>
      <c r="G89" s="267">
        <v>1.1000000000000001</v>
      </c>
      <c r="H89" s="268" t="e">
        <f>VLOOKUP(COMPOSIÇÃO!#REF!,'INSUMOS 11.24'!A:E,5,FALSE)</f>
        <v>#REF!</v>
      </c>
      <c r="I89" s="269">
        <v>4.74</v>
      </c>
      <c r="J89" s="270" t="s">
        <v>464</v>
      </c>
      <c r="K89" s="233"/>
      <c r="L89" s="231"/>
      <c r="M89" s="232"/>
    </row>
    <row r="90" spans="3:13" ht="38.25">
      <c r="C90" s="140"/>
      <c r="D90" s="140" t="s">
        <v>202</v>
      </c>
      <c r="E90" s="163" t="s">
        <v>282</v>
      </c>
      <c r="F90" s="140" t="s">
        <v>47</v>
      </c>
      <c r="G90" s="139"/>
      <c r="H90" s="142"/>
      <c r="I90" s="142" t="e">
        <f>SUM(I91:I93)</f>
        <v>#REF!</v>
      </c>
      <c r="J90" s="140" t="s">
        <v>280</v>
      </c>
      <c r="K90" s="161"/>
      <c r="L90" s="146"/>
    </row>
    <row r="91" spans="3:13" ht="25.5">
      <c r="C91" s="271" t="s">
        <v>180</v>
      </c>
      <c r="D91" s="264"/>
      <c r="E91" s="265" t="s">
        <v>181</v>
      </c>
      <c r="F91" s="266" t="s">
        <v>63</v>
      </c>
      <c r="G91" s="267">
        <v>9.4500000000000001E-2</v>
      </c>
      <c r="H91" s="268" t="e">
        <f>$I$262</f>
        <v>#REF!</v>
      </c>
      <c r="I91" s="269" t="e">
        <f>G91*H91</f>
        <v>#REF!</v>
      </c>
      <c r="J91" s="270" t="s">
        <v>207</v>
      </c>
      <c r="K91" s="233"/>
      <c r="L91" s="146"/>
    </row>
    <row r="92" spans="3:13">
      <c r="C92" s="271">
        <v>88247</v>
      </c>
      <c r="D92" s="264"/>
      <c r="E92" s="265" t="s">
        <v>72</v>
      </c>
      <c r="F92" s="266" t="s">
        <v>63</v>
      </c>
      <c r="G92" s="267">
        <v>9.4500000000000001E-2</v>
      </c>
      <c r="H92" s="268" t="e">
        <f>VLOOKUP(C92,'EMOP - SINAPI - 10-2024'!A:D,4,FALSE)</f>
        <v>#N/A</v>
      </c>
      <c r="I92" s="269">
        <v>2.06</v>
      </c>
      <c r="J92" s="270" t="s">
        <v>465</v>
      </c>
      <c r="K92" s="233"/>
      <c r="L92" s="146"/>
    </row>
    <row r="93" spans="3:13" ht="38.25">
      <c r="C93" s="263"/>
      <c r="D93" s="264"/>
      <c r="E93" s="265" t="s">
        <v>185</v>
      </c>
      <c r="F93" s="266" t="s">
        <v>96</v>
      </c>
      <c r="G93" s="267">
        <v>1.1000000000000001</v>
      </c>
      <c r="H93" s="268" t="e">
        <f>VLOOKUP(COMPOSIÇÃO!#REF!,'INSUMOS 11.24'!A:E,5,FALSE)</f>
        <v>#REF!</v>
      </c>
      <c r="I93" s="269">
        <v>6.81</v>
      </c>
      <c r="J93" s="270" t="s">
        <v>464</v>
      </c>
      <c r="K93" s="233"/>
      <c r="L93" s="231"/>
      <c r="M93" s="232"/>
    </row>
    <row r="94" spans="3:13" ht="25.5">
      <c r="C94" s="140"/>
      <c r="D94" s="140" t="s">
        <v>203</v>
      </c>
      <c r="E94" s="163" t="s">
        <v>360</v>
      </c>
      <c r="F94" s="140" t="s">
        <v>47</v>
      </c>
      <c r="G94" s="139"/>
      <c r="H94" s="142"/>
      <c r="I94" s="142" t="e">
        <f>SUM(I95:I98)</f>
        <v>#REF!</v>
      </c>
      <c r="J94" s="140" t="s">
        <v>284</v>
      </c>
      <c r="K94" s="161"/>
      <c r="L94" s="146"/>
    </row>
    <row r="95" spans="3:13" ht="25.5">
      <c r="C95" s="271" t="s">
        <v>180</v>
      </c>
      <c r="D95" s="264"/>
      <c r="E95" s="265" t="s">
        <v>181</v>
      </c>
      <c r="F95" s="266" t="s">
        <v>63</v>
      </c>
      <c r="G95" s="267">
        <v>0.20300000000000001</v>
      </c>
      <c r="H95" s="268" t="e">
        <f>$I$262</f>
        <v>#REF!</v>
      </c>
      <c r="I95" s="269" t="e">
        <f>G95*H95</f>
        <v>#REF!</v>
      </c>
      <c r="J95" s="270" t="s">
        <v>207</v>
      </c>
      <c r="K95" s="233"/>
      <c r="L95" s="146"/>
    </row>
    <row r="96" spans="3:13">
      <c r="C96" s="271">
        <v>88247</v>
      </c>
      <c r="D96" s="264"/>
      <c r="E96" s="265" t="s">
        <v>72</v>
      </c>
      <c r="F96" s="266" t="s">
        <v>63</v>
      </c>
      <c r="G96" s="267">
        <v>0.20300000000000001</v>
      </c>
      <c r="H96" s="268" t="e">
        <f>VLOOKUP(C96,'EMOP - SINAPI - 10-2024'!A:D,4,FALSE)</f>
        <v>#N/A</v>
      </c>
      <c r="I96" s="269">
        <v>4.43</v>
      </c>
      <c r="J96" s="270" t="s">
        <v>465</v>
      </c>
      <c r="K96" s="233"/>
      <c r="L96" s="146"/>
    </row>
    <row r="97" spans="3:13">
      <c r="C97" s="263"/>
      <c r="D97" s="264"/>
      <c r="E97" s="265" t="s">
        <v>136</v>
      </c>
      <c r="F97" s="266" t="s">
        <v>96</v>
      </c>
      <c r="G97" s="267">
        <v>1.0538000000000001</v>
      </c>
      <c r="H97" s="268" t="e">
        <f>VLOOKUP(COMPOSIÇÃO!#REF!,'INSUMOS 11.24'!A:E,5,FALSE)</f>
        <v>#REF!</v>
      </c>
      <c r="I97" s="269">
        <v>22.7</v>
      </c>
      <c r="J97" s="270" t="s">
        <v>464</v>
      </c>
      <c r="K97" s="233"/>
      <c r="L97" s="231"/>
      <c r="M97" s="232"/>
    </row>
    <row r="98" spans="3:13" ht="51">
      <c r="C98" s="271">
        <v>91171</v>
      </c>
      <c r="D98" s="264"/>
      <c r="E98" s="265" t="s">
        <v>190</v>
      </c>
      <c r="F98" s="266" t="s">
        <v>47</v>
      </c>
      <c r="G98" s="267">
        <v>1</v>
      </c>
      <c r="H98" s="268" t="e">
        <f>VLOOKUP(C98,'EMOP - SINAPI - 10-2024'!A:D,4,FALSE)</f>
        <v>#N/A</v>
      </c>
      <c r="I98" s="269">
        <v>16.100000000000001</v>
      </c>
      <c r="J98" s="270" t="s">
        <v>465</v>
      </c>
      <c r="K98" s="233"/>
      <c r="L98" s="231"/>
      <c r="M98" s="232"/>
    </row>
    <row r="99" spans="3:13" ht="25.5">
      <c r="C99" s="140"/>
      <c r="D99" s="140" t="s">
        <v>204</v>
      </c>
      <c r="E99" s="163" t="s">
        <v>286</v>
      </c>
      <c r="F99" s="140" t="s">
        <v>111</v>
      </c>
      <c r="G99" s="139"/>
      <c r="H99" s="142"/>
      <c r="I99" s="142" t="e">
        <f>SUM(I100:I102)</f>
        <v>#REF!</v>
      </c>
      <c r="J99" s="140" t="s">
        <v>285</v>
      </c>
      <c r="K99" s="161"/>
      <c r="L99" s="146"/>
    </row>
    <row r="100" spans="3:13" ht="25.5">
      <c r="C100" s="271" t="s">
        <v>180</v>
      </c>
      <c r="D100" s="264"/>
      <c r="E100" s="265" t="s">
        <v>181</v>
      </c>
      <c r="F100" s="266" t="s">
        <v>63</v>
      </c>
      <c r="G100" s="267">
        <v>0.32800000000000001</v>
      </c>
      <c r="H100" s="268" t="e">
        <f>$I$262</f>
        <v>#REF!</v>
      </c>
      <c r="I100" s="269" t="e">
        <f>G100*H100</f>
        <v>#REF!</v>
      </c>
      <c r="J100" s="270" t="s">
        <v>207</v>
      </c>
      <c r="K100" s="233"/>
      <c r="L100" s="146"/>
    </row>
    <row r="101" spans="3:13">
      <c r="C101" s="271">
        <v>88247</v>
      </c>
      <c r="D101" s="264"/>
      <c r="E101" s="265" t="s">
        <v>72</v>
      </c>
      <c r="F101" s="266" t="s">
        <v>63</v>
      </c>
      <c r="G101" s="267">
        <v>0.32800000000000001</v>
      </c>
      <c r="H101" s="268" t="e">
        <f>VLOOKUP(C101,'EMOP - SINAPI - 10-2024'!A:D,4,FALSE)</f>
        <v>#N/A</v>
      </c>
      <c r="I101" s="269">
        <v>7.15</v>
      </c>
      <c r="J101" s="270" t="s">
        <v>465</v>
      </c>
      <c r="K101" s="233"/>
      <c r="L101" s="146"/>
    </row>
    <row r="102" spans="3:13" ht="25.5">
      <c r="C102" s="263"/>
      <c r="D102" s="264"/>
      <c r="E102" s="265" t="s">
        <v>131</v>
      </c>
      <c r="F102" s="266" t="s">
        <v>213</v>
      </c>
      <c r="G102" s="267">
        <v>1</v>
      </c>
      <c r="H102" s="268" t="e">
        <f>VLOOKUP(COMPOSIÇÃO!#REF!,'INSUMOS 11.24'!A:E,5,FALSE)</f>
        <v>#REF!</v>
      </c>
      <c r="I102" s="269">
        <v>4.51</v>
      </c>
      <c r="J102" s="270" t="s">
        <v>464</v>
      </c>
      <c r="K102" s="233"/>
      <c r="L102" s="231"/>
      <c r="M102" s="232"/>
    </row>
    <row r="103" spans="3:13" ht="25.5">
      <c r="C103" s="140"/>
      <c r="D103" s="140" t="s">
        <v>321</v>
      </c>
      <c r="E103" s="163" t="s">
        <v>208</v>
      </c>
      <c r="F103" s="140" t="s">
        <v>47</v>
      </c>
      <c r="G103" s="139"/>
      <c r="H103" s="142"/>
      <c r="I103" s="142" t="e">
        <f>SUM(I104:I107)</f>
        <v>#REF!</v>
      </c>
      <c r="J103" s="140" t="s">
        <v>214</v>
      </c>
      <c r="K103" s="161"/>
      <c r="L103" s="146"/>
    </row>
    <row r="104" spans="3:13">
      <c r="C104" s="271">
        <v>88247</v>
      </c>
      <c r="D104" s="264"/>
      <c r="E104" s="265" t="s">
        <v>72</v>
      </c>
      <c r="F104" s="266" t="s">
        <v>63</v>
      </c>
      <c r="G104" s="267">
        <v>2.9000000000000001E-2</v>
      </c>
      <c r="H104" s="268" t="e">
        <f>VLOOKUP(C104,'EMOP - SINAPI - 10-2024'!A:D,4,FALSE)</f>
        <v>#N/A</v>
      </c>
      <c r="I104" s="269">
        <v>0.63</v>
      </c>
      <c r="J104" s="270" t="s">
        <v>465</v>
      </c>
      <c r="K104" s="233"/>
      <c r="L104" s="146"/>
    </row>
    <row r="105" spans="3:13" ht="25.5">
      <c r="C105" s="271" t="s">
        <v>180</v>
      </c>
      <c r="D105" s="264"/>
      <c r="E105" s="265" t="s">
        <v>181</v>
      </c>
      <c r="F105" s="266" t="s">
        <v>63</v>
      </c>
      <c r="G105" s="267">
        <v>2.9000000000000001E-2</v>
      </c>
      <c r="H105" s="268" t="e">
        <f>$I$262</f>
        <v>#REF!</v>
      </c>
      <c r="I105" s="269" t="e">
        <f>G105*H105</f>
        <v>#REF!</v>
      </c>
      <c r="J105" s="270" t="s">
        <v>207</v>
      </c>
      <c r="K105" s="233"/>
      <c r="L105" s="146"/>
    </row>
    <row r="106" spans="3:13" ht="25.5">
      <c r="C106" s="263"/>
      <c r="D106" s="264"/>
      <c r="E106" s="265" t="s">
        <v>140</v>
      </c>
      <c r="F106" s="266" t="s">
        <v>213</v>
      </c>
      <c r="G106" s="267">
        <v>9.4000000000000004E-3</v>
      </c>
      <c r="H106" s="268" t="e">
        <f>VLOOKUP(COMPOSIÇÃO!#REF!,'INSUMOS 11.24'!A:E,5,FALSE)</f>
        <v>#REF!</v>
      </c>
      <c r="I106" s="269">
        <v>0.04</v>
      </c>
      <c r="J106" s="270" t="s">
        <v>464</v>
      </c>
      <c r="K106" s="233"/>
      <c r="L106" s="231"/>
      <c r="M106" s="232"/>
    </row>
    <row r="107" spans="3:13" ht="38.25">
      <c r="C107" s="263"/>
      <c r="D107" s="264"/>
      <c r="E107" s="265" t="s">
        <v>118</v>
      </c>
      <c r="F107" s="266" t="s">
        <v>96</v>
      </c>
      <c r="G107" s="267">
        <v>1.2434000000000001</v>
      </c>
      <c r="H107" s="268" t="e">
        <f>VLOOKUP(COMPOSIÇÃO!#REF!,'INSUMOS 11.24'!A:E,5,FALSE)</f>
        <v>#REF!</v>
      </c>
      <c r="I107" s="269">
        <v>3.49</v>
      </c>
      <c r="J107" s="270" t="s">
        <v>464</v>
      </c>
      <c r="K107" s="233"/>
      <c r="L107" s="146"/>
    </row>
    <row r="108" spans="3:13" ht="25.5">
      <c r="C108" s="140"/>
      <c r="D108" s="140" t="s">
        <v>322</v>
      </c>
      <c r="E108" s="163" t="s">
        <v>209</v>
      </c>
      <c r="F108" s="140" t="s">
        <v>47</v>
      </c>
      <c r="G108" s="139"/>
      <c r="H108" s="142"/>
      <c r="I108" s="142" t="e">
        <f>SUM(I109:I112)</f>
        <v>#REF!</v>
      </c>
      <c r="J108" s="140" t="s">
        <v>215</v>
      </c>
      <c r="K108" s="161"/>
      <c r="L108" s="146"/>
    </row>
    <row r="109" spans="3:13">
      <c r="C109" s="271">
        <v>88247</v>
      </c>
      <c r="D109" s="264"/>
      <c r="E109" s="265" t="s">
        <v>72</v>
      </c>
      <c r="F109" s="266" t="s">
        <v>63</v>
      </c>
      <c r="G109" s="267">
        <v>3.9E-2</v>
      </c>
      <c r="H109" s="268" t="e">
        <f>VLOOKUP(C109,'EMOP - SINAPI - 10-2024'!A:D,4,FALSE)</f>
        <v>#N/A</v>
      </c>
      <c r="I109" s="269">
        <v>0.85</v>
      </c>
      <c r="J109" s="270" t="s">
        <v>465</v>
      </c>
      <c r="K109" s="233"/>
      <c r="L109" s="146"/>
    </row>
    <row r="110" spans="3:13" ht="25.5">
      <c r="C110" s="271" t="s">
        <v>180</v>
      </c>
      <c r="D110" s="264"/>
      <c r="E110" s="265" t="s">
        <v>181</v>
      </c>
      <c r="F110" s="266" t="s">
        <v>63</v>
      </c>
      <c r="G110" s="267">
        <v>3.9E-2</v>
      </c>
      <c r="H110" s="268" t="e">
        <f>$I$262</f>
        <v>#REF!</v>
      </c>
      <c r="I110" s="269" t="e">
        <f>G110*H110</f>
        <v>#REF!</v>
      </c>
      <c r="J110" s="270" t="s">
        <v>207</v>
      </c>
      <c r="K110" s="233"/>
      <c r="L110" s="146"/>
    </row>
    <row r="111" spans="3:13" ht="25.5">
      <c r="C111" s="263"/>
      <c r="D111" s="264"/>
      <c r="E111" s="265" t="s">
        <v>140</v>
      </c>
      <c r="F111" s="266" t="s">
        <v>213</v>
      </c>
      <c r="G111" s="267">
        <v>9.4000000000000004E-3</v>
      </c>
      <c r="H111" s="268" t="e">
        <f>VLOOKUP(COMPOSIÇÃO!#REF!,'INSUMOS 11.24'!A:E,5,FALSE)</f>
        <v>#REF!</v>
      </c>
      <c r="I111" s="269">
        <v>0.04</v>
      </c>
      <c r="J111" s="270" t="s">
        <v>464</v>
      </c>
      <c r="K111" s="233"/>
      <c r="L111" s="231"/>
      <c r="M111" s="232"/>
    </row>
    <row r="112" spans="3:13" ht="38.25">
      <c r="C112" s="263"/>
      <c r="D112" s="264"/>
      <c r="E112" s="265" t="s">
        <v>120</v>
      </c>
      <c r="F112" s="266" t="s">
        <v>96</v>
      </c>
      <c r="G112" s="267">
        <v>1.2434000000000001</v>
      </c>
      <c r="H112" s="268" t="e">
        <f>VLOOKUP(COMPOSIÇÃO!#REF!,'INSUMOS 11.24'!A:E,5,FALSE)</f>
        <v>#REF!</v>
      </c>
      <c r="I112" s="269">
        <v>5.37</v>
      </c>
      <c r="J112" s="270" t="s">
        <v>464</v>
      </c>
      <c r="K112" s="233"/>
      <c r="L112" s="146"/>
    </row>
    <row r="113" spans="3:13" ht="25.5">
      <c r="C113" s="140"/>
      <c r="D113" s="140" t="s">
        <v>323</v>
      </c>
      <c r="E113" s="163" t="s">
        <v>306</v>
      </c>
      <c r="F113" s="140" t="s">
        <v>47</v>
      </c>
      <c r="G113" s="139"/>
      <c r="H113" s="142"/>
      <c r="I113" s="142" t="e">
        <f>SUM(I114:I117)</f>
        <v>#REF!</v>
      </c>
      <c r="J113" s="140" t="s">
        <v>308</v>
      </c>
      <c r="K113" s="161"/>
      <c r="L113" s="146"/>
    </row>
    <row r="114" spans="3:13">
      <c r="C114" s="271">
        <v>88247</v>
      </c>
      <c r="D114" s="264"/>
      <c r="E114" s="265" t="s">
        <v>72</v>
      </c>
      <c r="F114" s="266" t="s">
        <v>63</v>
      </c>
      <c r="G114" s="267">
        <v>5.0999999999999997E-2</v>
      </c>
      <c r="H114" s="268" t="e">
        <f>VLOOKUP(C114,'EMOP - SINAPI - 10-2024'!A:D,4,FALSE)</f>
        <v>#N/A</v>
      </c>
      <c r="I114" s="269">
        <v>1.1100000000000001</v>
      </c>
      <c r="J114" s="270" t="s">
        <v>465</v>
      </c>
      <c r="K114" s="233"/>
      <c r="L114" s="146"/>
    </row>
    <row r="115" spans="3:13" ht="25.5">
      <c r="C115" s="271" t="s">
        <v>180</v>
      </c>
      <c r="D115" s="264"/>
      <c r="E115" s="265" t="s">
        <v>181</v>
      </c>
      <c r="F115" s="266" t="s">
        <v>63</v>
      </c>
      <c r="G115" s="267">
        <v>5.0999999999999997E-2</v>
      </c>
      <c r="H115" s="268" t="e">
        <f>$I$262</f>
        <v>#REF!</v>
      </c>
      <c r="I115" s="269" t="e">
        <f>G115*H115</f>
        <v>#REF!</v>
      </c>
      <c r="J115" s="270" t="s">
        <v>207</v>
      </c>
      <c r="K115" s="233"/>
      <c r="L115" s="146"/>
    </row>
    <row r="116" spans="3:13" ht="25.5">
      <c r="C116" s="263"/>
      <c r="D116" s="264"/>
      <c r="E116" s="265" t="s">
        <v>140</v>
      </c>
      <c r="F116" s="266" t="s">
        <v>213</v>
      </c>
      <c r="G116" s="267">
        <v>9.4000000000000004E-3</v>
      </c>
      <c r="H116" s="268" t="e">
        <f>VLOOKUP(COMPOSIÇÃO!#REF!,'INSUMOS 11.24'!A:E,5,FALSE)</f>
        <v>#REF!</v>
      </c>
      <c r="I116" s="269">
        <v>0.04</v>
      </c>
      <c r="J116" s="270" t="s">
        <v>464</v>
      </c>
      <c r="K116" s="233"/>
      <c r="L116" s="231"/>
      <c r="M116" s="232"/>
    </row>
    <row r="117" spans="3:13" ht="38.25">
      <c r="C117" s="263"/>
      <c r="D117" s="264"/>
      <c r="E117" s="265" t="s">
        <v>121</v>
      </c>
      <c r="F117" s="266" t="s">
        <v>96</v>
      </c>
      <c r="G117" s="267">
        <v>1.2434000000000001</v>
      </c>
      <c r="H117" s="268" t="e">
        <f>VLOOKUP(COMPOSIÇÃO!#REF!,'INSUMOS 11.24'!A:E,5,FALSE)</f>
        <v>#REF!</v>
      </c>
      <c r="I117" s="269">
        <v>7.81</v>
      </c>
      <c r="J117" s="270" t="s">
        <v>464</v>
      </c>
      <c r="K117" s="233"/>
      <c r="L117" s="146"/>
    </row>
    <row r="118" spans="3:13" ht="25.5">
      <c r="C118" s="140"/>
      <c r="D118" s="140" t="s">
        <v>324</v>
      </c>
      <c r="E118" s="163" t="s">
        <v>210</v>
      </c>
      <c r="F118" s="140" t="s">
        <v>47</v>
      </c>
      <c r="G118" s="139"/>
      <c r="H118" s="142"/>
      <c r="I118" s="142" t="e">
        <f>SUM(I119:I122)</f>
        <v>#REF!</v>
      </c>
      <c r="J118" s="140" t="s">
        <v>216</v>
      </c>
      <c r="K118" s="161"/>
      <c r="L118" s="146"/>
    </row>
    <row r="119" spans="3:13">
      <c r="C119" s="271">
        <v>88247</v>
      </c>
      <c r="D119" s="264"/>
      <c r="E119" s="265" t="s">
        <v>72</v>
      </c>
      <c r="F119" s="266" t="s">
        <v>63</v>
      </c>
      <c r="G119" s="267">
        <v>7.5999999999999998E-2</v>
      </c>
      <c r="H119" s="268" t="e">
        <f>VLOOKUP(C119,'EMOP - SINAPI - 10-2024'!A:D,4,FALSE)</f>
        <v>#N/A</v>
      </c>
      <c r="I119" s="269">
        <v>1.66</v>
      </c>
      <c r="J119" s="270" t="s">
        <v>465</v>
      </c>
      <c r="K119" s="233"/>
      <c r="L119" s="146"/>
    </row>
    <row r="120" spans="3:13" ht="25.5">
      <c r="C120" s="271" t="s">
        <v>180</v>
      </c>
      <c r="D120" s="264"/>
      <c r="E120" s="265" t="s">
        <v>181</v>
      </c>
      <c r="F120" s="266" t="s">
        <v>63</v>
      </c>
      <c r="G120" s="267">
        <v>7.5999999999999998E-2</v>
      </c>
      <c r="H120" s="268" t="e">
        <f>$I$262</f>
        <v>#REF!</v>
      </c>
      <c r="I120" s="269" t="e">
        <f>G120*H120</f>
        <v>#REF!</v>
      </c>
      <c r="J120" s="270" t="s">
        <v>207</v>
      </c>
      <c r="K120" s="233"/>
      <c r="L120" s="146"/>
    </row>
    <row r="121" spans="3:13" ht="25.5">
      <c r="C121" s="263"/>
      <c r="D121" s="264"/>
      <c r="E121" s="265" t="s">
        <v>140</v>
      </c>
      <c r="F121" s="266" t="s">
        <v>213</v>
      </c>
      <c r="G121" s="267">
        <v>9.4000000000000004E-3</v>
      </c>
      <c r="H121" s="268" t="e">
        <f>VLOOKUP(COMPOSIÇÃO!#REF!,'INSUMOS 11.24'!A:E,5,FALSE)</f>
        <v>#REF!</v>
      </c>
      <c r="I121" s="269">
        <v>0.04</v>
      </c>
      <c r="J121" s="270" t="s">
        <v>464</v>
      </c>
      <c r="K121" s="233"/>
      <c r="L121" s="231"/>
      <c r="M121" s="232"/>
    </row>
    <row r="122" spans="3:13" ht="38.25">
      <c r="C122" s="263"/>
      <c r="D122" s="264"/>
      <c r="E122" s="265" t="s">
        <v>116</v>
      </c>
      <c r="F122" s="266" t="s">
        <v>96</v>
      </c>
      <c r="G122" s="267">
        <v>1.2434000000000001</v>
      </c>
      <c r="H122" s="268" t="e">
        <f>VLOOKUP(COMPOSIÇÃO!#REF!,'INSUMOS 11.24'!A:E,5,FALSE)</f>
        <v>#REF!</v>
      </c>
      <c r="I122" s="269">
        <v>12.79</v>
      </c>
      <c r="J122" s="270" t="s">
        <v>464</v>
      </c>
      <c r="K122" s="233"/>
      <c r="L122" s="146"/>
    </row>
    <row r="123" spans="3:13" ht="25.5">
      <c r="C123" s="140"/>
      <c r="D123" s="140" t="s">
        <v>325</v>
      </c>
      <c r="E123" s="163" t="s">
        <v>307</v>
      </c>
      <c r="F123" s="140" t="s">
        <v>47</v>
      </c>
      <c r="G123" s="139"/>
      <c r="H123" s="142"/>
      <c r="I123" s="142" t="e">
        <f>SUM(I124:I127)</f>
        <v>#REF!</v>
      </c>
      <c r="J123" s="140" t="s">
        <v>309</v>
      </c>
      <c r="K123" s="161"/>
      <c r="L123" s="146"/>
    </row>
    <row r="124" spans="3:13">
      <c r="C124" s="271">
        <v>88247</v>
      </c>
      <c r="D124" s="264"/>
      <c r="E124" s="265" t="s">
        <v>72</v>
      </c>
      <c r="F124" s="266" t="s">
        <v>63</v>
      </c>
      <c r="G124" s="267">
        <v>0.114</v>
      </c>
      <c r="H124" s="268" t="e">
        <f>VLOOKUP(C124,'EMOP - SINAPI - 10-2024'!A:D,4,FALSE)</f>
        <v>#N/A</v>
      </c>
      <c r="I124" s="269">
        <v>2.4900000000000002</v>
      </c>
      <c r="J124" s="270" t="s">
        <v>465</v>
      </c>
      <c r="K124" s="233"/>
      <c r="L124" s="146"/>
    </row>
    <row r="125" spans="3:13" ht="25.5">
      <c r="C125" s="271" t="s">
        <v>180</v>
      </c>
      <c r="D125" s="264"/>
      <c r="E125" s="265" t="s">
        <v>181</v>
      </c>
      <c r="F125" s="266" t="s">
        <v>63</v>
      </c>
      <c r="G125" s="267">
        <v>0.114</v>
      </c>
      <c r="H125" s="268" t="e">
        <f>$I$262</f>
        <v>#REF!</v>
      </c>
      <c r="I125" s="269" t="e">
        <f>G125*H125</f>
        <v>#REF!</v>
      </c>
      <c r="J125" s="270" t="s">
        <v>207</v>
      </c>
      <c r="K125" s="233"/>
      <c r="L125" s="146"/>
    </row>
    <row r="126" spans="3:13" ht="25.5">
      <c r="C126" s="263"/>
      <c r="D126" s="264"/>
      <c r="E126" s="265" t="s">
        <v>140</v>
      </c>
      <c r="F126" s="266" t="s">
        <v>213</v>
      </c>
      <c r="G126" s="267">
        <v>9.4000000000000004E-3</v>
      </c>
      <c r="H126" s="268" t="e">
        <f>VLOOKUP(COMPOSIÇÃO!#REF!,'INSUMOS 11.24'!A:E,5,FALSE)</f>
        <v>#REF!</v>
      </c>
      <c r="I126" s="269">
        <v>0.04</v>
      </c>
      <c r="J126" s="270" t="s">
        <v>464</v>
      </c>
      <c r="K126" s="233"/>
      <c r="L126" s="231"/>
      <c r="M126" s="232"/>
    </row>
    <row r="127" spans="3:13" ht="38.25">
      <c r="C127" s="263"/>
      <c r="D127" s="264"/>
      <c r="E127" s="265" t="s">
        <v>117</v>
      </c>
      <c r="F127" s="266" t="s">
        <v>96</v>
      </c>
      <c r="G127" s="267">
        <v>1.2434000000000001</v>
      </c>
      <c r="H127" s="268" t="e">
        <f>VLOOKUP(COMPOSIÇÃO!#REF!,'INSUMOS 11.24'!A:E,5,FALSE)</f>
        <v>#REF!</v>
      </c>
      <c r="I127" s="269">
        <v>20.38</v>
      </c>
      <c r="J127" s="270" t="s">
        <v>464</v>
      </c>
      <c r="K127" s="233"/>
      <c r="L127" s="146"/>
    </row>
    <row r="128" spans="3:13" ht="25.5">
      <c r="C128" s="140"/>
      <c r="D128" s="140" t="s">
        <v>326</v>
      </c>
      <c r="E128" s="163" t="s">
        <v>310</v>
      </c>
      <c r="F128" s="140" t="s">
        <v>111</v>
      </c>
      <c r="G128" s="139"/>
      <c r="H128" s="142"/>
      <c r="I128" s="142" t="e">
        <f>SUM(I129:I132)</f>
        <v>#REF!</v>
      </c>
      <c r="J128" s="140" t="s">
        <v>311</v>
      </c>
      <c r="K128" s="161"/>
      <c r="L128" s="146"/>
    </row>
    <row r="129" spans="3:13">
      <c r="C129" s="271">
        <v>88247</v>
      </c>
      <c r="D129" s="264"/>
      <c r="E129" s="265" t="s">
        <v>72</v>
      </c>
      <c r="F129" s="266" t="s">
        <v>63</v>
      </c>
      <c r="G129" s="267">
        <v>0.3226</v>
      </c>
      <c r="H129" s="268" t="e">
        <f>VLOOKUP(C129,'EMOP - SINAPI - 10-2024'!A:D,4,FALSE)</f>
        <v>#N/A</v>
      </c>
      <c r="I129" s="269">
        <v>7.04</v>
      </c>
      <c r="J129" s="270" t="s">
        <v>465</v>
      </c>
      <c r="K129" s="233"/>
      <c r="L129" s="146"/>
    </row>
    <row r="130" spans="3:13" ht="25.5">
      <c r="C130" s="271" t="s">
        <v>180</v>
      </c>
      <c r="D130" s="264"/>
      <c r="E130" s="265" t="s">
        <v>181</v>
      </c>
      <c r="F130" s="266" t="s">
        <v>63</v>
      </c>
      <c r="G130" s="267">
        <v>0.3226</v>
      </c>
      <c r="H130" s="268" t="e">
        <f>$I$262</f>
        <v>#REF!</v>
      </c>
      <c r="I130" s="269" t="e">
        <f>G130*H130</f>
        <v>#REF!</v>
      </c>
      <c r="J130" s="270" t="s">
        <v>207</v>
      </c>
      <c r="K130" s="233"/>
      <c r="L130" s="146"/>
    </row>
    <row r="131" spans="3:13" ht="25.5">
      <c r="C131" s="263"/>
      <c r="D131" s="264"/>
      <c r="E131" s="265" t="s">
        <v>114</v>
      </c>
      <c r="F131" s="266" t="s">
        <v>213</v>
      </c>
      <c r="G131" s="267">
        <v>2</v>
      </c>
      <c r="H131" s="268" t="e">
        <f>VLOOKUP(COMPOSIÇÃO!#REF!,'INSUMOS 11.24'!A:E,5,FALSE)</f>
        <v>#REF!</v>
      </c>
      <c r="I131" s="269">
        <v>0.66</v>
      </c>
      <c r="J131" s="270" t="s">
        <v>464</v>
      </c>
      <c r="K131" s="233"/>
      <c r="L131" s="231"/>
      <c r="M131" s="232"/>
    </row>
    <row r="132" spans="3:13" ht="25.5">
      <c r="C132" s="263"/>
      <c r="D132" s="264"/>
      <c r="E132" s="265" t="s">
        <v>125</v>
      </c>
      <c r="F132" s="266" t="s">
        <v>213</v>
      </c>
      <c r="G132" s="267">
        <v>1</v>
      </c>
      <c r="H132" s="268" t="e">
        <f>VLOOKUP(COMPOSIÇÃO!#REF!,'INSUMOS 11.24'!A:E,5,FALSE)</f>
        <v>#REF!</v>
      </c>
      <c r="I132" s="269">
        <v>16.45</v>
      </c>
      <c r="J132" s="270" t="s">
        <v>464</v>
      </c>
      <c r="K132" s="233"/>
      <c r="L132" s="146"/>
    </row>
    <row r="133" spans="3:13" ht="25.5">
      <c r="C133" s="140"/>
      <c r="D133" s="140" t="s">
        <v>327</v>
      </c>
      <c r="E133" s="163" t="s">
        <v>312</v>
      </c>
      <c r="F133" s="140" t="s">
        <v>111</v>
      </c>
      <c r="G133" s="139"/>
      <c r="H133" s="142"/>
      <c r="I133" s="142" t="e">
        <f>SUM(I134:I137)</f>
        <v>#REF!</v>
      </c>
      <c r="J133" s="140" t="s">
        <v>313</v>
      </c>
      <c r="K133" s="161"/>
      <c r="L133" s="146"/>
    </row>
    <row r="134" spans="3:13">
      <c r="C134" s="271">
        <v>88247</v>
      </c>
      <c r="D134" s="264"/>
      <c r="E134" s="265" t="s">
        <v>72</v>
      </c>
      <c r="F134" s="266" t="s">
        <v>63</v>
      </c>
      <c r="G134" s="267">
        <v>0.255</v>
      </c>
      <c r="H134" s="268" t="e">
        <f>VLOOKUP(C134,'EMOP - SINAPI - 10-2024'!A:D,4,FALSE)</f>
        <v>#N/A</v>
      </c>
      <c r="I134" s="269">
        <v>5.56</v>
      </c>
      <c r="J134" s="270" t="s">
        <v>465</v>
      </c>
      <c r="K134" s="233"/>
      <c r="L134" s="146"/>
    </row>
    <row r="135" spans="3:13" ht="25.5">
      <c r="C135" s="271" t="s">
        <v>180</v>
      </c>
      <c r="D135" s="264"/>
      <c r="E135" s="265" t="s">
        <v>181</v>
      </c>
      <c r="F135" s="266" t="s">
        <v>63</v>
      </c>
      <c r="G135" s="267">
        <v>0.255</v>
      </c>
      <c r="H135" s="268" t="e">
        <f>$I$262</f>
        <v>#REF!</v>
      </c>
      <c r="I135" s="269" t="e">
        <f>G135*H135</f>
        <v>#REF!</v>
      </c>
      <c r="J135" s="270" t="s">
        <v>207</v>
      </c>
      <c r="K135" s="233"/>
      <c r="L135" s="146"/>
    </row>
    <row r="136" spans="3:13" ht="25.5">
      <c r="C136" s="263"/>
      <c r="D136" s="264"/>
      <c r="E136" s="265" t="s">
        <v>114</v>
      </c>
      <c r="F136" s="266" t="s">
        <v>213</v>
      </c>
      <c r="G136" s="267">
        <v>2</v>
      </c>
      <c r="H136" s="268" t="e">
        <f>VLOOKUP(COMPOSIÇÃO!#REF!,'INSUMOS 11.24'!A:E,5,FALSE)</f>
        <v>#REF!</v>
      </c>
      <c r="I136" s="269">
        <v>0.66</v>
      </c>
      <c r="J136" s="270" t="s">
        <v>464</v>
      </c>
      <c r="K136" s="233"/>
      <c r="L136" s="231"/>
      <c r="M136" s="232"/>
    </row>
    <row r="137" spans="3:13" ht="25.5">
      <c r="C137" s="263"/>
      <c r="D137" s="264"/>
      <c r="E137" s="265" t="s">
        <v>126</v>
      </c>
      <c r="F137" s="266" t="s">
        <v>213</v>
      </c>
      <c r="G137" s="267">
        <v>1</v>
      </c>
      <c r="H137" s="268" t="e">
        <f>VLOOKUP(COMPOSIÇÃO!#REF!,'INSUMOS 11.24'!A:E,5,FALSE)</f>
        <v>#REF!</v>
      </c>
      <c r="I137" s="269">
        <v>17.91</v>
      </c>
      <c r="J137" s="270" t="s">
        <v>464</v>
      </c>
      <c r="K137" s="233"/>
      <c r="L137" s="146"/>
    </row>
    <row r="138" spans="3:13" ht="25.5">
      <c r="C138" s="140"/>
      <c r="D138" s="140" t="s">
        <v>328</v>
      </c>
      <c r="E138" s="163" t="s">
        <v>314</v>
      </c>
      <c r="F138" s="140" t="s">
        <v>111</v>
      </c>
      <c r="G138" s="139"/>
      <c r="H138" s="142"/>
      <c r="I138" s="142" t="e">
        <f>SUM(I139:I142)</f>
        <v>#REF!</v>
      </c>
      <c r="J138" s="140" t="s">
        <v>315</v>
      </c>
      <c r="K138" s="161"/>
      <c r="L138" s="146"/>
    </row>
    <row r="139" spans="3:13">
      <c r="C139" s="271">
        <v>88247</v>
      </c>
      <c r="D139" s="264"/>
      <c r="E139" s="265" t="s">
        <v>72</v>
      </c>
      <c r="F139" s="266" t="s">
        <v>63</v>
      </c>
      <c r="G139" s="267">
        <v>0.45779999999999998</v>
      </c>
      <c r="H139" s="268" t="e">
        <f>VLOOKUP(C139,'EMOP - SINAPI - 10-2024'!A:D,4,FALSE)</f>
        <v>#N/A</v>
      </c>
      <c r="I139" s="269">
        <v>9.98</v>
      </c>
      <c r="J139" s="270" t="s">
        <v>465</v>
      </c>
      <c r="K139" s="233"/>
      <c r="L139" s="146"/>
    </row>
    <row r="140" spans="3:13" ht="25.5">
      <c r="C140" s="271" t="s">
        <v>180</v>
      </c>
      <c r="D140" s="264"/>
      <c r="E140" s="265" t="s">
        <v>181</v>
      </c>
      <c r="F140" s="266" t="s">
        <v>63</v>
      </c>
      <c r="G140" s="267">
        <v>0.45779999999999998</v>
      </c>
      <c r="H140" s="268" t="e">
        <f>$I$262</f>
        <v>#REF!</v>
      </c>
      <c r="I140" s="269" t="e">
        <f>G140*H140</f>
        <v>#REF!</v>
      </c>
      <c r="J140" s="270" t="s">
        <v>207</v>
      </c>
      <c r="K140" s="233"/>
      <c r="L140" s="146"/>
    </row>
    <row r="141" spans="3:13" ht="25.5">
      <c r="C141" s="263"/>
      <c r="D141" s="264"/>
      <c r="E141" s="265" t="s">
        <v>114</v>
      </c>
      <c r="F141" s="266" t="s">
        <v>213</v>
      </c>
      <c r="G141" s="267">
        <v>2</v>
      </c>
      <c r="H141" s="268" t="e">
        <f>VLOOKUP(COMPOSIÇÃO!#REF!,'INSUMOS 11.24'!A:E,5,FALSE)</f>
        <v>#REF!</v>
      </c>
      <c r="I141" s="269">
        <v>0.66</v>
      </c>
      <c r="J141" s="270" t="s">
        <v>464</v>
      </c>
      <c r="K141" s="233"/>
      <c r="L141" s="231"/>
      <c r="M141" s="232"/>
    </row>
    <row r="142" spans="3:13" ht="25.5">
      <c r="C142" s="263"/>
      <c r="D142" s="264"/>
      <c r="E142" s="265" t="s">
        <v>127</v>
      </c>
      <c r="F142" s="266" t="s">
        <v>213</v>
      </c>
      <c r="G142" s="267">
        <v>1</v>
      </c>
      <c r="H142" s="268" t="e">
        <f>VLOOKUP(COMPOSIÇÃO!#REF!,'INSUMOS 11.24'!A:E,5,FALSE)</f>
        <v>#REF!</v>
      </c>
      <c r="I142" s="269">
        <v>20.46</v>
      </c>
      <c r="J142" s="270" t="s">
        <v>464</v>
      </c>
      <c r="K142" s="233"/>
      <c r="L142" s="146"/>
    </row>
    <row r="143" spans="3:13" ht="38.25">
      <c r="C143" s="140"/>
      <c r="D143" s="140" t="s">
        <v>329</v>
      </c>
      <c r="E143" s="163" t="s">
        <v>302</v>
      </c>
      <c r="F143" s="140" t="s">
        <v>111</v>
      </c>
      <c r="G143" s="139"/>
      <c r="H143" s="142"/>
      <c r="I143" s="142" t="e">
        <f>SUM(I144:I158)</f>
        <v>#REF!</v>
      </c>
      <c r="J143" s="140" t="s">
        <v>303</v>
      </c>
      <c r="K143" s="161"/>
      <c r="L143" s="146"/>
    </row>
    <row r="144" spans="3:13" ht="25.5">
      <c r="C144" s="271" t="s">
        <v>180</v>
      </c>
      <c r="D144" s="264"/>
      <c r="E144" s="265" t="s">
        <v>181</v>
      </c>
      <c r="F144" s="266" t="s">
        <v>63</v>
      </c>
      <c r="G144" s="267">
        <v>1.9355</v>
      </c>
      <c r="H144" s="268" t="e">
        <f>$I$262</f>
        <v>#REF!</v>
      </c>
      <c r="I144" s="269" t="e">
        <f>G144*H144</f>
        <v>#REF!</v>
      </c>
      <c r="J144" s="270" t="s">
        <v>207</v>
      </c>
      <c r="K144" s="233"/>
      <c r="L144" s="146"/>
    </row>
    <row r="145" spans="3:13">
      <c r="C145" s="271">
        <v>88247</v>
      </c>
      <c r="D145" s="264"/>
      <c r="E145" s="265" t="s">
        <v>72</v>
      </c>
      <c r="F145" s="266" t="s">
        <v>63</v>
      </c>
      <c r="G145" s="267">
        <v>0.215</v>
      </c>
      <c r="H145" s="268" t="e">
        <f>VLOOKUP(C145,'EMOP - SINAPI - 10-2024'!A:D,4,FALSE)</f>
        <v>#N/A</v>
      </c>
      <c r="I145" s="269" t="e">
        <f t="shared" ref="I145:I158" si="2">G145*H145</f>
        <v>#N/A</v>
      </c>
      <c r="J145" s="270" t="s">
        <v>465</v>
      </c>
      <c r="K145" s="233"/>
      <c r="L145" s="146"/>
    </row>
    <row r="146" spans="3:13" ht="25.5">
      <c r="C146" s="263"/>
      <c r="D146" s="264"/>
      <c r="E146" s="265" t="s">
        <v>128</v>
      </c>
      <c r="F146" s="266" t="s">
        <v>213</v>
      </c>
      <c r="G146" s="267">
        <v>3</v>
      </c>
      <c r="H146" s="268" t="e">
        <f>VLOOKUP(COMPOSIÇÃO!#REF!,'INSUMOS 11.24'!A:E,5,FALSE)</f>
        <v>#REF!</v>
      </c>
      <c r="I146" s="269" t="e">
        <f t="shared" si="2"/>
        <v>#REF!</v>
      </c>
      <c r="J146" s="270" t="s">
        <v>464</v>
      </c>
      <c r="K146" s="233"/>
      <c r="L146" s="231"/>
      <c r="M146" s="232"/>
    </row>
    <row r="147" spans="3:13" ht="25.5">
      <c r="C147" s="263" t="s">
        <v>290</v>
      </c>
      <c r="D147" s="264"/>
      <c r="E147" s="265" t="s">
        <v>295</v>
      </c>
      <c r="F147" s="266" t="s">
        <v>47</v>
      </c>
      <c r="G147" s="267">
        <v>3</v>
      </c>
      <c r="H147" s="268" t="e">
        <f>$I$280</f>
        <v>#REF!</v>
      </c>
      <c r="I147" s="269" t="e">
        <f t="shared" si="2"/>
        <v>#REF!</v>
      </c>
      <c r="J147" s="270" t="s">
        <v>207</v>
      </c>
      <c r="K147" s="233"/>
      <c r="L147" s="231"/>
      <c r="M147" s="232"/>
    </row>
    <row r="148" spans="3:13" ht="38.25">
      <c r="C148" s="263"/>
      <c r="D148" s="264"/>
      <c r="E148" s="265" t="s">
        <v>123</v>
      </c>
      <c r="F148" s="266" t="s">
        <v>213</v>
      </c>
      <c r="G148" s="267">
        <v>1</v>
      </c>
      <c r="H148" s="268" t="e">
        <f>VLOOKUP(COMPOSIÇÃO!#REF!,'INSUMOS 11.24'!A:E,5,FALSE)</f>
        <v>#REF!</v>
      </c>
      <c r="I148" s="269" t="e">
        <f t="shared" si="2"/>
        <v>#REF!</v>
      </c>
      <c r="J148" s="270" t="s">
        <v>464</v>
      </c>
      <c r="K148" s="233"/>
      <c r="L148" s="231"/>
      <c r="M148" s="232"/>
    </row>
    <row r="149" spans="3:13" ht="25.5">
      <c r="C149" s="264" t="s">
        <v>290</v>
      </c>
      <c r="D149" s="264"/>
      <c r="E149" s="265" t="s">
        <v>295</v>
      </c>
      <c r="F149" s="266" t="s">
        <v>47</v>
      </c>
      <c r="G149" s="267">
        <v>3</v>
      </c>
      <c r="H149" s="268" t="e">
        <f>$I$280</f>
        <v>#REF!</v>
      </c>
      <c r="I149" s="269" t="e">
        <f t="shared" si="2"/>
        <v>#REF!</v>
      </c>
      <c r="J149" s="270" t="s">
        <v>207</v>
      </c>
      <c r="K149" s="233"/>
      <c r="L149" s="231"/>
      <c r="M149" s="232"/>
    </row>
    <row r="150" spans="3:13" ht="25.5">
      <c r="C150" s="264" t="s">
        <v>293</v>
      </c>
      <c r="D150" s="264"/>
      <c r="E150" s="265" t="s">
        <v>297</v>
      </c>
      <c r="F150" s="266" t="s">
        <v>111</v>
      </c>
      <c r="G150" s="267">
        <v>2</v>
      </c>
      <c r="H150" s="268" t="e">
        <f>$I$285</f>
        <v>#REF!</v>
      </c>
      <c r="I150" s="269" t="e">
        <f t="shared" si="2"/>
        <v>#REF!</v>
      </c>
      <c r="J150" s="270" t="s">
        <v>207</v>
      </c>
      <c r="K150" s="233"/>
      <c r="L150" s="231"/>
      <c r="M150" s="232"/>
    </row>
    <row r="151" spans="3:13" ht="25.5">
      <c r="C151" s="264" t="s">
        <v>206</v>
      </c>
      <c r="D151" s="264"/>
      <c r="E151" s="265" t="s">
        <v>287</v>
      </c>
      <c r="F151" s="266" t="s">
        <v>111</v>
      </c>
      <c r="G151" s="267">
        <v>1</v>
      </c>
      <c r="H151" s="268" t="e">
        <f>$I$271</f>
        <v>#REF!</v>
      </c>
      <c r="I151" s="269" t="e">
        <f t="shared" si="2"/>
        <v>#REF!</v>
      </c>
      <c r="J151" s="270" t="s">
        <v>207</v>
      </c>
      <c r="K151" s="233"/>
      <c r="L151" s="231"/>
      <c r="M151" s="232"/>
    </row>
    <row r="152" spans="3:13" ht="25.5">
      <c r="C152" s="264" t="s">
        <v>296</v>
      </c>
      <c r="D152" s="264"/>
      <c r="E152" s="265" t="s">
        <v>301</v>
      </c>
      <c r="F152" s="266" t="s">
        <v>111</v>
      </c>
      <c r="G152" s="267">
        <v>1</v>
      </c>
      <c r="H152" s="268" t="e">
        <f>$I$290</f>
        <v>#REF!</v>
      </c>
      <c r="I152" s="269" t="e">
        <f t="shared" si="2"/>
        <v>#REF!</v>
      </c>
      <c r="J152" s="270" t="s">
        <v>207</v>
      </c>
      <c r="K152" s="233"/>
      <c r="L152" s="231"/>
      <c r="M152" s="232"/>
    </row>
    <row r="153" spans="3:13" ht="38.25">
      <c r="C153" s="273">
        <v>103325</v>
      </c>
      <c r="D153" s="264"/>
      <c r="E153" s="265" t="s">
        <v>92</v>
      </c>
      <c r="F153" s="266" t="s">
        <v>44</v>
      </c>
      <c r="G153" s="267">
        <v>3.4799999999999995</v>
      </c>
      <c r="H153" s="268" t="e">
        <f>VLOOKUP(C153,'EMOP - SINAPI - 10-2024'!A:D,4,FALSE)</f>
        <v>#N/A</v>
      </c>
      <c r="I153" s="269" t="e">
        <f t="shared" si="2"/>
        <v>#N/A</v>
      </c>
      <c r="J153" s="270" t="s">
        <v>465</v>
      </c>
      <c r="K153" s="233"/>
      <c r="L153" s="231"/>
      <c r="M153" s="232"/>
    </row>
    <row r="154" spans="3:13" ht="38.25">
      <c r="C154" s="273">
        <v>87878</v>
      </c>
      <c r="D154" s="264"/>
      <c r="E154" s="265" t="s">
        <v>71</v>
      </c>
      <c r="F154" s="266" t="s">
        <v>44</v>
      </c>
      <c r="G154" s="267">
        <v>6.9599999999999991</v>
      </c>
      <c r="H154" s="268" t="e">
        <f>VLOOKUP(C154,'EMOP - SINAPI - 10-2024'!A:D,4,FALSE)</f>
        <v>#N/A</v>
      </c>
      <c r="I154" s="269" t="e">
        <f t="shared" si="2"/>
        <v>#N/A</v>
      </c>
      <c r="J154" s="270" t="s">
        <v>465</v>
      </c>
      <c r="K154" s="233"/>
      <c r="L154" s="231"/>
      <c r="M154" s="232"/>
    </row>
    <row r="155" spans="3:13" ht="51">
      <c r="C155" s="273">
        <v>87530</v>
      </c>
      <c r="D155" s="264"/>
      <c r="E155" s="265" t="s">
        <v>69</v>
      </c>
      <c r="F155" s="266" t="s">
        <v>44</v>
      </c>
      <c r="G155" s="267">
        <v>6.9599999999999991</v>
      </c>
      <c r="H155" s="268" t="e">
        <f>VLOOKUP(C155,'EMOP - SINAPI - 10-2024'!A:D,4,FALSE)</f>
        <v>#N/A</v>
      </c>
      <c r="I155" s="269" t="e">
        <f t="shared" si="2"/>
        <v>#N/A</v>
      </c>
      <c r="J155" s="270" t="s">
        <v>465</v>
      </c>
      <c r="K155" s="233"/>
      <c r="L155" s="231"/>
      <c r="M155" s="232"/>
    </row>
    <row r="156" spans="3:13" ht="25.5">
      <c r="C156" s="273">
        <v>104642</v>
      </c>
      <c r="D156" s="264"/>
      <c r="E156" s="265" t="s">
        <v>168</v>
      </c>
      <c r="F156" s="266" t="s">
        <v>44</v>
      </c>
      <c r="G156" s="267">
        <v>6.9599999999999991</v>
      </c>
      <c r="H156" s="268" t="e">
        <f>VLOOKUP(C156,'EMOP - SINAPI - 10-2024'!A:D,4,FALSE)</f>
        <v>#N/A</v>
      </c>
      <c r="I156" s="269" t="e">
        <f t="shared" si="2"/>
        <v>#N/A</v>
      </c>
      <c r="J156" s="270" t="s">
        <v>465</v>
      </c>
      <c r="K156" s="233"/>
      <c r="L156" s="231"/>
      <c r="M156" s="232"/>
    </row>
    <row r="157" spans="3:13" ht="25.5">
      <c r="C157" s="273">
        <v>97734</v>
      </c>
      <c r="D157" s="264"/>
      <c r="E157" s="265" t="s">
        <v>82</v>
      </c>
      <c r="F157" s="266" t="s">
        <v>45</v>
      </c>
      <c r="G157" s="267">
        <v>3.0000000000000006E-2</v>
      </c>
      <c r="H157" s="268" t="e">
        <f>VLOOKUP(C157,'EMOP - SINAPI - 10-2024'!A:D,4,FALSE)</f>
        <v>#N/A</v>
      </c>
      <c r="I157" s="269" t="e">
        <f t="shared" si="2"/>
        <v>#N/A</v>
      </c>
      <c r="J157" s="270" t="s">
        <v>465</v>
      </c>
      <c r="K157" s="233"/>
      <c r="L157" s="231"/>
      <c r="M157" s="232"/>
    </row>
    <row r="158" spans="3:13" ht="38.25">
      <c r="C158" s="264" t="s">
        <v>299</v>
      </c>
      <c r="D158" s="264"/>
      <c r="E158" s="265" t="s">
        <v>305</v>
      </c>
      <c r="F158" s="266" t="s">
        <v>47</v>
      </c>
      <c r="G158" s="267">
        <v>15</v>
      </c>
      <c r="H158" s="268" t="e">
        <f>$I$295</f>
        <v>#REF!</v>
      </c>
      <c r="I158" s="269" t="e">
        <f t="shared" si="2"/>
        <v>#REF!</v>
      </c>
      <c r="J158" s="270" t="s">
        <v>207</v>
      </c>
      <c r="K158" s="233"/>
      <c r="L158" s="231"/>
      <c r="M158" s="232"/>
    </row>
    <row r="159" spans="3:13" ht="38.25">
      <c r="C159" s="140"/>
      <c r="D159" s="140" t="s">
        <v>330</v>
      </c>
      <c r="E159" s="163" t="s">
        <v>356</v>
      </c>
      <c r="F159" s="140" t="s">
        <v>111</v>
      </c>
      <c r="G159" s="139"/>
      <c r="H159" s="142"/>
      <c r="I159" s="142" t="e">
        <f>SUM(I160:I163)</f>
        <v>#REF!</v>
      </c>
      <c r="J159" s="140" t="s">
        <v>357</v>
      </c>
      <c r="K159" s="161"/>
      <c r="L159" s="146"/>
    </row>
    <row r="160" spans="3:13">
      <c r="C160" s="271">
        <v>88247</v>
      </c>
      <c r="D160" s="264"/>
      <c r="E160" s="265" t="s">
        <v>72</v>
      </c>
      <c r="F160" s="266" t="s">
        <v>63</v>
      </c>
      <c r="G160" s="267">
        <v>0.53349999999999997</v>
      </c>
      <c r="H160" s="268" t="e">
        <f>VLOOKUP(C160,'EMOP - SINAPI - 10-2024'!A:D,4,FALSE)</f>
        <v>#N/A</v>
      </c>
      <c r="I160" s="269">
        <v>11.64</v>
      </c>
      <c r="J160" s="270" t="s">
        <v>465</v>
      </c>
      <c r="K160" s="233"/>
      <c r="L160" s="146"/>
    </row>
    <row r="161" spans="3:13" ht="25.5">
      <c r="C161" s="271" t="s">
        <v>180</v>
      </c>
      <c r="D161" s="264"/>
      <c r="E161" s="265" t="s">
        <v>181</v>
      </c>
      <c r="F161" s="266" t="s">
        <v>63</v>
      </c>
      <c r="G161" s="267">
        <v>0.53349999999999997</v>
      </c>
      <c r="H161" s="268" t="e">
        <f>$I$262</f>
        <v>#REF!</v>
      </c>
      <c r="I161" s="269" t="e">
        <f>G161*H161</f>
        <v>#REF!</v>
      </c>
      <c r="J161" s="270" t="s">
        <v>207</v>
      </c>
      <c r="K161" s="233"/>
      <c r="L161" s="146"/>
    </row>
    <row r="162" spans="3:13" ht="38.25">
      <c r="C162" s="271">
        <v>87367</v>
      </c>
      <c r="D162" s="264"/>
      <c r="E162" s="265" t="s">
        <v>68</v>
      </c>
      <c r="F162" s="266" t="s">
        <v>45</v>
      </c>
      <c r="G162" s="267">
        <v>1.34E-2</v>
      </c>
      <c r="H162" s="268" t="e">
        <f>VLOOKUP(C162,'EMOP - SINAPI - 10-2024'!A:D,4,FALSE)</f>
        <v>#N/A</v>
      </c>
      <c r="I162" s="269">
        <v>10.51</v>
      </c>
      <c r="J162" s="270" t="s">
        <v>465</v>
      </c>
      <c r="K162" s="233"/>
      <c r="L162" s="231"/>
      <c r="M162" s="232"/>
    </row>
    <row r="163" spans="3:13" ht="38.25">
      <c r="C163" s="263"/>
      <c r="D163" s="264"/>
      <c r="E163" s="265" t="s">
        <v>157</v>
      </c>
      <c r="F163" s="266" t="s">
        <v>213</v>
      </c>
      <c r="G163" s="267">
        <v>1</v>
      </c>
      <c r="H163" s="268" t="e">
        <f>VLOOKUP(COMPOSIÇÃO!#REF!,'INSUMOS 11.24'!A:E,5,FALSE)</f>
        <v>#REF!</v>
      </c>
      <c r="I163" s="269">
        <v>447.85</v>
      </c>
      <c r="J163" s="270" t="s">
        <v>464</v>
      </c>
      <c r="K163" s="233"/>
      <c r="L163" s="146"/>
    </row>
    <row r="164" spans="3:13" ht="25.5">
      <c r="C164" s="140"/>
      <c r="D164" s="140" t="s">
        <v>331</v>
      </c>
      <c r="E164" s="163" t="s">
        <v>275</v>
      </c>
      <c r="F164" s="140" t="s">
        <v>111</v>
      </c>
      <c r="G164" s="139"/>
      <c r="H164" s="142"/>
      <c r="I164" s="142" t="e">
        <f>SUM(I165:I168)</f>
        <v>#REF!</v>
      </c>
      <c r="J164" s="140" t="s">
        <v>276</v>
      </c>
      <c r="K164" s="161"/>
      <c r="L164" s="146"/>
    </row>
    <row r="165" spans="3:13">
      <c r="C165" s="271">
        <v>88247</v>
      </c>
      <c r="D165" s="264"/>
      <c r="E165" s="265" t="s">
        <v>72</v>
      </c>
      <c r="F165" s="266" t="s">
        <v>63</v>
      </c>
      <c r="G165" s="267">
        <v>4.7600000000000003E-2</v>
      </c>
      <c r="H165" s="268" t="e">
        <f>VLOOKUP(C165,'EMOP - SINAPI - 10-2024'!A:D,4,FALSE)</f>
        <v>#N/A</v>
      </c>
      <c r="I165" s="269">
        <v>1.04</v>
      </c>
      <c r="J165" s="270" t="s">
        <v>465</v>
      </c>
      <c r="K165" s="233"/>
      <c r="L165" s="146"/>
    </row>
    <row r="166" spans="3:13" ht="25.5">
      <c r="C166" s="271" t="s">
        <v>180</v>
      </c>
      <c r="D166" s="264"/>
      <c r="E166" s="265" t="s">
        <v>181</v>
      </c>
      <c r="F166" s="266" t="s">
        <v>63</v>
      </c>
      <c r="G166" s="267">
        <v>4.7600000000000003E-2</v>
      </c>
      <c r="H166" s="268" t="e">
        <f>$I$262</f>
        <v>#REF!</v>
      </c>
      <c r="I166" s="269" t="e">
        <f>G166*H166</f>
        <v>#REF!</v>
      </c>
      <c r="J166" s="270" t="s">
        <v>207</v>
      </c>
      <c r="K166" s="233"/>
      <c r="L166" s="146"/>
    </row>
    <row r="167" spans="3:13" ht="25.5">
      <c r="C167" s="263"/>
      <c r="D167" s="264"/>
      <c r="E167" s="265" t="s">
        <v>161</v>
      </c>
      <c r="F167" s="266" t="s">
        <v>213</v>
      </c>
      <c r="G167" s="267">
        <v>1</v>
      </c>
      <c r="H167" s="268" t="e">
        <f>VLOOKUP(COMPOSIÇÃO!#REF!,'INSUMOS 11.24'!A:E,5,FALSE)</f>
        <v>#REF!</v>
      </c>
      <c r="I167" s="269">
        <v>1.07</v>
      </c>
      <c r="J167" s="270" t="s">
        <v>464</v>
      </c>
      <c r="K167" s="233"/>
      <c r="L167" s="231"/>
      <c r="M167" s="232"/>
    </row>
    <row r="168" spans="3:13" ht="25.5">
      <c r="C168" s="263"/>
      <c r="D168" s="264"/>
      <c r="E168" s="265" t="s">
        <v>182</v>
      </c>
      <c r="F168" s="266" t="s">
        <v>213</v>
      </c>
      <c r="G168" s="267">
        <v>1</v>
      </c>
      <c r="H168" s="268" t="e">
        <f>VLOOKUP(COMPOSIÇÃO!#REF!,'INSUMOS 11.24'!A:E,5,FALSE)</f>
        <v>#REF!</v>
      </c>
      <c r="I168" s="269">
        <v>13.05</v>
      </c>
      <c r="J168" s="270" t="s">
        <v>464</v>
      </c>
      <c r="K168" s="233"/>
      <c r="L168" s="146"/>
    </row>
    <row r="169" spans="3:13" ht="25.5">
      <c r="C169" s="140"/>
      <c r="D169" s="140" t="s">
        <v>332</v>
      </c>
      <c r="E169" s="163" t="s">
        <v>277</v>
      </c>
      <c r="F169" s="140" t="s">
        <v>111</v>
      </c>
      <c r="G169" s="139"/>
      <c r="H169" s="142"/>
      <c r="I169" s="142" t="e">
        <f>SUM(I170:I173)</f>
        <v>#REF!</v>
      </c>
      <c r="J169" s="140" t="s">
        <v>278</v>
      </c>
      <c r="K169" s="161"/>
      <c r="L169" s="146"/>
    </row>
    <row r="170" spans="3:13">
      <c r="C170" s="271">
        <v>88247</v>
      </c>
      <c r="D170" s="264"/>
      <c r="E170" s="265" t="s">
        <v>72</v>
      </c>
      <c r="F170" s="266" t="s">
        <v>63</v>
      </c>
      <c r="G170" s="267">
        <v>6.6299999999999998E-2</v>
      </c>
      <c r="H170" s="268" t="e">
        <f>VLOOKUP(C170,'EMOP - SINAPI - 10-2024'!A:D,4,FALSE)</f>
        <v>#N/A</v>
      </c>
      <c r="I170" s="269">
        <v>1.45</v>
      </c>
      <c r="J170" s="270" t="s">
        <v>465</v>
      </c>
      <c r="K170" s="233"/>
      <c r="L170" s="146"/>
    </row>
    <row r="171" spans="3:13" ht="25.5">
      <c r="C171" s="271" t="s">
        <v>180</v>
      </c>
      <c r="D171" s="264"/>
      <c r="E171" s="265" t="s">
        <v>181</v>
      </c>
      <c r="F171" s="266" t="s">
        <v>63</v>
      </c>
      <c r="G171" s="267">
        <v>6.6299999999999998E-2</v>
      </c>
      <c r="H171" s="268" t="e">
        <f>$I$262</f>
        <v>#REF!</v>
      </c>
      <c r="I171" s="269" t="e">
        <f>G171*H171</f>
        <v>#REF!</v>
      </c>
      <c r="J171" s="270" t="s">
        <v>207</v>
      </c>
      <c r="K171" s="233"/>
      <c r="L171" s="146"/>
    </row>
    <row r="172" spans="3:13" ht="25.5">
      <c r="C172" s="263"/>
      <c r="D172" s="264"/>
      <c r="E172" s="265" t="s">
        <v>162</v>
      </c>
      <c r="F172" s="266" t="s">
        <v>213</v>
      </c>
      <c r="G172" s="267">
        <v>1</v>
      </c>
      <c r="H172" s="268" t="e">
        <f>VLOOKUP(COMPOSIÇÃO!#REF!,'INSUMOS 11.24'!A:E,5,FALSE)</f>
        <v>#REF!</v>
      </c>
      <c r="I172" s="269">
        <v>1.39</v>
      </c>
      <c r="J172" s="270" t="s">
        <v>464</v>
      </c>
      <c r="K172" s="233"/>
      <c r="L172" s="231"/>
      <c r="M172" s="232"/>
    </row>
    <row r="173" spans="3:13" ht="25.5">
      <c r="C173" s="263"/>
      <c r="D173" s="264"/>
      <c r="E173" s="265" t="s">
        <v>182</v>
      </c>
      <c r="F173" s="266" t="s">
        <v>213</v>
      </c>
      <c r="G173" s="267">
        <v>1</v>
      </c>
      <c r="H173" s="268" t="e">
        <f>VLOOKUP(COMPOSIÇÃO!#REF!,'INSUMOS 11.24'!A:E,5,FALSE)</f>
        <v>#REF!</v>
      </c>
      <c r="I173" s="269">
        <v>13.05</v>
      </c>
      <c r="J173" s="270" t="s">
        <v>464</v>
      </c>
      <c r="K173" s="233"/>
      <c r="L173" s="146"/>
    </row>
    <row r="174" spans="3:13" ht="25.5">
      <c r="C174" s="140"/>
      <c r="D174" s="140" t="s">
        <v>333</v>
      </c>
      <c r="E174" s="163" t="s">
        <v>358</v>
      </c>
      <c r="F174" s="140" t="s">
        <v>111</v>
      </c>
      <c r="G174" s="139"/>
      <c r="H174" s="142"/>
      <c r="I174" s="142" t="e">
        <f>SUM(I175:I178)</f>
        <v>#N/A</v>
      </c>
      <c r="J174" s="140" t="s">
        <v>359</v>
      </c>
      <c r="K174" s="161"/>
      <c r="L174" s="146"/>
    </row>
    <row r="175" spans="3:13">
      <c r="C175" s="271">
        <v>88247</v>
      </c>
      <c r="D175" s="264"/>
      <c r="E175" s="265" t="s">
        <v>72</v>
      </c>
      <c r="F175" s="266" t="s">
        <v>63</v>
      </c>
      <c r="G175" s="267">
        <v>0.27339999999999998</v>
      </c>
      <c r="H175" s="268" t="e">
        <f>VLOOKUP(C175,'EMOP - SINAPI - 10-2024'!A:D,4,FALSE)</f>
        <v>#N/A</v>
      </c>
      <c r="I175" s="269" t="e">
        <f t="shared" ref="I175:I178" si="3">G175*H175</f>
        <v>#N/A</v>
      </c>
      <c r="J175" s="270" t="s">
        <v>465</v>
      </c>
      <c r="K175" s="233"/>
      <c r="L175" s="146"/>
    </row>
    <row r="176" spans="3:13" ht="25.5">
      <c r="C176" s="271" t="s">
        <v>180</v>
      </c>
      <c r="D176" s="264"/>
      <c r="E176" s="265" t="s">
        <v>181</v>
      </c>
      <c r="F176" s="266" t="s">
        <v>63</v>
      </c>
      <c r="G176" s="267">
        <v>0.27339999999999998</v>
      </c>
      <c r="H176" s="268" t="e">
        <f>$I$262</f>
        <v>#REF!</v>
      </c>
      <c r="I176" s="269" t="e">
        <f t="shared" si="3"/>
        <v>#REF!</v>
      </c>
      <c r="J176" s="270" t="s">
        <v>207</v>
      </c>
      <c r="K176" s="233"/>
      <c r="L176" s="146"/>
    </row>
    <row r="177" spans="3:13" ht="25.5">
      <c r="C177" s="263"/>
      <c r="D177" s="264"/>
      <c r="E177" s="265" t="s">
        <v>163</v>
      </c>
      <c r="F177" s="266" t="s">
        <v>213</v>
      </c>
      <c r="G177" s="267">
        <v>3</v>
      </c>
      <c r="H177" s="268" t="e">
        <f>VLOOKUP(COMPOSIÇÃO!#REF!,'INSUMOS 11.24'!A:E,5,FALSE)</f>
        <v>#REF!</v>
      </c>
      <c r="I177" s="269" t="e">
        <f t="shared" si="3"/>
        <v>#REF!</v>
      </c>
      <c r="J177" s="270" t="s">
        <v>464</v>
      </c>
      <c r="K177" s="233"/>
      <c r="L177" s="231"/>
      <c r="M177" s="232"/>
    </row>
    <row r="178" spans="3:13" ht="25.5">
      <c r="C178" s="263"/>
      <c r="D178" s="264"/>
      <c r="E178" s="265" t="s">
        <v>183</v>
      </c>
      <c r="F178" s="266" t="s">
        <v>213</v>
      </c>
      <c r="G178" s="267">
        <v>1</v>
      </c>
      <c r="H178" s="268" t="e">
        <f>VLOOKUP(COMPOSIÇÃO!#REF!,'INSUMOS 11.24'!A:E,5,FALSE)</f>
        <v>#REF!</v>
      </c>
      <c r="I178" s="269" t="e">
        <f t="shared" si="3"/>
        <v>#REF!</v>
      </c>
      <c r="J178" s="270" t="s">
        <v>464</v>
      </c>
      <c r="K178" s="233"/>
      <c r="L178" s="146"/>
    </row>
    <row r="179" spans="3:13" ht="25.5">
      <c r="C179" s="140"/>
      <c r="D179" s="140" t="s">
        <v>334</v>
      </c>
      <c r="E179" s="163" t="s">
        <v>289</v>
      </c>
      <c r="F179" s="140" t="s">
        <v>111</v>
      </c>
      <c r="G179" s="139"/>
      <c r="H179" s="142"/>
      <c r="I179" s="142" t="e">
        <f>SUM(I180:I182)</f>
        <v>#N/A</v>
      </c>
      <c r="J179" s="140" t="s">
        <v>218</v>
      </c>
      <c r="K179" s="161"/>
      <c r="L179" s="146"/>
    </row>
    <row r="180" spans="3:13">
      <c r="C180" s="271">
        <v>88247</v>
      </c>
      <c r="D180" s="264"/>
      <c r="E180" s="265" t="s">
        <v>72</v>
      </c>
      <c r="F180" s="266" t="s">
        <v>63</v>
      </c>
      <c r="G180" s="267">
        <v>0.3</v>
      </c>
      <c r="H180" s="268" t="e">
        <f>VLOOKUP(C180,'EMOP - SINAPI - 10-2024'!A:D,4,FALSE)</f>
        <v>#N/A</v>
      </c>
      <c r="I180" s="269" t="e">
        <f>G180*H180</f>
        <v>#N/A</v>
      </c>
      <c r="J180" s="270" t="s">
        <v>465</v>
      </c>
      <c r="K180" s="233"/>
      <c r="L180" s="146"/>
    </row>
    <row r="181" spans="3:13" ht="25.5">
      <c r="C181" s="271" t="s">
        <v>180</v>
      </c>
      <c r="D181" s="264"/>
      <c r="E181" s="265" t="s">
        <v>181</v>
      </c>
      <c r="F181" s="266" t="s">
        <v>63</v>
      </c>
      <c r="G181" s="267">
        <v>0.3</v>
      </c>
      <c r="H181" s="268" t="e">
        <f>$I$262</f>
        <v>#REF!</v>
      </c>
      <c r="I181" s="269" t="e">
        <f>G181*H181</f>
        <v>#REF!</v>
      </c>
      <c r="J181" s="270" t="s">
        <v>207</v>
      </c>
      <c r="K181" s="233"/>
      <c r="L181" s="146"/>
    </row>
    <row r="182" spans="3:13" ht="25.5">
      <c r="C182" s="263"/>
      <c r="D182" s="264"/>
      <c r="E182" s="265" t="s">
        <v>133</v>
      </c>
      <c r="F182" s="266" t="s">
        <v>213</v>
      </c>
      <c r="G182" s="267">
        <v>1</v>
      </c>
      <c r="H182" s="268" t="e">
        <f>VLOOKUP(COMPOSIÇÃO!#REF!,'INSUMOS 11.24'!A:E,5,FALSE)</f>
        <v>#REF!</v>
      </c>
      <c r="I182" s="269" t="e">
        <f>G182*H182</f>
        <v>#REF!</v>
      </c>
      <c r="J182" s="270" t="s">
        <v>464</v>
      </c>
      <c r="K182" s="233"/>
      <c r="L182" s="146"/>
    </row>
    <row r="183" spans="3:13" ht="25.5">
      <c r="C183" s="140"/>
      <c r="D183" s="140" t="s">
        <v>335</v>
      </c>
      <c r="E183" s="163" t="s">
        <v>316</v>
      </c>
      <c r="F183" s="140" t="s">
        <v>47</v>
      </c>
      <c r="G183" s="139"/>
      <c r="H183" s="142"/>
      <c r="I183" s="142" t="e">
        <f>SUM(I184:I187)</f>
        <v>#N/A</v>
      </c>
      <c r="J183" s="140" t="s">
        <v>317</v>
      </c>
      <c r="K183" s="161"/>
      <c r="L183" s="146"/>
    </row>
    <row r="184" spans="3:13">
      <c r="C184" s="271">
        <v>88247</v>
      </c>
      <c r="D184" s="264"/>
      <c r="E184" s="265" t="s">
        <v>72</v>
      </c>
      <c r="F184" s="266" t="s">
        <v>63</v>
      </c>
      <c r="G184" s="267">
        <v>0.31890000000000002</v>
      </c>
      <c r="H184" s="268" t="e">
        <f>VLOOKUP(C184,'EMOP - SINAPI - 10-2024'!A:D,4,FALSE)</f>
        <v>#N/A</v>
      </c>
      <c r="I184" s="269" t="e">
        <f t="shared" ref="I184:I187" si="4">G184*H184</f>
        <v>#N/A</v>
      </c>
      <c r="J184" s="270" t="s">
        <v>465</v>
      </c>
      <c r="K184" s="233"/>
      <c r="L184" s="146"/>
    </row>
    <row r="185" spans="3:13" ht="25.5">
      <c r="C185" s="271" t="s">
        <v>180</v>
      </c>
      <c r="D185" s="264"/>
      <c r="E185" s="265" t="s">
        <v>181</v>
      </c>
      <c r="F185" s="266" t="s">
        <v>63</v>
      </c>
      <c r="G185" s="267">
        <v>0.31890000000000002</v>
      </c>
      <c r="H185" s="268" t="e">
        <f>$I$262</f>
        <v>#REF!</v>
      </c>
      <c r="I185" s="269" t="e">
        <f t="shared" si="4"/>
        <v>#REF!</v>
      </c>
      <c r="J185" s="270" t="s">
        <v>207</v>
      </c>
      <c r="K185" s="233"/>
      <c r="L185" s="146"/>
    </row>
    <row r="186" spans="3:13" ht="25.5">
      <c r="C186" s="271">
        <v>98463</v>
      </c>
      <c r="D186" s="264"/>
      <c r="E186" s="265" t="s">
        <v>186</v>
      </c>
      <c r="F186" s="266" t="s">
        <v>111</v>
      </c>
      <c r="G186" s="267">
        <v>0.66669999999999996</v>
      </c>
      <c r="H186" s="268" t="e">
        <f>VLOOKUP(C186,'EMOP - SINAPI - 10-2024'!A:D,4,FALSE)</f>
        <v>#N/A</v>
      </c>
      <c r="I186" s="269" t="e">
        <f t="shared" si="4"/>
        <v>#N/A</v>
      </c>
      <c r="J186" s="270" t="s">
        <v>465</v>
      </c>
      <c r="K186" s="233"/>
      <c r="L186" s="146"/>
    </row>
    <row r="187" spans="3:13">
      <c r="C187" s="263"/>
      <c r="D187" s="264"/>
      <c r="E187" s="265" t="s">
        <v>115</v>
      </c>
      <c r="F187" s="266" t="s">
        <v>96</v>
      </c>
      <c r="G187" s="267">
        <v>1.05</v>
      </c>
      <c r="H187" s="268" t="e">
        <f>VLOOKUP(COMPOSIÇÃO!#REF!,'INSUMOS 11.24'!A:E,5,FALSE)</f>
        <v>#REF!</v>
      </c>
      <c r="I187" s="269" t="e">
        <f t="shared" si="4"/>
        <v>#REF!</v>
      </c>
      <c r="J187" s="270" t="s">
        <v>464</v>
      </c>
      <c r="K187" s="233"/>
      <c r="L187" s="231"/>
      <c r="M187" s="232"/>
    </row>
    <row r="188" spans="3:13" ht="25.5">
      <c r="C188" s="140"/>
      <c r="D188" s="140" t="s">
        <v>336</v>
      </c>
      <c r="E188" s="163" t="s">
        <v>318</v>
      </c>
      <c r="F188" s="140" t="s">
        <v>111</v>
      </c>
      <c r="G188" s="139"/>
      <c r="H188" s="142"/>
      <c r="I188" s="142" t="e">
        <f>SUM(I189:I192)</f>
        <v>#N/A</v>
      </c>
      <c r="J188" s="140" t="s">
        <v>319</v>
      </c>
      <c r="K188" s="161"/>
      <c r="L188" s="146"/>
    </row>
    <row r="189" spans="3:13">
      <c r="C189" s="271">
        <v>88247</v>
      </c>
      <c r="D189" s="264"/>
      <c r="E189" s="265" t="s">
        <v>72</v>
      </c>
      <c r="F189" s="266" t="s">
        <v>63</v>
      </c>
      <c r="G189" s="267">
        <v>0.38819999999999999</v>
      </c>
      <c r="H189" s="268" t="e">
        <f>VLOOKUP(C189,'EMOP - SINAPI - 10-2024'!A:D,4,FALSE)</f>
        <v>#N/A</v>
      </c>
      <c r="I189" s="269" t="e">
        <f t="shared" ref="I189:I192" si="5">G189*H189</f>
        <v>#N/A</v>
      </c>
      <c r="J189" s="270" t="s">
        <v>465</v>
      </c>
      <c r="K189" s="233"/>
      <c r="L189" s="146"/>
    </row>
    <row r="190" spans="3:13" ht="25.5">
      <c r="C190" s="271" t="s">
        <v>180</v>
      </c>
      <c r="D190" s="264"/>
      <c r="E190" s="265" t="s">
        <v>181</v>
      </c>
      <c r="F190" s="266" t="s">
        <v>63</v>
      </c>
      <c r="G190" s="267">
        <v>0.38819999999999999</v>
      </c>
      <c r="H190" s="268" t="e">
        <f>$I$262</f>
        <v>#REF!</v>
      </c>
      <c r="I190" s="269" t="e">
        <f t="shared" si="5"/>
        <v>#REF!</v>
      </c>
      <c r="J190" s="270" t="s">
        <v>207</v>
      </c>
      <c r="K190" s="233"/>
      <c r="L190" s="146"/>
    </row>
    <row r="191" spans="3:13" ht="38.25">
      <c r="C191" s="271">
        <v>104749</v>
      </c>
      <c r="D191" s="264"/>
      <c r="E191" s="265" t="s">
        <v>187</v>
      </c>
      <c r="F191" s="266" t="s">
        <v>111</v>
      </c>
      <c r="G191" s="267">
        <v>1</v>
      </c>
      <c r="H191" s="268" t="e">
        <f>VLOOKUP(C191,'EMOP - SINAPI - 10-2024'!A:D,4,FALSE)</f>
        <v>#N/A</v>
      </c>
      <c r="I191" s="269" t="e">
        <f t="shared" si="5"/>
        <v>#N/A</v>
      </c>
      <c r="J191" s="270" t="s">
        <v>465</v>
      </c>
      <c r="K191" s="233"/>
      <c r="L191" s="146"/>
    </row>
    <row r="192" spans="3:13" ht="25.5">
      <c r="C192" s="263"/>
      <c r="D192" s="264"/>
      <c r="E192" s="265" t="s">
        <v>143</v>
      </c>
      <c r="F192" s="266" t="s">
        <v>213</v>
      </c>
      <c r="G192" s="267">
        <v>1</v>
      </c>
      <c r="H192" s="268" t="e">
        <f>VLOOKUP(COMPOSIÇÃO!#REF!,'INSUMOS 11.24'!A:E,5,FALSE)</f>
        <v>#REF!</v>
      </c>
      <c r="I192" s="269" t="e">
        <f t="shared" si="5"/>
        <v>#REF!</v>
      </c>
      <c r="J192" s="270" t="s">
        <v>464</v>
      </c>
      <c r="K192" s="233"/>
      <c r="L192" s="231"/>
      <c r="M192" s="232"/>
    </row>
    <row r="193" spans="3:13" ht="25.5">
      <c r="C193" s="140"/>
      <c r="D193" s="140" t="s">
        <v>337</v>
      </c>
      <c r="E193" s="163" t="s">
        <v>350</v>
      </c>
      <c r="F193" s="140" t="s">
        <v>111</v>
      </c>
      <c r="G193" s="139"/>
      <c r="H193" s="142"/>
      <c r="I193" s="142" t="e">
        <f>SUM(I194:I197)</f>
        <v>#N/A</v>
      </c>
      <c r="J193" s="140" t="s">
        <v>320</v>
      </c>
      <c r="K193" s="161"/>
      <c r="L193" s="146"/>
    </row>
    <row r="194" spans="3:13">
      <c r="C194" s="271">
        <v>88247</v>
      </c>
      <c r="D194" s="264"/>
      <c r="E194" s="265" t="s">
        <v>72</v>
      </c>
      <c r="F194" s="266" t="s">
        <v>63</v>
      </c>
      <c r="G194" s="267">
        <v>1.6799999999999999E-2</v>
      </c>
      <c r="H194" s="268" t="e">
        <f>VLOOKUP(C194,'EMOP - SINAPI - 10-2024'!A:D,4,FALSE)</f>
        <v>#N/A</v>
      </c>
      <c r="I194" s="269" t="e">
        <f t="shared" ref="I194:I197" si="6">G194*H194</f>
        <v>#N/A</v>
      </c>
      <c r="J194" s="270" t="s">
        <v>465</v>
      </c>
      <c r="K194" s="233"/>
      <c r="L194" s="146"/>
    </row>
    <row r="195" spans="3:13" ht="25.5">
      <c r="C195" s="271" t="s">
        <v>180</v>
      </c>
      <c r="D195" s="264"/>
      <c r="E195" s="265" t="s">
        <v>181</v>
      </c>
      <c r="F195" s="266" t="s">
        <v>63</v>
      </c>
      <c r="G195" s="267">
        <v>1.6799999999999999E-2</v>
      </c>
      <c r="H195" s="268" t="e">
        <f>$I$262</f>
        <v>#REF!</v>
      </c>
      <c r="I195" s="269" t="e">
        <f t="shared" si="6"/>
        <v>#REF!</v>
      </c>
      <c r="J195" s="270" t="s">
        <v>207</v>
      </c>
      <c r="K195" s="233"/>
      <c r="L195" s="146"/>
    </row>
    <row r="196" spans="3:13" ht="25.5">
      <c r="C196" s="263"/>
      <c r="D196" s="264"/>
      <c r="E196" s="265" t="s">
        <v>140</v>
      </c>
      <c r="F196" s="266" t="s">
        <v>213</v>
      </c>
      <c r="G196" s="267">
        <v>2.1000000000000001E-2</v>
      </c>
      <c r="H196" s="268" t="e">
        <f>VLOOKUP(COMPOSIÇÃO!#REF!,'INSUMOS 11.24'!A:E,5,FALSE)</f>
        <v>#REF!</v>
      </c>
      <c r="I196" s="269" t="e">
        <f t="shared" si="6"/>
        <v>#REF!</v>
      </c>
      <c r="J196" s="270" t="s">
        <v>464</v>
      </c>
      <c r="K196" s="233"/>
      <c r="L196" s="146"/>
    </row>
    <row r="197" spans="3:13">
      <c r="C197" s="263"/>
      <c r="D197" s="264"/>
      <c r="E197" s="265" t="s">
        <v>351</v>
      </c>
      <c r="F197" s="266" t="s">
        <v>110</v>
      </c>
      <c r="G197" s="267">
        <v>1</v>
      </c>
      <c r="H197" s="268" t="e">
        <f>#REF!</f>
        <v>#REF!</v>
      </c>
      <c r="I197" s="269" t="e">
        <f t="shared" si="6"/>
        <v>#REF!</v>
      </c>
      <c r="J197" s="270" t="s">
        <v>352</v>
      </c>
      <c r="K197" s="233"/>
      <c r="L197" s="231"/>
      <c r="M197" s="232"/>
    </row>
    <row r="198" spans="3:13" ht="25.5">
      <c r="C198" s="140"/>
      <c r="D198" s="140" t="s">
        <v>338</v>
      </c>
      <c r="E198" s="163" t="s">
        <v>273</v>
      </c>
      <c r="F198" s="140" t="s">
        <v>111</v>
      </c>
      <c r="G198" s="139"/>
      <c r="H198" s="142"/>
      <c r="I198" s="142" t="e">
        <f>SUM(I199:I201)</f>
        <v>#N/A</v>
      </c>
      <c r="J198" s="140" t="s">
        <v>274</v>
      </c>
      <c r="K198" s="161"/>
      <c r="L198" s="146"/>
    </row>
    <row r="199" spans="3:13">
      <c r="C199" s="271">
        <v>88247</v>
      </c>
      <c r="D199" s="264"/>
      <c r="E199" s="265" t="s">
        <v>72</v>
      </c>
      <c r="F199" s="266" t="s">
        <v>63</v>
      </c>
      <c r="G199" s="267">
        <v>0.41649999999999998</v>
      </c>
      <c r="H199" s="268" t="e">
        <f>VLOOKUP(C199,'EMOP - SINAPI - 10-2024'!A:D,4,FALSE)</f>
        <v>#N/A</v>
      </c>
      <c r="I199" s="269" t="e">
        <f t="shared" ref="I199:I213" si="7">G199*H199</f>
        <v>#N/A</v>
      </c>
      <c r="J199" s="270" t="s">
        <v>465</v>
      </c>
      <c r="K199" s="233"/>
      <c r="L199" s="146"/>
    </row>
    <row r="200" spans="3:13" ht="25.5">
      <c r="C200" s="271" t="s">
        <v>180</v>
      </c>
      <c r="D200" s="264"/>
      <c r="E200" s="265" t="s">
        <v>181</v>
      </c>
      <c r="F200" s="266" t="s">
        <v>63</v>
      </c>
      <c r="G200" s="267">
        <v>0.17349999999999999</v>
      </c>
      <c r="H200" s="268" t="e">
        <f>$I$262</f>
        <v>#REF!</v>
      </c>
      <c r="I200" s="269" t="e">
        <f t="shared" si="7"/>
        <v>#REF!</v>
      </c>
      <c r="J200" s="270" t="s">
        <v>207</v>
      </c>
      <c r="K200" s="233"/>
      <c r="L200" s="146"/>
    </row>
    <row r="201" spans="3:13" ht="25.5">
      <c r="C201" s="263"/>
      <c r="D201" s="264"/>
      <c r="E201" s="265" t="s">
        <v>16950</v>
      </c>
      <c r="F201" s="266" t="s">
        <v>111</v>
      </c>
      <c r="G201" s="267">
        <v>1</v>
      </c>
      <c r="H201" s="268">
        <v>157.16999999999999</v>
      </c>
      <c r="I201" s="269">
        <f t="shared" si="7"/>
        <v>157.16999999999999</v>
      </c>
      <c r="J201" s="270" t="s">
        <v>205</v>
      </c>
      <c r="K201" s="257"/>
      <c r="L201" s="231"/>
      <c r="M201" s="232"/>
    </row>
    <row r="202" spans="3:13" ht="38.25">
      <c r="C202" s="140"/>
      <c r="D202" s="140" t="s">
        <v>339</v>
      </c>
      <c r="E202" s="163" t="s">
        <v>272</v>
      </c>
      <c r="F202" s="140" t="s">
        <v>111</v>
      </c>
      <c r="G202" s="139"/>
      <c r="H202" s="142"/>
      <c r="I202" s="142" t="e">
        <f>SUM(I203:I213)</f>
        <v>#REF!</v>
      </c>
      <c r="J202" s="140" t="s">
        <v>264</v>
      </c>
      <c r="K202" s="161"/>
      <c r="L202" s="146"/>
    </row>
    <row r="203" spans="3:13" ht="25.5">
      <c r="C203" s="271" t="s">
        <v>180</v>
      </c>
      <c r="D203" s="264"/>
      <c r="E203" s="265" t="s">
        <v>181</v>
      </c>
      <c r="F203" s="266" t="s">
        <v>63</v>
      </c>
      <c r="G203" s="267">
        <v>2.2494999999999998</v>
      </c>
      <c r="H203" s="268" t="e">
        <f>$I$262</f>
        <v>#REF!</v>
      </c>
      <c r="I203" s="269" t="e">
        <f t="shared" si="7"/>
        <v>#REF!</v>
      </c>
      <c r="J203" s="270" t="s">
        <v>207</v>
      </c>
      <c r="K203" s="233"/>
      <c r="L203" s="146"/>
    </row>
    <row r="204" spans="3:13">
      <c r="C204" s="271">
        <v>88247</v>
      </c>
      <c r="D204" s="264"/>
      <c r="E204" s="265" t="s">
        <v>72</v>
      </c>
      <c r="F204" s="266" t="s">
        <v>63</v>
      </c>
      <c r="G204" s="267">
        <v>1.5205</v>
      </c>
      <c r="H204" s="268" t="e">
        <f>VLOOKUP(C204,'EMOP - SINAPI - 10-2024'!A:D,4,FALSE)</f>
        <v>#N/A</v>
      </c>
      <c r="I204" s="269" t="e">
        <f t="shared" si="7"/>
        <v>#N/A</v>
      </c>
      <c r="J204" s="270" t="s">
        <v>465</v>
      </c>
      <c r="K204" s="233"/>
      <c r="L204" s="146"/>
    </row>
    <row r="205" spans="3:13" ht="25.5">
      <c r="C205" s="263"/>
      <c r="D205" s="264"/>
      <c r="E205" s="265" t="s">
        <v>124</v>
      </c>
      <c r="F205" s="266" t="s">
        <v>213</v>
      </c>
      <c r="G205" s="267">
        <v>2</v>
      </c>
      <c r="H205" s="268" t="e">
        <f>VLOOKUP(COMPOSIÇÃO!#REF!,'INSUMOS 11.24'!A:E,5,FALSE)</f>
        <v>#REF!</v>
      </c>
      <c r="I205" s="269" t="e">
        <f t="shared" si="7"/>
        <v>#REF!</v>
      </c>
      <c r="J205" s="270" t="s">
        <v>464</v>
      </c>
      <c r="K205" s="233"/>
      <c r="L205" s="231"/>
      <c r="M205" s="232"/>
    </row>
    <row r="206" spans="3:13">
      <c r="C206" s="263"/>
      <c r="D206" s="264"/>
      <c r="E206" s="265" t="s">
        <v>130</v>
      </c>
      <c r="F206" s="266" t="s">
        <v>213</v>
      </c>
      <c r="G206" s="267">
        <v>1</v>
      </c>
      <c r="H206" s="268" t="e">
        <f>VLOOKUP(COMPOSIÇÃO!#REF!,'INSUMOS 11.24'!A:E,5,FALSE)</f>
        <v>#REF!</v>
      </c>
      <c r="I206" s="269" t="e">
        <f t="shared" si="7"/>
        <v>#REF!</v>
      </c>
      <c r="J206" s="270" t="s">
        <v>464</v>
      </c>
      <c r="K206" s="233"/>
      <c r="L206" s="231"/>
      <c r="M206" s="232"/>
    </row>
    <row r="207" spans="3:13" ht="25.5">
      <c r="C207" s="263"/>
      <c r="D207" s="264"/>
      <c r="E207" s="265" t="s">
        <v>154</v>
      </c>
      <c r="F207" s="266" t="s">
        <v>213</v>
      </c>
      <c r="G207" s="267">
        <v>1</v>
      </c>
      <c r="H207" s="268" t="e">
        <f>VLOOKUP(COMPOSIÇÃO!#REF!,'INSUMOS 11.24'!A:E,5,FALSE)</f>
        <v>#REF!</v>
      </c>
      <c r="I207" s="269" t="e">
        <f t="shared" si="7"/>
        <v>#REF!</v>
      </c>
      <c r="J207" s="270" t="s">
        <v>464</v>
      </c>
      <c r="K207" s="233"/>
      <c r="L207" s="231"/>
      <c r="M207" s="232"/>
    </row>
    <row r="208" spans="3:13" ht="51">
      <c r="C208" s="271">
        <v>100579</v>
      </c>
      <c r="D208" s="264"/>
      <c r="E208" s="265" t="s">
        <v>85</v>
      </c>
      <c r="F208" s="266" t="s">
        <v>111</v>
      </c>
      <c r="G208" s="267">
        <v>1</v>
      </c>
      <c r="H208" s="268" t="e">
        <f>VLOOKUP(C208,'EMOP - SINAPI - 10-2024'!A:D,4,FALSE)</f>
        <v>#N/A</v>
      </c>
      <c r="I208" s="269" t="e">
        <f t="shared" si="7"/>
        <v>#N/A</v>
      </c>
      <c r="J208" s="270" t="s">
        <v>465</v>
      </c>
      <c r="K208" s="233"/>
      <c r="L208" s="231"/>
      <c r="M208" s="232"/>
    </row>
    <row r="209" spans="3:13" ht="25.5">
      <c r="C209" s="271">
        <v>100862</v>
      </c>
      <c r="D209" s="264"/>
      <c r="E209" s="265" t="s">
        <v>87</v>
      </c>
      <c r="F209" s="266" t="s">
        <v>111</v>
      </c>
      <c r="G209" s="267">
        <v>2</v>
      </c>
      <c r="H209" s="268" t="e">
        <f>VLOOKUP(C209,'EMOP - SINAPI - 10-2024'!A:D,4,FALSE)</f>
        <v>#N/A</v>
      </c>
      <c r="I209" s="269" t="e">
        <f t="shared" si="7"/>
        <v>#N/A</v>
      </c>
      <c r="J209" s="270" t="s">
        <v>465</v>
      </c>
      <c r="K209" s="233"/>
      <c r="L209" s="231"/>
      <c r="M209" s="232"/>
    </row>
    <row r="210" spans="3:13" ht="25.5">
      <c r="C210" s="263"/>
      <c r="D210" s="264"/>
      <c r="E210" s="265" t="s">
        <v>150</v>
      </c>
      <c r="F210" s="266" t="s">
        <v>213</v>
      </c>
      <c r="G210" s="267">
        <v>4</v>
      </c>
      <c r="H210" s="268" t="e">
        <f>VLOOKUP(COMPOSIÇÃO!#REF!,'INSUMOS 11.24'!A:E,5,FALSE)</f>
        <v>#REF!</v>
      </c>
      <c r="I210" s="269" t="e">
        <f t="shared" si="7"/>
        <v>#REF!</v>
      </c>
      <c r="J210" s="270" t="s">
        <v>464</v>
      </c>
      <c r="K210" s="233"/>
      <c r="L210" s="231"/>
      <c r="M210" s="232"/>
    </row>
    <row r="211" spans="3:13" ht="25.5">
      <c r="C211" s="263"/>
      <c r="D211" s="264"/>
      <c r="E211" s="265" t="s">
        <v>149</v>
      </c>
      <c r="F211" s="266" t="s">
        <v>213</v>
      </c>
      <c r="G211" s="267">
        <v>1</v>
      </c>
      <c r="H211" s="268" t="e">
        <f>VLOOKUP(COMPOSIÇÃO!#REF!,'INSUMOS 11.24'!A:E,5,FALSE)</f>
        <v>#REF!</v>
      </c>
      <c r="I211" s="269" t="e">
        <f t="shared" si="7"/>
        <v>#REF!</v>
      </c>
      <c r="J211" s="270" t="s">
        <v>464</v>
      </c>
      <c r="K211" s="233"/>
      <c r="L211" s="231"/>
      <c r="M211" s="232"/>
    </row>
    <row r="212" spans="3:13" ht="25.5">
      <c r="C212" s="263"/>
      <c r="D212" s="264"/>
      <c r="E212" s="265" t="s">
        <v>148</v>
      </c>
      <c r="F212" s="266" t="s">
        <v>213</v>
      </c>
      <c r="G212" s="267">
        <v>5</v>
      </c>
      <c r="H212" s="268" t="e">
        <f>VLOOKUP(COMPOSIÇÃO!#REF!,'INSUMOS 11.24'!A:E,5,FALSE)</f>
        <v>#REF!</v>
      </c>
      <c r="I212" s="269" t="e">
        <f t="shared" si="7"/>
        <v>#REF!</v>
      </c>
      <c r="J212" s="270" t="s">
        <v>464</v>
      </c>
      <c r="K212" s="233"/>
      <c r="L212" s="231"/>
      <c r="M212" s="232"/>
    </row>
    <row r="213" spans="3:13" ht="25.5">
      <c r="C213" s="263"/>
      <c r="D213" s="264"/>
      <c r="E213" s="265" t="s">
        <v>256</v>
      </c>
      <c r="F213" s="266" t="s">
        <v>111</v>
      </c>
      <c r="G213" s="267">
        <v>3</v>
      </c>
      <c r="H213" s="268">
        <v>157.16999999999999</v>
      </c>
      <c r="I213" s="269">
        <f t="shared" si="7"/>
        <v>471.51</v>
      </c>
      <c r="J213" s="270" t="s">
        <v>205</v>
      </c>
      <c r="K213" s="233"/>
      <c r="L213" s="231"/>
      <c r="M213" s="232"/>
    </row>
    <row r="214" spans="3:13" ht="38.25">
      <c r="C214" s="140"/>
      <c r="D214" s="140" t="s">
        <v>340</v>
      </c>
      <c r="E214" s="163" t="s">
        <v>271</v>
      </c>
      <c r="F214" s="140" t="s">
        <v>111</v>
      </c>
      <c r="G214" s="139"/>
      <c r="H214" s="142"/>
      <c r="I214" s="142" t="e">
        <f>SUM(I215:I225)</f>
        <v>#REF!</v>
      </c>
      <c r="J214" s="140" t="s">
        <v>264</v>
      </c>
      <c r="K214" s="161"/>
      <c r="L214" s="146"/>
    </row>
    <row r="215" spans="3:13" ht="25.5">
      <c r="C215" s="271" t="s">
        <v>180</v>
      </c>
      <c r="D215" s="264"/>
      <c r="E215" s="265" t="s">
        <v>181</v>
      </c>
      <c r="F215" s="266" t="s">
        <v>63</v>
      </c>
      <c r="G215" s="267">
        <v>3.4989999999999997</v>
      </c>
      <c r="H215" s="268" t="e">
        <f>$I$262</f>
        <v>#REF!</v>
      </c>
      <c r="I215" s="269" t="e">
        <f>G215*H215</f>
        <v>#REF!</v>
      </c>
      <c r="J215" s="270" t="s">
        <v>207</v>
      </c>
      <c r="K215" s="233"/>
      <c r="L215" s="146"/>
    </row>
    <row r="216" spans="3:13">
      <c r="C216" s="271">
        <v>88247</v>
      </c>
      <c r="D216" s="264"/>
      <c r="E216" s="265" t="s">
        <v>72</v>
      </c>
      <c r="F216" s="266" t="s">
        <v>63</v>
      </c>
      <c r="G216" s="267">
        <v>2.0409999999999999</v>
      </c>
      <c r="H216" s="268" t="e">
        <f>VLOOKUP(C216,'EMOP - SINAPI - 10-2024'!A:D,4,FALSE)</f>
        <v>#N/A</v>
      </c>
      <c r="I216" s="269" t="e">
        <f t="shared" ref="I216:I225" si="8">G216*H216</f>
        <v>#N/A</v>
      </c>
      <c r="J216" s="270" t="s">
        <v>465</v>
      </c>
      <c r="K216" s="233"/>
      <c r="L216" s="146"/>
    </row>
    <row r="217" spans="3:13" ht="25.5">
      <c r="C217" s="263"/>
      <c r="D217" s="264"/>
      <c r="E217" s="265" t="s">
        <v>124</v>
      </c>
      <c r="F217" s="266" t="s">
        <v>213</v>
      </c>
      <c r="G217" s="267">
        <v>2</v>
      </c>
      <c r="H217" s="268" t="e">
        <f>VLOOKUP(COMPOSIÇÃO!#REF!,'INSUMOS 11.24'!A:E,5,FALSE)</f>
        <v>#REF!</v>
      </c>
      <c r="I217" s="269" t="e">
        <f t="shared" si="8"/>
        <v>#REF!</v>
      </c>
      <c r="J217" s="270" t="s">
        <v>464</v>
      </c>
      <c r="K217" s="233"/>
      <c r="L217" s="231"/>
      <c r="M217" s="232"/>
    </row>
    <row r="218" spans="3:13">
      <c r="C218" s="263"/>
      <c r="D218" s="264"/>
      <c r="E218" s="265" t="s">
        <v>130</v>
      </c>
      <c r="F218" s="266" t="s">
        <v>213</v>
      </c>
      <c r="G218" s="267">
        <v>2</v>
      </c>
      <c r="H218" s="268" t="e">
        <f>VLOOKUP(COMPOSIÇÃO!#REF!,'INSUMOS 11.24'!A:E,5,FALSE)</f>
        <v>#REF!</v>
      </c>
      <c r="I218" s="269" t="e">
        <f t="shared" si="8"/>
        <v>#REF!</v>
      </c>
      <c r="J218" s="270" t="s">
        <v>464</v>
      </c>
      <c r="K218" s="233"/>
      <c r="L218" s="231"/>
      <c r="M218" s="232"/>
    </row>
    <row r="219" spans="3:13" ht="25.5">
      <c r="C219" s="263"/>
      <c r="D219" s="264"/>
      <c r="E219" s="265" t="s">
        <v>154</v>
      </c>
      <c r="F219" s="266" t="s">
        <v>213</v>
      </c>
      <c r="G219" s="267">
        <v>1</v>
      </c>
      <c r="H219" s="268" t="e">
        <f>VLOOKUP(COMPOSIÇÃO!#REF!,'INSUMOS 11.24'!A:E,5,FALSE)</f>
        <v>#REF!</v>
      </c>
      <c r="I219" s="269" t="e">
        <f t="shared" si="8"/>
        <v>#REF!</v>
      </c>
      <c r="J219" s="270" t="s">
        <v>464</v>
      </c>
      <c r="K219" s="233"/>
      <c r="L219" s="231"/>
      <c r="M219" s="232"/>
    </row>
    <row r="220" spans="3:13" ht="51">
      <c r="C220" s="271">
        <v>100579</v>
      </c>
      <c r="D220" s="264"/>
      <c r="E220" s="265" t="s">
        <v>85</v>
      </c>
      <c r="F220" s="266" t="s">
        <v>111</v>
      </c>
      <c r="G220" s="267">
        <v>1</v>
      </c>
      <c r="H220" s="268" t="e">
        <f>VLOOKUP(C220,'EMOP - SINAPI - 10-2024'!A:D,4,FALSE)</f>
        <v>#N/A</v>
      </c>
      <c r="I220" s="269" t="e">
        <f t="shared" si="8"/>
        <v>#N/A</v>
      </c>
      <c r="J220" s="270" t="s">
        <v>465</v>
      </c>
      <c r="K220" s="233"/>
      <c r="L220" s="231"/>
      <c r="M220" s="232"/>
    </row>
    <row r="221" spans="3:13" ht="25.5">
      <c r="C221" s="271">
        <v>100862</v>
      </c>
      <c r="D221" s="264"/>
      <c r="E221" s="265" t="s">
        <v>87</v>
      </c>
      <c r="F221" s="266" t="s">
        <v>111</v>
      </c>
      <c r="G221" s="267">
        <v>4</v>
      </c>
      <c r="H221" s="268" t="e">
        <f>VLOOKUP(C221,'EMOP - SINAPI - 10-2024'!A:D,4,FALSE)</f>
        <v>#N/A</v>
      </c>
      <c r="I221" s="269" t="e">
        <f t="shared" si="8"/>
        <v>#N/A</v>
      </c>
      <c r="J221" s="270" t="s">
        <v>465</v>
      </c>
      <c r="K221" s="233"/>
      <c r="L221" s="231"/>
      <c r="M221" s="232"/>
    </row>
    <row r="222" spans="3:13" ht="25.5">
      <c r="C222" s="263"/>
      <c r="D222" s="264"/>
      <c r="E222" s="265" t="s">
        <v>150</v>
      </c>
      <c r="F222" s="266" t="s">
        <v>213</v>
      </c>
      <c r="G222" s="267">
        <v>8</v>
      </c>
      <c r="H222" s="268" t="e">
        <f>VLOOKUP(COMPOSIÇÃO!#REF!,'INSUMOS 11.24'!A:E,5,FALSE)</f>
        <v>#REF!</v>
      </c>
      <c r="I222" s="269" t="e">
        <f t="shared" si="8"/>
        <v>#REF!</v>
      </c>
      <c r="J222" s="270" t="s">
        <v>464</v>
      </c>
      <c r="K222" s="233"/>
      <c r="L222" s="231"/>
      <c r="M222" s="232"/>
    </row>
    <row r="223" spans="3:13" ht="25.5">
      <c r="C223" s="263"/>
      <c r="D223" s="264"/>
      <c r="E223" s="265" t="s">
        <v>149</v>
      </c>
      <c r="F223" s="266" t="s">
        <v>213</v>
      </c>
      <c r="G223" s="267">
        <v>2</v>
      </c>
      <c r="H223" s="268" t="e">
        <f>VLOOKUP(COMPOSIÇÃO!#REF!,'INSUMOS 11.24'!A:E,5,FALSE)</f>
        <v>#REF!</v>
      </c>
      <c r="I223" s="269" t="e">
        <f t="shared" si="8"/>
        <v>#REF!</v>
      </c>
      <c r="J223" s="270" t="s">
        <v>464</v>
      </c>
      <c r="K223" s="233"/>
      <c r="L223" s="231"/>
      <c r="M223" s="232"/>
    </row>
    <row r="224" spans="3:13" ht="25.5">
      <c r="C224" s="263"/>
      <c r="D224" s="264"/>
      <c r="E224" s="265" t="s">
        <v>148</v>
      </c>
      <c r="F224" s="266" t="s">
        <v>213</v>
      </c>
      <c r="G224" s="267">
        <v>6</v>
      </c>
      <c r="H224" s="268" t="e">
        <f>VLOOKUP(COMPOSIÇÃO!#REF!,'INSUMOS 11.24'!A:E,5,FALSE)</f>
        <v>#REF!</v>
      </c>
      <c r="I224" s="269" t="e">
        <f t="shared" si="8"/>
        <v>#REF!</v>
      </c>
      <c r="J224" s="270" t="s">
        <v>464</v>
      </c>
      <c r="K224" s="233"/>
      <c r="L224" s="231"/>
      <c r="M224" s="232"/>
    </row>
    <row r="225" spans="3:13" ht="25.5">
      <c r="C225" s="263"/>
      <c r="D225" s="264"/>
      <c r="E225" s="265" t="s">
        <v>256</v>
      </c>
      <c r="F225" s="266" t="s">
        <v>111</v>
      </c>
      <c r="G225" s="267">
        <v>6</v>
      </c>
      <c r="H225" s="268">
        <v>157.16999999999999</v>
      </c>
      <c r="I225" s="269">
        <f t="shared" si="8"/>
        <v>943.02</v>
      </c>
      <c r="J225" s="270" t="s">
        <v>205</v>
      </c>
      <c r="K225" s="233"/>
      <c r="L225" s="231"/>
      <c r="M225" s="232"/>
    </row>
    <row r="226" spans="3:13" ht="38.25">
      <c r="C226" s="140"/>
      <c r="D226" s="140" t="s">
        <v>50020</v>
      </c>
      <c r="E226" s="163" t="s">
        <v>50026</v>
      </c>
      <c r="F226" s="140" t="s">
        <v>111</v>
      </c>
      <c r="G226" s="139"/>
      <c r="H226" s="142"/>
      <c r="I226" s="142">
        <f>SUM(I227:I241)</f>
        <v>1185.14568568</v>
      </c>
      <c r="J226" s="140" t="s">
        <v>50016</v>
      </c>
      <c r="K226" s="161"/>
      <c r="L226" s="146"/>
    </row>
    <row r="227" spans="3:13" ht="38.25">
      <c r="C227" s="271"/>
      <c r="D227" s="264"/>
      <c r="E227" s="265" t="s">
        <v>50018</v>
      </c>
      <c r="F227" s="266" t="s">
        <v>47</v>
      </c>
      <c r="G227" s="267">
        <v>14.19</v>
      </c>
      <c r="H227" s="268">
        <v>12.2</v>
      </c>
      <c r="I227" s="269">
        <f t="shared" ref="I227:I241" si="9">G227*H227</f>
        <v>173.11799999999999</v>
      </c>
      <c r="J227" s="270" t="s">
        <v>50017</v>
      </c>
      <c r="K227" s="233"/>
      <c r="L227" s="146"/>
    </row>
    <row r="228" spans="3:13" ht="38.25">
      <c r="C228" s="271"/>
      <c r="D228" s="264"/>
      <c r="E228" s="265" t="s">
        <v>50025</v>
      </c>
      <c r="F228" s="266" t="s">
        <v>47</v>
      </c>
      <c r="G228" s="267">
        <v>5</v>
      </c>
      <c r="H228" s="268">
        <v>7.35</v>
      </c>
      <c r="I228" s="269">
        <f t="shared" si="9"/>
        <v>36.75</v>
      </c>
      <c r="J228" s="270" t="s">
        <v>50017</v>
      </c>
      <c r="K228" s="233"/>
      <c r="L228" s="146"/>
    </row>
    <row r="229" spans="3:13" ht="25.5">
      <c r="C229" s="271"/>
      <c r="D229" s="264"/>
      <c r="E229" s="265" t="s">
        <v>50019</v>
      </c>
      <c r="F229" s="266" t="s">
        <v>111</v>
      </c>
      <c r="G229" s="267">
        <v>17</v>
      </c>
      <c r="H229" s="268">
        <v>3.06</v>
      </c>
      <c r="I229" s="269">
        <f t="shared" si="9"/>
        <v>52.02</v>
      </c>
      <c r="J229" s="270" t="s">
        <v>50017</v>
      </c>
      <c r="K229" s="233"/>
      <c r="L229" s="146"/>
    </row>
    <row r="230" spans="3:13" ht="25.5">
      <c r="C230" s="263"/>
      <c r="D230" s="264"/>
      <c r="E230" s="265" t="s">
        <v>50008</v>
      </c>
      <c r="F230" s="266" t="s">
        <v>44</v>
      </c>
      <c r="G230" s="267">
        <v>1.4059999999999999</v>
      </c>
      <c r="H230" s="268">
        <v>20.239999999999998</v>
      </c>
      <c r="I230" s="269">
        <f t="shared" si="9"/>
        <v>28.457439999999995</v>
      </c>
      <c r="J230" s="270" t="s">
        <v>50017</v>
      </c>
      <c r="K230" s="233"/>
      <c r="L230" s="231"/>
      <c r="M230" s="232"/>
    </row>
    <row r="231" spans="3:13">
      <c r="C231" s="263"/>
      <c r="D231" s="264"/>
      <c r="E231" s="265" t="s">
        <v>50009</v>
      </c>
      <c r="F231" s="266" t="s">
        <v>45</v>
      </c>
      <c r="G231" s="267">
        <v>0.06</v>
      </c>
      <c r="H231" s="268">
        <v>363.33</v>
      </c>
      <c r="I231" s="269">
        <f t="shared" si="9"/>
        <v>21.799799999999998</v>
      </c>
      <c r="J231" s="270" t="s">
        <v>50017</v>
      </c>
      <c r="K231" s="233"/>
      <c r="L231" s="231"/>
      <c r="M231" s="232"/>
    </row>
    <row r="232" spans="3:13">
      <c r="C232" s="263"/>
      <c r="D232" s="264"/>
      <c r="E232" s="265" t="s">
        <v>50010</v>
      </c>
      <c r="F232" s="266" t="s">
        <v>45</v>
      </c>
      <c r="G232" s="267">
        <v>0.249</v>
      </c>
      <c r="H232" s="268">
        <v>410.6</v>
      </c>
      <c r="I232" s="269">
        <f t="shared" si="9"/>
        <v>102.2394</v>
      </c>
      <c r="J232" s="270" t="s">
        <v>50017</v>
      </c>
      <c r="K232" s="233"/>
      <c r="L232" s="231"/>
      <c r="M232" s="232"/>
    </row>
    <row r="233" spans="3:13">
      <c r="C233" s="271"/>
      <c r="D233" s="264"/>
      <c r="E233" s="265" t="s">
        <v>50011</v>
      </c>
      <c r="F233" s="266" t="s">
        <v>45</v>
      </c>
      <c r="G233" s="267">
        <v>0.30930000000000002</v>
      </c>
      <c r="H233" s="268">
        <v>99.437600000000003</v>
      </c>
      <c r="I233" s="269">
        <f t="shared" si="9"/>
        <v>30.756049680000004</v>
      </c>
      <c r="J233" s="270" t="s">
        <v>50017</v>
      </c>
      <c r="K233" s="233"/>
      <c r="L233" s="231"/>
      <c r="M233" s="232"/>
    </row>
    <row r="234" spans="3:13">
      <c r="C234" s="271"/>
      <c r="D234" s="264"/>
      <c r="E234" s="265" t="s">
        <v>50012</v>
      </c>
      <c r="F234" s="266" t="s">
        <v>45</v>
      </c>
      <c r="G234" s="267">
        <v>0.30930000000000002</v>
      </c>
      <c r="H234" s="268">
        <v>151.01</v>
      </c>
      <c r="I234" s="269">
        <f t="shared" si="9"/>
        <v>46.707393000000003</v>
      </c>
      <c r="J234" s="270" t="s">
        <v>50017</v>
      </c>
      <c r="K234" s="233"/>
      <c r="L234" s="231"/>
      <c r="M234" s="232"/>
    </row>
    <row r="235" spans="3:13">
      <c r="C235" s="263"/>
      <c r="D235" s="264"/>
      <c r="E235" s="265" t="s">
        <v>50013</v>
      </c>
      <c r="F235" s="266" t="s">
        <v>44</v>
      </c>
      <c r="G235" s="267">
        <v>1.4059999999999999</v>
      </c>
      <c r="H235" s="268">
        <v>4.0505000000000004</v>
      </c>
      <c r="I235" s="269">
        <f t="shared" si="9"/>
        <v>5.6950030000000007</v>
      </c>
      <c r="J235" s="270" t="s">
        <v>50017</v>
      </c>
      <c r="K235" s="233"/>
      <c r="L235" s="231"/>
      <c r="M235" s="232"/>
    </row>
    <row r="236" spans="3:13" ht="25.5">
      <c r="C236" s="263"/>
      <c r="D236" s="264"/>
      <c r="E236" s="265" t="s">
        <v>50021</v>
      </c>
      <c r="F236" s="266" t="s">
        <v>63</v>
      </c>
      <c r="G236" s="267">
        <v>8</v>
      </c>
      <c r="H236" s="268">
        <v>30.7</v>
      </c>
      <c r="I236" s="269">
        <f t="shared" si="9"/>
        <v>245.6</v>
      </c>
      <c r="J236" s="270" t="s">
        <v>50017</v>
      </c>
      <c r="K236" s="233"/>
      <c r="L236" s="231"/>
      <c r="M236" s="232"/>
    </row>
    <row r="237" spans="3:13" ht="25.5">
      <c r="C237" s="263"/>
      <c r="D237" s="264"/>
      <c r="E237" s="265" t="s">
        <v>50022</v>
      </c>
      <c r="F237" s="266" t="s">
        <v>63</v>
      </c>
      <c r="G237" s="267">
        <v>8</v>
      </c>
      <c r="H237" s="268">
        <v>20.190000000000001</v>
      </c>
      <c r="I237" s="269">
        <f t="shared" si="9"/>
        <v>161.52000000000001</v>
      </c>
      <c r="J237" s="270" t="s">
        <v>50017</v>
      </c>
      <c r="K237" s="233"/>
      <c r="L237" s="231"/>
      <c r="M237" s="232"/>
    </row>
    <row r="238" spans="3:13">
      <c r="C238" s="263"/>
      <c r="D238" s="264"/>
      <c r="E238" s="265" t="s">
        <v>50014</v>
      </c>
      <c r="F238" s="266" t="s">
        <v>45</v>
      </c>
      <c r="G238" s="267">
        <v>0.66</v>
      </c>
      <c r="H238" s="268">
        <v>70.069999999999993</v>
      </c>
      <c r="I238" s="269">
        <f t="shared" si="9"/>
        <v>46.246199999999995</v>
      </c>
      <c r="J238" s="270" t="s">
        <v>50017</v>
      </c>
      <c r="K238" s="233"/>
      <c r="L238" s="231"/>
      <c r="M238" s="232"/>
    </row>
    <row r="239" spans="3:13">
      <c r="C239" s="263"/>
      <c r="D239" s="264"/>
      <c r="E239" s="265" t="s">
        <v>50015</v>
      </c>
      <c r="F239" s="266" t="s">
        <v>45</v>
      </c>
      <c r="G239" s="267">
        <v>0.66</v>
      </c>
      <c r="H239" s="268">
        <v>27.45</v>
      </c>
      <c r="I239" s="269">
        <f t="shared" si="9"/>
        <v>18.117000000000001</v>
      </c>
      <c r="J239" s="270" t="s">
        <v>50017</v>
      </c>
      <c r="K239" s="233"/>
      <c r="L239" s="231"/>
      <c r="M239" s="232"/>
    </row>
    <row r="240" spans="3:13" ht="25.5">
      <c r="C240" s="263"/>
      <c r="D240" s="264"/>
      <c r="E240" s="265" t="s">
        <v>50023</v>
      </c>
      <c r="F240" s="266" t="s">
        <v>46</v>
      </c>
      <c r="G240" s="267">
        <v>10.33</v>
      </c>
      <c r="H240" s="268">
        <v>15.48</v>
      </c>
      <c r="I240" s="269">
        <f t="shared" si="9"/>
        <v>159.9084</v>
      </c>
      <c r="J240" s="270" t="s">
        <v>50017</v>
      </c>
      <c r="K240" s="233"/>
      <c r="L240" s="231"/>
      <c r="M240" s="232"/>
    </row>
    <row r="241" spans="3:13" ht="25.5">
      <c r="C241" s="263"/>
      <c r="D241" s="264"/>
      <c r="E241" s="265" t="s">
        <v>50024</v>
      </c>
      <c r="F241" s="266" t="s">
        <v>46</v>
      </c>
      <c r="G241" s="267">
        <v>4.0999999999999996</v>
      </c>
      <c r="H241" s="268">
        <v>13.71</v>
      </c>
      <c r="I241" s="269">
        <f t="shared" si="9"/>
        <v>56.210999999999999</v>
      </c>
      <c r="J241" s="270" t="s">
        <v>50017</v>
      </c>
      <c r="K241" s="233"/>
      <c r="L241" s="231"/>
      <c r="M241" s="232"/>
    </row>
    <row r="242" spans="3:13" ht="38.25">
      <c r="C242" s="140"/>
      <c r="D242" s="140" t="s">
        <v>50027</v>
      </c>
      <c r="E242" s="163" t="s">
        <v>50028</v>
      </c>
      <c r="F242" s="140" t="s">
        <v>111</v>
      </c>
      <c r="G242" s="139"/>
      <c r="H242" s="142"/>
      <c r="I242" s="142">
        <f>SUM(I243:I257)</f>
        <v>426.66318610559989</v>
      </c>
      <c r="J242" s="140" t="s">
        <v>50016</v>
      </c>
      <c r="K242" s="161"/>
      <c r="L242" s="146"/>
    </row>
    <row r="243" spans="3:13" ht="38.25">
      <c r="C243" s="271"/>
      <c r="D243" s="264"/>
      <c r="E243" s="265" t="s">
        <v>50018</v>
      </c>
      <c r="F243" s="266" t="s">
        <v>47</v>
      </c>
      <c r="G243" s="267">
        <f>14.19*0.36</f>
        <v>5.1083999999999996</v>
      </c>
      <c r="H243" s="268">
        <v>12.2</v>
      </c>
      <c r="I243" s="269">
        <f t="shared" ref="I243:I257" si="10">G243*H243</f>
        <v>62.322479999999992</v>
      </c>
      <c r="J243" s="270" t="s">
        <v>50017</v>
      </c>
      <c r="K243" s="233"/>
      <c r="L243" s="146"/>
    </row>
    <row r="244" spans="3:13" ht="38.25">
      <c r="C244" s="271"/>
      <c r="D244" s="264"/>
      <c r="E244" s="265" t="s">
        <v>50025</v>
      </c>
      <c r="F244" s="266" t="s">
        <v>47</v>
      </c>
      <c r="G244" s="267">
        <f>5*0.36</f>
        <v>1.7999999999999998</v>
      </c>
      <c r="H244" s="268">
        <v>7.35</v>
      </c>
      <c r="I244" s="269">
        <f t="shared" si="10"/>
        <v>13.229999999999999</v>
      </c>
      <c r="J244" s="270" t="s">
        <v>50017</v>
      </c>
      <c r="K244" s="233"/>
      <c r="L244" s="146"/>
    </row>
    <row r="245" spans="3:13" ht="25.5">
      <c r="C245" s="271"/>
      <c r="D245" s="264"/>
      <c r="E245" s="265" t="s">
        <v>50019</v>
      </c>
      <c r="F245" s="266" t="s">
        <v>111</v>
      </c>
      <c r="G245" s="267">
        <f>17*0.36</f>
        <v>6.12</v>
      </c>
      <c r="H245" s="268">
        <v>3.06</v>
      </c>
      <c r="I245" s="269">
        <f t="shared" si="10"/>
        <v>18.7272</v>
      </c>
      <c r="J245" s="270" t="s">
        <v>50017</v>
      </c>
      <c r="K245" s="233"/>
      <c r="L245" s="146"/>
    </row>
    <row r="246" spans="3:13" ht="25.5">
      <c r="C246" s="263"/>
      <c r="D246" s="264"/>
      <c r="E246" s="265" t="s">
        <v>50008</v>
      </c>
      <c r="F246" s="266" t="s">
        <v>44</v>
      </c>
      <c r="G246" s="267">
        <f>1.406*0.36</f>
        <v>0.50615999999999994</v>
      </c>
      <c r="H246" s="268">
        <v>20.239999999999998</v>
      </c>
      <c r="I246" s="269">
        <f t="shared" si="10"/>
        <v>10.244678399999998</v>
      </c>
      <c r="J246" s="270" t="s">
        <v>50017</v>
      </c>
      <c r="K246" s="233"/>
      <c r="L246" s="231"/>
      <c r="M246" s="232"/>
    </row>
    <row r="247" spans="3:13">
      <c r="C247" s="263"/>
      <c r="D247" s="264"/>
      <c r="E247" s="265" t="s">
        <v>50009</v>
      </c>
      <c r="F247" s="266" t="s">
        <v>45</v>
      </c>
      <c r="G247" s="267">
        <f>0.06*0.36</f>
        <v>2.1599999999999998E-2</v>
      </c>
      <c r="H247" s="268">
        <v>363.33</v>
      </c>
      <c r="I247" s="269">
        <f t="shared" si="10"/>
        <v>7.8479279999999987</v>
      </c>
      <c r="J247" s="270" t="s">
        <v>50017</v>
      </c>
      <c r="K247" s="233"/>
      <c r="L247" s="231"/>
      <c r="M247" s="232"/>
    </row>
    <row r="248" spans="3:13">
      <c r="C248" s="263"/>
      <c r="D248" s="264"/>
      <c r="E248" s="265" t="s">
        <v>50010</v>
      </c>
      <c r="F248" s="266" t="s">
        <v>45</v>
      </c>
      <c r="G248" s="267">
        <f>0.249*0.36</f>
        <v>8.9639999999999997E-2</v>
      </c>
      <c r="H248" s="268">
        <v>410.6</v>
      </c>
      <c r="I248" s="269">
        <f t="shared" si="10"/>
        <v>36.806184000000002</v>
      </c>
      <c r="J248" s="270" t="s">
        <v>50017</v>
      </c>
      <c r="K248" s="233"/>
      <c r="L248" s="231"/>
      <c r="M248" s="232"/>
    </row>
    <row r="249" spans="3:13">
      <c r="C249" s="271"/>
      <c r="D249" s="264"/>
      <c r="E249" s="265" t="s">
        <v>50011</v>
      </c>
      <c r="F249" s="266" t="s">
        <v>45</v>
      </c>
      <c r="G249" s="267">
        <f>0.3096*0.36</f>
        <v>0.11145599999999999</v>
      </c>
      <c r="H249" s="268">
        <v>99.437600000000003</v>
      </c>
      <c r="I249" s="269">
        <f t="shared" si="10"/>
        <v>11.0829171456</v>
      </c>
      <c r="J249" s="270" t="s">
        <v>50017</v>
      </c>
      <c r="K249" s="233"/>
      <c r="L249" s="231"/>
      <c r="M249" s="232"/>
    </row>
    <row r="250" spans="3:13">
      <c r="C250" s="271"/>
      <c r="D250" s="264"/>
      <c r="E250" s="265" t="s">
        <v>50012</v>
      </c>
      <c r="F250" s="266" t="s">
        <v>45</v>
      </c>
      <c r="G250" s="267">
        <f>0.3093*0.36</f>
        <v>0.111348</v>
      </c>
      <c r="H250" s="268">
        <v>151.01</v>
      </c>
      <c r="I250" s="269">
        <f t="shared" si="10"/>
        <v>16.814661479999998</v>
      </c>
      <c r="J250" s="270" t="s">
        <v>50017</v>
      </c>
      <c r="K250" s="233"/>
      <c r="L250" s="231"/>
      <c r="M250" s="232"/>
    </row>
    <row r="251" spans="3:13">
      <c r="C251" s="263"/>
      <c r="D251" s="264"/>
      <c r="E251" s="265" t="s">
        <v>50013</v>
      </c>
      <c r="F251" s="266" t="s">
        <v>44</v>
      </c>
      <c r="G251" s="267">
        <f>1.406*0.36</f>
        <v>0.50615999999999994</v>
      </c>
      <c r="H251" s="268">
        <v>4.0505000000000004</v>
      </c>
      <c r="I251" s="269">
        <f t="shared" si="10"/>
        <v>2.0502010799999999</v>
      </c>
      <c r="J251" s="270" t="s">
        <v>50017</v>
      </c>
      <c r="K251" s="233"/>
      <c r="L251" s="231"/>
      <c r="M251" s="232"/>
    </row>
    <row r="252" spans="3:13" ht="25.5">
      <c r="C252" s="263"/>
      <c r="D252" s="264"/>
      <c r="E252" s="265" t="s">
        <v>50021</v>
      </c>
      <c r="F252" s="266" t="s">
        <v>63</v>
      </c>
      <c r="G252" s="267">
        <f>8*0.36</f>
        <v>2.88</v>
      </c>
      <c r="H252" s="268">
        <v>30.7</v>
      </c>
      <c r="I252" s="269">
        <f t="shared" si="10"/>
        <v>88.415999999999997</v>
      </c>
      <c r="J252" s="270" t="s">
        <v>50017</v>
      </c>
      <c r="K252" s="233"/>
      <c r="L252" s="231"/>
      <c r="M252" s="232"/>
    </row>
    <row r="253" spans="3:13" ht="25.5">
      <c r="C253" s="263"/>
      <c r="D253" s="264"/>
      <c r="E253" s="265" t="s">
        <v>50022</v>
      </c>
      <c r="F253" s="266" t="s">
        <v>63</v>
      </c>
      <c r="G253" s="267">
        <f>8*0.36</f>
        <v>2.88</v>
      </c>
      <c r="H253" s="268">
        <v>20.190000000000001</v>
      </c>
      <c r="I253" s="269">
        <f t="shared" si="10"/>
        <v>58.147199999999998</v>
      </c>
      <c r="J253" s="270" t="s">
        <v>50017</v>
      </c>
      <c r="K253" s="233"/>
      <c r="L253" s="231"/>
      <c r="M253" s="232"/>
    </row>
    <row r="254" spans="3:13">
      <c r="C254" s="263"/>
      <c r="D254" s="264"/>
      <c r="E254" s="265" t="s">
        <v>50014</v>
      </c>
      <c r="F254" s="266" t="s">
        <v>45</v>
      </c>
      <c r="G254" s="267">
        <f>0.66*0.36</f>
        <v>0.23760000000000001</v>
      </c>
      <c r="H254" s="268">
        <v>70.069999999999993</v>
      </c>
      <c r="I254" s="269">
        <f t="shared" si="10"/>
        <v>16.648631999999999</v>
      </c>
      <c r="J254" s="270" t="s">
        <v>50017</v>
      </c>
      <c r="K254" s="233"/>
      <c r="L254" s="231"/>
      <c r="M254" s="232"/>
    </row>
    <row r="255" spans="3:13">
      <c r="C255" s="263"/>
      <c r="D255" s="264"/>
      <c r="E255" s="265" t="s">
        <v>50015</v>
      </c>
      <c r="F255" s="266" t="s">
        <v>45</v>
      </c>
      <c r="G255" s="267">
        <f>0.66*0.36</f>
        <v>0.23760000000000001</v>
      </c>
      <c r="H255" s="268">
        <v>27.45</v>
      </c>
      <c r="I255" s="269">
        <f t="shared" si="10"/>
        <v>6.5221200000000001</v>
      </c>
      <c r="J255" s="270" t="s">
        <v>50017</v>
      </c>
      <c r="K255" s="233"/>
      <c r="L255" s="231"/>
      <c r="M255" s="232"/>
    </row>
    <row r="256" spans="3:13" ht="25.5">
      <c r="C256" s="263"/>
      <c r="D256" s="264"/>
      <c r="E256" s="265" t="s">
        <v>50023</v>
      </c>
      <c r="F256" s="266" t="s">
        <v>46</v>
      </c>
      <c r="G256" s="267">
        <f>10.33*0.36</f>
        <v>3.7187999999999999</v>
      </c>
      <c r="H256" s="268">
        <v>15.48</v>
      </c>
      <c r="I256" s="269">
        <f t="shared" si="10"/>
        <v>57.567023999999996</v>
      </c>
      <c r="J256" s="270" t="s">
        <v>50017</v>
      </c>
      <c r="K256" s="233"/>
      <c r="L256" s="231"/>
      <c r="M256" s="232"/>
    </row>
    <row r="257" spans="3:25" ht="25.5">
      <c r="C257" s="263"/>
      <c r="D257" s="264"/>
      <c r="E257" s="265" t="s">
        <v>50024</v>
      </c>
      <c r="F257" s="266" t="s">
        <v>46</v>
      </c>
      <c r="G257" s="267">
        <f>4.1*0.36</f>
        <v>1.4759999999999998</v>
      </c>
      <c r="H257" s="268">
        <v>13.71</v>
      </c>
      <c r="I257" s="269">
        <f t="shared" si="10"/>
        <v>20.235959999999999</v>
      </c>
      <c r="J257" s="270" t="s">
        <v>50017</v>
      </c>
      <c r="K257" s="233"/>
      <c r="L257" s="231"/>
      <c r="M257" s="232"/>
    </row>
    <row r="258" spans="3:25">
      <c r="C258" s="138"/>
      <c r="D258" s="138"/>
      <c r="E258" s="164"/>
      <c r="F258" s="138"/>
      <c r="G258" s="137"/>
      <c r="H258" s="136"/>
      <c r="I258" s="135"/>
      <c r="J258" s="134"/>
    </row>
    <row r="259" spans="3:25">
      <c r="C259" s="138"/>
      <c r="D259" s="138"/>
      <c r="E259" s="164"/>
      <c r="F259" s="138"/>
      <c r="G259" s="137"/>
      <c r="H259" s="136"/>
      <c r="I259" s="135"/>
      <c r="J259" s="134"/>
    </row>
    <row r="260" spans="3:25">
      <c r="C260" s="422"/>
      <c r="D260" s="422"/>
      <c r="E260" s="422"/>
      <c r="F260" s="422"/>
      <c r="G260" s="422"/>
      <c r="H260" s="422"/>
      <c r="I260" s="422"/>
      <c r="J260" s="422"/>
    </row>
    <row r="261" spans="3:25">
      <c r="C261" s="138"/>
      <c r="D261" s="138"/>
      <c r="E261" s="164"/>
      <c r="F261" s="138"/>
      <c r="G261" s="137"/>
      <c r="H261" s="136"/>
      <c r="I261" s="135"/>
      <c r="J261" s="134"/>
    </row>
    <row r="262" spans="3:25" ht="25.5">
      <c r="C262" s="140"/>
      <c r="D262" s="140" t="s">
        <v>180</v>
      </c>
      <c r="E262" s="163" t="s">
        <v>181</v>
      </c>
      <c r="F262" s="140" t="s">
        <v>63</v>
      </c>
      <c r="G262" s="139"/>
      <c r="H262" s="142"/>
      <c r="I262" s="141" t="e">
        <f>SUM(I263:I270)</f>
        <v>#REF!</v>
      </c>
      <c r="J262" s="140" t="s">
        <v>212</v>
      </c>
      <c r="K262" s="161"/>
      <c r="L262" s="146"/>
      <c r="M262" s="146"/>
      <c r="N262" s="146"/>
      <c r="O262" s="146"/>
      <c r="P262" s="146"/>
      <c r="Q262" s="146"/>
      <c r="R262" s="146"/>
      <c r="S262" s="146"/>
      <c r="T262" s="145"/>
      <c r="U262" s="144"/>
      <c r="V262" s="28"/>
      <c r="W262" s="143"/>
      <c r="X262" s="28"/>
      <c r="Y262" s="78"/>
    </row>
    <row r="263" spans="3:25" ht="25.5">
      <c r="C263" s="264"/>
      <c r="D263" s="264"/>
      <c r="E263" s="265" t="s">
        <v>164</v>
      </c>
      <c r="F263" s="266" t="s">
        <v>100</v>
      </c>
      <c r="G263" s="267">
        <v>1</v>
      </c>
      <c r="H263" s="268" t="e">
        <f>VLOOKUP(COMPOSIÇÃO!#REF!,'INSUMOS 11.24'!A:E,5,FALSE)</f>
        <v>#REF!</v>
      </c>
      <c r="I263" s="269" t="e">
        <f>G263*H263</f>
        <v>#REF!</v>
      </c>
      <c r="J263" s="270" t="s">
        <v>464</v>
      </c>
      <c r="K263" s="161"/>
      <c r="L263" s="146"/>
      <c r="M263" s="146"/>
      <c r="N263" s="146"/>
      <c r="O263" s="146"/>
      <c r="P263" s="146"/>
      <c r="Q263" s="146"/>
      <c r="R263" s="146"/>
      <c r="S263" s="146"/>
      <c r="T263" s="145"/>
      <c r="U263" s="144"/>
      <c r="V263" s="28"/>
      <c r="W263" s="143"/>
      <c r="X263" s="28"/>
      <c r="Y263" s="78"/>
    </row>
    <row r="264" spans="3:25" ht="25.5">
      <c r="C264" s="264"/>
      <c r="D264" s="264"/>
      <c r="E264" s="265" t="s">
        <v>113</v>
      </c>
      <c r="F264" s="266" t="s">
        <v>100</v>
      </c>
      <c r="G264" s="267">
        <v>1</v>
      </c>
      <c r="H264" s="268" t="e">
        <f>VLOOKUP(COMPOSIÇÃO!#REF!,'INSUMOS 11.24'!A:E,5,FALSE)</f>
        <v>#REF!</v>
      </c>
      <c r="I264" s="269" t="e">
        <f t="shared" ref="I264:I275" si="11">G264*H264</f>
        <v>#REF!</v>
      </c>
      <c r="J264" s="270" t="s">
        <v>464</v>
      </c>
      <c r="K264" s="161"/>
      <c r="L264" s="146"/>
      <c r="M264" s="146"/>
      <c r="N264" s="146"/>
      <c r="O264" s="146"/>
      <c r="P264" s="146"/>
      <c r="Q264" s="146"/>
      <c r="R264" s="146"/>
      <c r="S264" s="146"/>
      <c r="T264" s="145"/>
      <c r="U264" s="144"/>
      <c r="V264" s="28"/>
      <c r="W264" s="143"/>
      <c r="X264" s="28"/>
      <c r="Y264" s="78"/>
    </row>
    <row r="265" spans="3:25">
      <c r="C265" s="264"/>
      <c r="D265" s="264"/>
      <c r="E265" s="265" t="s">
        <v>138</v>
      </c>
      <c r="F265" s="266" t="s">
        <v>100</v>
      </c>
      <c r="G265" s="267">
        <v>1</v>
      </c>
      <c r="H265" s="268" t="e">
        <f>VLOOKUP(COMPOSIÇÃO!#REF!,'INSUMOS 11.24'!A:E,5,FALSE)</f>
        <v>#REF!</v>
      </c>
      <c r="I265" s="269" t="e">
        <f t="shared" si="11"/>
        <v>#REF!</v>
      </c>
      <c r="J265" s="270" t="s">
        <v>464</v>
      </c>
      <c r="K265" s="161"/>
      <c r="L265" s="146"/>
      <c r="M265" s="146"/>
      <c r="N265" s="146"/>
      <c r="O265" s="146"/>
      <c r="P265" s="146"/>
      <c r="Q265" s="146"/>
      <c r="R265" s="146"/>
      <c r="S265" s="146"/>
      <c r="T265" s="145"/>
      <c r="U265" s="144"/>
      <c r="V265" s="28"/>
      <c r="W265" s="143"/>
      <c r="X265" s="28"/>
      <c r="Y265" s="78"/>
    </row>
    <row r="266" spans="3:25">
      <c r="C266" s="264"/>
      <c r="D266" s="264"/>
      <c r="E266" s="265" t="s">
        <v>159</v>
      </c>
      <c r="F266" s="266" t="s">
        <v>100</v>
      </c>
      <c r="G266" s="267">
        <v>1</v>
      </c>
      <c r="H266" s="268" t="e">
        <f>VLOOKUP(COMPOSIÇÃO!#REF!,'INSUMOS 11.24'!A:E,5,FALSE)</f>
        <v>#REF!</v>
      </c>
      <c r="I266" s="269" t="e">
        <f t="shared" si="11"/>
        <v>#REF!</v>
      </c>
      <c r="J266" s="270" t="s">
        <v>464</v>
      </c>
      <c r="K266" s="161"/>
      <c r="L266" s="146"/>
      <c r="M266" s="146"/>
      <c r="N266" s="146"/>
      <c r="O266" s="146"/>
      <c r="P266" s="146"/>
      <c r="Q266" s="146"/>
      <c r="R266" s="146"/>
      <c r="S266" s="146"/>
      <c r="T266" s="145"/>
      <c r="U266" s="144"/>
      <c r="V266" s="28"/>
      <c r="W266" s="143"/>
      <c r="X266" s="28"/>
      <c r="Y266" s="78"/>
    </row>
    <row r="267" spans="3:25">
      <c r="C267" s="264"/>
      <c r="D267" s="264"/>
      <c r="E267" s="265" t="s">
        <v>134</v>
      </c>
      <c r="F267" s="266" t="s">
        <v>100</v>
      </c>
      <c r="G267" s="267">
        <v>1.1499999999999999</v>
      </c>
      <c r="H267" s="268" t="e">
        <f>VLOOKUP(COMPOSIÇÃO!#REF!,'INSUMOS 11.24'!A:E,5,FALSE)</f>
        <v>#REF!</v>
      </c>
      <c r="I267" s="269" t="e">
        <f t="shared" si="11"/>
        <v>#REF!</v>
      </c>
      <c r="J267" s="270" t="s">
        <v>464</v>
      </c>
      <c r="K267" s="161"/>
      <c r="L267" s="146"/>
      <c r="M267" s="146"/>
      <c r="N267" s="146"/>
      <c r="O267" s="146"/>
      <c r="P267" s="146"/>
      <c r="Q267" s="146"/>
      <c r="R267" s="146"/>
      <c r="S267" s="146"/>
      <c r="T267" s="145"/>
      <c r="U267" s="144"/>
      <c r="V267" s="28"/>
      <c r="W267" s="143"/>
      <c r="X267" s="28"/>
      <c r="Y267" s="78"/>
    </row>
    <row r="268" spans="3:25" ht="25.5">
      <c r="C268" s="264"/>
      <c r="D268" s="264"/>
      <c r="E268" s="265" t="s">
        <v>139</v>
      </c>
      <c r="F268" s="266" t="s">
        <v>100</v>
      </c>
      <c r="G268" s="267">
        <v>1</v>
      </c>
      <c r="H268" s="268" t="e">
        <f>VLOOKUP(COMPOSIÇÃO!#REF!,'INSUMOS 11.24'!A:E,5,FALSE)</f>
        <v>#REF!</v>
      </c>
      <c r="I268" s="269" t="e">
        <f t="shared" si="11"/>
        <v>#REF!</v>
      </c>
      <c r="J268" s="270" t="s">
        <v>464</v>
      </c>
      <c r="K268" s="161"/>
      <c r="L268" s="146"/>
      <c r="M268" s="146"/>
      <c r="N268" s="146"/>
      <c r="O268" s="146"/>
      <c r="P268" s="146"/>
      <c r="Q268" s="146"/>
      <c r="R268" s="146"/>
      <c r="S268" s="146"/>
      <c r="T268" s="145"/>
      <c r="U268" s="144"/>
      <c r="V268" s="28"/>
      <c r="W268" s="143"/>
      <c r="X268" s="28"/>
      <c r="Y268" s="78"/>
    </row>
    <row r="269" spans="3:25" ht="25.5">
      <c r="C269" s="264"/>
      <c r="D269" s="264"/>
      <c r="E269" s="265" t="s">
        <v>137</v>
      </c>
      <c r="F269" s="266" t="s">
        <v>100</v>
      </c>
      <c r="G269" s="267">
        <v>1</v>
      </c>
      <c r="H269" s="268" t="e">
        <f>VLOOKUP(COMPOSIÇÃO!#REF!,'INSUMOS 11.24'!A:E,5,FALSE)</f>
        <v>#REF!</v>
      </c>
      <c r="I269" s="269" t="e">
        <f t="shared" si="11"/>
        <v>#REF!</v>
      </c>
      <c r="J269" s="270" t="s">
        <v>464</v>
      </c>
      <c r="K269" s="161"/>
      <c r="L269" s="146"/>
      <c r="M269" s="146"/>
      <c r="N269" s="146"/>
      <c r="O269" s="146"/>
      <c r="P269" s="146"/>
      <c r="Q269" s="146"/>
      <c r="R269" s="146"/>
      <c r="S269" s="146"/>
      <c r="T269" s="145"/>
      <c r="U269" s="144"/>
      <c r="V269" s="28"/>
      <c r="W269" s="143"/>
      <c r="X269" s="28"/>
      <c r="Y269" s="78"/>
    </row>
    <row r="270" spans="3:25" ht="25.5">
      <c r="C270" s="273">
        <v>95332</v>
      </c>
      <c r="D270" s="264"/>
      <c r="E270" s="265" t="s">
        <v>81</v>
      </c>
      <c r="F270" s="266" t="s">
        <v>63</v>
      </c>
      <c r="G270" s="267">
        <v>1</v>
      </c>
      <c r="H270" s="268" t="e">
        <f>VLOOKUP(C270,'EMOP - SINAPI - 10-2024'!A:D,4,FALSE)</f>
        <v>#N/A</v>
      </c>
      <c r="I270" s="269" t="e">
        <f t="shared" si="11"/>
        <v>#N/A</v>
      </c>
      <c r="J270" s="270" t="s">
        <v>465</v>
      </c>
      <c r="K270" s="161"/>
      <c r="L270" s="146"/>
      <c r="M270" s="146"/>
      <c r="N270" s="146"/>
      <c r="O270" s="146"/>
      <c r="P270" s="146"/>
      <c r="Q270" s="146"/>
      <c r="R270" s="146"/>
      <c r="S270" s="146"/>
      <c r="T270" s="145"/>
      <c r="U270" s="144"/>
      <c r="V270" s="28"/>
      <c r="W270" s="143"/>
      <c r="X270" s="28"/>
      <c r="Y270" s="78"/>
    </row>
    <row r="271" spans="3:25" ht="25.5">
      <c r="C271" s="140"/>
      <c r="D271" s="140" t="s">
        <v>206</v>
      </c>
      <c r="E271" s="163" t="s">
        <v>287</v>
      </c>
      <c r="F271" s="140" t="s">
        <v>111</v>
      </c>
      <c r="G271" s="139"/>
      <c r="H271" s="142"/>
      <c r="I271" s="142" t="e">
        <f>SUM(I272:I275)</f>
        <v>#REF!</v>
      </c>
      <c r="J271" s="140" t="s">
        <v>217</v>
      </c>
      <c r="K271" s="161"/>
      <c r="L271" s="146"/>
    </row>
    <row r="272" spans="3:25">
      <c r="C272" s="271">
        <v>88247</v>
      </c>
      <c r="D272" s="264"/>
      <c r="E272" s="265" t="s">
        <v>72</v>
      </c>
      <c r="F272" s="266" t="s">
        <v>63</v>
      </c>
      <c r="G272" s="267">
        <v>0.40570000000000001</v>
      </c>
      <c r="H272" s="268">
        <v>21.81</v>
      </c>
      <c r="I272" s="269">
        <f t="shared" si="11"/>
        <v>8.8483169999999998</v>
      </c>
      <c r="J272" s="270" t="s">
        <v>465</v>
      </c>
      <c r="K272" s="233"/>
      <c r="L272" s="146"/>
    </row>
    <row r="273" spans="3:13" ht="25.5">
      <c r="C273" s="271" t="s">
        <v>180</v>
      </c>
      <c r="D273" s="264"/>
      <c r="E273" s="265" t="s">
        <v>181</v>
      </c>
      <c r="F273" s="266" t="s">
        <v>63</v>
      </c>
      <c r="G273" s="267">
        <v>0.40570000000000001</v>
      </c>
      <c r="H273" s="268" t="e">
        <f>$I$262</f>
        <v>#REF!</v>
      </c>
      <c r="I273" s="269" t="e">
        <f t="shared" si="11"/>
        <v>#REF!</v>
      </c>
      <c r="J273" s="270" t="s">
        <v>207</v>
      </c>
      <c r="K273" s="233"/>
      <c r="L273" s="146"/>
    </row>
    <row r="274" spans="3:13" ht="25.5">
      <c r="C274" s="263"/>
      <c r="D274" s="264"/>
      <c r="E274" s="265" t="s">
        <v>160</v>
      </c>
      <c r="F274" s="266" t="s">
        <v>213</v>
      </c>
      <c r="G274" s="267">
        <v>3</v>
      </c>
      <c r="H274" s="268" t="e">
        <f>VLOOKUP(COMPOSIÇÃO!#REF!,'INSUMOS 11.24'!A:E,5,FALSE)</f>
        <v>#REF!</v>
      </c>
      <c r="I274" s="269" t="e">
        <f t="shared" si="11"/>
        <v>#REF!</v>
      </c>
      <c r="J274" s="270" t="s">
        <v>464</v>
      </c>
      <c r="K274" s="233"/>
      <c r="L274" s="231"/>
      <c r="M274" s="232"/>
    </row>
    <row r="275" spans="3:13" ht="38.25">
      <c r="C275" s="263"/>
      <c r="D275" s="264"/>
      <c r="E275" s="265" t="s">
        <v>288</v>
      </c>
      <c r="F275" s="266" t="s">
        <v>111</v>
      </c>
      <c r="G275" s="267">
        <v>1</v>
      </c>
      <c r="H275" s="269">
        <v>96.35</v>
      </c>
      <c r="I275" s="269">
        <f t="shared" si="11"/>
        <v>96.35</v>
      </c>
      <c r="J275" s="270" t="s">
        <v>205</v>
      </c>
      <c r="K275" s="257"/>
      <c r="L275" s="146"/>
    </row>
    <row r="276" spans="3:13" ht="25.5">
      <c r="C276" s="140"/>
      <c r="D276" s="140" t="s">
        <v>211</v>
      </c>
      <c r="E276" s="163" t="s">
        <v>292</v>
      </c>
      <c r="F276" s="140" t="s">
        <v>111</v>
      </c>
      <c r="G276" s="139"/>
      <c r="H276" s="142"/>
      <c r="I276" s="142" t="e">
        <f>SUM(I277:I279)</f>
        <v>#REF!</v>
      </c>
      <c r="J276" s="140" t="s">
        <v>291</v>
      </c>
      <c r="K276" s="161"/>
      <c r="L276" s="146"/>
    </row>
    <row r="277" spans="3:13" ht="25.5">
      <c r="C277" s="271" t="s">
        <v>180</v>
      </c>
      <c r="D277" s="264"/>
      <c r="E277" s="265" t="s">
        <v>181</v>
      </c>
      <c r="F277" s="266" t="s">
        <v>63</v>
      </c>
      <c r="G277" s="267">
        <v>0.157</v>
      </c>
      <c r="H277" s="268" t="e">
        <f>$I$262</f>
        <v>#REF!</v>
      </c>
      <c r="I277" s="269" t="e">
        <f>G277*H277</f>
        <v>#REF!</v>
      </c>
      <c r="J277" s="270" t="s">
        <v>207</v>
      </c>
      <c r="K277" s="233"/>
      <c r="L277" s="146"/>
    </row>
    <row r="278" spans="3:13">
      <c r="C278" s="271">
        <v>88247</v>
      </c>
      <c r="D278" s="264"/>
      <c r="E278" s="265" t="s">
        <v>72</v>
      </c>
      <c r="F278" s="266" t="s">
        <v>63</v>
      </c>
      <c r="G278" s="267">
        <v>1.7442699999999998E-2</v>
      </c>
      <c r="H278" s="268" t="e">
        <f>VLOOKUP(C278,'EMOP - SINAPI - 10-2024'!A:D,4,FALSE)</f>
        <v>#N/A</v>
      </c>
      <c r="I278" s="269" t="e">
        <f>G278*H278</f>
        <v>#N/A</v>
      </c>
      <c r="J278" s="270" t="s">
        <v>465</v>
      </c>
      <c r="K278" s="233"/>
      <c r="L278" s="146"/>
    </row>
    <row r="279" spans="3:13" ht="25.5">
      <c r="C279" s="263"/>
      <c r="D279" s="264"/>
      <c r="E279" s="265" t="s">
        <v>112</v>
      </c>
      <c r="F279" s="266" t="s">
        <v>213</v>
      </c>
      <c r="G279" s="267">
        <v>1</v>
      </c>
      <c r="H279" s="268" t="e">
        <f>VLOOKUP(COMPOSIÇÃO!#REF!,'INSUMOS 11.24'!A:E,5,FALSE)</f>
        <v>#REF!</v>
      </c>
      <c r="I279" s="269" t="e">
        <f>G279*H279</f>
        <v>#REF!</v>
      </c>
      <c r="J279" s="270" t="s">
        <v>464</v>
      </c>
      <c r="K279" s="233"/>
      <c r="L279" s="146"/>
    </row>
    <row r="280" spans="3:13" ht="25.5">
      <c r="C280" s="140"/>
      <c r="D280" s="140" t="s">
        <v>290</v>
      </c>
      <c r="E280" s="163" t="s">
        <v>295</v>
      </c>
      <c r="F280" s="140" t="s">
        <v>47</v>
      </c>
      <c r="G280" s="139"/>
      <c r="H280" s="142"/>
      <c r="I280" s="142" t="e">
        <f>SUM(I281:I284)</f>
        <v>#REF!</v>
      </c>
      <c r="J280" s="140" t="s">
        <v>294</v>
      </c>
      <c r="K280" s="161"/>
      <c r="L280" s="146"/>
    </row>
    <row r="281" spans="3:13" ht="25.5">
      <c r="C281" s="271" t="s">
        <v>180</v>
      </c>
      <c r="D281" s="264"/>
      <c r="E281" s="265" t="s">
        <v>181</v>
      </c>
      <c r="F281" s="266" t="s">
        <v>63</v>
      </c>
      <c r="G281" s="267">
        <v>0.47799999999999998</v>
      </c>
      <c r="H281" s="268" t="e">
        <f>$I$262</f>
        <v>#REF!</v>
      </c>
      <c r="I281" s="269" t="e">
        <f>G281*H281</f>
        <v>#REF!</v>
      </c>
      <c r="J281" s="270" t="s">
        <v>207</v>
      </c>
      <c r="K281" s="233"/>
      <c r="L281" s="146"/>
    </row>
    <row r="282" spans="3:13">
      <c r="C282" s="271">
        <v>88247</v>
      </c>
      <c r="D282" s="264"/>
      <c r="E282" s="265" t="s">
        <v>72</v>
      </c>
      <c r="F282" s="266" t="s">
        <v>63</v>
      </c>
      <c r="G282" s="267">
        <v>0.47799999999999998</v>
      </c>
      <c r="H282" s="268" t="e">
        <f>VLOOKUP(C282,'EMOP - SINAPI - 10-2024'!A:D,4,FALSE)</f>
        <v>#N/A</v>
      </c>
      <c r="I282" s="269" t="e">
        <f>G282*H282</f>
        <v>#N/A</v>
      </c>
      <c r="J282" s="270" t="s">
        <v>465</v>
      </c>
      <c r="K282" s="233"/>
      <c r="L282" s="146"/>
    </row>
    <row r="283" spans="3:13" ht="25.5">
      <c r="C283" s="263"/>
      <c r="D283" s="264"/>
      <c r="E283" s="265" t="s">
        <v>165</v>
      </c>
      <c r="F283" s="266" t="s">
        <v>96</v>
      </c>
      <c r="G283" s="267">
        <v>1.0389999999999999</v>
      </c>
      <c r="H283" s="268" t="e">
        <f>VLOOKUP(COMPOSIÇÃO!#REF!,'INSUMOS 11.24'!A:E,5,FALSE)</f>
        <v>#REF!</v>
      </c>
      <c r="I283" s="269" t="e">
        <f>G283*H283</f>
        <v>#REF!</v>
      </c>
      <c r="J283" s="270" t="s">
        <v>464</v>
      </c>
      <c r="K283" s="233"/>
      <c r="L283" s="231"/>
      <c r="M283" s="232"/>
    </row>
    <row r="284" spans="3:13" ht="51">
      <c r="C284" s="271">
        <v>91171</v>
      </c>
      <c r="D284" s="264"/>
      <c r="E284" s="265" t="s">
        <v>190</v>
      </c>
      <c r="F284" s="266" t="s">
        <v>47</v>
      </c>
      <c r="G284" s="267">
        <v>1</v>
      </c>
      <c r="H284" s="268" t="e">
        <f>VLOOKUP(C284,'EMOP - SINAPI - 10-2024'!A:D,4,FALSE)</f>
        <v>#N/A</v>
      </c>
      <c r="I284" s="269" t="e">
        <f t="shared" ref="I284" si="12">G284*H284</f>
        <v>#N/A</v>
      </c>
      <c r="J284" s="270" t="s">
        <v>465</v>
      </c>
      <c r="K284" s="233"/>
      <c r="L284" s="231"/>
      <c r="M284" s="232"/>
    </row>
    <row r="285" spans="3:13" ht="25.5">
      <c r="C285" s="140"/>
      <c r="D285" s="140" t="s">
        <v>293</v>
      </c>
      <c r="E285" s="163" t="s">
        <v>297</v>
      </c>
      <c r="F285" s="140" t="s">
        <v>111</v>
      </c>
      <c r="G285" s="139"/>
      <c r="H285" s="142"/>
      <c r="I285" s="142" t="e">
        <f>SUM(I286:I289)</f>
        <v>#REF!</v>
      </c>
      <c r="J285" s="140" t="s">
        <v>298</v>
      </c>
      <c r="K285" s="161"/>
      <c r="L285" s="146"/>
    </row>
    <row r="286" spans="3:13" ht="25.5">
      <c r="C286" s="271" t="s">
        <v>180</v>
      </c>
      <c r="D286" s="264"/>
      <c r="E286" s="265" t="s">
        <v>181</v>
      </c>
      <c r="F286" s="266" t="s">
        <v>63</v>
      </c>
      <c r="G286" s="267">
        <v>0.64500000000000002</v>
      </c>
      <c r="H286" s="268" t="e">
        <f>$I$262</f>
        <v>#REF!</v>
      </c>
      <c r="I286" s="269" t="e">
        <f>G286*H286</f>
        <v>#REF!</v>
      </c>
      <c r="J286" s="270" t="s">
        <v>207</v>
      </c>
      <c r="K286" s="233"/>
      <c r="L286" s="146"/>
    </row>
    <row r="287" spans="3:13">
      <c r="C287" s="271">
        <v>88247</v>
      </c>
      <c r="D287" s="264"/>
      <c r="E287" s="265" t="s">
        <v>72</v>
      </c>
      <c r="F287" s="266" t="s">
        <v>63</v>
      </c>
      <c r="G287" s="267">
        <v>0.64500000000000002</v>
      </c>
      <c r="H287" s="268" t="e">
        <f>VLOOKUP(C287,'EMOP - SINAPI - 10-2024'!A:D,4,FALSE)</f>
        <v>#N/A</v>
      </c>
      <c r="I287" s="269" t="e">
        <f t="shared" ref="I287:I289" si="13">G287*H287</f>
        <v>#N/A</v>
      </c>
      <c r="J287" s="270" t="s">
        <v>465</v>
      </c>
      <c r="K287" s="233"/>
      <c r="L287" s="146"/>
    </row>
    <row r="288" spans="3:13">
      <c r="C288" s="263"/>
      <c r="D288" s="264"/>
      <c r="E288" s="265" t="s">
        <v>146</v>
      </c>
      <c r="F288" s="266" t="s">
        <v>213</v>
      </c>
      <c r="G288" s="267">
        <v>1</v>
      </c>
      <c r="H288" s="268" t="e">
        <f>VLOOKUP(COMPOSIÇÃO!#REF!,'INSUMOS 11.24'!A:E,5,FALSE)</f>
        <v>#REF!</v>
      </c>
      <c r="I288" s="269" t="e">
        <f t="shared" si="13"/>
        <v>#REF!</v>
      </c>
      <c r="J288" s="270" t="s">
        <v>464</v>
      </c>
      <c r="K288" s="233"/>
      <c r="L288" s="231"/>
      <c r="M288" s="232"/>
    </row>
    <row r="289" spans="1:13">
      <c r="C289" s="263"/>
      <c r="D289" s="264"/>
      <c r="E289" s="265" t="s">
        <v>141</v>
      </c>
      <c r="F289" s="266" t="s">
        <v>98</v>
      </c>
      <c r="G289" s="267">
        <v>6.0000000000000001E-3</v>
      </c>
      <c r="H289" s="268" t="e">
        <f>VLOOKUP(COMPOSIÇÃO!#REF!,'INSUMOS 11.24'!A:E,5,FALSE)</f>
        <v>#REF!</v>
      </c>
      <c r="I289" s="269" t="e">
        <f t="shared" si="13"/>
        <v>#REF!</v>
      </c>
      <c r="J289" s="270" t="s">
        <v>464</v>
      </c>
      <c r="K289" s="233"/>
      <c r="L289" s="231"/>
      <c r="M289" s="232"/>
    </row>
    <row r="290" spans="1:13" ht="25.5">
      <c r="C290" s="140"/>
      <c r="D290" s="140" t="s">
        <v>296</v>
      </c>
      <c r="E290" s="163" t="s">
        <v>301</v>
      </c>
      <c r="F290" s="140" t="s">
        <v>111</v>
      </c>
      <c r="G290" s="139"/>
      <c r="H290" s="142"/>
      <c r="I290" s="142" t="e">
        <f>SUM(I291:I294)</f>
        <v>#REF!</v>
      </c>
      <c r="J290" s="140" t="s">
        <v>300</v>
      </c>
      <c r="K290" s="161"/>
      <c r="L290" s="146"/>
    </row>
    <row r="291" spans="1:13" ht="25.5">
      <c r="C291" s="271" t="s">
        <v>180</v>
      </c>
      <c r="D291" s="264"/>
      <c r="E291" s="265" t="s">
        <v>181</v>
      </c>
      <c r="F291" s="266" t="s">
        <v>63</v>
      </c>
      <c r="G291" s="267">
        <v>0.96699999999999997</v>
      </c>
      <c r="H291" s="268" t="e">
        <f>$I$262</f>
        <v>#REF!</v>
      </c>
      <c r="I291" s="269" t="e">
        <f>G291*H291</f>
        <v>#REF!</v>
      </c>
      <c r="J291" s="270" t="s">
        <v>207</v>
      </c>
      <c r="K291" s="233"/>
      <c r="L291" s="146"/>
    </row>
    <row r="292" spans="1:13">
      <c r="C292" s="271">
        <v>88247</v>
      </c>
      <c r="D292" s="264"/>
      <c r="E292" s="265" t="s">
        <v>72</v>
      </c>
      <c r="F292" s="266" t="s">
        <v>63</v>
      </c>
      <c r="G292" s="267">
        <v>0.96699999999999997</v>
      </c>
      <c r="H292" s="268" t="e">
        <f>VLOOKUP(C292,'EMOP - SINAPI - 10-2024'!A:D,4,FALSE)</f>
        <v>#N/A</v>
      </c>
      <c r="I292" s="269" t="e">
        <f t="shared" ref="I292:I294" si="14">G292*H292</f>
        <v>#N/A</v>
      </c>
      <c r="J292" s="270" t="s">
        <v>465</v>
      </c>
      <c r="K292" s="233"/>
      <c r="L292" s="146"/>
    </row>
    <row r="293" spans="1:13">
      <c r="C293" s="263"/>
      <c r="D293" s="264"/>
      <c r="E293" s="265" t="s">
        <v>129</v>
      </c>
      <c r="F293" s="266" t="s">
        <v>213</v>
      </c>
      <c r="G293" s="267">
        <v>1</v>
      </c>
      <c r="H293" s="268" t="e">
        <f>VLOOKUP(COMPOSIÇÃO!#REF!,'INSUMOS 11.24'!A:E,5,FALSE)</f>
        <v>#REF!</v>
      </c>
      <c r="I293" s="269" t="e">
        <f t="shared" si="14"/>
        <v>#REF!</v>
      </c>
      <c r="J293" s="270" t="s">
        <v>464</v>
      </c>
      <c r="K293" s="233"/>
      <c r="L293" s="231"/>
      <c r="M293" s="232"/>
    </row>
    <row r="294" spans="1:13">
      <c r="C294" s="263"/>
      <c r="D294" s="264"/>
      <c r="E294" s="265" t="s">
        <v>141</v>
      </c>
      <c r="F294" s="266" t="s">
        <v>98</v>
      </c>
      <c r="G294" s="267">
        <v>6.0000000000000001E-3</v>
      </c>
      <c r="H294" s="268" t="e">
        <f>VLOOKUP(COMPOSIÇÃO!#REF!,'INSUMOS 11.24'!A:E,5,FALSE)</f>
        <v>#REF!</v>
      </c>
      <c r="I294" s="269" t="e">
        <f t="shared" si="14"/>
        <v>#REF!</v>
      </c>
      <c r="J294" s="270" t="s">
        <v>464</v>
      </c>
      <c r="K294" s="233"/>
      <c r="L294" s="231"/>
      <c r="M294" s="232"/>
    </row>
    <row r="295" spans="1:13" ht="38.25">
      <c r="C295" s="140"/>
      <c r="D295" s="140" t="s">
        <v>299</v>
      </c>
      <c r="E295" s="163" t="s">
        <v>305</v>
      </c>
      <c r="F295" s="140" t="s">
        <v>47</v>
      </c>
      <c r="G295" s="139"/>
      <c r="H295" s="142"/>
      <c r="I295" s="142" t="e">
        <f>SUM(I296:I298)</f>
        <v>#REF!</v>
      </c>
      <c r="J295" s="140" t="s">
        <v>304</v>
      </c>
      <c r="K295" s="161"/>
      <c r="L295" s="146"/>
    </row>
    <row r="296" spans="1:13" ht="25.5">
      <c r="C296" s="271" t="s">
        <v>180</v>
      </c>
      <c r="D296" s="264"/>
      <c r="E296" s="265" t="s">
        <v>181</v>
      </c>
      <c r="F296" s="266" t="s">
        <v>63</v>
      </c>
      <c r="G296" s="267">
        <v>2.8999999999999998E-3</v>
      </c>
      <c r="H296" s="268" t="e">
        <f>$I$262</f>
        <v>#REF!</v>
      </c>
      <c r="I296" s="269" t="e">
        <f>G296*H296</f>
        <v>#REF!</v>
      </c>
      <c r="J296" s="270" t="s">
        <v>207</v>
      </c>
      <c r="K296" s="233"/>
      <c r="L296" s="146"/>
    </row>
    <row r="297" spans="1:13" ht="38.25">
      <c r="C297" s="263"/>
      <c r="D297" s="264"/>
      <c r="E297" s="265" t="s">
        <v>119</v>
      </c>
      <c r="F297" s="266" t="s">
        <v>96</v>
      </c>
      <c r="G297" s="267">
        <v>1.0401</v>
      </c>
      <c r="H297" s="268" t="e">
        <f>VLOOKUP(COMPOSIÇÃO!#REF!,'INSUMOS 11.24'!A:E,5,FALSE)</f>
        <v>#REF!</v>
      </c>
      <c r="I297" s="269" t="e">
        <f t="shared" ref="I297:I298" si="15">G297*H297</f>
        <v>#REF!</v>
      </c>
      <c r="J297" s="270" t="s">
        <v>464</v>
      </c>
      <c r="K297" s="233"/>
      <c r="L297" s="146"/>
    </row>
    <row r="298" spans="1:13" ht="38.25">
      <c r="C298" s="263"/>
      <c r="D298" s="264"/>
      <c r="E298" s="265" t="s">
        <v>122</v>
      </c>
      <c r="F298" s="266" t="s">
        <v>96</v>
      </c>
      <c r="G298" s="267">
        <v>1.0401</v>
      </c>
      <c r="H298" s="268" t="e">
        <f>VLOOKUP(COMPOSIÇÃO!#REF!,'INSUMOS 11.24'!A:E,5,FALSE)</f>
        <v>#REF!</v>
      </c>
      <c r="I298" s="269" t="e">
        <f t="shared" si="15"/>
        <v>#REF!</v>
      </c>
      <c r="J298" s="270" t="s">
        <v>464</v>
      </c>
      <c r="K298" s="233"/>
      <c r="L298" s="231"/>
      <c r="M298" s="232"/>
    </row>
    <row r="299" spans="1:13">
      <c r="C299" s="138"/>
      <c r="D299" s="138"/>
      <c r="E299" s="164"/>
      <c r="F299" s="138"/>
      <c r="G299" s="137"/>
      <c r="H299" s="136"/>
      <c r="I299" s="135"/>
      <c r="J299" s="134"/>
    </row>
    <row r="300" spans="1:13">
      <c r="C300" s="138"/>
      <c r="D300" s="138"/>
      <c r="E300" s="164"/>
      <c r="F300" s="138"/>
      <c r="G300" s="137"/>
      <c r="H300" s="136"/>
      <c r="I300" s="135"/>
      <c r="J300" s="134"/>
    </row>
    <row r="301" spans="1:13">
      <c r="C301" s="138"/>
      <c r="D301" s="138"/>
      <c r="E301" s="164"/>
      <c r="F301" s="138"/>
      <c r="G301" s="137"/>
      <c r="H301" s="136"/>
      <c r="I301" s="135"/>
      <c r="J301" s="134"/>
    </row>
    <row r="302" spans="1:13" customFormat="1" ht="15">
      <c r="A302" s="346"/>
      <c r="B302" s="346"/>
      <c r="C302" s="347"/>
      <c r="D302" s="346"/>
      <c r="E302" s="348"/>
    </row>
    <row r="303" spans="1:13" customFormat="1" ht="15">
      <c r="A303" s="346"/>
      <c r="B303" s="346"/>
      <c r="C303" s="347"/>
      <c r="D303" s="346"/>
      <c r="E303" s="348"/>
    </row>
    <row r="304" spans="1:13" customFormat="1" ht="15">
      <c r="A304" s="346"/>
      <c r="B304" s="346"/>
      <c r="C304" s="347"/>
      <c r="D304" s="346"/>
      <c r="E304" s="348"/>
    </row>
    <row r="305" spans="1:5" customFormat="1" ht="15">
      <c r="A305" s="346"/>
      <c r="B305" s="346"/>
      <c r="C305" s="347"/>
      <c r="D305" s="346"/>
      <c r="E305" s="348"/>
    </row>
    <row r="306" spans="1:5" customFormat="1" ht="15">
      <c r="A306" s="346"/>
      <c r="B306" s="346"/>
      <c r="C306" s="347"/>
      <c r="D306" s="346"/>
      <c r="E306" s="348"/>
    </row>
    <row r="307" spans="1:5" customFormat="1" ht="15">
      <c r="A307" s="346"/>
      <c r="B307" s="346"/>
      <c r="C307" s="347"/>
      <c r="D307" s="346"/>
      <c r="E307" s="348"/>
    </row>
    <row r="308" spans="1:5" customFormat="1" ht="15">
      <c r="A308" s="346"/>
      <c r="B308" s="346"/>
      <c r="C308" s="347"/>
      <c r="D308" s="346"/>
      <c r="E308" s="348"/>
    </row>
    <row r="309" spans="1:5" customFormat="1" ht="15">
      <c r="A309" s="346"/>
      <c r="B309" s="346"/>
      <c r="C309" s="347"/>
      <c r="D309" s="346"/>
      <c r="E309" s="348"/>
    </row>
    <row r="310" spans="1:5" customFormat="1" ht="15">
      <c r="A310" s="346"/>
      <c r="B310" s="346"/>
      <c r="C310" s="347"/>
      <c r="D310" s="346"/>
      <c r="E310" s="348"/>
    </row>
    <row r="311" spans="1:5" customFormat="1" ht="15">
      <c r="A311" s="346"/>
      <c r="B311" s="346"/>
      <c r="C311" s="347"/>
      <c r="D311" s="346"/>
      <c r="E311" s="348"/>
    </row>
    <row r="312" spans="1:5" customFormat="1" ht="15">
      <c r="A312" s="346"/>
      <c r="B312" s="346"/>
      <c r="C312" s="347"/>
      <c r="D312" s="346"/>
      <c r="E312" s="348"/>
    </row>
    <row r="313" spans="1:5" customFormat="1" ht="15">
      <c r="A313" s="346"/>
      <c r="B313" s="346"/>
      <c r="C313" s="347"/>
      <c r="D313" s="346"/>
      <c r="E313" s="348"/>
    </row>
    <row r="314" spans="1:5" customFormat="1" ht="15">
      <c r="A314" s="346"/>
      <c r="B314" s="346"/>
      <c r="C314" s="347"/>
      <c r="D314" s="346"/>
      <c r="E314" s="348"/>
    </row>
    <row r="315" spans="1:5" customFormat="1" ht="15">
      <c r="A315" s="346"/>
      <c r="B315" s="346"/>
      <c r="C315" s="347"/>
      <c r="D315" s="346"/>
      <c r="E315" s="348"/>
    </row>
    <row r="316" spans="1:5" customFormat="1" ht="15">
      <c r="A316" s="346"/>
      <c r="B316" s="346"/>
      <c r="C316" s="347"/>
      <c r="D316" s="346"/>
      <c r="E316" s="348"/>
    </row>
    <row r="317" spans="1:5" customFormat="1" ht="15">
      <c r="A317" s="346"/>
      <c r="B317" s="346"/>
      <c r="C317" s="347"/>
      <c r="D317" s="346"/>
      <c r="E317" s="348"/>
    </row>
    <row r="318" spans="1:5" customFormat="1" ht="15">
      <c r="A318" s="346"/>
      <c r="B318" s="346"/>
      <c r="C318" s="347"/>
      <c r="D318" s="346"/>
      <c r="E318" s="348"/>
    </row>
    <row r="319" spans="1:5" customFormat="1" ht="15">
      <c r="A319" s="346"/>
      <c r="B319" s="346"/>
      <c r="C319" s="347"/>
      <c r="D319" s="346"/>
      <c r="E319" s="348"/>
    </row>
    <row r="320" spans="1:5" customFormat="1" ht="15">
      <c r="A320" s="346"/>
      <c r="B320" s="346"/>
      <c r="C320" s="347"/>
      <c r="D320" s="346"/>
      <c r="E320" s="348"/>
    </row>
    <row r="321" spans="1:10" customFormat="1" ht="15">
      <c r="A321" s="346"/>
      <c r="B321" s="346"/>
      <c r="C321" s="347"/>
      <c r="D321" s="346"/>
      <c r="E321" s="348"/>
    </row>
    <row r="322" spans="1:10" customFormat="1" ht="15">
      <c r="A322" s="346"/>
      <c r="B322" s="346"/>
      <c r="C322" s="347"/>
      <c r="D322" s="346"/>
      <c r="E322" s="348"/>
    </row>
    <row r="323" spans="1:10" customFormat="1" ht="15">
      <c r="A323" s="346"/>
      <c r="B323" s="346"/>
      <c r="C323" s="347"/>
      <c r="D323" s="346"/>
      <c r="E323" s="348"/>
    </row>
    <row r="324" spans="1:10" customFormat="1" ht="15">
      <c r="A324" s="346"/>
      <c r="B324" s="346"/>
      <c r="C324" s="347"/>
      <c r="D324" s="346"/>
      <c r="E324" s="348"/>
    </row>
    <row r="325" spans="1:10" customFormat="1" ht="15">
      <c r="A325" s="346"/>
      <c r="B325" s="346"/>
      <c r="C325" s="347"/>
      <c r="D325" s="346"/>
      <c r="E325" s="348"/>
    </row>
    <row r="326" spans="1:10" customFormat="1" ht="15">
      <c r="A326" s="346"/>
      <c r="B326" s="346"/>
      <c r="C326" s="347"/>
      <c r="D326" s="346"/>
      <c r="E326" s="348"/>
    </row>
    <row r="327" spans="1:10" customFormat="1" ht="15">
      <c r="A327" s="346"/>
      <c r="B327" s="346"/>
      <c r="C327" s="347"/>
      <c r="D327" s="346"/>
      <c r="E327" s="348"/>
    </row>
    <row r="328" spans="1:10" customFormat="1" ht="15">
      <c r="A328" s="346"/>
      <c r="B328" s="346"/>
      <c r="C328" s="347"/>
      <c r="D328" s="346"/>
      <c r="E328" s="348"/>
    </row>
    <row r="329" spans="1:10" customFormat="1" ht="15">
      <c r="A329" s="346"/>
      <c r="B329" s="346"/>
      <c r="C329" s="347"/>
      <c r="D329" s="346"/>
      <c r="E329" s="348"/>
    </row>
    <row r="330" spans="1:10">
      <c r="C330" s="138"/>
      <c r="D330" s="138"/>
      <c r="E330" s="164"/>
      <c r="F330" s="138"/>
      <c r="G330" s="137"/>
      <c r="H330" s="136"/>
      <c r="I330" s="135"/>
      <c r="J330" s="134"/>
    </row>
    <row r="331" spans="1:10">
      <c r="C331" s="138"/>
      <c r="D331" s="138"/>
      <c r="E331" s="164"/>
      <c r="F331" s="138"/>
      <c r="G331" s="137"/>
      <c r="H331" s="136"/>
      <c r="I331" s="135"/>
      <c r="J331" s="134"/>
    </row>
    <row r="332" spans="1:10">
      <c r="C332" s="138"/>
      <c r="D332" s="138"/>
      <c r="E332" s="164"/>
      <c r="F332" s="138"/>
      <c r="G332" s="137"/>
      <c r="H332" s="136"/>
      <c r="I332" s="135"/>
      <c r="J332" s="134"/>
    </row>
    <row r="333" spans="1:10">
      <c r="C333" s="138"/>
      <c r="D333" s="138"/>
      <c r="E333" s="164"/>
      <c r="F333" s="138"/>
      <c r="G333" s="137"/>
      <c r="H333" s="136"/>
      <c r="I333" s="135"/>
      <c r="J333" s="134"/>
    </row>
    <row r="334" spans="1:10">
      <c r="C334" s="138"/>
      <c r="D334" s="138"/>
      <c r="E334" s="164"/>
      <c r="F334" s="138"/>
      <c r="G334" s="137"/>
      <c r="H334" s="136"/>
      <c r="I334" s="135"/>
      <c r="J334" s="134"/>
    </row>
    <row r="335" spans="1:10">
      <c r="C335" s="138"/>
      <c r="D335" s="138"/>
      <c r="E335" s="164"/>
      <c r="F335" s="138"/>
      <c r="G335" s="137"/>
      <c r="H335" s="136"/>
      <c r="I335" s="135"/>
      <c r="J335" s="134"/>
    </row>
    <row r="336" spans="1:10">
      <c r="C336" s="138"/>
      <c r="D336" s="138"/>
      <c r="E336" s="164"/>
      <c r="F336" s="138"/>
      <c r="G336" s="137"/>
      <c r="H336" s="136"/>
      <c r="I336" s="135"/>
      <c r="J336" s="134"/>
    </row>
    <row r="337" spans="3:10">
      <c r="C337" s="138"/>
      <c r="D337" s="138"/>
      <c r="E337" s="164"/>
      <c r="F337" s="138"/>
      <c r="G337" s="137"/>
      <c r="H337" s="136"/>
      <c r="I337" s="135"/>
      <c r="J337" s="134"/>
    </row>
    <row r="338" spans="3:10">
      <c r="C338" s="138"/>
      <c r="D338" s="138"/>
      <c r="E338" s="164"/>
      <c r="F338" s="138"/>
      <c r="G338" s="137"/>
      <c r="H338" s="136"/>
      <c r="I338" s="135"/>
      <c r="J338" s="134"/>
    </row>
    <row r="339" spans="3:10">
      <c r="C339" s="138"/>
      <c r="D339" s="138"/>
      <c r="E339" s="164"/>
      <c r="F339" s="138"/>
      <c r="G339" s="137"/>
      <c r="H339" s="136"/>
      <c r="I339" s="135"/>
      <c r="J339" s="134"/>
    </row>
    <row r="340" spans="3:10">
      <c r="C340" s="138"/>
      <c r="D340" s="138"/>
      <c r="E340" s="164"/>
      <c r="F340" s="138"/>
      <c r="G340" s="137"/>
      <c r="H340" s="136"/>
      <c r="I340" s="135"/>
      <c r="J340" s="134"/>
    </row>
    <row r="341" spans="3:10">
      <c r="C341" s="138"/>
      <c r="D341" s="138"/>
      <c r="E341" s="164"/>
      <c r="F341" s="138"/>
      <c r="G341" s="137"/>
      <c r="H341" s="136"/>
      <c r="I341" s="135"/>
      <c r="J341" s="134"/>
    </row>
    <row r="342" spans="3:10">
      <c r="C342" s="138"/>
      <c r="D342" s="138"/>
      <c r="E342" s="164"/>
      <c r="F342" s="138"/>
      <c r="G342" s="137"/>
      <c r="H342" s="136"/>
      <c r="I342" s="135"/>
      <c r="J342" s="134"/>
    </row>
    <row r="343" spans="3:10">
      <c r="C343" s="138"/>
      <c r="D343" s="138"/>
      <c r="E343" s="164"/>
      <c r="F343" s="138"/>
      <c r="G343" s="137"/>
      <c r="H343" s="136"/>
      <c r="I343" s="135"/>
      <c r="J343" s="134"/>
    </row>
    <row r="344" spans="3:10">
      <c r="C344" s="138"/>
      <c r="D344" s="138"/>
      <c r="E344" s="164"/>
      <c r="F344" s="138"/>
      <c r="G344" s="137"/>
      <c r="H344" s="136"/>
      <c r="I344" s="135"/>
      <c r="J344" s="134"/>
    </row>
    <row r="345" spans="3:10">
      <c r="C345" s="138"/>
      <c r="D345" s="138"/>
      <c r="E345" s="164"/>
      <c r="F345" s="138"/>
      <c r="G345" s="137"/>
      <c r="H345" s="136"/>
      <c r="I345" s="135"/>
      <c r="J345" s="134"/>
    </row>
    <row r="346" spans="3:10">
      <c r="C346" s="138"/>
      <c r="D346" s="138"/>
      <c r="E346" s="164"/>
      <c r="F346" s="138"/>
      <c r="G346" s="137"/>
      <c r="H346" s="136"/>
      <c r="I346" s="135"/>
      <c r="J346" s="134"/>
    </row>
    <row r="347" spans="3:10">
      <c r="C347" s="138"/>
      <c r="D347" s="138"/>
      <c r="E347" s="164"/>
      <c r="F347" s="138"/>
      <c r="G347" s="137"/>
      <c r="H347" s="136"/>
      <c r="I347" s="135"/>
      <c r="J347" s="134"/>
    </row>
    <row r="348" spans="3:10">
      <c r="C348" s="138"/>
      <c r="D348" s="138"/>
      <c r="E348" s="164"/>
      <c r="F348" s="138"/>
      <c r="G348" s="137"/>
      <c r="H348" s="136"/>
      <c r="I348" s="135"/>
      <c r="J348" s="134"/>
    </row>
    <row r="349" spans="3:10">
      <c r="C349" s="138"/>
      <c r="D349" s="138"/>
      <c r="E349" s="164"/>
      <c r="F349" s="138"/>
      <c r="G349" s="137"/>
      <c r="H349" s="136"/>
      <c r="I349" s="135"/>
      <c r="J349" s="134"/>
    </row>
    <row r="350" spans="3:10">
      <c r="C350" s="138"/>
      <c r="D350" s="138"/>
      <c r="E350" s="164"/>
      <c r="F350" s="138"/>
      <c r="G350" s="137"/>
      <c r="H350" s="136"/>
      <c r="I350" s="135"/>
      <c r="J350" s="134"/>
    </row>
    <row r="351" spans="3:10">
      <c r="C351" s="138"/>
      <c r="D351" s="138"/>
      <c r="E351" s="164"/>
      <c r="F351" s="138"/>
      <c r="G351" s="137"/>
      <c r="H351" s="136"/>
      <c r="I351" s="135"/>
      <c r="J351" s="134"/>
    </row>
    <row r="352" spans="3:10">
      <c r="C352" s="138"/>
      <c r="D352" s="138"/>
      <c r="E352" s="164"/>
      <c r="F352" s="138"/>
      <c r="G352" s="137"/>
      <c r="H352" s="136"/>
      <c r="I352" s="135"/>
      <c r="J352" s="134"/>
    </row>
    <row r="353" spans="3:10">
      <c r="C353" s="138"/>
      <c r="D353" s="138"/>
      <c r="E353" s="164"/>
      <c r="F353" s="138"/>
      <c r="G353" s="137"/>
      <c r="H353" s="136"/>
      <c r="I353" s="135"/>
      <c r="J353" s="134"/>
    </row>
    <row r="354" spans="3:10">
      <c r="C354" s="138"/>
      <c r="D354" s="138"/>
      <c r="E354" s="164"/>
      <c r="F354" s="138"/>
      <c r="G354" s="137"/>
      <c r="H354" s="136"/>
      <c r="I354" s="135"/>
      <c r="J354" s="134"/>
    </row>
    <row r="355" spans="3:10">
      <c r="C355" s="138"/>
      <c r="D355" s="138"/>
      <c r="E355" s="164"/>
      <c r="F355" s="138"/>
      <c r="G355" s="137"/>
      <c r="H355" s="136"/>
      <c r="I355" s="135"/>
      <c r="J355" s="134"/>
    </row>
    <row r="356" spans="3:10">
      <c r="C356" s="138"/>
      <c r="D356" s="138"/>
      <c r="E356" s="164"/>
      <c r="F356" s="138"/>
      <c r="G356" s="137"/>
      <c r="H356" s="136"/>
      <c r="I356" s="135"/>
      <c r="J356" s="134"/>
    </row>
    <row r="357" spans="3:10">
      <c r="C357" s="138"/>
      <c r="D357" s="138"/>
      <c r="E357" s="164"/>
      <c r="F357" s="138"/>
      <c r="G357" s="137"/>
      <c r="H357" s="136"/>
      <c r="I357" s="135"/>
      <c r="J357" s="134"/>
    </row>
    <row r="358" spans="3:10">
      <c r="C358" s="138"/>
      <c r="D358" s="138"/>
      <c r="E358" s="164"/>
      <c r="F358" s="138"/>
      <c r="G358" s="137"/>
      <c r="H358" s="136"/>
      <c r="I358" s="135"/>
      <c r="J358" s="134"/>
    </row>
    <row r="359" spans="3:10">
      <c r="C359" s="138"/>
      <c r="D359" s="138"/>
      <c r="E359" s="164"/>
      <c r="F359" s="138"/>
      <c r="G359" s="137"/>
      <c r="H359" s="136"/>
      <c r="I359" s="135"/>
      <c r="J359" s="134"/>
    </row>
    <row r="360" spans="3:10">
      <c r="C360" s="138"/>
      <c r="D360" s="138"/>
      <c r="E360" s="164"/>
      <c r="F360" s="138"/>
      <c r="G360" s="137"/>
      <c r="H360" s="136"/>
      <c r="I360" s="135"/>
      <c r="J360" s="134"/>
    </row>
    <row r="361" spans="3:10">
      <c r="C361" s="138"/>
      <c r="D361" s="138"/>
      <c r="E361" s="164"/>
      <c r="F361" s="138"/>
      <c r="G361" s="137"/>
      <c r="H361" s="136"/>
      <c r="I361" s="135"/>
      <c r="J361" s="134"/>
    </row>
    <row r="362" spans="3:10">
      <c r="C362" s="138"/>
      <c r="D362" s="138"/>
      <c r="E362" s="164"/>
      <c r="F362" s="138"/>
      <c r="G362" s="137"/>
      <c r="H362" s="136"/>
      <c r="I362" s="135"/>
      <c r="J362" s="134"/>
    </row>
    <row r="363" spans="3:10">
      <c r="C363" s="138"/>
      <c r="D363" s="138"/>
      <c r="E363" s="164"/>
      <c r="F363" s="138"/>
      <c r="G363" s="137"/>
      <c r="H363" s="136"/>
      <c r="I363" s="135"/>
      <c r="J363" s="134"/>
    </row>
    <row r="364" spans="3:10">
      <c r="C364" s="138"/>
      <c r="D364" s="138"/>
      <c r="E364" s="164"/>
      <c r="F364" s="138"/>
      <c r="G364" s="137"/>
      <c r="H364" s="136"/>
      <c r="I364" s="135"/>
      <c r="J364" s="134"/>
    </row>
    <row r="365" spans="3:10">
      <c r="C365" s="138"/>
      <c r="D365" s="138"/>
      <c r="E365" s="164"/>
      <c r="F365" s="138"/>
      <c r="G365" s="137"/>
      <c r="H365" s="136"/>
      <c r="I365" s="135"/>
      <c r="J365" s="134"/>
    </row>
    <row r="366" spans="3:10">
      <c r="C366" s="138"/>
      <c r="D366" s="138"/>
      <c r="E366" s="164"/>
      <c r="F366" s="138"/>
      <c r="G366" s="137"/>
      <c r="H366" s="136"/>
      <c r="I366" s="135"/>
      <c r="J366" s="134"/>
    </row>
    <row r="367" spans="3:10">
      <c r="C367" s="138"/>
      <c r="D367" s="138"/>
      <c r="E367" s="164"/>
      <c r="F367" s="138"/>
      <c r="G367" s="137"/>
      <c r="H367" s="136"/>
      <c r="I367" s="135"/>
      <c r="J367" s="134"/>
    </row>
    <row r="368" spans="3:10">
      <c r="C368" s="138"/>
      <c r="D368" s="138"/>
      <c r="E368" s="164"/>
      <c r="F368" s="138"/>
      <c r="G368" s="137"/>
      <c r="H368" s="136"/>
      <c r="I368" s="135"/>
      <c r="J368" s="134"/>
    </row>
    <row r="369" spans="3:10">
      <c r="C369" s="138"/>
      <c r="D369" s="138"/>
      <c r="E369" s="164"/>
      <c r="F369" s="138"/>
      <c r="G369" s="137"/>
      <c r="H369" s="136"/>
      <c r="I369" s="135"/>
      <c r="J369" s="134"/>
    </row>
    <row r="370" spans="3:10">
      <c r="C370" s="138"/>
      <c r="D370" s="138"/>
      <c r="E370" s="164"/>
      <c r="F370" s="138"/>
      <c r="G370" s="137"/>
      <c r="H370" s="136"/>
      <c r="I370" s="135"/>
      <c r="J370" s="134"/>
    </row>
    <row r="371" spans="3:10">
      <c r="C371" s="138"/>
      <c r="D371" s="138"/>
      <c r="E371" s="164"/>
      <c r="F371" s="138"/>
      <c r="G371" s="137"/>
      <c r="H371" s="136"/>
      <c r="I371" s="135"/>
      <c r="J371" s="134"/>
    </row>
    <row r="372" spans="3:10">
      <c r="C372" s="138"/>
      <c r="D372" s="138"/>
      <c r="E372" s="164"/>
      <c r="F372" s="138"/>
      <c r="G372" s="137"/>
      <c r="H372" s="136"/>
      <c r="I372" s="135"/>
      <c r="J372" s="134"/>
    </row>
    <row r="373" spans="3:10">
      <c r="C373" s="138"/>
      <c r="D373" s="138"/>
      <c r="E373" s="164"/>
      <c r="F373" s="138"/>
      <c r="G373" s="137"/>
      <c r="H373" s="136"/>
      <c r="I373" s="135"/>
      <c r="J373" s="134"/>
    </row>
    <row r="374" spans="3:10">
      <c r="C374" s="138"/>
      <c r="D374" s="138"/>
      <c r="E374" s="164"/>
      <c r="F374" s="138"/>
      <c r="G374" s="137"/>
      <c r="H374" s="136"/>
      <c r="I374" s="135"/>
      <c r="J374" s="134"/>
    </row>
    <row r="375" spans="3:10">
      <c r="C375" s="138"/>
      <c r="D375" s="138"/>
      <c r="E375" s="164"/>
      <c r="F375" s="138"/>
      <c r="G375" s="137"/>
      <c r="H375" s="136"/>
      <c r="I375" s="135"/>
      <c r="J375" s="134"/>
    </row>
    <row r="376" spans="3:10">
      <c r="C376" s="138"/>
      <c r="D376" s="138"/>
      <c r="E376" s="164"/>
      <c r="F376" s="138"/>
      <c r="G376" s="137"/>
      <c r="H376" s="136"/>
      <c r="I376" s="135"/>
      <c r="J376" s="134"/>
    </row>
    <row r="377" spans="3:10">
      <c r="C377" s="138"/>
      <c r="D377" s="138"/>
      <c r="E377" s="164"/>
      <c r="F377" s="138"/>
      <c r="G377" s="137"/>
      <c r="H377" s="136"/>
      <c r="I377" s="135"/>
      <c r="J377" s="134"/>
    </row>
    <row r="378" spans="3:10">
      <c r="C378" s="138"/>
      <c r="D378" s="138"/>
      <c r="E378" s="164"/>
      <c r="F378" s="138"/>
      <c r="G378" s="137"/>
      <c r="H378" s="136"/>
      <c r="I378" s="135"/>
      <c r="J378" s="134"/>
    </row>
    <row r="379" spans="3:10">
      <c r="C379" s="138"/>
      <c r="D379" s="138"/>
      <c r="E379" s="164"/>
      <c r="F379" s="138"/>
      <c r="G379" s="137"/>
      <c r="H379" s="136"/>
      <c r="I379" s="135"/>
      <c r="J379" s="134"/>
    </row>
    <row r="380" spans="3:10">
      <c r="C380" s="138"/>
      <c r="D380" s="138"/>
      <c r="E380" s="164"/>
      <c r="F380" s="138"/>
      <c r="G380" s="137"/>
      <c r="H380" s="136"/>
      <c r="I380" s="135"/>
      <c r="J380" s="134"/>
    </row>
    <row r="381" spans="3:10">
      <c r="C381" s="138"/>
      <c r="D381" s="138"/>
      <c r="E381" s="164"/>
      <c r="F381" s="138"/>
      <c r="G381" s="137"/>
      <c r="H381" s="136"/>
      <c r="I381" s="135"/>
      <c r="J381" s="134"/>
    </row>
    <row r="382" spans="3:10">
      <c r="C382" s="138"/>
      <c r="D382" s="138"/>
      <c r="E382" s="164"/>
      <c r="F382" s="138"/>
      <c r="G382" s="137"/>
      <c r="H382" s="136"/>
      <c r="I382" s="135"/>
      <c r="J382" s="134"/>
    </row>
    <row r="383" spans="3:10">
      <c r="C383" s="138"/>
      <c r="D383" s="138"/>
      <c r="E383" s="164"/>
      <c r="F383" s="138"/>
      <c r="G383" s="137"/>
      <c r="H383" s="136"/>
      <c r="I383" s="135"/>
      <c r="J383" s="134"/>
    </row>
    <row r="384" spans="3:10">
      <c r="C384" s="138"/>
      <c r="D384" s="138"/>
      <c r="E384" s="164"/>
      <c r="F384" s="138"/>
      <c r="G384" s="137"/>
      <c r="H384" s="136"/>
      <c r="I384" s="135"/>
      <c r="J384" s="134"/>
    </row>
    <row r="385" spans="3:10">
      <c r="C385" s="138"/>
      <c r="D385" s="138"/>
      <c r="E385" s="164"/>
      <c r="F385" s="138"/>
      <c r="G385" s="137"/>
      <c r="H385" s="136"/>
      <c r="I385" s="135"/>
      <c r="J385" s="134"/>
    </row>
    <row r="386" spans="3:10">
      <c r="C386" s="138"/>
      <c r="D386" s="138"/>
      <c r="E386" s="164"/>
      <c r="F386" s="138"/>
      <c r="G386" s="137"/>
      <c r="H386" s="136"/>
      <c r="I386" s="135"/>
      <c r="J386" s="134"/>
    </row>
    <row r="387" spans="3:10">
      <c r="C387" s="138"/>
      <c r="D387" s="138"/>
      <c r="E387" s="164"/>
      <c r="F387" s="138"/>
      <c r="G387" s="137"/>
      <c r="H387" s="136"/>
      <c r="I387" s="135"/>
      <c r="J387" s="134"/>
    </row>
    <row r="388" spans="3:10">
      <c r="C388" s="138"/>
      <c r="D388" s="138"/>
      <c r="E388" s="164"/>
      <c r="F388" s="138"/>
      <c r="G388" s="137"/>
      <c r="H388" s="136"/>
      <c r="I388" s="135"/>
      <c r="J388" s="134"/>
    </row>
    <row r="389" spans="3:10">
      <c r="C389" s="138"/>
      <c r="D389" s="138"/>
      <c r="E389" s="164"/>
      <c r="F389" s="138"/>
      <c r="G389" s="137"/>
      <c r="H389" s="136"/>
      <c r="I389" s="135"/>
      <c r="J389" s="134"/>
    </row>
    <row r="390" spans="3:10">
      <c r="C390" s="138"/>
      <c r="D390" s="138"/>
      <c r="E390" s="164"/>
      <c r="F390" s="138"/>
      <c r="G390" s="137"/>
      <c r="H390" s="136"/>
      <c r="I390" s="135"/>
      <c r="J390" s="134"/>
    </row>
    <row r="391" spans="3:10">
      <c r="C391" s="138"/>
      <c r="D391" s="138"/>
      <c r="E391" s="164"/>
      <c r="F391" s="138"/>
      <c r="G391" s="137"/>
      <c r="H391" s="136"/>
      <c r="I391" s="135"/>
      <c r="J391" s="134"/>
    </row>
    <row r="392" spans="3:10">
      <c r="C392" s="138"/>
      <c r="D392" s="138"/>
      <c r="E392" s="164"/>
      <c r="F392" s="138"/>
      <c r="G392" s="137"/>
      <c r="H392" s="136"/>
      <c r="I392" s="135"/>
      <c r="J392" s="134"/>
    </row>
    <row r="393" spans="3:10">
      <c r="C393" s="138"/>
      <c r="D393" s="138"/>
      <c r="E393" s="164"/>
      <c r="F393" s="138"/>
      <c r="G393" s="137"/>
      <c r="H393" s="136"/>
      <c r="I393" s="135"/>
      <c r="J393" s="134"/>
    </row>
    <row r="394" spans="3:10">
      <c r="C394" s="138"/>
      <c r="D394" s="138"/>
      <c r="E394" s="164"/>
      <c r="F394" s="138"/>
      <c r="G394" s="137"/>
      <c r="H394" s="136"/>
      <c r="I394" s="135"/>
      <c r="J394" s="134"/>
    </row>
    <row r="395" spans="3:10">
      <c r="C395" s="138"/>
      <c r="D395" s="138"/>
      <c r="E395" s="164"/>
      <c r="F395" s="138"/>
      <c r="G395" s="137"/>
      <c r="H395" s="136"/>
      <c r="I395" s="135"/>
      <c r="J395" s="134"/>
    </row>
    <row r="396" spans="3:10">
      <c r="C396" s="138"/>
      <c r="D396" s="138"/>
      <c r="E396" s="164"/>
      <c r="F396" s="138"/>
      <c r="G396" s="137"/>
      <c r="H396" s="136"/>
      <c r="I396" s="135"/>
      <c r="J396" s="134"/>
    </row>
    <row r="397" spans="3:10">
      <c r="C397" s="138"/>
      <c r="D397" s="138"/>
      <c r="E397" s="164"/>
      <c r="F397" s="138"/>
      <c r="G397" s="137"/>
      <c r="H397" s="136"/>
      <c r="I397" s="135"/>
      <c r="J397" s="134"/>
    </row>
    <row r="398" spans="3:10">
      <c r="C398" s="138"/>
      <c r="D398" s="138"/>
      <c r="E398" s="164"/>
      <c r="F398" s="138"/>
      <c r="G398" s="137"/>
      <c r="H398" s="136"/>
      <c r="I398" s="135"/>
      <c r="J398" s="134"/>
    </row>
    <row r="399" spans="3:10">
      <c r="C399" s="138"/>
      <c r="D399" s="138"/>
      <c r="E399" s="164"/>
      <c r="F399" s="138"/>
      <c r="G399" s="137"/>
      <c r="H399" s="136"/>
      <c r="I399" s="135"/>
      <c r="J399" s="134"/>
    </row>
    <row r="400" spans="3:10">
      <c r="C400" s="138"/>
      <c r="D400" s="138"/>
      <c r="E400" s="164"/>
      <c r="F400" s="138"/>
      <c r="G400" s="137"/>
      <c r="H400" s="136"/>
      <c r="I400" s="135"/>
      <c r="J400" s="134"/>
    </row>
    <row r="401" spans="3:10">
      <c r="C401" s="138"/>
      <c r="D401" s="138"/>
      <c r="E401" s="164"/>
      <c r="F401" s="138"/>
      <c r="G401" s="137"/>
      <c r="H401" s="136"/>
      <c r="I401" s="135"/>
      <c r="J401" s="134"/>
    </row>
    <row r="402" spans="3:10">
      <c r="C402" s="138"/>
      <c r="D402" s="138"/>
      <c r="E402" s="164"/>
      <c r="F402" s="138"/>
      <c r="G402" s="137"/>
      <c r="H402" s="136"/>
      <c r="I402" s="135"/>
      <c r="J402" s="134"/>
    </row>
    <row r="403" spans="3:10">
      <c r="C403" s="138"/>
      <c r="D403" s="138"/>
      <c r="E403" s="164"/>
      <c r="F403" s="138"/>
      <c r="G403" s="137"/>
      <c r="H403" s="136"/>
      <c r="I403" s="135"/>
      <c r="J403" s="134"/>
    </row>
    <row r="404" spans="3:10">
      <c r="C404" s="138"/>
      <c r="D404" s="138"/>
      <c r="E404" s="164"/>
      <c r="F404" s="138"/>
      <c r="G404" s="137"/>
      <c r="H404" s="136"/>
      <c r="I404" s="135"/>
      <c r="J404" s="134"/>
    </row>
    <row r="405" spans="3:10">
      <c r="C405" s="138"/>
      <c r="D405" s="138"/>
      <c r="E405" s="164"/>
      <c r="F405" s="138"/>
      <c r="G405" s="137"/>
      <c r="H405" s="136"/>
      <c r="I405" s="135"/>
      <c r="J405" s="134"/>
    </row>
    <row r="406" spans="3:10">
      <c r="C406" s="138"/>
      <c r="D406" s="138"/>
      <c r="E406" s="164"/>
      <c r="F406" s="138"/>
      <c r="G406" s="137"/>
      <c r="H406" s="136"/>
      <c r="I406" s="135"/>
      <c r="J406" s="134"/>
    </row>
    <row r="407" spans="3:10">
      <c r="C407" s="138"/>
      <c r="D407" s="138"/>
      <c r="E407" s="164"/>
      <c r="F407" s="138"/>
      <c r="G407" s="137"/>
      <c r="H407" s="136"/>
      <c r="I407" s="135"/>
      <c r="J407" s="134"/>
    </row>
    <row r="408" spans="3:10">
      <c r="C408" s="138"/>
      <c r="D408" s="138"/>
      <c r="E408" s="164"/>
      <c r="F408" s="138"/>
      <c r="G408" s="137"/>
      <c r="H408" s="136"/>
      <c r="I408" s="135"/>
      <c r="J408" s="134"/>
    </row>
    <row r="409" spans="3:10">
      <c r="C409" s="138"/>
      <c r="D409" s="138"/>
      <c r="E409" s="164"/>
      <c r="F409" s="138"/>
      <c r="G409" s="137"/>
      <c r="H409" s="136"/>
      <c r="I409" s="135"/>
      <c r="J409" s="134"/>
    </row>
    <row r="410" spans="3:10">
      <c r="C410" s="138"/>
      <c r="D410" s="138"/>
      <c r="E410" s="164"/>
      <c r="F410" s="138"/>
      <c r="G410" s="137"/>
      <c r="H410" s="136"/>
      <c r="I410" s="135"/>
      <c r="J410" s="134"/>
    </row>
    <row r="411" spans="3:10">
      <c r="C411" s="138"/>
      <c r="D411" s="138"/>
      <c r="E411" s="164"/>
      <c r="F411" s="138"/>
      <c r="G411" s="137"/>
      <c r="H411" s="136"/>
      <c r="I411" s="135"/>
      <c r="J411" s="134"/>
    </row>
    <row r="412" spans="3:10">
      <c r="C412" s="138"/>
      <c r="D412" s="138"/>
      <c r="E412" s="164"/>
      <c r="F412" s="138"/>
      <c r="G412" s="137"/>
      <c r="H412" s="136"/>
      <c r="I412" s="135"/>
      <c r="J412" s="134"/>
    </row>
    <row r="413" spans="3:10">
      <c r="C413" s="138"/>
      <c r="D413" s="138"/>
      <c r="E413" s="164"/>
      <c r="F413" s="138"/>
      <c r="G413" s="137"/>
      <c r="H413" s="136"/>
      <c r="I413" s="135"/>
      <c r="J413" s="134"/>
    </row>
    <row r="414" spans="3:10">
      <c r="C414" s="138"/>
      <c r="D414" s="138"/>
      <c r="E414" s="164"/>
      <c r="F414" s="138"/>
      <c r="G414" s="137"/>
      <c r="H414" s="136"/>
      <c r="I414" s="135"/>
      <c r="J414" s="134"/>
    </row>
    <row r="415" spans="3:10">
      <c r="C415" s="138"/>
      <c r="D415" s="138"/>
      <c r="E415" s="164"/>
      <c r="F415" s="138"/>
      <c r="G415" s="137"/>
      <c r="H415" s="136"/>
      <c r="I415" s="135"/>
      <c r="J415" s="134"/>
    </row>
    <row r="416" spans="3:10">
      <c r="C416" s="138"/>
      <c r="D416" s="138"/>
      <c r="E416" s="164"/>
      <c r="F416" s="138"/>
      <c r="G416" s="137"/>
      <c r="H416" s="136"/>
      <c r="I416" s="135"/>
      <c r="J416" s="134"/>
    </row>
    <row r="417" spans="3:10">
      <c r="C417" s="138"/>
      <c r="D417" s="138"/>
      <c r="E417" s="164"/>
      <c r="F417" s="138"/>
      <c r="G417" s="137"/>
      <c r="H417" s="136"/>
      <c r="I417" s="135"/>
      <c r="J417" s="134"/>
    </row>
    <row r="418" spans="3:10">
      <c r="C418" s="138"/>
      <c r="D418" s="138"/>
      <c r="E418" s="164"/>
      <c r="F418" s="138"/>
      <c r="G418" s="137"/>
      <c r="H418" s="136"/>
      <c r="I418" s="135"/>
      <c r="J418" s="134"/>
    </row>
    <row r="419" spans="3:10">
      <c r="C419" s="138"/>
      <c r="D419" s="138"/>
      <c r="E419" s="164"/>
      <c r="F419" s="138"/>
      <c r="G419" s="137"/>
      <c r="H419" s="136"/>
      <c r="I419" s="135"/>
      <c r="J419" s="134"/>
    </row>
    <row r="420" spans="3:10">
      <c r="C420" s="138"/>
      <c r="D420" s="138"/>
      <c r="E420" s="164"/>
      <c r="F420" s="138"/>
      <c r="G420" s="137"/>
      <c r="H420" s="136"/>
      <c r="I420" s="135"/>
      <c r="J420" s="134"/>
    </row>
    <row r="421" spans="3:10">
      <c r="C421" s="138"/>
      <c r="D421" s="138"/>
      <c r="E421" s="164"/>
      <c r="F421" s="138"/>
      <c r="G421" s="137"/>
      <c r="H421" s="136"/>
      <c r="I421" s="135"/>
      <c r="J421" s="134"/>
    </row>
    <row r="422" spans="3:10">
      <c r="C422" s="138"/>
      <c r="D422" s="138"/>
      <c r="E422" s="164"/>
      <c r="F422" s="138"/>
      <c r="G422" s="137"/>
      <c r="H422" s="136"/>
      <c r="I422" s="135"/>
      <c r="J422" s="134"/>
    </row>
    <row r="423" spans="3:10">
      <c r="C423" s="138"/>
      <c r="D423" s="138"/>
      <c r="E423" s="164"/>
      <c r="F423" s="138"/>
      <c r="G423" s="137"/>
      <c r="H423" s="136"/>
      <c r="I423" s="135"/>
      <c r="J423" s="134"/>
    </row>
    <row r="424" spans="3:10">
      <c r="C424" s="138"/>
      <c r="D424" s="138"/>
      <c r="E424" s="164"/>
      <c r="F424" s="138"/>
      <c r="G424" s="137"/>
      <c r="H424" s="136"/>
      <c r="I424" s="135"/>
      <c r="J424" s="134"/>
    </row>
    <row r="425" spans="3:10">
      <c r="C425" s="138"/>
      <c r="D425" s="138"/>
      <c r="E425" s="164"/>
      <c r="F425" s="138"/>
      <c r="G425" s="137"/>
      <c r="H425" s="136"/>
      <c r="I425" s="135"/>
      <c r="J425" s="134"/>
    </row>
    <row r="426" spans="3:10">
      <c r="C426" s="138"/>
      <c r="D426" s="138"/>
      <c r="E426" s="164"/>
      <c r="F426" s="138"/>
      <c r="G426" s="137"/>
      <c r="H426" s="136"/>
      <c r="I426" s="135"/>
      <c r="J426" s="134"/>
    </row>
    <row r="427" spans="3:10">
      <c r="C427" s="138"/>
      <c r="D427" s="138"/>
      <c r="E427" s="164"/>
      <c r="F427" s="138"/>
      <c r="G427" s="137"/>
      <c r="H427" s="136"/>
      <c r="I427" s="135"/>
      <c r="J427" s="134"/>
    </row>
    <row r="428" spans="3:10">
      <c r="C428" s="138"/>
      <c r="D428" s="138"/>
      <c r="E428" s="164"/>
      <c r="F428" s="138"/>
      <c r="G428" s="137"/>
      <c r="H428" s="136"/>
      <c r="I428" s="135"/>
      <c r="J428" s="134"/>
    </row>
    <row r="429" spans="3:10">
      <c r="C429" s="138"/>
      <c r="D429" s="138"/>
      <c r="E429" s="164"/>
      <c r="F429" s="138"/>
      <c r="G429" s="137"/>
      <c r="H429" s="136"/>
      <c r="I429" s="135"/>
      <c r="J429" s="134"/>
    </row>
    <row r="430" spans="3:10">
      <c r="C430" s="138"/>
      <c r="D430" s="138"/>
      <c r="E430" s="164"/>
      <c r="F430" s="138"/>
      <c r="G430" s="137"/>
      <c r="H430" s="136"/>
      <c r="I430" s="135"/>
      <c r="J430" s="134"/>
    </row>
    <row r="431" spans="3:10">
      <c r="C431" s="138"/>
      <c r="D431" s="138"/>
      <c r="E431" s="164"/>
      <c r="F431" s="138"/>
      <c r="G431" s="137"/>
      <c r="H431" s="136"/>
      <c r="I431" s="135"/>
      <c r="J431" s="134"/>
    </row>
    <row r="432" spans="3:10">
      <c r="C432" s="138"/>
      <c r="D432" s="138"/>
      <c r="E432" s="164"/>
      <c r="F432" s="138"/>
      <c r="G432" s="137"/>
      <c r="H432" s="136"/>
      <c r="I432" s="135"/>
      <c r="J432" s="134"/>
    </row>
    <row r="433" spans="3:10">
      <c r="C433" s="138"/>
      <c r="D433" s="138"/>
      <c r="E433" s="164"/>
      <c r="F433" s="138"/>
      <c r="G433" s="137"/>
      <c r="H433" s="136"/>
      <c r="I433" s="135"/>
      <c r="J433" s="134"/>
    </row>
    <row r="434" spans="3:10">
      <c r="C434" s="138"/>
      <c r="D434" s="138"/>
      <c r="E434" s="164"/>
      <c r="F434" s="138"/>
      <c r="G434" s="137"/>
      <c r="H434" s="136"/>
      <c r="I434" s="135"/>
      <c r="J434" s="134"/>
    </row>
    <row r="435" spans="3:10">
      <c r="C435" s="138"/>
      <c r="D435" s="138"/>
      <c r="E435" s="164"/>
      <c r="F435" s="138"/>
      <c r="G435" s="137"/>
      <c r="H435" s="136"/>
      <c r="I435" s="135"/>
      <c r="J435" s="134"/>
    </row>
    <row r="436" spans="3:10">
      <c r="C436" s="138"/>
      <c r="D436" s="138"/>
      <c r="E436" s="164"/>
      <c r="F436" s="138"/>
      <c r="G436" s="137"/>
      <c r="H436" s="136"/>
      <c r="I436" s="135"/>
      <c r="J436" s="134"/>
    </row>
    <row r="437" spans="3:10">
      <c r="C437" s="138"/>
      <c r="D437" s="138"/>
      <c r="E437" s="164"/>
      <c r="F437" s="138"/>
      <c r="G437" s="137"/>
      <c r="H437" s="136"/>
      <c r="I437" s="135"/>
      <c r="J437" s="134"/>
    </row>
    <row r="438" spans="3:10">
      <c r="C438" s="138"/>
      <c r="D438" s="138"/>
      <c r="E438" s="164"/>
      <c r="F438" s="138"/>
      <c r="G438" s="137"/>
      <c r="H438" s="136"/>
      <c r="I438" s="135"/>
      <c r="J438" s="134"/>
    </row>
    <row r="439" spans="3:10">
      <c r="C439" s="138"/>
      <c r="D439" s="138"/>
      <c r="E439" s="164"/>
      <c r="F439" s="138"/>
      <c r="G439" s="137"/>
      <c r="H439" s="136"/>
      <c r="I439" s="135"/>
      <c r="J439" s="134"/>
    </row>
    <row r="440" spans="3:10">
      <c r="C440" s="138"/>
      <c r="D440" s="138"/>
      <c r="E440" s="164"/>
      <c r="F440" s="138"/>
      <c r="G440" s="137"/>
      <c r="H440" s="136"/>
      <c r="I440" s="135"/>
      <c r="J440" s="134"/>
    </row>
    <row r="441" spans="3:10">
      <c r="C441" s="138"/>
      <c r="D441" s="138"/>
      <c r="E441" s="164"/>
      <c r="F441" s="138"/>
      <c r="G441" s="137"/>
      <c r="H441" s="136"/>
      <c r="I441" s="135"/>
      <c r="J441" s="134"/>
    </row>
    <row r="442" spans="3:10">
      <c r="C442" s="138"/>
      <c r="D442" s="138"/>
      <c r="E442" s="164"/>
      <c r="F442" s="138"/>
      <c r="G442" s="137"/>
      <c r="H442" s="136"/>
      <c r="I442" s="135"/>
      <c r="J442" s="134"/>
    </row>
    <row r="443" spans="3:10">
      <c r="C443" s="138"/>
      <c r="D443" s="138"/>
      <c r="E443" s="164"/>
      <c r="F443" s="138"/>
      <c r="G443" s="137"/>
      <c r="H443" s="136"/>
      <c r="I443" s="135"/>
      <c r="J443" s="134"/>
    </row>
    <row r="444" spans="3:10">
      <c r="C444" s="138"/>
      <c r="D444" s="138"/>
      <c r="E444" s="164"/>
      <c r="F444" s="138"/>
      <c r="G444" s="137"/>
      <c r="H444" s="136"/>
      <c r="I444" s="135"/>
      <c r="J444" s="134"/>
    </row>
    <row r="445" spans="3:10">
      <c r="C445" s="138"/>
      <c r="D445" s="138"/>
      <c r="E445" s="164"/>
      <c r="F445" s="138"/>
      <c r="G445" s="137"/>
      <c r="H445" s="136"/>
      <c r="I445" s="135"/>
      <c r="J445" s="134"/>
    </row>
    <row r="446" spans="3:10">
      <c r="C446" s="138"/>
      <c r="D446" s="138"/>
      <c r="E446" s="164"/>
      <c r="F446" s="138"/>
      <c r="G446" s="137"/>
      <c r="H446" s="136"/>
      <c r="I446" s="135"/>
      <c r="J446" s="134"/>
    </row>
    <row r="447" spans="3:10">
      <c r="C447" s="138"/>
      <c r="D447" s="138"/>
      <c r="E447" s="164"/>
      <c r="F447" s="138"/>
      <c r="G447" s="137"/>
      <c r="H447" s="136"/>
      <c r="I447" s="135"/>
      <c r="J447" s="134"/>
    </row>
    <row r="448" spans="3:10">
      <c r="C448" s="138"/>
      <c r="D448" s="138"/>
      <c r="E448" s="164"/>
      <c r="F448" s="138"/>
      <c r="G448" s="137"/>
      <c r="H448" s="136"/>
      <c r="I448" s="135"/>
      <c r="J448" s="134"/>
    </row>
    <row r="449" spans="3:10">
      <c r="C449" s="138"/>
      <c r="D449" s="138"/>
      <c r="E449" s="164"/>
      <c r="F449" s="138"/>
      <c r="G449" s="137"/>
      <c r="H449" s="136"/>
      <c r="I449" s="135"/>
      <c r="J449" s="134"/>
    </row>
    <row r="450" spans="3:10">
      <c r="C450" s="138"/>
      <c r="D450" s="138"/>
      <c r="E450" s="164"/>
      <c r="F450" s="138"/>
      <c r="G450" s="137"/>
      <c r="H450" s="136"/>
      <c r="I450" s="135"/>
      <c r="J450" s="134"/>
    </row>
    <row r="451" spans="3:10">
      <c r="C451" s="138"/>
      <c r="D451" s="138"/>
      <c r="E451" s="164"/>
      <c r="F451" s="138"/>
      <c r="G451" s="137"/>
      <c r="H451" s="136"/>
      <c r="I451" s="135"/>
      <c r="J451" s="134"/>
    </row>
    <row r="452" spans="3:10">
      <c r="C452" s="138"/>
      <c r="D452" s="138"/>
      <c r="E452" s="164"/>
      <c r="F452" s="138"/>
      <c r="G452" s="137"/>
      <c r="H452" s="136"/>
      <c r="I452" s="135"/>
      <c r="J452" s="134"/>
    </row>
    <row r="453" spans="3:10">
      <c r="C453" s="138"/>
      <c r="D453" s="138"/>
      <c r="E453" s="164"/>
      <c r="F453" s="138"/>
      <c r="G453" s="137"/>
      <c r="H453" s="136"/>
      <c r="I453" s="135"/>
      <c r="J453" s="134"/>
    </row>
    <row r="454" spans="3:10">
      <c r="C454" s="138"/>
      <c r="D454" s="138"/>
      <c r="E454" s="164"/>
      <c r="F454" s="138"/>
      <c r="G454" s="137"/>
      <c r="H454" s="136"/>
      <c r="I454" s="135"/>
      <c r="J454" s="134"/>
    </row>
    <row r="455" spans="3:10">
      <c r="C455" s="138"/>
      <c r="D455" s="138"/>
      <c r="E455" s="164"/>
      <c r="F455" s="138"/>
      <c r="G455" s="137"/>
      <c r="H455" s="136"/>
      <c r="I455" s="135"/>
      <c r="J455" s="134"/>
    </row>
    <row r="456" spans="3:10">
      <c r="C456" s="138"/>
      <c r="D456" s="138"/>
      <c r="E456" s="164"/>
      <c r="F456" s="138"/>
      <c r="G456" s="137"/>
      <c r="H456" s="136"/>
      <c r="I456" s="135"/>
      <c r="J456" s="134"/>
    </row>
    <row r="457" spans="3:10">
      <c r="C457" s="138"/>
      <c r="D457" s="138"/>
      <c r="E457" s="164"/>
      <c r="F457" s="138"/>
      <c r="G457" s="137"/>
      <c r="H457" s="136"/>
      <c r="I457" s="135"/>
      <c r="J457" s="134"/>
    </row>
    <row r="458" spans="3:10">
      <c r="C458" s="138"/>
      <c r="D458" s="138"/>
      <c r="E458" s="164"/>
      <c r="F458" s="138"/>
      <c r="G458" s="137"/>
      <c r="H458" s="136"/>
      <c r="I458" s="135"/>
      <c r="J458" s="134"/>
    </row>
    <row r="459" spans="3:10">
      <c r="C459" s="138"/>
      <c r="D459" s="138"/>
      <c r="E459" s="164"/>
      <c r="F459" s="138"/>
      <c r="G459" s="137"/>
      <c r="H459" s="136"/>
      <c r="I459" s="135"/>
      <c r="J459" s="134"/>
    </row>
    <row r="460" spans="3:10">
      <c r="C460" s="138"/>
      <c r="D460" s="138"/>
      <c r="E460" s="164"/>
      <c r="F460" s="138"/>
      <c r="G460" s="137"/>
      <c r="H460" s="136"/>
      <c r="I460" s="135"/>
      <c r="J460" s="134"/>
    </row>
    <row r="461" spans="3:10">
      <c r="C461" s="138"/>
      <c r="D461" s="138"/>
      <c r="E461" s="164"/>
      <c r="F461" s="138"/>
      <c r="G461" s="137"/>
      <c r="H461" s="136"/>
      <c r="I461" s="135"/>
      <c r="J461" s="134"/>
    </row>
    <row r="462" spans="3:10">
      <c r="C462" s="138"/>
      <c r="D462" s="138"/>
      <c r="E462" s="164"/>
      <c r="F462" s="138"/>
      <c r="G462" s="137"/>
      <c r="H462" s="136"/>
      <c r="I462" s="135"/>
      <c r="J462" s="134"/>
    </row>
    <row r="463" spans="3:10">
      <c r="C463" s="138"/>
      <c r="D463" s="138"/>
      <c r="E463" s="164"/>
      <c r="F463" s="138"/>
      <c r="G463" s="137"/>
      <c r="H463" s="136"/>
      <c r="I463" s="135"/>
      <c r="J463" s="134"/>
    </row>
    <row r="464" spans="3:10">
      <c r="C464" s="138"/>
      <c r="D464" s="138"/>
      <c r="E464" s="164"/>
      <c r="F464" s="138"/>
      <c r="G464" s="137"/>
      <c r="H464" s="136"/>
      <c r="I464" s="135"/>
      <c r="J464" s="134"/>
    </row>
    <row r="465" spans="3:10">
      <c r="C465" s="138"/>
      <c r="D465" s="138"/>
      <c r="E465" s="164"/>
      <c r="F465" s="138"/>
      <c r="G465" s="137"/>
      <c r="H465" s="136"/>
      <c r="I465" s="135"/>
      <c r="J465" s="134"/>
    </row>
    <row r="466" spans="3:10">
      <c r="C466" s="138"/>
      <c r="D466" s="138"/>
      <c r="E466" s="164"/>
      <c r="F466" s="138"/>
      <c r="G466" s="137"/>
      <c r="H466" s="136"/>
      <c r="I466" s="135"/>
      <c r="J466" s="134"/>
    </row>
    <row r="467" spans="3:10">
      <c r="C467" s="138"/>
      <c r="D467" s="138"/>
      <c r="E467" s="164"/>
      <c r="F467" s="138"/>
      <c r="G467" s="137"/>
      <c r="H467" s="136"/>
      <c r="I467" s="135"/>
      <c r="J467" s="134"/>
    </row>
    <row r="468" spans="3:10">
      <c r="C468" s="138"/>
      <c r="D468" s="138"/>
      <c r="E468" s="164"/>
      <c r="F468" s="138"/>
      <c r="G468" s="137"/>
      <c r="H468" s="136"/>
      <c r="I468" s="135"/>
      <c r="J468" s="134"/>
    </row>
    <row r="469" spans="3:10">
      <c r="C469" s="138"/>
      <c r="D469" s="138"/>
      <c r="E469" s="164"/>
      <c r="F469" s="138"/>
      <c r="G469" s="137"/>
      <c r="H469" s="136"/>
      <c r="I469" s="135"/>
      <c r="J469" s="134"/>
    </row>
    <row r="470" spans="3:10">
      <c r="C470" s="138"/>
      <c r="D470" s="138"/>
      <c r="E470" s="164"/>
      <c r="F470" s="138"/>
      <c r="G470" s="137"/>
      <c r="H470" s="136"/>
      <c r="I470" s="135"/>
      <c r="J470" s="134"/>
    </row>
    <row r="471" spans="3:10">
      <c r="C471" s="138"/>
      <c r="D471" s="138"/>
      <c r="E471" s="164"/>
      <c r="F471" s="138"/>
      <c r="G471" s="137"/>
      <c r="H471" s="136"/>
      <c r="I471" s="135"/>
      <c r="J471" s="134"/>
    </row>
    <row r="472" spans="3:10">
      <c r="C472" s="138"/>
      <c r="D472" s="138"/>
      <c r="E472" s="164"/>
      <c r="F472" s="138"/>
      <c r="G472" s="137"/>
      <c r="H472" s="136"/>
      <c r="I472" s="135"/>
      <c r="J472" s="134"/>
    </row>
    <row r="473" spans="3:10">
      <c r="C473" s="138"/>
      <c r="D473" s="138"/>
      <c r="E473" s="164"/>
      <c r="F473" s="138"/>
      <c r="G473" s="137"/>
      <c r="H473" s="136"/>
      <c r="I473" s="135"/>
      <c r="J473" s="134"/>
    </row>
    <row r="474" spans="3:10">
      <c r="C474" s="138"/>
      <c r="D474" s="138"/>
      <c r="E474" s="164"/>
      <c r="F474" s="138"/>
      <c r="G474" s="137"/>
      <c r="H474" s="136"/>
      <c r="I474" s="135"/>
      <c r="J474" s="134"/>
    </row>
    <row r="475" spans="3:10">
      <c r="C475" s="138"/>
      <c r="D475" s="138"/>
      <c r="E475" s="164"/>
      <c r="F475" s="138"/>
      <c r="G475" s="137"/>
      <c r="H475" s="136"/>
      <c r="I475" s="135"/>
      <c r="J475" s="134"/>
    </row>
    <row r="476" spans="3:10">
      <c r="C476" s="138"/>
      <c r="D476" s="138"/>
      <c r="E476" s="164"/>
      <c r="F476" s="138"/>
      <c r="G476" s="137"/>
      <c r="H476" s="136"/>
      <c r="I476" s="135"/>
      <c r="J476" s="134"/>
    </row>
    <row r="477" spans="3:10">
      <c r="C477" s="138"/>
      <c r="D477" s="138"/>
      <c r="E477" s="164"/>
      <c r="F477" s="138"/>
      <c r="G477" s="137"/>
      <c r="H477" s="136"/>
      <c r="I477" s="135"/>
      <c r="J477" s="134"/>
    </row>
    <row r="478" spans="3:10">
      <c r="C478" s="138"/>
      <c r="D478" s="138"/>
      <c r="E478" s="164"/>
      <c r="F478" s="138"/>
      <c r="G478" s="137"/>
      <c r="H478" s="136"/>
      <c r="I478" s="135"/>
      <c r="J478" s="134"/>
    </row>
    <row r="479" spans="3:10">
      <c r="C479" s="138"/>
      <c r="D479" s="138"/>
      <c r="E479" s="164"/>
      <c r="F479" s="138"/>
      <c r="G479" s="137"/>
      <c r="H479" s="136"/>
      <c r="I479" s="135"/>
      <c r="J479" s="134"/>
    </row>
    <row r="480" spans="3:10">
      <c r="C480" s="138"/>
      <c r="D480" s="138"/>
      <c r="E480" s="164"/>
      <c r="F480" s="138"/>
      <c r="G480" s="137"/>
      <c r="H480" s="136"/>
      <c r="I480" s="135"/>
      <c r="J480" s="134"/>
    </row>
    <row r="481" spans="3:10">
      <c r="C481" s="138"/>
      <c r="D481" s="138"/>
      <c r="E481" s="164"/>
      <c r="F481" s="138"/>
      <c r="G481" s="137"/>
      <c r="H481" s="136"/>
      <c r="I481" s="135"/>
      <c r="J481" s="134"/>
    </row>
    <row r="482" spans="3:10">
      <c r="C482" s="138"/>
      <c r="D482" s="138"/>
      <c r="E482" s="164"/>
      <c r="F482" s="138"/>
      <c r="G482" s="137"/>
      <c r="H482" s="136"/>
      <c r="I482" s="135"/>
      <c r="J482" s="134"/>
    </row>
    <row r="483" spans="3:10">
      <c r="C483" s="138"/>
      <c r="D483" s="138"/>
      <c r="E483" s="164"/>
      <c r="F483" s="138"/>
      <c r="G483" s="137"/>
      <c r="H483" s="136"/>
      <c r="I483" s="135"/>
      <c r="J483" s="134"/>
    </row>
    <row r="484" spans="3:10">
      <c r="C484" s="138"/>
      <c r="D484" s="138"/>
      <c r="E484" s="164"/>
      <c r="F484" s="138"/>
      <c r="G484" s="137"/>
      <c r="H484" s="136"/>
      <c r="I484" s="135"/>
      <c r="J484" s="134"/>
    </row>
    <row r="485" spans="3:10">
      <c r="C485" s="138"/>
      <c r="D485" s="138"/>
      <c r="E485" s="164"/>
      <c r="F485" s="138"/>
      <c r="G485" s="137"/>
      <c r="H485" s="136"/>
      <c r="I485" s="135"/>
      <c r="J485" s="134"/>
    </row>
    <row r="486" spans="3:10">
      <c r="C486" s="138"/>
      <c r="D486" s="138"/>
      <c r="E486" s="164"/>
      <c r="F486" s="138"/>
      <c r="G486" s="137"/>
      <c r="H486" s="136"/>
      <c r="I486" s="135"/>
      <c r="J486" s="134"/>
    </row>
    <row r="487" spans="3:10">
      <c r="C487" s="138"/>
      <c r="D487" s="138"/>
      <c r="E487" s="164"/>
      <c r="F487" s="138"/>
      <c r="G487" s="137"/>
      <c r="H487" s="136"/>
      <c r="I487" s="135"/>
      <c r="J487" s="134"/>
    </row>
    <row r="488" spans="3:10">
      <c r="C488" s="138"/>
      <c r="D488" s="138"/>
      <c r="E488" s="164"/>
      <c r="F488" s="138"/>
      <c r="G488" s="137"/>
      <c r="H488" s="136"/>
      <c r="I488" s="135"/>
      <c r="J488" s="134"/>
    </row>
    <row r="489" spans="3:10">
      <c r="C489" s="138"/>
      <c r="D489" s="138"/>
      <c r="E489" s="164"/>
      <c r="F489" s="138"/>
      <c r="G489" s="137"/>
      <c r="H489" s="136"/>
      <c r="I489" s="135"/>
      <c r="J489" s="134"/>
    </row>
    <row r="490" spans="3:10">
      <c r="C490" s="138"/>
      <c r="D490" s="138"/>
      <c r="E490" s="164"/>
      <c r="F490" s="138"/>
      <c r="G490" s="137"/>
      <c r="H490" s="136"/>
      <c r="I490" s="135"/>
      <c r="J490" s="134"/>
    </row>
    <row r="491" spans="3:10">
      <c r="C491" s="138"/>
      <c r="D491" s="138"/>
      <c r="E491" s="164"/>
      <c r="F491" s="138"/>
      <c r="G491" s="137"/>
      <c r="H491" s="136"/>
      <c r="I491" s="135"/>
      <c r="J491" s="134"/>
    </row>
    <row r="492" spans="3:10">
      <c r="C492" s="138"/>
      <c r="D492" s="138"/>
      <c r="E492" s="164"/>
      <c r="F492" s="138"/>
      <c r="G492" s="137"/>
      <c r="H492" s="136"/>
      <c r="I492" s="135"/>
      <c r="J492" s="134"/>
    </row>
    <row r="493" spans="3:10">
      <c r="C493" s="138"/>
      <c r="D493" s="138"/>
      <c r="E493" s="164"/>
      <c r="F493" s="138"/>
      <c r="G493" s="137"/>
      <c r="H493" s="136"/>
      <c r="I493" s="135"/>
      <c r="J493" s="134"/>
    </row>
    <row r="494" spans="3:10">
      <c r="C494" s="138"/>
      <c r="D494" s="138"/>
      <c r="E494" s="164"/>
      <c r="F494" s="138"/>
      <c r="G494" s="137"/>
      <c r="H494" s="136"/>
      <c r="I494" s="135"/>
      <c r="J494" s="134"/>
    </row>
    <row r="495" spans="3:10">
      <c r="C495" s="138"/>
      <c r="D495" s="138"/>
      <c r="E495" s="164"/>
      <c r="F495" s="138"/>
      <c r="G495" s="137"/>
      <c r="H495" s="136"/>
      <c r="I495" s="135"/>
      <c r="J495" s="134"/>
    </row>
    <row r="496" spans="3:10">
      <c r="C496" s="138"/>
      <c r="D496" s="138"/>
      <c r="E496" s="164"/>
      <c r="F496" s="138"/>
      <c r="G496" s="137"/>
      <c r="H496" s="136"/>
      <c r="I496" s="135"/>
      <c r="J496" s="134"/>
    </row>
    <row r="497" spans="3:10">
      <c r="C497" s="138"/>
      <c r="D497" s="138"/>
      <c r="E497" s="164"/>
      <c r="F497" s="138"/>
      <c r="G497" s="137"/>
      <c r="H497" s="136"/>
      <c r="I497" s="135"/>
      <c r="J497" s="134"/>
    </row>
    <row r="498" spans="3:10">
      <c r="C498" s="138"/>
      <c r="D498" s="138"/>
      <c r="E498" s="164"/>
      <c r="F498" s="138"/>
      <c r="G498" s="137"/>
      <c r="H498" s="136"/>
      <c r="I498" s="135"/>
      <c r="J498" s="134"/>
    </row>
    <row r="499" spans="3:10">
      <c r="C499" s="138"/>
      <c r="D499" s="138"/>
      <c r="E499" s="164"/>
      <c r="F499" s="138"/>
      <c r="G499" s="137"/>
      <c r="H499" s="136"/>
      <c r="I499" s="135"/>
      <c r="J499" s="134"/>
    </row>
    <row r="500" spans="3:10">
      <c r="C500" s="138"/>
      <c r="D500" s="138"/>
      <c r="E500" s="164"/>
      <c r="F500" s="138"/>
      <c r="G500" s="137"/>
      <c r="H500" s="136"/>
      <c r="I500" s="135"/>
      <c r="J500" s="134"/>
    </row>
    <row r="501" spans="3:10">
      <c r="C501" s="138"/>
      <c r="D501" s="138"/>
      <c r="E501" s="164"/>
      <c r="F501" s="138"/>
      <c r="G501" s="137"/>
      <c r="H501" s="136"/>
      <c r="I501" s="135"/>
      <c r="J501" s="134"/>
    </row>
    <row r="502" spans="3:10">
      <c r="C502" s="138"/>
      <c r="D502" s="138"/>
      <c r="E502" s="164"/>
      <c r="F502" s="138"/>
      <c r="G502" s="137"/>
      <c r="H502" s="136"/>
      <c r="I502" s="135"/>
      <c r="J502" s="134"/>
    </row>
    <row r="503" spans="3:10">
      <c r="C503" s="138"/>
      <c r="D503" s="138"/>
      <c r="E503" s="164"/>
      <c r="F503" s="138"/>
      <c r="G503" s="137"/>
      <c r="H503" s="136"/>
      <c r="I503" s="135"/>
      <c r="J503" s="134"/>
    </row>
    <row r="504" spans="3:10">
      <c r="C504" s="138"/>
      <c r="D504" s="138"/>
      <c r="E504" s="164"/>
      <c r="F504" s="138"/>
      <c r="G504" s="137"/>
      <c r="H504" s="136"/>
      <c r="I504" s="135"/>
      <c r="J504" s="134"/>
    </row>
    <row r="505" spans="3:10">
      <c r="C505" s="138"/>
      <c r="D505" s="138"/>
      <c r="E505" s="164"/>
      <c r="F505" s="138"/>
      <c r="G505" s="137"/>
      <c r="H505" s="136"/>
      <c r="I505" s="135"/>
      <c r="J505" s="134"/>
    </row>
    <row r="506" spans="3:10">
      <c r="C506" s="138"/>
      <c r="D506" s="138"/>
      <c r="E506" s="164"/>
      <c r="F506" s="138"/>
      <c r="G506" s="137"/>
      <c r="H506" s="136"/>
      <c r="I506" s="135"/>
      <c r="J506" s="134"/>
    </row>
    <row r="507" spans="3:10">
      <c r="C507" s="138"/>
      <c r="D507" s="138"/>
      <c r="E507" s="164"/>
      <c r="F507" s="138"/>
      <c r="G507" s="137"/>
      <c r="H507" s="136"/>
      <c r="I507" s="135"/>
      <c r="J507" s="134"/>
    </row>
    <row r="508" spans="3:10">
      <c r="C508" s="138"/>
      <c r="D508" s="138"/>
      <c r="E508" s="164"/>
      <c r="F508" s="138"/>
      <c r="G508" s="137"/>
      <c r="H508" s="136"/>
      <c r="I508" s="135"/>
      <c r="J508" s="134"/>
    </row>
    <row r="509" spans="3:10">
      <c r="C509" s="138"/>
      <c r="D509" s="138"/>
      <c r="E509" s="164"/>
      <c r="F509" s="138"/>
      <c r="G509" s="137"/>
      <c r="H509" s="136"/>
      <c r="I509" s="135"/>
      <c r="J509" s="134"/>
    </row>
    <row r="510" spans="3:10">
      <c r="C510" s="138"/>
      <c r="D510" s="138"/>
      <c r="E510" s="164"/>
      <c r="F510" s="138"/>
      <c r="G510" s="137"/>
      <c r="H510" s="136"/>
      <c r="I510" s="135"/>
      <c r="J510" s="134"/>
    </row>
    <row r="511" spans="3:10">
      <c r="C511" s="138"/>
      <c r="D511" s="138"/>
      <c r="E511" s="164"/>
      <c r="F511" s="138"/>
      <c r="G511" s="137"/>
      <c r="H511" s="136"/>
      <c r="I511" s="135"/>
      <c r="J511" s="134"/>
    </row>
    <row r="512" spans="3:10">
      <c r="C512" s="138"/>
      <c r="D512" s="138"/>
      <c r="E512" s="164"/>
      <c r="F512" s="138"/>
      <c r="G512" s="137"/>
      <c r="H512" s="136"/>
      <c r="I512" s="135"/>
      <c r="J512" s="134"/>
    </row>
    <row r="513" spans="3:10">
      <c r="C513" s="138"/>
      <c r="D513" s="138"/>
      <c r="E513" s="164"/>
      <c r="F513" s="138"/>
      <c r="G513" s="137"/>
      <c r="H513" s="136"/>
      <c r="I513" s="135"/>
      <c r="J513" s="134"/>
    </row>
    <row r="514" spans="3:10">
      <c r="C514" s="138"/>
      <c r="D514" s="138"/>
      <c r="E514" s="164"/>
      <c r="F514" s="138"/>
      <c r="G514" s="137"/>
      <c r="H514" s="136"/>
      <c r="I514" s="135"/>
      <c r="J514" s="134"/>
    </row>
    <row r="515" spans="3:10">
      <c r="C515" s="138"/>
      <c r="D515" s="138"/>
      <c r="E515" s="164"/>
      <c r="F515" s="138"/>
      <c r="G515" s="137"/>
      <c r="H515" s="136"/>
      <c r="I515" s="135"/>
      <c r="J515" s="134"/>
    </row>
    <row r="516" spans="3:10">
      <c r="C516" s="138"/>
      <c r="D516" s="138"/>
      <c r="E516" s="164"/>
      <c r="F516" s="138"/>
      <c r="G516" s="137"/>
      <c r="H516" s="136"/>
      <c r="I516" s="135"/>
      <c r="J516" s="134"/>
    </row>
    <row r="517" spans="3:10">
      <c r="C517" s="138"/>
      <c r="D517" s="138"/>
      <c r="E517" s="164"/>
      <c r="F517" s="138"/>
      <c r="G517" s="137"/>
      <c r="H517" s="136"/>
      <c r="I517" s="135"/>
      <c r="J517" s="134"/>
    </row>
    <row r="518" spans="3:10">
      <c r="C518" s="138"/>
      <c r="D518" s="138"/>
      <c r="E518" s="164"/>
      <c r="F518" s="138"/>
      <c r="G518" s="137"/>
      <c r="H518" s="136"/>
      <c r="I518" s="135"/>
      <c r="J518" s="134"/>
    </row>
    <row r="519" spans="3:10">
      <c r="C519" s="138"/>
      <c r="D519" s="138"/>
      <c r="E519" s="164"/>
      <c r="F519" s="138"/>
      <c r="G519" s="137"/>
      <c r="H519" s="136"/>
      <c r="I519" s="135"/>
      <c r="J519" s="134"/>
    </row>
    <row r="520" spans="3:10">
      <c r="C520" s="138"/>
      <c r="D520" s="138"/>
      <c r="E520" s="164"/>
      <c r="F520" s="138"/>
      <c r="G520" s="137"/>
      <c r="H520" s="136"/>
      <c r="I520" s="135"/>
      <c r="J520" s="134"/>
    </row>
    <row r="521" spans="3:10">
      <c r="C521" s="138"/>
      <c r="D521" s="138"/>
      <c r="E521" s="164"/>
      <c r="F521" s="138"/>
      <c r="G521" s="137"/>
      <c r="H521" s="136"/>
      <c r="I521" s="135"/>
      <c r="J521" s="134"/>
    </row>
    <row r="522" spans="3:10">
      <c r="C522" s="138"/>
      <c r="D522" s="138"/>
      <c r="E522" s="164"/>
      <c r="F522" s="138"/>
      <c r="G522" s="137"/>
      <c r="H522" s="136"/>
      <c r="I522" s="135"/>
      <c r="J522" s="134"/>
    </row>
    <row r="523" spans="3:10">
      <c r="C523" s="138"/>
      <c r="D523" s="138"/>
      <c r="E523" s="164"/>
      <c r="F523" s="138"/>
      <c r="G523" s="137"/>
      <c r="H523" s="136"/>
      <c r="I523" s="135"/>
      <c r="J523" s="134"/>
    </row>
    <row r="524" spans="3:10">
      <c r="C524" s="138"/>
      <c r="D524" s="138"/>
      <c r="E524" s="164"/>
      <c r="F524" s="138"/>
      <c r="G524" s="137"/>
      <c r="H524" s="136"/>
      <c r="I524" s="135"/>
      <c r="J524" s="134"/>
    </row>
    <row r="525" spans="3:10">
      <c r="C525" s="138"/>
      <c r="D525" s="138"/>
      <c r="E525" s="164"/>
      <c r="F525" s="138"/>
      <c r="G525" s="137"/>
      <c r="H525" s="136"/>
      <c r="I525" s="135"/>
      <c r="J525" s="134"/>
    </row>
    <row r="526" spans="3:10">
      <c r="C526" s="138"/>
      <c r="D526" s="138"/>
      <c r="E526" s="164"/>
      <c r="F526" s="138"/>
      <c r="G526" s="137"/>
      <c r="H526" s="136"/>
      <c r="I526" s="135"/>
      <c r="J526" s="134"/>
    </row>
    <row r="527" spans="3:10">
      <c r="C527" s="138"/>
      <c r="D527" s="138"/>
      <c r="E527" s="164"/>
      <c r="F527" s="138"/>
      <c r="G527" s="137"/>
      <c r="H527" s="136"/>
      <c r="I527" s="135"/>
      <c r="J527" s="134"/>
    </row>
    <row r="528" spans="3:10">
      <c r="C528" s="138"/>
      <c r="D528" s="138"/>
      <c r="E528" s="164"/>
      <c r="F528" s="138"/>
      <c r="G528" s="137"/>
      <c r="H528" s="136"/>
      <c r="I528" s="135"/>
      <c r="J528" s="134"/>
    </row>
    <row r="529" spans="3:10">
      <c r="C529" s="138"/>
      <c r="D529" s="138"/>
      <c r="E529" s="164"/>
      <c r="F529" s="138"/>
      <c r="G529" s="137"/>
      <c r="H529" s="136"/>
      <c r="I529" s="135"/>
      <c r="J529" s="134"/>
    </row>
    <row r="530" spans="3:10">
      <c r="C530" s="138"/>
      <c r="D530" s="138"/>
      <c r="E530" s="164"/>
      <c r="F530" s="138"/>
      <c r="G530" s="137"/>
      <c r="H530" s="136"/>
      <c r="I530" s="135"/>
      <c r="J530" s="134"/>
    </row>
    <row r="531" spans="3:10">
      <c r="C531" s="138"/>
      <c r="D531" s="138"/>
      <c r="E531" s="164"/>
      <c r="F531" s="138"/>
      <c r="G531" s="137"/>
      <c r="H531" s="136"/>
      <c r="I531" s="135"/>
      <c r="J531" s="134"/>
    </row>
    <row r="532" spans="3:10">
      <c r="C532" s="138"/>
      <c r="D532" s="138"/>
      <c r="E532" s="164"/>
      <c r="F532" s="138"/>
      <c r="G532" s="137"/>
      <c r="H532" s="136"/>
      <c r="I532" s="135"/>
      <c r="J532" s="134"/>
    </row>
    <row r="533" spans="3:10">
      <c r="C533" s="138"/>
      <c r="D533" s="138"/>
      <c r="E533" s="164"/>
      <c r="F533" s="138"/>
      <c r="G533" s="137"/>
      <c r="H533" s="136"/>
      <c r="I533" s="135"/>
      <c r="J533" s="134"/>
    </row>
    <row r="534" spans="3:10">
      <c r="C534" s="138"/>
      <c r="D534" s="138"/>
      <c r="E534" s="164"/>
      <c r="F534" s="138"/>
      <c r="G534" s="137"/>
      <c r="H534" s="136"/>
      <c r="I534" s="135"/>
      <c r="J534" s="134"/>
    </row>
    <row r="535" spans="3:10">
      <c r="C535" s="138"/>
      <c r="D535" s="138"/>
      <c r="E535" s="164"/>
      <c r="F535" s="138"/>
      <c r="G535" s="137"/>
      <c r="H535" s="136"/>
      <c r="I535" s="135"/>
      <c r="J535" s="134"/>
    </row>
    <row r="536" spans="3:10">
      <c r="C536" s="138"/>
      <c r="D536" s="138"/>
      <c r="E536" s="164"/>
      <c r="F536" s="138"/>
      <c r="G536" s="137"/>
      <c r="H536" s="136"/>
      <c r="I536" s="135"/>
      <c r="J536" s="134"/>
    </row>
    <row r="537" spans="3:10">
      <c r="C537" s="138"/>
      <c r="D537" s="138"/>
      <c r="E537" s="164"/>
      <c r="F537" s="138"/>
      <c r="G537" s="137"/>
      <c r="H537" s="136"/>
      <c r="I537" s="135"/>
      <c r="J537" s="134"/>
    </row>
    <row r="538" spans="3:10">
      <c r="C538" s="138"/>
      <c r="D538" s="138"/>
      <c r="E538" s="164"/>
      <c r="F538" s="138"/>
      <c r="G538" s="137"/>
      <c r="H538" s="136"/>
      <c r="I538" s="135"/>
      <c r="J538" s="134"/>
    </row>
    <row r="539" spans="3:10">
      <c r="C539" s="138"/>
      <c r="D539" s="138"/>
      <c r="E539" s="164"/>
      <c r="F539" s="138"/>
      <c r="G539" s="137"/>
      <c r="H539" s="136"/>
      <c r="I539" s="135"/>
      <c r="J539" s="134"/>
    </row>
    <row r="540" spans="3:10">
      <c r="C540" s="138"/>
      <c r="D540" s="138"/>
      <c r="E540" s="164"/>
      <c r="F540" s="138"/>
      <c r="G540" s="137"/>
      <c r="H540" s="136"/>
      <c r="I540" s="135"/>
      <c r="J540" s="134"/>
    </row>
    <row r="541" spans="3:10">
      <c r="C541" s="138"/>
      <c r="D541" s="138"/>
      <c r="E541" s="164"/>
      <c r="F541" s="138"/>
      <c r="G541" s="137"/>
      <c r="H541" s="136"/>
      <c r="I541" s="135"/>
      <c r="J541" s="134"/>
    </row>
    <row r="542" spans="3:10">
      <c r="C542" s="138"/>
      <c r="D542" s="138"/>
      <c r="E542" s="164"/>
      <c r="F542" s="138"/>
      <c r="G542" s="137"/>
      <c r="H542" s="136"/>
      <c r="I542" s="135"/>
      <c r="J542" s="134"/>
    </row>
    <row r="543" spans="3:10">
      <c r="C543" s="138"/>
      <c r="D543" s="138"/>
      <c r="E543" s="164"/>
      <c r="F543" s="138"/>
      <c r="G543" s="137"/>
      <c r="H543" s="136"/>
      <c r="I543" s="135"/>
      <c r="J543" s="134"/>
    </row>
    <row r="544" spans="3:10">
      <c r="C544" s="138"/>
      <c r="D544" s="138"/>
      <c r="E544" s="164"/>
      <c r="F544" s="138"/>
      <c r="G544" s="137"/>
      <c r="H544" s="136"/>
      <c r="I544" s="135"/>
      <c r="J544" s="134"/>
    </row>
    <row r="545" spans="3:10">
      <c r="C545" s="138"/>
      <c r="D545" s="138"/>
      <c r="E545" s="164"/>
      <c r="F545" s="138"/>
      <c r="G545" s="137"/>
      <c r="H545" s="136"/>
      <c r="I545" s="135"/>
      <c r="J545" s="134"/>
    </row>
    <row r="546" spans="3:10">
      <c r="C546" s="138"/>
      <c r="D546" s="138"/>
      <c r="E546" s="164"/>
      <c r="F546" s="138"/>
      <c r="G546" s="137"/>
      <c r="H546" s="136"/>
      <c r="I546" s="135"/>
      <c r="J546" s="134"/>
    </row>
    <row r="547" spans="3:10">
      <c r="C547" s="138"/>
      <c r="D547" s="138"/>
      <c r="E547" s="164"/>
      <c r="F547" s="138"/>
      <c r="G547" s="137"/>
      <c r="H547" s="136"/>
      <c r="I547" s="135"/>
      <c r="J547" s="134"/>
    </row>
    <row r="548" spans="3:10">
      <c r="C548" s="138"/>
      <c r="D548" s="138"/>
      <c r="E548" s="164"/>
      <c r="F548" s="138"/>
      <c r="G548" s="137"/>
      <c r="H548" s="136"/>
      <c r="I548" s="135"/>
      <c r="J548" s="134"/>
    </row>
    <row r="549" spans="3:10">
      <c r="C549" s="138"/>
      <c r="D549" s="138"/>
      <c r="E549" s="164"/>
      <c r="F549" s="138"/>
      <c r="G549" s="137"/>
      <c r="H549" s="136"/>
      <c r="I549" s="135"/>
      <c r="J549" s="134"/>
    </row>
    <row r="550" spans="3:10">
      <c r="C550" s="138"/>
      <c r="D550" s="138"/>
      <c r="E550" s="164"/>
      <c r="F550" s="138"/>
      <c r="G550" s="137"/>
      <c r="H550" s="136"/>
      <c r="I550" s="135"/>
      <c r="J550" s="134"/>
    </row>
    <row r="551" spans="3:10">
      <c r="C551" s="138"/>
      <c r="D551" s="138"/>
      <c r="E551" s="164"/>
      <c r="F551" s="138"/>
      <c r="G551" s="137"/>
      <c r="H551" s="136"/>
      <c r="I551" s="135"/>
      <c r="J551" s="134"/>
    </row>
    <row r="552" spans="3:10">
      <c r="C552" s="138"/>
      <c r="D552" s="138"/>
      <c r="E552" s="164"/>
      <c r="F552" s="138"/>
      <c r="G552" s="137"/>
      <c r="H552" s="136"/>
      <c r="I552" s="135"/>
      <c r="J552" s="134"/>
    </row>
    <row r="553" spans="3:10">
      <c r="C553" s="138"/>
      <c r="D553" s="138"/>
      <c r="E553" s="164"/>
      <c r="F553" s="138"/>
      <c r="G553" s="137"/>
      <c r="H553" s="136"/>
      <c r="I553" s="135"/>
      <c r="J553" s="134"/>
    </row>
    <row r="554" spans="3:10">
      <c r="C554" s="138"/>
      <c r="D554" s="138"/>
      <c r="E554" s="164"/>
      <c r="F554" s="138"/>
      <c r="G554" s="137"/>
      <c r="H554" s="136"/>
      <c r="I554" s="135"/>
      <c r="J554" s="134"/>
    </row>
    <row r="555" spans="3:10">
      <c r="C555" s="138"/>
      <c r="D555" s="138"/>
      <c r="E555" s="164"/>
      <c r="F555" s="138"/>
      <c r="G555" s="137"/>
      <c r="H555" s="136"/>
      <c r="I555" s="135"/>
      <c r="J555" s="134"/>
    </row>
    <row r="556" spans="3:10">
      <c r="C556" s="138"/>
      <c r="D556" s="138"/>
      <c r="E556" s="164"/>
      <c r="F556" s="138"/>
      <c r="G556" s="137"/>
      <c r="H556" s="136"/>
      <c r="I556" s="135"/>
      <c r="J556" s="134"/>
    </row>
    <row r="557" spans="3:10">
      <c r="C557" s="138"/>
      <c r="D557" s="138"/>
      <c r="E557" s="164"/>
      <c r="F557" s="138"/>
      <c r="G557" s="137"/>
      <c r="H557" s="136"/>
      <c r="I557" s="135"/>
      <c r="J557" s="134"/>
    </row>
    <row r="558" spans="3:10">
      <c r="C558" s="138"/>
      <c r="D558" s="138"/>
      <c r="E558" s="164"/>
      <c r="F558" s="138"/>
      <c r="G558" s="137"/>
      <c r="H558" s="136"/>
      <c r="I558" s="135"/>
      <c r="J558" s="134"/>
    </row>
    <row r="559" spans="3:10">
      <c r="C559" s="138"/>
      <c r="D559" s="138"/>
      <c r="E559" s="164"/>
      <c r="F559" s="138"/>
      <c r="G559" s="137"/>
      <c r="H559" s="136"/>
      <c r="I559" s="135"/>
      <c r="J559" s="134"/>
    </row>
    <row r="560" spans="3:10">
      <c r="C560" s="138"/>
      <c r="D560" s="138"/>
      <c r="E560" s="164"/>
      <c r="F560" s="138"/>
      <c r="G560" s="137"/>
      <c r="H560" s="136"/>
      <c r="I560" s="135"/>
      <c r="J560" s="134"/>
    </row>
    <row r="561" spans="3:10">
      <c r="C561" s="138"/>
      <c r="D561" s="138"/>
      <c r="E561" s="164"/>
      <c r="F561" s="138"/>
      <c r="G561" s="137"/>
      <c r="H561" s="136"/>
      <c r="I561" s="135"/>
      <c r="J561" s="134"/>
    </row>
    <row r="562" spans="3:10">
      <c r="C562" s="138"/>
      <c r="D562" s="138"/>
      <c r="E562" s="164"/>
      <c r="F562" s="138"/>
      <c r="G562" s="137"/>
      <c r="H562" s="136"/>
      <c r="I562" s="135"/>
      <c r="J562" s="134"/>
    </row>
    <row r="563" spans="3:10">
      <c r="C563" s="138"/>
      <c r="D563" s="138"/>
      <c r="E563" s="164"/>
      <c r="F563" s="138"/>
      <c r="G563" s="137"/>
      <c r="H563" s="136"/>
      <c r="I563" s="135"/>
      <c r="J563" s="134"/>
    </row>
    <row r="564" spans="3:10">
      <c r="C564" s="138"/>
      <c r="D564" s="138"/>
      <c r="E564" s="164"/>
      <c r="F564" s="138"/>
      <c r="G564" s="137"/>
      <c r="H564" s="136"/>
      <c r="I564" s="135"/>
      <c r="J564" s="134"/>
    </row>
    <row r="565" spans="3:10">
      <c r="C565" s="138"/>
      <c r="D565" s="138"/>
      <c r="E565" s="164"/>
      <c r="F565" s="138"/>
      <c r="G565" s="137"/>
      <c r="H565" s="136"/>
      <c r="I565" s="135"/>
      <c r="J565" s="134"/>
    </row>
    <row r="566" spans="3:10">
      <c r="C566" s="138"/>
      <c r="D566" s="138"/>
      <c r="E566" s="164"/>
      <c r="F566" s="138"/>
      <c r="G566" s="137"/>
      <c r="H566" s="136"/>
      <c r="I566" s="135"/>
      <c r="J566" s="134"/>
    </row>
    <row r="567" spans="3:10">
      <c r="C567" s="138"/>
      <c r="D567" s="138"/>
      <c r="E567" s="164"/>
      <c r="F567" s="138"/>
      <c r="G567" s="137"/>
      <c r="H567" s="136"/>
      <c r="I567" s="135"/>
      <c r="J567" s="134"/>
    </row>
    <row r="568" spans="3:10">
      <c r="C568" s="138"/>
      <c r="D568" s="138"/>
      <c r="E568" s="164"/>
      <c r="F568" s="138"/>
      <c r="G568" s="137"/>
      <c r="H568" s="136"/>
      <c r="I568" s="135"/>
      <c r="J568" s="134"/>
    </row>
    <row r="569" spans="3:10">
      <c r="C569" s="138"/>
      <c r="D569" s="138"/>
      <c r="E569" s="164"/>
      <c r="F569" s="138"/>
      <c r="G569" s="137"/>
      <c r="H569" s="136"/>
      <c r="I569" s="135"/>
      <c r="J569" s="134"/>
    </row>
    <row r="570" spans="3:10">
      <c r="C570" s="138"/>
      <c r="D570" s="138"/>
      <c r="E570" s="164"/>
      <c r="F570" s="138"/>
      <c r="G570" s="137"/>
      <c r="H570" s="136"/>
      <c r="I570" s="135"/>
      <c r="J570" s="134"/>
    </row>
    <row r="571" spans="3:10">
      <c r="C571" s="138"/>
      <c r="D571" s="138"/>
      <c r="E571" s="164"/>
      <c r="F571" s="138"/>
      <c r="G571" s="137"/>
      <c r="H571" s="136"/>
      <c r="I571" s="135"/>
      <c r="J571" s="134"/>
    </row>
    <row r="572" spans="3:10">
      <c r="C572" s="138"/>
      <c r="D572" s="138"/>
      <c r="E572" s="164"/>
      <c r="F572" s="138"/>
      <c r="G572" s="137"/>
      <c r="H572" s="136"/>
      <c r="I572" s="135"/>
      <c r="J572" s="134"/>
    </row>
    <row r="573" spans="3:10">
      <c r="C573" s="138"/>
      <c r="D573" s="138"/>
      <c r="E573" s="164"/>
      <c r="F573" s="138"/>
      <c r="G573" s="137"/>
      <c r="H573" s="136"/>
      <c r="I573" s="135"/>
      <c r="J573" s="134"/>
    </row>
    <row r="574" spans="3:10">
      <c r="C574" s="138"/>
      <c r="D574" s="138"/>
      <c r="E574" s="164"/>
      <c r="F574" s="138"/>
      <c r="G574" s="137"/>
      <c r="H574" s="136"/>
      <c r="I574" s="135"/>
      <c r="J574" s="134"/>
    </row>
    <row r="575" spans="3:10">
      <c r="C575" s="138"/>
      <c r="D575" s="138"/>
      <c r="E575" s="164"/>
      <c r="F575" s="138"/>
      <c r="G575" s="137"/>
      <c r="H575" s="136"/>
      <c r="I575" s="135"/>
      <c r="J575" s="134"/>
    </row>
    <row r="576" spans="3:10">
      <c r="C576" s="138"/>
      <c r="D576" s="138"/>
      <c r="E576" s="164"/>
      <c r="F576" s="138"/>
      <c r="G576" s="137"/>
      <c r="H576" s="136"/>
      <c r="I576" s="135"/>
      <c r="J576" s="134"/>
    </row>
    <row r="577" spans="3:10">
      <c r="C577" s="138"/>
      <c r="D577" s="138"/>
      <c r="E577" s="164"/>
      <c r="F577" s="138"/>
      <c r="G577" s="137"/>
      <c r="H577" s="136"/>
      <c r="I577" s="135"/>
      <c r="J577" s="134"/>
    </row>
    <row r="578" spans="3:10">
      <c r="C578" s="138"/>
      <c r="D578" s="138"/>
      <c r="E578" s="164"/>
      <c r="F578" s="138"/>
      <c r="G578" s="137"/>
      <c r="H578" s="136"/>
      <c r="I578" s="135"/>
      <c r="J578" s="134"/>
    </row>
    <row r="579" spans="3:10">
      <c r="C579" s="138"/>
      <c r="D579" s="138"/>
      <c r="E579" s="164"/>
      <c r="F579" s="138"/>
      <c r="G579" s="137"/>
      <c r="H579" s="136"/>
      <c r="I579" s="135"/>
      <c r="J579" s="134"/>
    </row>
    <row r="580" spans="3:10">
      <c r="C580" s="138"/>
      <c r="D580" s="138"/>
      <c r="E580" s="164"/>
      <c r="F580" s="138"/>
      <c r="G580" s="137"/>
      <c r="H580" s="136"/>
      <c r="I580" s="135"/>
      <c r="J580" s="134"/>
    </row>
    <row r="581" spans="3:10">
      <c r="C581" s="138"/>
      <c r="D581" s="138"/>
      <c r="E581" s="164"/>
      <c r="F581" s="138"/>
      <c r="G581" s="137"/>
      <c r="H581" s="136"/>
      <c r="I581" s="135"/>
      <c r="J581" s="134"/>
    </row>
    <row r="582" spans="3:10">
      <c r="C582" s="138"/>
      <c r="D582" s="138"/>
      <c r="E582" s="164"/>
      <c r="F582" s="138"/>
      <c r="G582" s="137"/>
      <c r="H582" s="136"/>
      <c r="I582" s="135"/>
      <c r="J582" s="134"/>
    </row>
    <row r="583" spans="3:10">
      <c r="C583" s="138"/>
      <c r="D583" s="138"/>
      <c r="E583" s="164"/>
      <c r="F583" s="138"/>
      <c r="G583" s="137"/>
      <c r="H583" s="136"/>
      <c r="I583" s="135"/>
      <c r="J583" s="134"/>
    </row>
    <row r="584" spans="3:10">
      <c r="C584" s="138"/>
      <c r="D584" s="138"/>
      <c r="E584" s="164"/>
      <c r="F584" s="138"/>
      <c r="G584" s="137"/>
      <c r="H584" s="136"/>
      <c r="I584" s="135"/>
      <c r="J584" s="134"/>
    </row>
    <row r="585" spans="3:10">
      <c r="C585" s="138"/>
      <c r="D585" s="138"/>
      <c r="E585" s="164"/>
      <c r="F585" s="138"/>
      <c r="G585" s="137"/>
      <c r="H585" s="136"/>
      <c r="I585" s="135"/>
      <c r="J585" s="134"/>
    </row>
    <row r="586" spans="3:10">
      <c r="C586" s="138"/>
      <c r="D586" s="138"/>
      <c r="E586" s="164"/>
      <c r="F586" s="138"/>
      <c r="G586" s="137"/>
      <c r="H586" s="136"/>
      <c r="I586" s="135"/>
      <c r="J586" s="134"/>
    </row>
    <row r="587" spans="3:10">
      <c r="C587" s="138"/>
      <c r="D587" s="138"/>
      <c r="E587" s="164"/>
      <c r="F587" s="138"/>
      <c r="G587" s="137"/>
      <c r="H587" s="136"/>
      <c r="I587" s="135"/>
      <c r="J587" s="134"/>
    </row>
    <row r="588" spans="3:10">
      <c r="C588" s="138"/>
      <c r="D588" s="138"/>
      <c r="E588" s="164"/>
      <c r="F588" s="138"/>
      <c r="G588" s="137"/>
      <c r="H588" s="136"/>
      <c r="I588" s="135"/>
      <c r="J588" s="134"/>
    </row>
    <row r="589" spans="3:10">
      <c r="C589" s="138"/>
      <c r="D589" s="138"/>
      <c r="E589" s="164"/>
      <c r="F589" s="138"/>
      <c r="G589" s="137"/>
      <c r="H589" s="136"/>
      <c r="I589" s="135"/>
      <c r="J589" s="134"/>
    </row>
    <row r="590" spans="3:10">
      <c r="C590" s="138"/>
      <c r="D590" s="138"/>
      <c r="E590" s="164"/>
      <c r="F590" s="138"/>
      <c r="G590" s="137"/>
      <c r="H590" s="136"/>
      <c r="I590" s="135"/>
      <c r="J590" s="134"/>
    </row>
    <row r="591" spans="3:10">
      <c r="C591" s="138"/>
      <c r="D591" s="138"/>
      <c r="E591" s="164"/>
      <c r="F591" s="138"/>
      <c r="G591" s="137"/>
      <c r="H591" s="136"/>
      <c r="I591" s="135"/>
      <c r="J591" s="134"/>
    </row>
    <row r="592" spans="3:10">
      <c r="C592" s="138"/>
      <c r="D592" s="138"/>
      <c r="E592" s="164"/>
      <c r="F592" s="138"/>
      <c r="G592" s="137"/>
      <c r="H592" s="136"/>
      <c r="I592" s="135"/>
      <c r="J592" s="134"/>
    </row>
    <row r="593" spans="3:10">
      <c r="C593" s="138"/>
      <c r="D593" s="138"/>
      <c r="E593" s="164"/>
      <c r="F593" s="138"/>
      <c r="G593" s="137"/>
      <c r="H593" s="136"/>
      <c r="I593" s="135"/>
      <c r="J593" s="134"/>
    </row>
    <row r="594" spans="3:10">
      <c r="C594" s="138"/>
      <c r="D594" s="138"/>
      <c r="E594" s="164"/>
      <c r="F594" s="138"/>
      <c r="G594" s="137"/>
      <c r="H594" s="136"/>
      <c r="I594" s="135"/>
      <c r="J594" s="134"/>
    </row>
    <row r="595" spans="3:10">
      <c r="C595" s="138"/>
      <c r="D595" s="138"/>
      <c r="E595" s="164"/>
      <c r="F595" s="138"/>
      <c r="G595" s="137"/>
      <c r="H595" s="136"/>
      <c r="I595" s="135"/>
      <c r="J595" s="134"/>
    </row>
    <row r="596" spans="3:10">
      <c r="C596" s="138"/>
      <c r="D596" s="138"/>
      <c r="E596" s="164"/>
      <c r="F596" s="138"/>
      <c r="G596" s="137"/>
      <c r="H596" s="136"/>
      <c r="I596" s="135"/>
      <c r="J596" s="134"/>
    </row>
    <row r="597" spans="3:10">
      <c r="C597" s="138"/>
      <c r="D597" s="138"/>
      <c r="E597" s="164"/>
      <c r="F597" s="138"/>
      <c r="G597" s="137"/>
      <c r="H597" s="136"/>
      <c r="I597" s="135"/>
      <c r="J597" s="134"/>
    </row>
    <row r="598" spans="3:10">
      <c r="C598" s="138"/>
      <c r="D598" s="138"/>
      <c r="E598" s="164"/>
      <c r="F598" s="138"/>
      <c r="G598" s="137"/>
      <c r="H598" s="136"/>
      <c r="I598" s="135"/>
      <c r="J598" s="134"/>
    </row>
    <row r="599" spans="3:10">
      <c r="C599" s="138"/>
      <c r="D599" s="138"/>
      <c r="E599" s="164"/>
      <c r="F599" s="138"/>
      <c r="G599" s="137"/>
      <c r="H599" s="136"/>
      <c r="I599" s="135"/>
      <c r="J599" s="134"/>
    </row>
    <row r="600" spans="3:10">
      <c r="C600" s="138"/>
      <c r="D600" s="138"/>
      <c r="E600" s="164"/>
      <c r="F600" s="138"/>
      <c r="G600" s="137"/>
      <c r="H600" s="136"/>
      <c r="I600" s="135"/>
      <c r="J600" s="134"/>
    </row>
    <row r="601" spans="3:10">
      <c r="C601" s="138"/>
      <c r="D601" s="138"/>
      <c r="E601" s="164"/>
      <c r="F601" s="138"/>
      <c r="G601" s="137"/>
      <c r="H601" s="136"/>
      <c r="I601" s="135"/>
      <c r="J601" s="134"/>
    </row>
    <row r="602" spans="3:10">
      <c r="C602" s="138"/>
      <c r="D602" s="138"/>
      <c r="E602" s="164"/>
      <c r="F602" s="138"/>
      <c r="G602" s="137"/>
      <c r="H602" s="136"/>
      <c r="I602" s="135"/>
      <c r="J602" s="134"/>
    </row>
    <row r="603" spans="3:10">
      <c r="C603" s="138"/>
      <c r="D603" s="138"/>
      <c r="E603" s="164"/>
      <c r="F603" s="138"/>
      <c r="G603" s="137"/>
      <c r="H603" s="136"/>
      <c r="I603" s="135"/>
      <c r="J603" s="134"/>
    </row>
    <row r="604" spans="3:10">
      <c r="C604" s="138"/>
      <c r="D604" s="138"/>
      <c r="E604" s="164"/>
      <c r="F604" s="138"/>
      <c r="G604" s="137"/>
      <c r="H604" s="136"/>
      <c r="I604" s="135"/>
      <c r="J604" s="134"/>
    </row>
    <row r="605" spans="3:10">
      <c r="C605" s="138"/>
      <c r="D605" s="138"/>
      <c r="E605" s="164"/>
      <c r="F605" s="138"/>
      <c r="G605" s="137"/>
      <c r="H605" s="136"/>
      <c r="I605" s="135"/>
      <c r="J605" s="134"/>
    </row>
    <row r="606" spans="3:10">
      <c r="C606" s="138"/>
      <c r="D606" s="138"/>
      <c r="E606" s="164"/>
      <c r="F606" s="138"/>
      <c r="G606" s="137"/>
      <c r="H606" s="136"/>
      <c r="I606" s="135"/>
      <c r="J606" s="134"/>
    </row>
    <row r="607" spans="3:10">
      <c r="C607" s="138"/>
      <c r="D607" s="138"/>
      <c r="E607" s="164"/>
      <c r="F607" s="138"/>
      <c r="G607" s="137"/>
      <c r="H607" s="136"/>
      <c r="I607" s="135"/>
      <c r="J607" s="134"/>
    </row>
    <row r="608" spans="3:10">
      <c r="C608" s="138"/>
      <c r="D608" s="138"/>
      <c r="E608" s="164"/>
      <c r="F608" s="138"/>
      <c r="G608" s="137"/>
      <c r="H608" s="136"/>
      <c r="I608" s="135"/>
      <c r="J608" s="134"/>
    </row>
    <row r="609" spans="3:10">
      <c r="C609" s="138"/>
      <c r="D609" s="138"/>
      <c r="E609" s="164"/>
      <c r="F609" s="138"/>
      <c r="G609" s="137"/>
      <c r="H609" s="136"/>
      <c r="I609" s="135"/>
      <c r="J609" s="134"/>
    </row>
    <row r="610" spans="3:10">
      <c r="C610" s="138"/>
      <c r="D610" s="138"/>
      <c r="E610" s="164"/>
      <c r="F610" s="138"/>
      <c r="G610" s="137"/>
      <c r="H610" s="136"/>
      <c r="I610" s="135"/>
      <c r="J610" s="134"/>
    </row>
    <row r="611" spans="3:10">
      <c r="C611" s="138"/>
      <c r="D611" s="138"/>
      <c r="E611" s="164"/>
      <c r="F611" s="138"/>
      <c r="G611" s="137"/>
      <c r="H611" s="136"/>
      <c r="I611" s="135"/>
      <c r="J611" s="134"/>
    </row>
    <row r="612" spans="3:10">
      <c r="C612" s="138"/>
      <c r="D612" s="138"/>
      <c r="E612" s="164"/>
      <c r="F612" s="138"/>
      <c r="G612" s="137"/>
      <c r="H612" s="136"/>
      <c r="I612" s="135"/>
      <c r="J612" s="134"/>
    </row>
    <row r="613" spans="3:10">
      <c r="C613" s="138"/>
      <c r="D613" s="138"/>
      <c r="E613" s="164"/>
      <c r="F613" s="138"/>
      <c r="G613" s="137"/>
      <c r="H613" s="136"/>
      <c r="I613" s="135"/>
      <c r="J613" s="134"/>
    </row>
    <row r="614" spans="3:10">
      <c r="C614" s="138"/>
      <c r="D614" s="138"/>
      <c r="E614" s="164"/>
      <c r="F614" s="138"/>
      <c r="G614" s="137"/>
      <c r="H614" s="136"/>
      <c r="I614" s="135"/>
      <c r="J614" s="134"/>
    </row>
    <row r="615" spans="3:10">
      <c r="C615" s="138"/>
      <c r="D615" s="138"/>
      <c r="E615" s="164"/>
      <c r="F615" s="138"/>
      <c r="G615" s="137"/>
      <c r="H615" s="136"/>
      <c r="I615" s="135"/>
      <c r="J615" s="134"/>
    </row>
    <row r="616" spans="3:10">
      <c r="C616" s="138"/>
      <c r="D616" s="138"/>
      <c r="E616" s="164"/>
      <c r="F616" s="138"/>
      <c r="G616" s="137"/>
      <c r="H616" s="136"/>
      <c r="I616" s="135"/>
      <c r="J616" s="134"/>
    </row>
    <row r="617" spans="3:10">
      <c r="C617" s="138"/>
      <c r="D617" s="138"/>
      <c r="E617" s="164"/>
      <c r="F617" s="138"/>
      <c r="G617" s="137"/>
      <c r="H617" s="136"/>
      <c r="I617" s="135"/>
      <c r="J617" s="134"/>
    </row>
    <row r="618" spans="3:10">
      <c r="C618" s="138"/>
      <c r="D618" s="138"/>
      <c r="E618" s="164"/>
      <c r="F618" s="138"/>
      <c r="G618" s="137"/>
      <c r="H618" s="136"/>
      <c r="I618" s="135"/>
      <c r="J618" s="134"/>
    </row>
    <row r="619" spans="3:10">
      <c r="C619" s="138"/>
      <c r="D619" s="138"/>
      <c r="E619" s="164"/>
      <c r="F619" s="138"/>
      <c r="G619" s="137"/>
      <c r="H619" s="136"/>
      <c r="I619" s="135"/>
      <c r="J619" s="134"/>
    </row>
    <row r="620" spans="3:10">
      <c r="C620" s="138"/>
      <c r="D620" s="138"/>
      <c r="E620" s="164"/>
      <c r="F620" s="138"/>
      <c r="G620" s="137"/>
      <c r="H620" s="136"/>
      <c r="I620" s="135"/>
      <c r="J620" s="134"/>
    </row>
    <row r="621" spans="3:10">
      <c r="C621" s="138"/>
      <c r="D621" s="138"/>
      <c r="E621" s="164"/>
      <c r="F621" s="138"/>
      <c r="G621" s="137"/>
      <c r="H621" s="136"/>
      <c r="I621" s="135"/>
      <c r="J621" s="134"/>
    </row>
    <row r="622" spans="3:10">
      <c r="C622" s="138"/>
      <c r="D622" s="138"/>
      <c r="E622" s="164"/>
      <c r="F622" s="138"/>
      <c r="G622" s="137"/>
      <c r="H622" s="136"/>
      <c r="I622" s="135"/>
      <c r="J622" s="134"/>
    </row>
    <row r="623" spans="3:10">
      <c r="C623" s="138"/>
      <c r="D623" s="138"/>
      <c r="E623" s="164"/>
      <c r="F623" s="138"/>
      <c r="G623" s="137"/>
      <c r="H623" s="136"/>
      <c r="I623" s="135"/>
      <c r="J623" s="134"/>
    </row>
    <row r="624" spans="3:10">
      <c r="C624" s="138"/>
      <c r="D624" s="138"/>
      <c r="E624" s="164"/>
      <c r="F624" s="138"/>
      <c r="G624" s="137"/>
      <c r="H624" s="136"/>
      <c r="I624" s="135"/>
      <c r="J624" s="134"/>
    </row>
    <row r="625" spans="3:10">
      <c r="C625" s="138"/>
      <c r="D625" s="138"/>
      <c r="E625" s="164"/>
      <c r="F625" s="138"/>
      <c r="G625" s="137"/>
      <c r="H625" s="136"/>
      <c r="I625" s="135"/>
      <c r="J625" s="134"/>
    </row>
    <row r="626" spans="3:10">
      <c r="C626" s="138"/>
      <c r="D626" s="138"/>
      <c r="E626" s="164"/>
      <c r="F626" s="138"/>
      <c r="G626" s="137"/>
      <c r="H626" s="136"/>
      <c r="I626" s="135"/>
      <c r="J626" s="134"/>
    </row>
    <row r="627" spans="3:10">
      <c r="C627" s="138"/>
      <c r="D627" s="138"/>
      <c r="E627" s="164"/>
      <c r="F627" s="138"/>
      <c r="G627" s="137"/>
      <c r="H627" s="136"/>
      <c r="I627" s="135"/>
      <c r="J627" s="134"/>
    </row>
    <row r="628" spans="3:10">
      <c r="C628" s="138"/>
      <c r="D628" s="138"/>
      <c r="E628" s="164"/>
      <c r="F628" s="138"/>
      <c r="G628" s="137"/>
      <c r="H628" s="136"/>
      <c r="I628" s="135"/>
      <c r="J628" s="134"/>
    </row>
    <row r="629" spans="3:10">
      <c r="C629" s="138"/>
      <c r="D629" s="138"/>
      <c r="E629" s="164"/>
      <c r="F629" s="138"/>
      <c r="G629" s="137"/>
      <c r="H629" s="136"/>
      <c r="I629" s="135"/>
      <c r="J629" s="134"/>
    </row>
    <row r="630" spans="3:10">
      <c r="C630" s="138"/>
      <c r="D630" s="138"/>
      <c r="E630" s="164"/>
      <c r="F630" s="138"/>
      <c r="G630" s="137"/>
      <c r="H630" s="136"/>
      <c r="I630" s="135"/>
      <c r="J630" s="134"/>
    </row>
    <row r="631" spans="3:10">
      <c r="C631" s="138"/>
      <c r="D631" s="138"/>
      <c r="E631" s="164"/>
      <c r="F631" s="138"/>
      <c r="G631" s="137"/>
      <c r="H631" s="136"/>
      <c r="I631" s="135"/>
      <c r="J631" s="134"/>
    </row>
    <row r="632" spans="3:10">
      <c r="C632" s="138"/>
      <c r="D632" s="138"/>
      <c r="E632" s="164"/>
      <c r="F632" s="138"/>
      <c r="G632" s="137"/>
      <c r="H632" s="136"/>
      <c r="I632" s="135"/>
      <c r="J632" s="134"/>
    </row>
    <row r="633" spans="3:10">
      <c r="C633" s="138"/>
      <c r="D633" s="138"/>
      <c r="E633" s="164"/>
      <c r="F633" s="138"/>
      <c r="G633" s="137"/>
      <c r="H633" s="136"/>
      <c r="I633" s="135"/>
      <c r="J633" s="134"/>
    </row>
    <row r="634" spans="3:10">
      <c r="C634" s="138"/>
      <c r="D634" s="138"/>
      <c r="E634" s="164"/>
      <c r="F634" s="138"/>
      <c r="G634" s="137"/>
      <c r="H634" s="136"/>
      <c r="I634" s="135"/>
      <c r="J634" s="134"/>
    </row>
    <row r="635" spans="3:10">
      <c r="C635" s="138"/>
      <c r="D635" s="138"/>
      <c r="E635" s="164"/>
      <c r="F635" s="138"/>
      <c r="G635" s="137"/>
      <c r="H635" s="136"/>
      <c r="I635" s="135"/>
      <c r="J635" s="134"/>
    </row>
    <row r="636" spans="3:10">
      <c r="C636" s="138"/>
      <c r="D636" s="138"/>
      <c r="E636" s="164"/>
      <c r="F636" s="138"/>
      <c r="G636" s="137"/>
      <c r="H636" s="136"/>
      <c r="I636" s="135"/>
      <c r="J636" s="134"/>
    </row>
    <row r="637" spans="3:10">
      <c r="C637" s="138"/>
      <c r="D637" s="138"/>
      <c r="E637" s="164"/>
      <c r="F637" s="138"/>
      <c r="G637" s="137"/>
      <c r="H637" s="136"/>
      <c r="I637" s="135"/>
      <c r="J637" s="134"/>
    </row>
    <row r="638" spans="3:10">
      <c r="C638" s="138"/>
      <c r="D638" s="138"/>
      <c r="E638" s="164"/>
      <c r="F638" s="138"/>
      <c r="G638" s="137"/>
      <c r="H638" s="136"/>
      <c r="I638" s="135"/>
      <c r="J638" s="134"/>
    </row>
    <row r="639" spans="3:10">
      <c r="C639" s="138"/>
      <c r="D639" s="138"/>
      <c r="E639" s="164"/>
      <c r="F639" s="138"/>
      <c r="G639" s="137"/>
      <c r="H639" s="136"/>
      <c r="I639" s="135"/>
      <c r="J639" s="134"/>
    </row>
    <row r="640" spans="3:10">
      <c r="C640" s="138"/>
      <c r="D640" s="138"/>
      <c r="E640" s="164"/>
      <c r="F640" s="138"/>
      <c r="G640" s="137"/>
      <c r="H640" s="136"/>
      <c r="I640" s="135"/>
      <c r="J640" s="134"/>
    </row>
    <row r="641" spans="3:10">
      <c r="C641" s="138"/>
      <c r="D641" s="138"/>
      <c r="E641" s="164"/>
      <c r="F641" s="138"/>
      <c r="G641" s="137"/>
      <c r="H641" s="136"/>
      <c r="I641" s="135"/>
      <c r="J641" s="134"/>
    </row>
    <row r="642" spans="3:10">
      <c r="C642" s="138"/>
      <c r="D642" s="138"/>
      <c r="E642" s="164"/>
      <c r="F642" s="138"/>
      <c r="G642" s="137"/>
      <c r="H642" s="136"/>
      <c r="I642" s="135"/>
      <c r="J642" s="134"/>
    </row>
    <row r="643" spans="3:10">
      <c r="C643" s="138"/>
      <c r="D643" s="138"/>
      <c r="E643" s="164"/>
      <c r="F643" s="138"/>
      <c r="G643" s="137"/>
      <c r="H643" s="136"/>
      <c r="I643" s="135"/>
      <c r="J643" s="134"/>
    </row>
    <row r="644" spans="3:10">
      <c r="C644" s="138"/>
      <c r="D644" s="138"/>
      <c r="E644" s="164"/>
      <c r="F644" s="138"/>
      <c r="G644" s="137"/>
      <c r="H644" s="136"/>
      <c r="I644" s="135"/>
      <c r="J644" s="134"/>
    </row>
    <row r="645" spans="3:10">
      <c r="C645" s="138"/>
      <c r="D645" s="138"/>
      <c r="E645" s="164"/>
      <c r="F645" s="138"/>
      <c r="G645" s="137"/>
      <c r="H645" s="136"/>
      <c r="I645" s="135"/>
      <c r="J645" s="134"/>
    </row>
    <row r="646" spans="3:10">
      <c r="C646" s="138"/>
      <c r="D646" s="138"/>
      <c r="E646" s="164"/>
      <c r="F646" s="138"/>
      <c r="G646" s="137"/>
      <c r="H646" s="136"/>
      <c r="I646" s="135"/>
      <c r="J646" s="134"/>
    </row>
    <row r="647" spans="3:10">
      <c r="C647" s="138"/>
      <c r="D647" s="138"/>
      <c r="E647" s="164"/>
      <c r="F647" s="138"/>
      <c r="G647" s="137"/>
      <c r="H647" s="136"/>
      <c r="I647" s="135"/>
      <c r="J647" s="134"/>
    </row>
    <row r="648" spans="3:10">
      <c r="C648" s="138"/>
      <c r="D648" s="138"/>
      <c r="E648" s="164"/>
      <c r="F648" s="138"/>
      <c r="G648" s="137"/>
      <c r="H648" s="136"/>
      <c r="I648" s="135"/>
      <c r="J648" s="134"/>
    </row>
    <row r="649" spans="3:10">
      <c r="C649" s="138"/>
      <c r="D649" s="138"/>
      <c r="E649" s="164"/>
      <c r="F649" s="138"/>
      <c r="G649" s="137"/>
      <c r="H649" s="136"/>
      <c r="I649" s="135"/>
      <c r="J649" s="134"/>
    </row>
    <row r="650" spans="3:10">
      <c r="C650" s="138"/>
      <c r="D650" s="138"/>
      <c r="E650" s="164"/>
      <c r="F650" s="138"/>
      <c r="G650" s="137"/>
      <c r="H650" s="136"/>
      <c r="I650" s="135"/>
      <c r="J650" s="134"/>
    </row>
    <row r="651" spans="3:10">
      <c r="C651" s="138"/>
      <c r="D651" s="138"/>
      <c r="E651" s="164"/>
      <c r="F651" s="138"/>
      <c r="G651" s="137"/>
      <c r="H651" s="136"/>
      <c r="I651" s="135"/>
      <c r="J651" s="134"/>
    </row>
    <row r="652" spans="3:10">
      <c r="C652" s="138"/>
      <c r="D652" s="138"/>
      <c r="E652" s="164"/>
      <c r="F652" s="138"/>
      <c r="G652" s="137"/>
      <c r="H652" s="136"/>
      <c r="I652" s="135"/>
      <c r="J652" s="134"/>
    </row>
    <row r="653" spans="3:10">
      <c r="C653" s="138"/>
      <c r="D653" s="138"/>
      <c r="E653" s="164"/>
      <c r="F653" s="138"/>
      <c r="G653" s="137"/>
      <c r="H653" s="136"/>
      <c r="I653" s="135"/>
      <c r="J653" s="134"/>
    </row>
    <row r="654" spans="3:10">
      <c r="C654" s="138"/>
      <c r="D654" s="138"/>
      <c r="E654" s="164"/>
      <c r="F654" s="138"/>
      <c r="G654" s="137"/>
      <c r="H654" s="136"/>
      <c r="I654" s="135"/>
      <c r="J654" s="134"/>
    </row>
    <row r="655" spans="3:10">
      <c r="C655" s="138"/>
      <c r="D655" s="138"/>
      <c r="E655" s="164"/>
      <c r="F655" s="138"/>
      <c r="G655" s="137"/>
      <c r="H655" s="136"/>
      <c r="I655" s="135"/>
      <c r="J655" s="134"/>
    </row>
    <row r="656" spans="3:10">
      <c r="C656" s="138"/>
      <c r="D656" s="138"/>
      <c r="E656" s="164"/>
      <c r="F656" s="138"/>
      <c r="G656" s="137"/>
      <c r="H656" s="136"/>
      <c r="I656" s="135"/>
      <c r="J656" s="134"/>
    </row>
    <row r="657" spans="3:10">
      <c r="C657" s="138"/>
      <c r="D657" s="138"/>
      <c r="E657" s="164"/>
      <c r="F657" s="138"/>
      <c r="G657" s="137"/>
      <c r="H657" s="136"/>
      <c r="I657" s="135"/>
      <c r="J657" s="134"/>
    </row>
    <row r="658" spans="3:10">
      <c r="C658" s="138"/>
      <c r="D658" s="138"/>
      <c r="E658" s="164"/>
      <c r="F658" s="138"/>
      <c r="G658" s="137"/>
      <c r="H658" s="136"/>
      <c r="I658" s="135"/>
      <c r="J658" s="134"/>
    </row>
    <row r="659" spans="3:10">
      <c r="C659" s="138"/>
      <c r="D659" s="138"/>
      <c r="E659" s="164"/>
      <c r="F659" s="138"/>
      <c r="G659" s="137"/>
      <c r="H659" s="136"/>
      <c r="I659" s="135"/>
      <c r="J659" s="134"/>
    </row>
    <row r="660" spans="3:10">
      <c r="C660" s="138"/>
      <c r="D660" s="138"/>
      <c r="E660" s="164"/>
      <c r="F660" s="138"/>
      <c r="G660" s="137"/>
      <c r="H660" s="136"/>
      <c r="I660" s="135"/>
      <c r="J660" s="134"/>
    </row>
    <row r="661" spans="3:10">
      <c r="C661" s="138"/>
      <c r="D661" s="138"/>
      <c r="E661" s="164"/>
      <c r="F661" s="138"/>
      <c r="G661" s="137"/>
      <c r="H661" s="136"/>
      <c r="I661" s="135"/>
      <c r="J661" s="134"/>
    </row>
    <row r="662" spans="3:10">
      <c r="C662" s="138"/>
      <c r="D662" s="138"/>
      <c r="E662" s="164"/>
      <c r="F662" s="138"/>
      <c r="G662" s="137"/>
      <c r="H662" s="136"/>
      <c r="I662" s="135"/>
      <c r="J662" s="134"/>
    </row>
    <row r="663" spans="3:10">
      <c r="C663" s="138"/>
      <c r="D663" s="138"/>
      <c r="E663" s="164"/>
      <c r="F663" s="138"/>
      <c r="G663" s="137"/>
      <c r="H663" s="136"/>
      <c r="I663" s="135"/>
      <c r="J663" s="134"/>
    </row>
  </sheetData>
  <mergeCells count="19">
    <mergeCell ref="C260:J260"/>
    <mergeCell ref="C5:J5"/>
    <mergeCell ref="E6:E7"/>
    <mergeCell ref="H6:H7"/>
    <mergeCell ref="J6:J7"/>
    <mergeCell ref="D6:D7"/>
    <mergeCell ref="F6:F7"/>
    <mergeCell ref="G6:G7"/>
    <mergeCell ref="C15:J15"/>
    <mergeCell ref="D16:D17"/>
    <mergeCell ref="I6:I7"/>
    <mergeCell ref="E16:E17"/>
    <mergeCell ref="F16:F17"/>
    <mergeCell ref="G16:G17"/>
    <mergeCell ref="H16:H17"/>
    <mergeCell ref="J16:J17"/>
    <mergeCell ref="C1:H1"/>
    <mergeCell ref="C2:E2"/>
    <mergeCell ref="C3:E3"/>
  </mergeCells>
  <phoneticPr fontId="72" type="noConversion"/>
  <pageMargins left="0.59055118110236227" right="0.19685039370078741" top="1.5748031496062993" bottom="0.98425196850393704" header="0.11811023622047245" footer="0.19685039370078741"/>
  <pageSetup paperSize="9" scale="65" firstPageNumber="0" fitToHeight="0" orientation="portrait"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59"/>
  <sheetViews>
    <sheetView tabSelected="1" view="pageBreakPreview" topLeftCell="A43" zoomScaleNormal="100" zoomScaleSheetLayoutView="100" workbookViewId="0">
      <selection activeCell="E52" sqref="E52"/>
    </sheetView>
  </sheetViews>
  <sheetFormatPr defaultColWidth="9.140625" defaultRowHeight="15"/>
  <cols>
    <col min="1" max="1" width="16.42578125" style="342" customWidth="1"/>
    <col min="2" max="2" width="56.5703125" style="344" customWidth="1"/>
    <col min="3" max="3" width="11.5703125" style="342" customWidth="1"/>
    <col min="4" max="4" width="15.28515625" style="341" customWidth="1"/>
    <col min="5" max="5" width="15.140625" style="340" customWidth="1"/>
    <col min="6" max="6" width="12.5703125" style="341" bestFit="1" customWidth="1"/>
    <col min="7" max="7" width="16.28515625" style="340" customWidth="1"/>
    <col min="8" max="8" width="13.28515625" style="344" bestFit="1" customWidth="1"/>
    <col min="9" max="16384" width="9.140625" style="344"/>
  </cols>
  <sheetData>
    <row r="1" spans="1:7" ht="81" customHeight="1" thickBot="1">
      <c r="A1" s="432"/>
      <c r="B1" s="433"/>
      <c r="C1" s="433"/>
      <c r="D1" s="433"/>
      <c r="E1" s="433"/>
      <c r="F1" s="433"/>
      <c r="G1" s="434"/>
    </row>
    <row r="2" spans="1:7" ht="21" customHeight="1">
      <c r="A2" s="435" t="s">
        <v>63049</v>
      </c>
      <c r="B2" s="436"/>
      <c r="C2" s="436"/>
      <c r="D2" s="436"/>
      <c r="E2" s="436"/>
      <c r="F2" s="436"/>
      <c r="G2" s="437"/>
    </row>
    <row r="3" spans="1:7" ht="8.25" customHeight="1">
      <c r="A3" s="466" t="s">
        <v>63050</v>
      </c>
      <c r="B3" s="438"/>
      <c r="C3" s="438"/>
      <c r="D3" s="438"/>
      <c r="E3" s="438"/>
      <c r="F3" s="438"/>
      <c r="G3" s="439"/>
    </row>
    <row r="4" spans="1:7" ht="6" customHeight="1">
      <c r="A4" s="440"/>
      <c r="B4" s="438"/>
      <c r="C4" s="438"/>
      <c r="D4" s="438"/>
      <c r="E4" s="438"/>
      <c r="F4" s="438"/>
      <c r="G4" s="439"/>
    </row>
    <row r="5" spans="1:7" ht="3.75" customHeight="1">
      <c r="A5" s="440"/>
      <c r="B5" s="438"/>
      <c r="C5" s="438"/>
      <c r="D5" s="438"/>
      <c r="E5" s="438"/>
      <c r="F5" s="438"/>
      <c r="G5" s="439"/>
    </row>
    <row r="6" spans="1:7" ht="8.25" customHeight="1">
      <c r="A6" s="440"/>
      <c r="B6" s="438"/>
      <c r="C6" s="438"/>
      <c r="D6" s="438"/>
      <c r="E6" s="438"/>
      <c r="F6" s="438"/>
      <c r="G6" s="439"/>
    </row>
    <row r="7" spans="1:7" ht="24.75" customHeight="1" thickBot="1">
      <c r="A7" s="440"/>
      <c r="B7" s="438"/>
      <c r="C7" s="438"/>
      <c r="D7" s="438"/>
      <c r="E7" s="438"/>
      <c r="F7" s="438"/>
      <c r="G7" s="439"/>
    </row>
    <row r="8" spans="1:7">
      <c r="A8" s="358" t="s">
        <v>49987</v>
      </c>
      <c r="B8" s="359" t="s">
        <v>49988</v>
      </c>
      <c r="C8" s="360" t="s">
        <v>49989</v>
      </c>
      <c r="D8" s="361" t="s">
        <v>49990</v>
      </c>
      <c r="E8" s="362" t="s">
        <v>63048</v>
      </c>
      <c r="F8" s="361" t="s">
        <v>49991</v>
      </c>
      <c r="G8" s="363" t="s">
        <v>42</v>
      </c>
    </row>
    <row r="9" spans="1:7">
      <c r="A9" s="364"/>
      <c r="E9" s="365"/>
      <c r="G9" s="366"/>
    </row>
    <row r="10" spans="1:7" ht="30">
      <c r="A10" s="367" t="s">
        <v>63039</v>
      </c>
      <c r="B10" s="368" t="s">
        <v>63041</v>
      </c>
      <c r="C10" s="369" t="s">
        <v>63040</v>
      </c>
      <c r="E10" s="370">
        <f>SUM(G12:G12)</f>
        <v>5000</v>
      </c>
      <c r="G10" s="371"/>
    </row>
    <row r="11" spans="1:7">
      <c r="A11" s="364"/>
      <c r="E11" s="365"/>
      <c r="G11" s="366"/>
    </row>
    <row r="12" spans="1:7" s="343" customFormat="1" ht="30" customHeight="1">
      <c r="A12" s="364" t="s">
        <v>23090</v>
      </c>
      <c r="B12" s="372" t="str">
        <f>VLOOKUP(A12,'EMOP - SINAPI - 10-2024'!$A:$D,2,FALSE)</f>
        <v>MAO-DE-OBRA DE MUSEOLOGO RESTAURADOR,INCLUSIVE ENCARGOS SOCIAIS</v>
      </c>
      <c r="C12" s="373" t="s">
        <v>50000</v>
      </c>
      <c r="D12" s="374">
        <v>0.44514409999999999</v>
      </c>
      <c r="E12" s="375">
        <f>VLOOKUP(A12,'EMOP - SINAPI - 10-2024'!$A:$D,4,FALSE)</f>
        <v>11232.32</v>
      </c>
      <c r="F12" s="374">
        <v>0</v>
      </c>
      <c r="G12" s="366">
        <f>TRUNC((D12*E12)+(D12*E12*F12/100),2)</f>
        <v>5000</v>
      </c>
    </row>
    <row r="13" spans="1:7" ht="15.75" thickBot="1">
      <c r="A13" s="376"/>
      <c r="B13" s="377"/>
      <c r="C13" s="378"/>
      <c r="D13" s="379"/>
      <c r="E13" s="380"/>
      <c r="F13" s="379"/>
      <c r="G13" s="381"/>
    </row>
    <row r="14" spans="1:7">
      <c r="A14" s="358" t="s">
        <v>49987</v>
      </c>
      <c r="B14" s="359" t="s">
        <v>49988</v>
      </c>
      <c r="C14" s="360" t="s">
        <v>49989</v>
      </c>
      <c r="D14" s="361" t="s">
        <v>49990</v>
      </c>
      <c r="E14" s="362" t="s">
        <v>63048</v>
      </c>
      <c r="F14" s="361" t="s">
        <v>49991</v>
      </c>
      <c r="G14" s="363" t="s">
        <v>42</v>
      </c>
    </row>
    <row r="15" spans="1:7">
      <c r="A15" s="364"/>
      <c r="E15" s="365"/>
      <c r="G15" s="366"/>
    </row>
    <row r="16" spans="1:7" ht="72" customHeight="1">
      <c r="A16" s="367" t="s">
        <v>63042</v>
      </c>
      <c r="B16" s="368" t="s">
        <v>63043</v>
      </c>
      <c r="C16" s="369" t="s">
        <v>63040</v>
      </c>
      <c r="E16" s="370">
        <f>SUM(G18:G19)</f>
        <v>6000</v>
      </c>
      <c r="G16" s="371"/>
    </row>
    <row r="17" spans="1:11">
      <c r="A17" s="364"/>
      <c r="E17" s="365"/>
      <c r="G17" s="366"/>
    </row>
    <row r="18" spans="1:11" s="343" customFormat="1" ht="31.5" customHeight="1">
      <c r="A18" s="364" t="s">
        <v>23090</v>
      </c>
      <c r="B18" s="372" t="str">
        <f>VLOOKUP(A18,'EMOP - SINAPI - 10-2024'!$A:$D,2,FALSE)</f>
        <v>MAO-DE-OBRA DE MUSEOLOGO RESTAURADOR,INCLUSIVE ENCARGOS SOCIAIS</v>
      </c>
      <c r="C18" s="373" t="str">
        <f>VLOOKUP(A18,'EMOP - SINAPI - 10-2024'!$A:$D,3,FALSE)</f>
        <v>MES</v>
      </c>
      <c r="D18" s="382">
        <v>0.22151199999999999</v>
      </c>
      <c r="E18" s="375">
        <f>VLOOKUP(A18,'EMOP - SINAPI - 10-2024'!$A:$D,4,FALSE)</f>
        <v>11232.32</v>
      </c>
      <c r="F18" s="374">
        <v>0</v>
      </c>
      <c r="G18" s="366">
        <f>TRUNC((D18*E18)+(D18*E18*F18/100),2)</f>
        <v>2488.09</v>
      </c>
      <c r="H18" s="467"/>
    </row>
    <row r="19" spans="1:11" s="343" customFormat="1" ht="54.75" customHeight="1">
      <c r="A19" s="364" t="s">
        <v>19556</v>
      </c>
      <c r="B19" s="372" t="str">
        <f>VLOOKUP(A19,'EMOP - SINAPI - 10-2024'!$A:$D,2,FALSE)</f>
        <v>MAO-DE-OBRA DE ARQUITETO OU ENGENHEIRO COORDENADOR,PARA SERVICOS DE CONSULTORIA DE ENGENHARIA E ARQUITETURA,INCLUSIVE ENCARGOS SOCIAIS</v>
      </c>
      <c r="C19" s="373" t="str">
        <f>VLOOKUP(A19,'EMOP - SINAPI - 10-2024'!$A:$D,3,FALSE)</f>
        <v>MES</v>
      </c>
      <c r="D19" s="382">
        <v>6.1190000000000001E-2</v>
      </c>
      <c r="E19" s="375">
        <f>VLOOKUP(A19,'EMOP - SINAPI - 10-2024'!$A:$D,4,FALSE)</f>
        <v>57393.599999999999</v>
      </c>
      <c r="F19" s="374">
        <v>0</v>
      </c>
      <c r="G19" s="366">
        <f>TRUNC((D19*E19)+(D19*E19*F19/100),2)</f>
        <v>3511.91</v>
      </c>
    </row>
    <row r="20" spans="1:11" ht="15.75" thickBot="1">
      <c r="A20" s="376"/>
      <c r="B20" s="377"/>
      <c r="C20" s="378"/>
      <c r="D20" s="379"/>
      <c r="E20" s="380"/>
      <c r="F20" s="379"/>
      <c r="G20" s="381"/>
    </row>
    <row r="21" spans="1:11">
      <c r="A21" s="358" t="s">
        <v>49987</v>
      </c>
      <c r="B21" s="359" t="s">
        <v>49988</v>
      </c>
      <c r="C21" s="360" t="s">
        <v>49989</v>
      </c>
      <c r="D21" s="361" t="s">
        <v>49990</v>
      </c>
      <c r="E21" s="362" t="s">
        <v>63048</v>
      </c>
      <c r="F21" s="361" t="s">
        <v>49991</v>
      </c>
      <c r="G21" s="363" t="s">
        <v>42</v>
      </c>
    </row>
    <row r="22" spans="1:11">
      <c r="A22" s="364"/>
      <c r="E22" s="365"/>
      <c r="G22" s="366"/>
    </row>
    <row r="23" spans="1:11" ht="51" customHeight="1">
      <c r="A23" s="367" t="s">
        <v>63044</v>
      </c>
      <c r="B23" s="368" t="s">
        <v>63045</v>
      </c>
      <c r="C23" s="369" t="s">
        <v>63040</v>
      </c>
      <c r="E23" s="370">
        <f>SUM(G25:G25)</f>
        <v>8000</v>
      </c>
      <c r="G23" s="371"/>
      <c r="K23" s="384"/>
    </row>
    <row r="24" spans="1:11" ht="13.5" customHeight="1">
      <c r="A24" s="364"/>
      <c r="E24" s="365"/>
      <c r="G24" s="366"/>
      <c r="J24" s="383"/>
    </row>
    <row r="25" spans="1:11" s="343" customFormat="1" ht="49.5" customHeight="1">
      <c r="A25" s="364" t="s">
        <v>19565</v>
      </c>
      <c r="B25" s="372" t="str">
        <f>VLOOKUP(A25,'EMOP - SINAPI - 10-2024'!$A:$D,2,FALSE)</f>
        <v>MAO-DE-OBRA DE ARQUITETO OU ENGENHEIRO SENIOR,PARA SERVICOSDE CONSULTORIA DE ENGENHARIA E ARQUITETURA,INCLUSIVE ENCARGOS SOCIAIS</v>
      </c>
      <c r="C25" s="373" t="str">
        <f>VLOOKUP(A25,'EMOP - SINAPI - 10-2024'!$A:$D,3,FALSE)</f>
        <v>MES</v>
      </c>
      <c r="D25" s="468">
        <v>0.16029399999999999</v>
      </c>
      <c r="E25" s="375">
        <f>VLOOKUP(A25,'EMOP - SINAPI - 10-2024'!$A:$D,4,FALSE)</f>
        <v>49908.32</v>
      </c>
      <c r="F25" s="374">
        <v>0</v>
      </c>
      <c r="G25" s="366">
        <f>TRUNC((D25*E25)+(D25*E25*F25/100),2)</f>
        <v>8000</v>
      </c>
    </row>
    <row r="26" spans="1:11" ht="19.5" customHeight="1" thickBot="1">
      <c r="A26" s="376"/>
      <c r="B26" s="377"/>
      <c r="C26" s="378"/>
      <c r="D26" s="379"/>
      <c r="E26" s="380"/>
      <c r="F26" s="379"/>
      <c r="G26" s="381"/>
    </row>
    <row r="27" spans="1:11">
      <c r="A27" s="358" t="s">
        <v>49987</v>
      </c>
      <c r="B27" s="359" t="s">
        <v>49988</v>
      </c>
      <c r="C27" s="360" t="s">
        <v>49989</v>
      </c>
      <c r="D27" s="361" t="s">
        <v>49990</v>
      </c>
      <c r="E27" s="362" t="s">
        <v>63048</v>
      </c>
      <c r="F27" s="361" t="s">
        <v>49991</v>
      </c>
      <c r="G27" s="363" t="s">
        <v>42</v>
      </c>
    </row>
    <row r="28" spans="1:11">
      <c r="A28" s="364"/>
      <c r="E28" s="365"/>
      <c r="G28" s="366"/>
    </row>
    <row r="29" spans="1:11" ht="21.75" customHeight="1">
      <c r="A29" s="367" t="s">
        <v>63046</v>
      </c>
      <c r="B29" s="385" t="s">
        <v>63047</v>
      </c>
      <c r="C29" s="369" t="s">
        <v>63040</v>
      </c>
      <c r="E29" s="370">
        <f>SUM(G31:G31)</f>
        <v>10000</v>
      </c>
      <c r="G29" s="371"/>
      <c r="K29" s="384"/>
    </row>
    <row r="30" spans="1:11" ht="13.5" customHeight="1">
      <c r="A30" s="364"/>
      <c r="E30" s="365"/>
      <c r="G30" s="366"/>
      <c r="J30" s="383"/>
    </row>
    <row r="31" spans="1:11" s="343" customFormat="1" ht="51" customHeight="1">
      <c r="A31" s="364" t="s">
        <v>19556</v>
      </c>
      <c r="B31" s="372" t="str">
        <f>VLOOKUP(A31,'EMOP - SINAPI - 10-2024'!$A:$D,2,FALSE)</f>
        <v>MAO-DE-OBRA DE ARQUITETO OU ENGENHEIRO COORDENADOR,PARA SERVICOS DE CONSULTORIA DE ENGENHARIA E ARQUITETURA,INCLUSIVE ENCARGOS SOCIAIS</v>
      </c>
      <c r="C31" s="373" t="str">
        <f>VLOOKUP(A31,'EMOP - SINAPI - 10-2024'!$A:$D,3,FALSE)</f>
        <v>MES</v>
      </c>
      <c r="D31" s="382">
        <v>0.17423559999999999</v>
      </c>
      <c r="E31" s="375">
        <f>VLOOKUP(A31,'EMOP - SINAPI - 10-2024'!$A:$D,4,FALSE)</f>
        <v>57393.599999999999</v>
      </c>
      <c r="F31" s="374">
        <v>0</v>
      </c>
      <c r="G31" s="366">
        <f>TRUNC((D31*E31)+(D31*E31*F31/100),2)</f>
        <v>10000</v>
      </c>
    </row>
    <row r="32" spans="1:11" ht="19.5" customHeight="1" thickBot="1">
      <c r="A32" s="376"/>
      <c r="B32" s="377"/>
      <c r="C32" s="378"/>
      <c r="D32" s="379"/>
      <c r="E32" s="380"/>
      <c r="F32" s="379"/>
      <c r="G32" s="381"/>
    </row>
    <row r="33" spans="1:11">
      <c r="A33" s="358" t="s">
        <v>49987</v>
      </c>
      <c r="B33" s="359" t="s">
        <v>49988</v>
      </c>
      <c r="C33" s="360" t="s">
        <v>49989</v>
      </c>
      <c r="D33" s="361" t="s">
        <v>49990</v>
      </c>
      <c r="E33" s="362" t="s">
        <v>63048</v>
      </c>
      <c r="F33" s="361" t="s">
        <v>49991</v>
      </c>
      <c r="G33" s="363" t="s">
        <v>42</v>
      </c>
    </row>
    <row r="34" spans="1:11">
      <c r="A34" s="364"/>
      <c r="E34" s="365"/>
      <c r="G34" s="366"/>
    </row>
    <row r="35" spans="1:11" ht="31.5" customHeight="1">
      <c r="A35" s="469" t="s">
        <v>63051</v>
      </c>
      <c r="B35" s="385" t="s">
        <v>63052</v>
      </c>
      <c r="C35" s="369" t="s">
        <v>63040</v>
      </c>
      <c r="E35" s="370">
        <f>SUM(G37:G37)</f>
        <v>10000</v>
      </c>
      <c r="G35" s="371"/>
      <c r="K35" s="384"/>
    </row>
    <row r="36" spans="1:11" ht="13.5" customHeight="1">
      <c r="A36" s="364"/>
      <c r="E36" s="365"/>
      <c r="G36" s="366"/>
      <c r="J36" s="383"/>
    </row>
    <row r="37" spans="1:11" s="343" customFormat="1" ht="51" customHeight="1">
      <c r="A37" s="364" t="s">
        <v>19556</v>
      </c>
      <c r="B37" s="372" t="str">
        <f>VLOOKUP(A37,'EMOP - SINAPI - 10-2024'!$A:$D,2,FALSE)</f>
        <v>MAO-DE-OBRA DE ARQUITETO OU ENGENHEIRO COORDENADOR,PARA SERVICOS DE CONSULTORIA DE ENGENHARIA E ARQUITETURA,INCLUSIVE ENCARGOS SOCIAIS</v>
      </c>
      <c r="C37" s="373" t="str">
        <f>VLOOKUP(A37,'EMOP - SINAPI - 10-2024'!$A:$D,3,FALSE)</f>
        <v>MES</v>
      </c>
      <c r="D37" s="382">
        <v>0.17423559999999999</v>
      </c>
      <c r="E37" s="375">
        <f>VLOOKUP(A37,'EMOP - SINAPI - 10-2024'!$A:$D,4,FALSE)</f>
        <v>57393.599999999999</v>
      </c>
      <c r="F37" s="374">
        <v>0</v>
      </c>
      <c r="G37" s="366">
        <f>TRUNC((D37*E37)+(D37*E37*F37/100),2)</f>
        <v>10000</v>
      </c>
    </row>
    <row r="38" spans="1:11" ht="19.5" customHeight="1" thickBot="1">
      <c r="A38" s="376"/>
      <c r="B38" s="377"/>
      <c r="C38" s="378"/>
      <c r="D38" s="379"/>
      <c r="E38" s="380"/>
      <c r="F38" s="379"/>
      <c r="G38" s="381"/>
    </row>
    <row r="39" spans="1:11">
      <c r="A39" s="358" t="s">
        <v>49987</v>
      </c>
      <c r="B39" s="359" t="s">
        <v>49988</v>
      </c>
      <c r="C39" s="360" t="s">
        <v>49989</v>
      </c>
      <c r="D39" s="361" t="s">
        <v>49990</v>
      </c>
      <c r="E39" s="362" t="s">
        <v>63048</v>
      </c>
      <c r="F39" s="361" t="s">
        <v>49991</v>
      </c>
      <c r="G39" s="363" t="s">
        <v>42</v>
      </c>
    </row>
    <row r="40" spans="1:11">
      <c r="A40" s="364"/>
      <c r="E40" s="365"/>
      <c r="G40" s="366"/>
    </row>
    <row r="41" spans="1:11" ht="24.75" customHeight="1">
      <c r="A41" s="469" t="s">
        <v>63053</v>
      </c>
      <c r="B41" s="385" t="s">
        <v>63054</v>
      </c>
      <c r="C41" s="369" t="s">
        <v>63040</v>
      </c>
      <c r="E41" s="370">
        <f>SUM(G43:G43)</f>
        <v>7000</v>
      </c>
      <c r="G41" s="371"/>
      <c r="K41" s="384"/>
    </row>
    <row r="42" spans="1:11" ht="13.5" customHeight="1">
      <c r="A42" s="364"/>
      <c r="E42" s="365"/>
      <c r="G42" s="366"/>
      <c r="J42" s="383"/>
    </row>
    <row r="43" spans="1:11" s="343" customFormat="1" ht="51" customHeight="1">
      <c r="A43" s="364" t="s">
        <v>19556</v>
      </c>
      <c r="B43" s="372" t="str">
        <f>VLOOKUP(A43,'EMOP - SINAPI - 10-2024'!$A:$D,2,FALSE)</f>
        <v>MAO-DE-OBRA DE ARQUITETO OU ENGENHEIRO COORDENADOR,PARA SERVICOS DE CONSULTORIA DE ENGENHARIA E ARQUITETURA,INCLUSIVE ENCARGOS SOCIAIS</v>
      </c>
      <c r="C43" s="373" t="str">
        <f>VLOOKUP(A43,'EMOP - SINAPI - 10-2024'!$A:$D,3,FALSE)</f>
        <v>MES</v>
      </c>
      <c r="D43" s="382">
        <v>0.12196481837696189</v>
      </c>
      <c r="E43" s="375">
        <f>VLOOKUP(A43,'EMOP - SINAPI - 10-2024'!$A:$D,4,FALSE)</f>
        <v>57393.599999999999</v>
      </c>
      <c r="F43" s="374">
        <v>0</v>
      </c>
      <c r="G43" s="366">
        <f>TRUNC((D43*E43)+(D43*E43*F43/100),2)</f>
        <v>7000</v>
      </c>
    </row>
    <row r="44" spans="1:11" ht="19.5" customHeight="1" thickBot="1">
      <c r="A44" s="376"/>
      <c r="B44" s="377"/>
      <c r="C44" s="378"/>
      <c r="D44" s="379"/>
      <c r="E44" s="380"/>
      <c r="F44" s="379"/>
      <c r="G44" s="381"/>
    </row>
    <row r="45" spans="1:11">
      <c r="A45" s="358" t="s">
        <v>49987</v>
      </c>
      <c r="B45" s="359" t="s">
        <v>49988</v>
      </c>
      <c r="C45" s="360" t="s">
        <v>49989</v>
      </c>
      <c r="D45" s="361" t="s">
        <v>49990</v>
      </c>
      <c r="E45" s="362" t="s">
        <v>63048</v>
      </c>
      <c r="F45" s="361" t="s">
        <v>49991</v>
      </c>
      <c r="G45" s="363" t="s">
        <v>42</v>
      </c>
    </row>
    <row r="46" spans="1:11">
      <c r="A46" s="364"/>
      <c r="E46" s="365"/>
      <c r="G46" s="366"/>
    </row>
    <row r="47" spans="1:11" ht="24.75" customHeight="1">
      <c r="A47" s="469" t="s">
        <v>63055</v>
      </c>
      <c r="B47" s="385" t="s">
        <v>63057</v>
      </c>
      <c r="C47" s="369" t="s">
        <v>63040</v>
      </c>
      <c r="E47" s="370">
        <f>SUM(G49:G49)</f>
        <v>8000</v>
      </c>
      <c r="G47" s="371"/>
      <c r="K47" s="384"/>
    </row>
    <row r="48" spans="1:11" ht="13.5" customHeight="1">
      <c r="A48" s="364"/>
      <c r="E48" s="365"/>
      <c r="G48" s="366"/>
      <c r="J48" s="383"/>
    </row>
    <row r="49" spans="1:11" s="343" customFormat="1" ht="51" customHeight="1">
      <c r="A49" s="364" t="s">
        <v>19556</v>
      </c>
      <c r="B49" s="372" t="str">
        <f>VLOOKUP(A49,'EMOP - SINAPI - 10-2024'!$A:$D,2,FALSE)</f>
        <v>MAO-DE-OBRA DE ARQUITETO OU ENGENHEIRO COORDENADOR,PARA SERVICOS DE CONSULTORIA DE ENGENHARIA E ARQUITETURA,INCLUSIVE ENCARGOS SOCIAIS</v>
      </c>
      <c r="C49" s="373" t="str">
        <f>VLOOKUP(A49,'EMOP - SINAPI - 10-2024'!$A:$D,3,FALSE)</f>
        <v>MES</v>
      </c>
      <c r="D49" s="382">
        <f>H49/E49</f>
        <v>0.13938836385938502</v>
      </c>
      <c r="E49" s="375">
        <f>VLOOKUP(A49,'EMOP - SINAPI - 10-2024'!$A:$D,4,FALSE)</f>
        <v>57393.599999999999</v>
      </c>
      <c r="F49" s="374">
        <v>0</v>
      </c>
      <c r="G49" s="366">
        <f>TRUNC((D49*E49)+(D49*E49*F49/100),2)</f>
        <v>8000</v>
      </c>
      <c r="H49" s="343">
        <v>8000</v>
      </c>
    </row>
    <row r="50" spans="1:11" ht="19.5" customHeight="1" thickBot="1">
      <c r="A50" s="376"/>
      <c r="B50" s="377"/>
      <c r="C50" s="378"/>
      <c r="D50" s="379"/>
      <c r="E50" s="380"/>
      <c r="F50" s="379"/>
      <c r="G50" s="381"/>
    </row>
    <row r="51" spans="1:11">
      <c r="A51" s="358" t="s">
        <v>49987</v>
      </c>
      <c r="B51" s="359" t="s">
        <v>49988</v>
      </c>
      <c r="C51" s="360" t="s">
        <v>49989</v>
      </c>
      <c r="D51" s="361" t="s">
        <v>49990</v>
      </c>
      <c r="E51" s="362" t="s">
        <v>63048</v>
      </c>
      <c r="F51" s="361" t="s">
        <v>49991</v>
      </c>
      <c r="G51" s="363" t="s">
        <v>42</v>
      </c>
    </row>
    <row r="52" spans="1:11">
      <c r="A52" s="364"/>
      <c r="E52" s="365"/>
      <c r="G52" s="366"/>
    </row>
    <row r="53" spans="1:11" ht="21.75" customHeight="1">
      <c r="A53" s="469" t="s">
        <v>63056</v>
      </c>
      <c r="B53" s="385" t="s">
        <v>63058</v>
      </c>
      <c r="C53" s="369" t="s">
        <v>63040</v>
      </c>
      <c r="E53" s="370">
        <f>SUM(G55:G55)</f>
        <v>5000</v>
      </c>
      <c r="G53" s="371"/>
      <c r="K53" s="384"/>
    </row>
    <row r="54" spans="1:11" ht="13.5" customHeight="1">
      <c r="A54" s="364"/>
      <c r="E54" s="365"/>
      <c r="G54" s="366"/>
      <c r="J54" s="383"/>
    </row>
    <row r="55" spans="1:11" s="343" customFormat="1" ht="51" customHeight="1">
      <c r="A55" s="364" t="s">
        <v>19556</v>
      </c>
      <c r="B55" s="372" t="str">
        <f>VLOOKUP(A55,'EMOP - SINAPI - 10-2024'!$A:$D,2,FALSE)</f>
        <v>MAO-DE-OBRA DE ARQUITETO OU ENGENHEIRO COORDENADOR,PARA SERVICOS DE CONSULTORIA DE ENGENHARIA E ARQUITETURA,INCLUSIVE ENCARGOS SOCIAIS</v>
      </c>
      <c r="C55" s="373" t="str">
        <f>VLOOKUP(A55,'EMOP - SINAPI - 10-2024'!$A:$D,3,FALSE)</f>
        <v>MES</v>
      </c>
      <c r="D55" s="382">
        <f>H55/E55</f>
        <v>8.7117727412115639E-2</v>
      </c>
      <c r="E55" s="375">
        <f>VLOOKUP(A55,'EMOP - SINAPI - 10-2024'!$A:$D,4,FALSE)</f>
        <v>57393.599999999999</v>
      </c>
      <c r="F55" s="374">
        <v>0</v>
      </c>
      <c r="G55" s="366">
        <f>TRUNC((D55*E55)+(D55*E55*F55/100),2)</f>
        <v>5000</v>
      </c>
      <c r="H55" s="343">
        <v>5000</v>
      </c>
    </row>
    <row r="56" spans="1:11" ht="19.5" customHeight="1" thickBot="1">
      <c r="A56" s="376"/>
      <c r="B56" s="377"/>
      <c r="C56" s="378"/>
      <c r="D56" s="379"/>
      <c r="E56" s="380"/>
      <c r="F56" s="379"/>
      <c r="G56" s="381"/>
    </row>
    <row r="57" spans="1:11">
      <c r="A57" s="339"/>
      <c r="B57" s="339"/>
      <c r="C57" s="339"/>
      <c r="E57" s="338"/>
      <c r="G57" s="338"/>
    </row>
    <row r="58" spans="1:11">
      <c r="A58" s="339"/>
      <c r="B58" s="339"/>
      <c r="C58" s="339"/>
      <c r="E58" s="338"/>
      <c r="G58" s="338"/>
    </row>
    <row r="59" spans="1:11">
      <c r="A59" s="339"/>
      <c r="B59" s="339"/>
      <c r="C59" s="339"/>
      <c r="E59" s="338"/>
      <c r="G59" s="338"/>
    </row>
  </sheetData>
  <mergeCells count="3">
    <mergeCell ref="A1:G1"/>
    <mergeCell ref="A2:G2"/>
    <mergeCell ref="A3:G7"/>
  </mergeCells>
  <pageMargins left="0.511811024" right="0.511811024" top="0.78740157499999996" bottom="0.78740157499999996" header="0.31496062000000002" footer="0.31496062000000002"/>
  <pageSetup paperSize="9" scale="64" fitToHeight="0" orientation="portrait" r:id="rId1"/>
  <rowBreaks count="2" manualBreakCount="2">
    <brk id="44" max="6" man="1"/>
    <brk id="58"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01D66-BFF4-40A0-B5AE-97260445262C}">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8"/>
  <sheetViews>
    <sheetView view="pageBreakPreview" zoomScale="85" zoomScaleNormal="100" zoomScaleSheetLayoutView="85" workbookViewId="0">
      <selection activeCell="C4" sqref="C4"/>
    </sheetView>
  </sheetViews>
  <sheetFormatPr defaultRowHeight="15"/>
  <cols>
    <col min="1" max="1" width="14.28515625" bestFit="1" customWidth="1"/>
    <col min="2" max="2" width="16" customWidth="1"/>
    <col min="3" max="3" width="29.42578125" customWidth="1"/>
    <col min="4" max="4" width="45.140625" customWidth="1"/>
    <col min="5" max="5" width="12" customWidth="1"/>
    <col min="6" max="6" width="22.85546875" bestFit="1" customWidth="1"/>
    <col min="7" max="7" width="5.7109375" bestFit="1" customWidth="1"/>
    <col min="8" max="8" width="20.7109375" bestFit="1" customWidth="1"/>
    <col min="9" max="9" width="16.28515625" bestFit="1" customWidth="1"/>
    <col min="10" max="10" width="16.7109375" bestFit="1" customWidth="1"/>
    <col min="11" max="11" width="17" bestFit="1" customWidth="1"/>
    <col min="12" max="12" width="15" bestFit="1" customWidth="1"/>
  </cols>
  <sheetData>
    <row r="1" spans="1:12" ht="34.5" customHeight="1">
      <c r="C1" s="308" t="s">
        <v>16959</v>
      </c>
      <c r="F1" s="310"/>
      <c r="G1" s="310"/>
    </row>
    <row r="3" spans="1:12">
      <c r="A3" s="445" t="s">
        <v>16960</v>
      </c>
      <c r="B3" s="445"/>
      <c r="C3" s="289" t="s">
        <v>16961</v>
      </c>
      <c r="D3" s="445" t="s">
        <v>16962</v>
      </c>
      <c r="E3" s="445"/>
      <c r="F3" s="445"/>
      <c r="G3" s="446" t="s">
        <v>16963</v>
      </c>
      <c r="H3" s="446"/>
      <c r="I3" s="446"/>
      <c r="J3" s="447" t="s">
        <v>16964</v>
      </c>
      <c r="K3" s="447"/>
      <c r="L3" s="447"/>
    </row>
    <row r="4" spans="1:12">
      <c r="A4" s="448"/>
      <c r="B4" s="448"/>
      <c r="C4" s="291" t="s">
        <v>16991</v>
      </c>
      <c r="D4" s="448" t="str">
        <f>Import.Proponente</f>
        <v>Município de Campos dos Goytracazes - RJ</v>
      </c>
      <c r="E4" s="448"/>
      <c r="F4" s="448"/>
      <c r="G4" s="449" t="str">
        <f>Import.Município</f>
        <v>Campos dos Goytacazes/RJ</v>
      </c>
      <c r="H4" s="449"/>
      <c r="I4" s="449"/>
      <c r="J4" s="447"/>
      <c r="K4" s="447"/>
      <c r="L4" s="447"/>
    </row>
    <row r="5" spans="1:12">
      <c r="J5" s="323"/>
      <c r="L5" s="333"/>
    </row>
    <row r="6" spans="1:12">
      <c r="A6" s="445" t="s">
        <v>16965</v>
      </c>
      <c r="B6" s="445"/>
      <c r="C6" s="445"/>
      <c r="D6" s="445"/>
      <c r="E6" s="445"/>
      <c r="F6" s="445"/>
      <c r="G6" s="445"/>
      <c r="H6" s="445"/>
      <c r="I6" s="315" t="s">
        <v>16966</v>
      </c>
      <c r="J6" s="289" t="str">
        <f>IF(import.recurso="FGTS","FINANCIAMENTO","REPASSE")</f>
        <v>REPASSE</v>
      </c>
      <c r="K6" s="289" t="s">
        <v>16967</v>
      </c>
      <c r="L6" s="289" t="s">
        <v>16968</v>
      </c>
    </row>
    <row r="7" spans="1:12">
      <c r="A7" s="448" t="s">
        <v>16993</v>
      </c>
      <c r="B7" s="448"/>
      <c r="C7" s="448"/>
      <c r="D7" s="448"/>
      <c r="E7" s="448"/>
      <c r="F7" s="448"/>
      <c r="G7" s="448"/>
      <c r="H7" s="448"/>
      <c r="I7" s="316" t="str">
        <f>import.recurso</f>
        <v>OGU</v>
      </c>
      <c r="J7" s="337">
        <v>1462500</v>
      </c>
      <c r="K7" s="292"/>
      <c r="L7" s="292">
        <f>K7+J7</f>
        <v>1462500</v>
      </c>
    </row>
    <row r="8" spans="1:12">
      <c r="A8" s="290"/>
      <c r="B8" s="290"/>
      <c r="C8" s="293"/>
      <c r="D8" s="290"/>
      <c r="E8" s="290"/>
      <c r="F8" s="290"/>
      <c r="G8" s="290"/>
      <c r="H8" s="290"/>
      <c r="I8" s="290"/>
      <c r="J8" s="290"/>
      <c r="K8" s="290"/>
      <c r="L8" s="290"/>
    </row>
    <row r="9" spans="1:12">
      <c r="D9" s="450"/>
      <c r="E9" s="450"/>
      <c r="F9" s="450"/>
      <c r="G9" s="450"/>
      <c r="H9" s="451" t="s">
        <v>16969</v>
      </c>
      <c r="I9" s="317" t="str">
        <f>$L$13</f>
        <v>Investimento (R$)</v>
      </c>
      <c r="J9" s="317" t="s">
        <v>16970</v>
      </c>
    </row>
    <row r="10" spans="1:12">
      <c r="D10" s="450"/>
      <c r="E10" s="450"/>
      <c r="F10" s="450"/>
      <c r="G10" s="450"/>
      <c r="H10" s="451"/>
      <c r="I10" s="318"/>
      <c r="J10" s="324"/>
    </row>
    <row r="12" spans="1:12">
      <c r="A12" s="297">
        <f>ROW()-ROW($D$13)</f>
        <v>-1</v>
      </c>
      <c r="B12" s="304"/>
      <c r="C12" s="304"/>
      <c r="D12" s="309" t="str">
        <f>IF(OR($B12="Manual",$B12="SemiAuto"),QCI.DescManual,IF($B12="Automático",INDEX([1]ORÇAMENTO!$R$15:$R$155,MATCH($A12,[1]ORÇAMENTO!$E$15:$E$155,0)),""))</f>
        <v/>
      </c>
      <c r="E12" s="304"/>
      <c r="F12" s="311"/>
      <c r="G12" s="312" t="str">
        <f ca="1">IF(AND(ISBLANK(B12),ISBLANK(C12)),"",VLOOKUP($F12,OFFSET([1]DADOS!$A$2,1,MATCH([1]QCI!$E12,[1]DADOS!$A$2:$IV$2,0)-1,100,50),2,FALSE))</f>
        <v/>
      </c>
      <c r="H12" s="313" t="str">
        <f>IF(OR($B12="Manual",$B12="SemiAuto"),QCI.LoteManual,IF($B12="Automático",IF(TIPOORCAMENTO="Licitado",Import.CTEF,"LOTE 1"),""))</f>
        <v/>
      </c>
      <c r="I12" s="319">
        <f>ROUND($O12,2)-ROUND($M12,2)-ROUND($N12,2)</f>
        <v>0</v>
      </c>
      <c r="J12" s="325">
        <f>ROUND($AA12,2)-ROUND($AE12,2)</f>
        <v>0</v>
      </c>
      <c r="K12" s="329">
        <f>ROUND($AB12,2)</f>
        <v>0</v>
      </c>
      <c r="L12" s="334"/>
    </row>
    <row r="13" spans="1:12" ht="25.5">
      <c r="A13" s="298" t="s">
        <v>16972</v>
      </c>
      <c r="B13" s="298" t="s">
        <v>16973</v>
      </c>
      <c r="C13" s="298" t="s">
        <v>16974</v>
      </c>
      <c r="D13" s="298" t="s">
        <v>16975</v>
      </c>
      <c r="E13" s="298" t="s">
        <v>16976</v>
      </c>
      <c r="F13" s="298" t="s">
        <v>16977</v>
      </c>
      <c r="G13" s="298" t="s">
        <v>16978</v>
      </c>
      <c r="H13" s="298" t="s">
        <v>16979</v>
      </c>
      <c r="I13" s="320" t="str">
        <f>IF(import.recurso="FGTS","Financiamento (R$)","Repasse (R$)")</f>
        <v>Repasse (R$)</v>
      </c>
      <c r="J13" s="326" t="s">
        <v>16980</v>
      </c>
      <c r="K13" s="330" t="s">
        <v>16971</v>
      </c>
      <c r="L13" s="298" t="s">
        <v>16981</v>
      </c>
    </row>
    <row r="14" spans="1:12" ht="65.25" customHeight="1">
      <c r="A14" s="297">
        <f>ROW()-ROW($D$13)</f>
        <v>1</v>
      </c>
      <c r="B14" s="304" t="s">
        <v>16982</v>
      </c>
      <c r="C14" s="304" t="s">
        <v>16989</v>
      </c>
      <c r="D14" s="309" t="s">
        <v>16992</v>
      </c>
      <c r="E14" s="304" t="s">
        <v>16988</v>
      </c>
      <c r="F14" s="311" t="s">
        <v>16990</v>
      </c>
      <c r="G14" s="312" t="s">
        <v>16987</v>
      </c>
      <c r="H14" s="313" t="str">
        <f>IF(OR($B14="Manual",$B14="SemiAuto"),QCI.LoteManual,IF($B14="Automático",IF(TIPOORCAMENTO="Licitado",Import.CTEF,"LOTE 1"),""))</f>
        <v/>
      </c>
      <c r="I14" s="319">
        <f>J7</f>
        <v>1462500</v>
      </c>
      <c r="J14" s="325" t="e">
        <f>L14-I14</f>
        <v>#N/A</v>
      </c>
      <c r="K14" s="329">
        <f>ROUND($AB14,2)</f>
        <v>0</v>
      </c>
      <c r="L14" s="334" t="e">
        <f>'ORC TOTAL'!L152</f>
        <v>#N/A</v>
      </c>
    </row>
    <row r="15" spans="1:12">
      <c r="A15" s="299"/>
      <c r="B15" s="305"/>
      <c r="C15" s="305"/>
      <c r="D15" s="305"/>
      <c r="E15" s="305"/>
      <c r="F15" s="305"/>
      <c r="G15" s="305"/>
      <c r="H15" s="441" t="s">
        <v>42</v>
      </c>
      <c r="I15" s="321">
        <f ca="1">SUM(I13:OFFSET(I15,-1,0))</f>
        <v>1462500</v>
      </c>
      <c r="J15" s="327" t="e">
        <f ca="1">SUM(J13:OFFSET(J15,-1,0))</f>
        <v>#N/A</v>
      </c>
      <c r="K15" s="331">
        <f ca="1">SUM(K13:OFFSET(K15,-1,0))</f>
        <v>0</v>
      </c>
      <c r="L15" s="335" t="e">
        <f ca="1">SUM(L13:OFFSET(L15,-1,0))</f>
        <v>#N/A</v>
      </c>
    </row>
    <row r="16" spans="1:12">
      <c r="A16" s="300"/>
      <c r="B16" s="306"/>
      <c r="C16" s="306"/>
      <c r="D16" s="306"/>
      <c r="E16" s="306"/>
      <c r="F16" s="306"/>
      <c r="G16" s="306"/>
      <c r="H16" s="441"/>
      <c r="I16" s="322" t="e">
        <f ca="1">I15/L15</f>
        <v>#N/A</v>
      </c>
      <c r="J16" s="328" t="e">
        <f ca="1">J15/L15</f>
        <v>#N/A</v>
      </c>
      <c r="K16" s="332">
        <f ca="1">IF(ISERROR(K15/$O15),0,ROUND(K15/$O15,4))</f>
        <v>0</v>
      </c>
      <c r="L16" s="336">
        <f ca="1">IF(ISERROR(L15/$O15),0,ROUND(L15/$O15,4))</f>
        <v>0</v>
      </c>
    </row>
    <row r="18" spans="1:12">
      <c r="A18" s="301" t="s">
        <v>16983</v>
      </c>
    </row>
    <row r="19" spans="1:12">
      <c r="A19" s="442"/>
      <c r="B19" s="442"/>
      <c r="C19" s="442"/>
      <c r="D19" s="442"/>
      <c r="E19" s="442"/>
      <c r="F19" s="442"/>
      <c r="G19" s="442"/>
      <c r="H19" s="442"/>
      <c r="I19" s="442"/>
      <c r="J19" s="442"/>
      <c r="K19" s="442"/>
      <c r="L19" s="442"/>
    </row>
    <row r="20" spans="1:12">
      <c r="A20" s="442"/>
      <c r="B20" s="442"/>
      <c r="C20" s="442"/>
      <c r="D20" s="442"/>
      <c r="E20" s="442"/>
      <c r="F20" s="442"/>
      <c r="G20" s="442"/>
      <c r="H20" s="442"/>
      <c r="I20" s="442"/>
      <c r="J20" s="442"/>
      <c r="K20" s="442"/>
      <c r="L20" s="442"/>
    </row>
    <row r="21" spans="1:12">
      <c r="A21" s="442"/>
      <c r="B21" s="442"/>
      <c r="C21" s="442"/>
      <c r="D21" s="442"/>
      <c r="E21" s="442"/>
      <c r="F21" s="442"/>
      <c r="G21" s="442"/>
      <c r="H21" s="442"/>
      <c r="I21" s="442"/>
      <c r="J21" s="442"/>
      <c r="K21" s="442"/>
      <c r="L21" s="442"/>
    </row>
    <row r="24" spans="1:12">
      <c r="A24" s="443" t="str">
        <f>Import.Município</f>
        <v>Campos dos Goytacazes/RJ</v>
      </c>
      <c r="B24" s="443"/>
      <c r="C24" s="443"/>
      <c r="F24" s="294"/>
      <c r="G24" s="294"/>
      <c r="H24" s="314"/>
      <c r="I24" s="314"/>
    </row>
    <row r="25" spans="1:12">
      <c r="A25" s="302" t="s">
        <v>16984</v>
      </c>
      <c r="F25" s="295" t="s">
        <v>16985</v>
      </c>
      <c r="G25" s="295"/>
    </row>
    <row r="26" spans="1:12">
      <c r="F26" s="288" t="str">
        <f>"Nome:" &amp;  " " &amp; [1]DADOS!C28</f>
        <v xml:space="preserve">Nome: </v>
      </c>
    </row>
    <row r="27" spans="1:12">
      <c r="A27" s="444">
        <f ca="1">TODAY()</f>
        <v>45855</v>
      </c>
      <c r="B27" s="444"/>
      <c r="C27" s="444"/>
      <c r="F27" s="288" t="str">
        <f>"Cargo:"  &amp; " " &amp; [1]DADOS!C29</f>
        <v xml:space="preserve">Cargo: </v>
      </c>
    </row>
    <row r="28" spans="1:12">
      <c r="A28" s="303" t="s">
        <v>16986</v>
      </c>
      <c r="B28" s="307"/>
      <c r="C28" s="307"/>
      <c r="H28" s="288"/>
      <c r="I28" s="296"/>
    </row>
  </sheetData>
  <mergeCells count="15">
    <mergeCell ref="H15:H16"/>
    <mergeCell ref="A19:L21"/>
    <mergeCell ref="A24:C24"/>
    <mergeCell ref="A27:C27"/>
    <mergeCell ref="A3:B3"/>
    <mergeCell ref="D3:F3"/>
    <mergeCell ref="G3:I3"/>
    <mergeCell ref="J3:L4"/>
    <mergeCell ref="A4:B4"/>
    <mergeCell ref="D4:F4"/>
    <mergeCell ref="G4:I4"/>
    <mergeCell ref="A6:H6"/>
    <mergeCell ref="A7:H7"/>
    <mergeCell ref="D9:G10"/>
    <mergeCell ref="H9:H10"/>
  </mergeCells>
  <conditionalFormatting sqref="D12">
    <cfRule type="cellIs" dxfId="5" priority="6" stopIfTrue="1" operator="equal">
      <formula>"(digite a descrição aqui)"</formula>
    </cfRule>
  </conditionalFormatting>
  <conditionalFormatting sqref="D14">
    <cfRule type="cellIs" dxfId="4" priority="1" stopIfTrue="1" operator="equal">
      <formula>"(digite a descrição aqui)"</formula>
    </cfRule>
  </conditionalFormatting>
  <conditionalFormatting sqref="I12 I14">
    <cfRule type="expression" dxfId="3" priority="2" stopIfTrue="1">
      <formula>OR(I12&lt;0,AND(I$13="Contrapartida Financeira (R$)",$B12="T%",OR(I12&lt;Import.CPMinPerc,AND(I12&gt;Import.CPMaxPerc,Import.CPMaxPerc&gt;0))),AND(I$13="Contrapartida Financeira (R$)",$B12="TR$",I12&lt;Import.CPMinAbsoluta))</formula>
    </cfRule>
  </conditionalFormatting>
  <conditionalFormatting sqref="I10:J10">
    <cfRule type="cellIs" dxfId="2" priority="5" stopIfTrue="1" operator="lessThan">
      <formula>0</formula>
    </cfRule>
  </conditionalFormatting>
  <conditionalFormatting sqref="J15">
    <cfRule type="expression" dxfId="1" priority="4" stopIfTrue="1">
      <formula>AND($G$9&lt;&gt;"",$M$15&lt;Import.CPMinAbsoluta)</formula>
    </cfRule>
  </conditionalFormatting>
  <conditionalFormatting sqref="J16">
    <cfRule type="expression" dxfId="0" priority="3" stopIfTrue="1">
      <formula>AND($G$9&lt;&gt;"",OR($M$16&lt;Import.CPMinPerc,$M$16&gt;Import.CPMaxPerc))</formula>
    </cfRule>
  </conditionalFormatting>
  <dataValidations count="4">
    <dataValidation type="decimal" operator="greaterThan" allowBlank="1" showErrorMessage="1" errorTitle="Erro" error="Digite valores maiores do que 0." sqref="F12 F14" xr:uid="{00000000-0002-0000-0500-000000000000}">
      <formula1>0</formula1>
      <formula2>0</formula2>
    </dataValidation>
    <dataValidation type="list" allowBlank="1" sqref="E12 E14" xr:uid="{00000000-0002-0000-0500-000001000000}">
      <formula1>"Sem Projeto,Em Análise,Análise Concluída / A Licitar,Licitado / Em Execução,Concluído"</formula1>
      <formula2>0</formula2>
    </dataValidation>
    <dataValidation type="list" allowBlank="1" sqref="C12 C14" xr:uid="{00000000-0002-0000-0500-000002000000}">
      <formula1>QCI.SubItemInvestimento</formula1>
      <formula2>0</formula2>
    </dataValidation>
    <dataValidation type="list" allowBlank="1" sqref="B12 B14" xr:uid="{00000000-0002-0000-0500-000003000000}">
      <formula1>QCI.ItemInvestimento</formula1>
      <formula2>0</formula2>
    </dataValidation>
  </dataValidations>
  <pageMargins left="0.511811024" right="0.511811024" top="0.78740157499999996" bottom="0.78740157499999996" header="0.31496062000000002" footer="0.31496062000000002"/>
  <pageSetup paperSize="9" scale="5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5">
    <pageSetUpPr fitToPage="1"/>
  </sheetPr>
  <dimension ref="A1:J33"/>
  <sheetViews>
    <sheetView showZeros="0" showWhiteSpace="0" view="pageBreakPreview" topLeftCell="A10" zoomScaleNormal="100" zoomScaleSheetLayoutView="100" zoomScalePageLayoutView="70" workbookViewId="0">
      <selection activeCell="A9" sqref="A9"/>
    </sheetView>
  </sheetViews>
  <sheetFormatPr defaultColWidth="9.140625" defaultRowHeight="12.75"/>
  <cols>
    <col min="1" max="1" width="61.28515625" style="9" customWidth="1"/>
    <col min="2" max="2" width="24" style="9" customWidth="1"/>
    <col min="3" max="16384" width="9.140625" style="9"/>
  </cols>
  <sheetData>
    <row r="1" spans="1:10" s="22" customFormat="1">
      <c r="A1" s="455" t="s">
        <v>12</v>
      </c>
      <c r="B1" s="455"/>
      <c r="C1" s="44"/>
      <c r="D1" s="44"/>
      <c r="E1" s="44"/>
      <c r="F1" s="44"/>
      <c r="G1" s="44"/>
      <c r="H1" s="44"/>
      <c r="I1" s="44"/>
      <c r="J1" s="44"/>
    </row>
    <row r="2" spans="1:10" s="8" customFormat="1">
      <c r="A2" s="455" t="s">
        <v>13</v>
      </c>
      <c r="B2" s="455"/>
      <c r="C2" s="44"/>
      <c r="D2" s="44"/>
      <c r="E2" s="44"/>
      <c r="F2" s="44"/>
      <c r="G2" s="44"/>
      <c r="H2" s="44"/>
      <c r="I2" s="44"/>
      <c r="J2" s="44"/>
    </row>
    <row r="3" spans="1:10" s="8" customFormat="1">
      <c r="A3" s="455" t="s">
        <v>196</v>
      </c>
      <c r="B3" s="455"/>
      <c r="C3" s="44"/>
      <c r="D3" s="44"/>
      <c r="E3" s="44"/>
      <c r="F3" s="44"/>
      <c r="G3" s="44"/>
      <c r="H3" s="44"/>
      <c r="I3" s="44"/>
      <c r="J3" s="44"/>
    </row>
    <row r="4" spans="1:10" s="8" customFormat="1">
      <c r="A4" s="456" t="s">
        <v>14</v>
      </c>
      <c r="B4" s="456"/>
      <c r="C4" s="44"/>
      <c r="D4" s="44"/>
      <c r="E4" s="454"/>
      <c r="F4" s="454"/>
      <c r="G4" s="454"/>
      <c r="H4" s="44"/>
      <c r="I4" s="44"/>
      <c r="J4" s="44"/>
    </row>
    <row r="5" spans="1:10" s="8" customFormat="1" ht="12" customHeight="1">
      <c r="A5" s="47"/>
      <c r="B5" s="47"/>
      <c r="C5" s="29"/>
      <c r="D5" s="44"/>
      <c r="E5" s="44"/>
      <c r="F5" s="44"/>
      <c r="G5" s="44"/>
      <c r="H5" s="44"/>
      <c r="I5" s="44"/>
      <c r="J5" s="44"/>
    </row>
    <row r="6" spans="1:10" ht="25.5" customHeight="1">
      <c r="A6" s="457" t="s">
        <v>466</v>
      </c>
      <c r="B6" s="457"/>
      <c r="C6" s="53"/>
      <c r="D6" s="44"/>
      <c r="E6" s="54"/>
      <c r="F6" s="54"/>
      <c r="G6" s="54"/>
      <c r="H6" s="33"/>
      <c r="I6" s="44"/>
      <c r="J6" s="44"/>
    </row>
    <row r="7" spans="1:10" s="10" customFormat="1" ht="13.5" customHeight="1">
      <c r="A7" s="48" t="s">
        <v>467</v>
      </c>
      <c r="B7" s="49"/>
      <c r="C7" s="53"/>
      <c r="D7" s="44"/>
      <c r="E7" s="54"/>
      <c r="F7" s="54"/>
      <c r="G7" s="54"/>
      <c r="H7" s="33"/>
      <c r="I7" s="44"/>
      <c r="J7" s="44"/>
    </row>
    <row r="8" spans="1:10" s="10" customFormat="1">
      <c r="A8" s="457" t="s">
        <v>16956</v>
      </c>
      <c r="B8" s="457"/>
      <c r="C8" s="53"/>
      <c r="D8" s="44"/>
      <c r="E8" s="54"/>
      <c r="F8" s="54"/>
      <c r="G8" s="54"/>
      <c r="H8" s="33"/>
      <c r="I8" s="44"/>
      <c r="J8" s="44"/>
    </row>
    <row r="9" spans="1:10">
      <c r="A9" s="49"/>
      <c r="B9" s="49"/>
      <c r="C9" s="55"/>
      <c r="D9" s="44"/>
      <c r="E9" s="54"/>
      <c r="F9" s="54"/>
      <c r="G9" s="54"/>
      <c r="H9" s="33"/>
      <c r="I9" s="44"/>
      <c r="J9" s="44"/>
    </row>
    <row r="10" spans="1:10">
      <c r="A10" s="116" t="s">
        <v>19</v>
      </c>
      <c r="B10" s="116" t="s">
        <v>20</v>
      </c>
      <c r="C10" s="55"/>
      <c r="D10" s="44"/>
      <c r="E10" s="44"/>
      <c r="F10" s="44"/>
      <c r="G10" s="44"/>
      <c r="H10" s="44"/>
      <c r="I10" s="44"/>
      <c r="J10" s="44"/>
    </row>
    <row r="11" spans="1:10" ht="22.5" customHeight="1">
      <c r="A11" s="117" t="s">
        <v>15</v>
      </c>
      <c r="B11" s="118">
        <v>0.03</v>
      </c>
      <c r="C11" s="44"/>
      <c r="D11" s="44"/>
      <c r="E11" s="98"/>
      <c r="F11" s="98"/>
      <c r="G11" s="98"/>
      <c r="H11" s="33"/>
      <c r="I11" s="44"/>
      <c r="J11" s="44"/>
    </row>
    <row r="12" spans="1:10" ht="22.5" customHeight="1">
      <c r="A12" s="117" t="s">
        <v>16</v>
      </c>
      <c r="B12" s="118">
        <v>0.01</v>
      </c>
      <c r="C12" s="44"/>
      <c r="D12" s="44"/>
      <c r="E12" s="44"/>
      <c r="F12" s="44"/>
      <c r="G12" s="44"/>
      <c r="H12" s="44"/>
      <c r="I12" s="44"/>
      <c r="J12" s="44"/>
    </row>
    <row r="13" spans="1:10" ht="22.5" customHeight="1">
      <c r="A13" s="117" t="s">
        <v>17</v>
      </c>
      <c r="B13" s="118">
        <v>9.7000000000000003E-3</v>
      </c>
      <c r="C13" s="44"/>
      <c r="D13" s="44"/>
      <c r="E13" s="54"/>
      <c r="F13" s="54"/>
      <c r="G13" s="54"/>
      <c r="H13" s="33"/>
      <c r="I13" s="44"/>
      <c r="J13" s="44"/>
    </row>
    <row r="14" spans="1:10" ht="22.5" customHeight="1">
      <c r="A14" s="117" t="s">
        <v>18</v>
      </c>
      <c r="B14" s="118">
        <v>8.0000000000000002E-3</v>
      </c>
      <c r="C14" s="44"/>
      <c r="D14" s="44"/>
      <c r="E14" s="44"/>
      <c r="F14" s="44"/>
      <c r="G14" s="44"/>
      <c r="H14" s="44"/>
      <c r="I14" s="44"/>
      <c r="J14" s="44"/>
    </row>
    <row r="15" spans="1:10" ht="22.5" customHeight="1">
      <c r="A15" s="50"/>
      <c r="B15" s="58">
        <v>5.7700000000000001E-2</v>
      </c>
      <c r="C15" s="44"/>
      <c r="D15" s="44"/>
      <c r="E15" s="44"/>
      <c r="F15" s="44"/>
      <c r="G15" s="44"/>
      <c r="H15" s="44"/>
      <c r="I15" s="44"/>
      <c r="J15" s="44"/>
    </row>
    <row r="16" spans="1:10" ht="22.5" customHeight="1">
      <c r="A16" s="50"/>
      <c r="B16" s="51"/>
      <c r="C16" s="44"/>
      <c r="D16" s="44"/>
      <c r="E16" s="44"/>
      <c r="F16" s="44"/>
      <c r="G16" s="44"/>
      <c r="H16" s="44"/>
      <c r="I16" s="44"/>
      <c r="J16" s="44"/>
    </row>
    <row r="17" spans="1:10" ht="22.5" customHeight="1">
      <c r="A17" s="116" t="s">
        <v>22</v>
      </c>
      <c r="B17" s="116" t="s">
        <v>20</v>
      </c>
      <c r="C17" s="44"/>
      <c r="D17" s="44"/>
      <c r="E17" s="44"/>
      <c r="F17" s="44"/>
      <c r="G17" s="44"/>
      <c r="H17" s="44"/>
      <c r="I17" s="44"/>
      <c r="J17" s="44"/>
    </row>
    <row r="18" spans="1:10" ht="22.5" customHeight="1">
      <c r="A18" s="117" t="s">
        <v>21</v>
      </c>
      <c r="B18" s="118">
        <v>6.1600000000000002E-2</v>
      </c>
      <c r="C18" s="44"/>
      <c r="D18" s="44"/>
      <c r="E18" s="44"/>
      <c r="F18" s="44"/>
      <c r="G18" s="44"/>
      <c r="H18" s="44"/>
      <c r="I18" s="44"/>
      <c r="J18" s="44"/>
    </row>
    <row r="19" spans="1:10" ht="22.5" customHeight="1">
      <c r="A19" s="50"/>
      <c r="B19" s="58">
        <v>6.1600000000000002E-2</v>
      </c>
      <c r="C19" s="44"/>
      <c r="D19" s="44"/>
      <c r="E19" s="44"/>
      <c r="F19" s="44"/>
      <c r="G19" s="44"/>
      <c r="H19" s="44"/>
      <c r="I19" s="44"/>
      <c r="J19" s="44"/>
    </row>
    <row r="20" spans="1:10" ht="22.5" customHeight="1">
      <c r="A20" s="50"/>
      <c r="B20" s="51"/>
      <c r="C20" s="44"/>
      <c r="D20" s="44"/>
      <c r="E20" s="44"/>
      <c r="F20" s="44"/>
      <c r="G20" s="44"/>
      <c r="H20" s="44"/>
      <c r="I20" s="44"/>
      <c r="J20" s="44"/>
    </row>
    <row r="21" spans="1:10" ht="22.5" customHeight="1">
      <c r="A21" s="116" t="s">
        <v>23</v>
      </c>
      <c r="B21" s="116" t="s">
        <v>20</v>
      </c>
      <c r="C21" s="44"/>
      <c r="D21" s="44"/>
      <c r="E21" s="44"/>
      <c r="F21" s="44"/>
      <c r="G21" s="44"/>
      <c r="H21" s="44"/>
      <c r="I21" s="44"/>
      <c r="J21" s="44"/>
    </row>
    <row r="22" spans="1:10" ht="22.5" customHeight="1">
      <c r="A22" s="117" t="s">
        <v>24</v>
      </c>
      <c r="B22" s="118">
        <v>6.4999999999999997E-3</v>
      </c>
      <c r="C22" s="44"/>
      <c r="D22" s="56"/>
      <c r="E22" s="44"/>
      <c r="F22" s="44"/>
      <c r="G22" s="44"/>
      <c r="H22" s="44"/>
      <c r="I22" s="44"/>
      <c r="J22" s="44"/>
    </row>
    <row r="23" spans="1:10" ht="22.5" customHeight="1">
      <c r="A23" s="117" t="s">
        <v>25</v>
      </c>
      <c r="B23" s="118">
        <v>0.03</v>
      </c>
      <c r="C23" s="44"/>
      <c r="D23" s="56"/>
      <c r="E23" s="44"/>
      <c r="F23" s="44"/>
      <c r="G23" s="44"/>
      <c r="H23" s="44"/>
      <c r="I23" s="44"/>
      <c r="J23" s="44"/>
    </row>
    <row r="24" spans="1:10" ht="22.5" customHeight="1">
      <c r="A24" s="117" t="s">
        <v>197</v>
      </c>
      <c r="B24" s="118">
        <v>0.02</v>
      </c>
      <c r="C24" s="44"/>
      <c r="D24" s="56"/>
      <c r="E24" s="44"/>
      <c r="F24" s="44"/>
      <c r="G24" s="44"/>
      <c r="H24" s="44"/>
      <c r="I24" s="44"/>
      <c r="J24" s="44"/>
    </row>
    <row r="25" spans="1:10" ht="22.5" customHeight="1">
      <c r="A25" s="117" t="s">
        <v>26</v>
      </c>
      <c r="B25" s="118">
        <v>4.4999999999999998E-2</v>
      </c>
      <c r="C25" s="44"/>
      <c r="D25" s="56"/>
      <c r="E25" s="44"/>
      <c r="F25" s="57"/>
      <c r="G25" s="44"/>
      <c r="H25" s="44"/>
      <c r="I25" s="44"/>
      <c r="J25" s="44"/>
    </row>
    <row r="26" spans="1:10" ht="22.5" customHeight="1">
      <c r="A26" s="50"/>
      <c r="B26" s="119">
        <v>0.10149999999999999</v>
      </c>
      <c r="C26" s="21"/>
      <c r="D26" s="21"/>
      <c r="E26" s="21"/>
      <c r="F26" s="21"/>
      <c r="G26" s="21"/>
      <c r="H26" s="21"/>
      <c r="I26" s="21"/>
      <c r="J26" s="21"/>
    </row>
    <row r="27" spans="1:10" ht="22.5" customHeight="1">
      <c r="A27" s="50"/>
      <c r="B27" s="52"/>
      <c r="C27" s="21"/>
      <c r="D27" s="21"/>
      <c r="E27" s="21"/>
      <c r="F27" s="21"/>
      <c r="G27" s="21"/>
      <c r="H27" s="21"/>
      <c r="I27" s="21"/>
      <c r="J27" s="21"/>
    </row>
    <row r="28" spans="1:10" ht="22.5" customHeight="1">
      <c r="A28" s="452" t="s">
        <v>27</v>
      </c>
      <c r="B28" s="453"/>
      <c r="C28" s="21"/>
      <c r="D28" s="21"/>
      <c r="E28" s="21"/>
      <c r="F28" s="21"/>
      <c r="G28" s="21"/>
      <c r="H28" s="21"/>
      <c r="I28" s="21"/>
      <c r="J28" s="21"/>
    </row>
    <row r="29" spans="1:10">
      <c r="A29" s="50"/>
      <c r="B29" s="51"/>
      <c r="C29" s="21"/>
      <c r="D29" s="21"/>
      <c r="E29" s="21"/>
      <c r="F29" s="21"/>
      <c r="G29" s="21"/>
      <c r="H29" s="21"/>
      <c r="I29" s="21"/>
      <c r="J29" s="21"/>
    </row>
    <row r="30" spans="1:10">
      <c r="A30" s="50"/>
      <c r="B30" s="51"/>
      <c r="C30" s="21"/>
      <c r="D30" s="21"/>
      <c r="E30" s="21"/>
      <c r="F30" s="21"/>
      <c r="G30" s="21"/>
      <c r="H30" s="21"/>
      <c r="I30" s="21"/>
      <c r="J30" s="21"/>
    </row>
    <row r="31" spans="1:10">
      <c r="A31" s="50"/>
      <c r="B31" s="51"/>
      <c r="C31" s="21"/>
      <c r="D31" s="21"/>
      <c r="E31" s="21"/>
      <c r="F31" s="21"/>
      <c r="G31" s="21"/>
      <c r="H31" s="21"/>
      <c r="I31" s="21"/>
      <c r="J31" s="21"/>
    </row>
    <row r="32" spans="1:10">
      <c r="A32" s="50"/>
      <c r="B32" s="51"/>
      <c r="C32" s="21"/>
      <c r="D32" s="21"/>
      <c r="E32" s="21"/>
      <c r="F32" s="21"/>
      <c r="G32" s="21"/>
      <c r="H32" s="21"/>
      <c r="I32" s="21"/>
      <c r="J32" s="21"/>
    </row>
    <row r="33" spans="1:9">
      <c r="A33" s="116" t="s">
        <v>28</v>
      </c>
      <c r="B33" s="120">
        <v>0.25030000000000002</v>
      </c>
      <c r="C33" s="21"/>
      <c r="D33" s="21"/>
      <c r="E33" s="54"/>
      <c r="F33" s="54"/>
      <c r="G33" s="54"/>
      <c r="H33" s="33"/>
      <c r="I33" s="44"/>
    </row>
  </sheetData>
  <mergeCells count="8">
    <mergeCell ref="A28:B28"/>
    <mergeCell ref="E4:G4"/>
    <mergeCell ref="A1:B1"/>
    <mergeCell ref="A2:B2"/>
    <mergeCell ref="A3:B3"/>
    <mergeCell ref="A4:B4"/>
    <mergeCell ref="A8:B8"/>
    <mergeCell ref="A6:B6"/>
  </mergeCells>
  <pageMargins left="0.59055118110236227" right="0.19685039370078741" top="1.5748031496062993" bottom="0.98425196850393704" header="0.11811023622047245" footer="0.19685039370078741"/>
  <pageSetup paperSize="9" orientation="portrait" r:id="rId1"/>
  <headerFooter>
    <oddFooter>&amp;R&amp;10&amp;P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showZeros="0" showWhiteSpace="0" view="pageBreakPreview" zoomScaleNormal="100" zoomScaleSheetLayoutView="100" zoomScalePageLayoutView="70" workbookViewId="0">
      <selection activeCell="A9" sqref="A9"/>
    </sheetView>
  </sheetViews>
  <sheetFormatPr defaultColWidth="9.140625" defaultRowHeight="12.75"/>
  <cols>
    <col min="1" max="1" width="61.28515625" style="9" customWidth="1"/>
    <col min="2" max="2" width="24" style="9" customWidth="1"/>
    <col min="3" max="16384" width="9.140625" style="9"/>
  </cols>
  <sheetData>
    <row r="1" spans="1:11" s="22" customFormat="1">
      <c r="A1" s="455" t="s">
        <v>12</v>
      </c>
      <c r="B1" s="455"/>
      <c r="C1" s="44"/>
      <c r="D1" s="44"/>
      <c r="E1" s="44"/>
      <c r="F1" s="44"/>
      <c r="G1" s="44"/>
      <c r="H1" s="44"/>
      <c r="I1" s="44"/>
      <c r="J1" s="44"/>
    </row>
    <row r="2" spans="1:11" s="8" customFormat="1">
      <c r="A2" s="455" t="s">
        <v>13</v>
      </c>
      <c r="B2" s="455"/>
      <c r="C2" s="44"/>
      <c r="D2" s="44"/>
      <c r="E2" s="44"/>
      <c r="F2" s="44"/>
      <c r="G2" s="44"/>
      <c r="H2" s="44"/>
      <c r="I2" s="44"/>
      <c r="J2" s="44"/>
    </row>
    <row r="3" spans="1:11" s="8" customFormat="1">
      <c r="A3" s="455" t="s">
        <v>198</v>
      </c>
      <c r="B3" s="455"/>
      <c r="C3" s="44"/>
      <c r="D3" s="44"/>
      <c r="E3" s="44"/>
      <c r="F3" s="44"/>
      <c r="G3" s="44"/>
      <c r="H3" s="44"/>
      <c r="I3" s="44"/>
      <c r="J3" s="44"/>
    </row>
    <row r="4" spans="1:11" s="8" customFormat="1">
      <c r="A4" s="456" t="s">
        <v>14</v>
      </c>
      <c r="B4" s="456"/>
      <c r="C4" s="44"/>
      <c r="D4" s="44"/>
      <c r="E4" s="454"/>
      <c r="F4" s="454"/>
      <c r="G4" s="454"/>
      <c r="H4" s="44"/>
      <c r="I4" s="44"/>
      <c r="J4" s="44"/>
    </row>
    <row r="5" spans="1:11" s="8" customFormat="1" ht="12" customHeight="1">
      <c r="A5" s="47"/>
      <c r="B5" s="47"/>
      <c r="C5" s="29"/>
      <c r="D5" s="44"/>
      <c r="E5" s="44"/>
      <c r="F5" s="44"/>
      <c r="G5" s="44"/>
      <c r="H5" s="44"/>
      <c r="I5" s="44"/>
      <c r="J5" s="44"/>
    </row>
    <row r="6" spans="1:11" ht="25.5" customHeight="1">
      <c r="A6" s="457" t="s">
        <v>466</v>
      </c>
      <c r="B6" s="457"/>
      <c r="C6" s="53"/>
      <c r="D6" s="44"/>
      <c r="E6" s="224"/>
      <c r="F6" s="224"/>
      <c r="G6" s="224"/>
      <c r="H6" s="33"/>
      <c r="I6" s="44"/>
      <c r="J6" s="44"/>
      <c r="K6" s="21"/>
    </row>
    <row r="7" spans="1:11" s="10" customFormat="1" ht="13.5" customHeight="1">
      <c r="A7" s="48" t="s">
        <v>467</v>
      </c>
      <c r="B7" s="49"/>
      <c r="C7" s="53"/>
      <c r="D7" s="44"/>
      <c r="E7" s="224"/>
      <c r="F7" s="224"/>
      <c r="G7" s="224"/>
      <c r="H7" s="33"/>
      <c r="I7" s="44"/>
      <c r="J7" s="44"/>
      <c r="K7" s="225"/>
    </row>
    <row r="8" spans="1:11" s="10" customFormat="1">
      <c r="A8" s="457" t="s">
        <v>16956</v>
      </c>
      <c r="B8" s="457"/>
      <c r="C8" s="53"/>
      <c r="D8" s="44"/>
      <c r="E8" s="224"/>
      <c r="F8" s="224"/>
      <c r="G8" s="224"/>
      <c r="H8" s="33"/>
      <c r="I8" s="44"/>
      <c r="J8" s="44"/>
      <c r="K8" s="225"/>
    </row>
    <row r="9" spans="1:11">
      <c r="A9" s="49"/>
      <c r="B9" s="49"/>
      <c r="C9" s="55"/>
      <c r="D9" s="44"/>
      <c r="E9" s="224"/>
      <c r="F9" s="224"/>
      <c r="G9" s="224"/>
      <c r="H9" s="33"/>
      <c r="I9" s="44"/>
      <c r="J9" s="44"/>
      <c r="K9" s="21"/>
    </row>
    <row r="10" spans="1:11">
      <c r="A10" s="116" t="s">
        <v>19</v>
      </c>
      <c r="B10" s="116" t="s">
        <v>20</v>
      </c>
      <c r="C10" s="55"/>
      <c r="D10" s="44"/>
      <c r="E10" s="44"/>
      <c r="F10" s="44"/>
      <c r="G10" s="44"/>
      <c r="H10" s="44"/>
      <c r="I10" s="44"/>
      <c r="J10" s="44"/>
      <c r="K10" s="21"/>
    </row>
    <row r="11" spans="1:11" ht="22.5" customHeight="1">
      <c r="A11" s="117" t="s">
        <v>15</v>
      </c>
      <c r="B11" s="118">
        <v>1.4999999999999999E-2</v>
      </c>
      <c r="C11" s="44"/>
      <c r="D11" s="44"/>
      <c r="E11" s="44"/>
      <c r="F11" s="44"/>
      <c r="G11" s="44"/>
      <c r="H11" s="44"/>
      <c r="I11" s="44"/>
      <c r="J11" s="44"/>
      <c r="K11" s="21"/>
    </row>
    <row r="12" spans="1:11" ht="22.5" customHeight="1">
      <c r="A12" s="117" t="s">
        <v>16</v>
      </c>
      <c r="B12" s="118">
        <v>0.01</v>
      </c>
      <c r="C12" s="44"/>
      <c r="D12" s="44"/>
      <c r="E12" s="44"/>
      <c r="F12" s="44"/>
      <c r="G12" s="44"/>
      <c r="H12" s="44"/>
      <c r="I12" s="44"/>
      <c r="J12" s="44"/>
      <c r="K12" s="21"/>
    </row>
    <row r="13" spans="1:11" ht="22.5" customHeight="1">
      <c r="A13" s="117" t="s">
        <v>17</v>
      </c>
      <c r="B13" s="118">
        <v>5.5999999999999999E-3</v>
      </c>
      <c r="C13" s="44"/>
      <c r="D13" s="44"/>
      <c r="E13" s="224"/>
      <c r="F13" s="224"/>
      <c r="G13" s="224"/>
      <c r="H13" s="33"/>
      <c r="I13" s="44"/>
      <c r="J13" s="44"/>
      <c r="K13" s="21"/>
    </row>
    <row r="14" spans="1:11" ht="22.5" customHeight="1">
      <c r="A14" s="117" t="s">
        <v>18</v>
      </c>
      <c r="B14" s="118">
        <v>3.0000000000000001E-3</v>
      </c>
      <c r="C14" s="44"/>
      <c r="D14" s="44"/>
      <c r="E14" s="44"/>
      <c r="F14" s="44"/>
      <c r="G14" s="44"/>
      <c r="H14" s="44"/>
      <c r="I14" s="44"/>
      <c r="J14" s="44"/>
      <c r="K14" s="21"/>
    </row>
    <row r="15" spans="1:11" ht="22.5" customHeight="1">
      <c r="A15" s="50"/>
      <c r="B15" s="58">
        <v>3.3600000000000005E-2</v>
      </c>
      <c r="C15" s="44"/>
      <c r="D15" s="44"/>
      <c r="E15" s="44"/>
      <c r="F15" s="44"/>
      <c r="G15" s="44"/>
      <c r="H15" s="44"/>
      <c r="I15" s="44"/>
      <c r="J15" s="44"/>
      <c r="K15" s="21"/>
    </row>
    <row r="16" spans="1:11" ht="22.5" customHeight="1">
      <c r="A16" s="50"/>
      <c r="B16" s="51"/>
      <c r="C16" s="44"/>
      <c r="D16" s="44"/>
      <c r="E16" s="44"/>
      <c r="F16" s="44"/>
      <c r="G16" s="44"/>
      <c r="H16" s="44"/>
      <c r="I16" s="44"/>
      <c r="J16" s="44"/>
    </row>
    <row r="17" spans="1:10" ht="22.5" customHeight="1">
      <c r="A17" s="116" t="s">
        <v>22</v>
      </c>
      <c r="B17" s="116" t="s">
        <v>20</v>
      </c>
      <c r="C17" s="44"/>
      <c r="D17" s="44"/>
      <c r="E17" s="44"/>
      <c r="F17" s="44"/>
      <c r="G17" s="44"/>
      <c r="H17" s="44"/>
      <c r="I17" s="44"/>
      <c r="J17" s="44"/>
    </row>
    <row r="18" spans="1:10" ht="22.5" customHeight="1">
      <c r="A18" s="117" t="s">
        <v>21</v>
      </c>
      <c r="B18" s="118">
        <v>3.5000000000000003E-2</v>
      </c>
      <c r="C18" s="44"/>
      <c r="D18" s="44"/>
      <c r="E18" s="44"/>
      <c r="F18" s="44"/>
      <c r="G18" s="44"/>
      <c r="H18" s="44"/>
      <c r="I18" s="44"/>
      <c r="J18" s="44"/>
    </row>
    <row r="19" spans="1:10" ht="22.5" customHeight="1">
      <c r="A19" s="50"/>
      <c r="B19" s="58">
        <v>3.5000000000000003E-2</v>
      </c>
      <c r="C19" s="44"/>
      <c r="D19" s="44"/>
      <c r="E19" s="44"/>
      <c r="F19" s="44"/>
      <c r="G19" s="44"/>
      <c r="H19" s="44"/>
      <c r="I19" s="44"/>
      <c r="J19" s="44"/>
    </row>
    <row r="20" spans="1:10" ht="22.5" customHeight="1">
      <c r="A20" s="50"/>
      <c r="B20" s="51"/>
      <c r="C20" s="44"/>
      <c r="D20" s="44"/>
      <c r="E20" s="44"/>
      <c r="F20" s="44"/>
      <c r="G20" s="44"/>
      <c r="H20" s="44"/>
      <c r="I20" s="44"/>
      <c r="J20" s="44"/>
    </row>
    <row r="21" spans="1:10" ht="22.5" customHeight="1">
      <c r="A21" s="116" t="s">
        <v>23</v>
      </c>
      <c r="B21" s="116" t="s">
        <v>20</v>
      </c>
      <c r="C21" s="44"/>
      <c r="D21" s="44"/>
      <c r="E21" s="44"/>
      <c r="F21" s="44"/>
      <c r="G21" s="44"/>
      <c r="H21" s="44"/>
      <c r="I21" s="44"/>
      <c r="J21" s="44"/>
    </row>
    <row r="22" spans="1:10" ht="22.5" customHeight="1">
      <c r="A22" s="117" t="s">
        <v>24</v>
      </c>
      <c r="B22" s="118">
        <v>6.4999999999999997E-3</v>
      </c>
      <c r="C22" s="44"/>
      <c r="D22" s="56"/>
      <c r="E22" s="44"/>
      <c r="F22" s="44"/>
      <c r="G22" s="44"/>
      <c r="H22" s="44"/>
      <c r="I22" s="44"/>
      <c r="J22" s="44"/>
    </row>
    <row r="23" spans="1:10" ht="22.5" customHeight="1">
      <c r="A23" s="117" t="s">
        <v>25</v>
      </c>
      <c r="B23" s="118">
        <v>0.03</v>
      </c>
      <c r="C23" s="44"/>
      <c r="D23" s="56"/>
      <c r="E23" s="44"/>
      <c r="F23" s="44"/>
      <c r="G23" s="44"/>
      <c r="H23" s="44"/>
      <c r="I23" s="44"/>
      <c r="J23" s="44"/>
    </row>
    <row r="24" spans="1:10" ht="22.5" customHeight="1">
      <c r="A24" s="117" t="s">
        <v>197</v>
      </c>
      <c r="B24" s="118">
        <v>0.02</v>
      </c>
      <c r="C24" s="44"/>
      <c r="D24" s="56"/>
      <c r="E24" s="44"/>
      <c r="F24" s="44"/>
      <c r="G24" s="44"/>
      <c r="H24" s="44"/>
      <c r="I24" s="44"/>
      <c r="J24" s="44"/>
    </row>
    <row r="25" spans="1:10" ht="22.5" customHeight="1">
      <c r="A25" s="117" t="s">
        <v>26</v>
      </c>
      <c r="B25" s="118">
        <v>4.4999999999999998E-2</v>
      </c>
      <c r="C25" s="44"/>
      <c r="D25" s="56"/>
      <c r="E25" s="44"/>
      <c r="F25" s="57"/>
      <c r="G25" s="44"/>
      <c r="H25" s="44"/>
      <c r="I25" s="44"/>
      <c r="J25" s="44"/>
    </row>
    <row r="26" spans="1:10" ht="22.5" customHeight="1">
      <c r="A26" s="50"/>
      <c r="B26" s="119">
        <v>0.10149999999999999</v>
      </c>
      <c r="C26" s="21"/>
      <c r="D26" s="21"/>
      <c r="E26" s="21"/>
      <c r="F26" s="21"/>
      <c r="G26" s="21"/>
      <c r="H26" s="21"/>
      <c r="I26" s="21"/>
      <c r="J26" s="21"/>
    </row>
    <row r="27" spans="1:10" ht="22.5" customHeight="1">
      <c r="A27" s="50"/>
      <c r="B27" s="52"/>
      <c r="C27" s="21"/>
      <c r="D27" s="21"/>
      <c r="E27" s="21"/>
      <c r="F27" s="21"/>
      <c r="G27" s="21"/>
      <c r="H27" s="21"/>
      <c r="I27" s="21"/>
      <c r="J27" s="21"/>
    </row>
    <row r="28" spans="1:10" ht="22.5" customHeight="1">
      <c r="A28" s="452" t="s">
        <v>27</v>
      </c>
      <c r="B28" s="453"/>
      <c r="C28" s="21"/>
      <c r="D28" s="21"/>
      <c r="E28" s="21"/>
      <c r="F28" s="21"/>
      <c r="G28" s="21"/>
      <c r="H28" s="21"/>
      <c r="I28" s="21"/>
      <c r="J28" s="21"/>
    </row>
    <row r="29" spans="1:10">
      <c r="A29" s="50"/>
      <c r="B29" s="51"/>
      <c r="C29" s="21"/>
      <c r="D29" s="21"/>
      <c r="E29" s="21"/>
      <c r="F29" s="21"/>
      <c r="G29" s="21"/>
      <c r="H29" s="21"/>
      <c r="I29" s="21"/>
      <c r="J29" s="21"/>
    </row>
    <row r="30" spans="1:10">
      <c r="A30" s="50"/>
      <c r="B30" s="51"/>
      <c r="C30" s="21"/>
      <c r="D30" s="21"/>
      <c r="E30" s="21"/>
      <c r="F30" s="21"/>
      <c r="G30" s="21"/>
      <c r="H30" s="21"/>
      <c r="I30" s="21"/>
      <c r="J30" s="21"/>
    </row>
    <row r="31" spans="1:10">
      <c r="A31" s="50"/>
      <c r="B31" s="51"/>
      <c r="C31" s="21"/>
      <c r="D31" s="21"/>
      <c r="E31" s="21"/>
      <c r="F31" s="21"/>
      <c r="G31" s="21"/>
      <c r="H31" s="21"/>
      <c r="I31" s="21"/>
      <c r="J31" s="21"/>
    </row>
    <row r="32" spans="1:10">
      <c r="A32" s="50"/>
      <c r="B32" s="51"/>
      <c r="C32" s="21"/>
      <c r="D32" s="21"/>
      <c r="E32" s="21"/>
      <c r="F32" s="21"/>
      <c r="G32" s="21"/>
      <c r="H32" s="21"/>
      <c r="I32" s="21"/>
      <c r="J32" s="21"/>
    </row>
    <row r="33" spans="1:9">
      <c r="A33" s="116" t="s">
        <v>28</v>
      </c>
      <c r="B33" s="120">
        <v>0.19089999999999999</v>
      </c>
      <c r="C33" s="21"/>
      <c r="D33" s="21"/>
      <c r="E33" s="54"/>
      <c r="F33" s="54"/>
      <c r="G33" s="54"/>
      <c r="H33" s="33"/>
      <c r="I33" s="44"/>
    </row>
  </sheetData>
  <mergeCells count="8">
    <mergeCell ref="E4:G4"/>
    <mergeCell ref="A6:B6"/>
    <mergeCell ref="A8:B8"/>
    <mergeCell ref="A28:B28"/>
    <mergeCell ref="A1:B1"/>
    <mergeCell ref="A2:B2"/>
    <mergeCell ref="A3:B3"/>
    <mergeCell ref="A4:B4"/>
  </mergeCells>
  <pageMargins left="0.59055118110236227" right="0.19685039370078741" top="1.5748031496062993" bottom="0.98425196850393704" header="0.11811023622047245" footer="0.19685039370078741"/>
  <pageSetup paperSize="9" orientation="portrait" r:id="rId1"/>
  <headerFooter>
    <oddFooter>&amp;R&amp;10&amp;P de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8">
    <tabColor rgb="FF92D050"/>
  </sheetPr>
  <dimension ref="A1:L1048421"/>
  <sheetViews>
    <sheetView showGridLines="0" view="pageBreakPreview" topLeftCell="A26" zoomScaleNormal="70" zoomScaleSheetLayoutView="100" zoomScalePageLayoutView="55" workbookViewId="0">
      <selection activeCell="G54" sqref="G54"/>
    </sheetView>
  </sheetViews>
  <sheetFormatPr defaultColWidth="11.42578125" defaultRowHeight="15"/>
  <cols>
    <col min="1" max="1" width="10.28515625" style="14" bestFit="1" customWidth="1"/>
    <col min="2" max="2" width="38.5703125" style="38" customWidth="1"/>
    <col min="3" max="3" width="9" style="26" customWidth="1"/>
    <col min="4" max="6" width="13.85546875" style="27" bestFit="1" customWidth="1"/>
    <col min="7" max="7" width="13.85546875" style="11" bestFit="1" customWidth="1"/>
    <col min="8" max="8" width="13.85546875" style="13" bestFit="1" customWidth="1"/>
    <col min="9" max="9" width="15.85546875" style="2" bestFit="1" customWidth="1"/>
    <col min="10" max="10" width="17.28515625" style="2" bestFit="1" customWidth="1"/>
    <col min="11" max="11" width="13" style="16" customWidth="1"/>
    <col min="12" max="12" width="10.28515625" style="2" customWidth="1"/>
    <col min="13" max="15" width="11.42578125" style="2"/>
    <col min="16" max="16" width="24.140625" style="2" customWidth="1"/>
    <col min="17" max="16384" width="11.42578125" style="2"/>
  </cols>
  <sheetData>
    <row r="1" spans="1:12" s="83" customFormat="1" ht="31.5" customHeight="1">
      <c r="A1" s="84" t="s">
        <v>0</v>
      </c>
      <c r="B1" s="405" t="s">
        <v>343</v>
      </c>
      <c r="C1" s="405"/>
      <c r="D1" s="405"/>
      <c r="E1" s="405"/>
      <c r="F1" s="405"/>
      <c r="G1" s="405"/>
      <c r="H1" s="405"/>
      <c r="K1" s="85"/>
    </row>
    <row r="2" spans="1:12" s="86" customFormat="1" ht="12.75">
      <c r="A2" s="84" t="s">
        <v>2</v>
      </c>
      <c r="B2" s="278" t="s">
        <v>16957</v>
      </c>
      <c r="D2" s="87"/>
      <c r="E2" s="59"/>
      <c r="F2" s="59"/>
      <c r="G2" s="59"/>
      <c r="K2" s="88"/>
    </row>
    <row r="3" spans="1:12" s="86" customFormat="1" ht="15" customHeight="1">
      <c r="A3" s="61" t="s">
        <v>4</v>
      </c>
      <c r="B3" s="277">
        <f>Resumo!C3</f>
        <v>45597</v>
      </c>
      <c r="D3" s="87"/>
      <c r="E3" s="59"/>
      <c r="F3" s="59"/>
      <c r="G3" s="59"/>
      <c r="K3" s="88"/>
    </row>
    <row r="4" spans="1:12" s="91" customFormat="1" ht="15.75" customHeight="1">
      <c r="A4" s="61" t="s">
        <v>5</v>
      </c>
      <c r="B4" s="176" t="str">
        <f>Resumo!C4</f>
        <v>R01</v>
      </c>
      <c r="C4" s="89"/>
      <c r="D4" s="90"/>
      <c r="E4" s="89"/>
      <c r="F4" s="90"/>
      <c r="G4" s="90"/>
      <c r="K4" s="92"/>
    </row>
    <row r="5" spans="1:12" s="1" customFormat="1" ht="15.75" customHeight="1">
      <c r="A5" s="43"/>
      <c r="B5" s="39"/>
      <c r="C5" s="24"/>
      <c r="D5" s="27"/>
      <c r="E5" s="24"/>
      <c r="F5" s="27"/>
      <c r="G5" s="27"/>
      <c r="H5" s="60"/>
      <c r="K5" s="42"/>
    </row>
    <row r="6" spans="1:12" s="1" customFormat="1" ht="15.75" customHeight="1">
      <c r="A6" s="458" t="s">
        <v>53</v>
      </c>
      <c r="B6" s="458"/>
      <c r="C6" s="458"/>
      <c r="D6" s="458"/>
      <c r="E6" s="458"/>
      <c r="F6" s="458"/>
      <c r="G6" s="458"/>
      <c r="H6" s="458"/>
      <c r="I6" s="82"/>
      <c r="J6" s="82"/>
      <c r="K6" s="82"/>
    </row>
    <row r="7" spans="1:12" s="1" customFormat="1">
      <c r="A7" s="41"/>
      <c r="B7" s="39"/>
      <c r="C7" s="15" t="s">
        <v>43</v>
      </c>
      <c r="D7" s="459"/>
      <c r="E7" s="459"/>
      <c r="F7" s="459"/>
      <c r="G7" s="459"/>
      <c r="H7" s="60"/>
      <c r="K7" s="42"/>
    </row>
    <row r="8" spans="1:12" s="3" customFormat="1" ht="8.25" customHeight="1">
      <c r="A8" s="465" t="s">
        <v>7</v>
      </c>
      <c r="B8" s="462" t="s">
        <v>54</v>
      </c>
      <c r="C8" s="464" t="s">
        <v>55</v>
      </c>
      <c r="D8" s="463" t="s">
        <v>56</v>
      </c>
      <c r="E8" s="463" t="s">
        <v>57</v>
      </c>
      <c r="F8" s="463" t="s">
        <v>58</v>
      </c>
      <c r="G8" s="463" t="s">
        <v>59</v>
      </c>
      <c r="H8" s="122" t="s">
        <v>60</v>
      </c>
      <c r="K8" s="17"/>
    </row>
    <row r="9" spans="1:12" s="4" customFormat="1" ht="12.75">
      <c r="A9" s="465"/>
      <c r="B9" s="462"/>
      <c r="C9" s="464"/>
      <c r="D9" s="463"/>
      <c r="E9" s="463"/>
      <c r="F9" s="463"/>
      <c r="G9" s="463"/>
      <c r="H9" s="123" t="s">
        <v>61</v>
      </c>
      <c r="K9" s="461"/>
    </row>
    <row r="10" spans="1:12" s="5" customFormat="1" ht="12.75">
      <c r="A10" s="465"/>
      <c r="B10" s="462"/>
      <c r="C10" s="464"/>
      <c r="D10" s="121">
        <v>30</v>
      </c>
      <c r="E10" s="121">
        <v>60</v>
      </c>
      <c r="F10" s="121">
        <v>90</v>
      </c>
      <c r="G10" s="121">
        <v>120</v>
      </c>
      <c r="H10" s="123" t="s">
        <v>199</v>
      </c>
      <c r="K10" s="461"/>
    </row>
    <row r="11" spans="1:12" s="6" customFormat="1">
      <c r="A11" s="124">
        <v>1</v>
      </c>
      <c r="B11" s="125" t="s">
        <v>232</v>
      </c>
      <c r="C11" s="126" t="e">
        <f>I11/$H$58</f>
        <v>#N/A</v>
      </c>
      <c r="D11" s="81" t="e">
        <f>D12*I11</f>
        <v>#N/A</v>
      </c>
      <c r="E11" s="81">
        <v>0</v>
      </c>
      <c r="F11" s="81">
        <v>0</v>
      </c>
      <c r="G11" s="81">
        <v>0</v>
      </c>
      <c r="H11" s="285" t="e">
        <f>SUM(D11:G11)</f>
        <v>#N/A</v>
      </c>
      <c r="I11" s="280" t="e">
        <f>VLOOKUP(A11,Resumo!$A:$G,6,FALSE)</f>
        <v>#N/A</v>
      </c>
      <c r="J11" s="31"/>
      <c r="K11" s="18"/>
      <c r="L11" s="30"/>
    </row>
    <row r="12" spans="1:12" s="34" customFormat="1">
      <c r="A12" s="113"/>
      <c r="B12" s="127" t="s">
        <v>62</v>
      </c>
      <c r="C12" s="114"/>
      <c r="D12" s="177">
        <v>1</v>
      </c>
      <c r="E12" s="177"/>
      <c r="F12" s="177"/>
      <c r="G12" s="177"/>
      <c r="H12" s="286"/>
      <c r="I12" s="284">
        <f>SUM(D12:G12)</f>
        <v>1</v>
      </c>
      <c r="J12" s="35"/>
      <c r="K12" s="36"/>
      <c r="L12" s="37"/>
    </row>
    <row r="13" spans="1:12" s="6" customFormat="1">
      <c r="A13" s="124">
        <v>2</v>
      </c>
      <c r="B13" s="125" t="s">
        <v>191</v>
      </c>
      <c r="C13" s="126" t="e">
        <f>I13/$H$58</f>
        <v>#N/A</v>
      </c>
      <c r="D13" s="81" t="e">
        <f>D14*$I13</f>
        <v>#N/A</v>
      </c>
      <c r="E13" s="81" t="e">
        <f>E14*$I13</f>
        <v>#N/A</v>
      </c>
      <c r="F13" s="81" t="e">
        <f t="shared" ref="F13:G13" si="0">F14*$I13</f>
        <v>#N/A</v>
      </c>
      <c r="G13" s="81" t="e">
        <f t="shared" si="0"/>
        <v>#N/A</v>
      </c>
      <c r="H13" s="285" t="e">
        <f>SUM(D13:G13)</f>
        <v>#N/A</v>
      </c>
      <c r="I13" s="280" t="e">
        <f>VLOOKUP(A13,Resumo!$A:$G,6,FALSE)</f>
        <v>#N/A</v>
      </c>
      <c r="J13" s="31"/>
      <c r="K13" s="18"/>
      <c r="L13" s="23"/>
    </row>
    <row r="14" spans="1:12" s="34" customFormat="1">
      <c r="A14" s="113"/>
      <c r="B14" s="127" t="s">
        <v>62</v>
      </c>
      <c r="C14" s="114"/>
      <c r="D14" s="177">
        <v>0.2</v>
      </c>
      <c r="E14" s="177">
        <v>0.3</v>
      </c>
      <c r="F14" s="177">
        <v>0.3</v>
      </c>
      <c r="G14" s="177">
        <v>0.2</v>
      </c>
      <c r="H14" s="286"/>
      <c r="I14" s="284">
        <f>SUM(D14:G14)</f>
        <v>1</v>
      </c>
      <c r="J14" s="35"/>
      <c r="K14" s="36"/>
      <c r="L14" s="37"/>
    </row>
    <row r="15" spans="1:12" s="6" customFormat="1">
      <c r="A15" s="124">
        <v>3</v>
      </c>
      <c r="B15" s="125" t="s">
        <v>234</v>
      </c>
      <c r="C15" s="126" t="e">
        <f>I15/$H$58</f>
        <v>#N/A</v>
      </c>
      <c r="D15" s="81" t="e">
        <f t="shared" ref="D15:G15" si="1">D16*$I15</f>
        <v>#N/A</v>
      </c>
      <c r="E15" s="81" t="e">
        <f t="shared" si="1"/>
        <v>#N/A</v>
      </c>
      <c r="F15" s="81" t="e">
        <f t="shared" si="1"/>
        <v>#N/A</v>
      </c>
      <c r="G15" s="81" t="e">
        <f t="shared" si="1"/>
        <v>#N/A</v>
      </c>
      <c r="H15" s="285" t="e">
        <f>SUM(D15:G15)</f>
        <v>#N/A</v>
      </c>
      <c r="I15" s="280" t="e">
        <f>VLOOKUP(A15,Resumo!$A:$G,6,FALSE)</f>
        <v>#N/A</v>
      </c>
      <c r="J15" s="31"/>
      <c r="K15" s="18"/>
      <c r="L15" s="23"/>
    </row>
    <row r="16" spans="1:12" s="34" customFormat="1">
      <c r="A16" s="113"/>
      <c r="B16" s="127" t="s">
        <v>62</v>
      </c>
      <c r="C16" s="114"/>
      <c r="D16" s="177">
        <v>0.6</v>
      </c>
      <c r="E16" s="177">
        <v>0.4</v>
      </c>
      <c r="F16" s="177"/>
      <c r="G16" s="177"/>
      <c r="H16" s="286"/>
      <c r="I16" s="284">
        <f>SUM(D16:G16)</f>
        <v>1</v>
      </c>
      <c r="J16" s="35"/>
      <c r="K16" s="36"/>
      <c r="L16" s="37"/>
    </row>
    <row r="17" spans="1:12" s="6" customFormat="1">
      <c r="A17" s="124">
        <v>4</v>
      </c>
      <c r="B17" s="125" t="s">
        <v>192</v>
      </c>
      <c r="C17" s="126" t="e">
        <f>I17/$H$58</f>
        <v>#N/A</v>
      </c>
      <c r="D17" s="81" t="e">
        <f t="shared" ref="D17" si="2">D18*$I17</f>
        <v>#N/A</v>
      </c>
      <c r="E17" s="81" t="e">
        <f t="shared" ref="E17" si="3">E18*$I17</f>
        <v>#N/A</v>
      </c>
      <c r="F17" s="81" t="e">
        <f t="shared" ref="F17" si="4">F18*$I17</f>
        <v>#N/A</v>
      </c>
      <c r="G17" s="81" t="e">
        <f t="shared" ref="G17" si="5">G18*$I17</f>
        <v>#N/A</v>
      </c>
      <c r="H17" s="285" t="e">
        <f>SUM(D17:G17)</f>
        <v>#N/A</v>
      </c>
      <c r="I17" s="280" t="e">
        <f>VLOOKUP(A17,Resumo!$A:$G,6,FALSE)</f>
        <v>#N/A</v>
      </c>
      <c r="J17" s="31"/>
      <c r="K17" s="18"/>
      <c r="L17" s="23"/>
    </row>
    <row r="18" spans="1:12" s="34" customFormat="1">
      <c r="A18" s="113"/>
      <c r="B18" s="127" t="s">
        <v>62</v>
      </c>
      <c r="C18" s="114"/>
      <c r="D18" s="177"/>
      <c r="E18" s="177">
        <v>0.3</v>
      </c>
      <c r="F18" s="177">
        <v>0.4</v>
      </c>
      <c r="G18" s="177">
        <v>0.3</v>
      </c>
      <c r="H18" s="286"/>
      <c r="I18" s="284">
        <f>SUM(D18:G18)</f>
        <v>1</v>
      </c>
      <c r="J18" s="35"/>
      <c r="K18" s="36"/>
      <c r="L18" s="37"/>
    </row>
    <row r="19" spans="1:12" s="6" customFormat="1">
      <c r="A19" s="124">
        <v>5</v>
      </c>
      <c r="B19" s="125" t="s">
        <v>193</v>
      </c>
      <c r="C19" s="126" t="e">
        <f>I19/$H$58</f>
        <v>#N/A</v>
      </c>
      <c r="D19" s="81" t="e">
        <f t="shared" ref="D19" si="6">D20*$I19</f>
        <v>#N/A</v>
      </c>
      <c r="E19" s="81" t="e">
        <f t="shared" ref="E19" si="7">E20*$I19</f>
        <v>#N/A</v>
      </c>
      <c r="F19" s="81" t="e">
        <f t="shared" ref="F19" si="8">F20*$I19</f>
        <v>#N/A</v>
      </c>
      <c r="G19" s="81" t="e">
        <f t="shared" ref="G19" si="9">G20*$I19</f>
        <v>#N/A</v>
      </c>
      <c r="H19" s="285" t="e">
        <f>SUM(D19:G19)</f>
        <v>#N/A</v>
      </c>
      <c r="I19" s="280" t="e">
        <f>VLOOKUP(A19,Resumo!$A:$G,6,FALSE)</f>
        <v>#N/A</v>
      </c>
      <c r="J19" s="31"/>
      <c r="K19" s="18"/>
      <c r="L19" s="23"/>
    </row>
    <row r="20" spans="1:12" s="34" customFormat="1">
      <c r="A20" s="113"/>
      <c r="B20" s="127" t="s">
        <v>62</v>
      </c>
      <c r="C20" s="114"/>
      <c r="D20" s="177"/>
      <c r="E20" s="177">
        <v>0.2</v>
      </c>
      <c r="F20" s="177">
        <v>0.5</v>
      </c>
      <c r="G20" s="177">
        <v>0.3</v>
      </c>
      <c r="H20" s="286"/>
      <c r="I20" s="284">
        <f>SUM(D20:G20)</f>
        <v>1</v>
      </c>
      <c r="J20" s="35"/>
      <c r="K20" s="36"/>
      <c r="L20" s="37"/>
    </row>
    <row r="21" spans="1:12" s="6" customFormat="1">
      <c r="A21" s="124">
        <v>6</v>
      </c>
      <c r="B21" s="125" t="s">
        <v>194</v>
      </c>
      <c r="C21" s="126" t="e">
        <f>I21/$H$58</f>
        <v>#N/A</v>
      </c>
      <c r="D21" s="81" t="e">
        <f t="shared" ref="D21" si="10">D22*$I21</f>
        <v>#N/A</v>
      </c>
      <c r="E21" s="81" t="e">
        <f t="shared" ref="E21" si="11">E22*$I21</f>
        <v>#N/A</v>
      </c>
      <c r="F21" s="81" t="e">
        <f t="shared" ref="F21" si="12">F22*$I21</f>
        <v>#N/A</v>
      </c>
      <c r="G21" s="81" t="e">
        <f t="shared" ref="G21" si="13">G22*$I21</f>
        <v>#N/A</v>
      </c>
      <c r="H21" s="285" t="e">
        <f>SUM(D21:G21)</f>
        <v>#N/A</v>
      </c>
      <c r="I21" s="280" t="e">
        <f>VLOOKUP(A21,Resumo!$A:$G,6,FALSE)</f>
        <v>#N/A</v>
      </c>
      <c r="J21" s="31"/>
      <c r="K21" s="18"/>
      <c r="L21" s="23"/>
    </row>
    <row r="22" spans="1:12" s="34" customFormat="1">
      <c r="A22" s="113"/>
      <c r="B22" s="127" t="s">
        <v>62</v>
      </c>
      <c r="C22" s="114"/>
      <c r="D22" s="177"/>
      <c r="E22" s="177"/>
      <c r="F22" s="177"/>
      <c r="G22" s="177">
        <v>1</v>
      </c>
      <c r="H22" s="286"/>
      <c r="I22" s="284">
        <f>SUM(D22:G22)</f>
        <v>1</v>
      </c>
      <c r="J22" s="35"/>
      <c r="K22" s="36"/>
      <c r="L22" s="37"/>
    </row>
    <row r="23" spans="1:12" s="6" customFormat="1">
      <c r="A23" s="124">
        <v>7</v>
      </c>
      <c r="B23" s="125" t="s">
        <v>237</v>
      </c>
      <c r="C23" s="126" t="e">
        <f>I23/$H$58</f>
        <v>#N/A</v>
      </c>
      <c r="D23" s="81" t="e">
        <f t="shared" ref="D23" si="14">D24*$I23</f>
        <v>#N/A</v>
      </c>
      <c r="E23" s="81" t="e">
        <f t="shared" ref="E23" si="15">E24*$I23</f>
        <v>#N/A</v>
      </c>
      <c r="F23" s="81" t="e">
        <f t="shared" ref="F23" si="16">F24*$I23</f>
        <v>#N/A</v>
      </c>
      <c r="G23" s="81" t="e">
        <f t="shared" ref="G23" si="17">G24*$I23</f>
        <v>#N/A</v>
      </c>
      <c r="H23" s="285" t="e">
        <f>SUM(D23:G23)</f>
        <v>#N/A</v>
      </c>
      <c r="I23" s="280" t="e">
        <f>VLOOKUP(A23,Resumo!$A:$G,6,FALSE)</f>
        <v>#N/A</v>
      </c>
      <c r="J23" s="31"/>
      <c r="K23" s="18"/>
      <c r="L23" s="23"/>
    </row>
    <row r="24" spans="1:12" s="34" customFormat="1">
      <c r="A24" s="113"/>
      <c r="B24" s="127" t="s">
        <v>62</v>
      </c>
      <c r="C24" s="114"/>
      <c r="D24" s="177"/>
      <c r="E24" s="177"/>
      <c r="F24" s="177"/>
      <c r="G24" s="177">
        <v>1</v>
      </c>
      <c r="H24" s="286"/>
      <c r="I24" s="284">
        <f>SUM(D24:G24)</f>
        <v>1</v>
      </c>
      <c r="J24" s="35"/>
      <c r="K24" s="36"/>
      <c r="L24" s="37"/>
    </row>
    <row r="25" spans="1:12" s="6" customFormat="1">
      <c r="A25" s="124">
        <v>8</v>
      </c>
      <c r="B25" s="125" t="s">
        <v>232</v>
      </c>
      <c r="C25" s="126" t="e">
        <f>I25/$H$58</f>
        <v>#N/A</v>
      </c>
      <c r="D25" s="81" t="e">
        <f t="shared" ref="D25" si="18">D26*$I25</f>
        <v>#N/A</v>
      </c>
      <c r="E25" s="81" t="e">
        <f t="shared" ref="E25" si="19">E26*$I25</f>
        <v>#N/A</v>
      </c>
      <c r="F25" s="81" t="e">
        <f t="shared" ref="F25" si="20">F26*$I25</f>
        <v>#N/A</v>
      </c>
      <c r="G25" s="81" t="e">
        <f t="shared" ref="G25" si="21">G26*$I25</f>
        <v>#N/A</v>
      </c>
      <c r="H25" s="285" t="e">
        <f>SUM(D25:G25)</f>
        <v>#N/A</v>
      </c>
      <c r="I25" s="280" t="e">
        <f>VLOOKUP(A25,Resumo!$A:$G,6,FALSE)</f>
        <v>#N/A</v>
      </c>
      <c r="J25" s="31"/>
      <c r="K25" s="18"/>
      <c r="L25" s="23"/>
    </row>
    <row r="26" spans="1:12" s="34" customFormat="1">
      <c r="A26" s="113"/>
      <c r="B26" s="127" t="s">
        <v>62</v>
      </c>
      <c r="C26" s="114"/>
      <c r="D26" s="177"/>
      <c r="E26" s="177">
        <v>1</v>
      </c>
      <c r="F26" s="177"/>
      <c r="G26" s="177"/>
      <c r="H26" s="286"/>
      <c r="I26" s="284">
        <f>SUM(D26:G26)</f>
        <v>1</v>
      </c>
      <c r="J26" s="35"/>
      <c r="K26" s="36"/>
      <c r="L26" s="37"/>
    </row>
    <row r="27" spans="1:12" s="6" customFormat="1">
      <c r="A27" s="124">
        <v>9</v>
      </c>
      <c r="B27" s="125" t="s">
        <v>191</v>
      </c>
      <c r="C27" s="126" t="e">
        <f>I27/$H$58</f>
        <v>#N/A</v>
      </c>
      <c r="D27" s="81" t="e">
        <f t="shared" ref="D27" si="22">D28*$I27</f>
        <v>#N/A</v>
      </c>
      <c r="E27" s="81" t="e">
        <f t="shared" ref="E27" si="23">E28*$I27</f>
        <v>#N/A</v>
      </c>
      <c r="F27" s="81" t="e">
        <f t="shared" ref="F27" si="24">F28*$I27</f>
        <v>#N/A</v>
      </c>
      <c r="G27" s="81" t="e">
        <f t="shared" ref="G27" si="25">G28*$I27</f>
        <v>#N/A</v>
      </c>
      <c r="H27" s="285" t="e">
        <f>SUM(D27:G27)</f>
        <v>#N/A</v>
      </c>
      <c r="I27" s="280" t="e">
        <f>VLOOKUP(A27,Resumo!$A:$G,6,FALSE)</f>
        <v>#N/A</v>
      </c>
      <c r="J27" s="31"/>
      <c r="K27" s="18"/>
      <c r="L27" s="23"/>
    </row>
    <row r="28" spans="1:12" s="34" customFormat="1">
      <c r="A28" s="113"/>
      <c r="B28" s="127" t="s">
        <v>62</v>
      </c>
      <c r="C28" s="114"/>
      <c r="D28" s="177"/>
      <c r="E28" s="177"/>
      <c r="F28" s="177">
        <v>1</v>
      </c>
      <c r="G28" s="177"/>
      <c r="H28" s="286"/>
      <c r="I28" s="284">
        <f>SUM(D28:G28)</f>
        <v>1</v>
      </c>
      <c r="J28" s="35"/>
      <c r="K28" s="36"/>
      <c r="L28" s="37"/>
    </row>
    <row r="29" spans="1:12" s="6" customFormat="1">
      <c r="A29" s="124">
        <v>10</v>
      </c>
      <c r="B29" s="125" t="s">
        <v>237</v>
      </c>
      <c r="C29" s="126" t="e">
        <f>I29/$H$58</f>
        <v>#N/A</v>
      </c>
      <c r="D29" s="81" t="e">
        <f t="shared" ref="D29" si="26">D30*$I29</f>
        <v>#N/A</v>
      </c>
      <c r="E29" s="81" t="e">
        <f t="shared" ref="E29" si="27">E30*$I29</f>
        <v>#N/A</v>
      </c>
      <c r="F29" s="81" t="e">
        <f t="shared" ref="F29" si="28">F30*$I29</f>
        <v>#N/A</v>
      </c>
      <c r="G29" s="81" t="e">
        <f t="shared" ref="G29" si="29">G30*$I29</f>
        <v>#N/A</v>
      </c>
      <c r="H29" s="285" t="e">
        <f>SUM(D29:G29)</f>
        <v>#N/A</v>
      </c>
      <c r="I29" s="280" t="e">
        <f>VLOOKUP(A29,Resumo!$A:$G,6,FALSE)</f>
        <v>#N/A</v>
      </c>
      <c r="J29" s="31"/>
      <c r="K29" s="18"/>
      <c r="L29" s="23"/>
    </row>
    <row r="30" spans="1:12" s="34" customFormat="1">
      <c r="A30" s="113"/>
      <c r="B30" s="127" t="s">
        <v>62</v>
      </c>
      <c r="C30" s="114"/>
      <c r="D30" s="177"/>
      <c r="E30" s="177"/>
      <c r="F30" s="177"/>
      <c r="G30" s="177">
        <v>1</v>
      </c>
      <c r="H30" s="286"/>
      <c r="I30" s="284">
        <f>SUM(D30:G30)</f>
        <v>1</v>
      </c>
      <c r="J30" s="35"/>
      <c r="K30" s="36"/>
      <c r="L30" s="37"/>
    </row>
    <row r="31" spans="1:12" s="6" customFormat="1">
      <c r="A31" s="124">
        <v>11</v>
      </c>
      <c r="B31" s="125" t="s">
        <v>232</v>
      </c>
      <c r="C31" s="126" t="e">
        <f>I31/$H$58</f>
        <v>#N/A</v>
      </c>
      <c r="D31" s="81" t="e">
        <f t="shared" ref="D31" si="30">D32*$I31</f>
        <v>#N/A</v>
      </c>
      <c r="E31" s="81" t="e">
        <f t="shared" ref="E31" si="31">E32*$I31</f>
        <v>#N/A</v>
      </c>
      <c r="F31" s="81" t="e">
        <f t="shared" ref="F31" si="32">F32*$I31</f>
        <v>#N/A</v>
      </c>
      <c r="G31" s="81" t="e">
        <f t="shared" ref="G31" si="33">G32*$I31</f>
        <v>#N/A</v>
      </c>
      <c r="H31" s="285" t="e">
        <f>SUM(D31:G31)</f>
        <v>#N/A</v>
      </c>
      <c r="I31" s="280" t="e">
        <f>VLOOKUP(A31,Resumo!$A:$G,6,FALSE)</f>
        <v>#N/A</v>
      </c>
      <c r="J31" s="31"/>
      <c r="K31" s="18"/>
      <c r="L31" s="23"/>
    </row>
    <row r="32" spans="1:12" s="34" customFormat="1">
      <c r="A32" s="113"/>
      <c r="B32" s="127" t="s">
        <v>62</v>
      </c>
      <c r="C32" s="114"/>
      <c r="D32" s="177"/>
      <c r="E32" s="177">
        <v>1</v>
      </c>
      <c r="F32" s="177"/>
      <c r="G32" s="177"/>
      <c r="H32" s="286"/>
      <c r="I32" s="284">
        <f>SUM(D32:G32)</f>
        <v>1</v>
      </c>
      <c r="J32" s="35"/>
      <c r="K32" s="36"/>
      <c r="L32" s="37"/>
    </row>
    <row r="33" spans="1:12" s="6" customFormat="1">
      <c r="A33" s="124">
        <v>12</v>
      </c>
      <c r="B33" s="125" t="s">
        <v>191</v>
      </c>
      <c r="C33" s="126" t="e">
        <f>I33/$H$58</f>
        <v>#N/A</v>
      </c>
      <c r="D33" s="81" t="e">
        <f t="shared" ref="D33" si="34">D34*$I33</f>
        <v>#N/A</v>
      </c>
      <c r="E33" s="81" t="e">
        <f t="shared" ref="E33" si="35">E34*$I33</f>
        <v>#N/A</v>
      </c>
      <c r="F33" s="81" t="e">
        <f t="shared" ref="F33" si="36">F34*$I33</f>
        <v>#N/A</v>
      </c>
      <c r="G33" s="81" t="e">
        <f t="shared" ref="G33" si="37">G34*$I33</f>
        <v>#N/A</v>
      </c>
      <c r="H33" s="285" t="e">
        <f>SUM(D33:G33)</f>
        <v>#N/A</v>
      </c>
      <c r="I33" s="280" t="e">
        <f>VLOOKUP(A33,Resumo!$A:$G,6,FALSE)</f>
        <v>#N/A</v>
      </c>
      <c r="J33" s="31"/>
      <c r="K33" s="18"/>
      <c r="L33" s="23"/>
    </row>
    <row r="34" spans="1:12" s="34" customFormat="1">
      <c r="A34" s="113"/>
      <c r="B34" s="127" t="s">
        <v>62</v>
      </c>
      <c r="C34" s="114"/>
      <c r="D34" s="177"/>
      <c r="E34" s="177"/>
      <c r="F34" s="177">
        <v>0.3</v>
      </c>
      <c r="G34" s="177">
        <v>0.7</v>
      </c>
      <c r="H34" s="286"/>
      <c r="I34" s="284">
        <f>SUM(D34:G34)</f>
        <v>1</v>
      </c>
      <c r="J34" s="35"/>
      <c r="K34" s="36"/>
      <c r="L34" s="37"/>
    </row>
    <row r="35" spans="1:12" s="6" customFormat="1">
      <c r="A35" s="124">
        <v>13</v>
      </c>
      <c r="B35" s="125" t="s">
        <v>237</v>
      </c>
      <c r="C35" s="126" t="e">
        <f>I35/$H$58</f>
        <v>#REF!</v>
      </c>
      <c r="D35" s="81" t="e">
        <f t="shared" ref="D35" si="38">D36*$I35</f>
        <v>#REF!</v>
      </c>
      <c r="E35" s="81" t="e">
        <f t="shared" ref="E35" si="39">E36*$I35</f>
        <v>#REF!</v>
      </c>
      <c r="F35" s="81" t="e">
        <f t="shared" ref="F35" si="40">F36*$I35</f>
        <v>#REF!</v>
      </c>
      <c r="G35" s="81" t="e">
        <f t="shared" ref="G35" si="41">G36*$I35</f>
        <v>#REF!</v>
      </c>
      <c r="H35" s="285" t="e">
        <f>SUM(D35:G35)</f>
        <v>#REF!</v>
      </c>
      <c r="I35" s="280" t="e">
        <f>VLOOKUP(A35,Resumo!$A:$G,6,FALSE)</f>
        <v>#REF!</v>
      </c>
      <c r="J35" s="31"/>
      <c r="K35" s="18"/>
      <c r="L35" s="23"/>
    </row>
    <row r="36" spans="1:12" s="34" customFormat="1">
      <c r="A36" s="113"/>
      <c r="B36" s="127" t="s">
        <v>62</v>
      </c>
      <c r="C36" s="114"/>
      <c r="D36" s="177"/>
      <c r="E36" s="177"/>
      <c r="F36" s="177"/>
      <c r="G36" s="177">
        <v>1</v>
      </c>
      <c r="H36" s="286"/>
      <c r="I36" s="284">
        <f>SUM(D36:G36)</f>
        <v>1</v>
      </c>
      <c r="J36" s="35"/>
      <c r="K36" s="36"/>
      <c r="L36" s="37"/>
    </row>
    <row r="37" spans="1:12" s="6" customFormat="1">
      <c r="A37" s="124">
        <v>14</v>
      </c>
      <c r="B37" s="125" t="s">
        <v>191</v>
      </c>
      <c r="C37" s="126" t="e">
        <f>I37/$H$58</f>
        <v>#N/A</v>
      </c>
      <c r="D37" s="81" t="e">
        <f t="shared" ref="D37" si="42">D38*$I37</f>
        <v>#N/A</v>
      </c>
      <c r="E37" s="81" t="e">
        <f t="shared" ref="E37" si="43">E38*$I37</f>
        <v>#N/A</v>
      </c>
      <c r="F37" s="81" t="e">
        <f t="shared" ref="F37" si="44">F38*$I37</f>
        <v>#N/A</v>
      </c>
      <c r="G37" s="81" t="e">
        <f t="shared" ref="G37" si="45">G38*$I37</f>
        <v>#N/A</v>
      </c>
      <c r="H37" s="285" t="e">
        <f>SUM(D37:G37)</f>
        <v>#N/A</v>
      </c>
      <c r="I37" s="280" t="e">
        <f>VLOOKUP(A37,Resumo!$A:$G,6,FALSE)</f>
        <v>#N/A</v>
      </c>
      <c r="J37" s="31"/>
      <c r="K37" s="18"/>
      <c r="L37" s="23"/>
    </row>
    <row r="38" spans="1:12" s="34" customFormat="1">
      <c r="A38" s="113"/>
      <c r="B38" s="127" t="s">
        <v>62</v>
      </c>
      <c r="C38" s="114"/>
      <c r="D38" s="177">
        <v>0.3</v>
      </c>
      <c r="E38" s="177">
        <v>0.2</v>
      </c>
      <c r="F38" s="177">
        <v>0.5</v>
      </c>
      <c r="G38" s="177"/>
      <c r="H38" s="286"/>
      <c r="I38" s="284">
        <f>SUM(D38:G38)</f>
        <v>1</v>
      </c>
      <c r="J38" s="35"/>
      <c r="K38" s="36"/>
      <c r="L38" s="37"/>
    </row>
    <row r="39" spans="1:12" s="6" customFormat="1">
      <c r="A39" s="124">
        <v>15</v>
      </c>
      <c r="B39" s="125" t="s">
        <v>194</v>
      </c>
      <c r="C39" s="126" t="e">
        <f>I39/$H$58</f>
        <v>#N/A</v>
      </c>
      <c r="D39" s="81" t="e">
        <f t="shared" ref="D39" si="46">D40*$I39</f>
        <v>#N/A</v>
      </c>
      <c r="E39" s="81" t="e">
        <f t="shared" ref="E39" si="47">E40*$I39</f>
        <v>#N/A</v>
      </c>
      <c r="F39" s="81" t="e">
        <f t="shared" ref="F39" si="48">F40*$I39</f>
        <v>#N/A</v>
      </c>
      <c r="G39" s="81" t="e">
        <f t="shared" ref="G39" si="49">G40*$I39</f>
        <v>#N/A</v>
      </c>
      <c r="H39" s="285" t="e">
        <f>SUM(D39:G39)</f>
        <v>#N/A</v>
      </c>
      <c r="I39" s="280" t="e">
        <f>VLOOKUP(A39,Resumo!$A:$G,6,FALSE)</f>
        <v>#N/A</v>
      </c>
      <c r="J39" s="31"/>
      <c r="K39" s="18"/>
      <c r="L39" s="23"/>
    </row>
    <row r="40" spans="1:12" s="34" customFormat="1">
      <c r="A40" s="113"/>
      <c r="B40" s="127" t="s">
        <v>62</v>
      </c>
      <c r="C40" s="114"/>
      <c r="D40" s="177"/>
      <c r="E40" s="177"/>
      <c r="F40" s="177">
        <v>0.2</v>
      </c>
      <c r="G40" s="177">
        <v>0.8</v>
      </c>
      <c r="H40" s="286"/>
      <c r="I40" s="284">
        <f>SUM(D40:G40)</f>
        <v>1</v>
      </c>
      <c r="J40" s="35"/>
      <c r="K40" s="36"/>
      <c r="L40" s="37"/>
    </row>
    <row r="41" spans="1:12" s="6" customFormat="1">
      <c r="A41" s="124">
        <v>16</v>
      </c>
      <c r="B41" s="125" t="s">
        <v>191</v>
      </c>
      <c r="C41" s="126" t="e">
        <f>I41/$H$58</f>
        <v>#N/A</v>
      </c>
      <c r="D41" s="81" t="e">
        <f t="shared" ref="D41" si="50">D42*$I41</f>
        <v>#N/A</v>
      </c>
      <c r="E41" s="81" t="e">
        <f t="shared" ref="E41" si="51">E42*$I41</f>
        <v>#N/A</v>
      </c>
      <c r="F41" s="81" t="e">
        <f t="shared" ref="F41" si="52">F42*$I41</f>
        <v>#N/A</v>
      </c>
      <c r="G41" s="81" t="e">
        <f t="shared" ref="G41" si="53">G42*$I41</f>
        <v>#N/A</v>
      </c>
      <c r="H41" s="285" t="e">
        <f>SUM(D41:G41)</f>
        <v>#N/A</v>
      </c>
      <c r="I41" s="280" t="e">
        <f>VLOOKUP(A41,Resumo!$A:$G,6,FALSE)</f>
        <v>#N/A</v>
      </c>
      <c r="J41" s="31"/>
      <c r="K41" s="18"/>
      <c r="L41" s="23"/>
    </row>
    <row r="42" spans="1:12" s="34" customFormat="1">
      <c r="A42" s="113"/>
      <c r="B42" s="127" t="s">
        <v>62</v>
      </c>
      <c r="C42" s="114"/>
      <c r="D42" s="177">
        <v>0.3</v>
      </c>
      <c r="E42" s="177">
        <v>0.2</v>
      </c>
      <c r="F42" s="177">
        <v>0.5</v>
      </c>
      <c r="G42" s="177"/>
      <c r="H42" s="286"/>
      <c r="I42" s="284">
        <f>SUM(D42:G42)</f>
        <v>1</v>
      </c>
      <c r="J42" s="35"/>
      <c r="K42" s="36"/>
      <c r="L42" s="37"/>
    </row>
    <row r="43" spans="1:12" s="6" customFormat="1">
      <c r="A43" s="124">
        <v>17</v>
      </c>
      <c r="B43" s="125" t="s">
        <v>253</v>
      </c>
      <c r="C43" s="126" t="e">
        <f>I43/$H$58</f>
        <v>#REF!</v>
      </c>
      <c r="D43" s="81" t="e">
        <f t="shared" ref="D43" si="54">D44*$I43</f>
        <v>#REF!</v>
      </c>
      <c r="E43" s="81" t="e">
        <f t="shared" ref="E43" si="55">E44*$I43</f>
        <v>#REF!</v>
      </c>
      <c r="F43" s="81" t="e">
        <f t="shared" ref="F43" si="56">F44*$I43</f>
        <v>#REF!</v>
      </c>
      <c r="G43" s="81" t="e">
        <f t="shared" ref="G43" si="57">G44*$I43</f>
        <v>#REF!</v>
      </c>
      <c r="H43" s="285" t="e">
        <f>SUM(D43:G43)</f>
        <v>#REF!</v>
      </c>
      <c r="I43" s="280" t="e">
        <f>VLOOKUP(A43,Resumo!$A:$G,6,FALSE)</f>
        <v>#REF!</v>
      </c>
      <c r="J43" s="31"/>
      <c r="K43" s="18"/>
      <c r="L43" s="23"/>
    </row>
    <row r="44" spans="1:12" s="34" customFormat="1">
      <c r="A44" s="113"/>
      <c r="B44" s="127" t="s">
        <v>62</v>
      </c>
      <c r="C44" s="114"/>
      <c r="D44" s="177"/>
      <c r="E44" s="177"/>
      <c r="F44" s="177">
        <v>0.5</v>
      </c>
      <c r="G44" s="177">
        <v>0.5</v>
      </c>
      <c r="H44" s="286"/>
      <c r="I44" s="284">
        <f>SUM(D44:G44)</f>
        <v>1</v>
      </c>
      <c r="J44" s="35"/>
      <c r="K44" s="36"/>
      <c r="L44" s="37"/>
    </row>
    <row r="45" spans="1:12" s="6" customFormat="1">
      <c r="A45" s="124">
        <v>18</v>
      </c>
      <c r="B45" s="125" t="s">
        <v>200</v>
      </c>
      <c r="C45" s="126" t="e">
        <f>I45/$H$58</f>
        <v>#REF!</v>
      </c>
      <c r="D45" s="81" t="e">
        <f t="shared" ref="D45" si="58">D46*$I45</f>
        <v>#REF!</v>
      </c>
      <c r="E45" s="81" t="e">
        <f t="shared" ref="E45" si="59">E46*$I45</f>
        <v>#REF!</v>
      </c>
      <c r="F45" s="81" t="e">
        <f t="shared" ref="F45" si="60">F46*$I45</f>
        <v>#REF!</v>
      </c>
      <c r="G45" s="81" t="e">
        <f t="shared" ref="G45" si="61">G46*$I45</f>
        <v>#REF!</v>
      </c>
      <c r="H45" s="285" t="e">
        <f>SUM(D45:G45)</f>
        <v>#REF!</v>
      </c>
      <c r="I45" s="280" t="e">
        <f>VLOOKUP(A45,Resumo!$A:$G,6,FALSE)</f>
        <v>#REF!</v>
      </c>
      <c r="J45" s="31"/>
      <c r="K45" s="18"/>
      <c r="L45" s="23"/>
    </row>
    <row r="46" spans="1:12" s="34" customFormat="1">
      <c r="A46" s="113"/>
      <c r="B46" s="127" t="s">
        <v>62</v>
      </c>
      <c r="C46" s="114"/>
      <c r="D46" s="177">
        <v>0.2</v>
      </c>
      <c r="E46" s="177">
        <v>0.3</v>
      </c>
      <c r="F46" s="177">
        <v>0.3</v>
      </c>
      <c r="G46" s="177">
        <v>0.2</v>
      </c>
      <c r="H46" s="286"/>
      <c r="I46" s="284">
        <f>SUM(D46:G46)</f>
        <v>1</v>
      </c>
      <c r="J46" s="35"/>
      <c r="K46" s="36"/>
      <c r="L46" s="37"/>
    </row>
    <row r="47" spans="1:12" s="6" customFormat="1">
      <c r="A47" s="124">
        <v>19</v>
      </c>
      <c r="B47" s="125" t="s">
        <v>259</v>
      </c>
      <c r="C47" s="126" t="e">
        <f>I47/$H$58</f>
        <v>#N/A</v>
      </c>
      <c r="D47" s="81" t="e">
        <f t="shared" ref="D47" si="62">D48*$I47</f>
        <v>#N/A</v>
      </c>
      <c r="E47" s="81" t="e">
        <f t="shared" ref="E47" si="63">E48*$I47</f>
        <v>#N/A</v>
      </c>
      <c r="F47" s="81" t="e">
        <f t="shared" ref="F47" si="64">F48*$I47</f>
        <v>#N/A</v>
      </c>
      <c r="G47" s="81" t="e">
        <f t="shared" ref="G47" si="65">G48*$I47</f>
        <v>#N/A</v>
      </c>
      <c r="H47" s="285" t="e">
        <f>SUM(D47:G47)</f>
        <v>#N/A</v>
      </c>
      <c r="I47" s="280" t="e">
        <f>VLOOKUP(A47,Resumo!$A:$G,6,FALSE)</f>
        <v>#N/A</v>
      </c>
      <c r="J47" s="31"/>
      <c r="K47" s="18"/>
      <c r="L47" s="23"/>
    </row>
    <row r="48" spans="1:12" s="34" customFormat="1">
      <c r="A48" s="113"/>
      <c r="B48" s="127" t="s">
        <v>62</v>
      </c>
      <c r="C48" s="114"/>
      <c r="D48" s="177">
        <v>0.4</v>
      </c>
      <c r="E48" s="177">
        <v>0.6</v>
      </c>
      <c r="F48" s="177"/>
      <c r="G48" s="177"/>
      <c r="H48" s="286"/>
      <c r="I48" s="284">
        <f>SUM(D48:G48)</f>
        <v>1</v>
      </c>
      <c r="J48" s="35"/>
      <c r="K48" s="36"/>
      <c r="L48" s="37"/>
    </row>
    <row r="49" spans="1:12" s="6" customFormat="1">
      <c r="A49" s="124">
        <v>20</v>
      </c>
      <c r="B49" s="125" t="s">
        <v>240</v>
      </c>
      <c r="C49" s="126" t="e">
        <f>I49/$H$58</f>
        <v>#N/A</v>
      </c>
      <c r="D49" s="81" t="e">
        <f t="shared" ref="D49" si="66">D50*$I49</f>
        <v>#N/A</v>
      </c>
      <c r="E49" s="81" t="e">
        <f t="shared" ref="E49" si="67">E50*$I49</f>
        <v>#N/A</v>
      </c>
      <c r="F49" s="81" t="e">
        <f t="shared" ref="F49" si="68">F50*$I49</f>
        <v>#N/A</v>
      </c>
      <c r="G49" s="81" t="e">
        <f t="shared" ref="G49" si="69">G50*$I49</f>
        <v>#N/A</v>
      </c>
      <c r="H49" s="285" t="e">
        <f>SUM(D49:G49)</f>
        <v>#N/A</v>
      </c>
      <c r="I49" s="280" t="e">
        <f>VLOOKUP(A49,Resumo!$A:$G,6,FALSE)</f>
        <v>#N/A</v>
      </c>
      <c r="J49" s="31"/>
      <c r="K49" s="18"/>
      <c r="L49" s="23"/>
    </row>
    <row r="50" spans="1:12" s="34" customFormat="1">
      <c r="A50" s="113"/>
      <c r="B50" s="127" t="s">
        <v>62</v>
      </c>
      <c r="C50" s="114"/>
      <c r="D50" s="177">
        <v>0.8</v>
      </c>
      <c r="E50" s="177">
        <v>0.2</v>
      </c>
      <c r="F50" s="177"/>
      <c r="G50" s="177"/>
      <c r="H50" s="286"/>
      <c r="I50" s="284">
        <f>SUM(D50:G50)</f>
        <v>1</v>
      </c>
      <c r="J50" s="35"/>
      <c r="K50" s="36"/>
      <c r="L50" s="37"/>
    </row>
    <row r="51" spans="1:12" s="6" customFormat="1">
      <c r="A51" s="124">
        <v>21</v>
      </c>
      <c r="B51" s="125" t="s">
        <v>195</v>
      </c>
      <c r="C51" s="126" t="e">
        <f>I51/$H$58</f>
        <v>#N/A</v>
      </c>
      <c r="D51" s="81" t="e">
        <f>D52*$I51</f>
        <v>#N/A</v>
      </c>
      <c r="E51" s="81" t="e">
        <f>E52*$I51</f>
        <v>#N/A</v>
      </c>
      <c r="F51" s="81" t="e">
        <f>F52*$I51</f>
        <v>#N/A</v>
      </c>
      <c r="G51" s="81" t="e">
        <f>G52*$I51</f>
        <v>#N/A</v>
      </c>
      <c r="H51" s="285" t="e">
        <f>SUM(D51:G51)</f>
        <v>#N/A</v>
      </c>
      <c r="I51" s="280" t="e">
        <f>VLOOKUP(A51,Resumo!$A:$G,6,FALSE)</f>
        <v>#N/A</v>
      </c>
      <c r="J51" s="31"/>
      <c r="K51" s="18"/>
      <c r="L51" s="23"/>
    </row>
    <row r="52" spans="1:12" s="34" customFormat="1">
      <c r="A52" s="113"/>
      <c r="B52" s="127" t="s">
        <v>62</v>
      </c>
      <c r="C52" s="114"/>
      <c r="D52" s="177"/>
      <c r="E52" s="177"/>
      <c r="F52" s="177"/>
      <c r="G52" s="177">
        <v>1</v>
      </c>
      <c r="H52" s="115"/>
      <c r="I52" s="284">
        <f>SUM(D52:G52)</f>
        <v>1</v>
      </c>
      <c r="J52" s="35"/>
      <c r="K52" s="36"/>
      <c r="L52" s="37"/>
    </row>
    <row r="53" spans="1:12" s="6" customFormat="1">
      <c r="A53" s="124">
        <v>22</v>
      </c>
      <c r="B53" s="350" t="str">
        <f>'ORC TOTAL'!G138</f>
        <v xml:space="preserve">SERVIÇOS PRELIMINARES </v>
      </c>
      <c r="C53" s="126" t="e">
        <f>I53/$H$58</f>
        <v>#N/A</v>
      </c>
      <c r="D53" s="81" t="e">
        <f t="shared" ref="D53:G53" si="70">D54*$I53</f>
        <v>#N/A</v>
      </c>
      <c r="E53" s="81" t="e">
        <f t="shared" si="70"/>
        <v>#N/A</v>
      </c>
      <c r="F53" s="81" t="e">
        <f t="shared" si="70"/>
        <v>#N/A</v>
      </c>
      <c r="G53" s="81" t="e">
        <f t="shared" si="70"/>
        <v>#N/A</v>
      </c>
      <c r="H53" s="285" t="e">
        <f>SUM(D53:G53)</f>
        <v>#N/A</v>
      </c>
      <c r="I53" s="280" t="e">
        <f>VLOOKUP(A53,Resumo!$A:$G,6,FALSE)</f>
        <v>#N/A</v>
      </c>
      <c r="J53" s="31"/>
      <c r="K53" s="18"/>
      <c r="L53" s="23"/>
    </row>
    <row r="54" spans="1:12" s="34" customFormat="1">
      <c r="A54" s="113"/>
      <c r="B54" s="127" t="s">
        <v>62</v>
      </c>
      <c r="C54" s="114"/>
      <c r="D54" s="177">
        <v>0.4</v>
      </c>
      <c r="E54" s="177">
        <v>0.2</v>
      </c>
      <c r="F54" s="177">
        <v>0.2</v>
      </c>
      <c r="G54" s="177">
        <v>0.2</v>
      </c>
      <c r="H54" s="286"/>
      <c r="I54" s="284">
        <f>SUM(D54:G54)</f>
        <v>1</v>
      </c>
      <c r="J54" s="35"/>
      <c r="K54" s="36"/>
      <c r="L54" s="37"/>
    </row>
    <row r="55" spans="1:12" s="6" customFormat="1">
      <c r="A55" s="124">
        <v>23</v>
      </c>
      <c r="B55" s="350" t="str">
        <f>'ORC TOTAL'!G150</f>
        <v>ADMINISTRAÇÃO LOCAL</v>
      </c>
      <c r="C55" s="126" t="e">
        <f>I55/$H$58</f>
        <v>#N/A</v>
      </c>
      <c r="D55" s="81">
        <f>D56*$I55</f>
        <v>1562.875</v>
      </c>
      <c r="E55" s="81">
        <f>E56*$I55</f>
        <v>1562.875</v>
      </c>
      <c r="F55" s="81">
        <f>F56*$I55</f>
        <v>1562.875</v>
      </c>
      <c r="G55" s="81">
        <f>G56*$I55</f>
        <v>1562.875</v>
      </c>
      <c r="H55" s="285">
        <f>SUM(D55:G55)</f>
        <v>6251.5</v>
      </c>
      <c r="I55" s="280">
        <f>VLOOKUP(A55,Resumo!$A:$G,6,FALSE)</f>
        <v>6251.5</v>
      </c>
      <c r="J55" s="31"/>
      <c r="K55" s="18"/>
      <c r="L55" s="23"/>
    </row>
    <row r="56" spans="1:12" s="34" customFormat="1">
      <c r="A56" s="113"/>
      <c r="B56" s="127" t="s">
        <v>62</v>
      </c>
      <c r="C56" s="114"/>
      <c r="D56" s="177">
        <v>0.25</v>
      </c>
      <c r="E56" s="177">
        <v>0.25</v>
      </c>
      <c r="F56" s="177">
        <v>0.25</v>
      </c>
      <c r="G56" s="177">
        <v>0.25</v>
      </c>
      <c r="H56" s="115"/>
      <c r="I56" s="284">
        <f>SUM(D56:G56)</f>
        <v>1</v>
      </c>
      <c r="J56" s="35"/>
      <c r="K56" s="36"/>
      <c r="L56" s="37"/>
    </row>
    <row r="57" spans="1:12" s="34" customFormat="1">
      <c r="A57" s="113"/>
      <c r="B57" s="127"/>
      <c r="C57" s="114"/>
      <c r="D57" s="93"/>
      <c r="E57" s="93"/>
      <c r="F57" s="93"/>
      <c r="G57" s="93"/>
      <c r="H57" s="115"/>
      <c r="J57" s="35"/>
      <c r="K57" s="36"/>
      <c r="L57" s="37"/>
    </row>
    <row r="58" spans="1:12" ht="15" customHeight="1">
      <c r="A58" s="460" t="s">
        <v>342</v>
      </c>
      <c r="B58" s="460"/>
      <c r="C58" s="126">
        <v>1.0000000000000002</v>
      </c>
      <c r="D58" s="281" t="e">
        <f t="shared" ref="D58:F58" si="71">SUM(D51,D49,D47,D45,D43,D41,D39,D37,D35,D33,D31,D29,D27,D25,D23,D21,D19,D17,D15,D13,D11,D53,D55)</f>
        <v>#N/A</v>
      </c>
      <c r="E58" s="281" t="e">
        <f t="shared" si="71"/>
        <v>#N/A</v>
      </c>
      <c r="F58" s="281" t="e">
        <f t="shared" si="71"/>
        <v>#N/A</v>
      </c>
      <c r="G58" s="281" t="e">
        <f>SUM(G51,G49,G47,G45,G43,G41,G39,G37,G35,G33,G31,G29,G27,G25,G23,G21,G19,G17,G15,G13,G11,G53,G55)</f>
        <v>#N/A</v>
      </c>
      <c r="H58" s="282" t="e">
        <f>SUM(H51,H49,H47,H45,H43,H41,H39,H37,H35,H33,H31,H29,H27,H25,H23,H21,H19,H17,H15,H13,H11,H53,H55)</f>
        <v>#N/A</v>
      </c>
      <c r="I58" s="283"/>
      <c r="J58" s="287"/>
    </row>
    <row r="59" spans="1:12">
      <c r="A59" s="460"/>
      <c r="B59" s="460"/>
      <c r="C59" s="129"/>
      <c r="D59" s="128"/>
      <c r="E59" s="128"/>
      <c r="F59" s="128"/>
      <c r="G59" s="128"/>
      <c r="H59" s="128"/>
      <c r="J59" s="108"/>
    </row>
    <row r="60" spans="1:12" s="7" customFormat="1">
      <c r="A60" s="460" t="s">
        <v>341</v>
      </c>
      <c r="B60" s="460"/>
      <c r="C60" s="130"/>
      <c r="D60" s="281" t="e">
        <f>D58</f>
        <v>#N/A</v>
      </c>
      <c r="E60" s="281" t="e">
        <f>D60+E58</f>
        <v>#N/A</v>
      </c>
      <c r="F60" s="281" t="e">
        <f>E60+F58</f>
        <v>#N/A</v>
      </c>
      <c r="G60" s="282" t="e">
        <f>F60+G58</f>
        <v>#N/A</v>
      </c>
      <c r="H60" s="128"/>
      <c r="J60" s="108"/>
      <c r="K60" s="19"/>
    </row>
    <row r="61" spans="1:12" ht="23.25">
      <c r="A61" s="12"/>
      <c r="B61" s="40"/>
      <c r="C61" s="25"/>
      <c r="D61" s="25"/>
      <c r="E61" s="25"/>
      <c r="F61" s="25"/>
      <c r="H61" s="20"/>
    </row>
    <row r="1048421" spans="9:9">
      <c r="I1048421" s="280"/>
    </row>
  </sheetData>
  <mergeCells count="14">
    <mergeCell ref="A6:H6"/>
    <mergeCell ref="D7:G7"/>
    <mergeCell ref="A60:B60"/>
    <mergeCell ref="B1:H1"/>
    <mergeCell ref="K9:K10"/>
    <mergeCell ref="A58:B58"/>
    <mergeCell ref="A59:B59"/>
    <mergeCell ref="B8:B10"/>
    <mergeCell ref="D8:D9"/>
    <mergeCell ref="C8:C10"/>
    <mergeCell ref="A8:A10"/>
    <mergeCell ref="E8:E9"/>
    <mergeCell ref="F8:F9"/>
    <mergeCell ref="G8:G9"/>
  </mergeCells>
  <pageMargins left="0.59055118110236227" right="0.19685039370078741" top="1.5748031496062993" bottom="0.98425196850393704" header="0.11811023622047245" footer="0.19685039370078741"/>
  <pageSetup paperSize="9" scale="70" orientation="portrait" r:id="rId1"/>
  <headerFooter>
    <oddFooter>&amp;R&amp;10&amp;P de &amp;N</oddFooter>
  </headerFooter>
  <drawing r:id="rId2"/>
  <legacyDrawing r:id="rId3"/>
  <oleObjects>
    <mc:AlternateContent xmlns:mc="http://schemas.openxmlformats.org/markup-compatibility/2006">
      <mc:Choice Requires="x14">
        <oleObject progId="MSPhotoEd.3" shapeId="47105" r:id="rId4">
          <objectPr defaultSize="0" autoPict="0" r:id="rId5">
            <anchor moveWithCells="1" sizeWithCells="1">
              <from>
                <xdr:col>0</xdr:col>
                <xdr:colOff>228600</xdr:colOff>
                <xdr:row>1</xdr:row>
                <xdr:rowOff>0</xdr:rowOff>
              </from>
              <to>
                <xdr:col>1</xdr:col>
                <xdr:colOff>638175</xdr:colOff>
                <xdr:row>1</xdr:row>
                <xdr:rowOff>0</xdr:rowOff>
              </to>
            </anchor>
          </objectPr>
        </oleObject>
      </mc:Choice>
      <mc:Fallback>
        <oleObject progId="MSPhotoEd.3" shapeId="47105"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29882"/>
  <sheetViews>
    <sheetView topLeftCell="A29578" workbookViewId="0">
      <selection activeCell="A29595" sqref="A29595"/>
    </sheetView>
  </sheetViews>
  <sheetFormatPr defaultColWidth="9.140625" defaultRowHeight="15"/>
  <cols>
    <col min="1" max="1" width="17" style="354" customWidth="1"/>
    <col min="2" max="2" width="95" customWidth="1"/>
    <col min="3" max="3" width="9.140625" style="354"/>
    <col min="4" max="4" width="11.5703125" style="355" bestFit="1" customWidth="1"/>
    <col min="5" max="16384" width="9.140625" style="244"/>
  </cols>
  <sheetData>
    <row r="1" spans="1:4">
      <c r="A1" s="354" t="s">
        <v>17002</v>
      </c>
      <c r="B1" t="s">
        <v>17003</v>
      </c>
      <c r="C1" s="354" t="s">
        <v>470</v>
      </c>
      <c r="D1" s="355">
        <v>198.63</v>
      </c>
    </row>
    <row r="2" spans="1:4">
      <c r="A2" s="354" t="s">
        <v>17004</v>
      </c>
      <c r="B2" t="s">
        <v>17003</v>
      </c>
      <c r="C2" s="354" t="s">
        <v>470</v>
      </c>
      <c r="D2" s="355">
        <v>181.79</v>
      </c>
    </row>
    <row r="3" spans="1:4">
      <c r="A3" s="354" t="s">
        <v>17005</v>
      </c>
      <c r="B3" t="s">
        <v>17006</v>
      </c>
      <c r="C3" s="354" t="s">
        <v>470</v>
      </c>
      <c r="D3" s="355">
        <v>198.63</v>
      </c>
    </row>
    <row r="4" spans="1:4">
      <c r="A4" s="354" t="s">
        <v>17007</v>
      </c>
      <c r="B4" t="s">
        <v>17006</v>
      </c>
      <c r="C4" s="354" t="s">
        <v>470</v>
      </c>
      <c r="D4" s="355">
        <v>181.79</v>
      </c>
    </row>
    <row r="5" spans="1:4">
      <c r="A5" s="354" t="s">
        <v>17008</v>
      </c>
      <c r="B5" t="s">
        <v>17009</v>
      </c>
      <c r="C5" s="354" t="s">
        <v>470</v>
      </c>
      <c r="D5" s="355">
        <v>115.96</v>
      </c>
    </row>
    <row r="6" spans="1:4">
      <c r="A6" s="354" t="s">
        <v>17010</v>
      </c>
      <c r="B6" t="s">
        <v>17009</v>
      </c>
      <c r="C6" s="354" t="s">
        <v>470</v>
      </c>
      <c r="D6" s="355">
        <v>106.12</v>
      </c>
    </row>
    <row r="7" spans="1:4">
      <c r="A7" s="354" t="s">
        <v>17011</v>
      </c>
      <c r="B7" t="s">
        <v>17012</v>
      </c>
      <c r="C7" s="354" t="s">
        <v>470</v>
      </c>
      <c r="D7" s="355">
        <v>224</v>
      </c>
    </row>
    <row r="8" spans="1:4">
      <c r="A8" s="354" t="s">
        <v>17013</v>
      </c>
      <c r="B8" t="s">
        <v>17012</v>
      </c>
      <c r="C8" s="354" t="s">
        <v>470</v>
      </c>
      <c r="D8" s="355">
        <v>205</v>
      </c>
    </row>
    <row r="9" spans="1:4">
      <c r="A9" s="354" t="s">
        <v>17014</v>
      </c>
      <c r="B9" t="s">
        <v>17015</v>
      </c>
      <c r="C9" s="354" t="s">
        <v>470</v>
      </c>
      <c r="D9" s="355">
        <v>519.97</v>
      </c>
    </row>
    <row r="10" spans="1:4">
      <c r="A10" s="354" t="s">
        <v>17016</v>
      </c>
      <c r="B10" t="s">
        <v>17015</v>
      </c>
      <c r="C10" s="354" t="s">
        <v>470</v>
      </c>
      <c r="D10" s="355">
        <v>475.88</v>
      </c>
    </row>
    <row r="11" spans="1:4">
      <c r="A11" s="354" t="s">
        <v>17017</v>
      </c>
      <c r="B11" t="s">
        <v>17018</v>
      </c>
      <c r="C11" s="354" t="s">
        <v>470</v>
      </c>
      <c r="D11" s="355">
        <v>274.3</v>
      </c>
    </row>
    <row r="12" spans="1:4">
      <c r="A12" s="354" t="s">
        <v>17019</v>
      </c>
      <c r="B12" t="s">
        <v>17018</v>
      </c>
      <c r="C12" s="354" t="s">
        <v>470</v>
      </c>
      <c r="D12" s="355">
        <v>251.04</v>
      </c>
    </row>
    <row r="13" spans="1:4">
      <c r="A13" s="354" t="s">
        <v>17020</v>
      </c>
      <c r="B13" t="s">
        <v>17021</v>
      </c>
      <c r="C13" s="354" t="s">
        <v>470</v>
      </c>
      <c r="D13" s="355">
        <v>110.43</v>
      </c>
    </row>
    <row r="14" spans="1:4">
      <c r="A14" s="354" t="s">
        <v>17022</v>
      </c>
      <c r="B14" t="s">
        <v>17021</v>
      </c>
      <c r="C14" s="354" t="s">
        <v>470</v>
      </c>
      <c r="D14" s="355">
        <v>101.06</v>
      </c>
    </row>
    <row r="15" spans="1:4">
      <c r="A15" s="354" t="s">
        <v>17023</v>
      </c>
      <c r="B15" t="s">
        <v>17024</v>
      </c>
      <c r="C15" s="354" t="s">
        <v>470</v>
      </c>
      <c r="D15" s="355">
        <v>103.31</v>
      </c>
    </row>
    <row r="16" spans="1:4">
      <c r="A16" s="354" t="s">
        <v>17025</v>
      </c>
      <c r="B16" t="s">
        <v>17024</v>
      </c>
      <c r="C16" s="354" t="s">
        <v>470</v>
      </c>
      <c r="D16" s="355">
        <v>94.55</v>
      </c>
    </row>
    <row r="17" spans="1:4">
      <c r="A17" s="354" t="s">
        <v>17026</v>
      </c>
      <c r="B17" t="s">
        <v>17027</v>
      </c>
      <c r="C17" s="354" t="s">
        <v>470</v>
      </c>
      <c r="D17" s="355">
        <v>245.8</v>
      </c>
    </row>
    <row r="18" spans="1:4">
      <c r="A18" s="354" t="s">
        <v>17028</v>
      </c>
      <c r="B18" t="s">
        <v>17027</v>
      </c>
      <c r="C18" s="354" t="s">
        <v>470</v>
      </c>
      <c r="D18" s="355">
        <v>224.95</v>
      </c>
    </row>
    <row r="19" spans="1:4">
      <c r="A19" s="354" t="s">
        <v>17029</v>
      </c>
      <c r="B19" t="s">
        <v>17030</v>
      </c>
      <c r="C19" s="354" t="s">
        <v>470</v>
      </c>
      <c r="D19" s="355">
        <v>69.459999999999994</v>
      </c>
    </row>
    <row r="20" spans="1:4">
      <c r="A20" s="354" t="s">
        <v>17031</v>
      </c>
      <c r="B20" t="s">
        <v>17030</v>
      </c>
      <c r="C20" s="354" t="s">
        <v>470</v>
      </c>
      <c r="D20" s="355">
        <v>63.57</v>
      </c>
    </row>
    <row r="21" spans="1:4">
      <c r="A21" s="354" t="s">
        <v>17032</v>
      </c>
      <c r="B21" t="s">
        <v>17033</v>
      </c>
      <c r="C21" s="354" t="s">
        <v>470</v>
      </c>
      <c r="D21" s="355">
        <v>433.43</v>
      </c>
    </row>
    <row r="22" spans="1:4">
      <c r="A22" s="354" t="s">
        <v>17034</v>
      </c>
      <c r="B22" t="s">
        <v>17033</v>
      </c>
      <c r="C22" s="354" t="s">
        <v>470</v>
      </c>
      <c r="D22" s="355">
        <v>396.67</v>
      </c>
    </row>
    <row r="23" spans="1:4">
      <c r="A23" s="354" t="s">
        <v>17035</v>
      </c>
      <c r="B23" t="s">
        <v>17036</v>
      </c>
      <c r="C23" s="354" t="s">
        <v>470</v>
      </c>
      <c r="D23" s="355">
        <v>519.97</v>
      </c>
    </row>
    <row r="24" spans="1:4">
      <c r="A24" s="354" t="s">
        <v>17037</v>
      </c>
      <c r="B24" t="s">
        <v>17036</v>
      </c>
      <c r="C24" s="354" t="s">
        <v>470</v>
      </c>
      <c r="D24" s="355">
        <v>475.88</v>
      </c>
    </row>
    <row r="25" spans="1:4">
      <c r="A25" s="354" t="s">
        <v>17038</v>
      </c>
      <c r="B25" t="s">
        <v>17039</v>
      </c>
      <c r="C25" s="354" t="s">
        <v>470</v>
      </c>
      <c r="D25" s="355">
        <v>836.85</v>
      </c>
    </row>
    <row r="26" spans="1:4">
      <c r="A26" s="354" t="s">
        <v>17040</v>
      </c>
      <c r="B26" t="s">
        <v>17039</v>
      </c>
      <c r="C26" s="354" t="s">
        <v>470</v>
      </c>
      <c r="D26" s="355">
        <v>765.88</v>
      </c>
    </row>
    <row r="27" spans="1:4">
      <c r="A27" s="354" t="s">
        <v>17041</v>
      </c>
      <c r="B27" t="s">
        <v>17042</v>
      </c>
      <c r="C27" s="354" t="s">
        <v>470</v>
      </c>
      <c r="D27" s="355">
        <v>955.26</v>
      </c>
    </row>
    <row r="28" spans="1:4">
      <c r="A28" s="354" t="s">
        <v>17043</v>
      </c>
      <c r="B28" t="s">
        <v>17042</v>
      </c>
      <c r="C28" s="354" t="s">
        <v>470</v>
      </c>
      <c r="D28" s="355">
        <v>874.26</v>
      </c>
    </row>
    <row r="29" spans="1:4">
      <c r="A29" s="354" t="s">
        <v>17044</v>
      </c>
      <c r="B29" t="s">
        <v>17045</v>
      </c>
      <c r="C29" s="354" t="s">
        <v>470</v>
      </c>
      <c r="D29" s="355">
        <v>1251.3</v>
      </c>
    </row>
    <row r="30" spans="1:4">
      <c r="A30" s="354" t="s">
        <v>17046</v>
      </c>
      <c r="B30" t="s">
        <v>17045</v>
      </c>
      <c r="C30" s="354" t="s">
        <v>470</v>
      </c>
      <c r="D30" s="355">
        <v>1145.19</v>
      </c>
    </row>
    <row r="31" spans="1:4">
      <c r="A31" s="354" t="s">
        <v>17047</v>
      </c>
      <c r="B31" t="s">
        <v>17048</v>
      </c>
      <c r="C31" s="354" t="s">
        <v>470</v>
      </c>
      <c r="D31" s="355">
        <v>1251.3</v>
      </c>
    </row>
    <row r="32" spans="1:4">
      <c r="A32" s="354" t="s">
        <v>17049</v>
      </c>
      <c r="B32" t="s">
        <v>17048</v>
      </c>
      <c r="C32" s="354" t="s">
        <v>470</v>
      </c>
      <c r="D32" s="355">
        <v>1145.19</v>
      </c>
    </row>
    <row r="33" spans="1:4">
      <c r="A33" s="354" t="s">
        <v>17050</v>
      </c>
      <c r="B33" t="s">
        <v>17051</v>
      </c>
      <c r="C33" s="354" t="s">
        <v>470</v>
      </c>
      <c r="D33" s="355">
        <v>2002.34</v>
      </c>
    </row>
    <row r="34" spans="1:4">
      <c r="A34" s="354" t="s">
        <v>17052</v>
      </c>
      <c r="B34" t="s">
        <v>17051</v>
      </c>
      <c r="C34" s="354" t="s">
        <v>470</v>
      </c>
      <c r="D34" s="355">
        <v>1832.54</v>
      </c>
    </row>
    <row r="35" spans="1:4">
      <c r="A35" s="354" t="s">
        <v>17053</v>
      </c>
      <c r="B35" t="s">
        <v>17054</v>
      </c>
      <c r="C35" s="354" t="s">
        <v>470</v>
      </c>
      <c r="D35" s="355">
        <v>2169.37</v>
      </c>
    </row>
    <row r="36" spans="1:4">
      <c r="A36" s="354" t="s">
        <v>17055</v>
      </c>
      <c r="B36" t="s">
        <v>17054</v>
      </c>
      <c r="C36" s="354" t="s">
        <v>470</v>
      </c>
      <c r="D36" s="355">
        <v>1985.41</v>
      </c>
    </row>
    <row r="37" spans="1:4">
      <c r="A37" s="354" t="s">
        <v>17056</v>
      </c>
      <c r="B37" t="s">
        <v>17057</v>
      </c>
      <c r="C37" s="354" t="s">
        <v>470</v>
      </c>
      <c r="D37" s="355">
        <v>2336.41</v>
      </c>
    </row>
    <row r="38" spans="1:4">
      <c r="A38" s="354" t="s">
        <v>17058</v>
      </c>
      <c r="B38" t="s">
        <v>17057</v>
      </c>
      <c r="C38" s="354" t="s">
        <v>470</v>
      </c>
      <c r="D38" s="355">
        <v>2138.29</v>
      </c>
    </row>
    <row r="39" spans="1:4">
      <c r="A39" s="354" t="s">
        <v>17059</v>
      </c>
      <c r="B39" t="s">
        <v>17060</v>
      </c>
      <c r="C39" s="354" t="s">
        <v>470</v>
      </c>
      <c r="D39" s="355">
        <v>3171.64</v>
      </c>
    </row>
    <row r="40" spans="1:4">
      <c r="A40" s="354" t="s">
        <v>17061</v>
      </c>
      <c r="B40" t="s">
        <v>17060</v>
      </c>
      <c r="C40" s="354" t="s">
        <v>470</v>
      </c>
      <c r="D40" s="355">
        <v>2902.69</v>
      </c>
    </row>
    <row r="41" spans="1:4">
      <c r="A41" s="354" t="s">
        <v>17062</v>
      </c>
      <c r="B41" t="s">
        <v>17063</v>
      </c>
      <c r="C41" s="354" t="s">
        <v>470</v>
      </c>
      <c r="D41" s="355">
        <v>3503.55</v>
      </c>
    </row>
    <row r="42" spans="1:4">
      <c r="A42" s="354" t="s">
        <v>17064</v>
      </c>
      <c r="B42" t="s">
        <v>17063</v>
      </c>
      <c r="C42" s="354" t="s">
        <v>470</v>
      </c>
      <c r="D42" s="355">
        <v>3206.46</v>
      </c>
    </row>
    <row r="43" spans="1:4">
      <c r="A43" s="354" t="s">
        <v>17065</v>
      </c>
      <c r="B43" t="s">
        <v>17066</v>
      </c>
      <c r="C43" s="354" t="s">
        <v>470</v>
      </c>
      <c r="D43" s="355">
        <v>3670.6</v>
      </c>
    </row>
    <row r="44" spans="1:4">
      <c r="A44" s="354" t="s">
        <v>17067</v>
      </c>
      <c r="B44" t="s">
        <v>17066</v>
      </c>
      <c r="C44" s="354" t="s">
        <v>470</v>
      </c>
      <c r="D44" s="355">
        <v>3359.34</v>
      </c>
    </row>
    <row r="45" spans="1:4">
      <c r="A45" s="354" t="s">
        <v>17068</v>
      </c>
      <c r="B45" t="s">
        <v>17069</v>
      </c>
      <c r="C45" s="354" t="s">
        <v>470</v>
      </c>
      <c r="D45" s="355">
        <v>1208.17</v>
      </c>
    </row>
    <row r="46" spans="1:4">
      <c r="A46" s="354" t="s">
        <v>17070</v>
      </c>
      <c r="B46" t="s">
        <v>17069</v>
      </c>
      <c r="C46" s="354" t="s">
        <v>470</v>
      </c>
      <c r="D46" s="355">
        <v>1105.72</v>
      </c>
    </row>
    <row r="47" spans="1:4">
      <c r="A47" s="354" t="s">
        <v>17071</v>
      </c>
      <c r="B47" t="s">
        <v>17072</v>
      </c>
      <c r="C47" s="354" t="s">
        <v>470</v>
      </c>
      <c r="D47" s="355">
        <v>1208.17</v>
      </c>
    </row>
    <row r="48" spans="1:4">
      <c r="A48" s="354" t="s">
        <v>17073</v>
      </c>
      <c r="B48" t="s">
        <v>17072</v>
      </c>
      <c r="C48" s="354" t="s">
        <v>470</v>
      </c>
      <c r="D48" s="355">
        <v>1105.72</v>
      </c>
    </row>
    <row r="49" spans="1:4">
      <c r="A49" s="354" t="s">
        <v>17074</v>
      </c>
      <c r="B49" t="s">
        <v>17075</v>
      </c>
      <c r="C49" s="354" t="s">
        <v>470</v>
      </c>
      <c r="D49" s="355">
        <v>1169.4100000000001</v>
      </c>
    </row>
    <row r="50" spans="1:4">
      <c r="A50" s="354" t="s">
        <v>17076</v>
      </c>
      <c r="B50" t="s">
        <v>17075</v>
      </c>
      <c r="C50" s="354" t="s">
        <v>470</v>
      </c>
      <c r="D50" s="355">
        <v>1070.24</v>
      </c>
    </row>
    <row r="51" spans="1:4">
      <c r="A51" s="354" t="s">
        <v>17077</v>
      </c>
      <c r="B51" t="s">
        <v>17078</v>
      </c>
      <c r="C51" s="354" t="s">
        <v>470</v>
      </c>
      <c r="D51" s="355">
        <v>779.6</v>
      </c>
    </row>
    <row r="52" spans="1:4">
      <c r="A52" s="354" t="s">
        <v>17079</v>
      </c>
      <c r="B52" t="s">
        <v>17078</v>
      </c>
      <c r="C52" s="354" t="s">
        <v>470</v>
      </c>
      <c r="D52" s="355">
        <v>713.49</v>
      </c>
    </row>
    <row r="53" spans="1:4">
      <c r="A53" s="354" t="s">
        <v>17080</v>
      </c>
      <c r="B53" t="s">
        <v>17081</v>
      </c>
      <c r="C53" s="354" t="s">
        <v>470</v>
      </c>
      <c r="D53" s="355">
        <v>779.6</v>
      </c>
    </row>
    <row r="54" spans="1:4">
      <c r="A54" s="354" t="s">
        <v>17082</v>
      </c>
      <c r="B54" t="s">
        <v>17081</v>
      </c>
      <c r="C54" s="354" t="s">
        <v>470</v>
      </c>
      <c r="D54" s="355">
        <v>713.49</v>
      </c>
    </row>
    <row r="55" spans="1:4">
      <c r="A55" s="354" t="s">
        <v>17083</v>
      </c>
      <c r="B55" t="s">
        <v>17084</v>
      </c>
      <c r="C55" s="354" t="s">
        <v>470</v>
      </c>
      <c r="D55" s="355">
        <v>2459.66</v>
      </c>
    </row>
    <row r="56" spans="1:4">
      <c r="A56" s="354" t="s">
        <v>17085</v>
      </c>
      <c r="B56" t="s">
        <v>17084</v>
      </c>
      <c r="C56" s="354" t="s">
        <v>470</v>
      </c>
      <c r="D56" s="355">
        <v>2251.09</v>
      </c>
    </row>
    <row r="57" spans="1:4">
      <c r="A57" s="354" t="s">
        <v>17086</v>
      </c>
      <c r="B57" t="s">
        <v>17087</v>
      </c>
      <c r="C57" s="354" t="s">
        <v>470</v>
      </c>
      <c r="D57" s="355">
        <v>2459.66</v>
      </c>
    </row>
    <row r="58" spans="1:4">
      <c r="A58" s="354" t="s">
        <v>17088</v>
      </c>
      <c r="B58" t="s">
        <v>17087</v>
      </c>
      <c r="C58" s="354" t="s">
        <v>470</v>
      </c>
      <c r="D58" s="355">
        <v>2251.09</v>
      </c>
    </row>
    <row r="59" spans="1:4">
      <c r="A59" s="354" t="s">
        <v>17089</v>
      </c>
      <c r="B59" t="s">
        <v>17090</v>
      </c>
      <c r="C59" s="354" t="s">
        <v>470</v>
      </c>
      <c r="D59" s="355">
        <v>2849.47</v>
      </c>
    </row>
    <row r="60" spans="1:4">
      <c r="A60" s="354" t="s">
        <v>17091</v>
      </c>
      <c r="B60" t="s">
        <v>17090</v>
      </c>
      <c r="C60" s="354" t="s">
        <v>470</v>
      </c>
      <c r="D60" s="355">
        <v>2607.84</v>
      </c>
    </row>
    <row r="61" spans="1:4">
      <c r="A61" s="354" t="s">
        <v>17092</v>
      </c>
      <c r="B61" t="s">
        <v>17093</v>
      </c>
      <c r="C61" s="354" t="s">
        <v>470</v>
      </c>
      <c r="D61" s="355">
        <v>541.16999999999996</v>
      </c>
    </row>
    <row r="62" spans="1:4">
      <c r="A62" s="354" t="s">
        <v>17094</v>
      </c>
      <c r="B62" t="s">
        <v>17093</v>
      </c>
      <c r="C62" s="354" t="s">
        <v>470</v>
      </c>
      <c r="D62" s="355">
        <v>495.28</v>
      </c>
    </row>
    <row r="63" spans="1:4">
      <c r="A63" s="354" t="s">
        <v>17095</v>
      </c>
      <c r="B63" t="s">
        <v>17096</v>
      </c>
      <c r="C63" s="354" t="s">
        <v>470</v>
      </c>
      <c r="D63" s="355">
        <v>1581.38</v>
      </c>
    </row>
    <row r="64" spans="1:4">
      <c r="A64" s="354" t="s">
        <v>17097</v>
      </c>
      <c r="B64" t="s">
        <v>17096</v>
      </c>
      <c r="C64" s="354" t="s">
        <v>470</v>
      </c>
      <c r="D64" s="355">
        <v>1447.28</v>
      </c>
    </row>
    <row r="65" spans="1:4">
      <c r="A65" s="354" t="s">
        <v>17098</v>
      </c>
      <c r="B65" t="s">
        <v>17099</v>
      </c>
      <c r="C65" s="354" t="s">
        <v>470</v>
      </c>
      <c r="D65" s="355">
        <v>972.98</v>
      </c>
    </row>
    <row r="66" spans="1:4">
      <c r="A66" s="354" t="s">
        <v>17100</v>
      </c>
      <c r="B66" t="s">
        <v>17099</v>
      </c>
      <c r="C66" s="354" t="s">
        <v>470</v>
      </c>
      <c r="D66" s="355">
        <v>890.47</v>
      </c>
    </row>
    <row r="67" spans="1:4">
      <c r="A67" s="354" t="s">
        <v>17101</v>
      </c>
      <c r="B67" t="s">
        <v>17102</v>
      </c>
      <c r="C67" s="354" t="s">
        <v>470</v>
      </c>
      <c r="D67" s="355">
        <v>1190.5899999999999</v>
      </c>
    </row>
    <row r="68" spans="1:4">
      <c r="A68" s="354" t="s">
        <v>17103</v>
      </c>
      <c r="B68" t="s">
        <v>17102</v>
      </c>
      <c r="C68" s="354" t="s">
        <v>470</v>
      </c>
      <c r="D68" s="355">
        <v>1089.6300000000001</v>
      </c>
    </row>
    <row r="69" spans="1:4">
      <c r="A69" s="354" t="s">
        <v>17104</v>
      </c>
      <c r="B69" t="s">
        <v>17105</v>
      </c>
      <c r="C69" s="354" t="s">
        <v>470</v>
      </c>
      <c r="D69" s="355">
        <v>1527.74</v>
      </c>
    </row>
    <row r="70" spans="1:4">
      <c r="A70" s="354" t="s">
        <v>17106</v>
      </c>
      <c r="B70" t="s">
        <v>17105</v>
      </c>
      <c r="C70" s="354" t="s">
        <v>470</v>
      </c>
      <c r="D70" s="355">
        <v>1398.19</v>
      </c>
    </row>
    <row r="71" spans="1:4">
      <c r="A71" s="354" t="s">
        <v>17107</v>
      </c>
      <c r="B71" t="s">
        <v>17108</v>
      </c>
      <c r="C71" s="354" t="s">
        <v>47</v>
      </c>
      <c r="D71" s="355">
        <v>211.73</v>
      </c>
    </row>
    <row r="72" spans="1:4">
      <c r="A72" s="354" t="s">
        <v>17109</v>
      </c>
      <c r="B72" t="s">
        <v>17108</v>
      </c>
      <c r="C72" s="354" t="s">
        <v>47</v>
      </c>
      <c r="D72" s="355">
        <v>192.36</v>
      </c>
    </row>
    <row r="73" spans="1:4">
      <c r="A73" s="354" t="s">
        <v>17110</v>
      </c>
      <c r="B73" t="s">
        <v>17111</v>
      </c>
      <c r="C73" s="354" t="s">
        <v>47</v>
      </c>
      <c r="D73" s="355">
        <v>220.04</v>
      </c>
    </row>
    <row r="74" spans="1:4">
      <c r="A74" s="354" t="s">
        <v>17112</v>
      </c>
      <c r="B74" t="s">
        <v>17111</v>
      </c>
      <c r="C74" s="354" t="s">
        <v>47</v>
      </c>
      <c r="D74" s="355">
        <v>199.57</v>
      </c>
    </row>
    <row r="75" spans="1:4">
      <c r="A75" s="354" t="s">
        <v>17113</v>
      </c>
      <c r="B75" t="s">
        <v>17114</v>
      </c>
      <c r="C75" s="354" t="s">
        <v>47</v>
      </c>
      <c r="D75" s="355">
        <v>106.05</v>
      </c>
    </row>
    <row r="76" spans="1:4">
      <c r="A76" s="354" t="s">
        <v>17115</v>
      </c>
      <c r="B76" t="s">
        <v>17114</v>
      </c>
      <c r="C76" s="354" t="s">
        <v>47</v>
      </c>
      <c r="D76" s="355">
        <v>91.92</v>
      </c>
    </row>
    <row r="77" spans="1:4">
      <c r="A77" s="354" t="s">
        <v>17116</v>
      </c>
      <c r="B77" t="s">
        <v>17117</v>
      </c>
      <c r="C77" s="354" t="s">
        <v>47</v>
      </c>
      <c r="D77" s="355">
        <v>84.13</v>
      </c>
    </row>
    <row r="78" spans="1:4">
      <c r="A78" s="354" t="s">
        <v>17118</v>
      </c>
      <c r="B78" t="s">
        <v>17117</v>
      </c>
      <c r="C78" s="354" t="s">
        <v>47</v>
      </c>
      <c r="D78" s="355">
        <v>72.92</v>
      </c>
    </row>
    <row r="79" spans="1:4">
      <c r="A79" s="354" t="s">
        <v>17119</v>
      </c>
      <c r="B79" t="s">
        <v>17120</v>
      </c>
      <c r="C79" s="354" t="s">
        <v>470</v>
      </c>
      <c r="D79" s="355">
        <v>221.63</v>
      </c>
    </row>
    <row r="80" spans="1:4">
      <c r="A80" s="354" t="s">
        <v>17121</v>
      </c>
      <c r="B80" t="s">
        <v>17120</v>
      </c>
      <c r="C80" s="354" t="s">
        <v>470</v>
      </c>
      <c r="D80" s="355">
        <v>202.83</v>
      </c>
    </row>
    <row r="81" spans="1:4">
      <c r="A81" s="354" t="s">
        <v>17122</v>
      </c>
      <c r="B81" t="s">
        <v>17123</v>
      </c>
      <c r="C81" s="354" t="s">
        <v>470</v>
      </c>
      <c r="D81" s="355">
        <v>205.32</v>
      </c>
    </row>
    <row r="82" spans="1:4">
      <c r="A82" s="354" t="s">
        <v>17124</v>
      </c>
      <c r="B82" t="s">
        <v>17123</v>
      </c>
      <c r="C82" s="354" t="s">
        <v>470</v>
      </c>
      <c r="D82" s="355">
        <v>177.94</v>
      </c>
    </row>
    <row r="83" spans="1:4">
      <c r="A83" s="354" t="s">
        <v>17125</v>
      </c>
      <c r="B83" t="s">
        <v>17126</v>
      </c>
      <c r="C83" s="354" t="s">
        <v>470</v>
      </c>
      <c r="D83" s="355">
        <v>138.26</v>
      </c>
    </row>
    <row r="84" spans="1:4">
      <c r="A84" s="354" t="s">
        <v>17127</v>
      </c>
      <c r="B84" t="s">
        <v>17126</v>
      </c>
      <c r="C84" s="354" t="s">
        <v>470</v>
      </c>
      <c r="D84" s="355">
        <v>119.81</v>
      </c>
    </row>
    <row r="85" spans="1:4">
      <c r="A85" s="354" t="s">
        <v>17128</v>
      </c>
      <c r="B85" t="s">
        <v>17129</v>
      </c>
      <c r="C85" s="354" t="s">
        <v>47</v>
      </c>
      <c r="D85" s="355">
        <v>388.94</v>
      </c>
    </row>
    <row r="86" spans="1:4">
      <c r="A86" s="354" t="s">
        <v>17130</v>
      </c>
      <c r="B86" t="s">
        <v>17129</v>
      </c>
      <c r="C86" s="354" t="s">
        <v>47</v>
      </c>
      <c r="D86" s="355">
        <v>355.95</v>
      </c>
    </row>
    <row r="87" spans="1:4">
      <c r="A87" s="354" t="s">
        <v>17131</v>
      </c>
      <c r="B87" t="s">
        <v>17132</v>
      </c>
      <c r="C87" s="354" t="s">
        <v>47</v>
      </c>
      <c r="D87" s="355">
        <v>3626.04</v>
      </c>
    </row>
    <row r="88" spans="1:4">
      <c r="A88" s="354" t="s">
        <v>17133</v>
      </c>
      <c r="B88" t="s">
        <v>17132</v>
      </c>
      <c r="C88" s="354" t="s">
        <v>47</v>
      </c>
      <c r="D88" s="355">
        <v>3318.56</v>
      </c>
    </row>
    <row r="89" spans="1:4">
      <c r="A89" s="354" t="s">
        <v>17134</v>
      </c>
      <c r="B89" t="s">
        <v>17135</v>
      </c>
      <c r="C89" s="354" t="s">
        <v>470</v>
      </c>
      <c r="D89" s="355">
        <v>363.05</v>
      </c>
    </row>
    <row r="90" spans="1:4">
      <c r="A90" s="354" t="s">
        <v>17136</v>
      </c>
      <c r="B90" t="s">
        <v>17135</v>
      </c>
      <c r="C90" s="354" t="s">
        <v>470</v>
      </c>
      <c r="D90" s="355">
        <v>332.27</v>
      </c>
    </row>
    <row r="91" spans="1:4">
      <c r="A91" s="354" t="s">
        <v>17137</v>
      </c>
      <c r="B91" t="s">
        <v>17138</v>
      </c>
      <c r="C91" s="354" t="s">
        <v>470</v>
      </c>
      <c r="D91" s="355">
        <v>119.92</v>
      </c>
    </row>
    <row r="92" spans="1:4">
      <c r="A92" s="354" t="s">
        <v>17139</v>
      </c>
      <c r="B92" t="s">
        <v>17138</v>
      </c>
      <c r="C92" s="354" t="s">
        <v>470</v>
      </c>
      <c r="D92" s="355">
        <v>109.75</v>
      </c>
    </row>
    <row r="93" spans="1:4">
      <c r="A93" s="354" t="s">
        <v>17140</v>
      </c>
      <c r="B93" t="s">
        <v>17141</v>
      </c>
      <c r="C93" s="354" t="s">
        <v>470</v>
      </c>
      <c r="D93" s="355">
        <v>119.92</v>
      </c>
    </row>
    <row r="94" spans="1:4">
      <c r="A94" s="354" t="s">
        <v>17142</v>
      </c>
      <c r="B94" t="s">
        <v>17141</v>
      </c>
      <c r="C94" s="354" t="s">
        <v>470</v>
      </c>
      <c r="D94" s="355">
        <v>109.75</v>
      </c>
    </row>
    <row r="95" spans="1:4">
      <c r="A95" s="354" t="s">
        <v>17143</v>
      </c>
      <c r="B95" t="s">
        <v>17144</v>
      </c>
      <c r="C95" s="354" t="s">
        <v>470</v>
      </c>
      <c r="D95" s="355">
        <v>119.92</v>
      </c>
    </row>
    <row r="96" spans="1:4">
      <c r="A96" s="354" t="s">
        <v>17145</v>
      </c>
      <c r="B96" t="s">
        <v>17144</v>
      </c>
      <c r="C96" s="354" t="s">
        <v>470</v>
      </c>
      <c r="D96" s="355">
        <v>109.75</v>
      </c>
    </row>
    <row r="97" spans="1:4">
      <c r="A97" s="354" t="s">
        <v>17146</v>
      </c>
      <c r="B97" t="s">
        <v>17147</v>
      </c>
      <c r="C97" s="354" t="s">
        <v>470</v>
      </c>
      <c r="D97" s="355">
        <v>939.59</v>
      </c>
    </row>
    <row r="98" spans="1:4">
      <c r="A98" s="354" t="s">
        <v>17148</v>
      </c>
      <c r="B98" t="s">
        <v>17147</v>
      </c>
      <c r="C98" s="354" t="s">
        <v>470</v>
      </c>
      <c r="D98" s="355">
        <v>859.92</v>
      </c>
    </row>
    <row r="99" spans="1:4">
      <c r="A99" s="354" t="s">
        <v>17149</v>
      </c>
      <c r="B99" t="s">
        <v>17150</v>
      </c>
      <c r="C99" s="354" t="s">
        <v>470</v>
      </c>
      <c r="D99" s="355">
        <v>120.75</v>
      </c>
    </row>
    <row r="100" spans="1:4">
      <c r="A100" s="354" t="s">
        <v>17151</v>
      </c>
      <c r="B100" t="s">
        <v>17150</v>
      </c>
      <c r="C100" s="354" t="s">
        <v>470</v>
      </c>
      <c r="D100" s="355">
        <v>110.51</v>
      </c>
    </row>
    <row r="101" spans="1:4">
      <c r="A101" s="354" t="s">
        <v>17152</v>
      </c>
      <c r="B101" t="s">
        <v>17153</v>
      </c>
      <c r="C101" s="354" t="s">
        <v>470</v>
      </c>
      <c r="D101" s="355">
        <v>518.66</v>
      </c>
    </row>
    <row r="102" spans="1:4">
      <c r="A102" s="354" t="s">
        <v>17154</v>
      </c>
      <c r="B102" t="s">
        <v>17153</v>
      </c>
      <c r="C102" s="354" t="s">
        <v>470</v>
      </c>
      <c r="D102" s="355">
        <v>474.68</v>
      </c>
    </row>
    <row r="103" spans="1:4">
      <c r="A103" s="354" t="s">
        <v>17155</v>
      </c>
      <c r="B103" t="s">
        <v>17156</v>
      </c>
      <c r="C103" s="354" t="s">
        <v>470</v>
      </c>
      <c r="D103" s="355">
        <v>199.83</v>
      </c>
    </row>
    <row r="104" spans="1:4">
      <c r="A104" s="354" t="s">
        <v>17157</v>
      </c>
      <c r="B104" t="s">
        <v>17156</v>
      </c>
      <c r="C104" s="354" t="s">
        <v>470</v>
      </c>
      <c r="D104" s="355">
        <v>180.9</v>
      </c>
    </row>
    <row r="105" spans="1:4">
      <c r="A105" s="354" t="s">
        <v>17158</v>
      </c>
      <c r="B105" t="s">
        <v>17159</v>
      </c>
      <c r="C105" s="354" t="s">
        <v>470</v>
      </c>
      <c r="D105" s="355">
        <v>599.62</v>
      </c>
    </row>
    <row r="106" spans="1:4">
      <c r="A106" s="354" t="s">
        <v>17160</v>
      </c>
      <c r="B106" t="s">
        <v>17159</v>
      </c>
      <c r="C106" s="354" t="s">
        <v>470</v>
      </c>
      <c r="D106" s="355">
        <v>548.78</v>
      </c>
    </row>
    <row r="107" spans="1:4">
      <c r="A107" s="354" t="s">
        <v>17161</v>
      </c>
      <c r="B107" t="s">
        <v>17162</v>
      </c>
      <c r="C107" s="354" t="s">
        <v>470</v>
      </c>
      <c r="D107" s="355">
        <v>120.75</v>
      </c>
    </row>
    <row r="108" spans="1:4">
      <c r="A108" s="354" t="s">
        <v>17163</v>
      </c>
      <c r="B108" t="s">
        <v>17162</v>
      </c>
      <c r="C108" s="354" t="s">
        <v>470</v>
      </c>
      <c r="D108" s="355">
        <v>110.51</v>
      </c>
    </row>
    <row r="109" spans="1:4">
      <c r="A109" s="354" t="s">
        <v>17164</v>
      </c>
      <c r="B109" t="s">
        <v>17165</v>
      </c>
      <c r="C109" s="354" t="s">
        <v>470</v>
      </c>
      <c r="D109" s="355">
        <v>120.75</v>
      </c>
    </row>
    <row r="110" spans="1:4">
      <c r="A110" s="354" t="s">
        <v>17166</v>
      </c>
      <c r="B110" t="s">
        <v>17165</v>
      </c>
      <c r="C110" s="354" t="s">
        <v>470</v>
      </c>
      <c r="D110" s="355">
        <v>110.51</v>
      </c>
    </row>
    <row r="111" spans="1:4">
      <c r="A111" s="354" t="s">
        <v>17167</v>
      </c>
      <c r="B111" t="s">
        <v>17168</v>
      </c>
      <c r="C111" s="354" t="s">
        <v>470</v>
      </c>
      <c r="D111" s="355">
        <v>120.75</v>
      </c>
    </row>
    <row r="112" spans="1:4">
      <c r="A112" s="354" t="s">
        <v>17169</v>
      </c>
      <c r="B112" t="s">
        <v>17168</v>
      </c>
      <c r="C112" s="354" t="s">
        <v>470</v>
      </c>
      <c r="D112" s="355">
        <v>110.51</v>
      </c>
    </row>
    <row r="113" spans="1:4">
      <c r="A113" s="354" t="s">
        <v>17170</v>
      </c>
      <c r="B113" t="s">
        <v>17171</v>
      </c>
      <c r="C113" s="354" t="s">
        <v>470</v>
      </c>
      <c r="D113" s="355">
        <v>120.75</v>
      </c>
    </row>
    <row r="114" spans="1:4">
      <c r="A114" s="354" t="s">
        <v>17172</v>
      </c>
      <c r="B114" t="s">
        <v>17171</v>
      </c>
      <c r="C114" s="354" t="s">
        <v>470</v>
      </c>
      <c r="D114" s="355">
        <v>110.51</v>
      </c>
    </row>
    <row r="115" spans="1:4">
      <c r="A115" s="354" t="s">
        <v>17173</v>
      </c>
      <c r="B115" t="s">
        <v>17174</v>
      </c>
      <c r="C115" s="354" t="s">
        <v>470</v>
      </c>
      <c r="D115" s="355">
        <v>216.86</v>
      </c>
    </row>
    <row r="116" spans="1:4">
      <c r="A116" s="354" t="s">
        <v>17175</v>
      </c>
      <c r="B116" t="s">
        <v>17174</v>
      </c>
      <c r="C116" s="354" t="s">
        <v>470</v>
      </c>
      <c r="D116" s="355">
        <v>187.91</v>
      </c>
    </row>
    <row r="117" spans="1:4">
      <c r="A117" s="354" t="s">
        <v>17176</v>
      </c>
      <c r="B117" t="s">
        <v>17177</v>
      </c>
      <c r="C117" s="354" t="s">
        <v>470</v>
      </c>
      <c r="D117" s="355">
        <v>301.08999999999997</v>
      </c>
    </row>
    <row r="118" spans="1:4">
      <c r="A118" s="354" t="s">
        <v>17178</v>
      </c>
      <c r="B118" t="s">
        <v>17177</v>
      </c>
      <c r="C118" s="354" t="s">
        <v>470</v>
      </c>
      <c r="D118" s="355">
        <v>260.89</v>
      </c>
    </row>
    <row r="119" spans="1:4">
      <c r="A119" s="354" t="s">
        <v>17179</v>
      </c>
      <c r="B119" t="s">
        <v>17180</v>
      </c>
      <c r="C119" s="354" t="s">
        <v>47</v>
      </c>
      <c r="D119" s="355">
        <v>590.94000000000005</v>
      </c>
    </row>
    <row r="120" spans="1:4">
      <c r="A120" s="354" t="s">
        <v>17181</v>
      </c>
      <c r="B120" t="s">
        <v>17180</v>
      </c>
      <c r="C120" s="354" t="s">
        <v>47</v>
      </c>
      <c r="D120" s="355">
        <v>534.95000000000005</v>
      </c>
    </row>
    <row r="121" spans="1:4">
      <c r="A121" s="354" t="s">
        <v>17182</v>
      </c>
      <c r="B121" t="s">
        <v>17183</v>
      </c>
      <c r="C121" s="354" t="s">
        <v>470</v>
      </c>
      <c r="D121" s="355">
        <v>476.85</v>
      </c>
    </row>
    <row r="122" spans="1:4">
      <c r="A122" s="354" t="s">
        <v>17184</v>
      </c>
      <c r="B122" t="s">
        <v>17183</v>
      </c>
      <c r="C122" s="354" t="s">
        <v>470</v>
      </c>
      <c r="D122" s="355">
        <v>433.58</v>
      </c>
    </row>
    <row r="123" spans="1:4">
      <c r="A123" s="354" t="s">
        <v>17185</v>
      </c>
      <c r="B123" t="s">
        <v>17186</v>
      </c>
      <c r="C123" s="354" t="s">
        <v>470</v>
      </c>
      <c r="D123" s="355">
        <v>639.82000000000005</v>
      </c>
    </row>
    <row r="124" spans="1:4">
      <c r="A124" s="354" t="s">
        <v>17187</v>
      </c>
      <c r="B124" t="s">
        <v>17186</v>
      </c>
      <c r="C124" s="354" t="s">
        <v>470</v>
      </c>
      <c r="D124" s="355">
        <v>585.55999999999995</v>
      </c>
    </row>
    <row r="125" spans="1:4">
      <c r="A125" s="354" t="s">
        <v>17188</v>
      </c>
      <c r="B125" t="s">
        <v>17189</v>
      </c>
      <c r="C125" s="354" t="s">
        <v>470</v>
      </c>
      <c r="D125" s="355">
        <v>141.31</v>
      </c>
    </row>
    <row r="126" spans="1:4">
      <c r="A126" s="354" t="s">
        <v>17190</v>
      </c>
      <c r="B126" t="s">
        <v>17189</v>
      </c>
      <c r="C126" s="354" t="s">
        <v>470</v>
      </c>
      <c r="D126" s="355">
        <v>127.92</v>
      </c>
    </row>
    <row r="127" spans="1:4">
      <c r="A127" s="354" t="s">
        <v>17191</v>
      </c>
      <c r="B127" t="s">
        <v>17192</v>
      </c>
      <c r="C127" s="354" t="s">
        <v>47</v>
      </c>
      <c r="D127" s="355">
        <v>15.59</v>
      </c>
    </row>
    <row r="128" spans="1:4">
      <c r="A128" s="354" t="s">
        <v>17193</v>
      </c>
      <c r="B128" t="s">
        <v>17192</v>
      </c>
      <c r="C128" s="354" t="s">
        <v>47</v>
      </c>
      <c r="D128" s="355">
        <v>13.51</v>
      </c>
    </row>
    <row r="129" spans="1:4">
      <c r="A129" s="354" t="s">
        <v>17194</v>
      </c>
      <c r="B129" t="s">
        <v>17195</v>
      </c>
      <c r="C129" s="354" t="s">
        <v>47</v>
      </c>
      <c r="D129" s="355">
        <v>19.75</v>
      </c>
    </row>
    <row r="130" spans="1:4">
      <c r="A130" s="354" t="s">
        <v>17196</v>
      </c>
      <c r="B130" t="s">
        <v>17195</v>
      </c>
      <c r="C130" s="354" t="s">
        <v>47</v>
      </c>
      <c r="D130" s="355">
        <v>17.12</v>
      </c>
    </row>
    <row r="131" spans="1:4">
      <c r="A131" s="354" t="s">
        <v>17197</v>
      </c>
      <c r="B131" t="s">
        <v>17198</v>
      </c>
      <c r="C131" s="354" t="s">
        <v>47</v>
      </c>
      <c r="D131" s="355">
        <v>23.91</v>
      </c>
    </row>
    <row r="132" spans="1:4">
      <c r="A132" s="354" t="s">
        <v>17199</v>
      </c>
      <c r="B132" t="s">
        <v>17198</v>
      </c>
      <c r="C132" s="354" t="s">
        <v>47</v>
      </c>
      <c r="D132" s="355">
        <v>20.72</v>
      </c>
    </row>
    <row r="133" spans="1:4">
      <c r="A133" s="354" t="s">
        <v>17200</v>
      </c>
      <c r="B133" t="s">
        <v>17201</v>
      </c>
      <c r="C133" s="354" t="s">
        <v>47</v>
      </c>
      <c r="D133" s="355">
        <v>29.11</v>
      </c>
    </row>
    <row r="134" spans="1:4">
      <c r="A134" s="354" t="s">
        <v>17202</v>
      </c>
      <c r="B134" t="s">
        <v>17201</v>
      </c>
      <c r="C134" s="354" t="s">
        <v>47</v>
      </c>
      <c r="D134" s="355">
        <v>25.23</v>
      </c>
    </row>
    <row r="135" spans="1:4">
      <c r="A135" s="354" t="s">
        <v>17203</v>
      </c>
      <c r="B135" t="s">
        <v>17204</v>
      </c>
      <c r="C135" s="354" t="s">
        <v>470</v>
      </c>
      <c r="D135" s="355">
        <v>198.58</v>
      </c>
    </row>
    <row r="136" spans="1:4">
      <c r="A136" s="354" t="s">
        <v>17205</v>
      </c>
      <c r="B136" t="s">
        <v>17204</v>
      </c>
      <c r="C136" s="354" t="s">
        <v>470</v>
      </c>
      <c r="D136" s="355">
        <v>181.74</v>
      </c>
    </row>
    <row r="137" spans="1:4">
      <c r="A137" s="354" t="s">
        <v>17206</v>
      </c>
      <c r="B137" t="s">
        <v>17207</v>
      </c>
      <c r="C137" s="354" t="s">
        <v>470</v>
      </c>
      <c r="D137" s="355">
        <v>157.1</v>
      </c>
    </row>
    <row r="138" spans="1:4">
      <c r="A138" s="354" t="s">
        <v>17208</v>
      </c>
      <c r="B138" t="s">
        <v>17207</v>
      </c>
      <c r="C138" s="354" t="s">
        <v>470</v>
      </c>
      <c r="D138" s="355">
        <v>143.77000000000001</v>
      </c>
    </row>
    <row r="139" spans="1:4">
      <c r="A139" s="354" t="s">
        <v>17209</v>
      </c>
      <c r="B139" t="s">
        <v>17210</v>
      </c>
      <c r="C139" s="354" t="s">
        <v>470</v>
      </c>
      <c r="D139" s="355">
        <v>198.58</v>
      </c>
    </row>
    <row r="140" spans="1:4">
      <c r="A140" s="354" t="s">
        <v>17211</v>
      </c>
      <c r="B140" t="s">
        <v>17210</v>
      </c>
      <c r="C140" s="354" t="s">
        <v>470</v>
      </c>
      <c r="D140" s="355">
        <v>181.74</v>
      </c>
    </row>
    <row r="141" spans="1:4">
      <c r="A141" s="354" t="s">
        <v>17212</v>
      </c>
      <c r="B141" t="s">
        <v>17213</v>
      </c>
      <c r="C141" s="354" t="s">
        <v>470</v>
      </c>
      <c r="D141" s="355">
        <v>4359.51</v>
      </c>
    </row>
    <row r="142" spans="1:4">
      <c r="A142" s="354" t="s">
        <v>17214</v>
      </c>
      <c r="B142" t="s">
        <v>17213</v>
      </c>
      <c r="C142" s="354" t="s">
        <v>470</v>
      </c>
      <c r="D142" s="355">
        <v>3989.83</v>
      </c>
    </row>
    <row r="143" spans="1:4">
      <c r="A143" s="354" t="s">
        <v>17215</v>
      </c>
      <c r="B143" t="s">
        <v>17216</v>
      </c>
      <c r="C143" s="354" t="s">
        <v>470</v>
      </c>
      <c r="D143" s="355">
        <v>198.58</v>
      </c>
    </row>
    <row r="144" spans="1:4">
      <c r="A144" s="354" t="s">
        <v>17217</v>
      </c>
      <c r="B144" t="s">
        <v>17216</v>
      </c>
      <c r="C144" s="354" t="s">
        <v>470</v>
      </c>
      <c r="D144" s="355">
        <v>181.74</v>
      </c>
    </row>
    <row r="145" spans="1:4">
      <c r="A145" s="354" t="s">
        <v>17218</v>
      </c>
      <c r="B145" t="s">
        <v>17219</v>
      </c>
      <c r="C145" s="354" t="s">
        <v>470</v>
      </c>
      <c r="D145" s="355">
        <v>198.58</v>
      </c>
    </row>
    <row r="146" spans="1:4">
      <c r="A146" s="354" t="s">
        <v>17220</v>
      </c>
      <c r="B146" t="s">
        <v>17219</v>
      </c>
      <c r="C146" s="354" t="s">
        <v>470</v>
      </c>
      <c r="D146" s="355">
        <v>181.74</v>
      </c>
    </row>
    <row r="147" spans="1:4">
      <c r="A147" s="354" t="s">
        <v>17221</v>
      </c>
      <c r="B147" t="s">
        <v>17222</v>
      </c>
      <c r="C147" s="354" t="s">
        <v>470</v>
      </c>
      <c r="D147" s="355">
        <v>157.26</v>
      </c>
    </row>
    <row r="148" spans="1:4">
      <c r="A148" s="354" t="s">
        <v>17223</v>
      </c>
      <c r="B148" t="s">
        <v>17222</v>
      </c>
      <c r="C148" s="354" t="s">
        <v>470</v>
      </c>
      <c r="D148" s="355">
        <v>143.93</v>
      </c>
    </row>
    <row r="149" spans="1:4">
      <c r="A149" s="354" t="s">
        <v>17224</v>
      </c>
      <c r="B149" t="s">
        <v>17225</v>
      </c>
      <c r="C149" s="354" t="s">
        <v>470</v>
      </c>
      <c r="D149" s="355">
        <v>215.18</v>
      </c>
    </row>
    <row r="150" spans="1:4">
      <c r="A150" s="354" t="s">
        <v>17226</v>
      </c>
      <c r="B150" t="s">
        <v>17225</v>
      </c>
      <c r="C150" s="354" t="s">
        <v>470</v>
      </c>
      <c r="D150" s="355">
        <v>196.94</v>
      </c>
    </row>
    <row r="151" spans="1:4">
      <c r="A151" s="354" t="s">
        <v>17227</v>
      </c>
      <c r="B151" t="s">
        <v>17228</v>
      </c>
      <c r="C151" s="354" t="s">
        <v>470</v>
      </c>
      <c r="D151" s="355">
        <v>57.92</v>
      </c>
    </row>
    <row r="152" spans="1:4">
      <c r="A152" s="354" t="s">
        <v>17229</v>
      </c>
      <c r="B152" t="s">
        <v>17228</v>
      </c>
      <c r="C152" s="354" t="s">
        <v>470</v>
      </c>
      <c r="D152" s="355">
        <v>53.01</v>
      </c>
    </row>
    <row r="153" spans="1:4">
      <c r="A153" s="354" t="s">
        <v>17230</v>
      </c>
      <c r="B153" t="s">
        <v>17231</v>
      </c>
      <c r="C153" s="354" t="s">
        <v>470</v>
      </c>
      <c r="D153" s="355">
        <v>115.87</v>
      </c>
    </row>
    <row r="154" spans="1:4">
      <c r="A154" s="354" t="s">
        <v>17232</v>
      </c>
      <c r="B154" t="s">
        <v>17231</v>
      </c>
      <c r="C154" s="354" t="s">
        <v>470</v>
      </c>
      <c r="D154" s="355">
        <v>106.05</v>
      </c>
    </row>
    <row r="155" spans="1:4">
      <c r="A155" s="354" t="s">
        <v>17233</v>
      </c>
      <c r="B155" t="s">
        <v>17234</v>
      </c>
      <c r="C155" s="354" t="s">
        <v>470</v>
      </c>
      <c r="D155" s="355">
        <v>57.92</v>
      </c>
    </row>
    <row r="156" spans="1:4">
      <c r="A156" s="354" t="s">
        <v>17235</v>
      </c>
      <c r="B156" t="s">
        <v>17234</v>
      </c>
      <c r="C156" s="354" t="s">
        <v>470</v>
      </c>
      <c r="D156" s="355">
        <v>53.01</v>
      </c>
    </row>
    <row r="157" spans="1:4">
      <c r="A157" s="354" t="s">
        <v>17236</v>
      </c>
      <c r="B157" t="s">
        <v>17237</v>
      </c>
      <c r="C157" s="354" t="s">
        <v>470</v>
      </c>
      <c r="D157" s="355">
        <v>115.87</v>
      </c>
    </row>
    <row r="158" spans="1:4">
      <c r="A158" s="354" t="s">
        <v>17238</v>
      </c>
      <c r="B158" t="s">
        <v>17237</v>
      </c>
      <c r="C158" s="354" t="s">
        <v>470</v>
      </c>
      <c r="D158" s="355">
        <v>106.05</v>
      </c>
    </row>
    <row r="159" spans="1:4">
      <c r="A159" s="354" t="s">
        <v>17239</v>
      </c>
      <c r="B159" t="s">
        <v>17240</v>
      </c>
      <c r="C159" s="354" t="s">
        <v>470</v>
      </c>
      <c r="D159" s="355">
        <v>836.85</v>
      </c>
    </row>
    <row r="160" spans="1:4">
      <c r="A160" s="354" t="s">
        <v>17241</v>
      </c>
      <c r="B160" t="s">
        <v>17240</v>
      </c>
      <c r="C160" s="354" t="s">
        <v>470</v>
      </c>
      <c r="D160" s="355">
        <v>765.88</v>
      </c>
    </row>
    <row r="161" spans="1:4">
      <c r="A161" s="354" t="s">
        <v>17242</v>
      </c>
      <c r="B161" t="s">
        <v>17243</v>
      </c>
      <c r="C161" s="354" t="s">
        <v>470</v>
      </c>
      <c r="D161" s="355">
        <v>763.28</v>
      </c>
    </row>
    <row r="162" spans="1:4">
      <c r="A162" s="354" t="s">
        <v>17244</v>
      </c>
      <c r="B162" t="s">
        <v>17243</v>
      </c>
      <c r="C162" s="354" t="s">
        <v>470</v>
      </c>
      <c r="D162" s="355">
        <v>698.56</v>
      </c>
    </row>
    <row r="163" spans="1:4">
      <c r="A163" s="354" t="s">
        <v>17245</v>
      </c>
      <c r="B163" t="s">
        <v>17246</v>
      </c>
      <c r="C163" s="354" t="s">
        <v>470</v>
      </c>
      <c r="D163" s="355">
        <v>763.28</v>
      </c>
    </row>
    <row r="164" spans="1:4">
      <c r="A164" s="354" t="s">
        <v>17247</v>
      </c>
      <c r="B164" t="s">
        <v>17246</v>
      </c>
      <c r="C164" s="354" t="s">
        <v>470</v>
      </c>
      <c r="D164" s="355">
        <v>698.56</v>
      </c>
    </row>
    <row r="165" spans="1:4">
      <c r="A165" s="354" t="s">
        <v>17248</v>
      </c>
      <c r="B165" t="s">
        <v>17249</v>
      </c>
      <c r="C165" s="354" t="s">
        <v>470</v>
      </c>
      <c r="D165" s="355">
        <v>541.69000000000005</v>
      </c>
    </row>
    <row r="166" spans="1:4">
      <c r="A166" s="354" t="s">
        <v>17250</v>
      </c>
      <c r="B166" t="s">
        <v>17249</v>
      </c>
      <c r="C166" s="354" t="s">
        <v>470</v>
      </c>
      <c r="D166" s="355">
        <v>495.75</v>
      </c>
    </row>
    <row r="167" spans="1:4">
      <c r="A167" s="354" t="s">
        <v>17251</v>
      </c>
      <c r="B167" t="s">
        <v>17252</v>
      </c>
      <c r="C167" s="354" t="s">
        <v>470</v>
      </c>
      <c r="D167" s="355">
        <v>1251.3</v>
      </c>
    </row>
    <row r="168" spans="1:4">
      <c r="A168" s="354" t="s">
        <v>17253</v>
      </c>
      <c r="B168" t="s">
        <v>17252</v>
      </c>
      <c r="C168" s="354" t="s">
        <v>470</v>
      </c>
      <c r="D168" s="355">
        <v>1145.19</v>
      </c>
    </row>
    <row r="169" spans="1:4">
      <c r="A169" s="354" t="s">
        <v>17254</v>
      </c>
      <c r="B169" t="s">
        <v>17255</v>
      </c>
      <c r="C169" s="354" t="s">
        <v>470</v>
      </c>
      <c r="D169" s="355">
        <v>1733.15</v>
      </c>
    </row>
    <row r="170" spans="1:4">
      <c r="A170" s="354" t="s">
        <v>17256</v>
      </c>
      <c r="B170" t="s">
        <v>17255</v>
      </c>
      <c r="C170" s="354" t="s">
        <v>470</v>
      </c>
      <c r="D170" s="355">
        <v>1586.18</v>
      </c>
    </row>
    <row r="171" spans="1:4">
      <c r="A171" s="354" t="s">
        <v>17257</v>
      </c>
      <c r="B171" t="s">
        <v>17258</v>
      </c>
      <c r="C171" s="354" t="s">
        <v>470</v>
      </c>
      <c r="D171" s="355">
        <v>16.46</v>
      </c>
    </row>
    <row r="172" spans="1:4">
      <c r="A172" s="354" t="s">
        <v>17259</v>
      </c>
      <c r="B172" t="s">
        <v>17258</v>
      </c>
      <c r="C172" s="354" t="s">
        <v>470</v>
      </c>
      <c r="D172" s="355">
        <v>15.07</v>
      </c>
    </row>
    <row r="173" spans="1:4">
      <c r="A173" s="354" t="s">
        <v>17260</v>
      </c>
      <c r="B173" t="s">
        <v>17261</v>
      </c>
      <c r="C173" s="354" t="s">
        <v>470</v>
      </c>
      <c r="D173" s="355">
        <v>49.8</v>
      </c>
    </row>
    <row r="174" spans="1:4">
      <c r="A174" s="354" t="s">
        <v>17262</v>
      </c>
      <c r="B174" t="s">
        <v>17261</v>
      </c>
      <c r="C174" s="354" t="s">
        <v>470</v>
      </c>
      <c r="D174" s="355">
        <v>45.58</v>
      </c>
    </row>
    <row r="175" spans="1:4">
      <c r="A175" s="354" t="s">
        <v>17263</v>
      </c>
      <c r="B175" t="s">
        <v>17264</v>
      </c>
      <c r="C175" s="354" t="s">
        <v>470</v>
      </c>
      <c r="D175" s="355">
        <v>128.47</v>
      </c>
    </row>
    <row r="176" spans="1:4">
      <c r="A176" s="354" t="s">
        <v>17265</v>
      </c>
      <c r="B176" t="s">
        <v>17264</v>
      </c>
      <c r="C176" s="354" t="s">
        <v>470</v>
      </c>
      <c r="D176" s="355">
        <v>117.58</v>
      </c>
    </row>
    <row r="177" spans="1:4">
      <c r="A177" s="354" t="s">
        <v>17266</v>
      </c>
      <c r="B177" t="s">
        <v>17267</v>
      </c>
      <c r="C177" s="354" t="s">
        <v>470</v>
      </c>
      <c r="D177" s="355">
        <v>227.32</v>
      </c>
    </row>
    <row r="178" spans="1:4">
      <c r="A178" s="354" t="s">
        <v>17268</v>
      </c>
      <c r="B178" t="s">
        <v>17267</v>
      </c>
      <c r="C178" s="354" t="s">
        <v>470</v>
      </c>
      <c r="D178" s="355">
        <v>208.04</v>
      </c>
    </row>
    <row r="179" spans="1:4">
      <c r="A179" s="354" t="s">
        <v>17269</v>
      </c>
      <c r="B179" t="s">
        <v>17270</v>
      </c>
      <c r="C179" s="354" t="s">
        <v>470</v>
      </c>
      <c r="D179" s="355">
        <v>227.32</v>
      </c>
    </row>
    <row r="180" spans="1:4">
      <c r="A180" s="354" t="s">
        <v>17271</v>
      </c>
      <c r="B180" t="s">
        <v>17270</v>
      </c>
      <c r="C180" s="354" t="s">
        <v>470</v>
      </c>
      <c r="D180" s="355">
        <v>208.04</v>
      </c>
    </row>
    <row r="181" spans="1:4">
      <c r="A181" s="354" t="s">
        <v>17272</v>
      </c>
      <c r="B181" t="s">
        <v>17273</v>
      </c>
      <c r="C181" s="354" t="s">
        <v>470</v>
      </c>
      <c r="D181" s="355">
        <v>227.32</v>
      </c>
    </row>
    <row r="182" spans="1:4">
      <c r="A182" s="354" t="s">
        <v>17274</v>
      </c>
      <c r="B182" t="s">
        <v>17273</v>
      </c>
      <c r="C182" s="354" t="s">
        <v>470</v>
      </c>
      <c r="D182" s="355">
        <v>208.04</v>
      </c>
    </row>
    <row r="183" spans="1:4">
      <c r="A183" s="354" t="s">
        <v>17275</v>
      </c>
      <c r="B183" t="s">
        <v>17276</v>
      </c>
      <c r="C183" s="354" t="s">
        <v>470</v>
      </c>
      <c r="D183" s="355">
        <v>69.17</v>
      </c>
    </row>
    <row r="184" spans="1:4">
      <c r="A184" s="354" t="s">
        <v>17277</v>
      </c>
      <c r="B184" t="s">
        <v>17276</v>
      </c>
      <c r="C184" s="354" t="s">
        <v>470</v>
      </c>
      <c r="D184" s="355">
        <v>63.31</v>
      </c>
    </row>
    <row r="185" spans="1:4">
      <c r="A185" s="354" t="s">
        <v>17278</v>
      </c>
      <c r="B185" t="s">
        <v>17279</v>
      </c>
      <c r="C185" s="354" t="s">
        <v>470</v>
      </c>
      <c r="D185" s="355">
        <v>33.200000000000003</v>
      </c>
    </row>
    <row r="186" spans="1:4">
      <c r="A186" s="354" t="s">
        <v>17280</v>
      </c>
      <c r="B186" t="s">
        <v>17279</v>
      </c>
      <c r="C186" s="354" t="s">
        <v>470</v>
      </c>
      <c r="D186" s="355">
        <v>30.38</v>
      </c>
    </row>
    <row r="187" spans="1:4">
      <c r="A187" s="354" t="s">
        <v>17281</v>
      </c>
      <c r="B187" t="s">
        <v>17282</v>
      </c>
      <c r="C187" s="354" t="s">
        <v>470</v>
      </c>
      <c r="D187" s="355">
        <v>18080.39</v>
      </c>
    </row>
    <row r="188" spans="1:4">
      <c r="A188" s="354" t="s">
        <v>17283</v>
      </c>
      <c r="B188" t="s">
        <v>17282</v>
      </c>
      <c r="C188" s="354" t="s">
        <v>470</v>
      </c>
      <c r="D188" s="355">
        <v>16547.2</v>
      </c>
    </row>
    <row r="189" spans="1:4">
      <c r="A189" s="354" t="s">
        <v>17284</v>
      </c>
      <c r="B189" t="s">
        <v>17285</v>
      </c>
      <c r="C189" s="354" t="s">
        <v>470</v>
      </c>
      <c r="D189" s="355">
        <v>6026.79</v>
      </c>
    </row>
    <row r="190" spans="1:4">
      <c r="A190" s="354" t="s">
        <v>17286</v>
      </c>
      <c r="B190" t="s">
        <v>17285</v>
      </c>
      <c r="C190" s="354" t="s">
        <v>470</v>
      </c>
      <c r="D190" s="355">
        <v>5515.72</v>
      </c>
    </row>
    <row r="191" spans="1:4">
      <c r="A191" s="354" t="s">
        <v>17287</v>
      </c>
      <c r="B191" t="s">
        <v>17288</v>
      </c>
      <c r="C191" s="354" t="s">
        <v>470</v>
      </c>
      <c r="D191" s="355">
        <v>6026.79</v>
      </c>
    </row>
    <row r="192" spans="1:4">
      <c r="A192" s="354" t="s">
        <v>17289</v>
      </c>
      <c r="B192" t="s">
        <v>17288</v>
      </c>
      <c r="C192" s="354" t="s">
        <v>470</v>
      </c>
      <c r="D192" s="355">
        <v>5515.72</v>
      </c>
    </row>
    <row r="193" spans="1:4">
      <c r="A193" s="354" t="s">
        <v>17290</v>
      </c>
      <c r="B193" t="s">
        <v>17291</v>
      </c>
      <c r="C193" s="354" t="s">
        <v>470</v>
      </c>
      <c r="D193" s="355">
        <v>18080.39</v>
      </c>
    </row>
    <row r="194" spans="1:4">
      <c r="A194" s="354" t="s">
        <v>17292</v>
      </c>
      <c r="B194" t="s">
        <v>17291</v>
      </c>
      <c r="C194" s="354" t="s">
        <v>470</v>
      </c>
      <c r="D194" s="355">
        <v>16547.2</v>
      </c>
    </row>
    <row r="195" spans="1:4">
      <c r="A195" s="354" t="s">
        <v>17293</v>
      </c>
      <c r="B195" t="s">
        <v>17294</v>
      </c>
      <c r="C195" s="354" t="s">
        <v>470</v>
      </c>
      <c r="D195" s="355">
        <v>18080.39</v>
      </c>
    </row>
    <row r="196" spans="1:4">
      <c r="A196" s="354" t="s">
        <v>17295</v>
      </c>
      <c r="B196" t="s">
        <v>17294</v>
      </c>
      <c r="C196" s="354" t="s">
        <v>470</v>
      </c>
      <c r="D196" s="355">
        <v>16547.2</v>
      </c>
    </row>
    <row r="197" spans="1:4">
      <c r="A197" s="354" t="s">
        <v>17296</v>
      </c>
      <c r="B197" t="s">
        <v>17297</v>
      </c>
      <c r="C197" s="354" t="s">
        <v>470</v>
      </c>
      <c r="D197" s="355">
        <v>18080.39</v>
      </c>
    </row>
    <row r="198" spans="1:4">
      <c r="A198" s="354" t="s">
        <v>17298</v>
      </c>
      <c r="B198" t="s">
        <v>17297</v>
      </c>
      <c r="C198" s="354" t="s">
        <v>470</v>
      </c>
      <c r="D198" s="355">
        <v>16547.2</v>
      </c>
    </row>
    <row r="199" spans="1:4">
      <c r="A199" s="354" t="s">
        <v>17299</v>
      </c>
      <c r="B199" t="s">
        <v>17300</v>
      </c>
      <c r="C199" s="354" t="s">
        <v>470</v>
      </c>
      <c r="D199" s="355">
        <v>18080.39</v>
      </c>
    </row>
    <row r="200" spans="1:4">
      <c r="A200" s="354" t="s">
        <v>17301</v>
      </c>
      <c r="B200" t="s">
        <v>17300</v>
      </c>
      <c r="C200" s="354" t="s">
        <v>470</v>
      </c>
      <c r="D200" s="355">
        <v>16547.2</v>
      </c>
    </row>
    <row r="201" spans="1:4">
      <c r="A201" s="354" t="s">
        <v>17302</v>
      </c>
      <c r="B201" t="s">
        <v>17303</v>
      </c>
      <c r="C201" s="354" t="s">
        <v>470</v>
      </c>
      <c r="D201" s="355">
        <v>118344.46</v>
      </c>
    </row>
    <row r="202" spans="1:4">
      <c r="A202" s="354" t="s">
        <v>17304</v>
      </c>
      <c r="B202" t="s">
        <v>17303</v>
      </c>
      <c r="C202" s="354" t="s">
        <v>470</v>
      </c>
      <c r="D202" s="355">
        <v>108309</v>
      </c>
    </row>
    <row r="203" spans="1:4">
      <c r="A203" s="354" t="s">
        <v>17305</v>
      </c>
      <c r="B203" t="s">
        <v>17306</v>
      </c>
      <c r="C203" s="354" t="s">
        <v>470</v>
      </c>
      <c r="D203" s="355">
        <v>43345.99</v>
      </c>
    </row>
    <row r="204" spans="1:4">
      <c r="A204" s="354" t="s">
        <v>17307</v>
      </c>
      <c r="B204" t="s">
        <v>17306</v>
      </c>
      <c r="C204" s="354" t="s">
        <v>470</v>
      </c>
      <c r="D204" s="355">
        <v>39670.31</v>
      </c>
    </row>
    <row r="205" spans="1:4">
      <c r="A205" s="354" t="s">
        <v>17308</v>
      </c>
      <c r="B205" t="s">
        <v>17309</v>
      </c>
      <c r="C205" s="354" t="s">
        <v>470</v>
      </c>
      <c r="D205" s="355">
        <v>443.09</v>
      </c>
    </row>
    <row r="206" spans="1:4">
      <c r="A206" s="354" t="s">
        <v>17310</v>
      </c>
      <c r="B206" t="s">
        <v>17309</v>
      </c>
      <c r="C206" s="354" t="s">
        <v>470</v>
      </c>
      <c r="D206" s="355">
        <v>394.68</v>
      </c>
    </row>
    <row r="207" spans="1:4">
      <c r="A207" s="354" t="s">
        <v>17311</v>
      </c>
      <c r="B207" t="s">
        <v>17312</v>
      </c>
      <c r="C207" s="354" t="s">
        <v>470</v>
      </c>
      <c r="D207" s="355">
        <v>441.28</v>
      </c>
    </row>
    <row r="208" spans="1:4">
      <c r="A208" s="354" t="s">
        <v>17313</v>
      </c>
      <c r="B208" t="s">
        <v>17312</v>
      </c>
      <c r="C208" s="354" t="s">
        <v>470</v>
      </c>
      <c r="D208" s="355">
        <v>390.06</v>
      </c>
    </row>
    <row r="209" spans="1:4">
      <c r="A209" s="354" t="s">
        <v>17314</v>
      </c>
      <c r="B209" t="s">
        <v>17315</v>
      </c>
      <c r="C209" s="354" t="s">
        <v>470</v>
      </c>
      <c r="D209" s="355">
        <v>441.28</v>
      </c>
    </row>
    <row r="210" spans="1:4">
      <c r="A210" s="354" t="s">
        <v>17316</v>
      </c>
      <c r="B210" t="s">
        <v>17315</v>
      </c>
      <c r="C210" s="354" t="s">
        <v>470</v>
      </c>
      <c r="D210" s="355">
        <v>390.06</v>
      </c>
    </row>
    <row r="211" spans="1:4">
      <c r="A211" s="354" t="s">
        <v>17317</v>
      </c>
      <c r="B211" t="s">
        <v>17318</v>
      </c>
      <c r="C211" s="354" t="s">
        <v>470</v>
      </c>
      <c r="D211" s="355">
        <v>2019.32</v>
      </c>
    </row>
    <row r="212" spans="1:4">
      <c r="A212" s="354" t="s">
        <v>17319</v>
      </c>
      <c r="B212" t="s">
        <v>17318</v>
      </c>
      <c r="C212" s="354" t="s">
        <v>470</v>
      </c>
      <c r="D212" s="355">
        <v>1848.09</v>
      </c>
    </row>
    <row r="213" spans="1:4">
      <c r="A213" s="354" t="s">
        <v>17320</v>
      </c>
      <c r="B213" t="s">
        <v>17321</v>
      </c>
      <c r="C213" s="354" t="s">
        <v>470</v>
      </c>
      <c r="D213" s="355">
        <v>3385.2</v>
      </c>
    </row>
    <row r="214" spans="1:4">
      <c r="A214" s="354" t="s">
        <v>17322</v>
      </c>
      <c r="B214" t="s">
        <v>17321</v>
      </c>
      <c r="C214" s="354" t="s">
        <v>470</v>
      </c>
      <c r="D214" s="355">
        <v>3098.14</v>
      </c>
    </row>
    <row r="215" spans="1:4">
      <c r="A215" s="354" t="s">
        <v>17323</v>
      </c>
      <c r="B215" t="s">
        <v>17324</v>
      </c>
      <c r="C215" s="354" t="s">
        <v>470</v>
      </c>
      <c r="D215" s="355">
        <v>3385.2</v>
      </c>
    </row>
    <row r="216" spans="1:4">
      <c r="A216" s="354" t="s">
        <v>17325</v>
      </c>
      <c r="B216" t="s">
        <v>17324</v>
      </c>
      <c r="C216" s="354" t="s">
        <v>470</v>
      </c>
      <c r="D216" s="355">
        <v>3098.14</v>
      </c>
    </row>
    <row r="217" spans="1:4">
      <c r="A217" s="354" t="s">
        <v>17326</v>
      </c>
      <c r="B217" t="s">
        <v>17327</v>
      </c>
      <c r="C217" s="354" t="s">
        <v>470</v>
      </c>
      <c r="D217" s="355">
        <v>71.37</v>
      </c>
    </row>
    <row r="218" spans="1:4">
      <c r="A218" s="354" t="s">
        <v>17328</v>
      </c>
      <c r="B218" t="s">
        <v>17327</v>
      </c>
      <c r="C218" s="354" t="s">
        <v>470</v>
      </c>
      <c r="D218" s="355">
        <v>67</v>
      </c>
    </row>
    <row r="219" spans="1:4">
      <c r="A219" s="354" t="s">
        <v>17329</v>
      </c>
      <c r="B219" t="s">
        <v>17330</v>
      </c>
      <c r="C219" s="354" t="s">
        <v>470</v>
      </c>
      <c r="D219" s="355">
        <v>114.7</v>
      </c>
    </row>
    <row r="220" spans="1:4">
      <c r="A220" s="354" t="s">
        <v>17331</v>
      </c>
      <c r="B220" t="s">
        <v>17330</v>
      </c>
      <c r="C220" s="354" t="s">
        <v>470</v>
      </c>
      <c r="D220" s="355">
        <v>109.03</v>
      </c>
    </row>
    <row r="221" spans="1:4">
      <c r="A221" s="354" t="s">
        <v>17332</v>
      </c>
      <c r="B221" t="s">
        <v>17333</v>
      </c>
      <c r="C221" s="354" t="s">
        <v>470</v>
      </c>
      <c r="D221" s="355">
        <v>246.26</v>
      </c>
    </row>
    <row r="222" spans="1:4">
      <c r="A222" s="354" t="s">
        <v>17334</v>
      </c>
      <c r="B222" t="s">
        <v>17333</v>
      </c>
      <c r="C222" s="354" t="s">
        <v>470</v>
      </c>
      <c r="D222" s="355">
        <v>236.63</v>
      </c>
    </row>
    <row r="223" spans="1:4">
      <c r="A223" s="354" t="s">
        <v>17335</v>
      </c>
      <c r="B223" t="s">
        <v>17336</v>
      </c>
      <c r="C223" s="354" t="s">
        <v>45</v>
      </c>
      <c r="D223" s="355">
        <v>25.16</v>
      </c>
    </row>
    <row r="224" spans="1:4">
      <c r="A224" s="354" t="s">
        <v>17337</v>
      </c>
      <c r="B224" t="s">
        <v>17336</v>
      </c>
      <c r="C224" s="354" t="s">
        <v>45</v>
      </c>
      <c r="D224" s="355">
        <v>23.23</v>
      </c>
    </row>
    <row r="225" spans="1:4">
      <c r="A225" s="354" t="s">
        <v>17338</v>
      </c>
      <c r="B225" t="s">
        <v>17339</v>
      </c>
      <c r="C225" s="354" t="s">
        <v>45</v>
      </c>
      <c r="D225" s="355">
        <v>32.020000000000003</v>
      </c>
    </row>
    <row r="226" spans="1:4">
      <c r="A226" s="354" t="s">
        <v>17340</v>
      </c>
      <c r="B226" t="s">
        <v>17339</v>
      </c>
      <c r="C226" s="354" t="s">
        <v>45</v>
      </c>
      <c r="D226" s="355">
        <v>29.79</v>
      </c>
    </row>
    <row r="227" spans="1:4">
      <c r="A227" s="354" t="s">
        <v>17341</v>
      </c>
      <c r="B227" t="s">
        <v>17342</v>
      </c>
      <c r="C227" s="354" t="s">
        <v>45</v>
      </c>
      <c r="D227" s="355">
        <v>47.81</v>
      </c>
    </row>
    <row r="228" spans="1:4">
      <c r="A228" s="354" t="s">
        <v>17343</v>
      </c>
      <c r="B228" t="s">
        <v>17342</v>
      </c>
      <c r="C228" s="354" t="s">
        <v>45</v>
      </c>
      <c r="D228" s="355">
        <v>45.1</v>
      </c>
    </row>
    <row r="229" spans="1:4">
      <c r="A229" s="354" t="s">
        <v>17344</v>
      </c>
      <c r="B229" t="s">
        <v>17345</v>
      </c>
      <c r="C229" s="354" t="s">
        <v>470</v>
      </c>
      <c r="D229" s="355">
        <v>224</v>
      </c>
    </row>
    <row r="230" spans="1:4">
      <c r="A230" s="354" t="s">
        <v>17346</v>
      </c>
      <c r="B230" t="s">
        <v>17345</v>
      </c>
      <c r="C230" s="354" t="s">
        <v>470</v>
      </c>
      <c r="D230" s="355">
        <v>205</v>
      </c>
    </row>
    <row r="231" spans="1:4">
      <c r="A231" s="354" t="s">
        <v>17347</v>
      </c>
      <c r="B231" t="s">
        <v>17348</v>
      </c>
      <c r="C231" s="354" t="s">
        <v>470</v>
      </c>
      <c r="D231" s="355">
        <v>165.53</v>
      </c>
    </row>
    <row r="232" spans="1:4">
      <c r="A232" s="354" t="s">
        <v>17349</v>
      </c>
      <c r="B232" t="s">
        <v>17348</v>
      </c>
      <c r="C232" s="354" t="s">
        <v>470</v>
      </c>
      <c r="D232" s="355">
        <v>151.49</v>
      </c>
    </row>
    <row r="233" spans="1:4">
      <c r="A233" s="354" t="s">
        <v>17350</v>
      </c>
      <c r="B233" t="s">
        <v>17351</v>
      </c>
      <c r="C233" s="354" t="s">
        <v>470</v>
      </c>
      <c r="D233" s="355">
        <v>224</v>
      </c>
    </row>
    <row r="234" spans="1:4">
      <c r="A234" s="354" t="s">
        <v>17352</v>
      </c>
      <c r="B234" t="s">
        <v>17351</v>
      </c>
      <c r="C234" s="354" t="s">
        <v>470</v>
      </c>
      <c r="D234" s="355">
        <v>205</v>
      </c>
    </row>
    <row r="235" spans="1:4">
      <c r="A235" s="354" t="s">
        <v>17353</v>
      </c>
      <c r="B235" t="s">
        <v>17354</v>
      </c>
      <c r="C235" s="354" t="s">
        <v>470</v>
      </c>
      <c r="D235" s="355">
        <v>242.74</v>
      </c>
    </row>
    <row r="236" spans="1:4">
      <c r="A236" s="354" t="s">
        <v>17355</v>
      </c>
      <c r="B236" t="s">
        <v>17354</v>
      </c>
      <c r="C236" s="354" t="s">
        <v>470</v>
      </c>
      <c r="D236" s="355">
        <v>222.16</v>
      </c>
    </row>
    <row r="237" spans="1:4">
      <c r="A237" s="354" t="s">
        <v>17356</v>
      </c>
      <c r="B237" t="s">
        <v>17357</v>
      </c>
      <c r="C237" s="354" t="s">
        <v>470</v>
      </c>
      <c r="D237" s="355">
        <v>242.74</v>
      </c>
    </row>
    <row r="238" spans="1:4">
      <c r="A238" s="354" t="s">
        <v>17358</v>
      </c>
      <c r="B238" t="s">
        <v>17357</v>
      </c>
      <c r="C238" s="354" t="s">
        <v>470</v>
      </c>
      <c r="D238" s="355">
        <v>222.16</v>
      </c>
    </row>
    <row r="239" spans="1:4">
      <c r="A239" s="354" t="s">
        <v>17359</v>
      </c>
      <c r="B239" t="s">
        <v>17360</v>
      </c>
      <c r="C239" s="354" t="s">
        <v>470</v>
      </c>
      <c r="D239" s="355">
        <v>477.21</v>
      </c>
    </row>
    <row r="240" spans="1:4">
      <c r="A240" s="354" t="s">
        <v>17361</v>
      </c>
      <c r="B240" t="s">
        <v>17360</v>
      </c>
      <c r="C240" s="354" t="s">
        <v>470</v>
      </c>
      <c r="D240" s="355">
        <v>436.74</v>
      </c>
    </row>
    <row r="241" spans="1:4">
      <c r="A241" s="354" t="s">
        <v>17362</v>
      </c>
      <c r="B241" t="s">
        <v>17363</v>
      </c>
      <c r="C241" s="354" t="s">
        <v>470</v>
      </c>
      <c r="D241" s="355">
        <v>398.35</v>
      </c>
    </row>
    <row r="242" spans="1:4">
      <c r="A242" s="354" t="s">
        <v>17364</v>
      </c>
      <c r="B242" t="s">
        <v>17363</v>
      </c>
      <c r="C242" s="354" t="s">
        <v>470</v>
      </c>
      <c r="D242" s="355">
        <v>364.57</v>
      </c>
    </row>
    <row r="243" spans="1:4">
      <c r="A243" s="354" t="s">
        <v>17365</v>
      </c>
      <c r="B243" t="s">
        <v>17366</v>
      </c>
      <c r="C243" s="354" t="s">
        <v>470</v>
      </c>
      <c r="D243" s="355">
        <v>336.11</v>
      </c>
    </row>
    <row r="244" spans="1:4">
      <c r="A244" s="354" t="s">
        <v>17367</v>
      </c>
      <c r="B244" t="s">
        <v>17366</v>
      </c>
      <c r="C244" s="354" t="s">
        <v>470</v>
      </c>
      <c r="D244" s="355">
        <v>307.61</v>
      </c>
    </row>
    <row r="245" spans="1:4">
      <c r="A245" s="354" t="s">
        <v>17368</v>
      </c>
      <c r="B245" t="s">
        <v>17369</v>
      </c>
      <c r="C245" s="354" t="s">
        <v>470</v>
      </c>
      <c r="D245" s="355">
        <v>365.16</v>
      </c>
    </row>
    <row r="246" spans="1:4">
      <c r="A246" s="354" t="s">
        <v>17370</v>
      </c>
      <c r="B246" t="s">
        <v>17369</v>
      </c>
      <c r="C246" s="354" t="s">
        <v>470</v>
      </c>
      <c r="D246" s="355">
        <v>334.2</v>
      </c>
    </row>
    <row r="247" spans="1:4">
      <c r="A247" s="354" t="s">
        <v>17371</v>
      </c>
      <c r="B247" t="s">
        <v>17372</v>
      </c>
      <c r="C247" s="354" t="s">
        <v>470</v>
      </c>
      <c r="D247" s="355">
        <v>636.96</v>
      </c>
    </row>
    <row r="248" spans="1:4">
      <c r="A248" s="354" t="s">
        <v>17373</v>
      </c>
      <c r="B248" t="s">
        <v>17372</v>
      </c>
      <c r="C248" s="354" t="s">
        <v>470</v>
      </c>
      <c r="D248" s="355">
        <v>582.95000000000005</v>
      </c>
    </row>
    <row r="249" spans="1:4">
      <c r="A249" s="354" t="s">
        <v>17374</v>
      </c>
      <c r="B249" t="s">
        <v>17375</v>
      </c>
      <c r="C249" s="354" t="s">
        <v>470</v>
      </c>
      <c r="D249" s="355">
        <v>317.43</v>
      </c>
    </row>
    <row r="250" spans="1:4">
      <c r="A250" s="354" t="s">
        <v>17376</v>
      </c>
      <c r="B250" t="s">
        <v>17375</v>
      </c>
      <c r="C250" s="354" t="s">
        <v>470</v>
      </c>
      <c r="D250" s="355">
        <v>290.51</v>
      </c>
    </row>
    <row r="251" spans="1:4">
      <c r="A251" s="354" t="s">
        <v>17377</v>
      </c>
      <c r="B251" t="s">
        <v>17378</v>
      </c>
      <c r="C251" s="354" t="s">
        <v>470</v>
      </c>
      <c r="D251" s="355">
        <v>224.07</v>
      </c>
    </row>
    <row r="252" spans="1:4">
      <c r="A252" s="354" t="s">
        <v>17379</v>
      </c>
      <c r="B252" t="s">
        <v>17378</v>
      </c>
      <c r="C252" s="354" t="s">
        <v>470</v>
      </c>
      <c r="D252" s="355">
        <v>205.07</v>
      </c>
    </row>
    <row r="253" spans="1:4">
      <c r="A253" s="354" t="s">
        <v>17380</v>
      </c>
      <c r="B253" t="s">
        <v>17381</v>
      </c>
      <c r="C253" s="354" t="s">
        <v>470</v>
      </c>
      <c r="D253" s="355">
        <v>207.46</v>
      </c>
    </row>
    <row r="254" spans="1:4">
      <c r="A254" s="354" t="s">
        <v>17382</v>
      </c>
      <c r="B254" t="s">
        <v>17381</v>
      </c>
      <c r="C254" s="354" t="s">
        <v>470</v>
      </c>
      <c r="D254" s="355">
        <v>189.87</v>
      </c>
    </row>
    <row r="255" spans="1:4">
      <c r="A255" s="354" t="s">
        <v>17383</v>
      </c>
      <c r="B255" t="s">
        <v>17384</v>
      </c>
      <c r="C255" s="354" t="s">
        <v>470</v>
      </c>
      <c r="D255" s="355">
        <v>813.32</v>
      </c>
    </row>
    <row r="256" spans="1:4">
      <c r="A256" s="354" t="s">
        <v>17385</v>
      </c>
      <c r="B256" t="s">
        <v>17384</v>
      </c>
      <c r="C256" s="354" t="s">
        <v>470</v>
      </c>
      <c r="D256" s="355">
        <v>744.35</v>
      </c>
    </row>
    <row r="257" spans="1:4">
      <c r="A257" s="354" t="s">
        <v>17386</v>
      </c>
      <c r="B257" t="s">
        <v>17387</v>
      </c>
      <c r="C257" s="354" t="s">
        <v>470</v>
      </c>
      <c r="D257" s="355">
        <v>198.58</v>
      </c>
    </row>
    <row r="258" spans="1:4">
      <c r="A258" s="354" t="s">
        <v>17388</v>
      </c>
      <c r="B258" t="s">
        <v>17387</v>
      </c>
      <c r="C258" s="354" t="s">
        <v>470</v>
      </c>
      <c r="D258" s="355">
        <v>181.74</v>
      </c>
    </row>
    <row r="259" spans="1:4">
      <c r="A259" s="354" t="s">
        <v>17389</v>
      </c>
      <c r="B259" t="s">
        <v>17390</v>
      </c>
      <c r="C259" s="354" t="s">
        <v>470</v>
      </c>
      <c r="D259" s="355">
        <v>297.95999999999998</v>
      </c>
    </row>
    <row r="260" spans="1:4">
      <c r="A260" s="354" t="s">
        <v>17391</v>
      </c>
      <c r="B260" t="s">
        <v>17390</v>
      </c>
      <c r="C260" s="354" t="s">
        <v>470</v>
      </c>
      <c r="D260" s="355">
        <v>272.69</v>
      </c>
    </row>
    <row r="261" spans="1:4">
      <c r="A261" s="354" t="s">
        <v>17392</v>
      </c>
      <c r="B261" t="s">
        <v>17393</v>
      </c>
      <c r="C261" s="354" t="s">
        <v>470</v>
      </c>
      <c r="D261" s="355">
        <v>297.95999999999998</v>
      </c>
    </row>
    <row r="262" spans="1:4">
      <c r="A262" s="354" t="s">
        <v>17394</v>
      </c>
      <c r="B262" t="s">
        <v>17393</v>
      </c>
      <c r="C262" s="354" t="s">
        <v>470</v>
      </c>
      <c r="D262" s="355">
        <v>272.69</v>
      </c>
    </row>
    <row r="263" spans="1:4">
      <c r="A263" s="354" t="s">
        <v>17395</v>
      </c>
      <c r="B263" t="s">
        <v>17396</v>
      </c>
      <c r="C263" s="354" t="s">
        <v>470</v>
      </c>
      <c r="D263" s="355">
        <v>237.25</v>
      </c>
    </row>
    <row r="264" spans="1:4">
      <c r="A264" s="354" t="s">
        <v>17397</v>
      </c>
      <c r="B264" t="s">
        <v>17396</v>
      </c>
      <c r="C264" s="354" t="s">
        <v>470</v>
      </c>
      <c r="D264" s="355">
        <v>217.13</v>
      </c>
    </row>
    <row r="265" spans="1:4">
      <c r="A265" s="354" t="s">
        <v>17398</v>
      </c>
      <c r="B265" t="s">
        <v>17399</v>
      </c>
      <c r="C265" s="354" t="s">
        <v>470</v>
      </c>
      <c r="D265" s="355">
        <v>258.23</v>
      </c>
    </row>
    <row r="266" spans="1:4">
      <c r="A266" s="354" t="s">
        <v>17400</v>
      </c>
      <c r="B266" t="s">
        <v>17399</v>
      </c>
      <c r="C266" s="354" t="s">
        <v>470</v>
      </c>
      <c r="D266" s="355">
        <v>236.33</v>
      </c>
    </row>
    <row r="267" spans="1:4">
      <c r="A267" s="354" t="s">
        <v>17401</v>
      </c>
      <c r="B267" t="s">
        <v>17402</v>
      </c>
      <c r="C267" s="354" t="s">
        <v>470</v>
      </c>
      <c r="D267" s="355">
        <v>289.13</v>
      </c>
    </row>
    <row r="268" spans="1:4">
      <c r="A268" s="354" t="s">
        <v>17403</v>
      </c>
      <c r="B268" t="s">
        <v>17402</v>
      </c>
      <c r="C268" s="354" t="s">
        <v>470</v>
      </c>
      <c r="D268" s="355">
        <v>264.61</v>
      </c>
    </row>
    <row r="269" spans="1:4">
      <c r="A269" s="354" t="s">
        <v>17404</v>
      </c>
      <c r="B269" t="s">
        <v>17405</v>
      </c>
      <c r="C269" s="354" t="s">
        <v>470</v>
      </c>
      <c r="D269" s="355">
        <v>297.95999999999998</v>
      </c>
    </row>
    <row r="270" spans="1:4">
      <c r="A270" s="354" t="s">
        <v>17406</v>
      </c>
      <c r="B270" t="s">
        <v>17405</v>
      </c>
      <c r="C270" s="354" t="s">
        <v>470</v>
      </c>
      <c r="D270" s="355">
        <v>272.69</v>
      </c>
    </row>
    <row r="271" spans="1:4">
      <c r="A271" s="354" t="s">
        <v>17407</v>
      </c>
      <c r="B271" t="s">
        <v>17408</v>
      </c>
      <c r="C271" s="354" t="s">
        <v>470</v>
      </c>
      <c r="D271" s="355">
        <v>297.95999999999998</v>
      </c>
    </row>
    <row r="272" spans="1:4">
      <c r="A272" s="354" t="s">
        <v>17409</v>
      </c>
      <c r="B272" t="s">
        <v>17408</v>
      </c>
      <c r="C272" s="354" t="s">
        <v>470</v>
      </c>
      <c r="D272" s="355">
        <v>272.69</v>
      </c>
    </row>
    <row r="273" spans="1:4">
      <c r="A273" s="354" t="s">
        <v>17410</v>
      </c>
      <c r="B273" t="s">
        <v>17411</v>
      </c>
      <c r="C273" s="354" t="s">
        <v>470</v>
      </c>
      <c r="D273" s="355">
        <v>336.11</v>
      </c>
    </row>
    <row r="274" spans="1:4">
      <c r="A274" s="354" t="s">
        <v>17412</v>
      </c>
      <c r="B274" t="s">
        <v>17411</v>
      </c>
      <c r="C274" s="354" t="s">
        <v>470</v>
      </c>
      <c r="D274" s="355">
        <v>307.61</v>
      </c>
    </row>
    <row r="275" spans="1:4">
      <c r="A275" s="354" t="s">
        <v>17413</v>
      </c>
      <c r="B275" t="s">
        <v>17414</v>
      </c>
      <c r="C275" s="354" t="s">
        <v>470</v>
      </c>
      <c r="D275" s="355">
        <v>541.52</v>
      </c>
    </row>
    <row r="276" spans="1:4">
      <c r="A276" s="354" t="s">
        <v>17415</v>
      </c>
      <c r="B276" t="s">
        <v>17414</v>
      </c>
      <c r="C276" s="354" t="s">
        <v>470</v>
      </c>
      <c r="D276" s="355">
        <v>495.6</v>
      </c>
    </row>
    <row r="277" spans="1:4">
      <c r="A277" s="354" t="s">
        <v>17416</v>
      </c>
      <c r="B277" t="s">
        <v>17417</v>
      </c>
      <c r="C277" s="354" t="s">
        <v>470</v>
      </c>
      <c r="D277" s="355">
        <v>238.38</v>
      </c>
    </row>
    <row r="278" spans="1:4">
      <c r="A278" s="354" t="s">
        <v>17418</v>
      </c>
      <c r="B278" t="s">
        <v>17417</v>
      </c>
      <c r="C278" s="354" t="s">
        <v>470</v>
      </c>
      <c r="D278" s="355">
        <v>218.16</v>
      </c>
    </row>
    <row r="279" spans="1:4">
      <c r="A279" s="354" t="s">
        <v>17419</v>
      </c>
      <c r="B279" t="s">
        <v>17420</v>
      </c>
      <c r="C279" s="354" t="s">
        <v>470</v>
      </c>
      <c r="D279" s="355">
        <v>2248.41</v>
      </c>
    </row>
    <row r="280" spans="1:4">
      <c r="A280" s="354" t="s">
        <v>17421</v>
      </c>
      <c r="B280" t="s">
        <v>17420</v>
      </c>
      <c r="C280" s="354" t="s">
        <v>470</v>
      </c>
      <c r="D280" s="355">
        <v>2057.75</v>
      </c>
    </row>
    <row r="281" spans="1:4">
      <c r="A281" s="354" t="s">
        <v>17422</v>
      </c>
      <c r="B281" t="s">
        <v>17423</v>
      </c>
      <c r="C281" s="354" t="s">
        <v>470</v>
      </c>
      <c r="D281" s="355">
        <v>496.61</v>
      </c>
    </row>
    <row r="282" spans="1:4">
      <c r="A282" s="354" t="s">
        <v>17424</v>
      </c>
      <c r="B282" t="s">
        <v>17423</v>
      </c>
      <c r="C282" s="354" t="s">
        <v>470</v>
      </c>
      <c r="D282" s="355">
        <v>454.5</v>
      </c>
    </row>
    <row r="283" spans="1:4">
      <c r="A283" s="354" t="s">
        <v>17425</v>
      </c>
      <c r="B283" t="s">
        <v>17426</v>
      </c>
      <c r="C283" s="354" t="s">
        <v>470</v>
      </c>
      <c r="D283" s="355">
        <v>289.13</v>
      </c>
    </row>
    <row r="284" spans="1:4">
      <c r="A284" s="354" t="s">
        <v>17427</v>
      </c>
      <c r="B284" t="s">
        <v>17426</v>
      </c>
      <c r="C284" s="354" t="s">
        <v>470</v>
      </c>
      <c r="D284" s="355">
        <v>264.61</v>
      </c>
    </row>
    <row r="285" spans="1:4">
      <c r="A285" s="354" t="s">
        <v>17428</v>
      </c>
      <c r="B285" t="s">
        <v>17429</v>
      </c>
      <c r="C285" s="354" t="s">
        <v>470</v>
      </c>
      <c r="D285" s="355">
        <v>198.58</v>
      </c>
    </row>
    <row r="286" spans="1:4">
      <c r="A286" s="354" t="s">
        <v>17430</v>
      </c>
      <c r="B286" t="s">
        <v>17429</v>
      </c>
      <c r="C286" s="354" t="s">
        <v>470</v>
      </c>
      <c r="D286" s="355">
        <v>181.74</v>
      </c>
    </row>
    <row r="287" spans="1:4">
      <c r="A287" s="354" t="s">
        <v>17431</v>
      </c>
      <c r="B287" t="s">
        <v>17432</v>
      </c>
      <c r="C287" s="354" t="s">
        <v>470</v>
      </c>
      <c r="D287" s="355">
        <v>283.77999999999997</v>
      </c>
    </row>
    <row r="288" spans="1:4">
      <c r="A288" s="354" t="s">
        <v>17433</v>
      </c>
      <c r="B288" t="s">
        <v>17432</v>
      </c>
      <c r="C288" s="354" t="s">
        <v>470</v>
      </c>
      <c r="D288" s="355">
        <v>259.72000000000003</v>
      </c>
    </row>
    <row r="289" spans="1:4">
      <c r="A289" s="354" t="s">
        <v>17434</v>
      </c>
      <c r="B289" t="s">
        <v>17435</v>
      </c>
      <c r="C289" s="354" t="s">
        <v>470</v>
      </c>
      <c r="D289" s="355">
        <v>441.45</v>
      </c>
    </row>
    <row r="290" spans="1:4">
      <c r="A290" s="354" t="s">
        <v>17436</v>
      </c>
      <c r="B290" t="s">
        <v>17435</v>
      </c>
      <c r="C290" s="354" t="s">
        <v>470</v>
      </c>
      <c r="D290" s="355">
        <v>404.01</v>
      </c>
    </row>
    <row r="291" spans="1:4">
      <c r="A291" s="354" t="s">
        <v>17437</v>
      </c>
      <c r="B291" t="s">
        <v>17438</v>
      </c>
      <c r="C291" s="354" t="s">
        <v>470</v>
      </c>
      <c r="D291" s="355">
        <v>441.45</v>
      </c>
    </row>
    <row r="292" spans="1:4">
      <c r="A292" s="354" t="s">
        <v>17439</v>
      </c>
      <c r="B292" t="s">
        <v>17438</v>
      </c>
      <c r="C292" s="354" t="s">
        <v>470</v>
      </c>
      <c r="D292" s="355">
        <v>404.01</v>
      </c>
    </row>
    <row r="293" spans="1:4">
      <c r="A293" s="354" t="s">
        <v>17440</v>
      </c>
      <c r="B293" t="s">
        <v>17441</v>
      </c>
      <c r="C293" s="354" t="s">
        <v>470</v>
      </c>
      <c r="D293" s="355">
        <v>441.45</v>
      </c>
    </row>
    <row r="294" spans="1:4">
      <c r="A294" s="354" t="s">
        <v>17442</v>
      </c>
      <c r="B294" t="s">
        <v>17441</v>
      </c>
      <c r="C294" s="354" t="s">
        <v>470</v>
      </c>
      <c r="D294" s="355">
        <v>404.01</v>
      </c>
    </row>
    <row r="295" spans="1:4">
      <c r="A295" s="354" t="s">
        <v>17443</v>
      </c>
      <c r="B295" t="s">
        <v>17444</v>
      </c>
      <c r="C295" s="354" t="s">
        <v>470</v>
      </c>
      <c r="D295" s="355">
        <v>331.08</v>
      </c>
    </row>
    <row r="296" spans="1:4">
      <c r="A296" s="354" t="s">
        <v>17445</v>
      </c>
      <c r="B296" t="s">
        <v>17444</v>
      </c>
      <c r="C296" s="354" t="s">
        <v>470</v>
      </c>
      <c r="D296" s="355">
        <v>303</v>
      </c>
    </row>
    <row r="297" spans="1:4">
      <c r="A297" s="354" t="s">
        <v>17446</v>
      </c>
      <c r="B297" t="s">
        <v>17447</v>
      </c>
      <c r="C297" s="354" t="s">
        <v>470</v>
      </c>
      <c r="D297" s="355">
        <v>296.38</v>
      </c>
    </row>
    <row r="298" spans="1:4">
      <c r="A298" s="354" t="s">
        <v>17448</v>
      </c>
      <c r="B298" t="s">
        <v>17447</v>
      </c>
      <c r="C298" s="354" t="s">
        <v>470</v>
      </c>
      <c r="D298" s="355">
        <v>271.25</v>
      </c>
    </row>
    <row r="299" spans="1:4">
      <c r="A299" s="354" t="s">
        <v>17449</v>
      </c>
      <c r="B299" t="s">
        <v>17450</v>
      </c>
      <c r="C299" s="354" t="s">
        <v>470</v>
      </c>
      <c r="D299" s="355">
        <v>551.79999999999995</v>
      </c>
    </row>
    <row r="300" spans="1:4">
      <c r="A300" s="354" t="s">
        <v>17451</v>
      </c>
      <c r="B300" t="s">
        <v>17450</v>
      </c>
      <c r="C300" s="354" t="s">
        <v>470</v>
      </c>
      <c r="D300" s="355">
        <v>505.01</v>
      </c>
    </row>
    <row r="301" spans="1:4">
      <c r="A301" s="354" t="s">
        <v>17452</v>
      </c>
      <c r="B301" t="s">
        <v>17453</v>
      </c>
      <c r="C301" s="354" t="s">
        <v>470</v>
      </c>
      <c r="D301" s="355">
        <v>220.71</v>
      </c>
    </row>
    <row r="302" spans="1:4">
      <c r="A302" s="354" t="s">
        <v>17454</v>
      </c>
      <c r="B302" t="s">
        <v>17453</v>
      </c>
      <c r="C302" s="354" t="s">
        <v>470</v>
      </c>
      <c r="D302" s="355">
        <v>202</v>
      </c>
    </row>
    <row r="303" spans="1:4">
      <c r="A303" s="354" t="s">
        <v>17455</v>
      </c>
      <c r="B303" t="s">
        <v>17456</v>
      </c>
      <c r="C303" s="354" t="s">
        <v>470</v>
      </c>
      <c r="D303" s="355">
        <v>132.43</v>
      </c>
    </row>
    <row r="304" spans="1:4">
      <c r="A304" s="354" t="s">
        <v>17457</v>
      </c>
      <c r="B304" t="s">
        <v>17456</v>
      </c>
      <c r="C304" s="354" t="s">
        <v>470</v>
      </c>
      <c r="D304" s="355">
        <v>121.2</v>
      </c>
    </row>
    <row r="305" spans="1:4">
      <c r="A305" s="354" t="s">
        <v>17458</v>
      </c>
      <c r="B305" t="s">
        <v>17459</v>
      </c>
      <c r="C305" s="354" t="s">
        <v>470</v>
      </c>
      <c r="D305" s="355">
        <v>519.97</v>
      </c>
    </row>
    <row r="306" spans="1:4">
      <c r="A306" s="354" t="s">
        <v>17460</v>
      </c>
      <c r="B306" t="s">
        <v>17459</v>
      </c>
      <c r="C306" s="354" t="s">
        <v>470</v>
      </c>
      <c r="D306" s="355">
        <v>475.88</v>
      </c>
    </row>
    <row r="307" spans="1:4">
      <c r="A307" s="354" t="s">
        <v>17461</v>
      </c>
      <c r="B307" t="s">
        <v>17462</v>
      </c>
      <c r="C307" s="354" t="s">
        <v>470</v>
      </c>
      <c r="D307" s="355">
        <v>1251.3</v>
      </c>
    </row>
    <row r="308" spans="1:4">
      <c r="A308" s="354" t="s">
        <v>17463</v>
      </c>
      <c r="B308" t="s">
        <v>17462</v>
      </c>
      <c r="C308" s="354" t="s">
        <v>470</v>
      </c>
      <c r="D308" s="355">
        <v>1145.19</v>
      </c>
    </row>
    <row r="309" spans="1:4">
      <c r="A309" s="354" t="s">
        <v>17464</v>
      </c>
      <c r="B309" t="s">
        <v>17465</v>
      </c>
      <c r="C309" s="354" t="s">
        <v>470</v>
      </c>
      <c r="D309" s="355">
        <v>186.03</v>
      </c>
    </row>
    <row r="310" spans="1:4">
      <c r="A310" s="354" t="s">
        <v>17466</v>
      </c>
      <c r="B310" t="s">
        <v>17465</v>
      </c>
      <c r="C310" s="354" t="s">
        <v>470</v>
      </c>
      <c r="D310" s="355">
        <v>170.26</v>
      </c>
    </row>
    <row r="311" spans="1:4">
      <c r="A311" s="354" t="s">
        <v>17467</v>
      </c>
      <c r="B311" t="s">
        <v>17468</v>
      </c>
      <c r="C311" s="354" t="s">
        <v>470</v>
      </c>
      <c r="D311" s="355">
        <v>314.10000000000002</v>
      </c>
    </row>
    <row r="312" spans="1:4">
      <c r="A312" s="354" t="s">
        <v>17469</v>
      </c>
      <c r="B312" t="s">
        <v>17468</v>
      </c>
      <c r="C312" s="354" t="s">
        <v>470</v>
      </c>
      <c r="D312" s="355">
        <v>287.45999999999998</v>
      </c>
    </row>
    <row r="313" spans="1:4">
      <c r="A313" s="354" t="s">
        <v>17470</v>
      </c>
      <c r="B313" t="s">
        <v>17471</v>
      </c>
      <c r="C313" s="354" t="s">
        <v>470</v>
      </c>
      <c r="D313" s="355">
        <v>2248.41</v>
      </c>
    </row>
    <row r="314" spans="1:4">
      <c r="A314" s="354" t="s">
        <v>17472</v>
      </c>
      <c r="B314" t="s">
        <v>17471</v>
      </c>
      <c r="C314" s="354" t="s">
        <v>470</v>
      </c>
      <c r="D314" s="355">
        <v>2057.75</v>
      </c>
    </row>
    <row r="315" spans="1:4">
      <c r="A315" s="354" t="s">
        <v>17473</v>
      </c>
      <c r="B315" t="s">
        <v>17474</v>
      </c>
      <c r="C315" s="354" t="s">
        <v>470</v>
      </c>
      <c r="D315" s="355">
        <v>394.22</v>
      </c>
    </row>
    <row r="316" spans="1:4">
      <c r="A316" s="354" t="s">
        <v>17475</v>
      </c>
      <c r="B316" t="s">
        <v>17474</v>
      </c>
      <c r="C316" s="354" t="s">
        <v>470</v>
      </c>
      <c r="D316" s="355">
        <v>360.79</v>
      </c>
    </row>
    <row r="317" spans="1:4">
      <c r="A317" s="354" t="s">
        <v>17476</v>
      </c>
      <c r="B317" t="s">
        <v>17477</v>
      </c>
      <c r="C317" s="354" t="s">
        <v>470</v>
      </c>
      <c r="D317" s="355">
        <v>196.79</v>
      </c>
    </row>
    <row r="318" spans="1:4">
      <c r="A318" s="354" t="s">
        <v>17478</v>
      </c>
      <c r="B318" t="s">
        <v>17477</v>
      </c>
      <c r="C318" s="354" t="s">
        <v>470</v>
      </c>
      <c r="D318" s="355">
        <v>180.1</v>
      </c>
    </row>
    <row r="319" spans="1:4">
      <c r="A319" s="354" t="s">
        <v>17479</v>
      </c>
      <c r="B319" t="s">
        <v>17480</v>
      </c>
      <c r="C319" s="354" t="s">
        <v>470</v>
      </c>
      <c r="D319" s="355">
        <v>56.21</v>
      </c>
    </row>
    <row r="320" spans="1:4">
      <c r="A320" s="354" t="s">
        <v>17481</v>
      </c>
      <c r="B320" t="s">
        <v>17480</v>
      </c>
      <c r="C320" s="354" t="s">
        <v>470</v>
      </c>
      <c r="D320" s="355">
        <v>51.44</v>
      </c>
    </row>
    <row r="321" spans="1:4">
      <c r="A321" s="354" t="s">
        <v>17482</v>
      </c>
      <c r="B321" t="s">
        <v>17483</v>
      </c>
      <c r="C321" s="354" t="s">
        <v>470</v>
      </c>
      <c r="D321" s="355">
        <v>67.459999999999994</v>
      </c>
    </row>
    <row r="322" spans="1:4">
      <c r="A322" s="354" t="s">
        <v>17484</v>
      </c>
      <c r="B322" t="s">
        <v>17483</v>
      </c>
      <c r="C322" s="354" t="s">
        <v>470</v>
      </c>
      <c r="D322" s="355">
        <v>61.74</v>
      </c>
    </row>
    <row r="323" spans="1:4">
      <c r="A323" s="354" t="s">
        <v>17485</v>
      </c>
      <c r="B323" t="s">
        <v>17486</v>
      </c>
      <c r="C323" s="354" t="s">
        <v>470</v>
      </c>
      <c r="D323" s="355">
        <v>196.38</v>
      </c>
    </row>
    <row r="324" spans="1:4">
      <c r="A324" s="354" t="s">
        <v>17487</v>
      </c>
      <c r="B324" t="s">
        <v>17486</v>
      </c>
      <c r="C324" s="354" t="s">
        <v>470</v>
      </c>
      <c r="D324" s="355">
        <v>179.73</v>
      </c>
    </row>
    <row r="325" spans="1:4">
      <c r="A325" s="354" t="s">
        <v>17488</v>
      </c>
      <c r="B325" t="s">
        <v>17489</v>
      </c>
      <c r="C325" s="354" t="s">
        <v>470</v>
      </c>
      <c r="D325" s="355">
        <v>196.38</v>
      </c>
    </row>
    <row r="326" spans="1:4">
      <c r="A326" s="354" t="s">
        <v>17490</v>
      </c>
      <c r="B326" t="s">
        <v>17489</v>
      </c>
      <c r="C326" s="354" t="s">
        <v>470</v>
      </c>
      <c r="D326" s="355">
        <v>179.73</v>
      </c>
    </row>
    <row r="327" spans="1:4">
      <c r="A327" s="354" t="s">
        <v>17491</v>
      </c>
      <c r="B327" t="s">
        <v>17492</v>
      </c>
      <c r="C327" s="354" t="s">
        <v>470</v>
      </c>
      <c r="D327" s="355">
        <v>119.92</v>
      </c>
    </row>
    <row r="328" spans="1:4">
      <c r="A328" s="354" t="s">
        <v>17493</v>
      </c>
      <c r="B328" t="s">
        <v>17492</v>
      </c>
      <c r="C328" s="354" t="s">
        <v>470</v>
      </c>
      <c r="D328" s="355">
        <v>109.75</v>
      </c>
    </row>
    <row r="329" spans="1:4">
      <c r="A329" s="354" t="s">
        <v>17494</v>
      </c>
      <c r="B329" t="s">
        <v>17495</v>
      </c>
      <c r="C329" s="354" t="s">
        <v>470</v>
      </c>
      <c r="D329" s="355">
        <v>4326.04</v>
      </c>
    </row>
    <row r="330" spans="1:4">
      <c r="A330" s="354" t="s">
        <v>17496</v>
      </c>
      <c r="B330" t="s">
        <v>17495</v>
      </c>
      <c r="C330" s="354" t="s">
        <v>470</v>
      </c>
      <c r="D330" s="355">
        <v>3959.2</v>
      </c>
    </row>
    <row r="331" spans="1:4">
      <c r="A331" s="354" t="s">
        <v>17497</v>
      </c>
      <c r="B331" t="s">
        <v>17498</v>
      </c>
      <c r="C331" s="354" t="s">
        <v>470</v>
      </c>
      <c r="D331" s="355">
        <v>224</v>
      </c>
    </row>
    <row r="332" spans="1:4">
      <c r="A332" s="354" t="s">
        <v>17499</v>
      </c>
      <c r="B332" t="s">
        <v>17498</v>
      </c>
      <c r="C332" s="354" t="s">
        <v>470</v>
      </c>
      <c r="D332" s="355">
        <v>205</v>
      </c>
    </row>
    <row r="333" spans="1:4">
      <c r="A333" s="354" t="s">
        <v>17500</v>
      </c>
      <c r="B333" t="s">
        <v>17501</v>
      </c>
      <c r="C333" s="354" t="s">
        <v>470</v>
      </c>
      <c r="D333" s="355">
        <v>224</v>
      </c>
    </row>
    <row r="334" spans="1:4">
      <c r="A334" s="354" t="s">
        <v>17502</v>
      </c>
      <c r="B334" t="s">
        <v>17501</v>
      </c>
      <c r="C334" s="354" t="s">
        <v>470</v>
      </c>
      <c r="D334" s="355">
        <v>205</v>
      </c>
    </row>
    <row r="335" spans="1:4">
      <c r="A335" s="354" t="s">
        <v>17503</v>
      </c>
      <c r="B335" t="s">
        <v>17504</v>
      </c>
      <c r="C335" s="354" t="s">
        <v>470</v>
      </c>
      <c r="D335" s="355">
        <v>519.97</v>
      </c>
    </row>
    <row r="336" spans="1:4">
      <c r="A336" s="354" t="s">
        <v>17505</v>
      </c>
      <c r="B336" t="s">
        <v>17504</v>
      </c>
      <c r="C336" s="354" t="s">
        <v>470</v>
      </c>
      <c r="D336" s="355">
        <v>475.88</v>
      </c>
    </row>
    <row r="337" spans="1:4">
      <c r="A337" s="354" t="s">
        <v>17506</v>
      </c>
      <c r="B337" t="s">
        <v>17507</v>
      </c>
      <c r="C337" s="354" t="s">
        <v>470</v>
      </c>
      <c r="D337" s="355">
        <v>198.58</v>
      </c>
    </row>
    <row r="338" spans="1:4">
      <c r="A338" s="354" t="s">
        <v>17508</v>
      </c>
      <c r="B338" t="s">
        <v>17507</v>
      </c>
      <c r="C338" s="354" t="s">
        <v>470</v>
      </c>
      <c r="D338" s="355">
        <v>181.74</v>
      </c>
    </row>
    <row r="339" spans="1:4">
      <c r="A339" s="354" t="s">
        <v>17509</v>
      </c>
      <c r="B339" t="s">
        <v>17510</v>
      </c>
      <c r="C339" s="354" t="s">
        <v>470</v>
      </c>
      <c r="D339" s="355">
        <v>519.97</v>
      </c>
    </row>
    <row r="340" spans="1:4">
      <c r="A340" s="354" t="s">
        <v>17511</v>
      </c>
      <c r="B340" t="s">
        <v>17510</v>
      </c>
      <c r="C340" s="354" t="s">
        <v>470</v>
      </c>
      <c r="D340" s="355">
        <v>475.88</v>
      </c>
    </row>
    <row r="341" spans="1:4">
      <c r="A341" s="354" t="s">
        <v>17512</v>
      </c>
      <c r="B341" t="s">
        <v>17513</v>
      </c>
      <c r="C341" s="354" t="s">
        <v>470</v>
      </c>
      <c r="D341" s="355">
        <v>1251.3</v>
      </c>
    </row>
    <row r="342" spans="1:4">
      <c r="A342" s="354" t="s">
        <v>17514</v>
      </c>
      <c r="B342" t="s">
        <v>17513</v>
      </c>
      <c r="C342" s="354" t="s">
        <v>470</v>
      </c>
      <c r="D342" s="355">
        <v>1145.19</v>
      </c>
    </row>
    <row r="343" spans="1:4">
      <c r="A343" s="354" t="s">
        <v>17515</v>
      </c>
      <c r="B343" t="s">
        <v>17516</v>
      </c>
      <c r="C343" s="354" t="s">
        <v>470</v>
      </c>
      <c r="D343" s="355">
        <v>836.85</v>
      </c>
    </row>
    <row r="344" spans="1:4">
      <c r="A344" s="354" t="s">
        <v>17517</v>
      </c>
      <c r="B344" t="s">
        <v>17516</v>
      </c>
      <c r="C344" s="354" t="s">
        <v>470</v>
      </c>
      <c r="D344" s="355">
        <v>765.88</v>
      </c>
    </row>
    <row r="345" spans="1:4">
      <c r="A345" s="354" t="s">
        <v>17518</v>
      </c>
      <c r="B345" t="s">
        <v>17519</v>
      </c>
      <c r="C345" s="354" t="s">
        <v>470</v>
      </c>
      <c r="D345" s="355">
        <v>224</v>
      </c>
    </row>
    <row r="346" spans="1:4">
      <c r="A346" s="354" t="s">
        <v>17520</v>
      </c>
      <c r="B346" t="s">
        <v>17519</v>
      </c>
      <c r="C346" s="354" t="s">
        <v>470</v>
      </c>
      <c r="D346" s="355">
        <v>205</v>
      </c>
    </row>
    <row r="347" spans="1:4">
      <c r="A347" s="354" t="s">
        <v>17521</v>
      </c>
      <c r="B347" t="s">
        <v>17522</v>
      </c>
      <c r="C347" s="354" t="s">
        <v>470</v>
      </c>
      <c r="D347" s="355">
        <v>1217.83</v>
      </c>
    </row>
    <row r="348" spans="1:4">
      <c r="A348" s="354" t="s">
        <v>17523</v>
      </c>
      <c r="B348" t="s">
        <v>17522</v>
      </c>
      <c r="C348" s="354" t="s">
        <v>470</v>
      </c>
      <c r="D348" s="355">
        <v>1114.56</v>
      </c>
    </row>
    <row r="349" spans="1:4">
      <c r="A349" s="354" t="s">
        <v>17524</v>
      </c>
      <c r="B349" t="s">
        <v>17525</v>
      </c>
      <c r="C349" s="354" t="s">
        <v>470</v>
      </c>
      <c r="D349" s="355">
        <v>187.54</v>
      </c>
    </row>
    <row r="350" spans="1:4">
      <c r="A350" s="354" t="s">
        <v>17526</v>
      </c>
      <c r="B350" t="s">
        <v>17525</v>
      </c>
      <c r="C350" s="354" t="s">
        <v>470</v>
      </c>
      <c r="D350" s="355">
        <v>171.64</v>
      </c>
    </row>
    <row r="351" spans="1:4">
      <c r="A351" s="354" t="s">
        <v>17527</v>
      </c>
      <c r="B351" t="s">
        <v>17528</v>
      </c>
      <c r="C351" s="354" t="s">
        <v>470</v>
      </c>
      <c r="D351" s="355">
        <v>187.54</v>
      </c>
    </row>
    <row r="352" spans="1:4">
      <c r="A352" s="354" t="s">
        <v>17529</v>
      </c>
      <c r="B352" t="s">
        <v>17528</v>
      </c>
      <c r="C352" s="354" t="s">
        <v>470</v>
      </c>
      <c r="D352" s="355">
        <v>171.64</v>
      </c>
    </row>
    <row r="353" spans="1:4">
      <c r="A353" s="354" t="s">
        <v>17530</v>
      </c>
      <c r="B353" t="s">
        <v>17531</v>
      </c>
      <c r="C353" s="354" t="s">
        <v>470</v>
      </c>
      <c r="D353" s="355">
        <v>187.54</v>
      </c>
    </row>
    <row r="354" spans="1:4">
      <c r="A354" s="354" t="s">
        <v>17532</v>
      </c>
      <c r="B354" t="s">
        <v>17531</v>
      </c>
      <c r="C354" s="354" t="s">
        <v>470</v>
      </c>
      <c r="D354" s="355">
        <v>171.64</v>
      </c>
    </row>
    <row r="355" spans="1:4">
      <c r="A355" s="354" t="s">
        <v>17533</v>
      </c>
      <c r="B355" t="s">
        <v>17534</v>
      </c>
      <c r="C355" s="354" t="s">
        <v>470</v>
      </c>
      <c r="D355" s="355">
        <v>187.54</v>
      </c>
    </row>
    <row r="356" spans="1:4">
      <c r="A356" s="354" t="s">
        <v>17535</v>
      </c>
      <c r="B356" t="s">
        <v>17534</v>
      </c>
      <c r="C356" s="354" t="s">
        <v>470</v>
      </c>
      <c r="D356" s="355">
        <v>171.64</v>
      </c>
    </row>
    <row r="357" spans="1:4">
      <c r="A357" s="354" t="s">
        <v>17536</v>
      </c>
      <c r="B357" t="s">
        <v>17537</v>
      </c>
      <c r="C357" s="354" t="s">
        <v>470</v>
      </c>
      <c r="D357" s="355">
        <v>187.54</v>
      </c>
    </row>
    <row r="358" spans="1:4">
      <c r="A358" s="354" t="s">
        <v>17538</v>
      </c>
      <c r="B358" t="s">
        <v>17537</v>
      </c>
      <c r="C358" s="354" t="s">
        <v>470</v>
      </c>
      <c r="D358" s="355">
        <v>171.64</v>
      </c>
    </row>
    <row r="359" spans="1:4">
      <c r="A359" s="354" t="s">
        <v>17539</v>
      </c>
      <c r="B359" t="s">
        <v>17540</v>
      </c>
      <c r="C359" s="354" t="s">
        <v>470</v>
      </c>
      <c r="D359" s="355">
        <v>187.54</v>
      </c>
    </row>
    <row r="360" spans="1:4">
      <c r="A360" s="354" t="s">
        <v>17541</v>
      </c>
      <c r="B360" t="s">
        <v>17540</v>
      </c>
      <c r="C360" s="354" t="s">
        <v>470</v>
      </c>
      <c r="D360" s="355">
        <v>171.64</v>
      </c>
    </row>
    <row r="361" spans="1:4">
      <c r="A361" s="354" t="s">
        <v>17542</v>
      </c>
      <c r="B361" t="s">
        <v>17543</v>
      </c>
      <c r="C361" s="354" t="s">
        <v>470</v>
      </c>
      <c r="D361" s="355">
        <v>187.54</v>
      </c>
    </row>
    <row r="362" spans="1:4">
      <c r="A362" s="354" t="s">
        <v>17544</v>
      </c>
      <c r="B362" t="s">
        <v>17543</v>
      </c>
      <c r="C362" s="354" t="s">
        <v>470</v>
      </c>
      <c r="D362" s="355">
        <v>171.64</v>
      </c>
    </row>
    <row r="363" spans="1:4">
      <c r="A363" s="354" t="s">
        <v>17545</v>
      </c>
      <c r="B363" t="s">
        <v>17546</v>
      </c>
      <c r="C363" s="354" t="s">
        <v>470</v>
      </c>
      <c r="D363" s="355">
        <v>187.54</v>
      </c>
    </row>
    <row r="364" spans="1:4">
      <c r="A364" s="354" t="s">
        <v>17547</v>
      </c>
      <c r="B364" t="s">
        <v>17546</v>
      </c>
      <c r="C364" s="354" t="s">
        <v>470</v>
      </c>
      <c r="D364" s="355">
        <v>171.64</v>
      </c>
    </row>
    <row r="365" spans="1:4">
      <c r="A365" s="354" t="s">
        <v>17548</v>
      </c>
      <c r="B365" t="s">
        <v>17549</v>
      </c>
      <c r="C365" s="354" t="s">
        <v>470</v>
      </c>
      <c r="D365" s="355">
        <v>187.54</v>
      </c>
    </row>
    <row r="366" spans="1:4">
      <c r="A366" s="354" t="s">
        <v>17550</v>
      </c>
      <c r="B366" t="s">
        <v>17549</v>
      </c>
      <c r="C366" s="354" t="s">
        <v>470</v>
      </c>
      <c r="D366" s="355">
        <v>171.64</v>
      </c>
    </row>
    <row r="367" spans="1:4">
      <c r="A367" s="354" t="s">
        <v>17551</v>
      </c>
      <c r="B367" t="s">
        <v>17552</v>
      </c>
      <c r="C367" s="354" t="s">
        <v>470</v>
      </c>
      <c r="D367" s="355">
        <v>187.54</v>
      </c>
    </row>
    <row r="368" spans="1:4">
      <c r="A368" s="354" t="s">
        <v>17553</v>
      </c>
      <c r="B368" t="s">
        <v>17552</v>
      </c>
      <c r="C368" s="354" t="s">
        <v>470</v>
      </c>
      <c r="D368" s="355">
        <v>171.64</v>
      </c>
    </row>
    <row r="369" spans="1:4">
      <c r="A369" s="354" t="s">
        <v>17554</v>
      </c>
      <c r="B369" t="s">
        <v>17555</v>
      </c>
      <c r="C369" s="354" t="s">
        <v>470</v>
      </c>
      <c r="D369" s="355">
        <v>187.54</v>
      </c>
    </row>
    <row r="370" spans="1:4">
      <c r="A370" s="354" t="s">
        <v>17556</v>
      </c>
      <c r="B370" t="s">
        <v>17555</v>
      </c>
      <c r="C370" s="354" t="s">
        <v>470</v>
      </c>
      <c r="D370" s="355">
        <v>171.64</v>
      </c>
    </row>
    <row r="371" spans="1:4">
      <c r="A371" s="354" t="s">
        <v>17557</v>
      </c>
      <c r="B371" t="s">
        <v>17558</v>
      </c>
      <c r="C371" s="354" t="s">
        <v>470</v>
      </c>
      <c r="D371" s="355">
        <v>187.54</v>
      </c>
    </row>
    <row r="372" spans="1:4">
      <c r="A372" s="354" t="s">
        <v>17559</v>
      </c>
      <c r="B372" t="s">
        <v>17558</v>
      </c>
      <c r="C372" s="354" t="s">
        <v>470</v>
      </c>
      <c r="D372" s="355">
        <v>171.64</v>
      </c>
    </row>
    <row r="373" spans="1:4">
      <c r="A373" s="354" t="s">
        <v>17560</v>
      </c>
      <c r="B373" t="s">
        <v>17561</v>
      </c>
      <c r="C373" s="354" t="s">
        <v>470</v>
      </c>
      <c r="D373" s="355">
        <v>187.54</v>
      </c>
    </row>
    <row r="374" spans="1:4">
      <c r="A374" s="354" t="s">
        <v>17562</v>
      </c>
      <c r="B374" t="s">
        <v>17561</v>
      </c>
      <c r="C374" s="354" t="s">
        <v>470</v>
      </c>
      <c r="D374" s="355">
        <v>171.64</v>
      </c>
    </row>
    <row r="375" spans="1:4">
      <c r="A375" s="354" t="s">
        <v>17563</v>
      </c>
      <c r="B375" t="s">
        <v>17564</v>
      </c>
      <c r="C375" s="354" t="s">
        <v>470</v>
      </c>
      <c r="D375" s="355">
        <v>187.54</v>
      </c>
    </row>
    <row r="376" spans="1:4">
      <c r="A376" s="354" t="s">
        <v>17565</v>
      </c>
      <c r="B376" t="s">
        <v>17564</v>
      </c>
      <c r="C376" s="354" t="s">
        <v>470</v>
      </c>
      <c r="D376" s="355">
        <v>171.64</v>
      </c>
    </row>
    <row r="377" spans="1:4">
      <c r="A377" s="354" t="s">
        <v>17566</v>
      </c>
      <c r="B377" t="s">
        <v>17567</v>
      </c>
      <c r="C377" s="354" t="s">
        <v>470</v>
      </c>
      <c r="D377" s="355">
        <v>187.54</v>
      </c>
    </row>
    <row r="378" spans="1:4">
      <c r="A378" s="354" t="s">
        <v>17568</v>
      </c>
      <c r="B378" t="s">
        <v>17567</v>
      </c>
      <c r="C378" s="354" t="s">
        <v>470</v>
      </c>
      <c r="D378" s="355">
        <v>171.64</v>
      </c>
    </row>
    <row r="379" spans="1:4">
      <c r="A379" s="354" t="s">
        <v>17569</v>
      </c>
      <c r="B379" t="s">
        <v>17570</v>
      </c>
      <c r="C379" s="354" t="s">
        <v>470</v>
      </c>
      <c r="D379" s="355">
        <v>187.54</v>
      </c>
    </row>
    <row r="380" spans="1:4">
      <c r="A380" s="354" t="s">
        <v>17571</v>
      </c>
      <c r="B380" t="s">
        <v>17570</v>
      </c>
      <c r="C380" s="354" t="s">
        <v>470</v>
      </c>
      <c r="D380" s="355">
        <v>171.64</v>
      </c>
    </row>
    <row r="381" spans="1:4">
      <c r="A381" s="354" t="s">
        <v>17572</v>
      </c>
      <c r="B381" t="s">
        <v>17573</v>
      </c>
      <c r="C381" s="354" t="s">
        <v>470</v>
      </c>
      <c r="D381" s="355">
        <v>3921.46</v>
      </c>
    </row>
    <row r="382" spans="1:4">
      <c r="A382" s="354" t="s">
        <v>17574</v>
      </c>
      <c r="B382" t="s">
        <v>17573</v>
      </c>
      <c r="C382" s="354" t="s">
        <v>470</v>
      </c>
      <c r="D382" s="355">
        <v>3588.93</v>
      </c>
    </row>
    <row r="383" spans="1:4">
      <c r="A383" s="354" t="s">
        <v>17575</v>
      </c>
      <c r="B383" t="s">
        <v>17576</v>
      </c>
      <c r="C383" s="354" t="s">
        <v>471</v>
      </c>
      <c r="D383" s="355">
        <v>183.55</v>
      </c>
    </row>
    <row r="384" spans="1:4">
      <c r="A384" s="354" t="s">
        <v>17577</v>
      </c>
      <c r="B384" t="s">
        <v>17576</v>
      </c>
      <c r="C384" s="354" t="s">
        <v>471</v>
      </c>
      <c r="D384" s="355">
        <v>167.98</v>
      </c>
    </row>
    <row r="385" spans="1:4">
      <c r="A385" s="354" t="s">
        <v>17578</v>
      </c>
      <c r="B385" t="s">
        <v>17579</v>
      </c>
      <c r="C385" s="354" t="s">
        <v>471</v>
      </c>
      <c r="D385" s="355">
        <v>190.61</v>
      </c>
    </row>
    <row r="386" spans="1:4">
      <c r="A386" s="354" t="s">
        <v>17580</v>
      </c>
      <c r="B386" t="s">
        <v>17579</v>
      </c>
      <c r="C386" s="354" t="s">
        <v>471</v>
      </c>
      <c r="D386" s="355">
        <v>174.45</v>
      </c>
    </row>
    <row r="387" spans="1:4">
      <c r="A387" s="354" t="s">
        <v>17581</v>
      </c>
      <c r="B387" t="s">
        <v>17582</v>
      </c>
      <c r="C387" s="354" t="s">
        <v>471</v>
      </c>
      <c r="D387" s="355">
        <v>211.79</v>
      </c>
    </row>
    <row r="388" spans="1:4">
      <c r="A388" s="354" t="s">
        <v>17583</v>
      </c>
      <c r="B388" t="s">
        <v>17582</v>
      </c>
      <c r="C388" s="354" t="s">
        <v>471</v>
      </c>
      <c r="D388" s="355">
        <v>193.83</v>
      </c>
    </row>
    <row r="389" spans="1:4">
      <c r="A389" s="354" t="s">
        <v>17584</v>
      </c>
      <c r="B389" t="s">
        <v>17585</v>
      </c>
      <c r="C389" s="354" t="s">
        <v>470</v>
      </c>
      <c r="D389" s="355">
        <v>112.02</v>
      </c>
    </row>
    <row r="390" spans="1:4">
      <c r="A390" s="354" t="s">
        <v>17586</v>
      </c>
      <c r="B390" t="s">
        <v>17585</v>
      </c>
      <c r="C390" s="354" t="s">
        <v>470</v>
      </c>
      <c r="D390" s="355">
        <v>102.52</v>
      </c>
    </row>
    <row r="391" spans="1:4">
      <c r="A391" s="354" t="s">
        <v>17587</v>
      </c>
      <c r="B391" t="s">
        <v>17588</v>
      </c>
      <c r="C391" s="354" t="s">
        <v>470</v>
      </c>
      <c r="D391" s="355">
        <v>128.62</v>
      </c>
    </row>
    <row r="392" spans="1:4">
      <c r="A392" s="354" t="s">
        <v>17589</v>
      </c>
      <c r="B392" t="s">
        <v>17588</v>
      </c>
      <c r="C392" s="354" t="s">
        <v>470</v>
      </c>
      <c r="D392" s="355">
        <v>117.72</v>
      </c>
    </row>
    <row r="393" spans="1:4">
      <c r="A393" s="354" t="s">
        <v>17590</v>
      </c>
      <c r="B393" t="s">
        <v>17591</v>
      </c>
      <c r="C393" s="354" t="s">
        <v>470</v>
      </c>
      <c r="D393" s="355">
        <v>186.73</v>
      </c>
    </row>
    <row r="394" spans="1:4">
      <c r="A394" s="354" t="s">
        <v>17592</v>
      </c>
      <c r="B394" t="s">
        <v>17591</v>
      </c>
      <c r="C394" s="354" t="s">
        <v>470</v>
      </c>
      <c r="D394" s="355">
        <v>170.89</v>
      </c>
    </row>
    <row r="395" spans="1:4">
      <c r="A395" s="354" t="s">
        <v>17593</v>
      </c>
      <c r="B395" t="s">
        <v>17594</v>
      </c>
      <c r="C395" s="354" t="s">
        <v>470</v>
      </c>
      <c r="D395" s="355">
        <v>224.07</v>
      </c>
    </row>
    <row r="396" spans="1:4">
      <c r="A396" s="354" t="s">
        <v>17595</v>
      </c>
      <c r="B396" t="s">
        <v>17594</v>
      </c>
      <c r="C396" s="354" t="s">
        <v>470</v>
      </c>
      <c r="D396" s="355">
        <v>205.07</v>
      </c>
    </row>
    <row r="397" spans="1:4">
      <c r="A397" s="354" t="s">
        <v>17596</v>
      </c>
      <c r="B397" t="s">
        <v>17597</v>
      </c>
      <c r="C397" s="354" t="s">
        <v>470</v>
      </c>
      <c r="D397" s="355">
        <v>268.89</v>
      </c>
    </row>
    <row r="398" spans="1:4">
      <c r="A398" s="354" t="s">
        <v>17598</v>
      </c>
      <c r="B398" t="s">
        <v>17597</v>
      </c>
      <c r="C398" s="354" t="s">
        <v>470</v>
      </c>
      <c r="D398" s="355">
        <v>246.09</v>
      </c>
    </row>
    <row r="399" spans="1:4">
      <c r="A399" s="354" t="s">
        <v>17599</v>
      </c>
      <c r="B399" t="s">
        <v>17600</v>
      </c>
      <c r="C399" s="354" t="s">
        <v>470</v>
      </c>
      <c r="D399" s="355">
        <v>322.66000000000003</v>
      </c>
    </row>
    <row r="400" spans="1:4">
      <c r="A400" s="354" t="s">
        <v>17601</v>
      </c>
      <c r="B400" t="s">
        <v>17600</v>
      </c>
      <c r="C400" s="354" t="s">
        <v>470</v>
      </c>
      <c r="D400" s="355">
        <v>295.3</v>
      </c>
    </row>
    <row r="401" spans="1:4">
      <c r="A401" s="354" t="s">
        <v>17602</v>
      </c>
      <c r="B401" t="s">
        <v>17603</v>
      </c>
      <c r="C401" s="354" t="s">
        <v>470</v>
      </c>
      <c r="D401" s="355">
        <v>558.14</v>
      </c>
    </row>
    <row r="402" spans="1:4">
      <c r="A402" s="354" t="s">
        <v>17604</v>
      </c>
      <c r="B402" t="s">
        <v>17603</v>
      </c>
      <c r="C402" s="354" t="s">
        <v>470</v>
      </c>
      <c r="D402" s="355">
        <v>510.81</v>
      </c>
    </row>
    <row r="403" spans="1:4">
      <c r="A403" s="354" t="s">
        <v>17605</v>
      </c>
      <c r="B403" t="s">
        <v>17606</v>
      </c>
      <c r="C403" s="354" t="s">
        <v>470</v>
      </c>
      <c r="D403" s="355">
        <v>122.08</v>
      </c>
    </row>
    <row r="404" spans="1:4">
      <c r="A404" s="354" t="s">
        <v>17607</v>
      </c>
      <c r="B404" t="s">
        <v>17606</v>
      </c>
      <c r="C404" s="354" t="s">
        <v>470</v>
      </c>
      <c r="D404" s="355">
        <v>111.73</v>
      </c>
    </row>
    <row r="405" spans="1:4">
      <c r="A405" s="354" t="s">
        <v>17608</v>
      </c>
      <c r="B405" t="s">
        <v>17609</v>
      </c>
      <c r="C405" s="354" t="s">
        <v>470</v>
      </c>
      <c r="D405" s="355">
        <v>366.27</v>
      </c>
    </row>
    <row r="406" spans="1:4">
      <c r="A406" s="354" t="s">
        <v>17610</v>
      </c>
      <c r="B406" t="s">
        <v>17609</v>
      </c>
      <c r="C406" s="354" t="s">
        <v>470</v>
      </c>
      <c r="D406" s="355">
        <v>335.21</v>
      </c>
    </row>
    <row r="407" spans="1:4">
      <c r="A407" s="354" t="s">
        <v>17611</v>
      </c>
      <c r="B407" t="s">
        <v>17612</v>
      </c>
      <c r="C407" s="354" t="s">
        <v>470</v>
      </c>
      <c r="D407" s="355">
        <v>439.52</v>
      </c>
    </row>
    <row r="408" spans="1:4">
      <c r="A408" s="354" t="s">
        <v>17613</v>
      </c>
      <c r="B408" t="s">
        <v>17612</v>
      </c>
      <c r="C408" s="354" t="s">
        <v>470</v>
      </c>
      <c r="D408" s="355">
        <v>402.25</v>
      </c>
    </row>
    <row r="409" spans="1:4">
      <c r="A409" s="354" t="s">
        <v>17614</v>
      </c>
      <c r="B409" t="s">
        <v>17615</v>
      </c>
      <c r="C409" s="354" t="s">
        <v>470</v>
      </c>
      <c r="D409" s="355">
        <v>527.42999999999995</v>
      </c>
    </row>
    <row r="410" spans="1:4">
      <c r="A410" s="354" t="s">
        <v>17616</v>
      </c>
      <c r="B410" t="s">
        <v>17615</v>
      </c>
      <c r="C410" s="354" t="s">
        <v>470</v>
      </c>
      <c r="D410" s="355">
        <v>482.7</v>
      </c>
    </row>
    <row r="411" spans="1:4">
      <c r="A411" s="354" t="s">
        <v>17617</v>
      </c>
      <c r="B411" t="s">
        <v>17618</v>
      </c>
      <c r="C411" s="354" t="s">
        <v>470</v>
      </c>
      <c r="D411" s="355">
        <v>223.82</v>
      </c>
    </row>
    <row r="412" spans="1:4">
      <c r="A412" s="354" t="s">
        <v>17619</v>
      </c>
      <c r="B412" t="s">
        <v>17618</v>
      </c>
      <c r="C412" s="354" t="s">
        <v>470</v>
      </c>
      <c r="D412" s="355">
        <v>204.84</v>
      </c>
    </row>
    <row r="413" spans="1:4">
      <c r="A413" s="354" t="s">
        <v>17620</v>
      </c>
      <c r="B413" t="s">
        <v>17621</v>
      </c>
      <c r="C413" s="354" t="s">
        <v>470</v>
      </c>
      <c r="D413" s="355">
        <v>168.6</v>
      </c>
    </row>
    <row r="414" spans="1:4">
      <c r="A414" s="354" t="s">
        <v>17622</v>
      </c>
      <c r="B414" t="s">
        <v>17621</v>
      </c>
      <c r="C414" s="354" t="s">
        <v>470</v>
      </c>
      <c r="D414" s="355">
        <v>154.30000000000001</v>
      </c>
    </row>
    <row r="415" spans="1:4">
      <c r="A415" s="354" t="s">
        <v>17623</v>
      </c>
      <c r="B415" t="s">
        <v>17624</v>
      </c>
      <c r="C415" s="354" t="s">
        <v>470</v>
      </c>
      <c r="D415" s="355">
        <v>168.6</v>
      </c>
    </row>
    <row r="416" spans="1:4">
      <c r="A416" s="354" t="s">
        <v>17625</v>
      </c>
      <c r="B416" t="s">
        <v>17624</v>
      </c>
      <c r="C416" s="354" t="s">
        <v>470</v>
      </c>
      <c r="D416" s="355">
        <v>154.30000000000001</v>
      </c>
    </row>
    <row r="417" spans="1:4">
      <c r="A417" s="354" t="s">
        <v>17626</v>
      </c>
      <c r="B417" t="s">
        <v>17627</v>
      </c>
      <c r="C417" s="354" t="s">
        <v>470</v>
      </c>
      <c r="D417" s="355">
        <v>66.849999999999994</v>
      </c>
    </row>
    <row r="418" spans="1:4">
      <c r="A418" s="354" t="s">
        <v>17628</v>
      </c>
      <c r="B418" t="s">
        <v>17627</v>
      </c>
      <c r="C418" s="354" t="s">
        <v>470</v>
      </c>
      <c r="D418" s="355">
        <v>61.18</v>
      </c>
    </row>
    <row r="419" spans="1:4">
      <c r="A419" s="354" t="s">
        <v>17629</v>
      </c>
      <c r="B419" t="s">
        <v>17630</v>
      </c>
      <c r="C419" s="354" t="s">
        <v>470</v>
      </c>
      <c r="D419" s="355">
        <v>4693.95</v>
      </c>
    </row>
    <row r="420" spans="1:4">
      <c r="A420" s="354" t="s">
        <v>17631</v>
      </c>
      <c r="B420" t="s">
        <v>17630</v>
      </c>
      <c r="C420" s="354" t="s">
        <v>470</v>
      </c>
      <c r="D420" s="355">
        <v>4295.91</v>
      </c>
    </row>
    <row r="421" spans="1:4">
      <c r="A421" s="354" t="s">
        <v>17632</v>
      </c>
      <c r="B421" t="s">
        <v>17633</v>
      </c>
      <c r="C421" s="354" t="s">
        <v>470</v>
      </c>
      <c r="D421" s="355">
        <v>5867.43</v>
      </c>
    </row>
    <row r="422" spans="1:4">
      <c r="A422" s="354" t="s">
        <v>17634</v>
      </c>
      <c r="B422" t="s">
        <v>17633</v>
      </c>
      <c r="C422" s="354" t="s">
        <v>470</v>
      </c>
      <c r="D422" s="355">
        <v>5369.88</v>
      </c>
    </row>
    <row r="423" spans="1:4">
      <c r="A423" s="354" t="s">
        <v>17635</v>
      </c>
      <c r="B423" t="s">
        <v>17636</v>
      </c>
      <c r="C423" s="354" t="s">
        <v>470</v>
      </c>
      <c r="D423" s="355">
        <v>5867.43</v>
      </c>
    </row>
    <row r="424" spans="1:4">
      <c r="A424" s="354" t="s">
        <v>17637</v>
      </c>
      <c r="B424" t="s">
        <v>17636</v>
      </c>
      <c r="C424" s="354" t="s">
        <v>470</v>
      </c>
      <c r="D424" s="355">
        <v>5369.88</v>
      </c>
    </row>
    <row r="425" spans="1:4">
      <c r="A425" s="354" t="s">
        <v>17638</v>
      </c>
      <c r="B425" t="s">
        <v>17639</v>
      </c>
      <c r="C425" s="354" t="s">
        <v>470</v>
      </c>
      <c r="D425" s="355">
        <v>8801.16</v>
      </c>
    </row>
    <row r="426" spans="1:4">
      <c r="A426" s="354" t="s">
        <v>17640</v>
      </c>
      <c r="B426" t="s">
        <v>17639</v>
      </c>
      <c r="C426" s="354" t="s">
        <v>470</v>
      </c>
      <c r="D426" s="355">
        <v>8054.83</v>
      </c>
    </row>
    <row r="427" spans="1:4">
      <c r="A427" s="354" t="s">
        <v>17641</v>
      </c>
      <c r="B427" t="s">
        <v>17642</v>
      </c>
      <c r="C427" s="354" t="s">
        <v>470</v>
      </c>
      <c r="D427" s="355">
        <v>7269.12</v>
      </c>
    </row>
    <row r="428" spans="1:4">
      <c r="A428" s="354" t="s">
        <v>17643</v>
      </c>
      <c r="B428" t="s">
        <v>17642</v>
      </c>
      <c r="C428" s="354" t="s">
        <v>470</v>
      </c>
      <c r="D428" s="355">
        <v>6652.7</v>
      </c>
    </row>
    <row r="429" spans="1:4">
      <c r="A429" s="354" t="s">
        <v>17644</v>
      </c>
      <c r="B429" t="s">
        <v>17624</v>
      </c>
      <c r="C429" s="354" t="s">
        <v>470</v>
      </c>
      <c r="D429" s="355">
        <v>2248.41</v>
      </c>
    </row>
    <row r="430" spans="1:4">
      <c r="A430" s="354" t="s">
        <v>17645</v>
      </c>
      <c r="B430" t="s">
        <v>17624</v>
      </c>
      <c r="C430" s="354" t="s">
        <v>470</v>
      </c>
      <c r="D430" s="355">
        <v>2057.75</v>
      </c>
    </row>
    <row r="431" spans="1:4">
      <c r="A431" s="354" t="s">
        <v>17646</v>
      </c>
      <c r="B431" t="s">
        <v>17621</v>
      </c>
      <c r="C431" s="354" t="s">
        <v>470</v>
      </c>
      <c r="D431" s="355">
        <v>2248.41</v>
      </c>
    </row>
    <row r="432" spans="1:4">
      <c r="A432" s="354" t="s">
        <v>17647</v>
      </c>
      <c r="B432" t="s">
        <v>17621</v>
      </c>
      <c r="C432" s="354" t="s">
        <v>470</v>
      </c>
      <c r="D432" s="355">
        <v>2057.75</v>
      </c>
    </row>
    <row r="433" spans="1:4">
      <c r="A433" s="354" t="s">
        <v>17648</v>
      </c>
      <c r="B433" t="s">
        <v>17649</v>
      </c>
      <c r="C433" s="354" t="s">
        <v>470</v>
      </c>
      <c r="D433" s="355">
        <v>198.57</v>
      </c>
    </row>
    <row r="434" spans="1:4">
      <c r="A434" s="354" t="s">
        <v>17650</v>
      </c>
      <c r="B434" t="s">
        <v>17649</v>
      </c>
      <c r="C434" s="354" t="s">
        <v>470</v>
      </c>
      <c r="D434" s="355">
        <v>181.73</v>
      </c>
    </row>
    <row r="435" spans="1:4">
      <c r="A435" s="354" t="s">
        <v>17651</v>
      </c>
      <c r="B435" t="s">
        <v>17652</v>
      </c>
      <c r="C435" s="354" t="s">
        <v>470</v>
      </c>
      <c r="D435" s="355">
        <v>198.57</v>
      </c>
    </row>
    <row r="436" spans="1:4">
      <c r="A436" s="354" t="s">
        <v>17653</v>
      </c>
      <c r="B436" t="s">
        <v>17652</v>
      </c>
      <c r="C436" s="354" t="s">
        <v>470</v>
      </c>
      <c r="D436" s="355">
        <v>181.73</v>
      </c>
    </row>
    <row r="437" spans="1:4">
      <c r="A437" s="354" t="s">
        <v>17654</v>
      </c>
      <c r="B437" t="s">
        <v>17655</v>
      </c>
      <c r="C437" s="354" t="s">
        <v>470</v>
      </c>
      <c r="D437" s="355">
        <v>335.58</v>
      </c>
    </row>
    <row r="438" spans="1:4">
      <c r="A438" s="354" t="s">
        <v>17656</v>
      </c>
      <c r="B438" t="s">
        <v>17655</v>
      </c>
      <c r="C438" s="354" t="s">
        <v>470</v>
      </c>
      <c r="D438" s="355">
        <v>307.12</v>
      </c>
    </row>
    <row r="439" spans="1:4">
      <c r="A439" s="354" t="s">
        <v>17657</v>
      </c>
      <c r="B439" t="s">
        <v>17658</v>
      </c>
      <c r="C439" s="354" t="s">
        <v>470</v>
      </c>
      <c r="D439" s="355">
        <v>2248.41</v>
      </c>
    </row>
    <row r="440" spans="1:4">
      <c r="A440" s="354" t="s">
        <v>17659</v>
      </c>
      <c r="B440" t="s">
        <v>17658</v>
      </c>
      <c r="C440" s="354" t="s">
        <v>470</v>
      </c>
      <c r="D440" s="355">
        <v>2057.75</v>
      </c>
    </row>
    <row r="441" spans="1:4">
      <c r="A441" s="354" t="s">
        <v>17660</v>
      </c>
      <c r="B441" t="s">
        <v>17661</v>
      </c>
      <c r="C441" s="354" t="s">
        <v>470</v>
      </c>
      <c r="D441" s="355">
        <v>224</v>
      </c>
    </row>
    <row r="442" spans="1:4">
      <c r="A442" s="354" t="s">
        <v>17662</v>
      </c>
      <c r="B442" t="s">
        <v>17661</v>
      </c>
      <c r="C442" s="354" t="s">
        <v>470</v>
      </c>
      <c r="D442" s="355">
        <v>205</v>
      </c>
    </row>
    <row r="443" spans="1:4">
      <c r="A443" s="354" t="s">
        <v>17663</v>
      </c>
      <c r="B443" t="s">
        <v>17664</v>
      </c>
      <c r="C443" s="354" t="s">
        <v>470</v>
      </c>
      <c r="D443" s="355">
        <v>2248.41</v>
      </c>
    </row>
    <row r="444" spans="1:4">
      <c r="A444" s="354" t="s">
        <v>17665</v>
      </c>
      <c r="B444" t="s">
        <v>17664</v>
      </c>
      <c r="C444" s="354" t="s">
        <v>470</v>
      </c>
      <c r="D444" s="355">
        <v>2057.75</v>
      </c>
    </row>
    <row r="445" spans="1:4">
      <c r="A445" s="354" t="s">
        <v>17666</v>
      </c>
      <c r="B445" t="s">
        <v>17667</v>
      </c>
      <c r="C445" s="354" t="s">
        <v>470</v>
      </c>
      <c r="D445" s="355">
        <v>2248.41</v>
      </c>
    </row>
    <row r="446" spans="1:4">
      <c r="A446" s="354" t="s">
        <v>17668</v>
      </c>
      <c r="B446" t="s">
        <v>17667</v>
      </c>
      <c r="C446" s="354" t="s">
        <v>470</v>
      </c>
      <c r="D446" s="355">
        <v>2057.75</v>
      </c>
    </row>
    <row r="447" spans="1:4">
      <c r="A447" s="354" t="s">
        <v>17669</v>
      </c>
      <c r="B447" t="s">
        <v>17670</v>
      </c>
      <c r="C447" s="354" t="s">
        <v>470</v>
      </c>
      <c r="D447" s="355">
        <v>2248.41</v>
      </c>
    </row>
    <row r="448" spans="1:4">
      <c r="A448" s="354" t="s">
        <v>17671</v>
      </c>
      <c r="B448" t="s">
        <v>17670</v>
      </c>
      <c r="C448" s="354" t="s">
        <v>470</v>
      </c>
      <c r="D448" s="355">
        <v>2057.75</v>
      </c>
    </row>
    <row r="449" spans="1:4">
      <c r="A449" s="354" t="s">
        <v>17672</v>
      </c>
      <c r="B449" t="s">
        <v>17673</v>
      </c>
      <c r="C449" s="354" t="s">
        <v>470</v>
      </c>
      <c r="D449" s="355">
        <v>327.94</v>
      </c>
    </row>
    <row r="450" spans="1:4">
      <c r="A450" s="354" t="s">
        <v>17674</v>
      </c>
      <c r="B450" t="s">
        <v>17673</v>
      </c>
      <c r="C450" s="354" t="s">
        <v>470</v>
      </c>
      <c r="D450" s="355">
        <v>300.13</v>
      </c>
    </row>
    <row r="451" spans="1:4">
      <c r="A451" s="354" t="s">
        <v>17675</v>
      </c>
      <c r="B451" t="s">
        <v>17676</v>
      </c>
      <c r="C451" s="354" t="s">
        <v>470</v>
      </c>
      <c r="D451" s="355">
        <v>2248.41</v>
      </c>
    </row>
    <row r="452" spans="1:4">
      <c r="A452" s="354" t="s">
        <v>17677</v>
      </c>
      <c r="B452" t="s">
        <v>17676</v>
      </c>
      <c r="C452" s="354" t="s">
        <v>470</v>
      </c>
      <c r="D452" s="355">
        <v>2057.75</v>
      </c>
    </row>
    <row r="453" spans="1:4">
      <c r="A453" s="354" t="s">
        <v>17678</v>
      </c>
      <c r="B453" t="s">
        <v>17679</v>
      </c>
      <c r="C453" s="354" t="s">
        <v>470</v>
      </c>
      <c r="D453" s="355">
        <v>395.79</v>
      </c>
    </row>
    <row r="454" spans="1:4">
      <c r="A454" s="354" t="s">
        <v>17680</v>
      </c>
      <c r="B454" t="s">
        <v>17679</v>
      </c>
      <c r="C454" s="354" t="s">
        <v>470</v>
      </c>
      <c r="D454" s="355">
        <v>362.23</v>
      </c>
    </row>
    <row r="455" spans="1:4">
      <c r="A455" s="354" t="s">
        <v>17681</v>
      </c>
      <c r="B455" t="s">
        <v>17682</v>
      </c>
      <c r="C455" s="354" t="s">
        <v>470</v>
      </c>
      <c r="D455" s="355">
        <v>395.79</v>
      </c>
    </row>
    <row r="456" spans="1:4">
      <c r="A456" s="354" t="s">
        <v>17683</v>
      </c>
      <c r="B456" t="s">
        <v>17682</v>
      </c>
      <c r="C456" s="354" t="s">
        <v>470</v>
      </c>
      <c r="D456" s="355">
        <v>362.23</v>
      </c>
    </row>
    <row r="457" spans="1:4">
      <c r="A457" s="354" t="s">
        <v>17684</v>
      </c>
      <c r="B457" t="s">
        <v>17685</v>
      </c>
      <c r="C457" s="354" t="s">
        <v>470</v>
      </c>
      <c r="D457" s="355">
        <v>138.19999999999999</v>
      </c>
    </row>
    <row r="458" spans="1:4">
      <c r="A458" s="354" t="s">
        <v>17686</v>
      </c>
      <c r="B458" t="s">
        <v>17685</v>
      </c>
      <c r="C458" s="354" t="s">
        <v>470</v>
      </c>
      <c r="D458" s="355">
        <v>126.48</v>
      </c>
    </row>
    <row r="459" spans="1:4">
      <c r="A459" s="354" t="s">
        <v>17687</v>
      </c>
      <c r="B459" t="s">
        <v>17688</v>
      </c>
      <c r="C459" s="354" t="s">
        <v>470</v>
      </c>
      <c r="D459" s="355">
        <v>138.19999999999999</v>
      </c>
    </row>
    <row r="460" spans="1:4">
      <c r="A460" s="354" t="s">
        <v>17689</v>
      </c>
      <c r="B460" t="s">
        <v>17688</v>
      </c>
      <c r="C460" s="354" t="s">
        <v>470</v>
      </c>
      <c r="D460" s="355">
        <v>126.48</v>
      </c>
    </row>
    <row r="461" spans="1:4">
      <c r="A461" s="354" t="s">
        <v>17690</v>
      </c>
      <c r="B461" t="s">
        <v>17691</v>
      </c>
      <c r="C461" s="354" t="s">
        <v>470</v>
      </c>
      <c r="D461" s="355">
        <v>206.29</v>
      </c>
    </row>
    <row r="462" spans="1:4">
      <c r="A462" s="354" t="s">
        <v>17692</v>
      </c>
      <c r="B462" t="s">
        <v>17691</v>
      </c>
      <c r="C462" s="354" t="s">
        <v>470</v>
      </c>
      <c r="D462" s="355">
        <v>188.79</v>
      </c>
    </row>
    <row r="463" spans="1:4">
      <c r="A463" s="354" t="s">
        <v>17693</v>
      </c>
      <c r="B463" t="s">
        <v>17694</v>
      </c>
      <c r="C463" s="354" t="s">
        <v>470</v>
      </c>
      <c r="D463" s="355">
        <v>904.68</v>
      </c>
    </row>
    <row r="464" spans="1:4">
      <c r="A464" s="354" t="s">
        <v>17695</v>
      </c>
      <c r="B464" t="s">
        <v>17694</v>
      </c>
      <c r="C464" s="354" t="s">
        <v>470</v>
      </c>
      <c r="D464" s="355">
        <v>827.96</v>
      </c>
    </row>
    <row r="465" spans="1:4">
      <c r="A465" s="354" t="s">
        <v>17696</v>
      </c>
      <c r="B465" t="s">
        <v>17697</v>
      </c>
      <c r="C465" s="354" t="s">
        <v>470</v>
      </c>
      <c r="D465" s="355">
        <v>949.92</v>
      </c>
    </row>
    <row r="466" spans="1:4">
      <c r="A466" s="354" t="s">
        <v>17698</v>
      </c>
      <c r="B466" t="s">
        <v>17697</v>
      </c>
      <c r="C466" s="354" t="s">
        <v>470</v>
      </c>
      <c r="D466" s="355">
        <v>869.37</v>
      </c>
    </row>
    <row r="467" spans="1:4">
      <c r="A467" s="354" t="s">
        <v>17699</v>
      </c>
      <c r="B467" t="s">
        <v>17700</v>
      </c>
      <c r="C467" s="354" t="s">
        <v>470</v>
      </c>
      <c r="D467" s="355">
        <v>1130.8599999999999</v>
      </c>
    </row>
    <row r="468" spans="1:4">
      <c r="A468" s="354" t="s">
        <v>17701</v>
      </c>
      <c r="B468" t="s">
        <v>17700</v>
      </c>
      <c r="C468" s="354" t="s">
        <v>470</v>
      </c>
      <c r="D468" s="355">
        <v>1034.96</v>
      </c>
    </row>
    <row r="469" spans="1:4">
      <c r="A469" s="354" t="s">
        <v>17702</v>
      </c>
      <c r="B469" t="s">
        <v>17703</v>
      </c>
      <c r="C469" s="354" t="s">
        <v>470</v>
      </c>
      <c r="D469" s="355">
        <v>157.1</v>
      </c>
    </row>
    <row r="470" spans="1:4">
      <c r="A470" s="354" t="s">
        <v>17704</v>
      </c>
      <c r="B470" t="s">
        <v>17703</v>
      </c>
      <c r="C470" s="354" t="s">
        <v>470</v>
      </c>
      <c r="D470" s="355">
        <v>152.72999999999999</v>
      </c>
    </row>
    <row r="471" spans="1:4">
      <c r="A471" s="354" t="s">
        <v>17705</v>
      </c>
      <c r="B471" t="s">
        <v>17706</v>
      </c>
      <c r="C471" s="354" t="s">
        <v>470</v>
      </c>
      <c r="D471" s="355">
        <v>13.2</v>
      </c>
    </row>
    <row r="472" spans="1:4">
      <c r="A472" s="354" t="s">
        <v>17707</v>
      </c>
      <c r="B472" t="s">
        <v>17706</v>
      </c>
      <c r="C472" s="354" t="s">
        <v>470</v>
      </c>
      <c r="D472" s="355">
        <v>11.51</v>
      </c>
    </row>
    <row r="473" spans="1:4">
      <c r="A473" s="354" t="s">
        <v>17708</v>
      </c>
      <c r="B473" t="s">
        <v>17709</v>
      </c>
      <c r="C473" s="354" t="s">
        <v>470</v>
      </c>
      <c r="D473" s="355">
        <v>32.79</v>
      </c>
    </row>
    <row r="474" spans="1:4">
      <c r="A474" s="354" t="s">
        <v>17710</v>
      </c>
      <c r="B474" t="s">
        <v>17709</v>
      </c>
      <c r="C474" s="354" t="s">
        <v>470</v>
      </c>
      <c r="D474" s="355">
        <v>28.41</v>
      </c>
    </row>
    <row r="475" spans="1:4">
      <c r="A475" s="354" t="s">
        <v>17711</v>
      </c>
      <c r="B475" t="s">
        <v>17712</v>
      </c>
      <c r="C475" s="354" t="s">
        <v>47</v>
      </c>
      <c r="D475" s="355">
        <v>347.85</v>
      </c>
    </row>
    <row r="476" spans="1:4">
      <c r="A476" s="354" t="s">
        <v>17713</v>
      </c>
      <c r="B476" t="s">
        <v>17712</v>
      </c>
      <c r="C476" s="354" t="s">
        <v>47</v>
      </c>
      <c r="D476" s="355">
        <v>328.74</v>
      </c>
    </row>
    <row r="477" spans="1:4">
      <c r="A477" s="354" t="s">
        <v>17714</v>
      </c>
      <c r="B477" t="s">
        <v>17715</v>
      </c>
      <c r="C477" s="354" t="s">
        <v>470</v>
      </c>
      <c r="D477" s="355">
        <v>41.86</v>
      </c>
    </row>
    <row r="478" spans="1:4">
      <c r="A478" s="354" t="s">
        <v>17716</v>
      </c>
      <c r="B478" t="s">
        <v>17715</v>
      </c>
      <c r="C478" s="354" t="s">
        <v>470</v>
      </c>
      <c r="D478" s="355">
        <v>39.78</v>
      </c>
    </row>
    <row r="479" spans="1:4">
      <c r="A479" s="354" t="s">
        <v>17717</v>
      </c>
      <c r="B479" t="s">
        <v>17718</v>
      </c>
      <c r="C479" s="354" t="s">
        <v>47</v>
      </c>
      <c r="D479" s="355">
        <v>135.47</v>
      </c>
    </row>
    <row r="480" spans="1:4">
      <c r="A480" s="354" t="s">
        <v>17719</v>
      </c>
      <c r="B480" t="s">
        <v>17718</v>
      </c>
      <c r="C480" s="354" t="s">
        <v>47</v>
      </c>
      <c r="D480" s="355">
        <v>121.83</v>
      </c>
    </row>
    <row r="481" spans="1:4">
      <c r="A481" s="354" t="s">
        <v>17720</v>
      </c>
      <c r="B481" t="s">
        <v>17721</v>
      </c>
      <c r="C481" s="354" t="s">
        <v>47</v>
      </c>
      <c r="D481" s="355">
        <v>178.19</v>
      </c>
    </row>
    <row r="482" spans="1:4">
      <c r="A482" s="354" t="s">
        <v>17722</v>
      </c>
      <c r="B482" t="s">
        <v>17721</v>
      </c>
      <c r="C482" s="354" t="s">
        <v>47</v>
      </c>
      <c r="D482" s="355">
        <v>160.26</v>
      </c>
    </row>
    <row r="483" spans="1:4">
      <c r="A483" s="354" t="s">
        <v>17723</v>
      </c>
      <c r="B483" t="s">
        <v>17724</v>
      </c>
      <c r="C483" s="354" t="s">
        <v>47</v>
      </c>
      <c r="D483" s="355">
        <v>146.51</v>
      </c>
    </row>
    <row r="484" spans="1:4">
      <c r="A484" s="354" t="s">
        <v>17725</v>
      </c>
      <c r="B484" t="s">
        <v>17724</v>
      </c>
      <c r="C484" s="354" t="s">
        <v>47</v>
      </c>
      <c r="D484" s="355">
        <v>131.77000000000001</v>
      </c>
    </row>
    <row r="485" spans="1:4">
      <c r="A485" s="354" t="s">
        <v>17726</v>
      </c>
      <c r="B485" t="s">
        <v>17727</v>
      </c>
      <c r="C485" s="354" t="s">
        <v>47</v>
      </c>
      <c r="D485" s="355">
        <v>197.8</v>
      </c>
    </row>
    <row r="486" spans="1:4">
      <c r="A486" s="354" t="s">
        <v>17728</v>
      </c>
      <c r="B486" t="s">
        <v>17727</v>
      </c>
      <c r="C486" s="354" t="s">
        <v>47</v>
      </c>
      <c r="D486" s="355">
        <v>177.89</v>
      </c>
    </row>
    <row r="487" spans="1:4">
      <c r="A487" s="354" t="s">
        <v>17729</v>
      </c>
      <c r="B487" t="s">
        <v>17730</v>
      </c>
      <c r="C487" s="354" t="s">
        <v>47</v>
      </c>
      <c r="D487" s="355">
        <v>158.22</v>
      </c>
    </row>
    <row r="488" spans="1:4">
      <c r="A488" s="354" t="s">
        <v>17731</v>
      </c>
      <c r="B488" t="s">
        <v>17730</v>
      </c>
      <c r="C488" s="354" t="s">
        <v>47</v>
      </c>
      <c r="D488" s="355">
        <v>142.30000000000001</v>
      </c>
    </row>
    <row r="489" spans="1:4">
      <c r="A489" s="354" t="s">
        <v>17732</v>
      </c>
      <c r="B489" t="s">
        <v>17733</v>
      </c>
      <c r="C489" s="354" t="s">
        <v>47</v>
      </c>
      <c r="D489" s="355">
        <v>219.77</v>
      </c>
    </row>
    <row r="490" spans="1:4">
      <c r="A490" s="354" t="s">
        <v>17734</v>
      </c>
      <c r="B490" t="s">
        <v>17733</v>
      </c>
      <c r="C490" s="354" t="s">
        <v>47</v>
      </c>
      <c r="D490" s="355">
        <v>197.65</v>
      </c>
    </row>
    <row r="491" spans="1:4">
      <c r="A491" s="354" t="s">
        <v>17735</v>
      </c>
      <c r="B491" t="s">
        <v>17736</v>
      </c>
      <c r="C491" s="354" t="s">
        <v>47</v>
      </c>
      <c r="D491" s="355">
        <v>183.12</v>
      </c>
    </row>
    <row r="492" spans="1:4">
      <c r="A492" s="354" t="s">
        <v>17737</v>
      </c>
      <c r="B492" t="s">
        <v>17736</v>
      </c>
      <c r="C492" s="354" t="s">
        <v>47</v>
      </c>
      <c r="D492" s="355">
        <v>164.69</v>
      </c>
    </row>
    <row r="493" spans="1:4">
      <c r="A493" s="354" t="s">
        <v>17738</v>
      </c>
      <c r="B493" t="s">
        <v>17739</v>
      </c>
      <c r="C493" s="354" t="s">
        <v>47</v>
      </c>
      <c r="D493" s="355">
        <v>256.39</v>
      </c>
    </row>
    <row r="494" spans="1:4">
      <c r="A494" s="354" t="s">
        <v>17740</v>
      </c>
      <c r="B494" t="s">
        <v>17739</v>
      </c>
      <c r="C494" s="354" t="s">
        <v>47</v>
      </c>
      <c r="D494" s="355">
        <v>230.58</v>
      </c>
    </row>
    <row r="495" spans="1:4">
      <c r="A495" s="354" t="s">
        <v>17741</v>
      </c>
      <c r="B495" t="s">
        <v>17742</v>
      </c>
      <c r="C495" s="354" t="s">
        <v>47</v>
      </c>
      <c r="D495" s="355">
        <v>182.61</v>
      </c>
    </row>
    <row r="496" spans="1:4">
      <c r="A496" s="354" t="s">
        <v>17743</v>
      </c>
      <c r="B496" t="s">
        <v>17742</v>
      </c>
      <c r="C496" s="354" t="s">
        <v>47</v>
      </c>
      <c r="D496" s="355">
        <v>164.21</v>
      </c>
    </row>
    <row r="497" spans="1:4">
      <c r="A497" s="354" t="s">
        <v>17744</v>
      </c>
      <c r="B497" t="s">
        <v>17745</v>
      </c>
      <c r="C497" s="354" t="s">
        <v>47</v>
      </c>
      <c r="D497" s="355">
        <v>198.48</v>
      </c>
    </row>
    <row r="498" spans="1:4">
      <c r="A498" s="354" t="s">
        <v>17746</v>
      </c>
      <c r="B498" t="s">
        <v>17745</v>
      </c>
      <c r="C498" s="354" t="s">
        <v>47</v>
      </c>
      <c r="D498" s="355">
        <v>178.48</v>
      </c>
    </row>
    <row r="499" spans="1:4">
      <c r="A499" s="354" t="s">
        <v>17747</v>
      </c>
      <c r="B499" t="s">
        <v>17748</v>
      </c>
      <c r="C499" s="354" t="s">
        <v>47</v>
      </c>
      <c r="D499" s="355">
        <v>214.35</v>
      </c>
    </row>
    <row r="500" spans="1:4">
      <c r="A500" s="354" t="s">
        <v>17749</v>
      </c>
      <c r="B500" t="s">
        <v>17748</v>
      </c>
      <c r="C500" s="354" t="s">
        <v>47</v>
      </c>
      <c r="D500" s="355">
        <v>192.75</v>
      </c>
    </row>
    <row r="501" spans="1:4">
      <c r="A501" s="354" t="s">
        <v>17750</v>
      </c>
      <c r="B501" t="s">
        <v>17751</v>
      </c>
      <c r="C501" s="354" t="s">
        <v>47</v>
      </c>
      <c r="D501" s="355">
        <v>258.70999999999998</v>
      </c>
    </row>
    <row r="502" spans="1:4">
      <c r="A502" s="354" t="s">
        <v>17752</v>
      </c>
      <c r="B502" t="s">
        <v>17751</v>
      </c>
      <c r="C502" s="354" t="s">
        <v>47</v>
      </c>
      <c r="D502" s="355">
        <v>232.65</v>
      </c>
    </row>
    <row r="503" spans="1:4">
      <c r="A503" s="354" t="s">
        <v>17753</v>
      </c>
      <c r="B503" t="s">
        <v>17754</v>
      </c>
      <c r="C503" s="354" t="s">
        <v>47</v>
      </c>
      <c r="D503" s="355">
        <v>283.10000000000002</v>
      </c>
    </row>
    <row r="504" spans="1:4">
      <c r="A504" s="354" t="s">
        <v>17755</v>
      </c>
      <c r="B504" t="s">
        <v>17754</v>
      </c>
      <c r="C504" s="354" t="s">
        <v>47</v>
      </c>
      <c r="D504" s="355">
        <v>256.51</v>
      </c>
    </row>
    <row r="505" spans="1:4">
      <c r="A505" s="354" t="s">
        <v>17756</v>
      </c>
      <c r="B505" t="s">
        <v>17757</v>
      </c>
      <c r="C505" s="354" t="s">
        <v>47</v>
      </c>
      <c r="D505" s="355">
        <v>314.55</v>
      </c>
    </row>
    <row r="506" spans="1:4">
      <c r="A506" s="354" t="s">
        <v>17758</v>
      </c>
      <c r="B506" t="s">
        <v>17757</v>
      </c>
      <c r="C506" s="354" t="s">
        <v>47</v>
      </c>
      <c r="D506" s="355">
        <v>285.01</v>
      </c>
    </row>
    <row r="507" spans="1:4">
      <c r="A507" s="354" t="s">
        <v>17759</v>
      </c>
      <c r="B507" t="s">
        <v>17760</v>
      </c>
      <c r="C507" s="354" t="s">
        <v>47</v>
      </c>
      <c r="D507" s="355">
        <v>338.14</v>
      </c>
    </row>
    <row r="508" spans="1:4">
      <c r="A508" s="354" t="s">
        <v>17761</v>
      </c>
      <c r="B508" t="s">
        <v>17760</v>
      </c>
      <c r="C508" s="354" t="s">
        <v>47</v>
      </c>
      <c r="D508" s="355">
        <v>306.39</v>
      </c>
    </row>
    <row r="509" spans="1:4">
      <c r="A509" s="354" t="s">
        <v>17762</v>
      </c>
      <c r="B509" t="s">
        <v>17763</v>
      </c>
      <c r="C509" s="354" t="s">
        <v>47</v>
      </c>
      <c r="D509" s="355">
        <v>471.86</v>
      </c>
    </row>
    <row r="510" spans="1:4">
      <c r="A510" s="354" t="s">
        <v>17764</v>
      </c>
      <c r="B510" t="s">
        <v>17763</v>
      </c>
      <c r="C510" s="354" t="s">
        <v>47</v>
      </c>
      <c r="D510" s="355">
        <v>427.55</v>
      </c>
    </row>
    <row r="511" spans="1:4">
      <c r="A511" s="354" t="s">
        <v>17765</v>
      </c>
      <c r="B511" t="s">
        <v>17766</v>
      </c>
      <c r="C511" s="354" t="s">
        <v>47</v>
      </c>
      <c r="D511" s="355">
        <v>104.19</v>
      </c>
    </row>
    <row r="512" spans="1:4">
      <c r="A512" s="354" t="s">
        <v>17767</v>
      </c>
      <c r="B512" t="s">
        <v>17766</v>
      </c>
      <c r="C512" s="354" t="s">
        <v>47</v>
      </c>
      <c r="D512" s="355">
        <v>93.7</v>
      </c>
    </row>
    <row r="513" spans="1:4">
      <c r="A513" s="354" t="s">
        <v>17768</v>
      </c>
      <c r="B513" t="s">
        <v>17769</v>
      </c>
      <c r="C513" s="354" t="s">
        <v>47</v>
      </c>
      <c r="D513" s="355">
        <v>146.52000000000001</v>
      </c>
    </row>
    <row r="514" spans="1:4">
      <c r="A514" s="354" t="s">
        <v>17770</v>
      </c>
      <c r="B514" t="s">
        <v>17769</v>
      </c>
      <c r="C514" s="354" t="s">
        <v>47</v>
      </c>
      <c r="D514" s="355">
        <v>131.78</v>
      </c>
    </row>
    <row r="515" spans="1:4">
      <c r="A515" s="354" t="s">
        <v>17771</v>
      </c>
      <c r="B515" t="s">
        <v>17772</v>
      </c>
      <c r="C515" s="354" t="s">
        <v>47</v>
      </c>
      <c r="D515" s="355">
        <v>112.7</v>
      </c>
    </row>
    <row r="516" spans="1:4">
      <c r="A516" s="354" t="s">
        <v>17773</v>
      </c>
      <c r="B516" t="s">
        <v>17772</v>
      </c>
      <c r="C516" s="354" t="s">
        <v>47</v>
      </c>
      <c r="D516" s="355">
        <v>101.35</v>
      </c>
    </row>
    <row r="517" spans="1:4">
      <c r="A517" s="354" t="s">
        <v>17774</v>
      </c>
      <c r="B517" t="s">
        <v>17775</v>
      </c>
      <c r="C517" s="354" t="s">
        <v>47</v>
      </c>
      <c r="D517" s="355">
        <v>162.66</v>
      </c>
    </row>
    <row r="518" spans="1:4">
      <c r="A518" s="354" t="s">
        <v>17776</v>
      </c>
      <c r="B518" t="s">
        <v>17775</v>
      </c>
      <c r="C518" s="354" t="s">
        <v>47</v>
      </c>
      <c r="D518" s="355">
        <v>146.28</v>
      </c>
    </row>
    <row r="519" spans="1:4">
      <c r="A519" s="354" t="s">
        <v>17777</v>
      </c>
      <c r="B519" t="s">
        <v>17778</v>
      </c>
      <c r="C519" s="354" t="s">
        <v>47</v>
      </c>
      <c r="D519" s="355">
        <v>121.71</v>
      </c>
    </row>
    <row r="520" spans="1:4">
      <c r="A520" s="354" t="s">
        <v>17779</v>
      </c>
      <c r="B520" t="s">
        <v>17778</v>
      </c>
      <c r="C520" s="354" t="s">
        <v>47</v>
      </c>
      <c r="D520" s="355">
        <v>109.46</v>
      </c>
    </row>
    <row r="521" spans="1:4">
      <c r="A521" s="354" t="s">
        <v>17780</v>
      </c>
      <c r="B521" t="s">
        <v>17781</v>
      </c>
      <c r="C521" s="354" t="s">
        <v>47</v>
      </c>
      <c r="D521" s="355">
        <v>167.46</v>
      </c>
    </row>
    <row r="522" spans="1:4">
      <c r="A522" s="354" t="s">
        <v>17782</v>
      </c>
      <c r="B522" t="s">
        <v>17781</v>
      </c>
      <c r="C522" s="354" t="s">
        <v>47</v>
      </c>
      <c r="D522" s="355">
        <v>150.61000000000001</v>
      </c>
    </row>
    <row r="523" spans="1:4">
      <c r="A523" s="354" t="s">
        <v>17783</v>
      </c>
      <c r="B523" t="s">
        <v>17784</v>
      </c>
      <c r="C523" s="354" t="s">
        <v>47</v>
      </c>
      <c r="D523" s="355">
        <v>140.87</v>
      </c>
    </row>
    <row r="524" spans="1:4">
      <c r="A524" s="354" t="s">
        <v>17785</v>
      </c>
      <c r="B524" t="s">
        <v>17784</v>
      </c>
      <c r="C524" s="354" t="s">
        <v>47</v>
      </c>
      <c r="D524" s="355">
        <v>126.69</v>
      </c>
    </row>
    <row r="525" spans="1:4">
      <c r="A525" s="354" t="s">
        <v>17786</v>
      </c>
      <c r="B525" t="s">
        <v>17787</v>
      </c>
      <c r="C525" s="354" t="s">
        <v>47</v>
      </c>
      <c r="D525" s="355">
        <v>197.23</v>
      </c>
    </row>
    <row r="526" spans="1:4">
      <c r="A526" s="354" t="s">
        <v>17788</v>
      </c>
      <c r="B526" t="s">
        <v>17787</v>
      </c>
      <c r="C526" s="354" t="s">
        <v>47</v>
      </c>
      <c r="D526" s="355">
        <v>177.38</v>
      </c>
    </row>
    <row r="527" spans="1:4">
      <c r="A527" s="354" t="s">
        <v>17789</v>
      </c>
      <c r="B527" t="s">
        <v>17790</v>
      </c>
      <c r="C527" s="354" t="s">
        <v>47</v>
      </c>
      <c r="D527" s="355">
        <v>169.06</v>
      </c>
    </row>
    <row r="528" spans="1:4">
      <c r="A528" s="354" t="s">
        <v>17791</v>
      </c>
      <c r="B528" t="s">
        <v>17790</v>
      </c>
      <c r="C528" s="354" t="s">
        <v>47</v>
      </c>
      <c r="D528" s="355">
        <v>152.04</v>
      </c>
    </row>
    <row r="529" spans="1:4">
      <c r="A529" s="354" t="s">
        <v>17792</v>
      </c>
      <c r="B529" t="s">
        <v>17793</v>
      </c>
      <c r="C529" s="354" t="s">
        <v>47</v>
      </c>
      <c r="D529" s="355">
        <v>191.57</v>
      </c>
    </row>
    <row r="530" spans="1:4">
      <c r="A530" s="354" t="s">
        <v>17794</v>
      </c>
      <c r="B530" t="s">
        <v>17793</v>
      </c>
      <c r="C530" s="354" t="s">
        <v>47</v>
      </c>
      <c r="D530" s="355">
        <v>172.29</v>
      </c>
    </row>
    <row r="531" spans="1:4">
      <c r="A531" s="354" t="s">
        <v>17795</v>
      </c>
      <c r="B531" t="s">
        <v>17796</v>
      </c>
      <c r="C531" s="354" t="s">
        <v>47</v>
      </c>
      <c r="D531" s="355">
        <v>225.39</v>
      </c>
    </row>
    <row r="532" spans="1:4">
      <c r="A532" s="354" t="s">
        <v>17797</v>
      </c>
      <c r="B532" t="s">
        <v>17796</v>
      </c>
      <c r="C532" s="354" t="s">
        <v>47</v>
      </c>
      <c r="D532" s="355">
        <v>202.7</v>
      </c>
    </row>
    <row r="533" spans="1:4">
      <c r="A533" s="354" t="s">
        <v>17798</v>
      </c>
      <c r="B533" t="s">
        <v>17799</v>
      </c>
      <c r="C533" s="354" t="s">
        <v>47</v>
      </c>
      <c r="D533" s="355">
        <v>281.74</v>
      </c>
    </row>
    <row r="534" spans="1:4">
      <c r="A534" s="354" t="s">
        <v>17800</v>
      </c>
      <c r="B534" t="s">
        <v>17799</v>
      </c>
      <c r="C534" s="354" t="s">
        <v>47</v>
      </c>
      <c r="D534" s="355">
        <v>253.39</v>
      </c>
    </row>
    <row r="535" spans="1:4">
      <c r="A535" s="354" t="s">
        <v>17801</v>
      </c>
      <c r="B535" t="s">
        <v>17802</v>
      </c>
      <c r="C535" s="354" t="s">
        <v>47</v>
      </c>
      <c r="D535" s="355">
        <v>338.1</v>
      </c>
    </row>
    <row r="536" spans="1:4">
      <c r="A536" s="354" t="s">
        <v>17803</v>
      </c>
      <c r="B536" t="s">
        <v>17802</v>
      </c>
      <c r="C536" s="354" t="s">
        <v>47</v>
      </c>
      <c r="D536" s="355">
        <v>304.07</v>
      </c>
    </row>
    <row r="537" spans="1:4">
      <c r="A537" s="354" t="s">
        <v>17804</v>
      </c>
      <c r="B537" t="s">
        <v>17805</v>
      </c>
      <c r="C537" s="354" t="s">
        <v>47</v>
      </c>
      <c r="D537" s="355">
        <v>394.46</v>
      </c>
    </row>
    <row r="538" spans="1:4">
      <c r="A538" s="354" t="s">
        <v>17806</v>
      </c>
      <c r="B538" t="s">
        <v>17805</v>
      </c>
      <c r="C538" s="354" t="s">
        <v>47</v>
      </c>
      <c r="D538" s="355">
        <v>354.76</v>
      </c>
    </row>
    <row r="539" spans="1:4">
      <c r="A539" s="354" t="s">
        <v>17807</v>
      </c>
      <c r="B539" t="s">
        <v>17808</v>
      </c>
      <c r="C539" s="354" t="s">
        <v>47</v>
      </c>
      <c r="D539" s="355">
        <v>450.82</v>
      </c>
    </row>
    <row r="540" spans="1:4">
      <c r="A540" s="354" t="s">
        <v>17809</v>
      </c>
      <c r="B540" t="s">
        <v>17808</v>
      </c>
      <c r="C540" s="354" t="s">
        <v>47</v>
      </c>
      <c r="D540" s="355">
        <v>405.45</v>
      </c>
    </row>
    <row r="541" spans="1:4">
      <c r="A541" s="354" t="s">
        <v>17810</v>
      </c>
      <c r="B541" t="s">
        <v>17811</v>
      </c>
      <c r="C541" s="354" t="s">
        <v>47</v>
      </c>
      <c r="D541" s="355">
        <v>140.44999999999999</v>
      </c>
    </row>
    <row r="542" spans="1:4">
      <c r="A542" s="354" t="s">
        <v>17812</v>
      </c>
      <c r="B542" t="s">
        <v>17811</v>
      </c>
      <c r="C542" s="354" t="s">
        <v>47</v>
      </c>
      <c r="D542" s="355">
        <v>126.3</v>
      </c>
    </row>
    <row r="543" spans="1:4">
      <c r="A543" s="354" t="s">
        <v>17813</v>
      </c>
      <c r="B543" t="s">
        <v>17814</v>
      </c>
      <c r="C543" s="354" t="s">
        <v>47</v>
      </c>
      <c r="D543" s="355">
        <v>152.69</v>
      </c>
    </row>
    <row r="544" spans="1:4">
      <c r="A544" s="354" t="s">
        <v>17815</v>
      </c>
      <c r="B544" t="s">
        <v>17814</v>
      </c>
      <c r="C544" s="354" t="s">
        <v>47</v>
      </c>
      <c r="D544" s="355">
        <v>137.31</v>
      </c>
    </row>
    <row r="545" spans="1:4">
      <c r="A545" s="354" t="s">
        <v>17816</v>
      </c>
      <c r="B545" t="s">
        <v>17817</v>
      </c>
      <c r="C545" s="354" t="s">
        <v>47</v>
      </c>
      <c r="D545" s="355">
        <v>164.9</v>
      </c>
    </row>
    <row r="546" spans="1:4">
      <c r="A546" s="354" t="s">
        <v>17818</v>
      </c>
      <c r="B546" t="s">
        <v>17817</v>
      </c>
      <c r="C546" s="354" t="s">
        <v>47</v>
      </c>
      <c r="D546" s="355">
        <v>148.29</v>
      </c>
    </row>
    <row r="547" spans="1:4">
      <c r="A547" s="354" t="s">
        <v>17819</v>
      </c>
      <c r="B547" t="s">
        <v>17820</v>
      </c>
      <c r="C547" s="354" t="s">
        <v>47</v>
      </c>
      <c r="D547" s="355">
        <v>199.03</v>
      </c>
    </row>
    <row r="548" spans="1:4">
      <c r="A548" s="354" t="s">
        <v>17821</v>
      </c>
      <c r="B548" t="s">
        <v>17820</v>
      </c>
      <c r="C548" s="354" t="s">
        <v>47</v>
      </c>
      <c r="D548" s="355">
        <v>178.98</v>
      </c>
    </row>
    <row r="549" spans="1:4">
      <c r="A549" s="354" t="s">
        <v>17822</v>
      </c>
      <c r="B549" t="s">
        <v>17823</v>
      </c>
      <c r="C549" s="354" t="s">
        <v>47</v>
      </c>
      <c r="D549" s="355">
        <v>242.78</v>
      </c>
    </row>
    <row r="550" spans="1:4">
      <c r="A550" s="354" t="s">
        <v>17824</v>
      </c>
      <c r="B550" t="s">
        <v>17823</v>
      </c>
      <c r="C550" s="354" t="s">
        <v>47</v>
      </c>
      <c r="D550" s="355">
        <v>218.32</v>
      </c>
    </row>
    <row r="551" spans="1:4">
      <c r="A551" s="354" t="s">
        <v>17825</v>
      </c>
      <c r="B551" t="s">
        <v>17826</v>
      </c>
      <c r="C551" s="354" t="s">
        <v>47</v>
      </c>
      <c r="D551" s="355">
        <v>268.67</v>
      </c>
    </row>
    <row r="552" spans="1:4">
      <c r="A552" s="354" t="s">
        <v>17827</v>
      </c>
      <c r="B552" t="s">
        <v>17826</v>
      </c>
      <c r="C552" s="354" t="s">
        <v>47</v>
      </c>
      <c r="D552" s="355">
        <v>241.6</v>
      </c>
    </row>
    <row r="553" spans="1:4">
      <c r="A553" s="354" t="s">
        <v>17828</v>
      </c>
      <c r="B553" t="s">
        <v>17829</v>
      </c>
      <c r="C553" s="354" t="s">
        <v>47</v>
      </c>
      <c r="D553" s="355">
        <v>328.38</v>
      </c>
    </row>
    <row r="554" spans="1:4">
      <c r="A554" s="354" t="s">
        <v>17830</v>
      </c>
      <c r="B554" t="s">
        <v>17829</v>
      </c>
      <c r="C554" s="354" t="s">
        <v>47</v>
      </c>
      <c r="D554" s="355">
        <v>295.3</v>
      </c>
    </row>
    <row r="555" spans="1:4">
      <c r="A555" s="354" t="s">
        <v>17831</v>
      </c>
      <c r="B555" t="s">
        <v>17832</v>
      </c>
      <c r="C555" s="354" t="s">
        <v>47</v>
      </c>
      <c r="D555" s="355">
        <v>378.13</v>
      </c>
    </row>
    <row r="556" spans="1:4">
      <c r="A556" s="354" t="s">
        <v>17833</v>
      </c>
      <c r="B556" t="s">
        <v>17832</v>
      </c>
      <c r="C556" s="354" t="s">
        <v>47</v>
      </c>
      <c r="D556" s="355">
        <v>340.03</v>
      </c>
    </row>
    <row r="557" spans="1:4">
      <c r="A557" s="354" t="s">
        <v>17834</v>
      </c>
      <c r="B557" t="s">
        <v>17835</v>
      </c>
      <c r="C557" s="354" t="s">
        <v>47</v>
      </c>
      <c r="D557" s="355">
        <v>453.77</v>
      </c>
    </row>
    <row r="558" spans="1:4">
      <c r="A558" s="354" t="s">
        <v>17836</v>
      </c>
      <c r="B558" t="s">
        <v>17835</v>
      </c>
      <c r="C558" s="354" t="s">
        <v>47</v>
      </c>
      <c r="D558" s="355">
        <v>408.06</v>
      </c>
    </row>
    <row r="559" spans="1:4">
      <c r="A559" s="354" t="s">
        <v>17837</v>
      </c>
      <c r="B559" t="s">
        <v>17838</v>
      </c>
      <c r="C559" s="354" t="s">
        <v>47</v>
      </c>
      <c r="D559" s="355">
        <v>529.37</v>
      </c>
    </row>
    <row r="560" spans="1:4">
      <c r="A560" s="354" t="s">
        <v>17839</v>
      </c>
      <c r="B560" t="s">
        <v>17838</v>
      </c>
      <c r="C560" s="354" t="s">
        <v>47</v>
      </c>
      <c r="D560" s="355">
        <v>476.04</v>
      </c>
    </row>
    <row r="561" spans="1:4">
      <c r="A561" s="354" t="s">
        <v>17840</v>
      </c>
      <c r="B561" t="s">
        <v>17841</v>
      </c>
      <c r="C561" s="354" t="s">
        <v>47</v>
      </c>
      <c r="D561" s="355">
        <v>605.01</v>
      </c>
    </row>
    <row r="562" spans="1:4">
      <c r="A562" s="354" t="s">
        <v>17842</v>
      </c>
      <c r="B562" t="s">
        <v>17841</v>
      </c>
      <c r="C562" s="354" t="s">
        <v>47</v>
      </c>
      <c r="D562" s="355">
        <v>544.07000000000005</v>
      </c>
    </row>
    <row r="563" spans="1:4">
      <c r="A563" s="354" t="s">
        <v>17843</v>
      </c>
      <c r="B563" t="s">
        <v>17844</v>
      </c>
      <c r="C563" s="354" t="s">
        <v>47</v>
      </c>
      <c r="D563" s="355">
        <v>217.21</v>
      </c>
    </row>
    <row r="564" spans="1:4">
      <c r="A564" s="354" t="s">
        <v>17845</v>
      </c>
      <c r="B564" t="s">
        <v>17844</v>
      </c>
      <c r="C564" s="354" t="s">
        <v>47</v>
      </c>
      <c r="D564" s="355">
        <v>196.93</v>
      </c>
    </row>
    <row r="565" spans="1:4">
      <c r="A565" s="354" t="s">
        <v>17846</v>
      </c>
      <c r="B565" t="s">
        <v>17847</v>
      </c>
      <c r="C565" s="354" t="s">
        <v>47</v>
      </c>
      <c r="D565" s="355">
        <v>241.94</v>
      </c>
    </row>
    <row r="566" spans="1:4">
      <c r="A566" s="354" t="s">
        <v>17848</v>
      </c>
      <c r="B566" t="s">
        <v>17847</v>
      </c>
      <c r="C566" s="354" t="s">
        <v>47</v>
      </c>
      <c r="D566" s="355">
        <v>219.23</v>
      </c>
    </row>
    <row r="567" spans="1:4">
      <c r="A567" s="354" t="s">
        <v>17849</v>
      </c>
      <c r="B567" t="s">
        <v>17850</v>
      </c>
      <c r="C567" s="354" t="s">
        <v>47</v>
      </c>
      <c r="D567" s="355">
        <v>260.11</v>
      </c>
    </row>
    <row r="568" spans="1:4">
      <c r="A568" s="354" t="s">
        <v>17851</v>
      </c>
      <c r="B568" t="s">
        <v>17850</v>
      </c>
      <c r="C568" s="354" t="s">
        <v>47</v>
      </c>
      <c r="D568" s="355">
        <v>235.69</v>
      </c>
    </row>
    <row r="569" spans="1:4">
      <c r="A569" s="354" t="s">
        <v>17852</v>
      </c>
      <c r="B569" t="s">
        <v>17853</v>
      </c>
      <c r="C569" s="354" t="s">
        <v>47</v>
      </c>
      <c r="D569" s="355">
        <v>362.95</v>
      </c>
    </row>
    <row r="570" spans="1:4">
      <c r="A570" s="354" t="s">
        <v>17854</v>
      </c>
      <c r="B570" t="s">
        <v>17853</v>
      </c>
      <c r="C570" s="354" t="s">
        <v>47</v>
      </c>
      <c r="D570" s="355">
        <v>328.86</v>
      </c>
    </row>
    <row r="571" spans="1:4">
      <c r="A571" s="354" t="s">
        <v>17855</v>
      </c>
      <c r="B571" t="s">
        <v>17856</v>
      </c>
      <c r="C571" s="354" t="s">
        <v>47</v>
      </c>
      <c r="D571" s="355">
        <v>439.39</v>
      </c>
    </row>
    <row r="572" spans="1:4">
      <c r="A572" s="354" t="s">
        <v>17857</v>
      </c>
      <c r="B572" t="s">
        <v>17856</v>
      </c>
      <c r="C572" s="354" t="s">
        <v>47</v>
      </c>
      <c r="D572" s="355">
        <v>398.13</v>
      </c>
    </row>
    <row r="573" spans="1:4">
      <c r="A573" s="354" t="s">
        <v>17858</v>
      </c>
      <c r="B573" t="s">
        <v>17859</v>
      </c>
      <c r="C573" s="354" t="s">
        <v>47</v>
      </c>
      <c r="D573" s="355">
        <v>527.27</v>
      </c>
    </row>
    <row r="574" spans="1:4">
      <c r="A574" s="354" t="s">
        <v>17860</v>
      </c>
      <c r="B574" t="s">
        <v>17859</v>
      </c>
      <c r="C574" s="354" t="s">
        <v>47</v>
      </c>
      <c r="D574" s="355">
        <v>477.76</v>
      </c>
    </row>
    <row r="575" spans="1:4">
      <c r="A575" s="354" t="s">
        <v>17861</v>
      </c>
      <c r="B575" t="s">
        <v>17862</v>
      </c>
      <c r="C575" s="354" t="s">
        <v>47</v>
      </c>
      <c r="D575" s="355">
        <v>703.05</v>
      </c>
    </row>
    <row r="576" spans="1:4">
      <c r="A576" s="354" t="s">
        <v>17863</v>
      </c>
      <c r="B576" t="s">
        <v>17862</v>
      </c>
      <c r="C576" s="354" t="s">
        <v>47</v>
      </c>
      <c r="D576" s="355">
        <v>637.03</v>
      </c>
    </row>
    <row r="577" spans="1:4">
      <c r="A577" s="354" t="s">
        <v>17864</v>
      </c>
      <c r="B577" t="s">
        <v>17865</v>
      </c>
      <c r="C577" s="354" t="s">
        <v>47</v>
      </c>
      <c r="D577" s="355">
        <v>878.82</v>
      </c>
    </row>
    <row r="578" spans="1:4">
      <c r="A578" s="354" t="s">
        <v>17866</v>
      </c>
      <c r="B578" t="s">
        <v>17865</v>
      </c>
      <c r="C578" s="354" t="s">
        <v>47</v>
      </c>
      <c r="D578" s="355">
        <v>796.3</v>
      </c>
    </row>
    <row r="579" spans="1:4">
      <c r="A579" s="354" t="s">
        <v>17867</v>
      </c>
      <c r="B579" t="s">
        <v>17868</v>
      </c>
      <c r="C579" s="354" t="s">
        <v>47</v>
      </c>
      <c r="D579" s="355">
        <v>1054.5899999999999</v>
      </c>
    </row>
    <row r="580" spans="1:4">
      <c r="A580" s="354" t="s">
        <v>17869</v>
      </c>
      <c r="B580" t="s">
        <v>17868</v>
      </c>
      <c r="C580" s="354" t="s">
        <v>47</v>
      </c>
      <c r="D580" s="355">
        <v>955.57</v>
      </c>
    </row>
    <row r="581" spans="1:4">
      <c r="A581" s="354" t="s">
        <v>17870</v>
      </c>
      <c r="B581" t="s">
        <v>17871</v>
      </c>
      <c r="C581" s="354" t="s">
        <v>47</v>
      </c>
      <c r="D581" s="355">
        <v>1230.3599999999999</v>
      </c>
    </row>
    <row r="582" spans="1:4">
      <c r="A582" s="354" t="s">
        <v>17872</v>
      </c>
      <c r="B582" t="s">
        <v>17871</v>
      </c>
      <c r="C582" s="354" t="s">
        <v>47</v>
      </c>
      <c r="D582" s="355">
        <v>1114.83</v>
      </c>
    </row>
    <row r="583" spans="1:4">
      <c r="A583" s="354" t="s">
        <v>17873</v>
      </c>
      <c r="B583" t="s">
        <v>17874</v>
      </c>
      <c r="C583" s="354" t="s">
        <v>47</v>
      </c>
      <c r="D583" s="355">
        <v>1406.14</v>
      </c>
    </row>
    <row r="584" spans="1:4">
      <c r="A584" s="354" t="s">
        <v>17875</v>
      </c>
      <c r="B584" t="s">
        <v>17874</v>
      </c>
      <c r="C584" s="354" t="s">
        <v>47</v>
      </c>
      <c r="D584" s="355">
        <v>1274.0999999999999</v>
      </c>
    </row>
    <row r="585" spans="1:4">
      <c r="A585" s="354" t="s">
        <v>17876</v>
      </c>
      <c r="B585" t="s">
        <v>17877</v>
      </c>
      <c r="C585" s="354" t="s">
        <v>47</v>
      </c>
      <c r="D585" s="355">
        <v>144.69</v>
      </c>
    </row>
    <row r="586" spans="1:4">
      <c r="A586" s="354" t="s">
        <v>17878</v>
      </c>
      <c r="B586" t="s">
        <v>17877</v>
      </c>
      <c r="C586" s="354" t="s">
        <v>47</v>
      </c>
      <c r="D586" s="355">
        <v>126.12</v>
      </c>
    </row>
    <row r="587" spans="1:4">
      <c r="A587" s="354" t="s">
        <v>17879</v>
      </c>
      <c r="B587" t="s">
        <v>17880</v>
      </c>
      <c r="C587" s="354" t="s">
        <v>47</v>
      </c>
      <c r="D587" s="355">
        <v>167.49</v>
      </c>
    </row>
    <row r="588" spans="1:4">
      <c r="A588" s="354" t="s">
        <v>17881</v>
      </c>
      <c r="B588" t="s">
        <v>17880</v>
      </c>
      <c r="C588" s="354" t="s">
        <v>47</v>
      </c>
      <c r="D588" s="355">
        <v>145.99</v>
      </c>
    </row>
    <row r="589" spans="1:4">
      <c r="A589" s="354" t="s">
        <v>17882</v>
      </c>
      <c r="B589" t="s">
        <v>17883</v>
      </c>
      <c r="C589" s="354" t="s">
        <v>47</v>
      </c>
      <c r="D589" s="355">
        <v>227.51</v>
      </c>
    </row>
    <row r="590" spans="1:4">
      <c r="A590" s="354" t="s">
        <v>17884</v>
      </c>
      <c r="B590" t="s">
        <v>17883</v>
      </c>
      <c r="C590" s="354" t="s">
        <v>47</v>
      </c>
      <c r="D590" s="355">
        <v>198.31</v>
      </c>
    </row>
    <row r="591" spans="1:4">
      <c r="A591" s="354" t="s">
        <v>17885</v>
      </c>
      <c r="B591" t="s">
        <v>17886</v>
      </c>
      <c r="C591" s="354" t="s">
        <v>47</v>
      </c>
      <c r="D591" s="355">
        <v>303.27999999999997</v>
      </c>
    </row>
    <row r="592" spans="1:4">
      <c r="A592" s="354" t="s">
        <v>17887</v>
      </c>
      <c r="B592" t="s">
        <v>17886</v>
      </c>
      <c r="C592" s="354" t="s">
        <v>47</v>
      </c>
      <c r="D592" s="355">
        <v>264.36</v>
      </c>
    </row>
    <row r="593" spans="1:4">
      <c r="A593" s="354" t="s">
        <v>17888</v>
      </c>
      <c r="B593" t="s">
        <v>17889</v>
      </c>
      <c r="C593" s="354" t="s">
        <v>47</v>
      </c>
      <c r="D593" s="355">
        <v>366.39</v>
      </c>
    </row>
    <row r="594" spans="1:4">
      <c r="A594" s="354" t="s">
        <v>17890</v>
      </c>
      <c r="B594" t="s">
        <v>17889</v>
      </c>
      <c r="C594" s="354" t="s">
        <v>47</v>
      </c>
      <c r="D594" s="355">
        <v>319.37</v>
      </c>
    </row>
    <row r="595" spans="1:4">
      <c r="A595" s="354" t="s">
        <v>17891</v>
      </c>
      <c r="B595" t="s">
        <v>17892</v>
      </c>
      <c r="C595" s="354" t="s">
        <v>47</v>
      </c>
      <c r="D595" s="355">
        <v>1248.43</v>
      </c>
    </row>
    <row r="596" spans="1:4">
      <c r="A596" s="354" t="s">
        <v>17893</v>
      </c>
      <c r="B596" t="s">
        <v>17892</v>
      </c>
      <c r="C596" s="354" t="s">
        <v>47</v>
      </c>
      <c r="D596" s="355">
        <v>1219.6500000000001</v>
      </c>
    </row>
    <row r="597" spans="1:4">
      <c r="A597" s="354" t="s">
        <v>17894</v>
      </c>
      <c r="B597" t="s">
        <v>17895</v>
      </c>
      <c r="C597" s="354" t="s">
        <v>47</v>
      </c>
      <c r="D597" s="355">
        <v>1445.16</v>
      </c>
    </row>
    <row r="598" spans="1:4">
      <c r="A598" s="354" t="s">
        <v>17896</v>
      </c>
      <c r="B598" t="s">
        <v>17895</v>
      </c>
      <c r="C598" s="354" t="s">
        <v>47</v>
      </c>
      <c r="D598" s="355">
        <v>1411.84</v>
      </c>
    </row>
    <row r="599" spans="1:4">
      <c r="A599" s="354" t="s">
        <v>17897</v>
      </c>
      <c r="B599" t="s">
        <v>17898</v>
      </c>
      <c r="C599" s="354" t="s">
        <v>47</v>
      </c>
      <c r="D599" s="355">
        <v>1962.93</v>
      </c>
    </row>
    <row r="600" spans="1:4">
      <c r="A600" s="354" t="s">
        <v>17899</v>
      </c>
      <c r="B600" t="s">
        <v>17898</v>
      </c>
      <c r="C600" s="354" t="s">
        <v>47</v>
      </c>
      <c r="D600" s="355">
        <v>1917.67</v>
      </c>
    </row>
    <row r="601" spans="1:4">
      <c r="A601" s="354" t="s">
        <v>17900</v>
      </c>
      <c r="B601" t="s">
        <v>17901</v>
      </c>
      <c r="C601" s="354" t="s">
        <v>47</v>
      </c>
      <c r="D601" s="355">
        <v>111.29</v>
      </c>
    </row>
    <row r="602" spans="1:4">
      <c r="A602" s="354" t="s">
        <v>17902</v>
      </c>
      <c r="B602" t="s">
        <v>17901</v>
      </c>
      <c r="C602" s="354" t="s">
        <v>47</v>
      </c>
      <c r="D602" s="355">
        <v>97.01</v>
      </c>
    </row>
    <row r="603" spans="1:4">
      <c r="A603" s="354" t="s">
        <v>17903</v>
      </c>
      <c r="B603" t="s">
        <v>17904</v>
      </c>
      <c r="C603" s="354" t="s">
        <v>47</v>
      </c>
      <c r="D603" s="355">
        <v>128.87</v>
      </c>
    </row>
    <row r="604" spans="1:4">
      <c r="A604" s="354" t="s">
        <v>17905</v>
      </c>
      <c r="B604" t="s">
        <v>17904</v>
      </c>
      <c r="C604" s="354" t="s">
        <v>47</v>
      </c>
      <c r="D604" s="355">
        <v>112.33</v>
      </c>
    </row>
    <row r="605" spans="1:4">
      <c r="A605" s="354" t="s">
        <v>17906</v>
      </c>
      <c r="B605" t="s">
        <v>17907</v>
      </c>
      <c r="C605" s="354" t="s">
        <v>47</v>
      </c>
      <c r="D605" s="355">
        <v>175.01</v>
      </c>
    </row>
    <row r="606" spans="1:4">
      <c r="A606" s="354" t="s">
        <v>17908</v>
      </c>
      <c r="B606" t="s">
        <v>17907</v>
      </c>
      <c r="C606" s="354" t="s">
        <v>47</v>
      </c>
      <c r="D606" s="355">
        <v>152.55000000000001</v>
      </c>
    </row>
    <row r="607" spans="1:4">
      <c r="A607" s="354" t="s">
        <v>17909</v>
      </c>
      <c r="B607" t="s">
        <v>17910</v>
      </c>
      <c r="C607" s="354" t="s">
        <v>47</v>
      </c>
      <c r="D607" s="355">
        <v>233.36</v>
      </c>
    </row>
    <row r="608" spans="1:4">
      <c r="A608" s="354" t="s">
        <v>17911</v>
      </c>
      <c r="B608" t="s">
        <v>17910</v>
      </c>
      <c r="C608" s="354" t="s">
        <v>47</v>
      </c>
      <c r="D608" s="355">
        <v>203.41</v>
      </c>
    </row>
    <row r="609" spans="1:4">
      <c r="A609" s="354" t="s">
        <v>17912</v>
      </c>
      <c r="B609" t="s">
        <v>17913</v>
      </c>
      <c r="C609" s="354" t="s">
        <v>47</v>
      </c>
      <c r="D609" s="355">
        <v>281.86</v>
      </c>
    </row>
    <row r="610" spans="1:4">
      <c r="A610" s="354" t="s">
        <v>17914</v>
      </c>
      <c r="B610" t="s">
        <v>17913</v>
      </c>
      <c r="C610" s="354" t="s">
        <v>47</v>
      </c>
      <c r="D610" s="355">
        <v>245.69</v>
      </c>
    </row>
    <row r="611" spans="1:4">
      <c r="A611" s="354" t="s">
        <v>17915</v>
      </c>
      <c r="B611" t="s">
        <v>17916</v>
      </c>
      <c r="C611" s="354" t="s">
        <v>47</v>
      </c>
      <c r="D611" s="355">
        <v>150.25</v>
      </c>
    </row>
    <row r="612" spans="1:4">
      <c r="A612" s="354" t="s">
        <v>17917</v>
      </c>
      <c r="B612" t="s">
        <v>17916</v>
      </c>
      <c r="C612" s="354" t="s">
        <v>47</v>
      </c>
      <c r="D612" s="355">
        <v>130.96</v>
      </c>
    </row>
    <row r="613" spans="1:4">
      <c r="A613" s="354" t="s">
        <v>17918</v>
      </c>
      <c r="B613" t="s">
        <v>17919</v>
      </c>
      <c r="C613" s="354" t="s">
        <v>47</v>
      </c>
      <c r="D613" s="355">
        <v>173.96</v>
      </c>
    </row>
    <row r="614" spans="1:4">
      <c r="A614" s="354" t="s">
        <v>17920</v>
      </c>
      <c r="B614" t="s">
        <v>17919</v>
      </c>
      <c r="C614" s="354" t="s">
        <v>47</v>
      </c>
      <c r="D614" s="355">
        <v>151.63</v>
      </c>
    </row>
    <row r="615" spans="1:4">
      <c r="A615" s="354" t="s">
        <v>17921</v>
      </c>
      <c r="B615" t="s">
        <v>17922</v>
      </c>
      <c r="C615" s="354" t="s">
        <v>47</v>
      </c>
      <c r="D615" s="355">
        <v>236.26</v>
      </c>
    </row>
    <row r="616" spans="1:4">
      <c r="A616" s="354" t="s">
        <v>17923</v>
      </c>
      <c r="B616" t="s">
        <v>17922</v>
      </c>
      <c r="C616" s="354" t="s">
        <v>47</v>
      </c>
      <c r="D616" s="355">
        <v>205.94</v>
      </c>
    </row>
    <row r="617" spans="1:4">
      <c r="A617" s="354" t="s">
        <v>17924</v>
      </c>
      <c r="B617" t="s">
        <v>17925</v>
      </c>
      <c r="C617" s="354" t="s">
        <v>47</v>
      </c>
      <c r="D617" s="355">
        <v>315.02</v>
      </c>
    </row>
    <row r="618" spans="1:4">
      <c r="A618" s="354" t="s">
        <v>17926</v>
      </c>
      <c r="B618" t="s">
        <v>17925</v>
      </c>
      <c r="C618" s="354" t="s">
        <v>47</v>
      </c>
      <c r="D618" s="355">
        <v>274.58999999999997</v>
      </c>
    </row>
    <row r="619" spans="1:4">
      <c r="A619" s="354" t="s">
        <v>17927</v>
      </c>
      <c r="B619" t="s">
        <v>17928</v>
      </c>
      <c r="C619" s="354" t="s">
        <v>47</v>
      </c>
      <c r="D619" s="355">
        <v>380.51</v>
      </c>
    </row>
    <row r="620" spans="1:4">
      <c r="A620" s="354" t="s">
        <v>17929</v>
      </c>
      <c r="B620" t="s">
        <v>17928</v>
      </c>
      <c r="C620" s="354" t="s">
        <v>47</v>
      </c>
      <c r="D620" s="355">
        <v>331.67</v>
      </c>
    </row>
    <row r="621" spans="1:4">
      <c r="A621" s="354" t="s">
        <v>17930</v>
      </c>
      <c r="B621" t="s">
        <v>17931</v>
      </c>
      <c r="C621" s="354" t="s">
        <v>47</v>
      </c>
      <c r="D621" s="355">
        <v>205.93</v>
      </c>
    </row>
    <row r="622" spans="1:4">
      <c r="A622" s="354" t="s">
        <v>17932</v>
      </c>
      <c r="B622" t="s">
        <v>17931</v>
      </c>
      <c r="C622" s="354" t="s">
        <v>47</v>
      </c>
      <c r="D622" s="355">
        <v>192.58</v>
      </c>
    </row>
    <row r="623" spans="1:4">
      <c r="A623" s="354" t="s">
        <v>17933</v>
      </c>
      <c r="B623" t="s">
        <v>17934</v>
      </c>
      <c r="C623" s="354" t="s">
        <v>47</v>
      </c>
      <c r="D623" s="355">
        <v>220.26</v>
      </c>
    </row>
    <row r="624" spans="1:4">
      <c r="A624" s="354" t="s">
        <v>17935</v>
      </c>
      <c r="B624" t="s">
        <v>17934</v>
      </c>
      <c r="C624" s="354" t="s">
        <v>47</v>
      </c>
      <c r="D624" s="355">
        <v>211.95</v>
      </c>
    </row>
    <row r="625" spans="1:4">
      <c r="A625" s="354" t="s">
        <v>17936</v>
      </c>
      <c r="B625" t="s">
        <v>17937</v>
      </c>
      <c r="C625" s="354" t="s">
        <v>47</v>
      </c>
      <c r="D625" s="355">
        <v>58.21</v>
      </c>
    </row>
    <row r="626" spans="1:4">
      <c r="A626" s="354" t="s">
        <v>17938</v>
      </c>
      <c r="B626" t="s">
        <v>17937</v>
      </c>
      <c r="C626" s="354" t="s">
        <v>47</v>
      </c>
      <c r="D626" s="355">
        <v>56.29</v>
      </c>
    </row>
    <row r="627" spans="1:4">
      <c r="A627" s="354" t="s">
        <v>17939</v>
      </c>
      <c r="B627" t="s">
        <v>17940</v>
      </c>
      <c r="C627" s="354" t="s">
        <v>47</v>
      </c>
      <c r="D627" s="355">
        <v>221.28</v>
      </c>
    </row>
    <row r="628" spans="1:4">
      <c r="A628" s="354" t="s">
        <v>17941</v>
      </c>
      <c r="B628" t="s">
        <v>17940</v>
      </c>
      <c r="C628" s="354" t="s">
        <v>47</v>
      </c>
      <c r="D628" s="355">
        <v>213.62</v>
      </c>
    </row>
    <row r="629" spans="1:4">
      <c r="A629" s="354" t="s">
        <v>17942</v>
      </c>
      <c r="B629" t="s">
        <v>17943</v>
      </c>
      <c r="C629" s="354" t="s">
        <v>47</v>
      </c>
      <c r="D629" s="355">
        <v>424.47</v>
      </c>
    </row>
    <row r="630" spans="1:4">
      <c r="A630" s="354" t="s">
        <v>17944</v>
      </c>
      <c r="B630" t="s">
        <v>17943</v>
      </c>
      <c r="C630" s="354" t="s">
        <v>47</v>
      </c>
      <c r="D630" s="355">
        <v>381.6</v>
      </c>
    </row>
    <row r="631" spans="1:4">
      <c r="A631" s="354" t="s">
        <v>17945</v>
      </c>
      <c r="B631" t="s">
        <v>17946</v>
      </c>
      <c r="C631" s="354" t="s">
        <v>47</v>
      </c>
      <c r="D631" s="355">
        <v>463.46</v>
      </c>
    </row>
    <row r="632" spans="1:4">
      <c r="A632" s="354" t="s">
        <v>17947</v>
      </c>
      <c r="B632" t="s">
        <v>17946</v>
      </c>
      <c r="C632" s="354" t="s">
        <v>47</v>
      </c>
      <c r="D632" s="355">
        <v>416.66</v>
      </c>
    </row>
    <row r="633" spans="1:4">
      <c r="A633" s="354" t="s">
        <v>17948</v>
      </c>
      <c r="B633" t="s">
        <v>17949</v>
      </c>
      <c r="C633" s="354" t="s">
        <v>47</v>
      </c>
      <c r="D633" s="355">
        <v>521.72</v>
      </c>
    </row>
    <row r="634" spans="1:4">
      <c r="A634" s="354" t="s">
        <v>17950</v>
      </c>
      <c r="B634" t="s">
        <v>17949</v>
      </c>
      <c r="C634" s="354" t="s">
        <v>47</v>
      </c>
      <c r="D634" s="355">
        <v>469.93</v>
      </c>
    </row>
    <row r="635" spans="1:4">
      <c r="A635" s="354" t="s">
        <v>17951</v>
      </c>
      <c r="B635" t="s">
        <v>17952</v>
      </c>
      <c r="C635" s="354" t="s">
        <v>47</v>
      </c>
      <c r="D635" s="355">
        <v>580.6</v>
      </c>
    </row>
    <row r="636" spans="1:4">
      <c r="A636" s="354" t="s">
        <v>17953</v>
      </c>
      <c r="B636" t="s">
        <v>17952</v>
      </c>
      <c r="C636" s="354" t="s">
        <v>47</v>
      </c>
      <c r="D636" s="355">
        <v>524.17999999999995</v>
      </c>
    </row>
    <row r="637" spans="1:4">
      <c r="A637" s="354" t="s">
        <v>17954</v>
      </c>
      <c r="B637" t="s">
        <v>17955</v>
      </c>
      <c r="C637" s="354" t="s">
        <v>47</v>
      </c>
      <c r="D637" s="355">
        <v>749.14</v>
      </c>
    </row>
    <row r="638" spans="1:4">
      <c r="A638" s="354" t="s">
        <v>17956</v>
      </c>
      <c r="B638" t="s">
        <v>17955</v>
      </c>
      <c r="C638" s="354" t="s">
        <v>47</v>
      </c>
      <c r="D638" s="355">
        <v>682.14</v>
      </c>
    </row>
    <row r="639" spans="1:4">
      <c r="A639" s="354" t="s">
        <v>17957</v>
      </c>
      <c r="B639" t="s">
        <v>17958</v>
      </c>
      <c r="C639" s="354" t="s">
        <v>47</v>
      </c>
      <c r="D639" s="355">
        <v>1058.7</v>
      </c>
    </row>
    <row r="640" spans="1:4">
      <c r="A640" s="354" t="s">
        <v>17959</v>
      </c>
      <c r="B640" t="s">
        <v>17958</v>
      </c>
      <c r="C640" s="354" t="s">
        <v>47</v>
      </c>
      <c r="D640" s="355">
        <v>979.79</v>
      </c>
    </row>
    <row r="641" spans="1:4">
      <c r="A641" s="354" t="s">
        <v>17960</v>
      </c>
      <c r="B641" t="s">
        <v>17961</v>
      </c>
      <c r="C641" s="354" t="s">
        <v>47</v>
      </c>
      <c r="D641" s="355">
        <v>677.36</v>
      </c>
    </row>
    <row r="642" spans="1:4">
      <c r="A642" s="354" t="s">
        <v>17962</v>
      </c>
      <c r="B642" t="s">
        <v>17961</v>
      </c>
      <c r="C642" s="354" t="s">
        <v>47</v>
      </c>
      <c r="D642" s="355">
        <v>608</v>
      </c>
    </row>
    <row r="643" spans="1:4">
      <c r="A643" s="354" t="s">
        <v>17963</v>
      </c>
      <c r="B643" t="s">
        <v>17964</v>
      </c>
      <c r="C643" s="354" t="s">
        <v>47</v>
      </c>
      <c r="D643" s="355">
        <v>740.24</v>
      </c>
    </row>
    <row r="644" spans="1:4">
      <c r="A644" s="354" t="s">
        <v>17965</v>
      </c>
      <c r="B644" t="s">
        <v>17964</v>
      </c>
      <c r="C644" s="354" t="s">
        <v>47</v>
      </c>
      <c r="D644" s="355">
        <v>664.37</v>
      </c>
    </row>
    <row r="645" spans="1:4">
      <c r="A645" s="354" t="s">
        <v>17966</v>
      </c>
      <c r="B645" t="s">
        <v>17967</v>
      </c>
      <c r="C645" s="354" t="s">
        <v>47</v>
      </c>
      <c r="D645" s="355">
        <v>872.73</v>
      </c>
    </row>
    <row r="646" spans="1:4">
      <c r="A646" s="354" t="s">
        <v>17968</v>
      </c>
      <c r="B646" t="s">
        <v>17967</v>
      </c>
      <c r="C646" s="354" t="s">
        <v>47</v>
      </c>
      <c r="D646" s="355">
        <v>784.44</v>
      </c>
    </row>
    <row r="647" spans="1:4">
      <c r="A647" s="354" t="s">
        <v>17969</v>
      </c>
      <c r="B647" t="s">
        <v>17970</v>
      </c>
      <c r="C647" s="354" t="s">
        <v>47</v>
      </c>
      <c r="D647" s="355">
        <v>972.51</v>
      </c>
    </row>
    <row r="648" spans="1:4">
      <c r="A648" s="354" t="s">
        <v>17971</v>
      </c>
      <c r="B648" t="s">
        <v>17970</v>
      </c>
      <c r="C648" s="354" t="s">
        <v>47</v>
      </c>
      <c r="D648" s="355">
        <v>875.54</v>
      </c>
    </row>
    <row r="649" spans="1:4">
      <c r="A649" s="354" t="s">
        <v>17972</v>
      </c>
      <c r="B649" t="s">
        <v>17973</v>
      </c>
      <c r="C649" s="354" t="s">
        <v>47</v>
      </c>
      <c r="D649" s="355">
        <v>1379.99</v>
      </c>
    </row>
    <row r="650" spans="1:4">
      <c r="A650" s="354" t="s">
        <v>17974</v>
      </c>
      <c r="B650" t="s">
        <v>17973</v>
      </c>
      <c r="C650" s="354" t="s">
        <v>47</v>
      </c>
      <c r="D650" s="355">
        <v>1249.58</v>
      </c>
    </row>
    <row r="651" spans="1:4">
      <c r="A651" s="354" t="s">
        <v>17975</v>
      </c>
      <c r="B651" t="s">
        <v>17976</v>
      </c>
      <c r="C651" s="354" t="s">
        <v>47</v>
      </c>
      <c r="D651" s="355">
        <v>2025.4</v>
      </c>
    </row>
    <row r="652" spans="1:4">
      <c r="A652" s="354" t="s">
        <v>17977</v>
      </c>
      <c r="B652" t="s">
        <v>17976</v>
      </c>
      <c r="C652" s="354" t="s">
        <v>47</v>
      </c>
      <c r="D652" s="355">
        <v>1854.61</v>
      </c>
    </row>
    <row r="653" spans="1:4">
      <c r="A653" s="354" t="s">
        <v>17978</v>
      </c>
      <c r="B653" t="s">
        <v>17979</v>
      </c>
      <c r="C653" s="354" t="s">
        <v>47</v>
      </c>
      <c r="D653" s="355">
        <v>319.33999999999997</v>
      </c>
    </row>
    <row r="654" spans="1:4">
      <c r="A654" s="354" t="s">
        <v>17980</v>
      </c>
      <c r="B654" t="s">
        <v>17979</v>
      </c>
      <c r="C654" s="354" t="s">
        <v>47</v>
      </c>
      <c r="D654" s="355">
        <v>287.92</v>
      </c>
    </row>
    <row r="655" spans="1:4">
      <c r="A655" s="354" t="s">
        <v>17981</v>
      </c>
      <c r="B655" t="s">
        <v>17982</v>
      </c>
      <c r="C655" s="354" t="s">
        <v>47</v>
      </c>
      <c r="D655" s="355">
        <v>346.54</v>
      </c>
    </row>
    <row r="656" spans="1:4">
      <c r="A656" s="354" t="s">
        <v>17983</v>
      </c>
      <c r="B656" t="s">
        <v>17982</v>
      </c>
      <c r="C656" s="354" t="s">
        <v>47</v>
      </c>
      <c r="D656" s="355">
        <v>312.44</v>
      </c>
    </row>
    <row r="657" spans="1:4">
      <c r="A657" s="354" t="s">
        <v>17984</v>
      </c>
      <c r="B657" t="s">
        <v>17985</v>
      </c>
      <c r="C657" s="354" t="s">
        <v>47</v>
      </c>
      <c r="D657" s="355">
        <v>389.06</v>
      </c>
    </row>
    <row r="658" spans="1:4">
      <c r="A658" s="354" t="s">
        <v>17986</v>
      </c>
      <c r="B658" t="s">
        <v>17985</v>
      </c>
      <c r="C658" s="354" t="s">
        <v>47</v>
      </c>
      <c r="D658" s="355">
        <v>351.55</v>
      </c>
    </row>
    <row r="659" spans="1:4">
      <c r="A659" s="354" t="s">
        <v>17987</v>
      </c>
      <c r="B659" t="s">
        <v>17988</v>
      </c>
      <c r="C659" s="354" t="s">
        <v>47</v>
      </c>
      <c r="D659" s="355">
        <v>431.25</v>
      </c>
    </row>
    <row r="660" spans="1:4">
      <c r="A660" s="354" t="s">
        <v>17989</v>
      </c>
      <c r="B660" t="s">
        <v>17988</v>
      </c>
      <c r="C660" s="354" t="s">
        <v>47</v>
      </c>
      <c r="D660" s="355">
        <v>390.67</v>
      </c>
    </row>
    <row r="661" spans="1:4">
      <c r="A661" s="354" t="s">
        <v>17990</v>
      </c>
      <c r="B661" t="s">
        <v>17991</v>
      </c>
      <c r="C661" s="354" t="s">
        <v>47</v>
      </c>
      <c r="D661" s="355">
        <v>564.80999999999995</v>
      </c>
    </row>
    <row r="662" spans="1:4">
      <c r="A662" s="354" t="s">
        <v>17992</v>
      </c>
      <c r="B662" t="s">
        <v>17991</v>
      </c>
      <c r="C662" s="354" t="s">
        <v>47</v>
      </c>
      <c r="D662" s="355">
        <v>516.51</v>
      </c>
    </row>
    <row r="663" spans="1:4">
      <c r="A663" s="354" t="s">
        <v>17993</v>
      </c>
      <c r="B663" t="s">
        <v>17994</v>
      </c>
      <c r="C663" s="354" t="s">
        <v>47</v>
      </c>
      <c r="D663" s="355">
        <v>826.37</v>
      </c>
    </row>
    <row r="664" spans="1:4">
      <c r="A664" s="354" t="s">
        <v>17995</v>
      </c>
      <c r="B664" t="s">
        <v>17994</v>
      </c>
      <c r="C664" s="354" t="s">
        <v>47</v>
      </c>
      <c r="D664" s="355">
        <v>768.88</v>
      </c>
    </row>
    <row r="665" spans="1:4">
      <c r="A665" s="354" t="s">
        <v>17996</v>
      </c>
      <c r="B665" t="s">
        <v>17997</v>
      </c>
      <c r="C665" s="354" t="s">
        <v>47</v>
      </c>
      <c r="D665" s="355">
        <v>525.83000000000004</v>
      </c>
    </row>
    <row r="666" spans="1:4">
      <c r="A666" s="354" t="s">
        <v>17998</v>
      </c>
      <c r="B666" t="s">
        <v>17997</v>
      </c>
      <c r="C666" s="354" t="s">
        <v>47</v>
      </c>
      <c r="D666" s="355">
        <v>472.94</v>
      </c>
    </row>
    <row r="667" spans="1:4">
      <c r="A667" s="354" t="s">
        <v>17999</v>
      </c>
      <c r="B667" t="s">
        <v>18000</v>
      </c>
      <c r="C667" s="354" t="s">
        <v>47</v>
      </c>
      <c r="D667" s="355">
        <v>575.26</v>
      </c>
    </row>
    <row r="668" spans="1:4">
      <c r="A668" s="354" t="s">
        <v>18001</v>
      </c>
      <c r="B668" t="s">
        <v>18000</v>
      </c>
      <c r="C668" s="354" t="s">
        <v>47</v>
      </c>
      <c r="D668" s="355">
        <v>517.34</v>
      </c>
    </row>
    <row r="669" spans="1:4">
      <c r="A669" s="354" t="s">
        <v>18002</v>
      </c>
      <c r="B669" t="s">
        <v>18003</v>
      </c>
      <c r="C669" s="354" t="s">
        <v>47</v>
      </c>
      <c r="D669" s="355">
        <v>643.63</v>
      </c>
    </row>
    <row r="670" spans="1:4">
      <c r="A670" s="354" t="s">
        <v>18004</v>
      </c>
      <c r="B670" t="s">
        <v>18003</v>
      </c>
      <c r="C670" s="354" t="s">
        <v>47</v>
      </c>
      <c r="D670" s="355">
        <v>579.77</v>
      </c>
    </row>
    <row r="671" spans="1:4">
      <c r="A671" s="354" t="s">
        <v>18005</v>
      </c>
      <c r="B671" t="s">
        <v>18006</v>
      </c>
      <c r="C671" s="354" t="s">
        <v>47</v>
      </c>
      <c r="D671" s="355">
        <v>725.58</v>
      </c>
    </row>
    <row r="672" spans="1:4">
      <c r="A672" s="354" t="s">
        <v>18007</v>
      </c>
      <c r="B672" t="s">
        <v>18006</v>
      </c>
      <c r="C672" s="354" t="s">
        <v>47</v>
      </c>
      <c r="D672" s="355">
        <v>654.82000000000005</v>
      </c>
    </row>
    <row r="673" spans="1:4">
      <c r="A673" s="354" t="s">
        <v>18008</v>
      </c>
      <c r="B673" t="s">
        <v>18009</v>
      </c>
      <c r="C673" s="354" t="s">
        <v>47</v>
      </c>
      <c r="D673" s="355">
        <v>1045.23</v>
      </c>
    </row>
    <row r="674" spans="1:4">
      <c r="A674" s="354" t="s">
        <v>18010</v>
      </c>
      <c r="B674" t="s">
        <v>18009</v>
      </c>
      <c r="C674" s="354" t="s">
        <v>47</v>
      </c>
      <c r="D674" s="355">
        <v>949.18</v>
      </c>
    </row>
    <row r="675" spans="1:4">
      <c r="A675" s="354" t="s">
        <v>18011</v>
      </c>
      <c r="B675" t="s">
        <v>18012</v>
      </c>
      <c r="C675" s="354" t="s">
        <v>47</v>
      </c>
      <c r="D675" s="355">
        <v>1610.07</v>
      </c>
    </row>
    <row r="676" spans="1:4">
      <c r="A676" s="354" t="s">
        <v>18013</v>
      </c>
      <c r="B676" t="s">
        <v>18012</v>
      </c>
      <c r="C676" s="354" t="s">
        <v>47</v>
      </c>
      <c r="D676" s="355">
        <v>1479.69</v>
      </c>
    </row>
    <row r="677" spans="1:4">
      <c r="A677" s="354" t="s">
        <v>18014</v>
      </c>
      <c r="B677" t="s">
        <v>18015</v>
      </c>
      <c r="C677" s="354" t="s">
        <v>47</v>
      </c>
      <c r="D677" s="355">
        <v>431.81</v>
      </c>
    </row>
    <row r="678" spans="1:4">
      <c r="A678" s="354" t="s">
        <v>18016</v>
      </c>
      <c r="B678" t="s">
        <v>18015</v>
      </c>
      <c r="C678" s="354" t="s">
        <v>47</v>
      </c>
      <c r="D678" s="355">
        <v>383.91</v>
      </c>
    </row>
    <row r="679" spans="1:4">
      <c r="A679" s="354" t="s">
        <v>18017</v>
      </c>
      <c r="B679" t="s">
        <v>18018</v>
      </c>
      <c r="C679" s="354" t="s">
        <v>47</v>
      </c>
      <c r="D679" s="355">
        <v>486.1</v>
      </c>
    </row>
    <row r="680" spans="1:4">
      <c r="A680" s="354" t="s">
        <v>18019</v>
      </c>
      <c r="B680" t="s">
        <v>18018</v>
      </c>
      <c r="C680" s="354" t="s">
        <v>47</v>
      </c>
      <c r="D680" s="355">
        <v>433.03</v>
      </c>
    </row>
    <row r="681" spans="1:4">
      <c r="A681" s="354" t="s">
        <v>18020</v>
      </c>
      <c r="B681" t="s">
        <v>18021</v>
      </c>
      <c r="C681" s="354" t="s">
        <v>47</v>
      </c>
      <c r="D681" s="355">
        <v>740.62</v>
      </c>
    </row>
    <row r="682" spans="1:4">
      <c r="A682" s="354" t="s">
        <v>18022</v>
      </c>
      <c r="B682" t="s">
        <v>18021</v>
      </c>
      <c r="C682" s="354" t="s">
        <v>47</v>
      </c>
      <c r="D682" s="355">
        <v>658.99</v>
      </c>
    </row>
    <row r="683" spans="1:4">
      <c r="A683" s="354" t="s">
        <v>18023</v>
      </c>
      <c r="B683" t="s">
        <v>18024</v>
      </c>
      <c r="C683" s="354" t="s">
        <v>47</v>
      </c>
      <c r="D683" s="355">
        <v>1131.68</v>
      </c>
    </row>
    <row r="684" spans="1:4">
      <c r="A684" s="354" t="s">
        <v>18025</v>
      </c>
      <c r="B684" t="s">
        <v>18024</v>
      </c>
      <c r="C684" s="354" t="s">
        <v>47</v>
      </c>
      <c r="D684" s="355">
        <v>1006.78</v>
      </c>
    </row>
    <row r="685" spans="1:4">
      <c r="A685" s="354" t="s">
        <v>18026</v>
      </c>
      <c r="B685" t="s">
        <v>18027</v>
      </c>
      <c r="C685" s="354" t="s">
        <v>470</v>
      </c>
      <c r="D685" s="355">
        <v>1468.38</v>
      </c>
    </row>
    <row r="686" spans="1:4">
      <c r="A686" s="354" t="s">
        <v>18028</v>
      </c>
      <c r="B686" t="s">
        <v>18027</v>
      </c>
      <c r="C686" s="354" t="s">
        <v>470</v>
      </c>
      <c r="D686" s="355">
        <v>1282.83</v>
      </c>
    </row>
    <row r="687" spans="1:4">
      <c r="A687" s="354" t="s">
        <v>18029</v>
      </c>
      <c r="B687" t="s">
        <v>18030</v>
      </c>
      <c r="C687" s="354" t="s">
        <v>47</v>
      </c>
      <c r="D687" s="355">
        <v>9.1199999999999992</v>
      </c>
    </row>
    <row r="688" spans="1:4">
      <c r="A688" s="354" t="s">
        <v>18031</v>
      </c>
      <c r="B688" t="s">
        <v>18030</v>
      </c>
      <c r="C688" s="354" t="s">
        <v>47</v>
      </c>
      <c r="D688" s="355">
        <v>7.96</v>
      </c>
    </row>
    <row r="689" spans="1:4">
      <c r="A689" s="354" t="s">
        <v>18032</v>
      </c>
      <c r="B689" t="s">
        <v>18033</v>
      </c>
      <c r="C689" s="354" t="s">
        <v>47</v>
      </c>
      <c r="D689" s="355">
        <v>7.62</v>
      </c>
    </row>
    <row r="690" spans="1:4">
      <c r="A690" s="354" t="s">
        <v>18034</v>
      </c>
      <c r="B690" t="s">
        <v>18033</v>
      </c>
      <c r="C690" s="354" t="s">
        <v>47</v>
      </c>
      <c r="D690" s="355">
        <v>6.9</v>
      </c>
    </row>
    <row r="691" spans="1:4">
      <c r="A691" s="354" t="s">
        <v>18035</v>
      </c>
      <c r="B691" t="s">
        <v>18036</v>
      </c>
      <c r="C691" s="354" t="s">
        <v>47</v>
      </c>
      <c r="D691" s="355">
        <v>6.72</v>
      </c>
    </row>
    <row r="692" spans="1:4">
      <c r="A692" s="354" t="s">
        <v>18037</v>
      </c>
      <c r="B692" t="s">
        <v>18036</v>
      </c>
      <c r="C692" s="354" t="s">
        <v>47</v>
      </c>
      <c r="D692" s="355">
        <v>6.12</v>
      </c>
    </row>
    <row r="693" spans="1:4">
      <c r="A693" s="354" t="s">
        <v>18038</v>
      </c>
      <c r="B693" t="s">
        <v>18039</v>
      </c>
      <c r="C693" s="354" t="s">
        <v>47</v>
      </c>
      <c r="D693" s="355">
        <v>2.17</v>
      </c>
    </row>
    <row r="694" spans="1:4">
      <c r="A694" s="354" t="s">
        <v>18040</v>
      </c>
      <c r="B694" t="s">
        <v>18039</v>
      </c>
      <c r="C694" s="354" t="s">
        <v>47</v>
      </c>
      <c r="D694" s="355">
        <v>2</v>
      </c>
    </row>
    <row r="695" spans="1:4">
      <c r="A695" s="354" t="s">
        <v>18041</v>
      </c>
      <c r="B695" t="s">
        <v>18042</v>
      </c>
      <c r="C695" s="354" t="s">
        <v>47</v>
      </c>
      <c r="D695" s="355">
        <v>12.1</v>
      </c>
    </row>
    <row r="696" spans="1:4">
      <c r="A696" s="354" t="s">
        <v>18043</v>
      </c>
      <c r="B696" t="s">
        <v>18042</v>
      </c>
      <c r="C696" s="354" t="s">
        <v>47</v>
      </c>
      <c r="D696" s="355">
        <v>10.49</v>
      </c>
    </row>
    <row r="697" spans="1:4">
      <c r="A697" s="354" t="s">
        <v>18044</v>
      </c>
      <c r="B697" t="s">
        <v>18045</v>
      </c>
      <c r="C697" s="354" t="s">
        <v>47</v>
      </c>
      <c r="D697" s="355">
        <v>8.93</v>
      </c>
    </row>
    <row r="698" spans="1:4">
      <c r="A698" s="354" t="s">
        <v>18046</v>
      </c>
      <c r="B698" t="s">
        <v>18045</v>
      </c>
      <c r="C698" s="354" t="s">
        <v>47</v>
      </c>
      <c r="D698" s="355">
        <v>7.74</v>
      </c>
    </row>
    <row r="699" spans="1:4">
      <c r="A699" s="354" t="s">
        <v>18047</v>
      </c>
      <c r="B699" t="s">
        <v>18048</v>
      </c>
      <c r="C699" s="354" t="s">
        <v>47</v>
      </c>
      <c r="D699" s="355">
        <v>10.91</v>
      </c>
    </row>
    <row r="700" spans="1:4">
      <c r="A700" s="354" t="s">
        <v>18049</v>
      </c>
      <c r="B700" t="s">
        <v>18048</v>
      </c>
      <c r="C700" s="354" t="s">
        <v>47</v>
      </c>
      <c r="D700" s="355">
        <v>9.4600000000000009</v>
      </c>
    </row>
    <row r="701" spans="1:4">
      <c r="A701" s="354" t="s">
        <v>18050</v>
      </c>
      <c r="B701" t="s">
        <v>18051</v>
      </c>
      <c r="C701" s="354" t="s">
        <v>47</v>
      </c>
      <c r="D701" s="355">
        <v>8.73</v>
      </c>
    </row>
    <row r="702" spans="1:4">
      <c r="A702" s="354" t="s">
        <v>18052</v>
      </c>
      <c r="B702" t="s">
        <v>18051</v>
      </c>
      <c r="C702" s="354" t="s">
        <v>47</v>
      </c>
      <c r="D702" s="355">
        <v>7.56</v>
      </c>
    </row>
    <row r="703" spans="1:4">
      <c r="A703" s="354" t="s">
        <v>18053</v>
      </c>
      <c r="B703" t="s">
        <v>18054</v>
      </c>
      <c r="C703" s="354" t="s">
        <v>47</v>
      </c>
      <c r="D703" s="355">
        <v>12.9</v>
      </c>
    </row>
    <row r="704" spans="1:4">
      <c r="A704" s="354" t="s">
        <v>18055</v>
      </c>
      <c r="B704" t="s">
        <v>18054</v>
      </c>
      <c r="C704" s="354" t="s">
        <v>47</v>
      </c>
      <c r="D704" s="355">
        <v>11.18</v>
      </c>
    </row>
    <row r="705" spans="1:4">
      <c r="A705" s="354" t="s">
        <v>18056</v>
      </c>
      <c r="B705" t="s">
        <v>18057</v>
      </c>
      <c r="C705" s="354" t="s">
        <v>44</v>
      </c>
      <c r="D705" s="355">
        <v>10.39</v>
      </c>
    </row>
    <row r="706" spans="1:4">
      <c r="A706" s="354" t="s">
        <v>18058</v>
      </c>
      <c r="B706" t="s">
        <v>18057</v>
      </c>
      <c r="C706" s="354" t="s">
        <v>44</v>
      </c>
      <c r="D706" s="355">
        <v>9.01</v>
      </c>
    </row>
    <row r="707" spans="1:4">
      <c r="A707" s="354" t="s">
        <v>18059</v>
      </c>
      <c r="B707" t="s">
        <v>18060</v>
      </c>
      <c r="C707" s="354" t="s">
        <v>44</v>
      </c>
      <c r="D707" s="355">
        <v>13.53</v>
      </c>
    </row>
    <row r="708" spans="1:4">
      <c r="A708" s="354" t="s">
        <v>18061</v>
      </c>
      <c r="B708" t="s">
        <v>18060</v>
      </c>
      <c r="C708" s="354" t="s">
        <v>44</v>
      </c>
      <c r="D708" s="355">
        <v>12.06</v>
      </c>
    </row>
    <row r="709" spans="1:4">
      <c r="A709" s="354" t="s">
        <v>18062</v>
      </c>
      <c r="B709" t="s">
        <v>18063</v>
      </c>
      <c r="C709" s="354" t="s">
        <v>44</v>
      </c>
      <c r="D709" s="355">
        <v>20.79</v>
      </c>
    </row>
    <row r="710" spans="1:4">
      <c r="A710" s="354" t="s">
        <v>18064</v>
      </c>
      <c r="B710" t="s">
        <v>18063</v>
      </c>
      <c r="C710" s="354" t="s">
        <v>44</v>
      </c>
      <c r="D710" s="355">
        <v>18.02</v>
      </c>
    </row>
    <row r="711" spans="1:4">
      <c r="A711" s="354" t="s">
        <v>18065</v>
      </c>
      <c r="B711" t="s">
        <v>18066</v>
      </c>
      <c r="C711" s="354" t="s">
        <v>44</v>
      </c>
      <c r="D711" s="355">
        <v>1.24</v>
      </c>
    </row>
    <row r="712" spans="1:4">
      <c r="A712" s="354" t="s">
        <v>18067</v>
      </c>
      <c r="B712" t="s">
        <v>18066</v>
      </c>
      <c r="C712" s="354" t="s">
        <v>44</v>
      </c>
      <c r="D712" s="355">
        <v>1.08</v>
      </c>
    </row>
    <row r="713" spans="1:4">
      <c r="A713" s="354" t="s">
        <v>18068</v>
      </c>
      <c r="B713" t="s">
        <v>18069</v>
      </c>
      <c r="C713" s="354" t="s">
        <v>44</v>
      </c>
      <c r="D713" s="355">
        <v>0.35</v>
      </c>
    </row>
    <row r="714" spans="1:4">
      <c r="A714" s="354" t="s">
        <v>18070</v>
      </c>
      <c r="B714" t="s">
        <v>18069</v>
      </c>
      <c r="C714" s="354" t="s">
        <v>44</v>
      </c>
      <c r="D714" s="355">
        <v>0.3</v>
      </c>
    </row>
    <row r="715" spans="1:4">
      <c r="A715" s="354" t="s">
        <v>18071</v>
      </c>
      <c r="B715" t="s">
        <v>18072</v>
      </c>
      <c r="C715" s="354" t="s">
        <v>44</v>
      </c>
      <c r="D715" s="355">
        <v>2.4900000000000002</v>
      </c>
    </row>
    <row r="716" spans="1:4">
      <c r="A716" s="354" t="s">
        <v>18073</v>
      </c>
      <c r="B716" t="s">
        <v>18072</v>
      </c>
      <c r="C716" s="354" t="s">
        <v>44</v>
      </c>
      <c r="D716" s="355">
        <v>2.16</v>
      </c>
    </row>
    <row r="717" spans="1:4">
      <c r="A717" s="354" t="s">
        <v>18074</v>
      </c>
      <c r="B717" t="s">
        <v>18075</v>
      </c>
      <c r="C717" s="354" t="s">
        <v>470</v>
      </c>
      <c r="D717" s="355">
        <v>257.86</v>
      </c>
    </row>
    <row r="718" spans="1:4">
      <c r="A718" s="354" t="s">
        <v>18076</v>
      </c>
      <c r="B718" t="s">
        <v>18075</v>
      </c>
      <c r="C718" s="354" t="s">
        <v>470</v>
      </c>
      <c r="D718" s="355">
        <v>223.51</v>
      </c>
    </row>
    <row r="719" spans="1:4">
      <c r="A719" s="354" t="s">
        <v>18077</v>
      </c>
      <c r="B719" t="s">
        <v>18078</v>
      </c>
      <c r="C719" s="354" t="s">
        <v>47</v>
      </c>
      <c r="D719" s="355">
        <v>2.99</v>
      </c>
    </row>
    <row r="720" spans="1:4">
      <c r="A720" s="354" t="s">
        <v>18079</v>
      </c>
      <c r="B720" t="s">
        <v>18078</v>
      </c>
      <c r="C720" s="354" t="s">
        <v>47</v>
      </c>
      <c r="D720" s="355">
        <v>2.59</v>
      </c>
    </row>
    <row r="721" spans="1:4">
      <c r="A721" s="354" t="s">
        <v>18080</v>
      </c>
      <c r="B721" t="s">
        <v>18081</v>
      </c>
      <c r="C721" s="354" t="s">
        <v>18082</v>
      </c>
      <c r="D721" s="355">
        <v>2703.44</v>
      </c>
    </row>
    <row r="722" spans="1:4">
      <c r="A722" s="354" t="s">
        <v>18083</v>
      </c>
      <c r="B722" t="s">
        <v>18081</v>
      </c>
      <c r="C722" s="354" t="s">
        <v>18082</v>
      </c>
      <c r="D722" s="355">
        <v>2343.25</v>
      </c>
    </row>
    <row r="723" spans="1:4">
      <c r="A723" s="354" t="s">
        <v>18084</v>
      </c>
      <c r="B723" t="s">
        <v>18085</v>
      </c>
      <c r="C723" s="354" t="s">
        <v>18082</v>
      </c>
      <c r="D723" s="355">
        <v>2599.46</v>
      </c>
    </row>
    <row r="724" spans="1:4">
      <c r="A724" s="354" t="s">
        <v>18086</v>
      </c>
      <c r="B724" t="s">
        <v>18085</v>
      </c>
      <c r="C724" s="354" t="s">
        <v>18082</v>
      </c>
      <c r="D724" s="355">
        <v>2253.12</v>
      </c>
    </row>
    <row r="725" spans="1:4">
      <c r="A725" s="354" t="s">
        <v>18087</v>
      </c>
      <c r="B725" t="s">
        <v>18088</v>
      </c>
      <c r="C725" s="354" t="s">
        <v>45</v>
      </c>
      <c r="D725" s="355">
        <v>53.02</v>
      </c>
    </row>
    <row r="726" spans="1:4">
      <c r="A726" s="354" t="s">
        <v>18089</v>
      </c>
      <c r="B726" t="s">
        <v>18088</v>
      </c>
      <c r="C726" s="354" t="s">
        <v>45</v>
      </c>
      <c r="D726" s="355">
        <v>45.96</v>
      </c>
    </row>
    <row r="727" spans="1:4">
      <c r="A727" s="354" t="s">
        <v>18090</v>
      </c>
      <c r="B727" t="s">
        <v>18091</v>
      </c>
      <c r="C727" s="354" t="s">
        <v>45</v>
      </c>
      <c r="D727" s="355">
        <v>76.94</v>
      </c>
    </row>
    <row r="728" spans="1:4">
      <c r="A728" s="354" t="s">
        <v>18092</v>
      </c>
      <c r="B728" t="s">
        <v>18091</v>
      </c>
      <c r="C728" s="354" t="s">
        <v>45</v>
      </c>
      <c r="D728" s="355">
        <v>66.69</v>
      </c>
    </row>
    <row r="729" spans="1:4">
      <c r="A729" s="354" t="s">
        <v>18093</v>
      </c>
      <c r="B729" t="s">
        <v>18094</v>
      </c>
      <c r="C729" s="354" t="s">
        <v>45</v>
      </c>
      <c r="D729" s="355">
        <v>103.97</v>
      </c>
    </row>
    <row r="730" spans="1:4">
      <c r="A730" s="354" t="s">
        <v>18095</v>
      </c>
      <c r="B730" t="s">
        <v>18094</v>
      </c>
      <c r="C730" s="354" t="s">
        <v>45</v>
      </c>
      <c r="D730" s="355">
        <v>90.12</v>
      </c>
    </row>
    <row r="731" spans="1:4">
      <c r="A731" s="354" t="s">
        <v>18096</v>
      </c>
      <c r="B731" t="s">
        <v>18097</v>
      </c>
      <c r="C731" s="354" t="s">
        <v>470</v>
      </c>
      <c r="D731" s="355">
        <v>59.64</v>
      </c>
    </row>
    <row r="732" spans="1:4">
      <c r="A732" s="354" t="s">
        <v>18098</v>
      </c>
      <c r="B732" t="s">
        <v>18097</v>
      </c>
      <c r="C732" s="354" t="s">
        <v>470</v>
      </c>
      <c r="D732" s="355">
        <v>59.1</v>
      </c>
    </row>
    <row r="733" spans="1:4">
      <c r="A733" s="354" t="s">
        <v>18099</v>
      </c>
      <c r="B733" t="s">
        <v>18100</v>
      </c>
      <c r="C733" s="354" t="s">
        <v>470</v>
      </c>
      <c r="D733" s="355">
        <v>106.69</v>
      </c>
    </row>
    <row r="734" spans="1:4">
      <c r="A734" s="354" t="s">
        <v>18101</v>
      </c>
      <c r="B734" t="s">
        <v>18100</v>
      </c>
      <c r="C734" s="354" t="s">
        <v>470</v>
      </c>
      <c r="D734" s="355">
        <v>105.71</v>
      </c>
    </row>
    <row r="735" spans="1:4">
      <c r="A735" s="354" t="s">
        <v>18102</v>
      </c>
      <c r="B735" t="s">
        <v>18103</v>
      </c>
      <c r="C735" s="354" t="s">
        <v>470</v>
      </c>
      <c r="D735" s="355">
        <v>178.62</v>
      </c>
    </row>
    <row r="736" spans="1:4">
      <c r="A736" s="354" t="s">
        <v>18104</v>
      </c>
      <c r="B736" t="s">
        <v>18103</v>
      </c>
      <c r="C736" s="354" t="s">
        <v>470</v>
      </c>
      <c r="D736" s="355">
        <v>176.99</v>
      </c>
    </row>
    <row r="737" spans="1:4">
      <c r="A737" s="354" t="s">
        <v>18105</v>
      </c>
      <c r="B737" t="s">
        <v>18106</v>
      </c>
      <c r="C737" s="354" t="s">
        <v>44</v>
      </c>
      <c r="D737" s="355">
        <v>0.64</v>
      </c>
    </row>
    <row r="738" spans="1:4">
      <c r="A738" s="354" t="s">
        <v>18107</v>
      </c>
      <c r="B738" t="s">
        <v>18106</v>
      </c>
      <c r="C738" s="354" t="s">
        <v>44</v>
      </c>
      <c r="D738" s="355">
        <v>0.63</v>
      </c>
    </row>
    <row r="739" spans="1:4">
      <c r="A739" s="354" t="s">
        <v>18108</v>
      </c>
      <c r="B739" t="s">
        <v>18109</v>
      </c>
      <c r="C739" s="354" t="s">
        <v>44</v>
      </c>
      <c r="D739" s="355">
        <v>1.66</v>
      </c>
    </row>
    <row r="740" spans="1:4">
      <c r="A740" s="354" t="s">
        <v>18110</v>
      </c>
      <c r="B740" t="s">
        <v>18109</v>
      </c>
      <c r="C740" s="354" t="s">
        <v>44</v>
      </c>
      <c r="D740" s="355">
        <v>1.62</v>
      </c>
    </row>
    <row r="741" spans="1:4">
      <c r="A741" s="354" t="s">
        <v>18111</v>
      </c>
      <c r="B741" t="s">
        <v>18112</v>
      </c>
      <c r="C741" s="354" t="s">
        <v>470</v>
      </c>
      <c r="D741" s="355">
        <v>5836.66</v>
      </c>
    </row>
    <row r="742" spans="1:4">
      <c r="A742" s="354" t="s">
        <v>18113</v>
      </c>
      <c r="B742" t="s">
        <v>18112</v>
      </c>
      <c r="C742" s="354" t="s">
        <v>470</v>
      </c>
      <c r="D742" s="355">
        <v>5514.09</v>
      </c>
    </row>
    <row r="743" spans="1:4">
      <c r="A743" s="354" t="s">
        <v>18114</v>
      </c>
      <c r="B743" t="s">
        <v>18115</v>
      </c>
      <c r="C743" s="354" t="s">
        <v>470</v>
      </c>
      <c r="D743" s="355">
        <v>374.29</v>
      </c>
    </row>
    <row r="744" spans="1:4">
      <c r="A744" s="354" t="s">
        <v>18116</v>
      </c>
      <c r="B744" t="s">
        <v>18115</v>
      </c>
      <c r="C744" s="354" t="s">
        <v>470</v>
      </c>
      <c r="D744" s="355">
        <v>324.36</v>
      </c>
    </row>
    <row r="745" spans="1:4">
      <c r="A745" s="354" t="s">
        <v>18117</v>
      </c>
      <c r="B745" t="s">
        <v>18118</v>
      </c>
      <c r="C745" s="354" t="s">
        <v>18119</v>
      </c>
      <c r="D745" s="355">
        <v>491.58</v>
      </c>
    </row>
    <row r="746" spans="1:4">
      <c r="A746" s="354" t="s">
        <v>18120</v>
      </c>
      <c r="B746" t="s">
        <v>18118</v>
      </c>
      <c r="C746" s="354" t="s">
        <v>18119</v>
      </c>
      <c r="D746" s="355">
        <v>426.01</v>
      </c>
    </row>
    <row r="747" spans="1:4">
      <c r="A747" s="354" t="s">
        <v>18121</v>
      </c>
      <c r="B747" t="s">
        <v>18122</v>
      </c>
      <c r="C747" s="354" t="s">
        <v>18123</v>
      </c>
      <c r="D747" s="355">
        <v>0.09</v>
      </c>
    </row>
    <row r="748" spans="1:4">
      <c r="A748" s="354" t="s">
        <v>18124</v>
      </c>
      <c r="B748" t="s">
        <v>18122</v>
      </c>
      <c r="C748" s="354" t="s">
        <v>18123</v>
      </c>
      <c r="D748" s="355">
        <v>0.09</v>
      </c>
    </row>
    <row r="749" spans="1:4">
      <c r="A749" s="354" t="s">
        <v>18125</v>
      </c>
      <c r="B749" t="s">
        <v>18126</v>
      </c>
      <c r="C749" s="354" t="s">
        <v>470</v>
      </c>
      <c r="D749" s="355">
        <v>8401.49</v>
      </c>
    </row>
    <row r="750" spans="1:4">
      <c r="A750" s="354" t="s">
        <v>18127</v>
      </c>
      <c r="B750" t="s">
        <v>18126</v>
      </c>
      <c r="C750" s="354" t="s">
        <v>470</v>
      </c>
      <c r="D750" s="355">
        <v>7505.69</v>
      </c>
    </row>
    <row r="751" spans="1:4">
      <c r="A751" s="354" t="s">
        <v>18128</v>
      </c>
      <c r="B751" t="s">
        <v>18129</v>
      </c>
      <c r="C751" s="354" t="s">
        <v>470</v>
      </c>
      <c r="D751" s="355">
        <v>8655.58</v>
      </c>
    </row>
    <row r="752" spans="1:4">
      <c r="A752" s="354" t="s">
        <v>18130</v>
      </c>
      <c r="B752" t="s">
        <v>18129</v>
      </c>
      <c r="C752" s="354" t="s">
        <v>470</v>
      </c>
      <c r="D752" s="355">
        <v>7755.13</v>
      </c>
    </row>
    <row r="753" spans="1:4">
      <c r="A753" s="354" t="s">
        <v>18131</v>
      </c>
      <c r="B753" t="s">
        <v>18132</v>
      </c>
      <c r="C753" s="354" t="s">
        <v>470</v>
      </c>
      <c r="D753" s="355">
        <v>9163.75</v>
      </c>
    </row>
    <row r="754" spans="1:4">
      <c r="A754" s="354" t="s">
        <v>18133</v>
      </c>
      <c r="B754" t="s">
        <v>18132</v>
      </c>
      <c r="C754" s="354" t="s">
        <v>470</v>
      </c>
      <c r="D754" s="355">
        <v>8254</v>
      </c>
    </row>
    <row r="755" spans="1:4">
      <c r="A755" s="354" t="s">
        <v>18134</v>
      </c>
      <c r="B755" t="s">
        <v>18135</v>
      </c>
      <c r="C755" s="354" t="s">
        <v>470</v>
      </c>
      <c r="D755" s="355">
        <v>13440.03</v>
      </c>
    </row>
    <row r="756" spans="1:4">
      <c r="A756" s="354" t="s">
        <v>18136</v>
      </c>
      <c r="B756" t="s">
        <v>18135</v>
      </c>
      <c r="C756" s="354" t="s">
        <v>470</v>
      </c>
      <c r="D756" s="355">
        <v>11929.16</v>
      </c>
    </row>
    <row r="757" spans="1:4">
      <c r="A757" s="354" t="s">
        <v>18137</v>
      </c>
      <c r="B757" t="s">
        <v>18138</v>
      </c>
      <c r="C757" s="354" t="s">
        <v>470</v>
      </c>
      <c r="D757" s="355">
        <v>13694.12</v>
      </c>
    </row>
    <row r="758" spans="1:4">
      <c r="A758" s="354" t="s">
        <v>18139</v>
      </c>
      <c r="B758" t="s">
        <v>18138</v>
      </c>
      <c r="C758" s="354" t="s">
        <v>470</v>
      </c>
      <c r="D758" s="355">
        <v>12178.6</v>
      </c>
    </row>
    <row r="759" spans="1:4">
      <c r="A759" s="354" t="s">
        <v>18140</v>
      </c>
      <c r="B759" t="s">
        <v>18141</v>
      </c>
      <c r="C759" s="354" t="s">
        <v>470</v>
      </c>
      <c r="D759" s="355">
        <v>14202.28</v>
      </c>
    </row>
    <row r="760" spans="1:4">
      <c r="A760" s="354" t="s">
        <v>18142</v>
      </c>
      <c r="B760" t="s">
        <v>18141</v>
      </c>
      <c r="C760" s="354" t="s">
        <v>470</v>
      </c>
      <c r="D760" s="355">
        <v>12677.46</v>
      </c>
    </row>
    <row r="761" spans="1:4">
      <c r="A761" s="354" t="s">
        <v>18143</v>
      </c>
      <c r="B761" t="s">
        <v>18144</v>
      </c>
      <c r="C761" s="354" t="s">
        <v>18145</v>
      </c>
      <c r="D761" s="355">
        <v>21323.85</v>
      </c>
    </row>
    <row r="762" spans="1:4">
      <c r="A762" s="354" t="s">
        <v>18146</v>
      </c>
      <c r="B762" t="s">
        <v>18144</v>
      </c>
      <c r="C762" s="354" t="s">
        <v>18145</v>
      </c>
      <c r="D762" s="355">
        <v>19046.87</v>
      </c>
    </row>
    <row r="763" spans="1:4">
      <c r="A763" s="354" t="s">
        <v>18147</v>
      </c>
      <c r="B763" t="s">
        <v>18148</v>
      </c>
      <c r="C763" s="354" t="s">
        <v>18145</v>
      </c>
      <c r="D763" s="355">
        <v>16313.34</v>
      </c>
    </row>
    <row r="764" spans="1:4">
      <c r="A764" s="354" t="s">
        <v>18149</v>
      </c>
      <c r="B764" t="s">
        <v>18148</v>
      </c>
      <c r="C764" s="354" t="s">
        <v>18145</v>
      </c>
      <c r="D764" s="355">
        <v>14571.38</v>
      </c>
    </row>
    <row r="765" spans="1:4">
      <c r="A765" s="354" t="s">
        <v>18150</v>
      </c>
      <c r="B765" t="s">
        <v>18151</v>
      </c>
      <c r="C765" s="354" t="s">
        <v>18145</v>
      </c>
      <c r="D765" s="355">
        <v>13866.34</v>
      </c>
    </row>
    <row r="766" spans="1:4">
      <c r="A766" s="354" t="s">
        <v>18152</v>
      </c>
      <c r="B766" t="s">
        <v>18151</v>
      </c>
      <c r="C766" s="354" t="s">
        <v>18145</v>
      </c>
      <c r="D766" s="355">
        <v>12385.68</v>
      </c>
    </row>
    <row r="767" spans="1:4">
      <c r="A767" s="354" t="s">
        <v>18153</v>
      </c>
      <c r="B767" t="s">
        <v>18154</v>
      </c>
      <c r="C767" s="354" t="s">
        <v>18145</v>
      </c>
      <c r="D767" s="355">
        <v>12817.62</v>
      </c>
    </row>
    <row r="768" spans="1:4">
      <c r="A768" s="354" t="s">
        <v>18155</v>
      </c>
      <c r="B768" t="s">
        <v>18154</v>
      </c>
      <c r="C768" s="354" t="s">
        <v>18145</v>
      </c>
      <c r="D768" s="355">
        <v>11448.94</v>
      </c>
    </row>
    <row r="769" spans="1:4">
      <c r="A769" s="354" t="s">
        <v>18156</v>
      </c>
      <c r="B769" t="s">
        <v>18157</v>
      </c>
      <c r="C769" s="354" t="s">
        <v>18145</v>
      </c>
      <c r="D769" s="355">
        <v>9787.99</v>
      </c>
    </row>
    <row r="770" spans="1:4">
      <c r="A770" s="354" t="s">
        <v>18158</v>
      </c>
      <c r="B770" t="s">
        <v>18157</v>
      </c>
      <c r="C770" s="354" t="s">
        <v>18145</v>
      </c>
      <c r="D770" s="355">
        <v>8742.82</v>
      </c>
    </row>
    <row r="771" spans="1:4">
      <c r="A771" s="354" t="s">
        <v>18159</v>
      </c>
      <c r="B771" t="s">
        <v>18160</v>
      </c>
      <c r="C771" s="354" t="s">
        <v>18145</v>
      </c>
      <c r="D771" s="355">
        <v>8331.4599999999991</v>
      </c>
    </row>
    <row r="772" spans="1:4">
      <c r="A772" s="354" t="s">
        <v>18161</v>
      </c>
      <c r="B772" t="s">
        <v>18160</v>
      </c>
      <c r="C772" s="354" t="s">
        <v>18145</v>
      </c>
      <c r="D772" s="355">
        <v>7441.82</v>
      </c>
    </row>
    <row r="773" spans="1:4">
      <c r="A773" s="354" t="s">
        <v>18162</v>
      </c>
      <c r="B773" t="s">
        <v>18163</v>
      </c>
      <c r="C773" s="354" t="s">
        <v>18145</v>
      </c>
      <c r="D773" s="355">
        <v>14915.05</v>
      </c>
    </row>
    <row r="774" spans="1:4">
      <c r="A774" s="354" t="s">
        <v>18164</v>
      </c>
      <c r="B774" t="s">
        <v>18163</v>
      </c>
      <c r="C774" s="354" t="s">
        <v>18145</v>
      </c>
      <c r="D774" s="355">
        <v>13322.41</v>
      </c>
    </row>
    <row r="775" spans="1:4">
      <c r="A775" s="354" t="s">
        <v>18165</v>
      </c>
      <c r="B775" t="s">
        <v>18166</v>
      </c>
      <c r="C775" s="354" t="s">
        <v>18145</v>
      </c>
      <c r="D775" s="355">
        <v>11419.34</v>
      </c>
    </row>
    <row r="776" spans="1:4">
      <c r="A776" s="354" t="s">
        <v>18167</v>
      </c>
      <c r="B776" t="s">
        <v>18166</v>
      </c>
      <c r="C776" s="354" t="s">
        <v>18145</v>
      </c>
      <c r="D776" s="355">
        <v>10199.969999999999</v>
      </c>
    </row>
    <row r="777" spans="1:4">
      <c r="A777" s="354" t="s">
        <v>18168</v>
      </c>
      <c r="B777" t="s">
        <v>18169</v>
      </c>
      <c r="C777" s="354" t="s">
        <v>18145</v>
      </c>
      <c r="D777" s="355">
        <v>9729.75</v>
      </c>
    </row>
    <row r="778" spans="1:4">
      <c r="A778" s="354" t="s">
        <v>18170</v>
      </c>
      <c r="B778" t="s">
        <v>18169</v>
      </c>
      <c r="C778" s="354" t="s">
        <v>18145</v>
      </c>
      <c r="D778" s="355">
        <v>8690.7900000000009</v>
      </c>
    </row>
    <row r="779" spans="1:4">
      <c r="A779" s="354" t="s">
        <v>18171</v>
      </c>
      <c r="B779" t="s">
        <v>18172</v>
      </c>
      <c r="C779" s="354" t="s">
        <v>18145</v>
      </c>
      <c r="D779" s="355">
        <v>8972.34</v>
      </c>
    </row>
    <row r="780" spans="1:4">
      <c r="A780" s="354" t="s">
        <v>18173</v>
      </c>
      <c r="B780" t="s">
        <v>18172</v>
      </c>
      <c r="C780" s="354" t="s">
        <v>18145</v>
      </c>
      <c r="D780" s="355">
        <v>8014.26</v>
      </c>
    </row>
    <row r="781" spans="1:4">
      <c r="A781" s="354" t="s">
        <v>18174</v>
      </c>
      <c r="B781" t="s">
        <v>18175</v>
      </c>
      <c r="C781" s="354" t="s">
        <v>18145</v>
      </c>
      <c r="D781" s="355">
        <v>6874.9</v>
      </c>
    </row>
    <row r="782" spans="1:4">
      <c r="A782" s="354" t="s">
        <v>18176</v>
      </c>
      <c r="B782" t="s">
        <v>18175</v>
      </c>
      <c r="C782" s="354" t="s">
        <v>18145</v>
      </c>
      <c r="D782" s="355">
        <v>6140.8</v>
      </c>
    </row>
    <row r="783" spans="1:4">
      <c r="A783" s="354" t="s">
        <v>18177</v>
      </c>
      <c r="B783" t="s">
        <v>18178</v>
      </c>
      <c r="C783" s="354" t="s">
        <v>18145</v>
      </c>
      <c r="D783" s="355">
        <v>5826.19</v>
      </c>
    </row>
    <row r="784" spans="1:4">
      <c r="A784" s="354" t="s">
        <v>18179</v>
      </c>
      <c r="B784" t="s">
        <v>18178</v>
      </c>
      <c r="C784" s="354" t="s">
        <v>18145</v>
      </c>
      <c r="D784" s="355">
        <v>5204.0600000000004</v>
      </c>
    </row>
    <row r="785" spans="1:4">
      <c r="A785" s="354" t="s">
        <v>18180</v>
      </c>
      <c r="B785" t="s">
        <v>18181</v>
      </c>
      <c r="C785" s="354" t="s">
        <v>470</v>
      </c>
      <c r="D785" s="355">
        <v>492.21</v>
      </c>
    </row>
    <row r="786" spans="1:4">
      <c r="A786" s="354" t="s">
        <v>18182</v>
      </c>
      <c r="B786" t="s">
        <v>18181</v>
      </c>
      <c r="C786" s="354" t="s">
        <v>470</v>
      </c>
      <c r="D786" s="355">
        <v>427.16</v>
      </c>
    </row>
    <row r="787" spans="1:4">
      <c r="A787" s="354" t="s">
        <v>18183</v>
      </c>
      <c r="B787" t="s">
        <v>18184</v>
      </c>
      <c r="C787" s="354" t="s">
        <v>470</v>
      </c>
      <c r="D787" s="355">
        <v>267.49</v>
      </c>
    </row>
    <row r="788" spans="1:4">
      <c r="A788" s="354" t="s">
        <v>18185</v>
      </c>
      <c r="B788" t="s">
        <v>18184</v>
      </c>
      <c r="C788" s="354" t="s">
        <v>470</v>
      </c>
      <c r="D788" s="355">
        <v>233.97</v>
      </c>
    </row>
    <row r="789" spans="1:4">
      <c r="A789" s="354" t="s">
        <v>18186</v>
      </c>
      <c r="B789" t="s">
        <v>18187</v>
      </c>
      <c r="C789" s="354" t="s">
        <v>18082</v>
      </c>
      <c r="D789" s="355">
        <v>2842.39</v>
      </c>
    </row>
    <row r="790" spans="1:4">
      <c r="A790" s="354" t="s">
        <v>18188</v>
      </c>
      <c r="B790" t="s">
        <v>18187</v>
      </c>
      <c r="C790" s="354" t="s">
        <v>18082</v>
      </c>
      <c r="D790" s="355">
        <v>2477.36</v>
      </c>
    </row>
    <row r="791" spans="1:4">
      <c r="A791" s="354" t="s">
        <v>18189</v>
      </c>
      <c r="B791" t="s">
        <v>18190</v>
      </c>
      <c r="C791" s="354" t="s">
        <v>18082</v>
      </c>
      <c r="D791" s="355">
        <v>1707.82</v>
      </c>
    </row>
    <row r="792" spans="1:4">
      <c r="A792" s="354" t="s">
        <v>18191</v>
      </c>
      <c r="B792" t="s">
        <v>18190</v>
      </c>
      <c r="C792" s="354" t="s">
        <v>18082</v>
      </c>
      <c r="D792" s="355">
        <v>1488.5</v>
      </c>
    </row>
    <row r="793" spans="1:4">
      <c r="A793" s="354" t="s">
        <v>18192</v>
      </c>
      <c r="B793" t="s">
        <v>18193</v>
      </c>
      <c r="C793" s="354" t="s">
        <v>18082</v>
      </c>
      <c r="D793" s="355">
        <v>1994.45</v>
      </c>
    </row>
    <row r="794" spans="1:4">
      <c r="A794" s="354" t="s">
        <v>18194</v>
      </c>
      <c r="B794" t="s">
        <v>18193</v>
      </c>
      <c r="C794" s="354" t="s">
        <v>18082</v>
      </c>
      <c r="D794" s="355">
        <v>1738.32</v>
      </c>
    </row>
    <row r="795" spans="1:4">
      <c r="A795" s="354" t="s">
        <v>18195</v>
      </c>
      <c r="B795" t="s">
        <v>18196</v>
      </c>
      <c r="C795" s="354" t="s">
        <v>18082</v>
      </c>
      <c r="D795" s="355">
        <v>1194.28</v>
      </c>
    </row>
    <row r="796" spans="1:4">
      <c r="A796" s="354" t="s">
        <v>18197</v>
      </c>
      <c r="B796" t="s">
        <v>18196</v>
      </c>
      <c r="C796" s="354" t="s">
        <v>18082</v>
      </c>
      <c r="D796" s="355">
        <v>1040.9100000000001</v>
      </c>
    </row>
    <row r="797" spans="1:4">
      <c r="A797" s="354" t="s">
        <v>18198</v>
      </c>
      <c r="B797" t="s">
        <v>18199</v>
      </c>
      <c r="C797" s="354" t="s">
        <v>18082</v>
      </c>
      <c r="D797" s="355">
        <v>2273.92</v>
      </c>
    </row>
    <row r="798" spans="1:4">
      <c r="A798" s="354" t="s">
        <v>18200</v>
      </c>
      <c r="B798" t="s">
        <v>18199</v>
      </c>
      <c r="C798" s="354" t="s">
        <v>18082</v>
      </c>
      <c r="D798" s="355">
        <v>1981.89</v>
      </c>
    </row>
    <row r="799" spans="1:4">
      <c r="A799" s="354" t="s">
        <v>18201</v>
      </c>
      <c r="B799" t="s">
        <v>18202</v>
      </c>
      <c r="C799" s="354" t="s">
        <v>18082</v>
      </c>
      <c r="D799" s="355">
        <v>1366.26</v>
      </c>
    </row>
    <row r="800" spans="1:4">
      <c r="A800" s="354" t="s">
        <v>18203</v>
      </c>
      <c r="B800" t="s">
        <v>18202</v>
      </c>
      <c r="C800" s="354" t="s">
        <v>18082</v>
      </c>
      <c r="D800" s="355">
        <v>1190.8</v>
      </c>
    </row>
    <row r="801" spans="1:4">
      <c r="A801" s="354" t="s">
        <v>18204</v>
      </c>
      <c r="B801" t="s">
        <v>18205</v>
      </c>
      <c r="C801" s="354" t="s">
        <v>18082</v>
      </c>
      <c r="D801" s="355">
        <v>1595.56</v>
      </c>
    </row>
    <row r="802" spans="1:4">
      <c r="A802" s="354" t="s">
        <v>18206</v>
      </c>
      <c r="B802" t="s">
        <v>18205</v>
      </c>
      <c r="C802" s="354" t="s">
        <v>18082</v>
      </c>
      <c r="D802" s="355">
        <v>1390.65</v>
      </c>
    </row>
    <row r="803" spans="1:4">
      <c r="A803" s="354" t="s">
        <v>18207</v>
      </c>
      <c r="B803" t="s">
        <v>18208</v>
      </c>
      <c r="C803" s="354" t="s">
        <v>18082</v>
      </c>
      <c r="D803" s="355">
        <v>955.42</v>
      </c>
    </row>
    <row r="804" spans="1:4">
      <c r="A804" s="354" t="s">
        <v>18209</v>
      </c>
      <c r="B804" t="s">
        <v>18208</v>
      </c>
      <c r="C804" s="354" t="s">
        <v>18082</v>
      </c>
      <c r="D804" s="355">
        <v>832.72</v>
      </c>
    </row>
    <row r="805" spans="1:4">
      <c r="A805" s="354" t="s">
        <v>18210</v>
      </c>
      <c r="B805" t="s">
        <v>18211</v>
      </c>
      <c r="C805" s="354" t="s">
        <v>18082</v>
      </c>
      <c r="D805" s="355">
        <v>1972.33</v>
      </c>
    </row>
    <row r="806" spans="1:4">
      <c r="A806" s="354" t="s">
        <v>18212</v>
      </c>
      <c r="B806" t="s">
        <v>18211</v>
      </c>
      <c r="C806" s="354" t="s">
        <v>18082</v>
      </c>
      <c r="D806" s="355">
        <v>1709.61</v>
      </c>
    </row>
    <row r="807" spans="1:4">
      <c r="A807" s="354" t="s">
        <v>18213</v>
      </c>
      <c r="B807" t="s">
        <v>18214</v>
      </c>
      <c r="C807" s="354" t="s">
        <v>18082</v>
      </c>
      <c r="D807" s="355">
        <v>1380.63</v>
      </c>
    </row>
    <row r="808" spans="1:4">
      <c r="A808" s="354" t="s">
        <v>18215</v>
      </c>
      <c r="B808" t="s">
        <v>18214</v>
      </c>
      <c r="C808" s="354" t="s">
        <v>18082</v>
      </c>
      <c r="D808" s="355">
        <v>1196.73</v>
      </c>
    </row>
    <row r="809" spans="1:4">
      <c r="A809" s="354" t="s">
        <v>18216</v>
      </c>
      <c r="B809" t="s">
        <v>18217</v>
      </c>
      <c r="C809" s="354" t="s">
        <v>18082</v>
      </c>
      <c r="D809" s="355">
        <v>986.16</v>
      </c>
    </row>
    <row r="810" spans="1:4">
      <c r="A810" s="354" t="s">
        <v>18218</v>
      </c>
      <c r="B810" t="s">
        <v>18217</v>
      </c>
      <c r="C810" s="354" t="s">
        <v>18082</v>
      </c>
      <c r="D810" s="355">
        <v>854.8</v>
      </c>
    </row>
    <row r="811" spans="1:4">
      <c r="A811" s="354" t="s">
        <v>18219</v>
      </c>
      <c r="B811" t="s">
        <v>18220</v>
      </c>
      <c r="C811" s="354" t="s">
        <v>47</v>
      </c>
      <c r="D811" s="355">
        <v>3.58</v>
      </c>
    </row>
    <row r="812" spans="1:4">
      <c r="A812" s="354" t="s">
        <v>18221</v>
      </c>
      <c r="B812" t="s">
        <v>18220</v>
      </c>
      <c r="C812" s="354" t="s">
        <v>47</v>
      </c>
      <c r="D812" s="355">
        <v>3.11</v>
      </c>
    </row>
    <row r="813" spans="1:4">
      <c r="A813" s="354" t="s">
        <v>18222</v>
      </c>
      <c r="B813" t="s">
        <v>18223</v>
      </c>
      <c r="C813" s="354" t="s">
        <v>47</v>
      </c>
      <c r="D813" s="355">
        <v>2.5</v>
      </c>
    </row>
    <row r="814" spans="1:4">
      <c r="A814" s="354" t="s">
        <v>18224</v>
      </c>
      <c r="B814" t="s">
        <v>18223</v>
      </c>
      <c r="C814" s="354" t="s">
        <v>47</v>
      </c>
      <c r="D814" s="355">
        <v>2.17</v>
      </c>
    </row>
    <row r="815" spans="1:4">
      <c r="A815" s="354" t="s">
        <v>18225</v>
      </c>
      <c r="B815" t="s">
        <v>18226</v>
      </c>
      <c r="C815" s="354" t="s">
        <v>47</v>
      </c>
      <c r="D815" s="355">
        <v>3.18</v>
      </c>
    </row>
    <row r="816" spans="1:4">
      <c r="A816" s="354" t="s">
        <v>18227</v>
      </c>
      <c r="B816" t="s">
        <v>18226</v>
      </c>
      <c r="C816" s="354" t="s">
        <v>47</v>
      </c>
      <c r="D816" s="355">
        <v>2.75</v>
      </c>
    </row>
    <row r="817" spans="1:4">
      <c r="A817" s="354" t="s">
        <v>18228</v>
      </c>
      <c r="B817" t="s">
        <v>18229</v>
      </c>
      <c r="C817" s="354" t="s">
        <v>47</v>
      </c>
      <c r="D817" s="355">
        <v>1.91</v>
      </c>
    </row>
    <row r="818" spans="1:4">
      <c r="A818" s="354" t="s">
        <v>18230</v>
      </c>
      <c r="B818" t="s">
        <v>18229</v>
      </c>
      <c r="C818" s="354" t="s">
        <v>47</v>
      </c>
      <c r="D818" s="355">
        <v>1.65</v>
      </c>
    </row>
    <row r="819" spans="1:4">
      <c r="A819" s="354" t="s">
        <v>18231</v>
      </c>
      <c r="B819" t="s">
        <v>18232</v>
      </c>
      <c r="C819" s="354" t="s">
        <v>44</v>
      </c>
      <c r="D819" s="355">
        <v>3.91</v>
      </c>
    </row>
    <row r="820" spans="1:4">
      <c r="A820" s="354" t="s">
        <v>18233</v>
      </c>
      <c r="B820" t="s">
        <v>18232</v>
      </c>
      <c r="C820" s="354" t="s">
        <v>44</v>
      </c>
      <c r="D820" s="355">
        <v>3.48</v>
      </c>
    </row>
    <row r="821" spans="1:4">
      <c r="A821" s="354" t="s">
        <v>18234</v>
      </c>
      <c r="B821" t="s">
        <v>18235</v>
      </c>
      <c r="C821" s="354" t="s">
        <v>44</v>
      </c>
      <c r="D821" s="355">
        <v>6.21</v>
      </c>
    </row>
    <row r="822" spans="1:4">
      <c r="A822" s="354" t="s">
        <v>18236</v>
      </c>
      <c r="B822" t="s">
        <v>18235</v>
      </c>
      <c r="C822" s="354" t="s">
        <v>44</v>
      </c>
      <c r="D822" s="355">
        <v>5.52</v>
      </c>
    </row>
    <row r="823" spans="1:4">
      <c r="A823" s="354" t="s">
        <v>18237</v>
      </c>
      <c r="B823" t="s">
        <v>18238</v>
      </c>
      <c r="C823" s="354" t="s">
        <v>18082</v>
      </c>
      <c r="D823" s="355">
        <v>8.25</v>
      </c>
    </row>
    <row r="824" spans="1:4">
      <c r="A824" s="354" t="s">
        <v>18239</v>
      </c>
      <c r="B824" t="s">
        <v>18238</v>
      </c>
      <c r="C824" s="354" t="s">
        <v>18082</v>
      </c>
      <c r="D824" s="355">
        <v>7.43</v>
      </c>
    </row>
    <row r="825" spans="1:4">
      <c r="A825" s="354" t="s">
        <v>18240</v>
      </c>
      <c r="B825" t="s">
        <v>18241</v>
      </c>
      <c r="C825" s="354" t="s">
        <v>470</v>
      </c>
      <c r="D825" s="355">
        <v>8644.32</v>
      </c>
    </row>
    <row r="826" spans="1:4">
      <c r="A826" s="354" t="s">
        <v>18242</v>
      </c>
      <c r="B826" t="s">
        <v>18241</v>
      </c>
      <c r="C826" s="354" t="s">
        <v>470</v>
      </c>
      <c r="D826" s="355">
        <v>7719.75</v>
      </c>
    </row>
    <row r="827" spans="1:4">
      <c r="A827" s="354" t="s">
        <v>18243</v>
      </c>
      <c r="B827" t="s">
        <v>18244</v>
      </c>
      <c r="C827" s="354" t="s">
        <v>44</v>
      </c>
      <c r="D827" s="355">
        <v>2.79</v>
      </c>
    </row>
    <row r="828" spans="1:4">
      <c r="A828" s="354" t="s">
        <v>18245</v>
      </c>
      <c r="B828" t="s">
        <v>18244</v>
      </c>
      <c r="C828" s="354" t="s">
        <v>44</v>
      </c>
      <c r="D828" s="355">
        <v>2.4900000000000002</v>
      </c>
    </row>
    <row r="829" spans="1:4">
      <c r="A829" s="354" t="s">
        <v>18246</v>
      </c>
      <c r="B829" t="s">
        <v>18247</v>
      </c>
      <c r="C829" s="354" t="s">
        <v>44</v>
      </c>
      <c r="D829" s="355">
        <v>1.93</v>
      </c>
    </row>
    <row r="830" spans="1:4">
      <c r="A830" s="354" t="s">
        <v>18248</v>
      </c>
      <c r="B830" t="s">
        <v>18247</v>
      </c>
      <c r="C830" s="354" t="s">
        <v>44</v>
      </c>
      <c r="D830" s="355">
        <v>1.72</v>
      </c>
    </row>
    <row r="831" spans="1:4">
      <c r="A831" s="354" t="s">
        <v>18249</v>
      </c>
      <c r="B831" t="s">
        <v>18250</v>
      </c>
      <c r="C831" s="354" t="s">
        <v>470</v>
      </c>
      <c r="D831" s="355">
        <v>7773.15</v>
      </c>
    </row>
    <row r="832" spans="1:4">
      <c r="A832" s="354" t="s">
        <v>18251</v>
      </c>
      <c r="B832" t="s">
        <v>18250</v>
      </c>
      <c r="C832" s="354" t="s">
        <v>470</v>
      </c>
      <c r="D832" s="355">
        <v>6942.68</v>
      </c>
    </row>
    <row r="833" spans="1:4">
      <c r="A833" s="354" t="s">
        <v>18252</v>
      </c>
      <c r="B833" t="s">
        <v>18253</v>
      </c>
      <c r="C833" s="354" t="s">
        <v>44</v>
      </c>
      <c r="D833" s="355">
        <v>3.8</v>
      </c>
    </row>
    <row r="834" spans="1:4">
      <c r="A834" s="354" t="s">
        <v>18254</v>
      </c>
      <c r="B834" t="s">
        <v>18253</v>
      </c>
      <c r="C834" s="354" t="s">
        <v>44</v>
      </c>
      <c r="D834" s="355">
        <v>3.4</v>
      </c>
    </row>
    <row r="835" spans="1:4">
      <c r="A835" s="354" t="s">
        <v>18255</v>
      </c>
      <c r="B835" t="s">
        <v>18256</v>
      </c>
      <c r="C835" s="354" t="s">
        <v>44</v>
      </c>
      <c r="D835" s="355">
        <v>3.1</v>
      </c>
    </row>
    <row r="836" spans="1:4">
      <c r="A836" s="354" t="s">
        <v>18257</v>
      </c>
      <c r="B836" t="s">
        <v>18256</v>
      </c>
      <c r="C836" s="354" t="s">
        <v>44</v>
      </c>
      <c r="D836" s="355">
        <v>2.77</v>
      </c>
    </row>
    <row r="837" spans="1:4">
      <c r="A837" s="354" t="s">
        <v>18258</v>
      </c>
      <c r="B837" t="s">
        <v>18259</v>
      </c>
      <c r="C837" s="354" t="s">
        <v>18145</v>
      </c>
      <c r="D837" s="355">
        <v>8644.32</v>
      </c>
    </row>
    <row r="838" spans="1:4">
      <c r="A838" s="354" t="s">
        <v>18260</v>
      </c>
      <c r="B838" t="s">
        <v>18259</v>
      </c>
      <c r="C838" s="354" t="s">
        <v>18145</v>
      </c>
      <c r="D838" s="355">
        <v>7719.75</v>
      </c>
    </row>
    <row r="839" spans="1:4">
      <c r="A839" s="354" t="s">
        <v>18261</v>
      </c>
      <c r="B839" t="s">
        <v>18262</v>
      </c>
      <c r="C839" s="354" t="s">
        <v>18145</v>
      </c>
      <c r="D839" s="355">
        <v>7200.01</v>
      </c>
    </row>
    <row r="840" spans="1:4">
      <c r="A840" s="354" t="s">
        <v>18263</v>
      </c>
      <c r="B840" t="s">
        <v>18262</v>
      </c>
      <c r="C840" s="354" t="s">
        <v>18145</v>
      </c>
      <c r="D840" s="355">
        <v>6429.92</v>
      </c>
    </row>
    <row r="841" spans="1:4">
      <c r="A841" s="354" t="s">
        <v>18264</v>
      </c>
      <c r="B841" t="s">
        <v>18265</v>
      </c>
      <c r="C841" s="354" t="s">
        <v>18145</v>
      </c>
      <c r="D841" s="355">
        <v>5240.03</v>
      </c>
    </row>
    <row r="842" spans="1:4">
      <c r="A842" s="354" t="s">
        <v>18266</v>
      </c>
      <c r="B842" t="s">
        <v>18265</v>
      </c>
      <c r="C842" s="354" t="s">
        <v>18145</v>
      </c>
      <c r="D842" s="355">
        <v>4755.25</v>
      </c>
    </row>
    <row r="843" spans="1:4">
      <c r="A843" s="354" t="s">
        <v>18267</v>
      </c>
      <c r="B843" t="s">
        <v>18268</v>
      </c>
      <c r="C843" s="354" t="s">
        <v>470</v>
      </c>
      <c r="D843" s="355">
        <v>2.19</v>
      </c>
    </row>
    <row r="844" spans="1:4">
      <c r="A844" s="354" t="s">
        <v>18269</v>
      </c>
      <c r="B844" t="s">
        <v>18268</v>
      </c>
      <c r="C844" s="354" t="s">
        <v>470</v>
      </c>
      <c r="D844" s="355">
        <v>1.89</v>
      </c>
    </row>
    <row r="845" spans="1:4">
      <c r="A845" s="354" t="s">
        <v>18270</v>
      </c>
      <c r="B845" t="s">
        <v>18271</v>
      </c>
      <c r="C845" s="354" t="s">
        <v>44</v>
      </c>
      <c r="D845" s="355">
        <v>1.93</v>
      </c>
    </row>
    <row r="846" spans="1:4">
      <c r="A846" s="354" t="s">
        <v>18272</v>
      </c>
      <c r="B846" t="s">
        <v>18271</v>
      </c>
      <c r="C846" s="354" t="s">
        <v>44</v>
      </c>
      <c r="D846" s="355">
        <v>1.74</v>
      </c>
    </row>
    <row r="847" spans="1:4">
      <c r="A847" s="354" t="s">
        <v>18273</v>
      </c>
      <c r="B847" t="s">
        <v>18274</v>
      </c>
      <c r="C847" s="354" t="s">
        <v>47</v>
      </c>
      <c r="D847" s="355">
        <v>12.06</v>
      </c>
    </row>
    <row r="848" spans="1:4">
      <c r="A848" s="354" t="s">
        <v>18275</v>
      </c>
      <c r="B848" t="s">
        <v>18274</v>
      </c>
      <c r="C848" s="354" t="s">
        <v>47</v>
      </c>
      <c r="D848" s="355">
        <v>10.69</v>
      </c>
    </row>
    <row r="849" spans="1:4">
      <c r="A849" s="354" t="s">
        <v>18276</v>
      </c>
      <c r="B849" t="s">
        <v>18277</v>
      </c>
      <c r="C849" s="354" t="s">
        <v>47</v>
      </c>
      <c r="D849" s="355">
        <v>16.39</v>
      </c>
    </row>
    <row r="850" spans="1:4">
      <c r="A850" s="354" t="s">
        <v>18278</v>
      </c>
      <c r="B850" t="s">
        <v>18277</v>
      </c>
      <c r="C850" s="354" t="s">
        <v>47</v>
      </c>
      <c r="D850" s="355">
        <v>14.54</v>
      </c>
    </row>
    <row r="851" spans="1:4">
      <c r="A851" s="354" t="s">
        <v>18279</v>
      </c>
      <c r="B851" t="s">
        <v>18280</v>
      </c>
      <c r="C851" s="354" t="s">
        <v>470</v>
      </c>
      <c r="D851" s="355">
        <v>88.01</v>
      </c>
    </row>
    <row r="852" spans="1:4">
      <c r="A852" s="354" t="s">
        <v>18281</v>
      </c>
      <c r="B852" t="s">
        <v>18280</v>
      </c>
      <c r="C852" s="354" t="s">
        <v>470</v>
      </c>
      <c r="D852" s="355">
        <v>78.33</v>
      </c>
    </row>
    <row r="853" spans="1:4">
      <c r="A853" s="354" t="s">
        <v>18282</v>
      </c>
      <c r="B853" t="s">
        <v>18283</v>
      </c>
      <c r="C853" s="354" t="s">
        <v>47</v>
      </c>
      <c r="D853" s="355">
        <v>21.57</v>
      </c>
    </row>
    <row r="854" spans="1:4">
      <c r="A854" s="354" t="s">
        <v>18284</v>
      </c>
      <c r="B854" t="s">
        <v>18283</v>
      </c>
      <c r="C854" s="354" t="s">
        <v>47</v>
      </c>
      <c r="D854" s="355">
        <v>19.2</v>
      </c>
    </row>
    <row r="855" spans="1:4">
      <c r="A855" s="354" t="s">
        <v>18285</v>
      </c>
      <c r="B855" t="s">
        <v>18286</v>
      </c>
      <c r="C855" s="354" t="s">
        <v>47</v>
      </c>
      <c r="D855" s="355">
        <v>29.12</v>
      </c>
    </row>
    <row r="856" spans="1:4">
      <c r="A856" s="354" t="s">
        <v>18287</v>
      </c>
      <c r="B856" t="s">
        <v>18286</v>
      </c>
      <c r="C856" s="354" t="s">
        <v>47</v>
      </c>
      <c r="D856" s="355">
        <v>25.92</v>
      </c>
    </row>
    <row r="857" spans="1:4">
      <c r="A857" s="354" t="s">
        <v>18288</v>
      </c>
      <c r="B857" t="s">
        <v>18289</v>
      </c>
      <c r="C857" s="354" t="s">
        <v>44</v>
      </c>
      <c r="D857" s="355">
        <v>0.33</v>
      </c>
    </row>
    <row r="858" spans="1:4">
      <c r="A858" s="354" t="s">
        <v>18290</v>
      </c>
      <c r="B858" t="s">
        <v>18289</v>
      </c>
      <c r="C858" s="354" t="s">
        <v>44</v>
      </c>
      <c r="D858" s="355">
        <v>0.3</v>
      </c>
    </row>
    <row r="859" spans="1:4">
      <c r="A859" s="354" t="s">
        <v>18291</v>
      </c>
      <c r="B859" t="s">
        <v>18292</v>
      </c>
      <c r="C859" s="354" t="s">
        <v>470</v>
      </c>
      <c r="D859" s="355">
        <v>9933.66</v>
      </c>
    </row>
    <row r="860" spans="1:4">
      <c r="A860" s="354" t="s">
        <v>18293</v>
      </c>
      <c r="B860" t="s">
        <v>18292</v>
      </c>
      <c r="C860" s="354" t="s">
        <v>470</v>
      </c>
      <c r="D860" s="355">
        <v>8872.93</v>
      </c>
    </row>
    <row r="861" spans="1:4">
      <c r="A861" s="354" t="s">
        <v>18294</v>
      </c>
      <c r="B861" t="s">
        <v>18295</v>
      </c>
      <c r="C861" s="354" t="s">
        <v>470</v>
      </c>
      <c r="D861" s="355">
        <v>10767.59</v>
      </c>
    </row>
    <row r="862" spans="1:4">
      <c r="A862" s="354" t="s">
        <v>18296</v>
      </c>
      <c r="B862" t="s">
        <v>18295</v>
      </c>
      <c r="C862" s="354" t="s">
        <v>470</v>
      </c>
      <c r="D862" s="355">
        <v>9617.7900000000009</v>
      </c>
    </row>
    <row r="863" spans="1:4">
      <c r="A863" s="354" t="s">
        <v>18297</v>
      </c>
      <c r="B863" t="s">
        <v>18298</v>
      </c>
      <c r="C863" s="354" t="s">
        <v>470</v>
      </c>
      <c r="D863" s="355">
        <v>11943.7</v>
      </c>
    </row>
    <row r="864" spans="1:4">
      <c r="A864" s="354" t="s">
        <v>18299</v>
      </c>
      <c r="B864" t="s">
        <v>18298</v>
      </c>
      <c r="C864" s="354" t="s">
        <v>470</v>
      </c>
      <c r="D864" s="355">
        <v>10668.34</v>
      </c>
    </row>
    <row r="865" spans="1:4">
      <c r="A865" s="354" t="s">
        <v>18300</v>
      </c>
      <c r="B865" t="s">
        <v>18301</v>
      </c>
      <c r="C865" s="354" t="s">
        <v>470</v>
      </c>
      <c r="D865" s="355">
        <v>7946.92</v>
      </c>
    </row>
    <row r="866" spans="1:4">
      <c r="A866" s="354" t="s">
        <v>18302</v>
      </c>
      <c r="B866" t="s">
        <v>18301</v>
      </c>
      <c r="C866" s="354" t="s">
        <v>470</v>
      </c>
      <c r="D866" s="355">
        <v>7098.34</v>
      </c>
    </row>
    <row r="867" spans="1:4">
      <c r="A867" s="354" t="s">
        <v>18303</v>
      </c>
      <c r="B867" t="s">
        <v>18304</v>
      </c>
      <c r="C867" s="354" t="s">
        <v>470</v>
      </c>
      <c r="D867" s="355">
        <v>8614.44</v>
      </c>
    </row>
    <row r="868" spans="1:4">
      <c r="A868" s="354" t="s">
        <v>18305</v>
      </c>
      <c r="B868" t="s">
        <v>18304</v>
      </c>
      <c r="C868" s="354" t="s">
        <v>470</v>
      </c>
      <c r="D868" s="355">
        <v>7694.58</v>
      </c>
    </row>
    <row r="869" spans="1:4">
      <c r="A869" s="354" t="s">
        <v>18306</v>
      </c>
      <c r="B869" t="s">
        <v>18307</v>
      </c>
      <c r="C869" s="354" t="s">
        <v>470</v>
      </c>
      <c r="D869" s="355">
        <v>9933.66</v>
      </c>
    </row>
    <row r="870" spans="1:4">
      <c r="A870" s="354" t="s">
        <v>18308</v>
      </c>
      <c r="B870" t="s">
        <v>18307</v>
      </c>
      <c r="C870" s="354" t="s">
        <v>470</v>
      </c>
      <c r="D870" s="355">
        <v>8872.93</v>
      </c>
    </row>
    <row r="871" spans="1:4">
      <c r="A871" s="354" t="s">
        <v>18309</v>
      </c>
      <c r="B871" t="s">
        <v>18310</v>
      </c>
      <c r="C871" s="354" t="s">
        <v>470</v>
      </c>
      <c r="D871" s="355">
        <v>7946.92</v>
      </c>
    </row>
    <row r="872" spans="1:4">
      <c r="A872" s="354" t="s">
        <v>18311</v>
      </c>
      <c r="B872" t="s">
        <v>18310</v>
      </c>
      <c r="C872" s="354" t="s">
        <v>470</v>
      </c>
      <c r="D872" s="355">
        <v>7098.34</v>
      </c>
    </row>
    <row r="873" spans="1:4">
      <c r="A873" s="354" t="s">
        <v>18312</v>
      </c>
      <c r="B873" t="s">
        <v>18313</v>
      </c>
      <c r="C873" s="354" t="s">
        <v>470</v>
      </c>
      <c r="D873" s="355">
        <v>8614.44</v>
      </c>
    </row>
    <row r="874" spans="1:4">
      <c r="A874" s="354" t="s">
        <v>18314</v>
      </c>
      <c r="B874" t="s">
        <v>18313</v>
      </c>
      <c r="C874" s="354" t="s">
        <v>470</v>
      </c>
      <c r="D874" s="355">
        <v>7694.58</v>
      </c>
    </row>
    <row r="875" spans="1:4">
      <c r="A875" s="354" t="s">
        <v>18315</v>
      </c>
      <c r="B875" t="s">
        <v>18316</v>
      </c>
      <c r="C875" s="354" t="s">
        <v>470</v>
      </c>
      <c r="D875" s="355">
        <v>9933.66</v>
      </c>
    </row>
    <row r="876" spans="1:4">
      <c r="A876" s="354" t="s">
        <v>18317</v>
      </c>
      <c r="B876" t="s">
        <v>18316</v>
      </c>
      <c r="C876" s="354" t="s">
        <v>470</v>
      </c>
      <c r="D876" s="355">
        <v>8872.93</v>
      </c>
    </row>
    <row r="877" spans="1:4">
      <c r="A877" s="354" t="s">
        <v>18318</v>
      </c>
      <c r="B877" t="s">
        <v>18319</v>
      </c>
      <c r="C877" s="354" t="s">
        <v>470</v>
      </c>
      <c r="D877" s="355">
        <v>5959.04</v>
      </c>
    </row>
    <row r="878" spans="1:4">
      <c r="A878" s="354" t="s">
        <v>18320</v>
      </c>
      <c r="B878" t="s">
        <v>18319</v>
      </c>
      <c r="C878" s="354" t="s">
        <v>470</v>
      </c>
      <c r="D878" s="355">
        <v>5322.73</v>
      </c>
    </row>
    <row r="879" spans="1:4">
      <c r="A879" s="354" t="s">
        <v>18321</v>
      </c>
      <c r="B879" t="s">
        <v>18322</v>
      </c>
      <c r="C879" s="354" t="s">
        <v>470</v>
      </c>
      <c r="D879" s="355">
        <v>6459.58</v>
      </c>
    </row>
    <row r="880" spans="1:4">
      <c r="A880" s="354" t="s">
        <v>18323</v>
      </c>
      <c r="B880" t="s">
        <v>18322</v>
      </c>
      <c r="C880" s="354" t="s">
        <v>470</v>
      </c>
      <c r="D880" s="355">
        <v>5769.82</v>
      </c>
    </row>
    <row r="881" spans="1:4">
      <c r="A881" s="354" t="s">
        <v>18324</v>
      </c>
      <c r="B881" t="s">
        <v>18325</v>
      </c>
      <c r="C881" s="354" t="s">
        <v>470</v>
      </c>
      <c r="D881" s="355">
        <v>7946.92</v>
      </c>
    </row>
    <row r="882" spans="1:4">
      <c r="A882" s="354" t="s">
        <v>18326</v>
      </c>
      <c r="B882" t="s">
        <v>18325</v>
      </c>
      <c r="C882" s="354" t="s">
        <v>470</v>
      </c>
      <c r="D882" s="355">
        <v>7098.34</v>
      </c>
    </row>
    <row r="883" spans="1:4">
      <c r="A883" s="354" t="s">
        <v>18327</v>
      </c>
      <c r="B883" t="s">
        <v>18328</v>
      </c>
      <c r="C883" s="354" t="s">
        <v>470</v>
      </c>
      <c r="D883" s="355">
        <v>11943.7</v>
      </c>
    </row>
    <row r="884" spans="1:4">
      <c r="A884" s="354" t="s">
        <v>18329</v>
      </c>
      <c r="B884" t="s">
        <v>18328</v>
      </c>
      <c r="C884" s="354" t="s">
        <v>470</v>
      </c>
      <c r="D884" s="355">
        <v>10668.34</v>
      </c>
    </row>
    <row r="885" spans="1:4">
      <c r="A885" s="354" t="s">
        <v>18330</v>
      </c>
      <c r="B885" t="s">
        <v>18331</v>
      </c>
      <c r="C885" s="354" t="s">
        <v>470</v>
      </c>
      <c r="D885" s="355">
        <v>12899.18</v>
      </c>
    </row>
    <row r="886" spans="1:4">
      <c r="A886" s="354" t="s">
        <v>18332</v>
      </c>
      <c r="B886" t="s">
        <v>18331</v>
      </c>
      <c r="C886" s="354" t="s">
        <v>470</v>
      </c>
      <c r="D886" s="355">
        <v>11521.8</v>
      </c>
    </row>
    <row r="887" spans="1:4">
      <c r="A887" s="354" t="s">
        <v>18333</v>
      </c>
      <c r="B887" t="s">
        <v>18334</v>
      </c>
      <c r="C887" s="354" t="s">
        <v>470</v>
      </c>
      <c r="D887" s="355">
        <v>13924.6</v>
      </c>
    </row>
    <row r="888" spans="1:4">
      <c r="A888" s="354" t="s">
        <v>18335</v>
      </c>
      <c r="B888" t="s">
        <v>18334</v>
      </c>
      <c r="C888" s="354" t="s">
        <v>470</v>
      </c>
      <c r="D888" s="355">
        <v>12437.72</v>
      </c>
    </row>
    <row r="889" spans="1:4">
      <c r="A889" s="354" t="s">
        <v>18336</v>
      </c>
      <c r="B889" t="s">
        <v>18337</v>
      </c>
      <c r="C889" s="354" t="s">
        <v>470</v>
      </c>
      <c r="D889" s="355">
        <v>9933.66</v>
      </c>
    </row>
    <row r="890" spans="1:4">
      <c r="A890" s="354" t="s">
        <v>18338</v>
      </c>
      <c r="B890" t="s">
        <v>18337</v>
      </c>
      <c r="C890" s="354" t="s">
        <v>470</v>
      </c>
      <c r="D890" s="355">
        <v>8872.93</v>
      </c>
    </row>
    <row r="891" spans="1:4">
      <c r="A891" s="354" t="s">
        <v>18339</v>
      </c>
      <c r="B891" t="s">
        <v>18340</v>
      </c>
      <c r="C891" s="354" t="s">
        <v>470</v>
      </c>
      <c r="D891" s="355">
        <v>10767.59</v>
      </c>
    </row>
    <row r="892" spans="1:4">
      <c r="A892" s="354" t="s">
        <v>18341</v>
      </c>
      <c r="B892" t="s">
        <v>18340</v>
      </c>
      <c r="C892" s="354" t="s">
        <v>470</v>
      </c>
      <c r="D892" s="355">
        <v>9617.7900000000009</v>
      </c>
    </row>
    <row r="893" spans="1:4">
      <c r="A893" s="354" t="s">
        <v>18342</v>
      </c>
      <c r="B893" t="s">
        <v>18343</v>
      </c>
      <c r="C893" s="354" t="s">
        <v>470</v>
      </c>
      <c r="D893" s="355">
        <v>11943.7</v>
      </c>
    </row>
    <row r="894" spans="1:4">
      <c r="A894" s="354" t="s">
        <v>18344</v>
      </c>
      <c r="B894" t="s">
        <v>18343</v>
      </c>
      <c r="C894" s="354" t="s">
        <v>470</v>
      </c>
      <c r="D894" s="355">
        <v>10668.34</v>
      </c>
    </row>
    <row r="895" spans="1:4">
      <c r="A895" s="354" t="s">
        <v>18345</v>
      </c>
      <c r="B895" t="s">
        <v>18346</v>
      </c>
      <c r="C895" s="354" t="s">
        <v>470</v>
      </c>
      <c r="D895" s="355">
        <v>9933.66</v>
      </c>
    </row>
    <row r="896" spans="1:4">
      <c r="A896" s="354" t="s">
        <v>18347</v>
      </c>
      <c r="B896" t="s">
        <v>18346</v>
      </c>
      <c r="C896" s="354" t="s">
        <v>470</v>
      </c>
      <c r="D896" s="355">
        <v>8872.93</v>
      </c>
    </row>
    <row r="897" spans="1:4">
      <c r="A897" s="354" t="s">
        <v>18348</v>
      </c>
      <c r="B897" t="s">
        <v>18349</v>
      </c>
      <c r="C897" s="354" t="s">
        <v>470</v>
      </c>
      <c r="D897" s="355">
        <v>10767.59</v>
      </c>
    </row>
    <row r="898" spans="1:4">
      <c r="A898" s="354" t="s">
        <v>18350</v>
      </c>
      <c r="B898" t="s">
        <v>18349</v>
      </c>
      <c r="C898" s="354" t="s">
        <v>470</v>
      </c>
      <c r="D898" s="355">
        <v>9617.7900000000009</v>
      </c>
    </row>
    <row r="899" spans="1:4">
      <c r="A899" s="354" t="s">
        <v>18351</v>
      </c>
      <c r="B899" t="s">
        <v>18352</v>
      </c>
      <c r="C899" s="354" t="s">
        <v>470</v>
      </c>
      <c r="D899" s="355">
        <v>11943.7</v>
      </c>
    </row>
    <row r="900" spans="1:4">
      <c r="A900" s="354" t="s">
        <v>18353</v>
      </c>
      <c r="B900" t="s">
        <v>18352</v>
      </c>
      <c r="C900" s="354" t="s">
        <v>470</v>
      </c>
      <c r="D900" s="355">
        <v>10668.34</v>
      </c>
    </row>
    <row r="901" spans="1:4">
      <c r="A901" s="354" t="s">
        <v>18354</v>
      </c>
      <c r="B901" t="s">
        <v>18355</v>
      </c>
      <c r="C901" s="354" t="s">
        <v>470</v>
      </c>
      <c r="D901" s="355">
        <v>7946.92</v>
      </c>
    </row>
    <row r="902" spans="1:4">
      <c r="A902" s="354" t="s">
        <v>18356</v>
      </c>
      <c r="B902" t="s">
        <v>18355</v>
      </c>
      <c r="C902" s="354" t="s">
        <v>470</v>
      </c>
      <c r="D902" s="355">
        <v>7098.34</v>
      </c>
    </row>
    <row r="903" spans="1:4">
      <c r="A903" s="354" t="s">
        <v>18357</v>
      </c>
      <c r="B903" t="s">
        <v>18358</v>
      </c>
      <c r="C903" s="354" t="s">
        <v>470</v>
      </c>
      <c r="D903" s="355">
        <v>8614.44</v>
      </c>
    </row>
    <row r="904" spans="1:4">
      <c r="A904" s="354" t="s">
        <v>18359</v>
      </c>
      <c r="B904" t="s">
        <v>18358</v>
      </c>
      <c r="C904" s="354" t="s">
        <v>470</v>
      </c>
      <c r="D904" s="355">
        <v>7694.58</v>
      </c>
    </row>
    <row r="905" spans="1:4">
      <c r="A905" s="354" t="s">
        <v>18360</v>
      </c>
      <c r="B905" t="s">
        <v>18361</v>
      </c>
      <c r="C905" s="354" t="s">
        <v>470</v>
      </c>
      <c r="D905" s="355">
        <v>9933.66</v>
      </c>
    </row>
    <row r="906" spans="1:4">
      <c r="A906" s="354" t="s">
        <v>18362</v>
      </c>
      <c r="B906" t="s">
        <v>18361</v>
      </c>
      <c r="C906" s="354" t="s">
        <v>470</v>
      </c>
      <c r="D906" s="355">
        <v>8872.93</v>
      </c>
    </row>
    <row r="907" spans="1:4">
      <c r="A907" s="354" t="s">
        <v>18363</v>
      </c>
      <c r="B907" t="s">
        <v>18364</v>
      </c>
      <c r="C907" s="354" t="s">
        <v>470</v>
      </c>
      <c r="D907" s="355">
        <v>13924.6</v>
      </c>
    </row>
    <row r="908" spans="1:4">
      <c r="A908" s="354" t="s">
        <v>18365</v>
      </c>
      <c r="B908" t="s">
        <v>18364</v>
      </c>
      <c r="C908" s="354" t="s">
        <v>470</v>
      </c>
      <c r="D908" s="355">
        <v>12437.72</v>
      </c>
    </row>
    <row r="909" spans="1:4">
      <c r="A909" s="354" t="s">
        <v>18366</v>
      </c>
      <c r="B909" t="s">
        <v>18367</v>
      </c>
      <c r="C909" s="354" t="s">
        <v>470</v>
      </c>
      <c r="D909" s="355">
        <v>15038.55</v>
      </c>
    </row>
    <row r="910" spans="1:4">
      <c r="A910" s="354" t="s">
        <v>18368</v>
      </c>
      <c r="B910" t="s">
        <v>18367</v>
      </c>
      <c r="C910" s="354" t="s">
        <v>470</v>
      </c>
      <c r="D910" s="355">
        <v>13432.71</v>
      </c>
    </row>
    <row r="911" spans="1:4">
      <c r="A911" s="354" t="s">
        <v>18369</v>
      </c>
      <c r="B911" t="s">
        <v>18370</v>
      </c>
      <c r="C911" s="354" t="s">
        <v>470</v>
      </c>
      <c r="D911" s="355">
        <v>16241.6</v>
      </c>
    </row>
    <row r="912" spans="1:4">
      <c r="A912" s="354" t="s">
        <v>18371</v>
      </c>
      <c r="B912" t="s">
        <v>18370</v>
      </c>
      <c r="C912" s="354" t="s">
        <v>470</v>
      </c>
      <c r="D912" s="355">
        <v>14507.3</v>
      </c>
    </row>
    <row r="913" spans="1:4">
      <c r="A913" s="354" t="s">
        <v>18372</v>
      </c>
      <c r="B913" t="s">
        <v>18373</v>
      </c>
      <c r="C913" s="354" t="s">
        <v>470</v>
      </c>
      <c r="D913" s="355">
        <v>11943.7</v>
      </c>
    </row>
    <row r="914" spans="1:4">
      <c r="A914" s="354" t="s">
        <v>18374</v>
      </c>
      <c r="B914" t="s">
        <v>18373</v>
      </c>
      <c r="C914" s="354" t="s">
        <v>470</v>
      </c>
      <c r="D914" s="355">
        <v>10668.34</v>
      </c>
    </row>
    <row r="915" spans="1:4">
      <c r="A915" s="354" t="s">
        <v>18375</v>
      </c>
      <c r="B915" t="s">
        <v>18376</v>
      </c>
      <c r="C915" s="354" t="s">
        <v>470</v>
      </c>
      <c r="D915" s="355">
        <v>12899.18</v>
      </c>
    </row>
    <row r="916" spans="1:4">
      <c r="A916" s="354" t="s">
        <v>18377</v>
      </c>
      <c r="B916" t="s">
        <v>18376</v>
      </c>
      <c r="C916" s="354" t="s">
        <v>470</v>
      </c>
      <c r="D916" s="355">
        <v>11521.8</v>
      </c>
    </row>
    <row r="917" spans="1:4">
      <c r="A917" s="354" t="s">
        <v>18378</v>
      </c>
      <c r="B917" t="s">
        <v>18379</v>
      </c>
      <c r="C917" s="354" t="s">
        <v>470</v>
      </c>
      <c r="D917" s="355">
        <v>13924.6</v>
      </c>
    </row>
    <row r="918" spans="1:4">
      <c r="A918" s="354" t="s">
        <v>18380</v>
      </c>
      <c r="B918" t="s">
        <v>18379</v>
      </c>
      <c r="C918" s="354" t="s">
        <v>470</v>
      </c>
      <c r="D918" s="355">
        <v>12437.72</v>
      </c>
    </row>
    <row r="919" spans="1:4">
      <c r="A919" s="354" t="s">
        <v>18381</v>
      </c>
      <c r="B919" t="s">
        <v>18382</v>
      </c>
      <c r="C919" s="354" t="s">
        <v>470</v>
      </c>
      <c r="D919" s="355">
        <v>11943.7</v>
      </c>
    </row>
    <row r="920" spans="1:4">
      <c r="A920" s="354" t="s">
        <v>18383</v>
      </c>
      <c r="B920" t="s">
        <v>18382</v>
      </c>
      <c r="C920" s="354" t="s">
        <v>470</v>
      </c>
      <c r="D920" s="355">
        <v>10668.34</v>
      </c>
    </row>
    <row r="921" spans="1:4">
      <c r="A921" s="354" t="s">
        <v>18384</v>
      </c>
      <c r="B921" t="s">
        <v>18385</v>
      </c>
      <c r="C921" s="354" t="s">
        <v>470</v>
      </c>
      <c r="D921" s="355">
        <v>12899.18</v>
      </c>
    </row>
    <row r="922" spans="1:4">
      <c r="A922" s="354" t="s">
        <v>18386</v>
      </c>
      <c r="B922" t="s">
        <v>18385</v>
      </c>
      <c r="C922" s="354" t="s">
        <v>470</v>
      </c>
      <c r="D922" s="355">
        <v>11521.8</v>
      </c>
    </row>
    <row r="923" spans="1:4">
      <c r="A923" s="354" t="s">
        <v>18387</v>
      </c>
      <c r="B923" t="s">
        <v>18388</v>
      </c>
      <c r="C923" s="354" t="s">
        <v>470</v>
      </c>
      <c r="D923" s="355">
        <v>13924.6</v>
      </c>
    </row>
    <row r="924" spans="1:4">
      <c r="A924" s="354" t="s">
        <v>18389</v>
      </c>
      <c r="B924" t="s">
        <v>18388</v>
      </c>
      <c r="C924" s="354" t="s">
        <v>470</v>
      </c>
      <c r="D924" s="355">
        <v>12437.72</v>
      </c>
    </row>
    <row r="925" spans="1:4">
      <c r="A925" s="354" t="s">
        <v>18390</v>
      </c>
      <c r="B925" t="s">
        <v>18391</v>
      </c>
      <c r="C925" s="354" t="s">
        <v>470</v>
      </c>
      <c r="D925" s="355">
        <v>9933.66</v>
      </c>
    </row>
    <row r="926" spans="1:4">
      <c r="A926" s="354" t="s">
        <v>18392</v>
      </c>
      <c r="B926" t="s">
        <v>18391</v>
      </c>
      <c r="C926" s="354" t="s">
        <v>470</v>
      </c>
      <c r="D926" s="355">
        <v>8872.93</v>
      </c>
    </row>
    <row r="927" spans="1:4">
      <c r="A927" s="354" t="s">
        <v>18393</v>
      </c>
      <c r="B927" t="s">
        <v>18394</v>
      </c>
      <c r="C927" s="354" t="s">
        <v>470</v>
      </c>
      <c r="D927" s="355">
        <v>10767.59</v>
      </c>
    </row>
    <row r="928" spans="1:4">
      <c r="A928" s="354" t="s">
        <v>18395</v>
      </c>
      <c r="B928" t="s">
        <v>18394</v>
      </c>
      <c r="C928" s="354" t="s">
        <v>470</v>
      </c>
      <c r="D928" s="355">
        <v>9617.7900000000009</v>
      </c>
    </row>
    <row r="929" spans="1:4">
      <c r="A929" s="354" t="s">
        <v>18396</v>
      </c>
      <c r="B929" t="s">
        <v>18397</v>
      </c>
      <c r="C929" s="354" t="s">
        <v>470</v>
      </c>
      <c r="D929" s="355">
        <v>11943.7</v>
      </c>
    </row>
    <row r="930" spans="1:4">
      <c r="A930" s="354" t="s">
        <v>18398</v>
      </c>
      <c r="B930" t="s">
        <v>18397</v>
      </c>
      <c r="C930" s="354" t="s">
        <v>470</v>
      </c>
      <c r="D930" s="355">
        <v>10668.34</v>
      </c>
    </row>
    <row r="931" spans="1:4">
      <c r="A931" s="354" t="s">
        <v>18399</v>
      </c>
      <c r="B931" t="s">
        <v>18400</v>
      </c>
      <c r="C931" s="354" t="s">
        <v>18082</v>
      </c>
      <c r="D931" s="355">
        <v>35535.94</v>
      </c>
    </row>
    <row r="932" spans="1:4">
      <c r="A932" s="354" t="s">
        <v>18401</v>
      </c>
      <c r="B932" t="s">
        <v>18400</v>
      </c>
      <c r="C932" s="354" t="s">
        <v>18082</v>
      </c>
      <c r="D932" s="355">
        <v>31693.53</v>
      </c>
    </row>
    <row r="933" spans="1:4">
      <c r="A933" s="354" t="s">
        <v>18402</v>
      </c>
      <c r="B933" t="s">
        <v>18403</v>
      </c>
      <c r="C933" s="354" t="s">
        <v>18082</v>
      </c>
      <c r="D933" s="355">
        <v>19496.53</v>
      </c>
    </row>
    <row r="934" spans="1:4">
      <c r="A934" s="354" t="s">
        <v>18404</v>
      </c>
      <c r="B934" t="s">
        <v>18403</v>
      </c>
      <c r="C934" s="354" t="s">
        <v>18082</v>
      </c>
      <c r="D934" s="355">
        <v>17433.39</v>
      </c>
    </row>
    <row r="935" spans="1:4">
      <c r="A935" s="354" t="s">
        <v>18405</v>
      </c>
      <c r="B935" t="s">
        <v>18406</v>
      </c>
      <c r="C935" s="354" t="s">
        <v>18082</v>
      </c>
      <c r="D935" s="355">
        <v>24971.279999999999</v>
      </c>
    </row>
    <row r="936" spans="1:4">
      <c r="A936" s="354" t="s">
        <v>18407</v>
      </c>
      <c r="B936" t="s">
        <v>18406</v>
      </c>
      <c r="C936" s="354" t="s">
        <v>18082</v>
      </c>
      <c r="D936" s="355">
        <v>22312.17</v>
      </c>
    </row>
    <row r="937" spans="1:4">
      <c r="A937" s="354" t="s">
        <v>18408</v>
      </c>
      <c r="B937" t="s">
        <v>18409</v>
      </c>
      <c r="C937" s="354" t="s">
        <v>18082</v>
      </c>
      <c r="D937" s="355">
        <v>14328.37</v>
      </c>
    </row>
    <row r="938" spans="1:4">
      <c r="A938" s="354" t="s">
        <v>18410</v>
      </c>
      <c r="B938" t="s">
        <v>18409</v>
      </c>
      <c r="C938" s="354" t="s">
        <v>18082</v>
      </c>
      <c r="D938" s="355">
        <v>12863.99</v>
      </c>
    </row>
    <row r="939" spans="1:4">
      <c r="A939" s="354" t="s">
        <v>18411</v>
      </c>
      <c r="B939" t="s">
        <v>18412</v>
      </c>
      <c r="C939" s="354" t="s">
        <v>18082</v>
      </c>
      <c r="D939" s="355">
        <v>16008.52</v>
      </c>
    </row>
    <row r="940" spans="1:4">
      <c r="A940" s="354" t="s">
        <v>18413</v>
      </c>
      <c r="B940" t="s">
        <v>18412</v>
      </c>
      <c r="C940" s="354" t="s">
        <v>18082</v>
      </c>
      <c r="D940" s="355">
        <v>14470.85</v>
      </c>
    </row>
    <row r="941" spans="1:4">
      <c r="A941" s="354" t="s">
        <v>18414</v>
      </c>
      <c r="B941" t="s">
        <v>18415</v>
      </c>
      <c r="C941" s="354" t="s">
        <v>18082</v>
      </c>
      <c r="D941" s="355">
        <v>14229.8</v>
      </c>
    </row>
    <row r="942" spans="1:4">
      <c r="A942" s="354" t="s">
        <v>18416</v>
      </c>
      <c r="B942" t="s">
        <v>18415</v>
      </c>
      <c r="C942" s="354" t="s">
        <v>18082</v>
      </c>
      <c r="D942" s="355">
        <v>12862.98</v>
      </c>
    </row>
    <row r="943" spans="1:4">
      <c r="A943" s="354" t="s">
        <v>18417</v>
      </c>
      <c r="B943" t="s">
        <v>18418</v>
      </c>
      <c r="C943" s="354" t="s">
        <v>44</v>
      </c>
      <c r="D943" s="355">
        <v>3.9</v>
      </c>
    </row>
    <row r="944" spans="1:4">
      <c r="A944" s="354" t="s">
        <v>18419</v>
      </c>
      <c r="B944" t="s">
        <v>18418</v>
      </c>
      <c r="C944" s="354" t="s">
        <v>44</v>
      </c>
      <c r="D944" s="355">
        <v>3.56</v>
      </c>
    </row>
    <row r="945" spans="1:4">
      <c r="A945" s="354" t="s">
        <v>18420</v>
      </c>
      <c r="B945" t="s">
        <v>18421</v>
      </c>
      <c r="C945" s="354" t="s">
        <v>47</v>
      </c>
      <c r="D945" s="355">
        <v>26.79</v>
      </c>
    </row>
    <row r="946" spans="1:4">
      <c r="A946" s="354" t="s">
        <v>18422</v>
      </c>
      <c r="B946" t="s">
        <v>18421</v>
      </c>
      <c r="C946" s="354" t="s">
        <v>47</v>
      </c>
      <c r="D946" s="355">
        <v>24.48</v>
      </c>
    </row>
    <row r="947" spans="1:4">
      <c r="A947" s="354" t="s">
        <v>18423</v>
      </c>
      <c r="B947" t="s">
        <v>18424</v>
      </c>
      <c r="C947" s="354" t="s">
        <v>44</v>
      </c>
      <c r="D947" s="355">
        <v>7.04</v>
      </c>
    </row>
    <row r="948" spans="1:4">
      <c r="A948" s="354" t="s">
        <v>18425</v>
      </c>
      <c r="B948" t="s">
        <v>18424</v>
      </c>
      <c r="C948" s="354" t="s">
        <v>44</v>
      </c>
      <c r="D948" s="355">
        <v>6.15</v>
      </c>
    </row>
    <row r="949" spans="1:4">
      <c r="A949" s="354" t="s">
        <v>18426</v>
      </c>
      <c r="B949" t="s">
        <v>18427</v>
      </c>
      <c r="C949" s="354" t="s">
        <v>44</v>
      </c>
      <c r="D949" s="355">
        <v>2.25</v>
      </c>
    </row>
    <row r="950" spans="1:4">
      <c r="A950" s="354" t="s">
        <v>18428</v>
      </c>
      <c r="B950" t="s">
        <v>18427</v>
      </c>
      <c r="C950" s="354" t="s">
        <v>44</v>
      </c>
      <c r="D950" s="355">
        <v>1.98</v>
      </c>
    </row>
    <row r="951" spans="1:4">
      <c r="A951" s="354" t="s">
        <v>18429</v>
      </c>
      <c r="B951" t="s">
        <v>18430</v>
      </c>
      <c r="C951" s="354" t="s">
        <v>44</v>
      </c>
      <c r="D951" s="355">
        <v>0.92</v>
      </c>
    </row>
    <row r="952" spans="1:4">
      <c r="A952" s="354" t="s">
        <v>18431</v>
      </c>
      <c r="B952" t="s">
        <v>18430</v>
      </c>
      <c r="C952" s="354" t="s">
        <v>44</v>
      </c>
      <c r="D952" s="355">
        <v>0.81</v>
      </c>
    </row>
    <row r="953" spans="1:4">
      <c r="A953" s="354" t="s">
        <v>18432</v>
      </c>
      <c r="B953" t="s">
        <v>18433</v>
      </c>
      <c r="C953" s="354" t="s">
        <v>470</v>
      </c>
      <c r="D953" s="355">
        <v>7.76</v>
      </c>
    </row>
    <row r="954" spans="1:4">
      <c r="A954" s="354" t="s">
        <v>18434</v>
      </c>
      <c r="B954" t="s">
        <v>18433</v>
      </c>
      <c r="C954" s="354" t="s">
        <v>470</v>
      </c>
      <c r="D954" s="355">
        <v>6.72</v>
      </c>
    </row>
    <row r="955" spans="1:4">
      <c r="A955" s="354" t="s">
        <v>18435</v>
      </c>
      <c r="B955" t="s">
        <v>18436</v>
      </c>
      <c r="C955" s="354" t="s">
        <v>470</v>
      </c>
      <c r="D955" s="355">
        <v>91.07</v>
      </c>
    </row>
    <row r="956" spans="1:4">
      <c r="A956" s="354" t="s">
        <v>18437</v>
      </c>
      <c r="B956" t="s">
        <v>18436</v>
      </c>
      <c r="C956" s="354" t="s">
        <v>470</v>
      </c>
      <c r="D956" s="355">
        <v>87.64</v>
      </c>
    </row>
    <row r="957" spans="1:4">
      <c r="A957" s="354" t="s">
        <v>18438</v>
      </c>
      <c r="B957" t="s">
        <v>18439</v>
      </c>
      <c r="C957" s="354" t="s">
        <v>470</v>
      </c>
      <c r="D957" s="355">
        <v>79.58</v>
      </c>
    </row>
    <row r="958" spans="1:4">
      <c r="A958" s="354" t="s">
        <v>18440</v>
      </c>
      <c r="B958" t="s">
        <v>18439</v>
      </c>
      <c r="C958" s="354" t="s">
        <v>470</v>
      </c>
      <c r="D958" s="355">
        <v>76.150000000000006</v>
      </c>
    </row>
    <row r="959" spans="1:4">
      <c r="A959" s="354" t="s">
        <v>18441</v>
      </c>
      <c r="B959" t="s">
        <v>18442</v>
      </c>
      <c r="C959" s="354" t="s">
        <v>470</v>
      </c>
      <c r="D959" s="355">
        <v>191.55</v>
      </c>
    </row>
    <row r="960" spans="1:4">
      <c r="A960" s="354" t="s">
        <v>18443</v>
      </c>
      <c r="B960" t="s">
        <v>18442</v>
      </c>
      <c r="C960" s="354" t="s">
        <v>470</v>
      </c>
      <c r="D960" s="355">
        <v>181.72</v>
      </c>
    </row>
    <row r="961" spans="1:4">
      <c r="A961" s="354" t="s">
        <v>18444</v>
      </c>
      <c r="B961" t="s">
        <v>18445</v>
      </c>
      <c r="C961" s="354" t="s">
        <v>470</v>
      </c>
      <c r="D961" s="355">
        <v>274.86</v>
      </c>
    </row>
    <row r="962" spans="1:4">
      <c r="A962" s="354" t="s">
        <v>18446</v>
      </c>
      <c r="B962" t="s">
        <v>18445</v>
      </c>
      <c r="C962" s="354" t="s">
        <v>470</v>
      </c>
      <c r="D962" s="355">
        <v>262.64</v>
      </c>
    </row>
    <row r="963" spans="1:4">
      <c r="A963" s="354" t="s">
        <v>18447</v>
      </c>
      <c r="B963" t="s">
        <v>18448</v>
      </c>
      <c r="C963" s="354" t="s">
        <v>470</v>
      </c>
      <c r="D963" s="355">
        <v>263.37</v>
      </c>
    </row>
    <row r="964" spans="1:4">
      <c r="A964" s="354" t="s">
        <v>18449</v>
      </c>
      <c r="B964" t="s">
        <v>18448</v>
      </c>
      <c r="C964" s="354" t="s">
        <v>470</v>
      </c>
      <c r="D964" s="355">
        <v>251.14</v>
      </c>
    </row>
    <row r="965" spans="1:4">
      <c r="A965" s="354" t="s">
        <v>18450</v>
      </c>
      <c r="B965" t="s">
        <v>18451</v>
      </c>
      <c r="C965" s="354" t="s">
        <v>470</v>
      </c>
      <c r="D965" s="355">
        <v>211.91</v>
      </c>
    </row>
    <row r="966" spans="1:4">
      <c r="A966" s="354" t="s">
        <v>18452</v>
      </c>
      <c r="B966" t="s">
        <v>18451</v>
      </c>
      <c r="C966" s="354" t="s">
        <v>470</v>
      </c>
      <c r="D966" s="355">
        <v>200.94</v>
      </c>
    </row>
    <row r="967" spans="1:4">
      <c r="A967" s="354" t="s">
        <v>18453</v>
      </c>
      <c r="B967" t="s">
        <v>18454</v>
      </c>
      <c r="C967" s="354" t="s">
        <v>470</v>
      </c>
      <c r="D967" s="355">
        <v>295.23</v>
      </c>
    </row>
    <row r="968" spans="1:4">
      <c r="A968" s="354" t="s">
        <v>18455</v>
      </c>
      <c r="B968" t="s">
        <v>18454</v>
      </c>
      <c r="C968" s="354" t="s">
        <v>470</v>
      </c>
      <c r="D968" s="355">
        <v>281.85000000000002</v>
      </c>
    </row>
    <row r="969" spans="1:4">
      <c r="A969" s="354" t="s">
        <v>18456</v>
      </c>
      <c r="B969" t="s">
        <v>18457</v>
      </c>
      <c r="C969" s="354" t="s">
        <v>470</v>
      </c>
      <c r="D969" s="355">
        <v>283.73</v>
      </c>
    </row>
    <row r="970" spans="1:4">
      <c r="A970" s="354" t="s">
        <v>18458</v>
      </c>
      <c r="B970" t="s">
        <v>18457</v>
      </c>
      <c r="C970" s="354" t="s">
        <v>470</v>
      </c>
      <c r="D970" s="355">
        <v>270.36</v>
      </c>
    </row>
    <row r="971" spans="1:4">
      <c r="A971" s="354" t="s">
        <v>18459</v>
      </c>
      <c r="B971" t="s">
        <v>18460</v>
      </c>
      <c r="C971" s="354" t="s">
        <v>44</v>
      </c>
      <c r="D971" s="355">
        <v>94.14</v>
      </c>
    </row>
    <row r="972" spans="1:4">
      <c r="A972" s="354" t="s">
        <v>18461</v>
      </c>
      <c r="B972" t="s">
        <v>18460</v>
      </c>
      <c r="C972" s="354" t="s">
        <v>44</v>
      </c>
      <c r="D972" s="355">
        <v>81.569999999999993</v>
      </c>
    </row>
    <row r="973" spans="1:4">
      <c r="A973" s="354" t="s">
        <v>18462</v>
      </c>
      <c r="B973" t="s">
        <v>18463</v>
      </c>
      <c r="C973" s="354" t="s">
        <v>44</v>
      </c>
      <c r="D973" s="355">
        <v>85.98</v>
      </c>
    </row>
    <row r="974" spans="1:4">
      <c r="A974" s="354" t="s">
        <v>18464</v>
      </c>
      <c r="B974" t="s">
        <v>18463</v>
      </c>
      <c r="C974" s="354" t="s">
        <v>44</v>
      </c>
      <c r="D974" s="355">
        <v>74.5</v>
      </c>
    </row>
    <row r="975" spans="1:4">
      <c r="A975" s="354" t="s">
        <v>18465</v>
      </c>
      <c r="B975" t="s">
        <v>18466</v>
      </c>
      <c r="C975" s="354" t="s">
        <v>44</v>
      </c>
      <c r="D975" s="355">
        <v>81.13</v>
      </c>
    </row>
    <row r="976" spans="1:4">
      <c r="A976" s="354" t="s">
        <v>18467</v>
      </c>
      <c r="B976" t="s">
        <v>18466</v>
      </c>
      <c r="C976" s="354" t="s">
        <v>44</v>
      </c>
      <c r="D976" s="355">
        <v>70.3</v>
      </c>
    </row>
    <row r="977" spans="1:4">
      <c r="A977" s="354" t="s">
        <v>18468</v>
      </c>
      <c r="B977" t="s">
        <v>18469</v>
      </c>
      <c r="C977" s="354" t="s">
        <v>44</v>
      </c>
      <c r="D977" s="355">
        <v>102.64</v>
      </c>
    </row>
    <row r="978" spans="1:4">
      <c r="A978" s="354" t="s">
        <v>18470</v>
      </c>
      <c r="B978" t="s">
        <v>18469</v>
      </c>
      <c r="C978" s="354" t="s">
        <v>44</v>
      </c>
      <c r="D978" s="355">
        <v>88.94</v>
      </c>
    </row>
    <row r="979" spans="1:4">
      <c r="A979" s="354" t="s">
        <v>18471</v>
      </c>
      <c r="B979" t="s">
        <v>18472</v>
      </c>
      <c r="C979" s="354" t="s">
        <v>44</v>
      </c>
      <c r="D979" s="355">
        <v>90.13</v>
      </c>
    </row>
    <row r="980" spans="1:4">
      <c r="A980" s="354" t="s">
        <v>18473</v>
      </c>
      <c r="B980" t="s">
        <v>18472</v>
      </c>
      <c r="C980" s="354" t="s">
        <v>44</v>
      </c>
      <c r="D980" s="355">
        <v>78.09</v>
      </c>
    </row>
    <row r="981" spans="1:4">
      <c r="A981" s="354" t="s">
        <v>18474</v>
      </c>
      <c r="B981" t="s">
        <v>18475</v>
      </c>
      <c r="C981" s="354" t="s">
        <v>44</v>
      </c>
      <c r="D981" s="355">
        <v>77.52</v>
      </c>
    </row>
    <row r="982" spans="1:4">
      <c r="A982" s="354" t="s">
        <v>18476</v>
      </c>
      <c r="B982" t="s">
        <v>18475</v>
      </c>
      <c r="C982" s="354" t="s">
        <v>44</v>
      </c>
      <c r="D982" s="355">
        <v>67.17</v>
      </c>
    </row>
    <row r="983" spans="1:4">
      <c r="A983" s="354" t="s">
        <v>18477</v>
      </c>
      <c r="B983" t="s">
        <v>18478</v>
      </c>
      <c r="C983" s="354" t="s">
        <v>44</v>
      </c>
      <c r="D983" s="355">
        <v>235.46</v>
      </c>
    </row>
    <row r="984" spans="1:4">
      <c r="A984" s="354" t="s">
        <v>18479</v>
      </c>
      <c r="B984" t="s">
        <v>18478</v>
      </c>
      <c r="C984" s="354" t="s">
        <v>44</v>
      </c>
      <c r="D984" s="355">
        <v>204.02</v>
      </c>
    </row>
    <row r="985" spans="1:4">
      <c r="A985" s="354" t="s">
        <v>18480</v>
      </c>
      <c r="B985" t="s">
        <v>18481</v>
      </c>
      <c r="C985" s="354" t="s">
        <v>44</v>
      </c>
      <c r="D985" s="355">
        <v>215.12</v>
      </c>
    </row>
    <row r="986" spans="1:4">
      <c r="A986" s="354" t="s">
        <v>18482</v>
      </c>
      <c r="B986" t="s">
        <v>18481</v>
      </c>
      <c r="C986" s="354" t="s">
        <v>44</v>
      </c>
      <c r="D986" s="355">
        <v>186.4</v>
      </c>
    </row>
    <row r="987" spans="1:4">
      <c r="A987" s="354" t="s">
        <v>18483</v>
      </c>
      <c r="B987" t="s">
        <v>18484</v>
      </c>
      <c r="C987" s="354" t="s">
        <v>44</v>
      </c>
      <c r="D987" s="355">
        <v>202.85</v>
      </c>
    </row>
    <row r="988" spans="1:4">
      <c r="A988" s="354" t="s">
        <v>18485</v>
      </c>
      <c r="B988" t="s">
        <v>18484</v>
      </c>
      <c r="C988" s="354" t="s">
        <v>44</v>
      </c>
      <c r="D988" s="355">
        <v>175.77</v>
      </c>
    </row>
    <row r="989" spans="1:4">
      <c r="A989" s="354" t="s">
        <v>18486</v>
      </c>
      <c r="B989" t="s">
        <v>18487</v>
      </c>
      <c r="C989" s="354" t="s">
        <v>44</v>
      </c>
      <c r="D989" s="355">
        <v>74.180000000000007</v>
      </c>
    </row>
    <row r="990" spans="1:4">
      <c r="A990" s="354" t="s">
        <v>18488</v>
      </c>
      <c r="B990" t="s">
        <v>18487</v>
      </c>
      <c r="C990" s="354" t="s">
        <v>44</v>
      </c>
      <c r="D990" s="355">
        <v>64.27</v>
      </c>
    </row>
    <row r="991" spans="1:4">
      <c r="A991" s="354" t="s">
        <v>18489</v>
      </c>
      <c r="B991" t="s">
        <v>18490</v>
      </c>
      <c r="C991" s="354" t="s">
        <v>44</v>
      </c>
      <c r="D991" s="355">
        <v>65.989999999999995</v>
      </c>
    </row>
    <row r="992" spans="1:4">
      <c r="A992" s="354" t="s">
        <v>18491</v>
      </c>
      <c r="B992" t="s">
        <v>18490</v>
      </c>
      <c r="C992" s="354" t="s">
        <v>44</v>
      </c>
      <c r="D992" s="355">
        <v>57.18</v>
      </c>
    </row>
    <row r="993" spans="1:4">
      <c r="A993" s="354" t="s">
        <v>18492</v>
      </c>
      <c r="B993" t="s">
        <v>18493</v>
      </c>
      <c r="C993" s="354" t="s">
        <v>44</v>
      </c>
      <c r="D993" s="355">
        <v>52.23</v>
      </c>
    </row>
    <row r="994" spans="1:4">
      <c r="A994" s="354" t="s">
        <v>18494</v>
      </c>
      <c r="B994" t="s">
        <v>18493</v>
      </c>
      <c r="C994" s="354" t="s">
        <v>44</v>
      </c>
      <c r="D994" s="355">
        <v>45.26</v>
      </c>
    </row>
    <row r="995" spans="1:4">
      <c r="A995" s="354" t="s">
        <v>18495</v>
      </c>
      <c r="B995" t="s">
        <v>18496</v>
      </c>
      <c r="C995" s="354" t="s">
        <v>44</v>
      </c>
      <c r="D995" s="355">
        <v>185.51</v>
      </c>
    </row>
    <row r="996" spans="1:4">
      <c r="A996" s="354" t="s">
        <v>18497</v>
      </c>
      <c r="B996" t="s">
        <v>18496</v>
      </c>
      <c r="C996" s="354" t="s">
        <v>44</v>
      </c>
      <c r="D996" s="355">
        <v>160.74</v>
      </c>
    </row>
    <row r="997" spans="1:4">
      <c r="A997" s="354" t="s">
        <v>18498</v>
      </c>
      <c r="B997" t="s">
        <v>18499</v>
      </c>
      <c r="C997" s="354" t="s">
        <v>44</v>
      </c>
      <c r="D997" s="355">
        <v>165.02</v>
      </c>
    </row>
    <row r="998" spans="1:4">
      <c r="A998" s="354" t="s">
        <v>18500</v>
      </c>
      <c r="B998" t="s">
        <v>18499</v>
      </c>
      <c r="C998" s="354" t="s">
        <v>44</v>
      </c>
      <c r="D998" s="355">
        <v>142.99</v>
      </c>
    </row>
    <row r="999" spans="1:4">
      <c r="A999" s="354" t="s">
        <v>18501</v>
      </c>
      <c r="B999" t="s">
        <v>18502</v>
      </c>
      <c r="C999" s="354" t="s">
        <v>44</v>
      </c>
      <c r="D999" s="355">
        <v>130.68</v>
      </c>
    </row>
    <row r="1000" spans="1:4">
      <c r="A1000" s="354" t="s">
        <v>18503</v>
      </c>
      <c r="B1000" t="s">
        <v>18502</v>
      </c>
      <c r="C1000" s="354" t="s">
        <v>44</v>
      </c>
      <c r="D1000" s="355">
        <v>113.23</v>
      </c>
    </row>
    <row r="1001" spans="1:4">
      <c r="A1001" s="354" t="s">
        <v>18504</v>
      </c>
      <c r="B1001" t="s">
        <v>18505</v>
      </c>
      <c r="C1001" s="354" t="s">
        <v>44</v>
      </c>
      <c r="D1001" s="355">
        <v>102.68</v>
      </c>
    </row>
    <row r="1002" spans="1:4">
      <c r="A1002" s="354" t="s">
        <v>18506</v>
      </c>
      <c r="B1002" t="s">
        <v>18505</v>
      </c>
      <c r="C1002" s="354" t="s">
        <v>44</v>
      </c>
      <c r="D1002" s="355">
        <v>88.97</v>
      </c>
    </row>
    <row r="1003" spans="1:4">
      <c r="A1003" s="354" t="s">
        <v>18507</v>
      </c>
      <c r="B1003" t="s">
        <v>18508</v>
      </c>
      <c r="C1003" s="354" t="s">
        <v>44</v>
      </c>
      <c r="D1003" s="355">
        <v>90.16</v>
      </c>
    </row>
    <row r="1004" spans="1:4">
      <c r="A1004" s="354" t="s">
        <v>18509</v>
      </c>
      <c r="B1004" t="s">
        <v>18508</v>
      </c>
      <c r="C1004" s="354" t="s">
        <v>44</v>
      </c>
      <c r="D1004" s="355">
        <v>78.12</v>
      </c>
    </row>
    <row r="1005" spans="1:4">
      <c r="A1005" s="354" t="s">
        <v>18510</v>
      </c>
      <c r="B1005" t="s">
        <v>18511</v>
      </c>
      <c r="C1005" s="354" t="s">
        <v>44</v>
      </c>
      <c r="D1005" s="355">
        <v>80.88</v>
      </c>
    </row>
    <row r="1006" spans="1:4">
      <c r="A1006" s="354" t="s">
        <v>18512</v>
      </c>
      <c r="B1006" t="s">
        <v>18511</v>
      </c>
      <c r="C1006" s="354" t="s">
        <v>44</v>
      </c>
      <c r="D1006" s="355">
        <v>70.08</v>
      </c>
    </row>
    <row r="1007" spans="1:4">
      <c r="A1007" s="354" t="s">
        <v>18513</v>
      </c>
      <c r="B1007" t="s">
        <v>18514</v>
      </c>
      <c r="C1007" s="354" t="s">
        <v>44</v>
      </c>
      <c r="D1007" s="355">
        <v>53.56</v>
      </c>
    </row>
    <row r="1008" spans="1:4">
      <c r="A1008" s="354" t="s">
        <v>18515</v>
      </c>
      <c r="B1008" t="s">
        <v>18514</v>
      </c>
      <c r="C1008" s="354" t="s">
        <v>44</v>
      </c>
      <c r="D1008" s="355">
        <v>46.41</v>
      </c>
    </row>
    <row r="1009" spans="1:4">
      <c r="A1009" s="354" t="s">
        <v>18516</v>
      </c>
      <c r="B1009" t="s">
        <v>18517</v>
      </c>
      <c r="C1009" s="354" t="s">
        <v>44</v>
      </c>
      <c r="D1009" s="355">
        <v>38.880000000000003</v>
      </c>
    </row>
    <row r="1010" spans="1:4">
      <c r="A1010" s="354" t="s">
        <v>18518</v>
      </c>
      <c r="B1010" t="s">
        <v>18517</v>
      </c>
      <c r="C1010" s="354" t="s">
        <v>44</v>
      </c>
      <c r="D1010" s="355">
        <v>33.69</v>
      </c>
    </row>
    <row r="1011" spans="1:4">
      <c r="A1011" s="354" t="s">
        <v>18519</v>
      </c>
      <c r="B1011" t="s">
        <v>18520</v>
      </c>
      <c r="C1011" s="354" t="s">
        <v>44</v>
      </c>
      <c r="D1011" s="355">
        <v>31.21</v>
      </c>
    </row>
    <row r="1012" spans="1:4">
      <c r="A1012" s="354" t="s">
        <v>18521</v>
      </c>
      <c r="B1012" t="s">
        <v>18520</v>
      </c>
      <c r="C1012" s="354" t="s">
        <v>44</v>
      </c>
      <c r="D1012" s="355">
        <v>27.05</v>
      </c>
    </row>
    <row r="1013" spans="1:4">
      <c r="A1013" s="354" t="s">
        <v>18522</v>
      </c>
      <c r="B1013" t="s">
        <v>18523</v>
      </c>
      <c r="C1013" s="354" t="s">
        <v>44</v>
      </c>
      <c r="D1013" s="355">
        <v>133.91999999999999</v>
      </c>
    </row>
    <row r="1014" spans="1:4">
      <c r="A1014" s="354" t="s">
        <v>18524</v>
      </c>
      <c r="B1014" t="s">
        <v>18523</v>
      </c>
      <c r="C1014" s="354" t="s">
        <v>44</v>
      </c>
      <c r="D1014" s="355">
        <v>116.04</v>
      </c>
    </row>
    <row r="1015" spans="1:4">
      <c r="A1015" s="354" t="s">
        <v>18525</v>
      </c>
      <c r="B1015" t="s">
        <v>18526</v>
      </c>
      <c r="C1015" s="354" t="s">
        <v>44</v>
      </c>
      <c r="D1015" s="355">
        <v>97.24</v>
      </c>
    </row>
    <row r="1016" spans="1:4">
      <c r="A1016" s="354" t="s">
        <v>18527</v>
      </c>
      <c r="B1016" t="s">
        <v>18526</v>
      </c>
      <c r="C1016" s="354" t="s">
        <v>44</v>
      </c>
      <c r="D1016" s="355">
        <v>84.25</v>
      </c>
    </row>
    <row r="1017" spans="1:4">
      <c r="A1017" s="354" t="s">
        <v>18528</v>
      </c>
      <c r="B1017" t="s">
        <v>18529</v>
      </c>
      <c r="C1017" s="354" t="s">
        <v>44</v>
      </c>
      <c r="D1017" s="355">
        <v>78.13</v>
      </c>
    </row>
    <row r="1018" spans="1:4">
      <c r="A1018" s="354" t="s">
        <v>18530</v>
      </c>
      <c r="B1018" t="s">
        <v>18529</v>
      </c>
      <c r="C1018" s="354" t="s">
        <v>44</v>
      </c>
      <c r="D1018" s="355">
        <v>67.7</v>
      </c>
    </row>
    <row r="1019" spans="1:4">
      <c r="A1019" s="354" t="s">
        <v>18531</v>
      </c>
      <c r="B1019" t="s">
        <v>18532</v>
      </c>
      <c r="C1019" s="354" t="s">
        <v>44</v>
      </c>
      <c r="D1019" s="355">
        <v>89.88</v>
      </c>
    </row>
    <row r="1020" spans="1:4">
      <c r="A1020" s="354" t="s">
        <v>18533</v>
      </c>
      <c r="B1020" t="s">
        <v>18532</v>
      </c>
      <c r="C1020" s="354" t="s">
        <v>44</v>
      </c>
      <c r="D1020" s="355">
        <v>77.88</v>
      </c>
    </row>
    <row r="1021" spans="1:4">
      <c r="A1021" s="354" t="s">
        <v>18534</v>
      </c>
      <c r="B1021" t="s">
        <v>18535</v>
      </c>
      <c r="C1021" s="354" t="s">
        <v>44</v>
      </c>
      <c r="D1021" s="355">
        <v>79.52</v>
      </c>
    </row>
    <row r="1022" spans="1:4">
      <c r="A1022" s="354" t="s">
        <v>18536</v>
      </c>
      <c r="B1022" t="s">
        <v>18535</v>
      </c>
      <c r="C1022" s="354" t="s">
        <v>44</v>
      </c>
      <c r="D1022" s="355">
        <v>68.91</v>
      </c>
    </row>
    <row r="1023" spans="1:4">
      <c r="A1023" s="354" t="s">
        <v>18537</v>
      </c>
      <c r="B1023" t="s">
        <v>18538</v>
      </c>
      <c r="C1023" s="354" t="s">
        <v>44</v>
      </c>
      <c r="D1023" s="355">
        <v>66.91</v>
      </c>
    </row>
    <row r="1024" spans="1:4">
      <c r="A1024" s="354" t="s">
        <v>18539</v>
      </c>
      <c r="B1024" t="s">
        <v>18538</v>
      </c>
      <c r="C1024" s="354" t="s">
        <v>44</v>
      </c>
      <c r="D1024" s="355">
        <v>57.98</v>
      </c>
    </row>
    <row r="1025" spans="1:4">
      <c r="A1025" s="354" t="s">
        <v>18540</v>
      </c>
      <c r="B1025" t="s">
        <v>18541</v>
      </c>
      <c r="C1025" s="354" t="s">
        <v>44</v>
      </c>
      <c r="D1025" s="355">
        <v>14.77</v>
      </c>
    </row>
    <row r="1026" spans="1:4">
      <c r="A1026" s="354" t="s">
        <v>18542</v>
      </c>
      <c r="B1026" t="s">
        <v>18541</v>
      </c>
      <c r="C1026" s="354" t="s">
        <v>44</v>
      </c>
      <c r="D1026" s="355">
        <v>12.8</v>
      </c>
    </row>
    <row r="1027" spans="1:4">
      <c r="A1027" s="354" t="s">
        <v>18543</v>
      </c>
      <c r="B1027" t="s">
        <v>18544</v>
      </c>
      <c r="C1027" s="354" t="s">
        <v>44</v>
      </c>
      <c r="D1027" s="355">
        <v>10.199999999999999</v>
      </c>
    </row>
    <row r="1028" spans="1:4">
      <c r="A1028" s="354" t="s">
        <v>18545</v>
      </c>
      <c r="B1028" t="s">
        <v>18544</v>
      </c>
      <c r="C1028" s="354" t="s">
        <v>44</v>
      </c>
      <c r="D1028" s="355">
        <v>8.83</v>
      </c>
    </row>
    <row r="1029" spans="1:4">
      <c r="A1029" s="354" t="s">
        <v>18546</v>
      </c>
      <c r="B1029" t="s">
        <v>18547</v>
      </c>
      <c r="C1029" s="354" t="s">
        <v>44</v>
      </c>
      <c r="D1029" s="355">
        <v>10.23</v>
      </c>
    </row>
    <row r="1030" spans="1:4">
      <c r="A1030" s="354" t="s">
        <v>18548</v>
      </c>
      <c r="B1030" t="s">
        <v>18547</v>
      </c>
      <c r="C1030" s="354" t="s">
        <v>44</v>
      </c>
      <c r="D1030" s="355">
        <v>8.86</v>
      </c>
    </row>
    <row r="1031" spans="1:4">
      <c r="A1031" s="354" t="s">
        <v>18549</v>
      </c>
      <c r="B1031" t="s">
        <v>18550</v>
      </c>
      <c r="C1031" s="354" t="s">
        <v>44</v>
      </c>
      <c r="D1031" s="355">
        <v>36.99</v>
      </c>
    </row>
    <row r="1032" spans="1:4">
      <c r="A1032" s="354" t="s">
        <v>18551</v>
      </c>
      <c r="B1032" t="s">
        <v>18550</v>
      </c>
      <c r="C1032" s="354" t="s">
        <v>44</v>
      </c>
      <c r="D1032" s="355">
        <v>32.049999999999997</v>
      </c>
    </row>
    <row r="1033" spans="1:4">
      <c r="A1033" s="354" t="s">
        <v>18552</v>
      </c>
      <c r="B1033" t="s">
        <v>18553</v>
      </c>
      <c r="C1033" s="354" t="s">
        <v>44</v>
      </c>
      <c r="D1033" s="355">
        <v>25.59</v>
      </c>
    </row>
    <row r="1034" spans="1:4">
      <c r="A1034" s="354" t="s">
        <v>18554</v>
      </c>
      <c r="B1034" t="s">
        <v>18553</v>
      </c>
      <c r="C1034" s="354" t="s">
        <v>44</v>
      </c>
      <c r="D1034" s="355">
        <v>22.17</v>
      </c>
    </row>
    <row r="1035" spans="1:4">
      <c r="A1035" s="354" t="s">
        <v>18555</v>
      </c>
      <c r="B1035" t="s">
        <v>18556</v>
      </c>
      <c r="C1035" s="354" t="s">
        <v>44</v>
      </c>
      <c r="D1035" s="355">
        <v>25.59</v>
      </c>
    </row>
    <row r="1036" spans="1:4">
      <c r="A1036" s="354" t="s">
        <v>18557</v>
      </c>
      <c r="B1036" t="s">
        <v>18556</v>
      </c>
      <c r="C1036" s="354" t="s">
        <v>44</v>
      </c>
      <c r="D1036" s="355">
        <v>22.17</v>
      </c>
    </row>
    <row r="1037" spans="1:4">
      <c r="A1037" s="354" t="s">
        <v>18558</v>
      </c>
      <c r="B1037" t="s">
        <v>18559</v>
      </c>
      <c r="C1037" s="354" t="s">
        <v>44</v>
      </c>
      <c r="D1037" s="355">
        <v>50.16</v>
      </c>
    </row>
    <row r="1038" spans="1:4">
      <c r="A1038" s="354" t="s">
        <v>18560</v>
      </c>
      <c r="B1038" t="s">
        <v>18559</v>
      </c>
      <c r="C1038" s="354" t="s">
        <v>44</v>
      </c>
      <c r="D1038" s="355">
        <v>43.46</v>
      </c>
    </row>
    <row r="1039" spans="1:4">
      <c r="A1039" s="354" t="s">
        <v>18561</v>
      </c>
      <c r="B1039" t="s">
        <v>18562</v>
      </c>
      <c r="C1039" s="354" t="s">
        <v>44</v>
      </c>
      <c r="D1039" s="355">
        <v>34.770000000000003</v>
      </c>
    </row>
    <row r="1040" spans="1:4">
      <c r="A1040" s="354" t="s">
        <v>18563</v>
      </c>
      <c r="B1040" t="s">
        <v>18562</v>
      </c>
      <c r="C1040" s="354" t="s">
        <v>44</v>
      </c>
      <c r="D1040" s="355">
        <v>30.13</v>
      </c>
    </row>
    <row r="1041" spans="1:4">
      <c r="A1041" s="354" t="s">
        <v>18564</v>
      </c>
      <c r="B1041" t="s">
        <v>18565</v>
      </c>
      <c r="C1041" s="354" t="s">
        <v>44</v>
      </c>
      <c r="D1041" s="355">
        <v>27.81</v>
      </c>
    </row>
    <row r="1042" spans="1:4">
      <c r="A1042" s="354" t="s">
        <v>18566</v>
      </c>
      <c r="B1042" t="s">
        <v>18565</v>
      </c>
      <c r="C1042" s="354" t="s">
        <v>44</v>
      </c>
      <c r="D1042" s="355">
        <v>24.1</v>
      </c>
    </row>
    <row r="1043" spans="1:4">
      <c r="A1043" s="354" t="s">
        <v>18567</v>
      </c>
      <c r="B1043" t="s">
        <v>18568</v>
      </c>
      <c r="C1043" s="354" t="s">
        <v>44</v>
      </c>
      <c r="D1043" s="355">
        <v>125.52</v>
      </c>
    </row>
    <row r="1044" spans="1:4">
      <c r="A1044" s="354" t="s">
        <v>18569</v>
      </c>
      <c r="B1044" t="s">
        <v>18568</v>
      </c>
      <c r="C1044" s="354" t="s">
        <v>44</v>
      </c>
      <c r="D1044" s="355">
        <v>108.76</v>
      </c>
    </row>
    <row r="1045" spans="1:4">
      <c r="A1045" s="354" t="s">
        <v>18570</v>
      </c>
      <c r="B1045" t="s">
        <v>18571</v>
      </c>
      <c r="C1045" s="354" t="s">
        <v>44</v>
      </c>
      <c r="D1045" s="355">
        <v>86.97</v>
      </c>
    </row>
    <row r="1046" spans="1:4">
      <c r="A1046" s="354" t="s">
        <v>18572</v>
      </c>
      <c r="B1046" t="s">
        <v>18571</v>
      </c>
      <c r="C1046" s="354" t="s">
        <v>44</v>
      </c>
      <c r="D1046" s="355">
        <v>75.36</v>
      </c>
    </row>
    <row r="1047" spans="1:4">
      <c r="A1047" s="354" t="s">
        <v>18573</v>
      </c>
      <c r="B1047" t="s">
        <v>18574</v>
      </c>
      <c r="C1047" s="354" t="s">
        <v>44</v>
      </c>
      <c r="D1047" s="355">
        <v>69.569999999999993</v>
      </c>
    </row>
    <row r="1048" spans="1:4">
      <c r="A1048" s="354" t="s">
        <v>18575</v>
      </c>
      <c r="B1048" t="s">
        <v>18574</v>
      </c>
      <c r="C1048" s="354" t="s">
        <v>44</v>
      </c>
      <c r="D1048" s="355">
        <v>60.28</v>
      </c>
    </row>
    <row r="1049" spans="1:4">
      <c r="A1049" s="354" t="s">
        <v>18576</v>
      </c>
      <c r="B1049" t="s">
        <v>18577</v>
      </c>
      <c r="C1049" s="354" t="s">
        <v>44</v>
      </c>
      <c r="D1049" s="355">
        <v>9.73</v>
      </c>
    </row>
    <row r="1050" spans="1:4">
      <c r="A1050" s="354" t="s">
        <v>18578</v>
      </c>
      <c r="B1050" t="s">
        <v>18577</v>
      </c>
      <c r="C1050" s="354" t="s">
        <v>44</v>
      </c>
      <c r="D1050" s="355">
        <v>8.43</v>
      </c>
    </row>
    <row r="1051" spans="1:4">
      <c r="A1051" s="354" t="s">
        <v>18579</v>
      </c>
      <c r="B1051" t="s">
        <v>18580</v>
      </c>
      <c r="C1051" s="354" t="s">
        <v>44</v>
      </c>
      <c r="D1051" s="355">
        <v>5.34</v>
      </c>
    </row>
    <row r="1052" spans="1:4">
      <c r="A1052" s="354" t="s">
        <v>18581</v>
      </c>
      <c r="B1052" t="s">
        <v>18580</v>
      </c>
      <c r="C1052" s="354" t="s">
        <v>44</v>
      </c>
      <c r="D1052" s="355">
        <v>4.63</v>
      </c>
    </row>
    <row r="1053" spans="1:4">
      <c r="A1053" s="354" t="s">
        <v>18582</v>
      </c>
      <c r="B1053" t="s">
        <v>18583</v>
      </c>
      <c r="C1053" s="354" t="s">
        <v>44</v>
      </c>
      <c r="D1053" s="355">
        <v>2.68</v>
      </c>
    </row>
    <row r="1054" spans="1:4">
      <c r="A1054" s="354" t="s">
        <v>18584</v>
      </c>
      <c r="B1054" t="s">
        <v>18583</v>
      </c>
      <c r="C1054" s="354" t="s">
        <v>44</v>
      </c>
      <c r="D1054" s="355">
        <v>2.33</v>
      </c>
    </row>
    <row r="1055" spans="1:4">
      <c r="A1055" s="354" t="s">
        <v>18585</v>
      </c>
      <c r="B1055" t="s">
        <v>18586</v>
      </c>
      <c r="C1055" s="354" t="s">
        <v>44</v>
      </c>
      <c r="D1055" s="355">
        <v>24.41</v>
      </c>
    </row>
    <row r="1056" spans="1:4">
      <c r="A1056" s="354" t="s">
        <v>18587</v>
      </c>
      <c r="B1056" t="s">
        <v>18586</v>
      </c>
      <c r="C1056" s="354" t="s">
        <v>44</v>
      </c>
      <c r="D1056" s="355">
        <v>21.15</v>
      </c>
    </row>
    <row r="1057" spans="1:4">
      <c r="A1057" s="354" t="s">
        <v>18588</v>
      </c>
      <c r="B1057" t="s">
        <v>18589</v>
      </c>
      <c r="C1057" s="354" t="s">
        <v>44</v>
      </c>
      <c r="D1057" s="355">
        <v>16.32</v>
      </c>
    </row>
    <row r="1058" spans="1:4">
      <c r="A1058" s="354" t="s">
        <v>18590</v>
      </c>
      <c r="B1058" t="s">
        <v>18589</v>
      </c>
      <c r="C1058" s="354" t="s">
        <v>44</v>
      </c>
      <c r="D1058" s="355">
        <v>14.14</v>
      </c>
    </row>
    <row r="1059" spans="1:4">
      <c r="A1059" s="354" t="s">
        <v>18591</v>
      </c>
      <c r="B1059" t="s">
        <v>18592</v>
      </c>
      <c r="C1059" s="354" t="s">
        <v>44</v>
      </c>
      <c r="D1059" s="355">
        <v>19.53</v>
      </c>
    </row>
    <row r="1060" spans="1:4">
      <c r="A1060" s="354" t="s">
        <v>18593</v>
      </c>
      <c r="B1060" t="s">
        <v>18592</v>
      </c>
      <c r="C1060" s="354" t="s">
        <v>44</v>
      </c>
      <c r="D1060" s="355">
        <v>16.920000000000002</v>
      </c>
    </row>
    <row r="1061" spans="1:4">
      <c r="A1061" s="354" t="s">
        <v>18594</v>
      </c>
      <c r="B1061" t="s">
        <v>18595</v>
      </c>
      <c r="C1061" s="354" t="s">
        <v>44</v>
      </c>
      <c r="D1061" s="355">
        <v>11.96</v>
      </c>
    </row>
    <row r="1062" spans="1:4">
      <c r="A1062" s="354" t="s">
        <v>18596</v>
      </c>
      <c r="B1062" t="s">
        <v>18595</v>
      </c>
      <c r="C1062" s="354" t="s">
        <v>44</v>
      </c>
      <c r="D1062" s="355">
        <v>10.36</v>
      </c>
    </row>
    <row r="1063" spans="1:4">
      <c r="A1063" s="354" t="s">
        <v>18597</v>
      </c>
      <c r="B1063" t="s">
        <v>18598</v>
      </c>
      <c r="C1063" s="354" t="s">
        <v>44</v>
      </c>
      <c r="D1063" s="355">
        <v>5.71</v>
      </c>
    </row>
    <row r="1064" spans="1:4">
      <c r="A1064" s="354" t="s">
        <v>18599</v>
      </c>
      <c r="B1064" t="s">
        <v>18598</v>
      </c>
      <c r="C1064" s="354" t="s">
        <v>44</v>
      </c>
      <c r="D1064" s="355">
        <v>4.95</v>
      </c>
    </row>
    <row r="1065" spans="1:4">
      <c r="A1065" s="354" t="s">
        <v>18600</v>
      </c>
      <c r="B1065" t="s">
        <v>18601</v>
      </c>
      <c r="C1065" s="354" t="s">
        <v>44</v>
      </c>
      <c r="D1065" s="355">
        <v>2.96</v>
      </c>
    </row>
    <row r="1066" spans="1:4">
      <c r="A1066" s="354" t="s">
        <v>18602</v>
      </c>
      <c r="B1066" t="s">
        <v>18601</v>
      </c>
      <c r="C1066" s="354" t="s">
        <v>44</v>
      </c>
      <c r="D1066" s="355">
        <v>2.57</v>
      </c>
    </row>
    <row r="1067" spans="1:4">
      <c r="A1067" s="354" t="s">
        <v>18603</v>
      </c>
      <c r="B1067" t="s">
        <v>18604</v>
      </c>
      <c r="C1067" s="354" t="s">
        <v>44</v>
      </c>
      <c r="D1067" s="355">
        <v>3.18</v>
      </c>
    </row>
    <row r="1068" spans="1:4">
      <c r="A1068" s="354" t="s">
        <v>18605</v>
      </c>
      <c r="B1068" t="s">
        <v>18604</v>
      </c>
      <c r="C1068" s="354" t="s">
        <v>44</v>
      </c>
      <c r="D1068" s="355">
        <v>2.75</v>
      </c>
    </row>
    <row r="1069" spans="1:4">
      <c r="A1069" s="354" t="s">
        <v>18606</v>
      </c>
      <c r="B1069" t="s">
        <v>18607</v>
      </c>
      <c r="C1069" s="354" t="s">
        <v>44</v>
      </c>
      <c r="D1069" s="355">
        <v>1.57</v>
      </c>
    </row>
    <row r="1070" spans="1:4">
      <c r="A1070" s="354" t="s">
        <v>18608</v>
      </c>
      <c r="B1070" t="s">
        <v>18607</v>
      </c>
      <c r="C1070" s="354" t="s">
        <v>44</v>
      </c>
      <c r="D1070" s="355">
        <v>1.36</v>
      </c>
    </row>
    <row r="1071" spans="1:4">
      <c r="A1071" s="354" t="s">
        <v>18609</v>
      </c>
      <c r="B1071" t="s">
        <v>18610</v>
      </c>
      <c r="C1071" s="354" t="s">
        <v>44</v>
      </c>
      <c r="D1071" s="355">
        <v>5.34</v>
      </c>
    </row>
    <row r="1072" spans="1:4">
      <c r="A1072" s="354" t="s">
        <v>18611</v>
      </c>
      <c r="B1072" t="s">
        <v>18610</v>
      </c>
      <c r="C1072" s="354" t="s">
        <v>44</v>
      </c>
      <c r="D1072" s="355">
        <v>4.63</v>
      </c>
    </row>
    <row r="1073" spans="1:4">
      <c r="A1073" s="354" t="s">
        <v>18612</v>
      </c>
      <c r="B1073" t="s">
        <v>18613</v>
      </c>
      <c r="C1073" s="354" t="s">
        <v>44</v>
      </c>
      <c r="D1073" s="355">
        <v>2.68</v>
      </c>
    </row>
    <row r="1074" spans="1:4">
      <c r="A1074" s="354" t="s">
        <v>18614</v>
      </c>
      <c r="B1074" t="s">
        <v>18613</v>
      </c>
      <c r="C1074" s="354" t="s">
        <v>44</v>
      </c>
      <c r="D1074" s="355">
        <v>2.33</v>
      </c>
    </row>
    <row r="1075" spans="1:4">
      <c r="A1075" s="354" t="s">
        <v>18615</v>
      </c>
      <c r="B1075" t="s">
        <v>18616</v>
      </c>
      <c r="C1075" s="354" t="s">
        <v>44</v>
      </c>
      <c r="D1075" s="355">
        <v>9.02</v>
      </c>
    </row>
    <row r="1076" spans="1:4">
      <c r="A1076" s="354" t="s">
        <v>18617</v>
      </c>
      <c r="B1076" t="s">
        <v>18616</v>
      </c>
      <c r="C1076" s="354" t="s">
        <v>44</v>
      </c>
      <c r="D1076" s="355">
        <v>7.82</v>
      </c>
    </row>
    <row r="1077" spans="1:4">
      <c r="A1077" s="354" t="s">
        <v>18618</v>
      </c>
      <c r="B1077" t="s">
        <v>18619</v>
      </c>
      <c r="C1077" s="354" t="s">
        <v>44</v>
      </c>
      <c r="D1077" s="355">
        <v>10.57</v>
      </c>
    </row>
    <row r="1078" spans="1:4">
      <c r="A1078" s="354" t="s">
        <v>18620</v>
      </c>
      <c r="B1078" t="s">
        <v>18619</v>
      </c>
      <c r="C1078" s="354" t="s">
        <v>44</v>
      </c>
      <c r="D1078" s="355">
        <v>9.15</v>
      </c>
    </row>
    <row r="1079" spans="1:4">
      <c r="A1079" s="354" t="s">
        <v>18621</v>
      </c>
      <c r="B1079" t="s">
        <v>18622</v>
      </c>
      <c r="C1079" s="354" t="s">
        <v>44</v>
      </c>
      <c r="D1079" s="355">
        <v>5.25</v>
      </c>
    </row>
    <row r="1080" spans="1:4">
      <c r="A1080" s="354" t="s">
        <v>18623</v>
      </c>
      <c r="B1080" t="s">
        <v>18622</v>
      </c>
      <c r="C1080" s="354" t="s">
        <v>44</v>
      </c>
      <c r="D1080" s="355">
        <v>4.55</v>
      </c>
    </row>
    <row r="1081" spans="1:4">
      <c r="A1081" s="354" t="s">
        <v>18624</v>
      </c>
      <c r="B1081" t="s">
        <v>18625</v>
      </c>
      <c r="C1081" s="354" t="s">
        <v>44</v>
      </c>
      <c r="D1081" s="355">
        <v>5.71</v>
      </c>
    </row>
    <row r="1082" spans="1:4">
      <c r="A1082" s="354" t="s">
        <v>18626</v>
      </c>
      <c r="B1082" t="s">
        <v>18625</v>
      </c>
      <c r="C1082" s="354" t="s">
        <v>44</v>
      </c>
      <c r="D1082" s="355">
        <v>4.95</v>
      </c>
    </row>
    <row r="1083" spans="1:4">
      <c r="A1083" s="354" t="s">
        <v>18627</v>
      </c>
      <c r="B1083" t="s">
        <v>18628</v>
      </c>
      <c r="C1083" s="354" t="s">
        <v>44</v>
      </c>
      <c r="D1083" s="355">
        <v>2.96</v>
      </c>
    </row>
    <row r="1084" spans="1:4">
      <c r="A1084" s="354" t="s">
        <v>18629</v>
      </c>
      <c r="B1084" t="s">
        <v>18628</v>
      </c>
      <c r="C1084" s="354" t="s">
        <v>44</v>
      </c>
      <c r="D1084" s="355">
        <v>2.57</v>
      </c>
    </row>
    <row r="1085" spans="1:4">
      <c r="A1085" s="354" t="s">
        <v>18630</v>
      </c>
      <c r="B1085" t="s">
        <v>18631</v>
      </c>
      <c r="C1085" s="354" t="s">
        <v>44</v>
      </c>
      <c r="D1085" s="355">
        <v>3.18</v>
      </c>
    </row>
    <row r="1086" spans="1:4">
      <c r="A1086" s="354" t="s">
        <v>18632</v>
      </c>
      <c r="B1086" t="s">
        <v>18631</v>
      </c>
      <c r="C1086" s="354" t="s">
        <v>44</v>
      </c>
      <c r="D1086" s="355">
        <v>2.75</v>
      </c>
    </row>
    <row r="1087" spans="1:4">
      <c r="A1087" s="354" t="s">
        <v>18633</v>
      </c>
      <c r="B1087" t="s">
        <v>18634</v>
      </c>
      <c r="C1087" s="354" t="s">
        <v>44</v>
      </c>
      <c r="D1087" s="355">
        <v>1.57</v>
      </c>
    </row>
    <row r="1088" spans="1:4">
      <c r="A1088" s="354" t="s">
        <v>18635</v>
      </c>
      <c r="B1088" t="s">
        <v>18634</v>
      </c>
      <c r="C1088" s="354" t="s">
        <v>44</v>
      </c>
      <c r="D1088" s="355">
        <v>1.36</v>
      </c>
    </row>
    <row r="1089" spans="1:4">
      <c r="A1089" s="354" t="s">
        <v>18636</v>
      </c>
      <c r="B1089" t="s">
        <v>18637</v>
      </c>
      <c r="C1089" s="354" t="s">
        <v>44</v>
      </c>
      <c r="D1089" s="355">
        <v>5.34</v>
      </c>
    </row>
    <row r="1090" spans="1:4">
      <c r="A1090" s="354" t="s">
        <v>18638</v>
      </c>
      <c r="B1090" t="s">
        <v>18637</v>
      </c>
      <c r="C1090" s="354" t="s">
        <v>44</v>
      </c>
      <c r="D1090" s="355">
        <v>4.63</v>
      </c>
    </row>
    <row r="1091" spans="1:4">
      <c r="A1091" s="354" t="s">
        <v>18639</v>
      </c>
      <c r="B1091" t="s">
        <v>18640</v>
      </c>
      <c r="C1091" s="354" t="s">
        <v>44</v>
      </c>
      <c r="D1091" s="355">
        <v>4.82</v>
      </c>
    </row>
    <row r="1092" spans="1:4">
      <c r="A1092" s="354" t="s">
        <v>18641</v>
      </c>
      <c r="B1092" t="s">
        <v>18640</v>
      </c>
      <c r="C1092" s="354" t="s">
        <v>44</v>
      </c>
      <c r="D1092" s="355">
        <v>4.17</v>
      </c>
    </row>
    <row r="1093" spans="1:4">
      <c r="A1093" s="354" t="s">
        <v>18642</v>
      </c>
      <c r="B1093" t="s">
        <v>18643</v>
      </c>
      <c r="C1093" s="354" t="s">
        <v>44</v>
      </c>
      <c r="D1093" s="355">
        <v>13.66</v>
      </c>
    </row>
    <row r="1094" spans="1:4">
      <c r="A1094" s="354" t="s">
        <v>18644</v>
      </c>
      <c r="B1094" t="s">
        <v>18643</v>
      </c>
      <c r="C1094" s="354" t="s">
        <v>44</v>
      </c>
      <c r="D1094" s="355">
        <v>11.83</v>
      </c>
    </row>
    <row r="1095" spans="1:4">
      <c r="A1095" s="354" t="s">
        <v>18645</v>
      </c>
      <c r="B1095" t="s">
        <v>18646</v>
      </c>
      <c r="C1095" s="354" t="s">
        <v>44</v>
      </c>
      <c r="D1095" s="355">
        <v>12.27</v>
      </c>
    </row>
    <row r="1096" spans="1:4">
      <c r="A1096" s="354" t="s">
        <v>18647</v>
      </c>
      <c r="B1096" t="s">
        <v>18646</v>
      </c>
      <c r="C1096" s="354" t="s">
        <v>44</v>
      </c>
      <c r="D1096" s="355">
        <v>10.63</v>
      </c>
    </row>
    <row r="1097" spans="1:4">
      <c r="A1097" s="354" t="s">
        <v>18648</v>
      </c>
      <c r="B1097" t="s">
        <v>18649</v>
      </c>
      <c r="C1097" s="354" t="s">
        <v>44</v>
      </c>
      <c r="D1097" s="355">
        <v>13.66</v>
      </c>
    </row>
    <row r="1098" spans="1:4">
      <c r="A1098" s="354" t="s">
        <v>18650</v>
      </c>
      <c r="B1098" t="s">
        <v>18649</v>
      </c>
      <c r="C1098" s="354" t="s">
        <v>44</v>
      </c>
      <c r="D1098" s="355">
        <v>11.83</v>
      </c>
    </row>
    <row r="1099" spans="1:4">
      <c r="A1099" s="354" t="s">
        <v>18651</v>
      </c>
      <c r="B1099" t="s">
        <v>18652</v>
      </c>
      <c r="C1099" s="354" t="s">
        <v>44</v>
      </c>
      <c r="D1099" s="355">
        <v>5.68</v>
      </c>
    </row>
    <row r="1100" spans="1:4">
      <c r="A1100" s="354" t="s">
        <v>18653</v>
      </c>
      <c r="B1100" t="s">
        <v>18652</v>
      </c>
      <c r="C1100" s="354" t="s">
        <v>44</v>
      </c>
      <c r="D1100" s="355">
        <v>4.92</v>
      </c>
    </row>
    <row r="1101" spans="1:4">
      <c r="A1101" s="354" t="s">
        <v>18654</v>
      </c>
      <c r="B1101" t="s">
        <v>18655</v>
      </c>
      <c r="C1101" s="354" t="s">
        <v>44</v>
      </c>
      <c r="D1101" s="355">
        <v>5.16</v>
      </c>
    </row>
    <row r="1102" spans="1:4">
      <c r="A1102" s="354" t="s">
        <v>18656</v>
      </c>
      <c r="B1102" t="s">
        <v>18655</v>
      </c>
      <c r="C1102" s="354" t="s">
        <v>44</v>
      </c>
      <c r="D1102" s="355">
        <v>4.47</v>
      </c>
    </row>
    <row r="1103" spans="1:4">
      <c r="A1103" s="354" t="s">
        <v>18657</v>
      </c>
      <c r="B1103" t="s">
        <v>18658</v>
      </c>
      <c r="C1103" s="354" t="s">
        <v>44</v>
      </c>
      <c r="D1103" s="355">
        <v>3.18</v>
      </c>
    </row>
    <row r="1104" spans="1:4">
      <c r="A1104" s="354" t="s">
        <v>18659</v>
      </c>
      <c r="B1104" t="s">
        <v>18658</v>
      </c>
      <c r="C1104" s="354" t="s">
        <v>44</v>
      </c>
      <c r="D1104" s="355">
        <v>2.75</v>
      </c>
    </row>
    <row r="1105" spans="1:4">
      <c r="A1105" s="354" t="s">
        <v>18660</v>
      </c>
      <c r="B1105" t="s">
        <v>18661</v>
      </c>
      <c r="C1105" s="354" t="s">
        <v>44</v>
      </c>
      <c r="D1105" s="355">
        <v>1.57</v>
      </c>
    </row>
    <row r="1106" spans="1:4">
      <c r="A1106" s="354" t="s">
        <v>18662</v>
      </c>
      <c r="B1106" t="s">
        <v>18661</v>
      </c>
      <c r="C1106" s="354" t="s">
        <v>44</v>
      </c>
      <c r="D1106" s="355">
        <v>1.36</v>
      </c>
    </row>
    <row r="1107" spans="1:4">
      <c r="A1107" s="354" t="s">
        <v>18663</v>
      </c>
      <c r="B1107" t="s">
        <v>18664</v>
      </c>
      <c r="C1107" s="354" t="s">
        <v>44</v>
      </c>
      <c r="D1107" s="355">
        <v>9.73</v>
      </c>
    </row>
    <row r="1108" spans="1:4">
      <c r="A1108" s="354" t="s">
        <v>18665</v>
      </c>
      <c r="B1108" t="s">
        <v>18664</v>
      </c>
      <c r="C1108" s="354" t="s">
        <v>44</v>
      </c>
      <c r="D1108" s="355">
        <v>8.43</v>
      </c>
    </row>
    <row r="1109" spans="1:4">
      <c r="A1109" s="354" t="s">
        <v>18666</v>
      </c>
      <c r="B1109" t="s">
        <v>18667</v>
      </c>
      <c r="C1109" s="354" t="s">
        <v>44</v>
      </c>
      <c r="D1109" s="355">
        <v>9.02</v>
      </c>
    </row>
    <row r="1110" spans="1:4">
      <c r="A1110" s="354" t="s">
        <v>18668</v>
      </c>
      <c r="B1110" t="s">
        <v>18667</v>
      </c>
      <c r="C1110" s="354" t="s">
        <v>44</v>
      </c>
      <c r="D1110" s="355">
        <v>7.82</v>
      </c>
    </row>
    <row r="1111" spans="1:4">
      <c r="A1111" s="354" t="s">
        <v>18669</v>
      </c>
      <c r="B1111" t="s">
        <v>18670</v>
      </c>
      <c r="C1111" s="354" t="s">
        <v>44</v>
      </c>
      <c r="D1111" s="355">
        <v>5.34</v>
      </c>
    </row>
    <row r="1112" spans="1:4">
      <c r="A1112" s="354" t="s">
        <v>18671</v>
      </c>
      <c r="B1112" t="s">
        <v>18670</v>
      </c>
      <c r="C1112" s="354" t="s">
        <v>44</v>
      </c>
      <c r="D1112" s="355">
        <v>4.63</v>
      </c>
    </row>
    <row r="1113" spans="1:4">
      <c r="A1113" s="354" t="s">
        <v>18672</v>
      </c>
      <c r="B1113" t="s">
        <v>18673</v>
      </c>
      <c r="C1113" s="354" t="s">
        <v>44</v>
      </c>
      <c r="D1113" s="355">
        <v>9.02</v>
      </c>
    </row>
    <row r="1114" spans="1:4">
      <c r="A1114" s="354" t="s">
        <v>18674</v>
      </c>
      <c r="B1114" t="s">
        <v>18673</v>
      </c>
      <c r="C1114" s="354" t="s">
        <v>44</v>
      </c>
      <c r="D1114" s="355">
        <v>7.82</v>
      </c>
    </row>
    <row r="1115" spans="1:4">
      <c r="A1115" s="354" t="s">
        <v>18675</v>
      </c>
      <c r="B1115" t="s">
        <v>18676</v>
      </c>
      <c r="C1115" s="354" t="s">
        <v>44</v>
      </c>
      <c r="D1115" s="355">
        <v>29.24</v>
      </c>
    </row>
    <row r="1116" spans="1:4">
      <c r="A1116" s="354" t="s">
        <v>18677</v>
      </c>
      <c r="B1116" t="s">
        <v>18676</v>
      </c>
      <c r="C1116" s="354" t="s">
        <v>44</v>
      </c>
      <c r="D1116" s="355">
        <v>25.33</v>
      </c>
    </row>
    <row r="1117" spans="1:4">
      <c r="A1117" s="354" t="s">
        <v>18678</v>
      </c>
      <c r="B1117" t="s">
        <v>18679</v>
      </c>
      <c r="C1117" s="354" t="s">
        <v>44</v>
      </c>
      <c r="D1117" s="355">
        <v>24.41</v>
      </c>
    </row>
    <row r="1118" spans="1:4">
      <c r="A1118" s="354" t="s">
        <v>18680</v>
      </c>
      <c r="B1118" t="s">
        <v>18679</v>
      </c>
      <c r="C1118" s="354" t="s">
        <v>44</v>
      </c>
      <c r="D1118" s="355">
        <v>21.15</v>
      </c>
    </row>
    <row r="1119" spans="1:4">
      <c r="A1119" s="354" t="s">
        <v>18681</v>
      </c>
      <c r="B1119" t="s">
        <v>18682</v>
      </c>
      <c r="C1119" s="354" t="s">
        <v>44</v>
      </c>
      <c r="D1119" s="355">
        <v>1.6</v>
      </c>
    </row>
    <row r="1120" spans="1:4">
      <c r="A1120" s="354" t="s">
        <v>18683</v>
      </c>
      <c r="B1120" t="s">
        <v>18682</v>
      </c>
      <c r="C1120" s="354" t="s">
        <v>44</v>
      </c>
      <c r="D1120" s="355">
        <v>1.39</v>
      </c>
    </row>
    <row r="1121" spans="1:4">
      <c r="A1121" s="354" t="s">
        <v>18684</v>
      </c>
      <c r="B1121" t="s">
        <v>18685</v>
      </c>
      <c r="C1121" s="354" t="s">
        <v>44</v>
      </c>
      <c r="D1121" s="355">
        <v>1.02</v>
      </c>
    </row>
    <row r="1122" spans="1:4">
      <c r="A1122" s="354" t="s">
        <v>18686</v>
      </c>
      <c r="B1122" t="s">
        <v>18685</v>
      </c>
      <c r="C1122" s="354" t="s">
        <v>44</v>
      </c>
      <c r="D1122" s="355">
        <v>0.88</v>
      </c>
    </row>
    <row r="1123" spans="1:4">
      <c r="A1123" s="354" t="s">
        <v>18687</v>
      </c>
      <c r="B1123" t="s">
        <v>18688</v>
      </c>
      <c r="C1123" s="354" t="s">
        <v>44</v>
      </c>
      <c r="D1123" s="355">
        <v>8.8699999999999992</v>
      </c>
    </row>
    <row r="1124" spans="1:4">
      <c r="A1124" s="354" t="s">
        <v>18689</v>
      </c>
      <c r="B1124" t="s">
        <v>18688</v>
      </c>
      <c r="C1124" s="354" t="s">
        <v>44</v>
      </c>
      <c r="D1124" s="355">
        <v>7.68</v>
      </c>
    </row>
    <row r="1125" spans="1:4">
      <c r="A1125" s="354" t="s">
        <v>18690</v>
      </c>
      <c r="B1125" t="s">
        <v>18691</v>
      </c>
      <c r="C1125" s="354" t="s">
        <v>44</v>
      </c>
      <c r="D1125" s="355">
        <v>6.42</v>
      </c>
    </row>
    <row r="1126" spans="1:4">
      <c r="A1126" s="354" t="s">
        <v>18692</v>
      </c>
      <c r="B1126" t="s">
        <v>18691</v>
      </c>
      <c r="C1126" s="354" t="s">
        <v>44</v>
      </c>
      <c r="D1126" s="355">
        <v>5.57</v>
      </c>
    </row>
    <row r="1127" spans="1:4">
      <c r="A1127" s="354" t="s">
        <v>18693</v>
      </c>
      <c r="B1127" t="s">
        <v>18694</v>
      </c>
      <c r="C1127" s="354" t="s">
        <v>44</v>
      </c>
      <c r="D1127" s="355">
        <v>3.18</v>
      </c>
    </row>
    <row r="1128" spans="1:4">
      <c r="A1128" s="354" t="s">
        <v>18695</v>
      </c>
      <c r="B1128" t="s">
        <v>18694</v>
      </c>
      <c r="C1128" s="354" t="s">
        <v>44</v>
      </c>
      <c r="D1128" s="355">
        <v>2.75</v>
      </c>
    </row>
    <row r="1129" spans="1:4">
      <c r="A1129" s="354" t="s">
        <v>18696</v>
      </c>
      <c r="B1129" t="s">
        <v>18697</v>
      </c>
      <c r="C1129" s="354" t="s">
        <v>44</v>
      </c>
      <c r="D1129" s="355">
        <v>16.32</v>
      </c>
    </row>
    <row r="1130" spans="1:4">
      <c r="A1130" s="354" t="s">
        <v>18698</v>
      </c>
      <c r="B1130" t="s">
        <v>18697</v>
      </c>
      <c r="C1130" s="354" t="s">
        <v>44</v>
      </c>
      <c r="D1130" s="355">
        <v>14.14</v>
      </c>
    </row>
    <row r="1131" spans="1:4">
      <c r="A1131" s="354" t="s">
        <v>18699</v>
      </c>
      <c r="B1131" t="s">
        <v>18700</v>
      </c>
      <c r="C1131" s="354" t="s">
        <v>44</v>
      </c>
      <c r="D1131" s="355">
        <v>9.73</v>
      </c>
    </row>
    <row r="1132" spans="1:4">
      <c r="A1132" s="354" t="s">
        <v>18701</v>
      </c>
      <c r="B1132" t="s">
        <v>18700</v>
      </c>
      <c r="C1132" s="354" t="s">
        <v>44</v>
      </c>
      <c r="D1132" s="355">
        <v>8.43</v>
      </c>
    </row>
    <row r="1133" spans="1:4">
      <c r="A1133" s="354" t="s">
        <v>18702</v>
      </c>
      <c r="B1133" t="s">
        <v>18703</v>
      </c>
      <c r="C1133" s="354" t="s">
        <v>44</v>
      </c>
      <c r="D1133" s="355">
        <v>9.02</v>
      </c>
    </row>
    <row r="1134" spans="1:4">
      <c r="A1134" s="354" t="s">
        <v>18704</v>
      </c>
      <c r="B1134" t="s">
        <v>18703</v>
      </c>
      <c r="C1134" s="354" t="s">
        <v>44</v>
      </c>
      <c r="D1134" s="355">
        <v>7.82</v>
      </c>
    </row>
    <row r="1135" spans="1:4">
      <c r="A1135" s="354" t="s">
        <v>18705</v>
      </c>
      <c r="B1135" t="s">
        <v>18706</v>
      </c>
      <c r="C1135" s="354" t="s">
        <v>44</v>
      </c>
      <c r="D1135" s="355">
        <v>16.32</v>
      </c>
    </row>
    <row r="1136" spans="1:4">
      <c r="A1136" s="354" t="s">
        <v>18707</v>
      </c>
      <c r="B1136" t="s">
        <v>18706</v>
      </c>
      <c r="C1136" s="354" t="s">
        <v>44</v>
      </c>
      <c r="D1136" s="355">
        <v>14.14</v>
      </c>
    </row>
    <row r="1137" spans="1:4">
      <c r="A1137" s="354" t="s">
        <v>18708</v>
      </c>
      <c r="B1137" t="s">
        <v>18709</v>
      </c>
      <c r="C1137" s="354" t="s">
        <v>44</v>
      </c>
      <c r="D1137" s="355">
        <v>29.24</v>
      </c>
    </row>
    <row r="1138" spans="1:4">
      <c r="A1138" s="354" t="s">
        <v>18710</v>
      </c>
      <c r="B1138" t="s">
        <v>18709</v>
      </c>
      <c r="C1138" s="354" t="s">
        <v>44</v>
      </c>
      <c r="D1138" s="355">
        <v>25.33</v>
      </c>
    </row>
    <row r="1139" spans="1:4">
      <c r="A1139" s="354" t="s">
        <v>18711</v>
      </c>
      <c r="B1139" t="s">
        <v>18712</v>
      </c>
      <c r="C1139" s="354" t="s">
        <v>44</v>
      </c>
      <c r="D1139" s="355">
        <v>24.41</v>
      </c>
    </row>
    <row r="1140" spans="1:4">
      <c r="A1140" s="354" t="s">
        <v>18713</v>
      </c>
      <c r="B1140" t="s">
        <v>18712</v>
      </c>
      <c r="C1140" s="354" t="s">
        <v>44</v>
      </c>
      <c r="D1140" s="355">
        <v>21.15</v>
      </c>
    </row>
    <row r="1141" spans="1:4">
      <c r="A1141" s="354" t="s">
        <v>18714</v>
      </c>
      <c r="B1141" t="s">
        <v>18715</v>
      </c>
      <c r="C1141" s="354" t="s">
        <v>44</v>
      </c>
      <c r="D1141" s="355">
        <v>17.8</v>
      </c>
    </row>
    <row r="1142" spans="1:4">
      <c r="A1142" s="354" t="s">
        <v>18716</v>
      </c>
      <c r="B1142" t="s">
        <v>18715</v>
      </c>
      <c r="C1142" s="354" t="s">
        <v>44</v>
      </c>
      <c r="D1142" s="355">
        <v>15.42</v>
      </c>
    </row>
    <row r="1143" spans="1:4">
      <c r="A1143" s="354" t="s">
        <v>18717</v>
      </c>
      <c r="B1143" t="s">
        <v>18718</v>
      </c>
      <c r="C1143" s="354" t="s">
        <v>44</v>
      </c>
      <c r="D1143" s="355">
        <v>11.96</v>
      </c>
    </row>
    <row r="1144" spans="1:4">
      <c r="A1144" s="354" t="s">
        <v>18719</v>
      </c>
      <c r="B1144" t="s">
        <v>18718</v>
      </c>
      <c r="C1144" s="354" t="s">
        <v>44</v>
      </c>
      <c r="D1144" s="355">
        <v>10.36</v>
      </c>
    </row>
    <row r="1145" spans="1:4">
      <c r="A1145" s="354" t="s">
        <v>18720</v>
      </c>
      <c r="B1145" t="s">
        <v>18721</v>
      </c>
      <c r="C1145" s="354" t="s">
        <v>44</v>
      </c>
      <c r="D1145" s="355">
        <v>9.02</v>
      </c>
    </row>
    <row r="1146" spans="1:4">
      <c r="A1146" s="354" t="s">
        <v>18722</v>
      </c>
      <c r="B1146" t="s">
        <v>18721</v>
      </c>
      <c r="C1146" s="354" t="s">
        <v>44</v>
      </c>
      <c r="D1146" s="355">
        <v>7.82</v>
      </c>
    </row>
    <row r="1147" spans="1:4">
      <c r="A1147" s="354" t="s">
        <v>18723</v>
      </c>
      <c r="B1147" t="s">
        <v>18724</v>
      </c>
      <c r="C1147" s="354" t="s">
        <v>44</v>
      </c>
      <c r="D1147" s="355">
        <v>1.57</v>
      </c>
    </row>
    <row r="1148" spans="1:4">
      <c r="A1148" s="354" t="s">
        <v>18725</v>
      </c>
      <c r="B1148" t="s">
        <v>18724</v>
      </c>
      <c r="C1148" s="354" t="s">
        <v>44</v>
      </c>
      <c r="D1148" s="355">
        <v>1.36</v>
      </c>
    </row>
    <row r="1149" spans="1:4">
      <c r="A1149" s="354" t="s">
        <v>18726</v>
      </c>
      <c r="B1149" t="s">
        <v>18727</v>
      </c>
      <c r="C1149" s="354" t="s">
        <v>44</v>
      </c>
      <c r="D1149" s="355">
        <v>1.02</v>
      </c>
    </row>
    <row r="1150" spans="1:4">
      <c r="A1150" s="354" t="s">
        <v>18728</v>
      </c>
      <c r="B1150" t="s">
        <v>18727</v>
      </c>
      <c r="C1150" s="354" t="s">
        <v>44</v>
      </c>
      <c r="D1150" s="355">
        <v>0.88</v>
      </c>
    </row>
    <row r="1151" spans="1:4">
      <c r="A1151" s="354" t="s">
        <v>18729</v>
      </c>
      <c r="B1151" t="s">
        <v>18730</v>
      </c>
      <c r="C1151" s="354" t="s">
        <v>44</v>
      </c>
      <c r="D1151" s="355">
        <v>9.73</v>
      </c>
    </row>
    <row r="1152" spans="1:4">
      <c r="A1152" s="354" t="s">
        <v>18731</v>
      </c>
      <c r="B1152" t="s">
        <v>18730</v>
      </c>
      <c r="C1152" s="354" t="s">
        <v>44</v>
      </c>
      <c r="D1152" s="355">
        <v>8.43</v>
      </c>
    </row>
    <row r="1153" spans="1:4">
      <c r="A1153" s="354" t="s">
        <v>18732</v>
      </c>
      <c r="B1153" t="s">
        <v>18733</v>
      </c>
      <c r="C1153" s="354" t="s">
        <v>44</v>
      </c>
      <c r="D1153" s="355">
        <v>6.42</v>
      </c>
    </row>
    <row r="1154" spans="1:4">
      <c r="A1154" s="354" t="s">
        <v>18734</v>
      </c>
      <c r="B1154" t="s">
        <v>18733</v>
      </c>
      <c r="C1154" s="354" t="s">
        <v>44</v>
      </c>
      <c r="D1154" s="355">
        <v>5.57</v>
      </c>
    </row>
    <row r="1155" spans="1:4">
      <c r="A1155" s="354" t="s">
        <v>18735</v>
      </c>
      <c r="B1155" t="s">
        <v>18736</v>
      </c>
      <c r="C1155" s="354" t="s">
        <v>44</v>
      </c>
      <c r="D1155" s="355">
        <v>4.88</v>
      </c>
    </row>
    <row r="1156" spans="1:4">
      <c r="A1156" s="354" t="s">
        <v>18737</v>
      </c>
      <c r="B1156" t="s">
        <v>18736</v>
      </c>
      <c r="C1156" s="354" t="s">
        <v>44</v>
      </c>
      <c r="D1156" s="355">
        <v>4.2300000000000004</v>
      </c>
    </row>
    <row r="1157" spans="1:4">
      <c r="A1157" s="354" t="s">
        <v>18738</v>
      </c>
      <c r="B1157" t="s">
        <v>18739</v>
      </c>
      <c r="C1157" s="354" t="s">
        <v>470</v>
      </c>
      <c r="D1157" s="355">
        <v>1792.76</v>
      </c>
    </row>
    <row r="1158" spans="1:4">
      <c r="A1158" s="354" t="s">
        <v>18740</v>
      </c>
      <c r="B1158" t="s">
        <v>18739</v>
      </c>
      <c r="C1158" s="354" t="s">
        <v>470</v>
      </c>
      <c r="D1158" s="355">
        <v>1553.4</v>
      </c>
    </row>
    <row r="1159" spans="1:4">
      <c r="A1159" s="354" t="s">
        <v>18741</v>
      </c>
      <c r="B1159" t="s">
        <v>18742</v>
      </c>
      <c r="C1159" s="354" t="s">
        <v>44</v>
      </c>
      <c r="D1159" s="355">
        <v>19.53</v>
      </c>
    </row>
    <row r="1160" spans="1:4">
      <c r="A1160" s="354" t="s">
        <v>18743</v>
      </c>
      <c r="B1160" t="s">
        <v>18742</v>
      </c>
      <c r="C1160" s="354" t="s">
        <v>44</v>
      </c>
      <c r="D1160" s="355">
        <v>16.920000000000002</v>
      </c>
    </row>
    <row r="1161" spans="1:4">
      <c r="A1161" s="354" t="s">
        <v>18744</v>
      </c>
      <c r="B1161" t="s">
        <v>18745</v>
      </c>
      <c r="C1161" s="354" t="s">
        <v>44</v>
      </c>
      <c r="D1161" s="355">
        <v>16.32</v>
      </c>
    </row>
    <row r="1162" spans="1:4">
      <c r="A1162" s="354" t="s">
        <v>18746</v>
      </c>
      <c r="B1162" t="s">
        <v>18745</v>
      </c>
      <c r="C1162" s="354" t="s">
        <v>44</v>
      </c>
      <c r="D1162" s="355">
        <v>14.14</v>
      </c>
    </row>
    <row r="1163" spans="1:4">
      <c r="A1163" s="354" t="s">
        <v>18747</v>
      </c>
      <c r="B1163" t="s">
        <v>18748</v>
      </c>
      <c r="C1163" s="354" t="s">
        <v>44</v>
      </c>
      <c r="D1163" s="355">
        <v>9.73</v>
      </c>
    </row>
    <row r="1164" spans="1:4">
      <c r="A1164" s="354" t="s">
        <v>18749</v>
      </c>
      <c r="B1164" t="s">
        <v>18748</v>
      </c>
      <c r="C1164" s="354" t="s">
        <v>44</v>
      </c>
      <c r="D1164" s="355">
        <v>8.43</v>
      </c>
    </row>
    <row r="1165" spans="1:4">
      <c r="A1165" s="354" t="s">
        <v>18750</v>
      </c>
      <c r="B1165" t="s">
        <v>18751</v>
      </c>
      <c r="C1165" s="354" t="s">
        <v>44</v>
      </c>
      <c r="D1165" s="355">
        <v>32.67</v>
      </c>
    </row>
    <row r="1166" spans="1:4">
      <c r="A1166" s="354" t="s">
        <v>18752</v>
      </c>
      <c r="B1166" t="s">
        <v>18751</v>
      </c>
      <c r="C1166" s="354" t="s">
        <v>44</v>
      </c>
      <c r="D1166" s="355">
        <v>28.3</v>
      </c>
    </row>
    <row r="1167" spans="1:4">
      <c r="A1167" s="354" t="s">
        <v>18753</v>
      </c>
      <c r="B1167" t="s">
        <v>18754</v>
      </c>
      <c r="C1167" s="354" t="s">
        <v>44</v>
      </c>
      <c r="D1167" s="355">
        <v>24.41</v>
      </c>
    </row>
    <row r="1168" spans="1:4">
      <c r="A1168" s="354" t="s">
        <v>18755</v>
      </c>
      <c r="B1168" t="s">
        <v>18754</v>
      </c>
      <c r="C1168" s="354" t="s">
        <v>44</v>
      </c>
      <c r="D1168" s="355">
        <v>21.15</v>
      </c>
    </row>
    <row r="1169" spans="1:4">
      <c r="A1169" s="354" t="s">
        <v>18756</v>
      </c>
      <c r="B1169" t="s">
        <v>18757</v>
      </c>
      <c r="C1169" s="354" t="s">
        <v>44</v>
      </c>
      <c r="D1169" s="355">
        <v>39.06</v>
      </c>
    </row>
    <row r="1170" spans="1:4">
      <c r="A1170" s="354" t="s">
        <v>18758</v>
      </c>
      <c r="B1170" t="s">
        <v>18757</v>
      </c>
      <c r="C1170" s="354" t="s">
        <v>44</v>
      </c>
      <c r="D1170" s="355">
        <v>33.85</v>
      </c>
    </row>
    <row r="1171" spans="1:4">
      <c r="A1171" s="354" t="s">
        <v>18759</v>
      </c>
      <c r="B1171" t="s">
        <v>18760</v>
      </c>
      <c r="C1171" s="354" t="s">
        <v>44</v>
      </c>
      <c r="D1171" s="355">
        <v>23.8</v>
      </c>
    </row>
    <row r="1172" spans="1:4">
      <c r="A1172" s="354" t="s">
        <v>18761</v>
      </c>
      <c r="B1172" t="s">
        <v>18760</v>
      </c>
      <c r="C1172" s="354" t="s">
        <v>44</v>
      </c>
      <c r="D1172" s="355">
        <v>20.62</v>
      </c>
    </row>
    <row r="1173" spans="1:4">
      <c r="A1173" s="354" t="s">
        <v>18762</v>
      </c>
      <c r="B1173" t="s">
        <v>18763</v>
      </c>
      <c r="C1173" s="354" t="s">
        <v>44</v>
      </c>
      <c r="D1173" s="355">
        <v>17.8</v>
      </c>
    </row>
    <row r="1174" spans="1:4">
      <c r="A1174" s="354" t="s">
        <v>18764</v>
      </c>
      <c r="B1174" t="s">
        <v>18763</v>
      </c>
      <c r="C1174" s="354" t="s">
        <v>44</v>
      </c>
      <c r="D1174" s="355">
        <v>15.42</v>
      </c>
    </row>
    <row r="1175" spans="1:4">
      <c r="A1175" s="354" t="s">
        <v>18765</v>
      </c>
      <c r="B1175" t="s">
        <v>18766</v>
      </c>
      <c r="C1175" s="354" t="s">
        <v>44</v>
      </c>
      <c r="D1175" s="355">
        <v>11.96</v>
      </c>
    </row>
    <row r="1176" spans="1:4">
      <c r="A1176" s="354" t="s">
        <v>18767</v>
      </c>
      <c r="B1176" t="s">
        <v>18766</v>
      </c>
      <c r="C1176" s="354" t="s">
        <v>44</v>
      </c>
      <c r="D1176" s="355">
        <v>10.36</v>
      </c>
    </row>
    <row r="1177" spans="1:4">
      <c r="A1177" s="354" t="s">
        <v>18768</v>
      </c>
      <c r="B1177" t="s">
        <v>18769</v>
      </c>
      <c r="C1177" s="354" t="s">
        <v>44</v>
      </c>
      <c r="D1177" s="355">
        <v>2.13</v>
      </c>
    </row>
    <row r="1178" spans="1:4">
      <c r="A1178" s="354" t="s">
        <v>18770</v>
      </c>
      <c r="B1178" t="s">
        <v>18769</v>
      </c>
      <c r="C1178" s="354" t="s">
        <v>44</v>
      </c>
      <c r="D1178" s="355">
        <v>1.84</v>
      </c>
    </row>
    <row r="1179" spans="1:4">
      <c r="A1179" s="354" t="s">
        <v>18771</v>
      </c>
      <c r="B1179" t="s">
        <v>18772</v>
      </c>
      <c r="C1179" s="354" t="s">
        <v>44</v>
      </c>
      <c r="D1179" s="355">
        <v>1.57</v>
      </c>
    </row>
    <row r="1180" spans="1:4">
      <c r="A1180" s="354" t="s">
        <v>18773</v>
      </c>
      <c r="B1180" t="s">
        <v>18772</v>
      </c>
      <c r="C1180" s="354" t="s">
        <v>44</v>
      </c>
      <c r="D1180" s="355">
        <v>1.36</v>
      </c>
    </row>
    <row r="1181" spans="1:4">
      <c r="A1181" s="354" t="s">
        <v>18774</v>
      </c>
      <c r="B1181" t="s">
        <v>18775</v>
      </c>
      <c r="C1181" s="354" t="s">
        <v>44</v>
      </c>
      <c r="D1181" s="355">
        <v>9.73</v>
      </c>
    </row>
    <row r="1182" spans="1:4">
      <c r="A1182" s="354" t="s">
        <v>18776</v>
      </c>
      <c r="B1182" t="s">
        <v>18775</v>
      </c>
      <c r="C1182" s="354" t="s">
        <v>44</v>
      </c>
      <c r="D1182" s="355">
        <v>8.43</v>
      </c>
    </row>
    <row r="1183" spans="1:4">
      <c r="A1183" s="354" t="s">
        <v>18777</v>
      </c>
      <c r="B1183" t="s">
        <v>18778</v>
      </c>
      <c r="C1183" s="354" t="s">
        <v>44</v>
      </c>
      <c r="D1183" s="355">
        <v>6.42</v>
      </c>
    </row>
    <row r="1184" spans="1:4">
      <c r="A1184" s="354" t="s">
        <v>18779</v>
      </c>
      <c r="B1184" t="s">
        <v>18778</v>
      </c>
      <c r="C1184" s="354" t="s">
        <v>44</v>
      </c>
      <c r="D1184" s="355">
        <v>5.57</v>
      </c>
    </row>
    <row r="1185" spans="1:4">
      <c r="A1185" s="354" t="s">
        <v>18780</v>
      </c>
      <c r="B1185" t="s">
        <v>18781</v>
      </c>
      <c r="C1185" s="354" t="s">
        <v>44</v>
      </c>
      <c r="D1185" s="355">
        <v>4.88</v>
      </c>
    </row>
    <row r="1186" spans="1:4">
      <c r="A1186" s="354" t="s">
        <v>18782</v>
      </c>
      <c r="B1186" t="s">
        <v>18781</v>
      </c>
      <c r="C1186" s="354" t="s">
        <v>44</v>
      </c>
      <c r="D1186" s="355">
        <v>4.2300000000000004</v>
      </c>
    </row>
    <row r="1187" spans="1:4">
      <c r="A1187" s="354" t="s">
        <v>18783</v>
      </c>
      <c r="B1187" t="s">
        <v>18784</v>
      </c>
      <c r="C1187" s="354" t="s">
        <v>470</v>
      </c>
      <c r="D1187" s="355">
        <v>1792.72</v>
      </c>
    </row>
    <row r="1188" spans="1:4">
      <c r="A1188" s="354" t="s">
        <v>18785</v>
      </c>
      <c r="B1188" t="s">
        <v>18784</v>
      </c>
      <c r="C1188" s="354" t="s">
        <v>470</v>
      </c>
      <c r="D1188" s="355">
        <v>1553.37</v>
      </c>
    </row>
    <row r="1189" spans="1:4">
      <c r="A1189" s="354" t="s">
        <v>18786</v>
      </c>
      <c r="B1189" t="s">
        <v>18787</v>
      </c>
      <c r="C1189" s="354" t="s">
        <v>44</v>
      </c>
      <c r="D1189" s="355">
        <v>14.96</v>
      </c>
    </row>
    <row r="1190" spans="1:4">
      <c r="A1190" s="354" t="s">
        <v>18788</v>
      </c>
      <c r="B1190" t="s">
        <v>18787</v>
      </c>
      <c r="C1190" s="354" t="s">
        <v>44</v>
      </c>
      <c r="D1190" s="355">
        <v>12.96</v>
      </c>
    </row>
    <row r="1191" spans="1:4">
      <c r="A1191" s="354" t="s">
        <v>18789</v>
      </c>
      <c r="B1191" t="s">
        <v>18790</v>
      </c>
      <c r="C1191" s="354" t="s">
        <v>44</v>
      </c>
      <c r="D1191" s="355">
        <v>12.45</v>
      </c>
    </row>
    <row r="1192" spans="1:4">
      <c r="A1192" s="354" t="s">
        <v>18791</v>
      </c>
      <c r="B1192" t="s">
        <v>18790</v>
      </c>
      <c r="C1192" s="354" t="s">
        <v>44</v>
      </c>
      <c r="D1192" s="355">
        <v>10.79</v>
      </c>
    </row>
    <row r="1193" spans="1:4">
      <c r="A1193" s="354" t="s">
        <v>18792</v>
      </c>
      <c r="B1193" t="s">
        <v>18793</v>
      </c>
      <c r="C1193" s="354" t="s">
        <v>44</v>
      </c>
      <c r="D1193" s="355">
        <v>7.48</v>
      </c>
    </row>
    <row r="1194" spans="1:4">
      <c r="A1194" s="354" t="s">
        <v>18794</v>
      </c>
      <c r="B1194" t="s">
        <v>18793</v>
      </c>
      <c r="C1194" s="354" t="s">
        <v>44</v>
      </c>
      <c r="D1194" s="355">
        <v>6.48</v>
      </c>
    </row>
    <row r="1195" spans="1:4">
      <c r="A1195" s="354" t="s">
        <v>18795</v>
      </c>
      <c r="B1195" t="s">
        <v>18796</v>
      </c>
      <c r="C1195" s="354" t="s">
        <v>44</v>
      </c>
      <c r="D1195" s="355">
        <v>59.8</v>
      </c>
    </row>
    <row r="1196" spans="1:4">
      <c r="A1196" s="354" t="s">
        <v>18797</v>
      </c>
      <c r="B1196" t="s">
        <v>18796</v>
      </c>
      <c r="C1196" s="354" t="s">
        <v>44</v>
      </c>
      <c r="D1196" s="355">
        <v>51.82</v>
      </c>
    </row>
    <row r="1197" spans="1:4">
      <c r="A1197" s="354" t="s">
        <v>18798</v>
      </c>
      <c r="B1197" t="s">
        <v>18799</v>
      </c>
      <c r="C1197" s="354" t="s">
        <v>470</v>
      </c>
      <c r="D1197" s="355">
        <v>12765.4</v>
      </c>
    </row>
    <row r="1198" spans="1:4">
      <c r="A1198" s="354" t="s">
        <v>18800</v>
      </c>
      <c r="B1198" t="s">
        <v>18799</v>
      </c>
      <c r="C1198" s="354" t="s">
        <v>470</v>
      </c>
      <c r="D1198" s="355">
        <v>11061.07</v>
      </c>
    </row>
    <row r="1199" spans="1:4">
      <c r="A1199" s="354" t="s">
        <v>18801</v>
      </c>
      <c r="B1199" t="s">
        <v>18802</v>
      </c>
      <c r="C1199" s="354" t="s">
        <v>470</v>
      </c>
      <c r="D1199" s="355">
        <v>1730.92</v>
      </c>
    </row>
    <row r="1200" spans="1:4">
      <c r="A1200" s="354" t="s">
        <v>18803</v>
      </c>
      <c r="B1200" t="s">
        <v>18802</v>
      </c>
      <c r="C1200" s="354" t="s">
        <v>470</v>
      </c>
      <c r="D1200" s="355">
        <v>1499.84</v>
      </c>
    </row>
    <row r="1201" spans="1:4">
      <c r="A1201" s="354" t="s">
        <v>18804</v>
      </c>
      <c r="B1201" t="s">
        <v>18805</v>
      </c>
      <c r="C1201" s="354" t="s">
        <v>44</v>
      </c>
      <c r="D1201" s="355">
        <v>3.77</v>
      </c>
    </row>
    <row r="1202" spans="1:4">
      <c r="A1202" s="354" t="s">
        <v>18806</v>
      </c>
      <c r="B1202" t="s">
        <v>18805</v>
      </c>
      <c r="C1202" s="354" t="s">
        <v>44</v>
      </c>
      <c r="D1202" s="355">
        <v>3.26</v>
      </c>
    </row>
    <row r="1203" spans="1:4">
      <c r="A1203" s="354" t="s">
        <v>18807</v>
      </c>
      <c r="B1203" t="s">
        <v>18808</v>
      </c>
      <c r="C1203" s="354" t="s">
        <v>470</v>
      </c>
      <c r="D1203" s="355">
        <v>896.36</v>
      </c>
    </row>
    <row r="1204" spans="1:4">
      <c r="A1204" s="354" t="s">
        <v>18809</v>
      </c>
      <c r="B1204" t="s">
        <v>18808</v>
      </c>
      <c r="C1204" s="354" t="s">
        <v>470</v>
      </c>
      <c r="D1204" s="355">
        <v>776.68</v>
      </c>
    </row>
    <row r="1205" spans="1:4">
      <c r="A1205" s="354" t="s">
        <v>18810</v>
      </c>
      <c r="B1205" t="s">
        <v>18811</v>
      </c>
      <c r="C1205" s="354" t="s">
        <v>470</v>
      </c>
      <c r="D1205" s="355">
        <v>896.36</v>
      </c>
    </row>
    <row r="1206" spans="1:4">
      <c r="A1206" s="354" t="s">
        <v>18812</v>
      </c>
      <c r="B1206" t="s">
        <v>18811</v>
      </c>
      <c r="C1206" s="354" t="s">
        <v>470</v>
      </c>
      <c r="D1206" s="355">
        <v>776.68</v>
      </c>
    </row>
    <row r="1207" spans="1:4">
      <c r="A1207" s="354" t="s">
        <v>18813</v>
      </c>
      <c r="B1207" t="s">
        <v>18814</v>
      </c>
      <c r="C1207" s="354" t="s">
        <v>44</v>
      </c>
      <c r="D1207" s="355">
        <v>2.16</v>
      </c>
    </row>
    <row r="1208" spans="1:4">
      <c r="A1208" s="354" t="s">
        <v>18815</v>
      </c>
      <c r="B1208" t="s">
        <v>18814</v>
      </c>
      <c r="C1208" s="354" t="s">
        <v>44</v>
      </c>
      <c r="D1208" s="355">
        <v>1.87</v>
      </c>
    </row>
    <row r="1209" spans="1:4">
      <c r="A1209" s="354" t="s">
        <v>18816</v>
      </c>
      <c r="B1209" t="s">
        <v>18817</v>
      </c>
      <c r="C1209" s="354" t="s">
        <v>44</v>
      </c>
      <c r="D1209" s="355">
        <v>6.52</v>
      </c>
    </row>
    <row r="1210" spans="1:4">
      <c r="A1210" s="354" t="s">
        <v>18818</v>
      </c>
      <c r="B1210" t="s">
        <v>18817</v>
      </c>
      <c r="C1210" s="354" t="s">
        <v>44</v>
      </c>
      <c r="D1210" s="355">
        <v>5.65</v>
      </c>
    </row>
    <row r="1211" spans="1:4">
      <c r="A1211" s="354" t="s">
        <v>18819</v>
      </c>
      <c r="B1211" t="s">
        <v>18820</v>
      </c>
      <c r="C1211" s="354" t="s">
        <v>44</v>
      </c>
      <c r="D1211" s="355">
        <v>4.4800000000000004</v>
      </c>
    </row>
    <row r="1212" spans="1:4">
      <c r="A1212" s="354" t="s">
        <v>18821</v>
      </c>
      <c r="B1212" t="s">
        <v>18820</v>
      </c>
      <c r="C1212" s="354" t="s">
        <v>44</v>
      </c>
      <c r="D1212" s="355">
        <v>3.88</v>
      </c>
    </row>
    <row r="1213" spans="1:4">
      <c r="A1213" s="354" t="s">
        <v>18822</v>
      </c>
      <c r="B1213" t="s">
        <v>18823</v>
      </c>
      <c r="C1213" s="354" t="s">
        <v>44</v>
      </c>
      <c r="D1213" s="355">
        <v>2.68</v>
      </c>
    </row>
    <row r="1214" spans="1:4">
      <c r="A1214" s="354" t="s">
        <v>18824</v>
      </c>
      <c r="B1214" t="s">
        <v>18823</v>
      </c>
      <c r="C1214" s="354" t="s">
        <v>44</v>
      </c>
      <c r="D1214" s="355">
        <v>2.33</v>
      </c>
    </row>
    <row r="1215" spans="1:4">
      <c r="A1215" s="354" t="s">
        <v>18825</v>
      </c>
      <c r="B1215" t="s">
        <v>18826</v>
      </c>
      <c r="C1215" s="354" t="s">
        <v>18082</v>
      </c>
      <c r="D1215" s="355">
        <v>26233.45</v>
      </c>
    </row>
    <row r="1216" spans="1:4">
      <c r="A1216" s="354" t="s">
        <v>18827</v>
      </c>
      <c r="B1216" t="s">
        <v>18826</v>
      </c>
      <c r="C1216" s="354" t="s">
        <v>18082</v>
      </c>
      <c r="D1216" s="355">
        <v>22731.8</v>
      </c>
    </row>
    <row r="1217" spans="1:4">
      <c r="A1217" s="354" t="s">
        <v>18828</v>
      </c>
      <c r="B1217" t="s">
        <v>18829</v>
      </c>
      <c r="C1217" s="354" t="s">
        <v>18082</v>
      </c>
      <c r="D1217" s="355">
        <v>35324.629999999997</v>
      </c>
    </row>
    <row r="1218" spans="1:4">
      <c r="A1218" s="354" t="s">
        <v>18830</v>
      </c>
      <c r="B1218" t="s">
        <v>18829</v>
      </c>
      <c r="C1218" s="354" t="s">
        <v>18082</v>
      </c>
      <c r="D1218" s="355">
        <v>30609.52</v>
      </c>
    </row>
    <row r="1219" spans="1:4">
      <c r="A1219" s="354" t="s">
        <v>18831</v>
      </c>
      <c r="B1219" t="s">
        <v>18832</v>
      </c>
      <c r="C1219" s="354" t="s">
        <v>44</v>
      </c>
      <c r="D1219" s="355">
        <v>1.34</v>
      </c>
    </row>
    <row r="1220" spans="1:4">
      <c r="A1220" s="354" t="s">
        <v>18833</v>
      </c>
      <c r="B1220" t="s">
        <v>18832</v>
      </c>
      <c r="C1220" s="354" t="s">
        <v>44</v>
      </c>
      <c r="D1220" s="355">
        <v>1.1599999999999999</v>
      </c>
    </row>
    <row r="1221" spans="1:4">
      <c r="A1221" s="354" t="s">
        <v>18834</v>
      </c>
      <c r="B1221" t="s">
        <v>18835</v>
      </c>
      <c r="C1221" s="354" t="s">
        <v>44</v>
      </c>
      <c r="D1221" s="355">
        <v>0.92</v>
      </c>
    </row>
    <row r="1222" spans="1:4">
      <c r="A1222" s="354" t="s">
        <v>18836</v>
      </c>
      <c r="B1222" t="s">
        <v>18835</v>
      </c>
      <c r="C1222" s="354" t="s">
        <v>44</v>
      </c>
      <c r="D1222" s="355">
        <v>0.8</v>
      </c>
    </row>
    <row r="1223" spans="1:4">
      <c r="A1223" s="354" t="s">
        <v>18837</v>
      </c>
      <c r="B1223" t="s">
        <v>18838</v>
      </c>
      <c r="C1223" s="354" t="s">
        <v>18145</v>
      </c>
      <c r="D1223" s="355">
        <v>90066.77</v>
      </c>
    </row>
    <row r="1224" spans="1:4">
      <c r="A1224" s="354" t="s">
        <v>18839</v>
      </c>
      <c r="B1224" t="s">
        <v>18838</v>
      </c>
      <c r="C1224" s="354" t="s">
        <v>18145</v>
      </c>
      <c r="D1224" s="355">
        <v>78039.679999999993</v>
      </c>
    </row>
    <row r="1225" spans="1:4">
      <c r="A1225" s="354" t="s">
        <v>18840</v>
      </c>
      <c r="B1225" t="s">
        <v>18841</v>
      </c>
      <c r="C1225" s="354" t="s">
        <v>18145</v>
      </c>
      <c r="D1225" s="355">
        <v>145099.41</v>
      </c>
    </row>
    <row r="1226" spans="1:4">
      <c r="A1226" s="354" t="s">
        <v>18842</v>
      </c>
      <c r="B1226" t="s">
        <v>18841</v>
      </c>
      <c r="C1226" s="354" t="s">
        <v>18145</v>
      </c>
      <c r="D1226" s="355">
        <v>125723.52</v>
      </c>
    </row>
    <row r="1227" spans="1:4">
      <c r="A1227" s="354" t="s">
        <v>18843</v>
      </c>
      <c r="B1227" t="s">
        <v>18844</v>
      </c>
      <c r="C1227" s="354" t="s">
        <v>18145</v>
      </c>
      <c r="D1227" s="355">
        <v>69266.759999999995</v>
      </c>
    </row>
    <row r="1228" spans="1:4">
      <c r="A1228" s="354" t="s">
        <v>18845</v>
      </c>
      <c r="B1228" t="s">
        <v>18844</v>
      </c>
      <c r="C1228" s="354" t="s">
        <v>18145</v>
      </c>
      <c r="D1228" s="355">
        <v>60016.639999999999</v>
      </c>
    </row>
    <row r="1229" spans="1:4">
      <c r="A1229" s="354" t="s">
        <v>18846</v>
      </c>
      <c r="B1229" t="s">
        <v>18847</v>
      </c>
      <c r="C1229" s="354" t="s">
        <v>18082</v>
      </c>
      <c r="D1229" s="355">
        <v>10767.43</v>
      </c>
    </row>
    <row r="1230" spans="1:4">
      <c r="A1230" s="354" t="s">
        <v>18848</v>
      </c>
      <c r="B1230" t="s">
        <v>18847</v>
      </c>
      <c r="C1230" s="354" t="s">
        <v>18082</v>
      </c>
      <c r="D1230" s="355">
        <v>9329.39</v>
      </c>
    </row>
    <row r="1231" spans="1:4">
      <c r="A1231" s="354" t="s">
        <v>18849</v>
      </c>
      <c r="B1231" t="s">
        <v>18850</v>
      </c>
      <c r="C1231" s="354" t="s">
        <v>44</v>
      </c>
      <c r="D1231" s="355">
        <v>178.54</v>
      </c>
    </row>
    <row r="1232" spans="1:4">
      <c r="A1232" s="354" t="s">
        <v>18851</v>
      </c>
      <c r="B1232" t="s">
        <v>18850</v>
      </c>
      <c r="C1232" s="354" t="s">
        <v>44</v>
      </c>
      <c r="D1232" s="355">
        <v>154.69</v>
      </c>
    </row>
    <row r="1233" spans="1:4">
      <c r="A1233" s="354" t="s">
        <v>18852</v>
      </c>
      <c r="B1233" t="s">
        <v>18853</v>
      </c>
      <c r="C1233" s="354" t="s">
        <v>18145</v>
      </c>
      <c r="D1233" s="355">
        <v>32537.22</v>
      </c>
    </row>
    <row r="1234" spans="1:4">
      <c r="A1234" s="354" t="s">
        <v>18854</v>
      </c>
      <c r="B1234" t="s">
        <v>18853</v>
      </c>
      <c r="C1234" s="354" t="s">
        <v>18145</v>
      </c>
      <c r="D1234" s="355">
        <v>28192.13</v>
      </c>
    </row>
    <row r="1235" spans="1:4">
      <c r="A1235" s="354" t="s">
        <v>18855</v>
      </c>
      <c r="B1235" t="s">
        <v>18856</v>
      </c>
      <c r="C1235" s="354" t="s">
        <v>18145</v>
      </c>
      <c r="D1235" s="355">
        <v>6564.72</v>
      </c>
    </row>
    <row r="1236" spans="1:4">
      <c r="A1236" s="354" t="s">
        <v>18857</v>
      </c>
      <c r="B1236" t="s">
        <v>18856</v>
      </c>
      <c r="C1236" s="354" t="s">
        <v>18145</v>
      </c>
      <c r="D1236" s="355">
        <v>5688.13</v>
      </c>
    </row>
    <row r="1237" spans="1:4">
      <c r="A1237" s="354" t="s">
        <v>18858</v>
      </c>
      <c r="B1237" t="s">
        <v>18859</v>
      </c>
      <c r="C1237" s="354" t="s">
        <v>18145</v>
      </c>
      <c r="D1237" s="355">
        <v>12882.55</v>
      </c>
    </row>
    <row r="1238" spans="1:4">
      <c r="A1238" s="354" t="s">
        <v>18860</v>
      </c>
      <c r="B1238" t="s">
        <v>18859</v>
      </c>
      <c r="C1238" s="354" t="s">
        <v>18145</v>
      </c>
      <c r="D1238" s="355">
        <v>11162.17</v>
      </c>
    </row>
    <row r="1239" spans="1:4">
      <c r="A1239" s="354" t="s">
        <v>18861</v>
      </c>
      <c r="B1239" t="s">
        <v>18862</v>
      </c>
      <c r="C1239" s="354" t="s">
        <v>18145</v>
      </c>
      <c r="D1239" s="355">
        <v>11923.59</v>
      </c>
    </row>
    <row r="1240" spans="1:4">
      <c r="A1240" s="354" t="s">
        <v>18863</v>
      </c>
      <c r="B1240" t="s">
        <v>18862</v>
      </c>
      <c r="C1240" s="354" t="s">
        <v>18145</v>
      </c>
      <c r="D1240" s="355">
        <v>10331.27</v>
      </c>
    </row>
    <row r="1241" spans="1:4">
      <c r="A1241" s="354" t="s">
        <v>18864</v>
      </c>
      <c r="B1241" t="s">
        <v>18865</v>
      </c>
      <c r="C1241" s="354" t="s">
        <v>18145</v>
      </c>
      <c r="D1241" s="355">
        <v>10942.05</v>
      </c>
    </row>
    <row r="1242" spans="1:4">
      <c r="A1242" s="354" t="s">
        <v>18866</v>
      </c>
      <c r="B1242" t="s">
        <v>18865</v>
      </c>
      <c r="C1242" s="354" t="s">
        <v>18145</v>
      </c>
      <c r="D1242" s="355">
        <v>9480.7999999999993</v>
      </c>
    </row>
    <row r="1243" spans="1:4">
      <c r="A1243" s="354" t="s">
        <v>18867</v>
      </c>
      <c r="B1243" t="s">
        <v>18868</v>
      </c>
      <c r="C1243" s="354" t="s">
        <v>18145</v>
      </c>
      <c r="D1243" s="355">
        <v>12403.93</v>
      </c>
    </row>
    <row r="1244" spans="1:4">
      <c r="A1244" s="354" t="s">
        <v>18869</v>
      </c>
      <c r="B1244" t="s">
        <v>18868</v>
      </c>
      <c r="C1244" s="354" t="s">
        <v>18145</v>
      </c>
      <c r="D1244" s="355">
        <v>10747.6</v>
      </c>
    </row>
    <row r="1245" spans="1:4">
      <c r="A1245" s="354" t="s">
        <v>18870</v>
      </c>
      <c r="B1245" t="s">
        <v>18871</v>
      </c>
      <c r="C1245" s="354" t="s">
        <v>18145</v>
      </c>
      <c r="D1245" s="355">
        <v>7745.9</v>
      </c>
    </row>
    <row r="1246" spans="1:4">
      <c r="A1246" s="354" t="s">
        <v>18872</v>
      </c>
      <c r="B1246" t="s">
        <v>18871</v>
      </c>
      <c r="C1246" s="354" t="s">
        <v>18145</v>
      </c>
      <c r="D1246" s="355">
        <v>6711.48</v>
      </c>
    </row>
    <row r="1247" spans="1:4">
      <c r="A1247" s="354" t="s">
        <v>18873</v>
      </c>
      <c r="B1247" t="s">
        <v>18874</v>
      </c>
      <c r="C1247" s="354" t="s">
        <v>18145</v>
      </c>
      <c r="D1247" s="355">
        <v>12313.81</v>
      </c>
    </row>
    <row r="1248" spans="1:4">
      <c r="A1248" s="354" t="s">
        <v>18875</v>
      </c>
      <c r="B1248" t="s">
        <v>18874</v>
      </c>
      <c r="C1248" s="354" t="s">
        <v>18145</v>
      </c>
      <c r="D1248" s="355">
        <v>10669.37</v>
      </c>
    </row>
    <row r="1249" spans="1:4">
      <c r="A1249" s="354" t="s">
        <v>18876</v>
      </c>
      <c r="B1249" t="s">
        <v>18877</v>
      </c>
      <c r="C1249" s="354" t="s">
        <v>18145</v>
      </c>
      <c r="D1249" s="355">
        <v>10762.39</v>
      </c>
    </row>
    <row r="1250" spans="1:4">
      <c r="A1250" s="354" t="s">
        <v>18878</v>
      </c>
      <c r="B1250" t="s">
        <v>18877</v>
      </c>
      <c r="C1250" s="354" t="s">
        <v>18145</v>
      </c>
      <c r="D1250" s="355">
        <v>9325.32</v>
      </c>
    </row>
    <row r="1251" spans="1:4">
      <c r="A1251" s="354" t="s">
        <v>18879</v>
      </c>
      <c r="B1251" t="s">
        <v>18880</v>
      </c>
      <c r="C1251" s="354" t="s">
        <v>18145</v>
      </c>
      <c r="D1251" s="355">
        <v>16074.97</v>
      </c>
    </row>
    <row r="1252" spans="1:4">
      <c r="A1252" s="354" t="s">
        <v>18881</v>
      </c>
      <c r="B1252" t="s">
        <v>18880</v>
      </c>
      <c r="C1252" s="354" t="s">
        <v>18145</v>
      </c>
      <c r="D1252" s="355">
        <v>13928.51</v>
      </c>
    </row>
    <row r="1253" spans="1:4">
      <c r="A1253" s="354" t="s">
        <v>18882</v>
      </c>
      <c r="B1253" t="s">
        <v>18883</v>
      </c>
      <c r="C1253" s="354" t="s">
        <v>44</v>
      </c>
      <c r="D1253" s="355">
        <v>1.1399999999999999</v>
      </c>
    </row>
    <row r="1254" spans="1:4">
      <c r="A1254" s="354" t="s">
        <v>18884</v>
      </c>
      <c r="B1254" t="s">
        <v>18883</v>
      </c>
      <c r="C1254" s="354" t="s">
        <v>44</v>
      </c>
      <c r="D1254" s="355">
        <v>0.99</v>
      </c>
    </row>
    <row r="1255" spans="1:4">
      <c r="A1255" s="354" t="s">
        <v>18885</v>
      </c>
      <c r="B1255" t="s">
        <v>18886</v>
      </c>
      <c r="C1255" s="354" t="s">
        <v>44</v>
      </c>
      <c r="D1255" s="355">
        <v>0.86</v>
      </c>
    </row>
    <row r="1256" spans="1:4">
      <c r="A1256" s="354" t="s">
        <v>18887</v>
      </c>
      <c r="B1256" t="s">
        <v>18886</v>
      </c>
      <c r="C1256" s="354" t="s">
        <v>44</v>
      </c>
      <c r="D1256" s="355">
        <v>0.74</v>
      </c>
    </row>
    <row r="1257" spans="1:4">
      <c r="A1257" s="354" t="s">
        <v>18888</v>
      </c>
      <c r="B1257" t="s">
        <v>18889</v>
      </c>
      <c r="C1257" s="354" t="s">
        <v>44</v>
      </c>
      <c r="D1257" s="355">
        <v>0.55000000000000004</v>
      </c>
    </row>
    <row r="1258" spans="1:4">
      <c r="A1258" s="354" t="s">
        <v>18890</v>
      </c>
      <c r="B1258" t="s">
        <v>18889</v>
      </c>
      <c r="C1258" s="354" t="s">
        <v>44</v>
      </c>
      <c r="D1258" s="355">
        <v>0.48</v>
      </c>
    </row>
    <row r="1259" spans="1:4">
      <c r="A1259" s="354" t="s">
        <v>18891</v>
      </c>
      <c r="B1259" t="s">
        <v>18892</v>
      </c>
      <c r="C1259" s="354" t="s">
        <v>470</v>
      </c>
      <c r="D1259" s="355">
        <v>1914.13</v>
      </c>
    </row>
    <row r="1260" spans="1:4">
      <c r="A1260" s="354" t="s">
        <v>18893</v>
      </c>
      <c r="B1260" t="s">
        <v>18892</v>
      </c>
      <c r="C1260" s="354" t="s">
        <v>470</v>
      </c>
      <c r="D1260" s="355">
        <v>1658.59</v>
      </c>
    </row>
    <row r="1261" spans="1:4">
      <c r="A1261" s="354" t="s">
        <v>18894</v>
      </c>
      <c r="B1261" t="s">
        <v>18895</v>
      </c>
      <c r="C1261" s="354" t="s">
        <v>470</v>
      </c>
      <c r="D1261" s="355">
        <v>2392.67</v>
      </c>
    </row>
    <row r="1262" spans="1:4">
      <c r="A1262" s="354" t="s">
        <v>18896</v>
      </c>
      <c r="B1262" t="s">
        <v>18895</v>
      </c>
      <c r="C1262" s="354" t="s">
        <v>470</v>
      </c>
      <c r="D1262" s="355">
        <v>2073.2399999999998</v>
      </c>
    </row>
    <row r="1263" spans="1:4">
      <c r="A1263" s="354" t="s">
        <v>18897</v>
      </c>
      <c r="B1263" t="s">
        <v>18898</v>
      </c>
      <c r="C1263" s="354" t="s">
        <v>470</v>
      </c>
      <c r="D1263" s="355">
        <v>3588.99</v>
      </c>
    </row>
    <row r="1264" spans="1:4">
      <c r="A1264" s="354" t="s">
        <v>18899</v>
      </c>
      <c r="B1264" t="s">
        <v>18898</v>
      </c>
      <c r="C1264" s="354" t="s">
        <v>470</v>
      </c>
      <c r="D1264" s="355">
        <v>3109.86</v>
      </c>
    </row>
    <row r="1265" spans="1:4">
      <c r="A1265" s="354" t="s">
        <v>18900</v>
      </c>
      <c r="B1265" t="s">
        <v>18901</v>
      </c>
      <c r="C1265" s="354" t="s">
        <v>44</v>
      </c>
      <c r="D1265" s="355">
        <v>175.19</v>
      </c>
    </row>
    <row r="1266" spans="1:4">
      <c r="A1266" s="354" t="s">
        <v>18902</v>
      </c>
      <c r="B1266" t="s">
        <v>18901</v>
      </c>
      <c r="C1266" s="354" t="s">
        <v>44</v>
      </c>
      <c r="D1266" s="355">
        <v>151.80000000000001</v>
      </c>
    </row>
    <row r="1267" spans="1:4">
      <c r="A1267" s="354" t="s">
        <v>18903</v>
      </c>
      <c r="B1267" t="s">
        <v>18904</v>
      </c>
      <c r="C1267" s="354" t="s">
        <v>44</v>
      </c>
      <c r="D1267" s="355">
        <v>160.41999999999999</v>
      </c>
    </row>
    <row r="1268" spans="1:4">
      <c r="A1268" s="354" t="s">
        <v>18905</v>
      </c>
      <c r="B1268" t="s">
        <v>18904</v>
      </c>
      <c r="C1268" s="354" t="s">
        <v>44</v>
      </c>
      <c r="D1268" s="355">
        <v>139</v>
      </c>
    </row>
    <row r="1269" spans="1:4">
      <c r="A1269" s="354" t="s">
        <v>18906</v>
      </c>
      <c r="B1269" t="s">
        <v>18907</v>
      </c>
      <c r="C1269" s="354" t="s">
        <v>44</v>
      </c>
      <c r="D1269" s="355">
        <v>153.27000000000001</v>
      </c>
    </row>
    <row r="1270" spans="1:4">
      <c r="A1270" s="354" t="s">
        <v>18908</v>
      </c>
      <c r="B1270" t="s">
        <v>18907</v>
      </c>
      <c r="C1270" s="354" t="s">
        <v>44</v>
      </c>
      <c r="D1270" s="355">
        <v>132.80000000000001</v>
      </c>
    </row>
    <row r="1271" spans="1:4">
      <c r="A1271" s="354" t="s">
        <v>18909</v>
      </c>
      <c r="B1271" t="s">
        <v>18910</v>
      </c>
      <c r="C1271" s="354" t="s">
        <v>44</v>
      </c>
      <c r="D1271" s="355">
        <v>9.76</v>
      </c>
    </row>
    <row r="1272" spans="1:4">
      <c r="A1272" s="354" t="s">
        <v>18911</v>
      </c>
      <c r="B1272" t="s">
        <v>18910</v>
      </c>
      <c r="C1272" s="354" t="s">
        <v>44</v>
      </c>
      <c r="D1272" s="355">
        <v>8.4600000000000009</v>
      </c>
    </row>
    <row r="1273" spans="1:4">
      <c r="A1273" s="354" t="s">
        <v>18912</v>
      </c>
      <c r="B1273" t="s">
        <v>18913</v>
      </c>
      <c r="C1273" s="354" t="s">
        <v>44</v>
      </c>
      <c r="D1273" s="355">
        <v>8.16</v>
      </c>
    </row>
    <row r="1274" spans="1:4">
      <c r="A1274" s="354" t="s">
        <v>18914</v>
      </c>
      <c r="B1274" t="s">
        <v>18913</v>
      </c>
      <c r="C1274" s="354" t="s">
        <v>44</v>
      </c>
      <c r="D1274" s="355">
        <v>7.07</v>
      </c>
    </row>
    <row r="1275" spans="1:4">
      <c r="A1275" s="354" t="s">
        <v>18915</v>
      </c>
      <c r="B1275" t="s">
        <v>18916</v>
      </c>
      <c r="C1275" s="354" t="s">
        <v>470</v>
      </c>
      <c r="D1275" s="355">
        <v>1950.28</v>
      </c>
    </row>
    <row r="1276" spans="1:4">
      <c r="A1276" s="354" t="s">
        <v>18917</v>
      </c>
      <c r="B1276" t="s">
        <v>18916</v>
      </c>
      <c r="C1276" s="354" t="s">
        <v>470</v>
      </c>
      <c r="D1276" s="355">
        <v>1689.82</v>
      </c>
    </row>
    <row r="1277" spans="1:4">
      <c r="A1277" s="354" t="s">
        <v>18918</v>
      </c>
      <c r="B1277" t="s">
        <v>18919</v>
      </c>
      <c r="C1277" s="354" t="s">
        <v>44</v>
      </c>
      <c r="D1277" s="355">
        <v>26.35</v>
      </c>
    </row>
    <row r="1278" spans="1:4">
      <c r="A1278" s="354" t="s">
        <v>18920</v>
      </c>
      <c r="B1278" t="s">
        <v>18919</v>
      </c>
      <c r="C1278" s="354" t="s">
        <v>44</v>
      </c>
      <c r="D1278" s="355">
        <v>23.01</v>
      </c>
    </row>
    <row r="1279" spans="1:4">
      <c r="A1279" s="354" t="s">
        <v>18921</v>
      </c>
      <c r="B1279" t="s">
        <v>18922</v>
      </c>
      <c r="C1279" s="354" t="s">
        <v>44</v>
      </c>
      <c r="D1279" s="355">
        <v>17.52</v>
      </c>
    </row>
    <row r="1280" spans="1:4">
      <c r="A1280" s="354" t="s">
        <v>18923</v>
      </c>
      <c r="B1280" t="s">
        <v>18922</v>
      </c>
      <c r="C1280" s="354" t="s">
        <v>44</v>
      </c>
      <c r="D1280" s="355">
        <v>15.28</v>
      </c>
    </row>
    <row r="1281" spans="1:4">
      <c r="A1281" s="354" t="s">
        <v>18924</v>
      </c>
      <c r="B1281" t="s">
        <v>18925</v>
      </c>
      <c r="C1281" s="354" t="s">
        <v>44</v>
      </c>
      <c r="D1281" s="355">
        <v>13.82</v>
      </c>
    </row>
    <row r="1282" spans="1:4">
      <c r="A1282" s="354" t="s">
        <v>18926</v>
      </c>
      <c r="B1282" t="s">
        <v>18925</v>
      </c>
      <c r="C1282" s="354" t="s">
        <v>44</v>
      </c>
      <c r="D1282" s="355">
        <v>12.07</v>
      </c>
    </row>
    <row r="1283" spans="1:4">
      <c r="A1283" s="354" t="s">
        <v>18927</v>
      </c>
      <c r="B1283" t="s">
        <v>18928</v>
      </c>
      <c r="C1283" s="354" t="s">
        <v>44</v>
      </c>
      <c r="D1283" s="355">
        <v>11.8</v>
      </c>
    </row>
    <row r="1284" spans="1:4">
      <c r="A1284" s="354" t="s">
        <v>18929</v>
      </c>
      <c r="B1284" t="s">
        <v>18928</v>
      </c>
      <c r="C1284" s="354" t="s">
        <v>44</v>
      </c>
      <c r="D1284" s="355">
        <v>10.29</v>
      </c>
    </row>
    <row r="1285" spans="1:4">
      <c r="A1285" s="354" t="s">
        <v>18930</v>
      </c>
      <c r="B1285" t="s">
        <v>18931</v>
      </c>
      <c r="C1285" s="354" t="s">
        <v>44</v>
      </c>
      <c r="D1285" s="355">
        <v>11.08</v>
      </c>
    </row>
    <row r="1286" spans="1:4">
      <c r="A1286" s="354" t="s">
        <v>18932</v>
      </c>
      <c r="B1286" t="s">
        <v>18931</v>
      </c>
      <c r="C1286" s="354" t="s">
        <v>44</v>
      </c>
      <c r="D1286" s="355">
        <v>9.7799999999999994</v>
      </c>
    </row>
    <row r="1287" spans="1:4">
      <c r="A1287" s="354" t="s">
        <v>18933</v>
      </c>
      <c r="B1287" t="s">
        <v>18934</v>
      </c>
      <c r="C1287" s="354" t="s">
        <v>44</v>
      </c>
      <c r="D1287" s="355">
        <v>7.3</v>
      </c>
    </row>
    <row r="1288" spans="1:4">
      <c r="A1288" s="354" t="s">
        <v>18935</v>
      </c>
      <c r="B1288" t="s">
        <v>18934</v>
      </c>
      <c r="C1288" s="354" t="s">
        <v>44</v>
      </c>
      <c r="D1288" s="355">
        <v>6.41</v>
      </c>
    </row>
    <row r="1289" spans="1:4">
      <c r="A1289" s="354" t="s">
        <v>18936</v>
      </c>
      <c r="B1289" t="s">
        <v>18937</v>
      </c>
      <c r="C1289" s="354" t="s">
        <v>44</v>
      </c>
      <c r="D1289" s="355">
        <v>5.79</v>
      </c>
    </row>
    <row r="1290" spans="1:4">
      <c r="A1290" s="354" t="s">
        <v>18938</v>
      </c>
      <c r="B1290" t="s">
        <v>18937</v>
      </c>
      <c r="C1290" s="354" t="s">
        <v>44</v>
      </c>
      <c r="D1290" s="355">
        <v>5.1100000000000003</v>
      </c>
    </row>
    <row r="1291" spans="1:4">
      <c r="A1291" s="354" t="s">
        <v>18939</v>
      </c>
      <c r="B1291" t="s">
        <v>18940</v>
      </c>
      <c r="C1291" s="354" t="s">
        <v>44</v>
      </c>
      <c r="D1291" s="355">
        <v>4.55</v>
      </c>
    </row>
    <row r="1292" spans="1:4">
      <c r="A1292" s="354" t="s">
        <v>18941</v>
      </c>
      <c r="B1292" t="s">
        <v>18940</v>
      </c>
      <c r="C1292" s="354" t="s">
        <v>44</v>
      </c>
      <c r="D1292" s="355">
        <v>4.01</v>
      </c>
    </row>
    <row r="1293" spans="1:4">
      <c r="A1293" s="354" t="s">
        <v>18942</v>
      </c>
      <c r="B1293" t="s">
        <v>18943</v>
      </c>
      <c r="C1293" s="354" t="s">
        <v>44</v>
      </c>
      <c r="D1293" s="355">
        <v>141.25</v>
      </c>
    </row>
    <row r="1294" spans="1:4">
      <c r="A1294" s="354" t="s">
        <v>18944</v>
      </c>
      <c r="B1294" t="s">
        <v>18943</v>
      </c>
      <c r="C1294" s="354" t="s">
        <v>44</v>
      </c>
      <c r="D1294" s="355">
        <v>122.39</v>
      </c>
    </row>
    <row r="1295" spans="1:4">
      <c r="A1295" s="354" t="s">
        <v>18945</v>
      </c>
      <c r="B1295" t="s">
        <v>18946</v>
      </c>
      <c r="C1295" s="354" t="s">
        <v>44</v>
      </c>
      <c r="D1295" s="355">
        <v>129.04</v>
      </c>
    </row>
    <row r="1296" spans="1:4">
      <c r="A1296" s="354" t="s">
        <v>18947</v>
      </c>
      <c r="B1296" t="s">
        <v>18946</v>
      </c>
      <c r="C1296" s="354" t="s">
        <v>44</v>
      </c>
      <c r="D1296" s="355">
        <v>111.81</v>
      </c>
    </row>
    <row r="1297" spans="1:4">
      <c r="A1297" s="354" t="s">
        <v>18948</v>
      </c>
      <c r="B1297" t="s">
        <v>18949</v>
      </c>
      <c r="C1297" s="354" t="s">
        <v>44</v>
      </c>
      <c r="D1297" s="355">
        <v>121.68</v>
      </c>
    </row>
    <row r="1298" spans="1:4">
      <c r="A1298" s="354" t="s">
        <v>18950</v>
      </c>
      <c r="B1298" t="s">
        <v>18949</v>
      </c>
      <c r="C1298" s="354" t="s">
        <v>44</v>
      </c>
      <c r="D1298" s="355">
        <v>105.44</v>
      </c>
    </row>
    <row r="1299" spans="1:4">
      <c r="A1299" s="354" t="s">
        <v>18951</v>
      </c>
      <c r="B1299" t="s">
        <v>18952</v>
      </c>
      <c r="C1299" s="354" t="s">
        <v>44</v>
      </c>
      <c r="D1299" s="355">
        <v>111.27</v>
      </c>
    </row>
    <row r="1300" spans="1:4">
      <c r="A1300" s="354" t="s">
        <v>18953</v>
      </c>
      <c r="B1300" t="s">
        <v>18952</v>
      </c>
      <c r="C1300" s="354" t="s">
        <v>44</v>
      </c>
      <c r="D1300" s="355">
        <v>96.41</v>
      </c>
    </row>
    <row r="1301" spans="1:4">
      <c r="A1301" s="354" t="s">
        <v>18954</v>
      </c>
      <c r="B1301" t="s">
        <v>18955</v>
      </c>
      <c r="C1301" s="354" t="s">
        <v>44</v>
      </c>
      <c r="D1301" s="355">
        <v>99</v>
      </c>
    </row>
    <row r="1302" spans="1:4">
      <c r="A1302" s="354" t="s">
        <v>18956</v>
      </c>
      <c r="B1302" t="s">
        <v>18955</v>
      </c>
      <c r="C1302" s="354" t="s">
        <v>44</v>
      </c>
      <c r="D1302" s="355">
        <v>85.78</v>
      </c>
    </row>
    <row r="1303" spans="1:4">
      <c r="A1303" s="354" t="s">
        <v>18957</v>
      </c>
      <c r="B1303" t="s">
        <v>18958</v>
      </c>
      <c r="C1303" s="354" t="s">
        <v>44</v>
      </c>
      <c r="D1303" s="355">
        <v>78.38</v>
      </c>
    </row>
    <row r="1304" spans="1:4">
      <c r="A1304" s="354" t="s">
        <v>18959</v>
      </c>
      <c r="B1304" t="s">
        <v>18958</v>
      </c>
      <c r="C1304" s="354" t="s">
        <v>44</v>
      </c>
      <c r="D1304" s="355">
        <v>67.92</v>
      </c>
    </row>
    <row r="1305" spans="1:4">
      <c r="A1305" s="354" t="s">
        <v>18960</v>
      </c>
      <c r="B1305" t="s">
        <v>18961</v>
      </c>
      <c r="C1305" s="354" t="s">
        <v>44</v>
      </c>
      <c r="D1305" s="355">
        <v>80.36</v>
      </c>
    </row>
    <row r="1306" spans="1:4">
      <c r="A1306" s="354" t="s">
        <v>18962</v>
      </c>
      <c r="B1306" t="s">
        <v>18961</v>
      </c>
      <c r="C1306" s="354" t="s">
        <v>44</v>
      </c>
      <c r="D1306" s="355">
        <v>69.63</v>
      </c>
    </row>
    <row r="1307" spans="1:4">
      <c r="A1307" s="354" t="s">
        <v>18963</v>
      </c>
      <c r="B1307" t="s">
        <v>18964</v>
      </c>
      <c r="C1307" s="354" t="s">
        <v>44</v>
      </c>
      <c r="D1307" s="355">
        <v>58.35</v>
      </c>
    </row>
    <row r="1308" spans="1:4">
      <c r="A1308" s="354" t="s">
        <v>18965</v>
      </c>
      <c r="B1308" t="s">
        <v>18964</v>
      </c>
      <c r="C1308" s="354" t="s">
        <v>44</v>
      </c>
      <c r="D1308" s="355">
        <v>50.56</v>
      </c>
    </row>
    <row r="1309" spans="1:4">
      <c r="A1309" s="354" t="s">
        <v>18966</v>
      </c>
      <c r="B1309" t="s">
        <v>18967</v>
      </c>
      <c r="C1309" s="354" t="s">
        <v>44</v>
      </c>
      <c r="D1309" s="355">
        <v>46.88</v>
      </c>
    </row>
    <row r="1310" spans="1:4">
      <c r="A1310" s="354" t="s">
        <v>18968</v>
      </c>
      <c r="B1310" t="s">
        <v>18967</v>
      </c>
      <c r="C1310" s="354" t="s">
        <v>44</v>
      </c>
      <c r="D1310" s="355">
        <v>40.619999999999997</v>
      </c>
    </row>
    <row r="1311" spans="1:4">
      <c r="A1311" s="354" t="s">
        <v>18969</v>
      </c>
      <c r="B1311" t="s">
        <v>18970</v>
      </c>
      <c r="C1311" s="354" t="s">
        <v>44</v>
      </c>
      <c r="D1311" s="355">
        <v>22.19</v>
      </c>
    </row>
    <row r="1312" spans="1:4">
      <c r="A1312" s="354" t="s">
        <v>18971</v>
      </c>
      <c r="B1312" t="s">
        <v>18970</v>
      </c>
      <c r="C1312" s="354" t="s">
        <v>44</v>
      </c>
      <c r="D1312" s="355">
        <v>19.22</v>
      </c>
    </row>
    <row r="1313" spans="1:4">
      <c r="A1313" s="354" t="s">
        <v>18972</v>
      </c>
      <c r="B1313" t="s">
        <v>18973</v>
      </c>
      <c r="C1313" s="354" t="s">
        <v>44</v>
      </c>
      <c r="D1313" s="355">
        <v>15.33</v>
      </c>
    </row>
    <row r="1314" spans="1:4">
      <c r="A1314" s="354" t="s">
        <v>18974</v>
      </c>
      <c r="B1314" t="s">
        <v>18973</v>
      </c>
      <c r="C1314" s="354" t="s">
        <v>44</v>
      </c>
      <c r="D1314" s="355">
        <v>13.28</v>
      </c>
    </row>
    <row r="1315" spans="1:4">
      <c r="A1315" s="354" t="s">
        <v>18975</v>
      </c>
      <c r="B1315" t="s">
        <v>18976</v>
      </c>
      <c r="C1315" s="354" t="s">
        <v>44</v>
      </c>
      <c r="D1315" s="355">
        <v>15.33</v>
      </c>
    </row>
    <row r="1316" spans="1:4">
      <c r="A1316" s="354" t="s">
        <v>18977</v>
      </c>
      <c r="B1316" t="s">
        <v>18976</v>
      </c>
      <c r="C1316" s="354" t="s">
        <v>44</v>
      </c>
      <c r="D1316" s="355">
        <v>13.28</v>
      </c>
    </row>
    <row r="1317" spans="1:4">
      <c r="A1317" s="354" t="s">
        <v>18978</v>
      </c>
      <c r="B1317" t="s">
        <v>18979</v>
      </c>
      <c r="C1317" s="354" t="s">
        <v>44</v>
      </c>
      <c r="D1317" s="355">
        <v>75.260000000000005</v>
      </c>
    </row>
    <row r="1318" spans="1:4">
      <c r="A1318" s="354" t="s">
        <v>18980</v>
      </c>
      <c r="B1318" t="s">
        <v>18979</v>
      </c>
      <c r="C1318" s="354" t="s">
        <v>44</v>
      </c>
      <c r="D1318" s="355">
        <v>65.209999999999994</v>
      </c>
    </row>
    <row r="1319" spans="1:4">
      <c r="A1319" s="354" t="s">
        <v>18981</v>
      </c>
      <c r="B1319" t="s">
        <v>18982</v>
      </c>
      <c r="C1319" s="354" t="s">
        <v>44</v>
      </c>
      <c r="D1319" s="355">
        <v>52.17</v>
      </c>
    </row>
    <row r="1320" spans="1:4">
      <c r="A1320" s="354" t="s">
        <v>18983</v>
      </c>
      <c r="B1320" t="s">
        <v>18982</v>
      </c>
      <c r="C1320" s="354" t="s">
        <v>44</v>
      </c>
      <c r="D1320" s="355">
        <v>45.2</v>
      </c>
    </row>
    <row r="1321" spans="1:4">
      <c r="A1321" s="354" t="s">
        <v>18984</v>
      </c>
      <c r="B1321" t="s">
        <v>18985</v>
      </c>
      <c r="C1321" s="354" t="s">
        <v>44</v>
      </c>
      <c r="D1321" s="355">
        <v>41.69</v>
      </c>
    </row>
    <row r="1322" spans="1:4">
      <c r="A1322" s="354" t="s">
        <v>18986</v>
      </c>
      <c r="B1322" t="s">
        <v>18985</v>
      </c>
      <c r="C1322" s="354" t="s">
        <v>44</v>
      </c>
      <c r="D1322" s="355">
        <v>36.119999999999997</v>
      </c>
    </row>
    <row r="1323" spans="1:4">
      <c r="A1323" s="354" t="s">
        <v>18987</v>
      </c>
      <c r="B1323" t="s">
        <v>18988</v>
      </c>
      <c r="C1323" s="354" t="s">
        <v>44</v>
      </c>
      <c r="D1323" s="355">
        <v>4.88</v>
      </c>
    </row>
    <row r="1324" spans="1:4">
      <c r="A1324" s="354" t="s">
        <v>18989</v>
      </c>
      <c r="B1324" t="s">
        <v>18988</v>
      </c>
      <c r="C1324" s="354" t="s">
        <v>44</v>
      </c>
      <c r="D1324" s="355">
        <v>4.2300000000000004</v>
      </c>
    </row>
    <row r="1325" spans="1:4">
      <c r="A1325" s="354" t="s">
        <v>18990</v>
      </c>
      <c r="B1325" t="s">
        <v>18991</v>
      </c>
      <c r="C1325" s="354" t="s">
        <v>44</v>
      </c>
      <c r="D1325" s="355">
        <v>2.68</v>
      </c>
    </row>
    <row r="1326" spans="1:4">
      <c r="A1326" s="354" t="s">
        <v>18992</v>
      </c>
      <c r="B1326" t="s">
        <v>18991</v>
      </c>
      <c r="C1326" s="354" t="s">
        <v>44</v>
      </c>
      <c r="D1326" s="355">
        <v>2.33</v>
      </c>
    </row>
    <row r="1327" spans="1:4">
      <c r="A1327" s="354" t="s">
        <v>18993</v>
      </c>
      <c r="B1327" t="s">
        <v>18994</v>
      </c>
      <c r="C1327" s="354" t="s">
        <v>44</v>
      </c>
      <c r="D1327" s="355">
        <v>1.32</v>
      </c>
    </row>
    <row r="1328" spans="1:4">
      <c r="A1328" s="354" t="s">
        <v>18995</v>
      </c>
      <c r="B1328" t="s">
        <v>18994</v>
      </c>
      <c r="C1328" s="354" t="s">
        <v>44</v>
      </c>
      <c r="D1328" s="355">
        <v>1.1499999999999999</v>
      </c>
    </row>
    <row r="1329" spans="1:4">
      <c r="A1329" s="354" t="s">
        <v>18996</v>
      </c>
      <c r="B1329" t="s">
        <v>18997</v>
      </c>
      <c r="C1329" s="354" t="s">
        <v>44</v>
      </c>
      <c r="D1329" s="355">
        <v>12.24</v>
      </c>
    </row>
    <row r="1330" spans="1:4">
      <c r="A1330" s="354" t="s">
        <v>18998</v>
      </c>
      <c r="B1330" t="s">
        <v>18997</v>
      </c>
      <c r="C1330" s="354" t="s">
        <v>44</v>
      </c>
      <c r="D1330" s="355">
        <v>10.6</v>
      </c>
    </row>
    <row r="1331" spans="1:4">
      <c r="A1331" s="354" t="s">
        <v>18999</v>
      </c>
      <c r="B1331" t="s">
        <v>19000</v>
      </c>
      <c r="C1331" s="354" t="s">
        <v>44</v>
      </c>
      <c r="D1331" s="355">
        <v>8.19</v>
      </c>
    </row>
    <row r="1332" spans="1:4">
      <c r="A1332" s="354" t="s">
        <v>19001</v>
      </c>
      <c r="B1332" t="s">
        <v>19000</v>
      </c>
      <c r="C1332" s="354" t="s">
        <v>44</v>
      </c>
      <c r="D1332" s="355">
        <v>7.09</v>
      </c>
    </row>
    <row r="1333" spans="1:4">
      <c r="A1333" s="354" t="s">
        <v>19002</v>
      </c>
      <c r="B1333" t="s">
        <v>19003</v>
      </c>
      <c r="C1333" s="354" t="s">
        <v>44</v>
      </c>
      <c r="D1333" s="355">
        <v>9.76</v>
      </c>
    </row>
    <row r="1334" spans="1:4">
      <c r="A1334" s="354" t="s">
        <v>19004</v>
      </c>
      <c r="B1334" t="s">
        <v>19003</v>
      </c>
      <c r="C1334" s="354" t="s">
        <v>44</v>
      </c>
      <c r="D1334" s="355">
        <v>8.4600000000000009</v>
      </c>
    </row>
    <row r="1335" spans="1:4">
      <c r="A1335" s="354" t="s">
        <v>19005</v>
      </c>
      <c r="B1335" t="s">
        <v>19006</v>
      </c>
      <c r="C1335" s="354" t="s">
        <v>44</v>
      </c>
      <c r="D1335" s="355">
        <v>5.99</v>
      </c>
    </row>
    <row r="1336" spans="1:4">
      <c r="A1336" s="354" t="s">
        <v>19007</v>
      </c>
      <c r="B1336" t="s">
        <v>19006</v>
      </c>
      <c r="C1336" s="354" t="s">
        <v>44</v>
      </c>
      <c r="D1336" s="355">
        <v>5.19</v>
      </c>
    </row>
    <row r="1337" spans="1:4">
      <c r="A1337" s="354" t="s">
        <v>19008</v>
      </c>
      <c r="B1337" t="s">
        <v>19009</v>
      </c>
      <c r="C1337" s="354" t="s">
        <v>44</v>
      </c>
      <c r="D1337" s="355">
        <v>2.84</v>
      </c>
    </row>
    <row r="1338" spans="1:4">
      <c r="A1338" s="354" t="s">
        <v>19010</v>
      </c>
      <c r="B1338" t="s">
        <v>19009</v>
      </c>
      <c r="C1338" s="354" t="s">
        <v>44</v>
      </c>
      <c r="D1338" s="355">
        <v>2.46</v>
      </c>
    </row>
    <row r="1339" spans="1:4">
      <c r="A1339" s="354" t="s">
        <v>19011</v>
      </c>
      <c r="B1339" t="s">
        <v>19012</v>
      </c>
      <c r="C1339" s="354" t="s">
        <v>44</v>
      </c>
      <c r="D1339" s="355">
        <v>1.48</v>
      </c>
    </row>
    <row r="1340" spans="1:4">
      <c r="A1340" s="354" t="s">
        <v>19013</v>
      </c>
      <c r="B1340" t="s">
        <v>19012</v>
      </c>
      <c r="C1340" s="354" t="s">
        <v>44</v>
      </c>
      <c r="D1340" s="355">
        <v>1.28</v>
      </c>
    </row>
    <row r="1341" spans="1:4">
      <c r="A1341" s="354" t="s">
        <v>19014</v>
      </c>
      <c r="B1341" t="s">
        <v>19015</v>
      </c>
      <c r="C1341" s="354" t="s">
        <v>44</v>
      </c>
      <c r="D1341" s="355">
        <v>1.6</v>
      </c>
    </row>
    <row r="1342" spans="1:4">
      <c r="A1342" s="354" t="s">
        <v>19016</v>
      </c>
      <c r="B1342" t="s">
        <v>19015</v>
      </c>
      <c r="C1342" s="354" t="s">
        <v>44</v>
      </c>
      <c r="D1342" s="355">
        <v>1.39</v>
      </c>
    </row>
    <row r="1343" spans="1:4">
      <c r="A1343" s="354" t="s">
        <v>19017</v>
      </c>
      <c r="B1343" t="s">
        <v>19018</v>
      </c>
      <c r="C1343" s="354" t="s">
        <v>44</v>
      </c>
      <c r="D1343" s="355">
        <v>0.8</v>
      </c>
    </row>
    <row r="1344" spans="1:4">
      <c r="A1344" s="354" t="s">
        <v>19019</v>
      </c>
      <c r="B1344" t="s">
        <v>19018</v>
      </c>
      <c r="C1344" s="354" t="s">
        <v>44</v>
      </c>
      <c r="D1344" s="355">
        <v>0.69</v>
      </c>
    </row>
    <row r="1345" spans="1:4">
      <c r="A1345" s="354" t="s">
        <v>19020</v>
      </c>
      <c r="B1345" t="s">
        <v>19021</v>
      </c>
      <c r="C1345" s="354" t="s">
        <v>44</v>
      </c>
      <c r="D1345" s="355">
        <v>4.88</v>
      </c>
    </row>
    <row r="1346" spans="1:4">
      <c r="A1346" s="354" t="s">
        <v>19022</v>
      </c>
      <c r="B1346" t="s">
        <v>19021</v>
      </c>
      <c r="C1346" s="354" t="s">
        <v>44</v>
      </c>
      <c r="D1346" s="355">
        <v>4.2300000000000004</v>
      </c>
    </row>
    <row r="1347" spans="1:4">
      <c r="A1347" s="354" t="s">
        <v>19023</v>
      </c>
      <c r="B1347" t="s">
        <v>19024</v>
      </c>
      <c r="C1347" s="354" t="s">
        <v>44</v>
      </c>
      <c r="D1347" s="355">
        <v>2.68</v>
      </c>
    </row>
    <row r="1348" spans="1:4">
      <c r="A1348" s="354" t="s">
        <v>19025</v>
      </c>
      <c r="B1348" t="s">
        <v>19024</v>
      </c>
      <c r="C1348" s="354" t="s">
        <v>44</v>
      </c>
      <c r="D1348" s="355">
        <v>2.33</v>
      </c>
    </row>
    <row r="1349" spans="1:4">
      <c r="A1349" s="354" t="s">
        <v>19026</v>
      </c>
      <c r="B1349" t="s">
        <v>19027</v>
      </c>
      <c r="C1349" s="354" t="s">
        <v>44</v>
      </c>
      <c r="D1349" s="355">
        <v>1.32</v>
      </c>
    </row>
    <row r="1350" spans="1:4">
      <c r="A1350" s="354" t="s">
        <v>19028</v>
      </c>
      <c r="B1350" t="s">
        <v>19027</v>
      </c>
      <c r="C1350" s="354" t="s">
        <v>44</v>
      </c>
      <c r="D1350" s="355">
        <v>1.1499999999999999</v>
      </c>
    </row>
    <row r="1351" spans="1:4">
      <c r="A1351" s="354" t="s">
        <v>19029</v>
      </c>
      <c r="B1351" t="s">
        <v>19030</v>
      </c>
      <c r="C1351" s="354" t="s">
        <v>44</v>
      </c>
      <c r="D1351" s="355">
        <v>12.24</v>
      </c>
    </row>
    <row r="1352" spans="1:4">
      <c r="A1352" s="354" t="s">
        <v>19031</v>
      </c>
      <c r="B1352" t="s">
        <v>19030</v>
      </c>
      <c r="C1352" s="354" t="s">
        <v>44</v>
      </c>
      <c r="D1352" s="355">
        <v>10.6</v>
      </c>
    </row>
    <row r="1353" spans="1:4">
      <c r="A1353" s="354" t="s">
        <v>19032</v>
      </c>
      <c r="B1353" t="s">
        <v>19033</v>
      </c>
      <c r="C1353" s="354" t="s">
        <v>44</v>
      </c>
      <c r="D1353" s="355">
        <v>8.19</v>
      </c>
    </row>
    <row r="1354" spans="1:4">
      <c r="A1354" s="354" t="s">
        <v>19034</v>
      </c>
      <c r="B1354" t="s">
        <v>19033</v>
      </c>
      <c r="C1354" s="354" t="s">
        <v>44</v>
      </c>
      <c r="D1354" s="355">
        <v>7.09</v>
      </c>
    </row>
    <row r="1355" spans="1:4">
      <c r="A1355" s="354" t="s">
        <v>19035</v>
      </c>
      <c r="B1355" t="s">
        <v>19036</v>
      </c>
      <c r="C1355" s="354" t="s">
        <v>44</v>
      </c>
      <c r="D1355" s="355">
        <v>9.76</v>
      </c>
    </row>
    <row r="1356" spans="1:4">
      <c r="A1356" s="354" t="s">
        <v>19037</v>
      </c>
      <c r="B1356" t="s">
        <v>19036</v>
      </c>
      <c r="C1356" s="354" t="s">
        <v>44</v>
      </c>
      <c r="D1356" s="355">
        <v>8.4600000000000009</v>
      </c>
    </row>
    <row r="1357" spans="1:4">
      <c r="A1357" s="354" t="s">
        <v>19038</v>
      </c>
      <c r="B1357" t="s">
        <v>19039</v>
      </c>
      <c r="C1357" s="354" t="s">
        <v>44</v>
      </c>
      <c r="D1357" s="355">
        <v>5.99</v>
      </c>
    </row>
    <row r="1358" spans="1:4">
      <c r="A1358" s="354" t="s">
        <v>19040</v>
      </c>
      <c r="B1358" t="s">
        <v>19039</v>
      </c>
      <c r="C1358" s="354" t="s">
        <v>44</v>
      </c>
      <c r="D1358" s="355">
        <v>5.19</v>
      </c>
    </row>
    <row r="1359" spans="1:4">
      <c r="A1359" s="354" t="s">
        <v>19041</v>
      </c>
      <c r="B1359" t="s">
        <v>19042</v>
      </c>
      <c r="C1359" s="354" t="s">
        <v>44</v>
      </c>
      <c r="D1359" s="355">
        <v>2.84</v>
      </c>
    </row>
    <row r="1360" spans="1:4">
      <c r="A1360" s="354" t="s">
        <v>19043</v>
      </c>
      <c r="B1360" t="s">
        <v>19042</v>
      </c>
      <c r="C1360" s="354" t="s">
        <v>44</v>
      </c>
      <c r="D1360" s="355">
        <v>2.46</v>
      </c>
    </row>
    <row r="1361" spans="1:4">
      <c r="A1361" s="354" t="s">
        <v>19044</v>
      </c>
      <c r="B1361" t="s">
        <v>19045</v>
      </c>
      <c r="C1361" s="354" t="s">
        <v>44</v>
      </c>
      <c r="D1361" s="355">
        <v>1.48</v>
      </c>
    </row>
    <row r="1362" spans="1:4">
      <c r="A1362" s="354" t="s">
        <v>19046</v>
      </c>
      <c r="B1362" t="s">
        <v>19045</v>
      </c>
      <c r="C1362" s="354" t="s">
        <v>44</v>
      </c>
      <c r="D1362" s="355">
        <v>1.28</v>
      </c>
    </row>
    <row r="1363" spans="1:4">
      <c r="A1363" s="354" t="s">
        <v>19047</v>
      </c>
      <c r="B1363" t="s">
        <v>19048</v>
      </c>
      <c r="C1363" s="354" t="s">
        <v>44</v>
      </c>
      <c r="D1363" s="355">
        <v>1.6</v>
      </c>
    </row>
    <row r="1364" spans="1:4">
      <c r="A1364" s="354" t="s">
        <v>19049</v>
      </c>
      <c r="B1364" t="s">
        <v>19048</v>
      </c>
      <c r="C1364" s="354" t="s">
        <v>44</v>
      </c>
      <c r="D1364" s="355">
        <v>1.39</v>
      </c>
    </row>
    <row r="1365" spans="1:4">
      <c r="A1365" s="354" t="s">
        <v>19050</v>
      </c>
      <c r="B1365" t="s">
        <v>19051</v>
      </c>
      <c r="C1365" s="354" t="s">
        <v>44</v>
      </c>
      <c r="D1365" s="355">
        <v>0.8</v>
      </c>
    </row>
    <row r="1366" spans="1:4">
      <c r="A1366" s="354" t="s">
        <v>19052</v>
      </c>
      <c r="B1366" t="s">
        <v>19051</v>
      </c>
      <c r="C1366" s="354" t="s">
        <v>44</v>
      </c>
      <c r="D1366" s="355">
        <v>0.69</v>
      </c>
    </row>
    <row r="1367" spans="1:4">
      <c r="A1367" s="354" t="s">
        <v>19053</v>
      </c>
      <c r="B1367" t="s">
        <v>19054</v>
      </c>
      <c r="C1367" s="354" t="s">
        <v>44</v>
      </c>
      <c r="D1367" s="355">
        <v>2.68</v>
      </c>
    </row>
    <row r="1368" spans="1:4">
      <c r="A1368" s="354" t="s">
        <v>19055</v>
      </c>
      <c r="B1368" t="s">
        <v>19054</v>
      </c>
      <c r="C1368" s="354" t="s">
        <v>44</v>
      </c>
      <c r="D1368" s="355">
        <v>2.33</v>
      </c>
    </row>
    <row r="1369" spans="1:4">
      <c r="A1369" s="354" t="s">
        <v>19056</v>
      </c>
      <c r="B1369" t="s">
        <v>19057</v>
      </c>
      <c r="C1369" s="354" t="s">
        <v>44</v>
      </c>
      <c r="D1369" s="355">
        <v>1.32</v>
      </c>
    </row>
    <row r="1370" spans="1:4">
      <c r="A1370" s="354" t="s">
        <v>19058</v>
      </c>
      <c r="B1370" t="s">
        <v>19057</v>
      </c>
      <c r="C1370" s="354" t="s">
        <v>44</v>
      </c>
      <c r="D1370" s="355">
        <v>1.1499999999999999</v>
      </c>
    </row>
    <row r="1371" spans="1:4">
      <c r="A1371" s="354" t="s">
        <v>19059</v>
      </c>
      <c r="B1371" t="s">
        <v>19060</v>
      </c>
      <c r="C1371" s="354" t="s">
        <v>44</v>
      </c>
      <c r="D1371" s="355">
        <v>4.51</v>
      </c>
    </row>
    <row r="1372" spans="1:4">
      <c r="A1372" s="354" t="s">
        <v>19061</v>
      </c>
      <c r="B1372" t="s">
        <v>19060</v>
      </c>
      <c r="C1372" s="354" t="s">
        <v>44</v>
      </c>
      <c r="D1372" s="355">
        <v>3.91</v>
      </c>
    </row>
    <row r="1373" spans="1:4">
      <c r="A1373" s="354" t="s">
        <v>19062</v>
      </c>
      <c r="B1373" t="s">
        <v>19063</v>
      </c>
      <c r="C1373" s="354" t="s">
        <v>44</v>
      </c>
      <c r="D1373" s="355">
        <v>9.76</v>
      </c>
    </row>
    <row r="1374" spans="1:4">
      <c r="A1374" s="354" t="s">
        <v>19064</v>
      </c>
      <c r="B1374" t="s">
        <v>19063</v>
      </c>
      <c r="C1374" s="354" t="s">
        <v>44</v>
      </c>
      <c r="D1374" s="355">
        <v>8.4600000000000009</v>
      </c>
    </row>
    <row r="1375" spans="1:4">
      <c r="A1375" s="354" t="s">
        <v>19065</v>
      </c>
      <c r="B1375" t="s">
        <v>19066</v>
      </c>
      <c r="C1375" s="354" t="s">
        <v>44</v>
      </c>
      <c r="D1375" s="355">
        <v>4.88</v>
      </c>
    </row>
    <row r="1376" spans="1:4">
      <c r="A1376" s="354" t="s">
        <v>19067</v>
      </c>
      <c r="B1376" t="s">
        <v>19066</v>
      </c>
      <c r="C1376" s="354" t="s">
        <v>44</v>
      </c>
      <c r="D1376" s="355">
        <v>4.2300000000000004</v>
      </c>
    </row>
    <row r="1377" spans="1:4">
      <c r="A1377" s="354" t="s">
        <v>19068</v>
      </c>
      <c r="B1377" t="s">
        <v>19069</v>
      </c>
      <c r="C1377" s="354" t="s">
        <v>44</v>
      </c>
      <c r="D1377" s="355">
        <v>2.84</v>
      </c>
    </row>
    <row r="1378" spans="1:4">
      <c r="A1378" s="354" t="s">
        <v>19070</v>
      </c>
      <c r="B1378" t="s">
        <v>19069</v>
      </c>
      <c r="C1378" s="354" t="s">
        <v>44</v>
      </c>
      <c r="D1378" s="355">
        <v>2.46</v>
      </c>
    </row>
    <row r="1379" spans="1:4">
      <c r="A1379" s="354" t="s">
        <v>19071</v>
      </c>
      <c r="B1379" t="s">
        <v>19072</v>
      </c>
      <c r="C1379" s="354" t="s">
        <v>44</v>
      </c>
      <c r="D1379" s="355">
        <v>1.48</v>
      </c>
    </row>
    <row r="1380" spans="1:4">
      <c r="A1380" s="354" t="s">
        <v>19073</v>
      </c>
      <c r="B1380" t="s">
        <v>19072</v>
      </c>
      <c r="C1380" s="354" t="s">
        <v>44</v>
      </c>
      <c r="D1380" s="355">
        <v>1.28</v>
      </c>
    </row>
    <row r="1381" spans="1:4">
      <c r="A1381" s="354" t="s">
        <v>19074</v>
      </c>
      <c r="B1381" t="s">
        <v>19075</v>
      </c>
      <c r="C1381" s="354" t="s">
        <v>44</v>
      </c>
      <c r="D1381" s="355">
        <v>1.6</v>
      </c>
    </row>
    <row r="1382" spans="1:4">
      <c r="A1382" s="354" t="s">
        <v>19076</v>
      </c>
      <c r="B1382" t="s">
        <v>19075</v>
      </c>
      <c r="C1382" s="354" t="s">
        <v>44</v>
      </c>
      <c r="D1382" s="355">
        <v>1.39</v>
      </c>
    </row>
    <row r="1383" spans="1:4">
      <c r="A1383" s="354" t="s">
        <v>19077</v>
      </c>
      <c r="B1383" t="s">
        <v>19075</v>
      </c>
      <c r="C1383" s="354" t="s">
        <v>44</v>
      </c>
      <c r="D1383" s="355">
        <v>0.8</v>
      </c>
    </row>
    <row r="1384" spans="1:4">
      <c r="A1384" s="354" t="s">
        <v>19078</v>
      </c>
      <c r="B1384" t="s">
        <v>19075</v>
      </c>
      <c r="C1384" s="354" t="s">
        <v>44</v>
      </c>
      <c r="D1384" s="355">
        <v>0.69</v>
      </c>
    </row>
    <row r="1385" spans="1:4">
      <c r="A1385" s="354" t="s">
        <v>19079</v>
      </c>
      <c r="B1385" t="s">
        <v>19080</v>
      </c>
      <c r="C1385" s="354" t="s">
        <v>44</v>
      </c>
      <c r="D1385" s="355">
        <v>2.68</v>
      </c>
    </row>
    <row r="1386" spans="1:4">
      <c r="A1386" s="354" t="s">
        <v>19081</v>
      </c>
      <c r="B1386" t="s">
        <v>19080</v>
      </c>
      <c r="C1386" s="354" t="s">
        <v>44</v>
      </c>
      <c r="D1386" s="355">
        <v>2.33</v>
      </c>
    </row>
    <row r="1387" spans="1:4">
      <c r="A1387" s="354" t="s">
        <v>19082</v>
      </c>
      <c r="B1387" t="s">
        <v>19083</v>
      </c>
      <c r="C1387" s="354" t="s">
        <v>44</v>
      </c>
      <c r="D1387" s="355">
        <v>1.32</v>
      </c>
    </row>
    <row r="1388" spans="1:4">
      <c r="A1388" s="354" t="s">
        <v>19084</v>
      </c>
      <c r="B1388" t="s">
        <v>19083</v>
      </c>
      <c r="C1388" s="354" t="s">
        <v>44</v>
      </c>
      <c r="D1388" s="355">
        <v>1.1499999999999999</v>
      </c>
    </row>
    <row r="1389" spans="1:4">
      <c r="A1389" s="354" t="s">
        <v>19085</v>
      </c>
      <c r="B1389" t="s">
        <v>19086</v>
      </c>
      <c r="C1389" s="354" t="s">
        <v>44</v>
      </c>
      <c r="D1389" s="355">
        <v>4.51</v>
      </c>
    </row>
    <row r="1390" spans="1:4">
      <c r="A1390" s="354" t="s">
        <v>19087</v>
      </c>
      <c r="B1390" t="s">
        <v>19086</v>
      </c>
      <c r="C1390" s="354" t="s">
        <v>44</v>
      </c>
      <c r="D1390" s="355">
        <v>3.91</v>
      </c>
    </row>
    <row r="1391" spans="1:4">
      <c r="A1391" s="354" t="s">
        <v>19088</v>
      </c>
      <c r="B1391" t="s">
        <v>19089</v>
      </c>
      <c r="C1391" s="354" t="s">
        <v>44</v>
      </c>
      <c r="D1391" s="355">
        <v>9.76</v>
      </c>
    </row>
    <row r="1392" spans="1:4">
      <c r="A1392" s="354" t="s">
        <v>19090</v>
      </c>
      <c r="B1392" t="s">
        <v>19089</v>
      </c>
      <c r="C1392" s="354" t="s">
        <v>44</v>
      </c>
      <c r="D1392" s="355">
        <v>8.4600000000000009</v>
      </c>
    </row>
    <row r="1393" spans="1:4">
      <c r="A1393" s="354" t="s">
        <v>19091</v>
      </c>
      <c r="B1393" t="s">
        <v>19092</v>
      </c>
      <c r="C1393" s="354" t="s">
        <v>44</v>
      </c>
      <c r="D1393" s="355">
        <v>4.88</v>
      </c>
    </row>
    <row r="1394" spans="1:4">
      <c r="A1394" s="354" t="s">
        <v>19093</v>
      </c>
      <c r="B1394" t="s">
        <v>19092</v>
      </c>
      <c r="C1394" s="354" t="s">
        <v>44</v>
      </c>
      <c r="D1394" s="355">
        <v>4.2300000000000004</v>
      </c>
    </row>
    <row r="1395" spans="1:4">
      <c r="A1395" s="354" t="s">
        <v>19094</v>
      </c>
      <c r="B1395" t="s">
        <v>19095</v>
      </c>
      <c r="C1395" s="354" t="s">
        <v>44</v>
      </c>
      <c r="D1395" s="355">
        <v>2.84</v>
      </c>
    </row>
    <row r="1396" spans="1:4">
      <c r="A1396" s="354" t="s">
        <v>19096</v>
      </c>
      <c r="B1396" t="s">
        <v>19095</v>
      </c>
      <c r="C1396" s="354" t="s">
        <v>44</v>
      </c>
      <c r="D1396" s="355">
        <v>2.46</v>
      </c>
    </row>
    <row r="1397" spans="1:4">
      <c r="A1397" s="354" t="s">
        <v>19097</v>
      </c>
      <c r="B1397" t="s">
        <v>19098</v>
      </c>
      <c r="C1397" s="354" t="s">
        <v>44</v>
      </c>
      <c r="D1397" s="355">
        <v>1.48</v>
      </c>
    </row>
    <row r="1398" spans="1:4">
      <c r="A1398" s="354" t="s">
        <v>19099</v>
      </c>
      <c r="B1398" t="s">
        <v>19098</v>
      </c>
      <c r="C1398" s="354" t="s">
        <v>44</v>
      </c>
      <c r="D1398" s="355">
        <v>1.28</v>
      </c>
    </row>
    <row r="1399" spans="1:4">
      <c r="A1399" s="354" t="s">
        <v>19100</v>
      </c>
      <c r="B1399" t="s">
        <v>19101</v>
      </c>
      <c r="C1399" s="354" t="s">
        <v>44</v>
      </c>
      <c r="D1399" s="355">
        <v>1.6</v>
      </c>
    </row>
    <row r="1400" spans="1:4">
      <c r="A1400" s="354" t="s">
        <v>19102</v>
      </c>
      <c r="B1400" t="s">
        <v>19101</v>
      </c>
      <c r="C1400" s="354" t="s">
        <v>44</v>
      </c>
      <c r="D1400" s="355">
        <v>1.39</v>
      </c>
    </row>
    <row r="1401" spans="1:4">
      <c r="A1401" s="354" t="s">
        <v>19103</v>
      </c>
      <c r="B1401" t="s">
        <v>19104</v>
      </c>
      <c r="C1401" s="354" t="s">
        <v>44</v>
      </c>
      <c r="D1401" s="355">
        <v>0.8</v>
      </c>
    </row>
    <row r="1402" spans="1:4">
      <c r="A1402" s="354" t="s">
        <v>19105</v>
      </c>
      <c r="B1402" t="s">
        <v>19104</v>
      </c>
      <c r="C1402" s="354" t="s">
        <v>44</v>
      </c>
      <c r="D1402" s="355">
        <v>0.69</v>
      </c>
    </row>
    <row r="1403" spans="1:4">
      <c r="A1403" s="354" t="s">
        <v>19106</v>
      </c>
      <c r="B1403" t="s">
        <v>19107</v>
      </c>
      <c r="C1403" s="354" t="s">
        <v>44</v>
      </c>
      <c r="D1403" s="355">
        <v>2.68</v>
      </c>
    </row>
    <row r="1404" spans="1:4">
      <c r="A1404" s="354" t="s">
        <v>19108</v>
      </c>
      <c r="B1404" t="s">
        <v>19107</v>
      </c>
      <c r="C1404" s="354" t="s">
        <v>44</v>
      </c>
      <c r="D1404" s="355">
        <v>2.33</v>
      </c>
    </row>
    <row r="1405" spans="1:4">
      <c r="A1405" s="354" t="s">
        <v>19109</v>
      </c>
      <c r="B1405" t="s">
        <v>19110</v>
      </c>
      <c r="C1405" s="354" t="s">
        <v>44</v>
      </c>
      <c r="D1405" s="355">
        <v>2.41</v>
      </c>
    </row>
    <row r="1406" spans="1:4">
      <c r="A1406" s="354" t="s">
        <v>19111</v>
      </c>
      <c r="B1406" t="s">
        <v>19110</v>
      </c>
      <c r="C1406" s="354" t="s">
        <v>44</v>
      </c>
      <c r="D1406" s="355">
        <v>2.08</v>
      </c>
    </row>
    <row r="1407" spans="1:4">
      <c r="A1407" s="354" t="s">
        <v>19112</v>
      </c>
      <c r="B1407" t="s">
        <v>19113</v>
      </c>
      <c r="C1407" s="354" t="s">
        <v>44</v>
      </c>
      <c r="D1407" s="355">
        <v>6.83</v>
      </c>
    </row>
    <row r="1408" spans="1:4">
      <c r="A1408" s="354" t="s">
        <v>19114</v>
      </c>
      <c r="B1408" t="s">
        <v>19113</v>
      </c>
      <c r="C1408" s="354" t="s">
        <v>44</v>
      </c>
      <c r="D1408" s="355">
        <v>5.91</v>
      </c>
    </row>
    <row r="1409" spans="1:4">
      <c r="A1409" s="354" t="s">
        <v>19115</v>
      </c>
      <c r="B1409" t="s">
        <v>19116</v>
      </c>
      <c r="C1409" s="354" t="s">
        <v>44</v>
      </c>
      <c r="D1409" s="355">
        <v>6.15</v>
      </c>
    </row>
    <row r="1410" spans="1:4">
      <c r="A1410" s="354" t="s">
        <v>19117</v>
      </c>
      <c r="B1410" t="s">
        <v>19116</v>
      </c>
      <c r="C1410" s="354" t="s">
        <v>44</v>
      </c>
      <c r="D1410" s="355">
        <v>5.32</v>
      </c>
    </row>
    <row r="1411" spans="1:4">
      <c r="A1411" s="354" t="s">
        <v>19118</v>
      </c>
      <c r="B1411" t="s">
        <v>19119</v>
      </c>
      <c r="C1411" s="354" t="s">
        <v>44</v>
      </c>
      <c r="D1411" s="355">
        <v>6.83</v>
      </c>
    </row>
    <row r="1412" spans="1:4">
      <c r="A1412" s="354" t="s">
        <v>19120</v>
      </c>
      <c r="B1412" t="s">
        <v>19119</v>
      </c>
      <c r="C1412" s="354" t="s">
        <v>44</v>
      </c>
      <c r="D1412" s="355">
        <v>5.91</v>
      </c>
    </row>
    <row r="1413" spans="1:4">
      <c r="A1413" s="354" t="s">
        <v>19121</v>
      </c>
      <c r="B1413" t="s">
        <v>19122</v>
      </c>
      <c r="C1413" s="354" t="s">
        <v>44</v>
      </c>
      <c r="D1413" s="355">
        <v>2.84</v>
      </c>
    </row>
    <row r="1414" spans="1:4">
      <c r="A1414" s="354" t="s">
        <v>19123</v>
      </c>
      <c r="B1414" t="s">
        <v>19122</v>
      </c>
      <c r="C1414" s="354" t="s">
        <v>44</v>
      </c>
      <c r="D1414" s="355">
        <v>2.46</v>
      </c>
    </row>
    <row r="1415" spans="1:4">
      <c r="A1415" s="354" t="s">
        <v>19124</v>
      </c>
      <c r="B1415" t="s">
        <v>19125</v>
      </c>
      <c r="C1415" s="354" t="s">
        <v>44</v>
      </c>
      <c r="D1415" s="355">
        <v>2.56</v>
      </c>
    </row>
    <row r="1416" spans="1:4">
      <c r="A1416" s="354" t="s">
        <v>19126</v>
      </c>
      <c r="B1416" t="s">
        <v>19125</v>
      </c>
      <c r="C1416" s="354" t="s">
        <v>44</v>
      </c>
      <c r="D1416" s="355">
        <v>2.2200000000000002</v>
      </c>
    </row>
    <row r="1417" spans="1:4">
      <c r="A1417" s="354" t="s">
        <v>19127</v>
      </c>
      <c r="B1417" t="s">
        <v>19128</v>
      </c>
      <c r="C1417" s="354" t="s">
        <v>44</v>
      </c>
      <c r="D1417" s="355">
        <v>1.6</v>
      </c>
    </row>
    <row r="1418" spans="1:4">
      <c r="A1418" s="354" t="s">
        <v>19129</v>
      </c>
      <c r="B1418" t="s">
        <v>19128</v>
      </c>
      <c r="C1418" s="354" t="s">
        <v>44</v>
      </c>
      <c r="D1418" s="355">
        <v>1.39</v>
      </c>
    </row>
    <row r="1419" spans="1:4">
      <c r="A1419" s="354" t="s">
        <v>19130</v>
      </c>
      <c r="B1419" t="s">
        <v>19131</v>
      </c>
      <c r="C1419" s="354" t="s">
        <v>44</v>
      </c>
      <c r="D1419" s="355">
        <v>0.8</v>
      </c>
    </row>
    <row r="1420" spans="1:4">
      <c r="A1420" s="354" t="s">
        <v>19132</v>
      </c>
      <c r="B1420" t="s">
        <v>19131</v>
      </c>
      <c r="C1420" s="354" t="s">
        <v>44</v>
      </c>
      <c r="D1420" s="355">
        <v>0.69</v>
      </c>
    </row>
    <row r="1421" spans="1:4">
      <c r="A1421" s="354" t="s">
        <v>19133</v>
      </c>
      <c r="B1421" t="s">
        <v>19134</v>
      </c>
      <c r="C1421" s="354" t="s">
        <v>44</v>
      </c>
      <c r="D1421" s="355">
        <v>2.68</v>
      </c>
    </row>
    <row r="1422" spans="1:4">
      <c r="A1422" s="354" t="s">
        <v>19135</v>
      </c>
      <c r="B1422" t="s">
        <v>19134</v>
      </c>
      <c r="C1422" s="354" t="s">
        <v>44</v>
      </c>
      <c r="D1422" s="355">
        <v>2.33</v>
      </c>
    </row>
    <row r="1423" spans="1:4">
      <c r="A1423" s="354" t="s">
        <v>19136</v>
      </c>
      <c r="B1423" t="s">
        <v>19137</v>
      </c>
      <c r="C1423" s="354" t="s">
        <v>44</v>
      </c>
      <c r="D1423" s="355">
        <v>2.41</v>
      </c>
    </row>
    <row r="1424" spans="1:4">
      <c r="A1424" s="354" t="s">
        <v>19138</v>
      </c>
      <c r="B1424" t="s">
        <v>19137</v>
      </c>
      <c r="C1424" s="354" t="s">
        <v>44</v>
      </c>
      <c r="D1424" s="355">
        <v>2.08</v>
      </c>
    </row>
    <row r="1425" spans="1:4">
      <c r="A1425" s="354" t="s">
        <v>19139</v>
      </c>
      <c r="B1425" t="s">
        <v>19140</v>
      </c>
      <c r="C1425" s="354" t="s">
        <v>44</v>
      </c>
      <c r="D1425" s="355">
        <v>6.83</v>
      </c>
    </row>
    <row r="1426" spans="1:4">
      <c r="A1426" s="354" t="s">
        <v>19141</v>
      </c>
      <c r="B1426" t="s">
        <v>19140</v>
      </c>
      <c r="C1426" s="354" t="s">
        <v>44</v>
      </c>
      <c r="D1426" s="355">
        <v>5.91</v>
      </c>
    </row>
    <row r="1427" spans="1:4">
      <c r="A1427" s="354" t="s">
        <v>19142</v>
      </c>
      <c r="B1427" t="s">
        <v>19143</v>
      </c>
      <c r="C1427" s="354" t="s">
        <v>44</v>
      </c>
      <c r="D1427" s="355">
        <v>6.15</v>
      </c>
    </row>
    <row r="1428" spans="1:4">
      <c r="A1428" s="354" t="s">
        <v>19144</v>
      </c>
      <c r="B1428" t="s">
        <v>19143</v>
      </c>
      <c r="C1428" s="354" t="s">
        <v>44</v>
      </c>
      <c r="D1428" s="355">
        <v>5.32</v>
      </c>
    </row>
    <row r="1429" spans="1:4">
      <c r="A1429" s="354" t="s">
        <v>19145</v>
      </c>
      <c r="B1429" t="s">
        <v>19146</v>
      </c>
      <c r="C1429" s="354" t="s">
        <v>44</v>
      </c>
      <c r="D1429" s="355">
        <v>6.83</v>
      </c>
    </row>
    <row r="1430" spans="1:4">
      <c r="A1430" s="354" t="s">
        <v>19147</v>
      </c>
      <c r="B1430" t="s">
        <v>19146</v>
      </c>
      <c r="C1430" s="354" t="s">
        <v>44</v>
      </c>
      <c r="D1430" s="355">
        <v>5.91</v>
      </c>
    </row>
    <row r="1431" spans="1:4">
      <c r="A1431" s="354" t="s">
        <v>19148</v>
      </c>
      <c r="B1431" t="s">
        <v>19149</v>
      </c>
      <c r="C1431" s="354" t="s">
        <v>44</v>
      </c>
      <c r="D1431" s="355">
        <v>2.84</v>
      </c>
    </row>
    <row r="1432" spans="1:4">
      <c r="A1432" s="354" t="s">
        <v>19150</v>
      </c>
      <c r="B1432" t="s">
        <v>19149</v>
      </c>
      <c r="C1432" s="354" t="s">
        <v>44</v>
      </c>
      <c r="D1432" s="355">
        <v>2.46</v>
      </c>
    </row>
    <row r="1433" spans="1:4">
      <c r="A1433" s="354" t="s">
        <v>19151</v>
      </c>
      <c r="B1433" t="s">
        <v>19152</v>
      </c>
      <c r="C1433" s="354" t="s">
        <v>44</v>
      </c>
      <c r="D1433" s="355">
        <v>2.56</v>
      </c>
    </row>
    <row r="1434" spans="1:4">
      <c r="A1434" s="354" t="s">
        <v>19153</v>
      </c>
      <c r="B1434" t="s">
        <v>19152</v>
      </c>
      <c r="C1434" s="354" t="s">
        <v>44</v>
      </c>
      <c r="D1434" s="355">
        <v>2.2200000000000002</v>
      </c>
    </row>
    <row r="1435" spans="1:4">
      <c r="A1435" s="354" t="s">
        <v>19154</v>
      </c>
      <c r="B1435" t="s">
        <v>19155</v>
      </c>
      <c r="C1435" s="354" t="s">
        <v>44</v>
      </c>
      <c r="D1435" s="355">
        <v>1.6</v>
      </c>
    </row>
    <row r="1436" spans="1:4">
      <c r="A1436" s="354" t="s">
        <v>19156</v>
      </c>
      <c r="B1436" t="s">
        <v>19155</v>
      </c>
      <c r="C1436" s="354" t="s">
        <v>44</v>
      </c>
      <c r="D1436" s="355">
        <v>1.39</v>
      </c>
    </row>
    <row r="1437" spans="1:4">
      <c r="A1437" s="354" t="s">
        <v>19157</v>
      </c>
      <c r="B1437" t="s">
        <v>19158</v>
      </c>
      <c r="C1437" s="354" t="s">
        <v>44</v>
      </c>
      <c r="D1437" s="355">
        <v>0.8</v>
      </c>
    </row>
    <row r="1438" spans="1:4">
      <c r="A1438" s="354" t="s">
        <v>19159</v>
      </c>
      <c r="B1438" t="s">
        <v>19158</v>
      </c>
      <c r="C1438" s="354" t="s">
        <v>44</v>
      </c>
      <c r="D1438" s="355">
        <v>0.69</v>
      </c>
    </row>
    <row r="1439" spans="1:4">
      <c r="A1439" s="354" t="s">
        <v>19160</v>
      </c>
      <c r="B1439" t="s">
        <v>19161</v>
      </c>
      <c r="C1439" s="354" t="s">
        <v>44</v>
      </c>
      <c r="D1439" s="355">
        <v>4.88</v>
      </c>
    </row>
    <row r="1440" spans="1:4">
      <c r="A1440" s="354" t="s">
        <v>19162</v>
      </c>
      <c r="B1440" t="s">
        <v>19161</v>
      </c>
      <c r="C1440" s="354" t="s">
        <v>44</v>
      </c>
      <c r="D1440" s="355">
        <v>4.2300000000000004</v>
      </c>
    </row>
    <row r="1441" spans="1:4">
      <c r="A1441" s="354" t="s">
        <v>19163</v>
      </c>
      <c r="B1441" t="s">
        <v>19164</v>
      </c>
      <c r="C1441" s="354" t="s">
        <v>44</v>
      </c>
      <c r="D1441" s="355">
        <v>4.51</v>
      </c>
    </row>
    <row r="1442" spans="1:4">
      <c r="A1442" s="354" t="s">
        <v>19165</v>
      </c>
      <c r="B1442" t="s">
        <v>19164</v>
      </c>
      <c r="C1442" s="354" t="s">
        <v>44</v>
      </c>
      <c r="D1442" s="355">
        <v>3.91</v>
      </c>
    </row>
    <row r="1443" spans="1:4">
      <c r="A1443" s="354" t="s">
        <v>19166</v>
      </c>
      <c r="B1443" t="s">
        <v>19167</v>
      </c>
      <c r="C1443" s="354" t="s">
        <v>44</v>
      </c>
      <c r="D1443" s="355">
        <v>2.68</v>
      </c>
    </row>
    <row r="1444" spans="1:4">
      <c r="A1444" s="354" t="s">
        <v>19168</v>
      </c>
      <c r="B1444" t="s">
        <v>19167</v>
      </c>
      <c r="C1444" s="354" t="s">
        <v>44</v>
      </c>
      <c r="D1444" s="355">
        <v>2.33</v>
      </c>
    </row>
    <row r="1445" spans="1:4">
      <c r="A1445" s="354" t="s">
        <v>19169</v>
      </c>
      <c r="B1445" t="s">
        <v>19170</v>
      </c>
      <c r="C1445" s="354" t="s">
        <v>44</v>
      </c>
      <c r="D1445" s="355">
        <v>4.51</v>
      </c>
    </row>
    <row r="1446" spans="1:4">
      <c r="A1446" s="354" t="s">
        <v>19171</v>
      </c>
      <c r="B1446" t="s">
        <v>19170</v>
      </c>
      <c r="C1446" s="354" t="s">
        <v>44</v>
      </c>
      <c r="D1446" s="355">
        <v>3.91</v>
      </c>
    </row>
    <row r="1447" spans="1:4">
      <c r="A1447" s="354" t="s">
        <v>19172</v>
      </c>
      <c r="B1447" t="s">
        <v>19173</v>
      </c>
      <c r="C1447" s="354" t="s">
        <v>44</v>
      </c>
      <c r="D1447" s="355">
        <v>14.65</v>
      </c>
    </row>
    <row r="1448" spans="1:4">
      <c r="A1448" s="354" t="s">
        <v>19174</v>
      </c>
      <c r="B1448" t="s">
        <v>19173</v>
      </c>
      <c r="C1448" s="354" t="s">
        <v>44</v>
      </c>
      <c r="D1448" s="355">
        <v>12.69</v>
      </c>
    </row>
    <row r="1449" spans="1:4">
      <c r="A1449" s="354" t="s">
        <v>19175</v>
      </c>
      <c r="B1449" t="s">
        <v>19176</v>
      </c>
      <c r="C1449" s="354" t="s">
        <v>44</v>
      </c>
      <c r="D1449" s="355">
        <v>12.2</v>
      </c>
    </row>
    <row r="1450" spans="1:4">
      <c r="A1450" s="354" t="s">
        <v>19177</v>
      </c>
      <c r="B1450" t="s">
        <v>19176</v>
      </c>
      <c r="C1450" s="354" t="s">
        <v>44</v>
      </c>
      <c r="D1450" s="355">
        <v>10.57</v>
      </c>
    </row>
    <row r="1451" spans="1:4">
      <c r="A1451" s="354" t="s">
        <v>19178</v>
      </c>
      <c r="B1451" t="s">
        <v>19179</v>
      </c>
      <c r="C1451" s="354" t="s">
        <v>44</v>
      </c>
      <c r="D1451" s="355">
        <v>0.8</v>
      </c>
    </row>
    <row r="1452" spans="1:4">
      <c r="A1452" s="354" t="s">
        <v>19180</v>
      </c>
      <c r="B1452" t="s">
        <v>19179</v>
      </c>
      <c r="C1452" s="354" t="s">
        <v>44</v>
      </c>
      <c r="D1452" s="355">
        <v>0.69</v>
      </c>
    </row>
    <row r="1453" spans="1:4">
      <c r="A1453" s="354" t="s">
        <v>19181</v>
      </c>
      <c r="B1453" t="s">
        <v>19182</v>
      </c>
      <c r="C1453" s="354" t="s">
        <v>44</v>
      </c>
      <c r="D1453" s="355">
        <v>0.52</v>
      </c>
    </row>
    <row r="1454" spans="1:4">
      <c r="A1454" s="354" t="s">
        <v>19183</v>
      </c>
      <c r="B1454" t="s">
        <v>19182</v>
      </c>
      <c r="C1454" s="354" t="s">
        <v>44</v>
      </c>
      <c r="D1454" s="355">
        <v>0.45</v>
      </c>
    </row>
    <row r="1455" spans="1:4">
      <c r="A1455" s="354" t="s">
        <v>19184</v>
      </c>
      <c r="B1455" t="s">
        <v>19185</v>
      </c>
      <c r="C1455" s="354" t="s">
        <v>44</v>
      </c>
      <c r="D1455" s="355">
        <v>4.45</v>
      </c>
    </row>
    <row r="1456" spans="1:4">
      <c r="A1456" s="354" t="s">
        <v>19186</v>
      </c>
      <c r="B1456" t="s">
        <v>19185</v>
      </c>
      <c r="C1456" s="354" t="s">
        <v>44</v>
      </c>
      <c r="D1456" s="355">
        <v>3.85</v>
      </c>
    </row>
    <row r="1457" spans="1:4">
      <c r="A1457" s="354" t="s">
        <v>19187</v>
      </c>
      <c r="B1457" t="s">
        <v>19188</v>
      </c>
      <c r="C1457" s="354" t="s">
        <v>44</v>
      </c>
      <c r="D1457" s="355">
        <v>3.21</v>
      </c>
    </row>
    <row r="1458" spans="1:4">
      <c r="A1458" s="354" t="s">
        <v>19189</v>
      </c>
      <c r="B1458" t="s">
        <v>19188</v>
      </c>
      <c r="C1458" s="354" t="s">
        <v>44</v>
      </c>
      <c r="D1458" s="355">
        <v>2.78</v>
      </c>
    </row>
    <row r="1459" spans="1:4">
      <c r="A1459" s="354" t="s">
        <v>19190</v>
      </c>
      <c r="B1459" t="s">
        <v>19191</v>
      </c>
      <c r="C1459" s="354" t="s">
        <v>44</v>
      </c>
      <c r="D1459" s="355">
        <v>1.6</v>
      </c>
    </row>
    <row r="1460" spans="1:4">
      <c r="A1460" s="354" t="s">
        <v>19192</v>
      </c>
      <c r="B1460" t="s">
        <v>19191</v>
      </c>
      <c r="C1460" s="354" t="s">
        <v>44</v>
      </c>
      <c r="D1460" s="355">
        <v>1.39</v>
      </c>
    </row>
    <row r="1461" spans="1:4">
      <c r="A1461" s="354" t="s">
        <v>19193</v>
      </c>
      <c r="B1461" t="s">
        <v>19194</v>
      </c>
      <c r="C1461" s="354" t="s">
        <v>44</v>
      </c>
      <c r="D1461" s="355">
        <v>4.88</v>
      </c>
    </row>
    <row r="1462" spans="1:4">
      <c r="A1462" s="354" t="s">
        <v>19195</v>
      </c>
      <c r="B1462" t="s">
        <v>19194</v>
      </c>
      <c r="C1462" s="354" t="s">
        <v>44</v>
      </c>
      <c r="D1462" s="355">
        <v>4.2300000000000004</v>
      </c>
    </row>
    <row r="1463" spans="1:4">
      <c r="A1463" s="354" t="s">
        <v>19196</v>
      </c>
      <c r="B1463" t="s">
        <v>19197</v>
      </c>
      <c r="C1463" s="354" t="s">
        <v>44</v>
      </c>
      <c r="D1463" s="355">
        <v>4.51</v>
      </c>
    </row>
    <row r="1464" spans="1:4">
      <c r="A1464" s="354" t="s">
        <v>19198</v>
      </c>
      <c r="B1464" t="s">
        <v>19197</v>
      </c>
      <c r="C1464" s="354" t="s">
        <v>44</v>
      </c>
      <c r="D1464" s="355">
        <v>3.91</v>
      </c>
    </row>
    <row r="1465" spans="1:4">
      <c r="A1465" s="354" t="s">
        <v>19199</v>
      </c>
      <c r="B1465" t="s">
        <v>19200</v>
      </c>
      <c r="C1465" s="354" t="s">
        <v>44</v>
      </c>
      <c r="D1465" s="355">
        <v>2.68</v>
      </c>
    </row>
    <row r="1466" spans="1:4">
      <c r="A1466" s="354" t="s">
        <v>19201</v>
      </c>
      <c r="B1466" t="s">
        <v>19200</v>
      </c>
      <c r="C1466" s="354" t="s">
        <v>44</v>
      </c>
      <c r="D1466" s="355">
        <v>2.33</v>
      </c>
    </row>
    <row r="1467" spans="1:4">
      <c r="A1467" s="354" t="s">
        <v>19202</v>
      </c>
      <c r="B1467" t="s">
        <v>19203</v>
      </c>
      <c r="C1467" s="354" t="s">
        <v>44</v>
      </c>
      <c r="D1467" s="355">
        <v>4.51</v>
      </c>
    </row>
    <row r="1468" spans="1:4">
      <c r="A1468" s="354" t="s">
        <v>19204</v>
      </c>
      <c r="B1468" t="s">
        <v>19203</v>
      </c>
      <c r="C1468" s="354" t="s">
        <v>44</v>
      </c>
      <c r="D1468" s="355">
        <v>3.91</v>
      </c>
    </row>
    <row r="1469" spans="1:4">
      <c r="A1469" s="354" t="s">
        <v>19205</v>
      </c>
      <c r="B1469" t="s">
        <v>19206</v>
      </c>
      <c r="C1469" s="354" t="s">
        <v>44</v>
      </c>
      <c r="D1469" s="355">
        <v>14.65</v>
      </c>
    </row>
    <row r="1470" spans="1:4">
      <c r="A1470" s="354" t="s">
        <v>19207</v>
      </c>
      <c r="B1470" t="s">
        <v>19206</v>
      </c>
      <c r="C1470" s="354" t="s">
        <v>44</v>
      </c>
      <c r="D1470" s="355">
        <v>12.69</v>
      </c>
    </row>
    <row r="1471" spans="1:4">
      <c r="A1471" s="354" t="s">
        <v>19208</v>
      </c>
      <c r="B1471" t="s">
        <v>19209</v>
      </c>
      <c r="C1471" s="354" t="s">
        <v>44</v>
      </c>
      <c r="D1471" s="355">
        <v>12.2</v>
      </c>
    </row>
    <row r="1472" spans="1:4">
      <c r="A1472" s="354" t="s">
        <v>19210</v>
      </c>
      <c r="B1472" t="s">
        <v>19209</v>
      </c>
      <c r="C1472" s="354" t="s">
        <v>44</v>
      </c>
      <c r="D1472" s="355">
        <v>10.57</v>
      </c>
    </row>
    <row r="1473" spans="1:4">
      <c r="A1473" s="354" t="s">
        <v>19211</v>
      </c>
      <c r="B1473" t="s">
        <v>19212</v>
      </c>
      <c r="C1473" s="354" t="s">
        <v>44</v>
      </c>
      <c r="D1473" s="355">
        <v>0.8</v>
      </c>
    </row>
    <row r="1474" spans="1:4">
      <c r="A1474" s="354" t="s">
        <v>19213</v>
      </c>
      <c r="B1474" t="s">
        <v>19212</v>
      </c>
      <c r="C1474" s="354" t="s">
        <v>44</v>
      </c>
      <c r="D1474" s="355">
        <v>0.69</v>
      </c>
    </row>
    <row r="1475" spans="1:4">
      <c r="A1475" s="354" t="s">
        <v>19214</v>
      </c>
      <c r="B1475" t="s">
        <v>19215</v>
      </c>
      <c r="C1475" s="354" t="s">
        <v>44</v>
      </c>
      <c r="D1475" s="355">
        <v>0.52</v>
      </c>
    </row>
    <row r="1476" spans="1:4">
      <c r="A1476" s="354" t="s">
        <v>19216</v>
      </c>
      <c r="B1476" t="s">
        <v>19215</v>
      </c>
      <c r="C1476" s="354" t="s">
        <v>44</v>
      </c>
      <c r="D1476" s="355">
        <v>0.45</v>
      </c>
    </row>
    <row r="1477" spans="1:4">
      <c r="A1477" s="354" t="s">
        <v>19217</v>
      </c>
      <c r="B1477" t="s">
        <v>19218</v>
      </c>
      <c r="C1477" s="354" t="s">
        <v>44</v>
      </c>
      <c r="D1477" s="355">
        <v>4.45</v>
      </c>
    </row>
    <row r="1478" spans="1:4">
      <c r="A1478" s="354" t="s">
        <v>19219</v>
      </c>
      <c r="B1478" t="s">
        <v>19218</v>
      </c>
      <c r="C1478" s="354" t="s">
        <v>44</v>
      </c>
      <c r="D1478" s="355">
        <v>3.85</v>
      </c>
    </row>
    <row r="1479" spans="1:4">
      <c r="A1479" s="354" t="s">
        <v>19220</v>
      </c>
      <c r="B1479" t="s">
        <v>19221</v>
      </c>
      <c r="C1479" s="354" t="s">
        <v>44</v>
      </c>
      <c r="D1479" s="355">
        <v>3.21</v>
      </c>
    </row>
    <row r="1480" spans="1:4">
      <c r="A1480" s="354" t="s">
        <v>19222</v>
      </c>
      <c r="B1480" t="s">
        <v>19221</v>
      </c>
      <c r="C1480" s="354" t="s">
        <v>44</v>
      </c>
      <c r="D1480" s="355">
        <v>2.78</v>
      </c>
    </row>
    <row r="1481" spans="1:4">
      <c r="A1481" s="354" t="s">
        <v>19223</v>
      </c>
      <c r="B1481" t="s">
        <v>19224</v>
      </c>
      <c r="C1481" s="354" t="s">
        <v>44</v>
      </c>
      <c r="D1481" s="355">
        <v>1.6</v>
      </c>
    </row>
    <row r="1482" spans="1:4">
      <c r="A1482" s="354" t="s">
        <v>19225</v>
      </c>
      <c r="B1482" t="s">
        <v>19224</v>
      </c>
      <c r="C1482" s="354" t="s">
        <v>44</v>
      </c>
      <c r="D1482" s="355">
        <v>1.39</v>
      </c>
    </row>
    <row r="1483" spans="1:4">
      <c r="A1483" s="354" t="s">
        <v>19226</v>
      </c>
      <c r="B1483" t="s">
        <v>19227</v>
      </c>
      <c r="C1483" s="354" t="s">
        <v>44</v>
      </c>
      <c r="D1483" s="355">
        <v>8.19</v>
      </c>
    </row>
    <row r="1484" spans="1:4">
      <c r="A1484" s="354" t="s">
        <v>19228</v>
      </c>
      <c r="B1484" t="s">
        <v>19227</v>
      </c>
      <c r="C1484" s="354" t="s">
        <v>44</v>
      </c>
      <c r="D1484" s="355">
        <v>7.09</v>
      </c>
    </row>
    <row r="1485" spans="1:4">
      <c r="A1485" s="354" t="s">
        <v>19229</v>
      </c>
      <c r="B1485" t="s">
        <v>19230</v>
      </c>
      <c r="C1485" s="354" t="s">
        <v>44</v>
      </c>
      <c r="D1485" s="355">
        <v>4.88</v>
      </c>
    </row>
    <row r="1486" spans="1:4">
      <c r="A1486" s="354" t="s">
        <v>19231</v>
      </c>
      <c r="B1486" t="s">
        <v>19230</v>
      </c>
      <c r="C1486" s="354" t="s">
        <v>44</v>
      </c>
      <c r="D1486" s="355">
        <v>4.2300000000000004</v>
      </c>
    </row>
    <row r="1487" spans="1:4">
      <c r="A1487" s="354" t="s">
        <v>19232</v>
      </c>
      <c r="B1487" t="s">
        <v>19233</v>
      </c>
      <c r="C1487" s="354" t="s">
        <v>44</v>
      </c>
      <c r="D1487" s="355">
        <v>4.51</v>
      </c>
    </row>
    <row r="1488" spans="1:4">
      <c r="A1488" s="354" t="s">
        <v>19234</v>
      </c>
      <c r="B1488" t="s">
        <v>19233</v>
      </c>
      <c r="C1488" s="354" t="s">
        <v>44</v>
      </c>
      <c r="D1488" s="355">
        <v>3.91</v>
      </c>
    </row>
    <row r="1489" spans="1:4">
      <c r="A1489" s="354" t="s">
        <v>19235</v>
      </c>
      <c r="B1489" t="s">
        <v>19236</v>
      </c>
      <c r="C1489" s="354" t="s">
        <v>44</v>
      </c>
      <c r="D1489" s="355">
        <v>8.19</v>
      </c>
    </row>
    <row r="1490" spans="1:4">
      <c r="A1490" s="354" t="s">
        <v>19237</v>
      </c>
      <c r="B1490" t="s">
        <v>19236</v>
      </c>
      <c r="C1490" s="354" t="s">
        <v>44</v>
      </c>
      <c r="D1490" s="355">
        <v>7.09</v>
      </c>
    </row>
    <row r="1491" spans="1:4">
      <c r="A1491" s="354" t="s">
        <v>19238</v>
      </c>
      <c r="B1491" t="s">
        <v>19239</v>
      </c>
      <c r="C1491" s="354" t="s">
        <v>44</v>
      </c>
      <c r="D1491" s="355">
        <v>14.65</v>
      </c>
    </row>
    <row r="1492" spans="1:4">
      <c r="A1492" s="354" t="s">
        <v>19240</v>
      </c>
      <c r="B1492" t="s">
        <v>19239</v>
      </c>
      <c r="C1492" s="354" t="s">
        <v>44</v>
      </c>
      <c r="D1492" s="355">
        <v>12.69</v>
      </c>
    </row>
    <row r="1493" spans="1:4">
      <c r="A1493" s="354" t="s">
        <v>19241</v>
      </c>
      <c r="B1493" t="s">
        <v>19242</v>
      </c>
      <c r="C1493" s="354" t="s">
        <v>44</v>
      </c>
      <c r="D1493" s="355">
        <v>12.2</v>
      </c>
    </row>
    <row r="1494" spans="1:4">
      <c r="A1494" s="354" t="s">
        <v>19243</v>
      </c>
      <c r="B1494" t="s">
        <v>19242</v>
      </c>
      <c r="C1494" s="354" t="s">
        <v>44</v>
      </c>
      <c r="D1494" s="355">
        <v>10.57</v>
      </c>
    </row>
    <row r="1495" spans="1:4">
      <c r="A1495" s="354" t="s">
        <v>19244</v>
      </c>
      <c r="B1495" t="s">
        <v>19245</v>
      </c>
      <c r="C1495" s="354" t="s">
        <v>44</v>
      </c>
      <c r="D1495" s="355">
        <v>8.93</v>
      </c>
    </row>
    <row r="1496" spans="1:4">
      <c r="A1496" s="354" t="s">
        <v>19246</v>
      </c>
      <c r="B1496" t="s">
        <v>19245</v>
      </c>
      <c r="C1496" s="354" t="s">
        <v>44</v>
      </c>
      <c r="D1496" s="355">
        <v>7.74</v>
      </c>
    </row>
    <row r="1497" spans="1:4">
      <c r="A1497" s="354" t="s">
        <v>19247</v>
      </c>
      <c r="B1497" t="s">
        <v>19248</v>
      </c>
      <c r="C1497" s="354" t="s">
        <v>44</v>
      </c>
      <c r="D1497" s="355">
        <v>5.99</v>
      </c>
    </row>
    <row r="1498" spans="1:4">
      <c r="A1498" s="354" t="s">
        <v>19249</v>
      </c>
      <c r="B1498" t="s">
        <v>19248</v>
      </c>
      <c r="C1498" s="354" t="s">
        <v>44</v>
      </c>
      <c r="D1498" s="355">
        <v>5.19</v>
      </c>
    </row>
    <row r="1499" spans="1:4">
      <c r="A1499" s="354" t="s">
        <v>19250</v>
      </c>
      <c r="B1499" t="s">
        <v>19251</v>
      </c>
      <c r="C1499" s="354" t="s">
        <v>44</v>
      </c>
      <c r="D1499" s="355">
        <v>4.54</v>
      </c>
    </row>
    <row r="1500" spans="1:4">
      <c r="A1500" s="354" t="s">
        <v>19252</v>
      </c>
      <c r="B1500" t="s">
        <v>19251</v>
      </c>
      <c r="C1500" s="354" t="s">
        <v>44</v>
      </c>
      <c r="D1500" s="355">
        <v>3.93</v>
      </c>
    </row>
    <row r="1501" spans="1:4">
      <c r="A1501" s="354" t="s">
        <v>19253</v>
      </c>
      <c r="B1501" t="s">
        <v>19254</v>
      </c>
      <c r="C1501" s="354" t="s">
        <v>44</v>
      </c>
      <c r="D1501" s="355">
        <v>0.8</v>
      </c>
    </row>
    <row r="1502" spans="1:4">
      <c r="A1502" s="354" t="s">
        <v>19255</v>
      </c>
      <c r="B1502" t="s">
        <v>19254</v>
      </c>
      <c r="C1502" s="354" t="s">
        <v>44</v>
      </c>
      <c r="D1502" s="355">
        <v>0.69</v>
      </c>
    </row>
    <row r="1503" spans="1:4">
      <c r="A1503" s="354" t="s">
        <v>19256</v>
      </c>
      <c r="B1503" t="s">
        <v>19257</v>
      </c>
      <c r="C1503" s="354" t="s">
        <v>44</v>
      </c>
      <c r="D1503" s="355">
        <v>0.52</v>
      </c>
    </row>
    <row r="1504" spans="1:4">
      <c r="A1504" s="354" t="s">
        <v>19258</v>
      </c>
      <c r="B1504" t="s">
        <v>19257</v>
      </c>
      <c r="C1504" s="354" t="s">
        <v>44</v>
      </c>
      <c r="D1504" s="355">
        <v>0.45</v>
      </c>
    </row>
    <row r="1505" spans="1:4">
      <c r="A1505" s="354" t="s">
        <v>19259</v>
      </c>
      <c r="B1505" t="s">
        <v>19260</v>
      </c>
      <c r="C1505" s="354" t="s">
        <v>44</v>
      </c>
      <c r="D1505" s="355">
        <v>4.88</v>
      </c>
    </row>
    <row r="1506" spans="1:4">
      <c r="A1506" s="354" t="s">
        <v>19261</v>
      </c>
      <c r="B1506" t="s">
        <v>19260</v>
      </c>
      <c r="C1506" s="354" t="s">
        <v>44</v>
      </c>
      <c r="D1506" s="355">
        <v>4.2300000000000004</v>
      </c>
    </row>
    <row r="1507" spans="1:4">
      <c r="A1507" s="354" t="s">
        <v>19262</v>
      </c>
      <c r="B1507" t="s">
        <v>19263</v>
      </c>
      <c r="C1507" s="354" t="s">
        <v>44</v>
      </c>
      <c r="D1507" s="355">
        <v>3.21</v>
      </c>
    </row>
    <row r="1508" spans="1:4">
      <c r="A1508" s="354" t="s">
        <v>19264</v>
      </c>
      <c r="B1508" t="s">
        <v>19263</v>
      </c>
      <c r="C1508" s="354" t="s">
        <v>44</v>
      </c>
      <c r="D1508" s="355">
        <v>2.78</v>
      </c>
    </row>
    <row r="1509" spans="1:4">
      <c r="A1509" s="354" t="s">
        <v>19265</v>
      </c>
      <c r="B1509" t="s">
        <v>19266</v>
      </c>
      <c r="C1509" s="354" t="s">
        <v>44</v>
      </c>
      <c r="D1509" s="355">
        <v>2.44</v>
      </c>
    </row>
    <row r="1510" spans="1:4">
      <c r="A1510" s="354" t="s">
        <v>19267</v>
      </c>
      <c r="B1510" t="s">
        <v>19266</v>
      </c>
      <c r="C1510" s="354" t="s">
        <v>44</v>
      </c>
      <c r="D1510" s="355">
        <v>2.11</v>
      </c>
    </row>
    <row r="1511" spans="1:4">
      <c r="A1511" s="354" t="s">
        <v>19268</v>
      </c>
      <c r="B1511" t="s">
        <v>19269</v>
      </c>
      <c r="C1511" s="354" t="s">
        <v>44</v>
      </c>
      <c r="D1511" s="355">
        <v>8.19</v>
      </c>
    </row>
    <row r="1512" spans="1:4">
      <c r="A1512" s="354" t="s">
        <v>19270</v>
      </c>
      <c r="B1512" t="s">
        <v>19269</v>
      </c>
      <c r="C1512" s="354" t="s">
        <v>44</v>
      </c>
      <c r="D1512" s="355">
        <v>7.09</v>
      </c>
    </row>
    <row r="1513" spans="1:4">
      <c r="A1513" s="354" t="s">
        <v>19271</v>
      </c>
      <c r="B1513" t="s">
        <v>19272</v>
      </c>
      <c r="C1513" s="354" t="s">
        <v>44</v>
      </c>
      <c r="D1513" s="355">
        <v>4.88</v>
      </c>
    </row>
    <row r="1514" spans="1:4">
      <c r="A1514" s="354" t="s">
        <v>19273</v>
      </c>
      <c r="B1514" t="s">
        <v>19272</v>
      </c>
      <c r="C1514" s="354" t="s">
        <v>44</v>
      </c>
      <c r="D1514" s="355">
        <v>4.2300000000000004</v>
      </c>
    </row>
    <row r="1515" spans="1:4">
      <c r="A1515" s="354" t="s">
        <v>19274</v>
      </c>
      <c r="B1515" t="s">
        <v>19275</v>
      </c>
      <c r="C1515" s="354" t="s">
        <v>44</v>
      </c>
      <c r="D1515" s="355">
        <v>4.51</v>
      </c>
    </row>
    <row r="1516" spans="1:4">
      <c r="A1516" s="354" t="s">
        <v>19276</v>
      </c>
      <c r="B1516" t="s">
        <v>19275</v>
      </c>
      <c r="C1516" s="354" t="s">
        <v>44</v>
      </c>
      <c r="D1516" s="355">
        <v>3.91</v>
      </c>
    </row>
    <row r="1517" spans="1:4">
      <c r="A1517" s="354" t="s">
        <v>19277</v>
      </c>
      <c r="B1517" t="s">
        <v>19278</v>
      </c>
      <c r="C1517" s="354" t="s">
        <v>44</v>
      </c>
      <c r="D1517" s="355">
        <v>8.19</v>
      </c>
    </row>
    <row r="1518" spans="1:4">
      <c r="A1518" s="354" t="s">
        <v>19279</v>
      </c>
      <c r="B1518" t="s">
        <v>19278</v>
      </c>
      <c r="C1518" s="354" t="s">
        <v>44</v>
      </c>
      <c r="D1518" s="355">
        <v>7.09</v>
      </c>
    </row>
    <row r="1519" spans="1:4">
      <c r="A1519" s="354" t="s">
        <v>19280</v>
      </c>
      <c r="B1519" t="s">
        <v>19281</v>
      </c>
      <c r="C1519" s="354" t="s">
        <v>44</v>
      </c>
      <c r="D1519" s="355">
        <v>14.65</v>
      </c>
    </row>
    <row r="1520" spans="1:4">
      <c r="A1520" s="354" t="s">
        <v>19282</v>
      </c>
      <c r="B1520" t="s">
        <v>19281</v>
      </c>
      <c r="C1520" s="354" t="s">
        <v>44</v>
      </c>
      <c r="D1520" s="355">
        <v>12.69</v>
      </c>
    </row>
    <row r="1521" spans="1:4">
      <c r="A1521" s="354" t="s">
        <v>19283</v>
      </c>
      <c r="B1521" t="s">
        <v>19284</v>
      </c>
      <c r="C1521" s="354" t="s">
        <v>44</v>
      </c>
      <c r="D1521" s="355">
        <v>12.2</v>
      </c>
    </row>
    <row r="1522" spans="1:4">
      <c r="A1522" s="354" t="s">
        <v>19285</v>
      </c>
      <c r="B1522" t="s">
        <v>19284</v>
      </c>
      <c r="C1522" s="354" t="s">
        <v>44</v>
      </c>
      <c r="D1522" s="355">
        <v>10.57</v>
      </c>
    </row>
    <row r="1523" spans="1:4">
      <c r="A1523" s="354" t="s">
        <v>19286</v>
      </c>
      <c r="B1523" t="s">
        <v>19287</v>
      </c>
      <c r="C1523" s="354" t="s">
        <v>44</v>
      </c>
      <c r="D1523" s="355">
        <v>8.93</v>
      </c>
    </row>
    <row r="1524" spans="1:4">
      <c r="A1524" s="354" t="s">
        <v>19288</v>
      </c>
      <c r="B1524" t="s">
        <v>19287</v>
      </c>
      <c r="C1524" s="354" t="s">
        <v>44</v>
      </c>
      <c r="D1524" s="355">
        <v>7.74</v>
      </c>
    </row>
    <row r="1525" spans="1:4">
      <c r="A1525" s="354" t="s">
        <v>19289</v>
      </c>
      <c r="B1525" t="s">
        <v>19290</v>
      </c>
      <c r="C1525" s="354" t="s">
        <v>44</v>
      </c>
      <c r="D1525" s="355">
        <v>5.99</v>
      </c>
    </row>
    <row r="1526" spans="1:4">
      <c r="A1526" s="354" t="s">
        <v>19291</v>
      </c>
      <c r="B1526" t="s">
        <v>19290</v>
      </c>
      <c r="C1526" s="354" t="s">
        <v>44</v>
      </c>
      <c r="D1526" s="355">
        <v>5.19</v>
      </c>
    </row>
    <row r="1527" spans="1:4">
      <c r="A1527" s="354" t="s">
        <v>19292</v>
      </c>
      <c r="B1527" t="s">
        <v>19293</v>
      </c>
      <c r="C1527" s="354" t="s">
        <v>44</v>
      </c>
      <c r="D1527" s="355">
        <v>4.54</v>
      </c>
    </row>
    <row r="1528" spans="1:4">
      <c r="A1528" s="354" t="s">
        <v>19294</v>
      </c>
      <c r="B1528" t="s">
        <v>19293</v>
      </c>
      <c r="C1528" s="354" t="s">
        <v>44</v>
      </c>
      <c r="D1528" s="355">
        <v>3.93</v>
      </c>
    </row>
    <row r="1529" spans="1:4">
      <c r="A1529" s="354" t="s">
        <v>19295</v>
      </c>
      <c r="B1529" t="s">
        <v>19296</v>
      </c>
      <c r="C1529" s="354" t="s">
        <v>44</v>
      </c>
      <c r="D1529" s="355">
        <v>0.8</v>
      </c>
    </row>
    <row r="1530" spans="1:4">
      <c r="A1530" s="354" t="s">
        <v>19297</v>
      </c>
      <c r="B1530" t="s">
        <v>19296</v>
      </c>
      <c r="C1530" s="354" t="s">
        <v>44</v>
      </c>
      <c r="D1530" s="355">
        <v>0.69</v>
      </c>
    </row>
    <row r="1531" spans="1:4">
      <c r="A1531" s="354" t="s">
        <v>19298</v>
      </c>
      <c r="B1531" t="s">
        <v>19299</v>
      </c>
      <c r="C1531" s="354" t="s">
        <v>44</v>
      </c>
      <c r="D1531" s="355">
        <v>0.52</v>
      </c>
    </row>
    <row r="1532" spans="1:4">
      <c r="A1532" s="354" t="s">
        <v>19300</v>
      </c>
      <c r="B1532" t="s">
        <v>19299</v>
      </c>
      <c r="C1532" s="354" t="s">
        <v>44</v>
      </c>
      <c r="D1532" s="355">
        <v>0.45</v>
      </c>
    </row>
    <row r="1533" spans="1:4">
      <c r="A1533" s="354" t="s">
        <v>19301</v>
      </c>
      <c r="B1533" t="s">
        <v>19302</v>
      </c>
      <c r="C1533" s="354" t="s">
        <v>44</v>
      </c>
      <c r="D1533" s="355">
        <v>4.88</v>
      </c>
    </row>
    <row r="1534" spans="1:4">
      <c r="A1534" s="354" t="s">
        <v>19303</v>
      </c>
      <c r="B1534" t="s">
        <v>19302</v>
      </c>
      <c r="C1534" s="354" t="s">
        <v>44</v>
      </c>
      <c r="D1534" s="355">
        <v>4.2300000000000004</v>
      </c>
    </row>
    <row r="1535" spans="1:4">
      <c r="A1535" s="354" t="s">
        <v>19304</v>
      </c>
      <c r="B1535" t="s">
        <v>19305</v>
      </c>
      <c r="C1535" s="354" t="s">
        <v>44</v>
      </c>
      <c r="D1535" s="355">
        <v>3.21</v>
      </c>
    </row>
    <row r="1536" spans="1:4">
      <c r="A1536" s="354" t="s">
        <v>19306</v>
      </c>
      <c r="B1536" t="s">
        <v>19305</v>
      </c>
      <c r="C1536" s="354" t="s">
        <v>44</v>
      </c>
      <c r="D1536" s="355">
        <v>2.78</v>
      </c>
    </row>
    <row r="1537" spans="1:4">
      <c r="A1537" s="354" t="s">
        <v>19307</v>
      </c>
      <c r="B1537" t="s">
        <v>19308</v>
      </c>
      <c r="C1537" s="354" t="s">
        <v>44</v>
      </c>
      <c r="D1537" s="355">
        <v>2.44</v>
      </c>
    </row>
    <row r="1538" spans="1:4">
      <c r="A1538" s="354" t="s">
        <v>19309</v>
      </c>
      <c r="B1538" t="s">
        <v>19308</v>
      </c>
      <c r="C1538" s="354" t="s">
        <v>44</v>
      </c>
      <c r="D1538" s="355">
        <v>2.11</v>
      </c>
    </row>
    <row r="1539" spans="1:4">
      <c r="A1539" s="354" t="s">
        <v>19310</v>
      </c>
      <c r="B1539" t="s">
        <v>19311</v>
      </c>
      <c r="C1539" s="354" t="s">
        <v>44</v>
      </c>
      <c r="D1539" s="355">
        <v>9.76</v>
      </c>
    </row>
    <row r="1540" spans="1:4">
      <c r="A1540" s="354" t="s">
        <v>19312</v>
      </c>
      <c r="B1540" t="s">
        <v>19311</v>
      </c>
      <c r="C1540" s="354" t="s">
        <v>44</v>
      </c>
      <c r="D1540" s="355">
        <v>8.4600000000000009</v>
      </c>
    </row>
    <row r="1541" spans="1:4">
      <c r="A1541" s="354" t="s">
        <v>19313</v>
      </c>
      <c r="B1541" t="s">
        <v>19314</v>
      </c>
      <c r="C1541" s="354" t="s">
        <v>44</v>
      </c>
      <c r="D1541" s="355">
        <v>8.19</v>
      </c>
    </row>
    <row r="1542" spans="1:4">
      <c r="A1542" s="354" t="s">
        <v>19315</v>
      </c>
      <c r="B1542" t="s">
        <v>19314</v>
      </c>
      <c r="C1542" s="354" t="s">
        <v>44</v>
      </c>
      <c r="D1542" s="355">
        <v>7.09</v>
      </c>
    </row>
    <row r="1543" spans="1:4">
      <c r="A1543" s="354" t="s">
        <v>19316</v>
      </c>
      <c r="B1543" t="s">
        <v>19317</v>
      </c>
      <c r="C1543" s="354" t="s">
        <v>44</v>
      </c>
      <c r="D1543" s="355">
        <v>4.88</v>
      </c>
    </row>
    <row r="1544" spans="1:4">
      <c r="A1544" s="354" t="s">
        <v>19318</v>
      </c>
      <c r="B1544" t="s">
        <v>19317</v>
      </c>
      <c r="C1544" s="354" t="s">
        <v>44</v>
      </c>
      <c r="D1544" s="355">
        <v>4.2300000000000004</v>
      </c>
    </row>
    <row r="1545" spans="1:4">
      <c r="A1545" s="354" t="s">
        <v>19319</v>
      </c>
      <c r="B1545" t="s">
        <v>19320</v>
      </c>
      <c r="C1545" s="354" t="s">
        <v>44</v>
      </c>
      <c r="D1545" s="355">
        <v>16.32</v>
      </c>
    </row>
    <row r="1546" spans="1:4">
      <c r="A1546" s="354" t="s">
        <v>19321</v>
      </c>
      <c r="B1546" t="s">
        <v>19320</v>
      </c>
      <c r="C1546" s="354" t="s">
        <v>44</v>
      </c>
      <c r="D1546" s="355">
        <v>14.14</v>
      </c>
    </row>
    <row r="1547" spans="1:4">
      <c r="A1547" s="354" t="s">
        <v>19322</v>
      </c>
      <c r="B1547" t="s">
        <v>19323</v>
      </c>
      <c r="C1547" s="354" t="s">
        <v>44</v>
      </c>
      <c r="D1547" s="355">
        <v>12.2</v>
      </c>
    </row>
    <row r="1548" spans="1:4">
      <c r="A1548" s="354" t="s">
        <v>19324</v>
      </c>
      <c r="B1548" t="s">
        <v>19323</v>
      </c>
      <c r="C1548" s="354" t="s">
        <v>44</v>
      </c>
      <c r="D1548" s="355">
        <v>10.57</v>
      </c>
    </row>
    <row r="1549" spans="1:4">
      <c r="A1549" s="354" t="s">
        <v>19325</v>
      </c>
      <c r="B1549" t="s">
        <v>19326</v>
      </c>
      <c r="C1549" s="354" t="s">
        <v>44</v>
      </c>
      <c r="D1549" s="355">
        <v>19.53</v>
      </c>
    </row>
    <row r="1550" spans="1:4">
      <c r="A1550" s="354" t="s">
        <v>19327</v>
      </c>
      <c r="B1550" t="s">
        <v>19326</v>
      </c>
      <c r="C1550" s="354" t="s">
        <v>44</v>
      </c>
      <c r="D1550" s="355">
        <v>16.920000000000002</v>
      </c>
    </row>
    <row r="1551" spans="1:4">
      <c r="A1551" s="354" t="s">
        <v>19328</v>
      </c>
      <c r="B1551" t="s">
        <v>19329</v>
      </c>
      <c r="C1551" s="354" t="s">
        <v>44</v>
      </c>
      <c r="D1551" s="355">
        <v>11.9</v>
      </c>
    </row>
    <row r="1552" spans="1:4">
      <c r="A1552" s="354" t="s">
        <v>19330</v>
      </c>
      <c r="B1552" t="s">
        <v>19329</v>
      </c>
      <c r="C1552" s="354" t="s">
        <v>44</v>
      </c>
      <c r="D1552" s="355">
        <v>10.31</v>
      </c>
    </row>
    <row r="1553" spans="1:4">
      <c r="A1553" s="354" t="s">
        <v>19331</v>
      </c>
      <c r="B1553" t="s">
        <v>19332</v>
      </c>
      <c r="C1553" s="354" t="s">
        <v>44</v>
      </c>
      <c r="D1553" s="355">
        <v>8.93</v>
      </c>
    </row>
    <row r="1554" spans="1:4">
      <c r="A1554" s="354" t="s">
        <v>19333</v>
      </c>
      <c r="B1554" t="s">
        <v>19332</v>
      </c>
      <c r="C1554" s="354" t="s">
        <v>44</v>
      </c>
      <c r="D1554" s="355">
        <v>7.74</v>
      </c>
    </row>
    <row r="1555" spans="1:4">
      <c r="A1555" s="354" t="s">
        <v>19334</v>
      </c>
      <c r="B1555" t="s">
        <v>19335</v>
      </c>
      <c r="C1555" s="354" t="s">
        <v>44</v>
      </c>
      <c r="D1555" s="355">
        <v>5.99</v>
      </c>
    </row>
    <row r="1556" spans="1:4">
      <c r="A1556" s="354" t="s">
        <v>19336</v>
      </c>
      <c r="B1556" t="s">
        <v>19335</v>
      </c>
      <c r="C1556" s="354" t="s">
        <v>44</v>
      </c>
      <c r="D1556" s="355">
        <v>5.19</v>
      </c>
    </row>
    <row r="1557" spans="1:4">
      <c r="A1557" s="354" t="s">
        <v>19337</v>
      </c>
      <c r="B1557" t="s">
        <v>19338</v>
      </c>
      <c r="C1557" s="354" t="s">
        <v>44</v>
      </c>
      <c r="D1557" s="355">
        <v>1.08</v>
      </c>
    </row>
    <row r="1558" spans="1:4">
      <c r="A1558" s="354" t="s">
        <v>19339</v>
      </c>
      <c r="B1558" t="s">
        <v>19338</v>
      </c>
      <c r="C1558" s="354" t="s">
        <v>44</v>
      </c>
      <c r="D1558" s="355">
        <v>0.93</v>
      </c>
    </row>
    <row r="1559" spans="1:4">
      <c r="A1559" s="354" t="s">
        <v>19340</v>
      </c>
      <c r="B1559" t="s">
        <v>19341</v>
      </c>
      <c r="C1559" s="354" t="s">
        <v>44</v>
      </c>
      <c r="D1559" s="355">
        <v>0.8</v>
      </c>
    </row>
    <row r="1560" spans="1:4">
      <c r="A1560" s="354" t="s">
        <v>19342</v>
      </c>
      <c r="B1560" t="s">
        <v>19341</v>
      </c>
      <c r="C1560" s="354" t="s">
        <v>44</v>
      </c>
      <c r="D1560" s="355">
        <v>0.69</v>
      </c>
    </row>
    <row r="1561" spans="1:4">
      <c r="A1561" s="354" t="s">
        <v>19343</v>
      </c>
      <c r="B1561" t="s">
        <v>19344</v>
      </c>
      <c r="C1561" s="354" t="s">
        <v>44</v>
      </c>
      <c r="D1561" s="355">
        <v>4.88</v>
      </c>
    </row>
    <row r="1562" spans="1:4">
      <c r="A1562" s="354" t="s">
        <v>19345</v>
      </c>
      <c r="B1562" t="s">
        <v>19344</v>
      </c>
      <c r="C1562" s="354" t="s">
        <v>44</v>
      </c>
      <c r="D1562" s="355">
        <v>4.2300000000000004</v>
      </c>
    </row>
    <row r="1563" spans="1:4">
      <c r="A1563" s="354" t="s">
        <v>19346</v>
      </c>
      <c r="B1563" t="s">
        <v>19347</v>
      </c>
      <c r="C1563" s="354" t="s">
        <v>44</v>
      </c>
      <c r="D1563" s="355">
        <v>3.21</v>
      </c>
    </row>
    <row r="1564" spans="1:4">
      <c r="A1564" s="354" t="s">
        <v>19348</v>
      </c>
      <c r="B1564" t="s">
        <v>19347</v>
      </c>
      <c r="C1564" s="354" t="s">
        <v>44</v>
      </c>
      <c r="D1564" s="355">
        <v>2.78</v>
      </c>
    </row>
    <row r="1565" spans="1:4">
      <c r="A1565" s="354" t="s">
        <v>19349</v>
      </c>
      <c r="B1565" t="s">
        <v>19350</v>
      </c>
      <c r="C1565" s="354" t="s">
        <v>44</v>
      </c>
      <c r="D1565" s="355">
        <v>2.44</v>
      </c>
    </row>
    <row r="1566" spans="1:4">
      <c r="A1566" s="354" t="s">
        <v>19351</v>
      </c>
      <c r="B1566" t="s">
        <v>19350</v>
      </c>
      <c r="C1566" s="354" t="s">
        <v>44</v>
      </c>
      <c r="D1566" s="355">
        <v>2.11</v>
      </c>
    </row>
    <row r="1567" spans="1:4">
      <c r="A1567" s="354" t="s">
        <v>19352</v>
      </c>
      <c r="B1567" t="s">
        <v>19353</v>
      </c>
      <c r="C1567" s="354" t="s">
        <v>44</v>
      </c>
      <c r="D1567" s="355">
        <v>7.48</v>
      </c>
    </row>
    <row r="1568" spans="1:4">
      <c r="A1568" s="354" t="s">
        <v>19354</v>
      </c>
      <c r="B1568" t="s">
        <v>19353</v>
      </c>
      <c r="C1568" s="354" t="s">
        <v>44</v>
      </c>
      <c r="D1568" s="355">
        <v>6.48</v>
      </c>
    </row>
    <row r="1569" spans="1:4">
      <c r="A1569" s="354" t="s">
        <v>19355</v>
      </c>
      <c r="B1569" t="s">
        <v>19356</v>
      </c>
      <c r="C1569" s="354" t="s">
        <v>44</v>
      </c>
      <c r="D1569" s="355">
        <v>6.21</v>
      </c>
    </row>
    <row r="1570" spans="1:4">
      <c r="A1570" s="354" t="s">
        <v>19357</v>
      </c>
      <c r="B1570" t="s">
        <v>19356</v>
      </c>
      <c r="C1570" s="354" t="s">
        <v>44</v>
      </c>
      <c r="D1570" s="355">
        <v>5.38</v>
      </c>
    </row>
    <row r="1571" spans="1:4">
      <c r="A1571" s="354" t="s">
        <v>19358</v>
      </c>
      <c r="B1571" t="s">
        <v>19359</v>
      </c>
      <c r="C1571" s="354" t="s">
        <v>44</v>
      </c>
      <c r="D1571" s="355">
        <v>3.77</v>
      </c>
    </row>
    <row r="1572" spans="1:4">
      <c r="A1572" s="354" t="s">
        <v>19360</v>
      </c>
      <c r="B1572" t="s">
        <v>19359</v>
      </c>
      <c r="C1572" s="354" t="s">
        <v>44</v>
      </c>
      <c r="D1572" s="355">
        <v>3.26</v>
      </c>
    </row>
    <row r="1573" spans="1:4">
      <c r="A1573" s="354" t="s">
        <v>19361</v>
      </c>
      <c r="B1573" t="s">
        <v>19362</v>
      </c>
      <c r="C1573" s="354" t="s">
        <v>44</v>
      </c>
      <c r="D1573" s="355">
        <v>9.76</v>
      </c>
    </row>
    <row r="1574" spans="1:4">
      <c r="A1574" s="354" t="s">
        <v>19363</v>
      </c>
      <c r="B1574" t="s">
        <v>19362</v>
      </c>
      <c r="C1574" s="354" t="s">
        <v>44</v>
      </c>
      <c r="D1574" s="355">
        <v>8.4600000000000009</v>
      </c>
    </row>
    <row r="1575" spans="1:4">
      <c r="A1575" s="354" t="s">
        <v>19364</v>
      </c>
      <c r="B1575" t="s">
        <v>19365</v>
      </c>
      <c r="C1575" s="354" t="s">
        <v>44</v>
      </c>
      <c r="D1575" s="355">
        <v>8.19</v>
      </c>
    </row>
    <row r="1576" spans="1:4">
      <c r="A1576" s="354" t="s">
        <v>19366</v>
      </c>
      <c r="B1576" t="s">
        <v>19365</v>
      </c>
      <c r="C1576" s="354" t="s">
        <v>44</v>
      </c>
      <c r="D1576" s="355">
        <v>7.09</v>
      </c>
    </row>
    <row r="1577" spans="1:4">
      <c r="A1577" s="354" t="s">
        <v>19367</v>
      </c>
      <c r="B1577" t="s">
        <v>19368</v>
      </c>
      <c r="C1577" s="354" t="s">
        <v>44</v>
      </c>
      <c r="D1577" s="355">
        <v>4.88</v>
      </c>
    </row>
    <row r="1578" spans="1:4">
      <c r="A1578" s="354" t="s">
        <v>19369</v>
      </c>
      <c r="B1578" t="s">
        <v>19368</v>
      </c>
      <c r="C1578" s="354" t="s">
        <v>44</v>
      </c>
      <c r="D1578" s="355">
        <v>4.2300000000000004</v>
      </c>
    </row>
    <row r="1579" spans="1:4">
      <c r="A1579" s="354" t="s">
        <v>19370</v>
      </c>
      <c r="B1579" t="s">
        <v>19371</v>
      </c>
      <c r="C1579" s="354" t="s">
        <v>44</v>
      </c>
      <c r="D1579" s="355">
        <v>16.32</v>
      </c>
    </row>
    <row r="1580" spans="1:4">
      <c r="A1580" s="354" t="s">
        <v>19372</v>
      </c>
      <c r="B1580" t="s">
        <v>19371</v>
      </c>
      <c r="C1580" s="354" t="s">
        <v>44</v>
      </c>
      <c r="D1580" s="355">
        <v>14.14</v>
      </c>
    </row>
    <row r="1581" spans="1:4">
      <c r="A1581" s="354" t="s">
        <v>19373</v>
      </c>
      <c r="B1581" t="s">
        <v>19374</v>
      </c>
      <c r="C1581" s="354" t="s">
        <v>44</v>
      </c>
      <c r="D1581" s="355">
        <v>12.2</v>
      </c>
    </row>
    <row r="1582" spans="1:4">
      <c r="A1582" s="354" t="s">
        <v>19375</v>
      </c>
      <c r="B1582" t="s">
        <v>19374</v>
      </c>
      <c r="C1582" s="354" t="s">
        <v>44</v>
      </c>
      <c r="D1582" s="355">
        <v>10.57</v>
      </c>
    </row>
    <row r="1583" spans="1:4">
      <c r="A1583" s="354" t="s">
        <v>19376</v>
      </c>
      <c r="B1583" t="s">
        <v>19377</v>
      </c>
      <c r="C1583" s="354" t="s">
        <v>44</v>
      </c>
      <c r="D1583" s="355">
        <v>19.53</v>
      </c>
    </row>
    <row r="1584" spans="1:4">
      <c r="A1584" s="354" t="s">
        <v>19378</v>
      </c>
      <c r="B1584" t="s">
        <v>19377</v>
      </c>
      <c r="C1584" s="354" t="s">
        <v>44</v>
      </c>
      <c r="D1584" s="355">
        <v>16.920000000000002</v>
      </c>
    </row>
    <row r="1585" spans="1:4">
      <c r="A1585" s="354" t="s">
        <v>19379</v>
      </c>
      <c r="B1585" t="s">
        <v>19380</v>
      </c>
      <c r="C1585" s="354" t="s">
        <v>44</v>
      </c>
      <c r="D1585" s="355">
        <v>11.9</v>
      </c>
    </row>
    <row r="1586" spans="1:4">
      <c r="A1586" s="354" t="s">
        <v>19381</v>
      </c>
      <c r="B1586" t="s">
        <v>19380</v>
      </c>
      <c r="C1586" s="354" t="s">
        <v>44</v>
      </c>
      <c r="D1586" s="355">
        <v>10.31</v>
      </c>
    </row>
    <row r="1587" spans="1:4">
      <c r="A1587" s="354" t="s">
        <v>19382</v>
      </c>
      <c r="B1587" t="s">
        <v>19383</v>
      </c>
      <c r="C1587" s="354" t="s">
        <v>44</v>
      </c>
      <c r="D1587" s="355">
        <v>8.93</v>
      </c>
    </row>
    <row r="1588" spans="1:4">
      <c r="A1588" s="354" t="s">
        <v>19384</v>
      </c>
      <c r="B1588" t="s">
        <v>19383</v>
      </c>
      <c r="C1588" s="354" t="s">
        <v>44</v>
      </c>
      <c r="D1588" s="355">
        <v>7.74</v>
      </c>
    </row>
    <row r="1589" spans="1:4">
      <c r="A1589" s="354" t="s">
        <v>19385</v>
      </c>
      <c r="B1589" t="s">
        <v>19386</v>
      </c>
      <c r="C1589" s="354" t="s">
        <v>44</v>
      </c>
      <c r="D1589" s="355">
        <v>5.99</v>
      </c>
    </row>
    <row r="1590" spans="1:4">
      <c r="A1590" s="354" t="s">
        <v>19387</v>
      </c>
      <c r="B1590" t="s">
        <v>19386</v>
      </c>
      <c r="C1590" s="354" t="s">
        <v>44</v>
      </c>
      <c r="D1590" s="355">
        <v>5.19</v>
      </c>
    </row>
    <row r="1591" spans="1:4">
      <c r="A1591" s="354" t="s">
        <v>19388</v>
      </c>
      <c r="B1591" t="s">
        <v>19389</v>
      </c>
      <c r="C1591" s="354" t="s">
        <v>44</v>
      </c>
      <c r="D1591" s="355">
        <v>1.08</v>
      </c>
    </row>
    <row r="1592" spans="1:4">
      <c r="A1592" s="354" t="s">
        <v>19390</v>
      </c>
      <c r="B1592" t="s">
        <v>19389</v>
      </c>
      <c r="C1592" s="354" t="s">
        <v>44</v>
      </c>
      <c r="D1592" s="355">
        <v>0.93</v>
      </c>
    </row>
    <row r="1593" spans="1:4">
      <c r="A1593" s="354" t="s">
        <v>19391</v>
      </c>
      <c r="B1593" t="s">
        <v>19392</v>
      </c>
      <c r="C1593" s="354" t="s">
        <v>44</v>
      </c>
      <c r="D1593" s="355">
        <v>0.8</v>
      </c>
    </row>
    <row r="1594" spans="1:4">
      <c r="A1594" s="354" t="s">
        <v>19393</v>
      </c>
      <c r="B1594" t="s">
        <v>19392</v>
      </c>
      <c r="C1594" s="354" t="s">
        <v>44</v>
      </c>
      <c r="D1594" s="355">
        <v>0.69</v>
      </c>
    </row>
    <row r="1595" spans="1:4">
      <c r="A1595" s="354" t="s">
        <v>19394</v>
      </c>
      <c r="B1595" t="s">
        <v>19395</v>
      </c>
      <c r="C1595" s="354" t="s">
        <v>44</v>
      </c>
      <c r="D1595" s="355">
        <v>4.88</v>
      </c>
    </row>
    <row r="1596" spans="1:4">
      <c r="A1596" s="354" t="s">
        <v>19396</v>
      </c>
      <c r="B1596" t="s">
        <v>19395</v>
      </c>
      <c r="C1596" s="354" t="s">
        <v>44</v>
      </c>
      <c r="D1596" s="355">
        <v>4.2300000000000004</v>
      </c>
    </row>
    <row r="1597" spans="1:4">
      <c r="A1597" s="354" t="s">
        <v>19397</v>
      </c>
      <c r="B1597" t="s">
        <v>19398</v>
      </c>
      <c r="C1597" s="354" t="s">
        <v>44</v>
      </c>
      <c r="D1597" s="355">
        <v>3.21</v>
      </c>
    </row>
    <row r="1598" spans="1:4">
      <c r="A1598" s="354" t="s">
        <v>19399</v>
      </c>
      <c r="B1598" t="s">
        <v>19398</v>
      </c>
      <c r="C1598" s="354" t="s">
        <v>44</v>
      </c>
      <c r="D1598" s="355">
        <v>2.78</v>
      </c>
    </row>
    <row r="1599" spans="1:4">
      <c r="A1599" s="354" t="s">
        <v>19400</v>
      </c>
      <c r="B1599" t="s">
        <v>19401</v>
      </c>
      <c r="C1599" s="354" t="s">
        <v>44</v>
      </c>
      <c r="D1599" s="355">
        <v>2.44</v>
      </c>
    </row>
    <row r="1600" spans="1:4">
      <c r="A1600" s="354" t="s">
        <v>19402</v>
      </c>
      <c r="B1600" t="s">
        <v>19401</v>
      </c>
      <c r="C1600" s="354" t="s">
        <v>44</v>
      </c>
      <c r="D1600" s="355">
        <v>2.11</v>
      </c>
    </row>
    <row r="1601" spans="1:4">
      <c r="A1601" s="354" t="s">
        <v>19403</v>
      </c>
      <c r="B1601" t="s">
        <v>19404</v>
      </c>
      <c r="C1601" s="354" t="s">
        <v>44</v>
      </c>
      <c r="D1601" s="355">
        <v>7.48</v>
      </c>
    </row>
    <row r="1602" spans="1:4">
      <c r="A1602" s="354" t="s">
        <v>19405</v>
      </c>
      <c r="B1602" t="s">
        <v>19404</v>
      </c>
      <c r="C1602" s="354" t="s">
        <v>44</v>
      </c>
      <c r="D1602" s="355">
        <v>6.48</v>
      </c>
    </row>
    <row r="1603" spans="1:4">
      <c r="A1603" s="354" t="s">
        <v>19406</v>
      </c>
      <c r="B1603" t="s">
        <v>19407</v>
      </c>
      <c r="C1603" s="354" t="s">
        <v>44</v>
      </c>
      <c r="D1603" s="355">
        <v>6.21</v>
      </c>
    </row>
    <row r="1604" spans="1:4">
      <c r="A1604" s="354" t="s">
        <v>19408</v>
      </c>
      <c r="B1604" t="s">
        <v>19407</v>
      </c>
      <c r="C1604" s="354" t="s">
        <v>44</v>
      </c>
      <c r="D1604" s="355">
        <v>5.38</v>
      </c>
    </row>
    <row r="1605" spans="1:4">
      <c r="A1605" s="354" t="s">
        <v>19409</v>
      </c>
      <c r="B1605" t="s">
        <v>19410</v>
      </c>
      <c r="C1605" s="354" t="s">
        <v>44</v>
      </c>
      <c r="D1605" s="355">
        <v>3.77</v>
      </c>
    </row>
    <row r="1606" spans="1:4">
      <c r="A1606" s="354" t="s">
        <v>19411</v>
      </c>
      <c r="B1606" t="s">
        <v>19410</v>
      </c>
      <c r="C1606" s="354" t="s">
        <v>44</v>
      </c>
      <c r="D1606" s="355">
        <v>3.26</v>
      </c>
    </row>
    <row r="1607" spans="1:4">
      <c r="A1607" s="354" t="s">
        <v>19412</v>
      </c>
      <c r="B1607" t="s">
        <v>19413</v>
      </c>
      <c r="C1607" s="354" t="s">
        <v>44</v>
      </c>
      <c r="D1607" s="355">
        <v>51.34</v>
      </c>
    </row>
    <row r="1608" spans="1:4">
      <c r="A1608" s="354" t="s">
        <v>19414</v>
      </c>
      <c r="B1608" t="s">
        <v>19413</v>
      </c>
      <c r="C1608" s="354" t="s">
        <v>44</v>
      </c>
      <c r="D1608" s="355">
        <v>44.48</v>
      </c>
    </row>
    <row r="1609" spans="1:4">
      <c r="A1609" s="354" t="s">
        <v>19415</v>
      </c>
      <c r="B1609" t="s">
        <v>19416</v>
      </c>
      <c r="C1609" s="354" t="s">
        <v>44</v>
      </c>
      <c r="D1609" s="355">
        <v>45.06</v>
      </c>
    </row>
    <row r="1610" spans="1:4">
      <c r="A1610" s="354" t="s">
        <v>19417</v>
      </c>
      <c r="B1610" t="s">
        <v>19416</v>
      </c>
      <c r="C1610" s="354" t="s">
        <v>44</v>
      </c>
      <c r="D1610" s="355">
        <v>39.04</v>
      </c>
    </row>
    <row r="1611" spans="1:4">
      <c r="A1611" s="354" t="s">
        <v>19418</v>
      </c>
      <c r="B1611" t="s">
        <v>19419</v>
      </c>
      <c r="C1611" s="354" t="s">
        <v>44</v>
      </c>
      <c r="D1611" s="355">
        <v>38.79</v>
      </c>
    </row>
    <row r="1612" spans="1:4">
      <c r="A1612" s="354" t="s">
        <v>19420</v>
      </c>
      <c r="B1612" t="s">
        <v>19419</v>
      </c>
      <c r="C1612" s="354" t="s">
        <v>44</v>
      </c>
      <c r="D1612" s="355">
        <v>33.61</v>
      </c>
    </row>
    <row r="1613" spans="1:4">
      <c r="A1613" s="354" t="s">
        <v>19421</v>
      </c>
      <c r="B1613" t="s">
        <v>19422</v>
      </c>
      <c r="C1613" s="354" t="s">
        <v>44</v>
      </c>
      <c r="D1613" s="355">
        <v>51.34</v>
      </c>
    </row>
    <row r="1614" spans="1:4">
      <c r="A1614" s="354" t="s">
        <v>19423</v>
      </c>
      <c r="B1614" t="s">
        <v>19422</v>
      </c>
      <c r="C1614" s="354" t="s">
        <v>44</v>
      </c>
      <c r="D1614" s="355">
        <v>44.48</v>
      </c>
    </row>
    <row r="1615" spans="1:4">
      <c r="A1615" s="354" t="s">
        <v>19424</v>
      </c>
      <c r="B1615" t="s">
        <v>19425</v>
      </c>
      <c r="C1615" s="354" t="s">
        <v>44</v>
      </c>
      <c r="D1615" s="355">
        <v>45.06</v>
      </c>
    </row>
    <row r="1616" spans="1:4">
      <c r="A1616" s="354" t="s">
        <v>19426</v>
      </c>
      <c r="B1616" t="s">
        <v>19425</v>
      </c>
      <c r="C1616" s="354" t="s">
        <v>44</v>
      </c>
      <c r="D1616" s="355">
        <v>39.04</v>
      </c>
    </row>
    <row r="1617" spans="1:4">
      <c r="A1617" s="354" t="s">
        <v>19427</v>
      </c>
      <c r="B1617" t="s">
        <v>19428</v>
      </c>
      <c r="C1617" s="354" t="s">
        <v>44</v>
      </c>
      <c r="D1617" s="355">
        <v>38.79</v>
      </c>
    </row>
    <row r="1618" spans="1:4">
      <c r="A1618" s="354" t="s">
        <v>19429</v>
      </c>
      <c r="B1618" t="s">
        <v>19428</v>
      </c>
      <c r="C1618" s="354" t="s">
        <v>44</v>
      </c>
      <c r="D1618" s="355">
        <v>33.61</v>
      </c>
    </row>
    <row r="1619" spans="1:4">
      <c r="A1619" s="354" t="s">
        <v>19430</v>
      </c>
      <c r="B1619" t="s">
        <v>19431</v>
      </c>
      <c r="C1619" s="354" t="s">
        <v>44</v>
      </c>
      <c r="D1619" s="355">
        <v>51.34</v>
      </c>
    </row>
    <row r="1620" spans="1:4">
      <c r="A1620" s="354" t="s">
        <v>19432</v>
      </c>
      <c r="B1620" t="s">
        <v>19431</v>
      </c>
      <c r="C1620" s="354" t="s">
        <v>44</v>
      </c>
      <c r="D1620" s="355">
        <v>44.48</v>
      </c>
    </row>
    <row r="1621" spans="1:4">
      <c r="A1621" s="354" t="s">
        <v>19433</v>
      </c>
      <c r="B1621" t="s">
        <v>19434</v>
      </c>
      <c r="C1621" s="354" t="s">
        <v>44</v>
      </c>
      <c r="D1621" s="355">
        <v>45.09</v>
      </c>
    </row>
    <row r="1622" spans="1:4">
      <c r="A1622" s="354" t="s">
        <v>19435</v>
      </c>
      <c r="B1622" t="s">
        <v>19434</v>
      </c>
      <c r="C1622" s="354" t="s">
        <v>44</v>
      </c>
      <c r="D1622" s="355">
        <v>39.07</v>
      </c>
    </row>
    <row r="1623" spans="1:4">
      <c r="A1623" s="354" t="s">
        <v>19436</v>
      </c>
      <c r="B1623" t="s">
        <v>19437</v>
      </c>
      <c r="C1623" s="354" t="s">
        <v>44</v>
      </c>
      <c r="D1623" s="355">
        <v>40.46</v>
      </c>
    </row>
    <row r="1624" spans="1:4">
      <c r="A1624" s="354" t="s">
        <v>19438</v>
      </c>
      <c r="B1624" t="s">
        <v>19437</v>
      </c>
      <c r="C1624" s="354" t="s">
        <v>44</v>
      </c>
      <c r="D1624" s="355">
        <v>35.049999999999997</v>
      </c>
    </row>
    <row r="1625" spans="1:4">
      <c r="A1625" s="354" t="s">
        <v>19439</v>
      </c>
      <c r="B1625" t="s">
        <v>19440</v>
      </c>
      <c r="C1625" s="354" t="s">
        <v>44</v>
      </c>
      <c r="D1625" s="355">
        <v>76.989999999999995</v>
      </c>
    </row>
    <row r="1626" spans="1:4">
      <c r="A1626" s="354" t="s">
        <v>19441</v>
      </c>
      <c r="B1626" t="s">
        <v>19440</v>
      </c>
      <c r="C1626" s="354" t="s">
        <v>44</v>
      </c>
      <c r="D1626" s="355">
        <v>66.709999999999994</v>
      </c>
    </row>
    <row r="1627" spans="1:4">
      <c r="A1627" s="354" t="s">
        <v>19442</v>
      </c>
      <c r="B1627" t="s">
        <v>19443</v>
      </c>
      <c r="C1627" s="354" t="s">
        <v>44</v>
      </c>
      <c r="D1627" s="355">
        <v>45.09</v>
      </c>
    </row>
    <row r="1628" spans="1:4">
      <c r="A1628" s="354" t="s">
        <v>19444</v>
      </c>
      <c r="B1628" t="s">
        <v>19443</v>
      </c>
      <c r="C1628" s="354" t="s">
        <v>44</v>
      </c>
      <c r="D1628" s="355">
        <v>39.07</v>
      </c>
    </row>
    <row r="1629" spans="1:4">
      <c r="A1629" s="354" t="s">
        <v>19445</v>
      </c>
      <c r="B1629" t="s">
        <v>19446</v>
      </c>
      <c r="C1629" s="354" t="s">
        <v>44</v>
      </c>
      <c r="D1629" s="355">
        <v>40.46</v>
      </c>
    </row>
    <row r="1630" spans="1:4">
      <c r="A1630" s="354" t="s">
        <v>19447</v>
      </c>
      <c r="B1630" t="s">
        <v>19446</v>
      </c>
      <c r="C1630" s="354" t="s">
        <v>44</v>
      </c>
      <c r="D1630" s="355">
        <v>35.049999999999997</v>
      </c>
    </row>
    <row r="1631" spans="1:4">
      <c r="A1631" s="354" t="s">
        <v>19448</v>
      </c>
      <c r="B1631" t="s">
        <v>19449</v>
      </c>
      <c r="C1631" s="354" t="s">
        <v>44</v>
      </c>
      <c r="D1631" s="355">
        <v>44.97</v>
      </c>
    </row>
    <row r="1632" spans="1:4">
      <c r="A1632" s="354" t="s">
        <v>19450</v>
      </c>
      <c r="B1632" t="s">
        <v>19449</v>
      </c>
      <c r="C1632" s="354" t="s">
        <v>44</v>
      </c>
      <c r="D1632" s="355">
        <v>38.96</v>
      </c>
    </row>
    <row r="1633" spans="1:4">
      <c r="A1633" s="354" t="s">
        <v>19451</v>
      </c>
      <c r="B1633" t="s">
        <v>19452</v>
      </c>
      <c r="C1633" s="354" t="s">
        <v>44</v>
      </c>
      <c r="D1633" s="355">
        <v>39.78</v>
      </c>
    </row>
    <row r="1634" spans="1:4">
      <c r="A1634" s="354" t="s">
        <v>19453</v>
      </c>
      <c r="B1634" t="s">
        <v>19452</v>
      </c>
      <c r="C1634" s="354" t="s">
        <v>44</v>
      </c>
      <c r="D1634" s="355">
        <v>34.46</v>
      </c>
    </row>
    <row r="1635" spans="1:4">
      <c r="A1635" s="354" t="s">
        <v>19454</v>
      </c>
      <c r="B1635" t="s">
        <v>19455</v>
      </c>
      <c r="C1635" s="354" t="s">
        <v>44</v>
      </c>
      <c r="D1635" s="355">
        <v>33.47</v>
      </c>
    </row>
    <row r="1636" spans="1:4">
      <c r="A1636" s="354" t="s">
        <v>19456</v>
      </c>
      <c r="B1636" t="s">
        <v>19455</v>
      </c>
      <c r="C1636" s="354" t="s">
        <v>44</v>
      </c>
      <c r="D1636" s="355">
        <v>29</v>
      </c>
    </row>
    <row r="1637" spans="1:4">
      <c r="A1637" s="354" t="s">
        <v>19457</v>
      </c>
      <c r="B1637" t="s">
        <v>19458</v>
      </c>
      <c r="C1637" s="354" t="s">
        <v>44</v>
      </c>
      <c r="D1637" s="355">
        <v>44.97</v>
      </c>
    </row>
    <row r="1638" spans="1:4">
      <c r="A1638" s="354" t="s">
        <v>19459</v>
      </c>
      <c r="B1638" t="s">
        <v>19458</v>
      </c>
      <c r="C1638" s="354" t="s">
        <v>44</v>
      </c>
      <c r="D1638" s="355">
        <v>38.96</v>
      </c>
    </row>
    <row r="1639" spans="1:4">
      <c r="A1639" s="354" t="s">
        <v>19460</v>
      </c>
      <c r="B1639" t="s">
        <v>19461</v>
      </c>
      <c r="C1639" s="354" t="s">
        <v>44</v>
      </c>
      <c r="D1639" s="355">
        <v>39.78</v>
      </c>
    </row>
    <row r="1640" spans="1:4">
      <c r="A1640" s="354" t="s">
        <v>19462</v>
      </c>
      <c r="B1640" t="s">
        <v>19461</v>
      </c>
      <c r="C1640" s="354" t="s">
        <v>44</v>
      </c>
      <c r="D1640" s="355">
        <v>34.46</v>
      </c>
    </row>
    <row r="1641" spans="1:4">
      <c r="A1641" s="354" t="s">
        <v>19463</v>
      </c>
      <c r="B1641" t="s">
        <v>19464</v>
      </c>
      <c r="C1641" s="354" t="s">
        <v>44</v>
      </c>
      <c r="D1641" s="355">
        <v>33.47</v>
      </c>
    </row>
    <row r="1642" spans="1:4">
      <c r="A1642" s="354" t="s">
        <v>19465</v>
      </c>
      <c r="B1642" t="s">
        <v>19464</v>
      </c>
      <c r="C1642" s="354" t="s">
        <v>44</v>
      </c>
      <c r="D1642" s="355">
        <v>29</v>
      </c>
    </row>
    <row r="1643" spans="1:4">
      <c r="A1643" s="354" t="s">
        <v>19466</v>
      </c>
      <c r="B1643" t="s">
        <v>19467</v>
      </c>
      <c r="C1643" s="354" t="s">
        <v>44</v>
      </c>
      <c r="D1643" s="355">
        <v>3.24</v>
      </c>
    </row>
    <row r="1644" spans="1:4">
      <c r="A1644" s="354" t="s">
        <v>19468</v>
      </c>
      <c r="B1644" t="s">
        <v>19467</v>
      </c>
      <c r="C1644" s="354" t="s">
        <v>44</v>
      </c>
      <c r="D1644" s="355">
        <v>2.81</v>
      </c>
    </row>
    <row r="1645" spans="1:4">
      <c r="A1645" s="354" t="s">
        <v>19469</v>
      </c>
      <c r="B1645" t="s">
        <v>19470</v>
      </c>
      <c r="C1645" s="354" t="s">
        <v>44</v>
      </c>
      <c r="D1645" s="355">
        <v>2.25</v>
      </c>
    </row>
    <row r="1646" spans="1:4">
      <c r="A1646" s="354" t="s">
        <v>19471</v>
      </c>
      <c r="B1646" t="s">
        <v>19470</v>
      </c>
      <c r="C1646" s="354" t="s">
        <v>44</v>
      </c>
      <c r="D1646" s="355">
        <v>1.95</v>
      </c>
    </row>
    <row r="1647" spans="1:4">
      <c r="A1647" s="354" t="s">
        <v>19472</v>
      </c>
      <c r="B1647" t="s">
        <v>19473</v>
      </c>
      <c r="C1647" s="354" t="s">
        <v>44</v>
      </c>
      <c r="D1647" s="355">
        <v>1.32</v>
      </c>
    </row>
    <row r="1648" spans="1:4">
      <c r="A1648" s="354" t="s">
        <v>19474</v>
      </c>
      <c r="B1648" t="s">
        <v>19473</v>
      </c>
      <c r="C1648" s="354" t="s">
        <v>44</v>
      </c>
      <c r="D1648" s="355">
        <v>1.1499999999999999</v>
      </c>
    </row>
    <row r="1649" spans="1:4">
      <c r="A1649" s="354" t="s">
        <v>19475</v>
      </c>
      <c r="B1649" t="s">
        <v>19476</v>
      </c>
      <c r="C1649" s="354" t="s">
        <v>44</v>
      </c>
      <c r="D1649" s="355">
        <v>3.24</v>
      </c>
    </row>
    <row r="1650" spans="1:4">
      <c r="A1650" s="354" t="s">
        <v>19477</v>
      </c>
      <c r="B1650" t="s">
        <v>19476</v>
      </c>
      <c r="C1650" s="354" t="s">
        <v>44</v>
      </c>
      <c r="D1650" s="355">
        <v>2.81</v>
      </c>
    </row>
    <row r="1651" spans="1:4">
      <c r="A1651" s="354" t="s">
        <v>19478</v>
      </c>
      <c r="B1651" t="s">
        <v>19479</v>
      </c>
      <c r="C1651" s="354" t="s">
        <v>44</v>
      </c>
      <c r="D1651" s="355">
        <v>2.25</v>
      </c>
    </row>
    <row r="1652" spans="1:4">
      <c r="A1652" s="354" t="s">
        <v>19480</v>
      </c>
      <c r="B1652" t="s">
        <v>19479</v>
      </c>
      <c r="C1652" s="354" t="s">
        <v>44</v>
      </c>
      <c r="D1652" s="355">
        <v>1.95</v>
      </c>
    </row>
    <row r="1653" spans="1:4">
      <c r="A1653" s="354" t="s">
        <v>19481</v>
      </c>
      <c r="B1653" t="s">
        <v>19482</v>
      </c>
      <c r="C1653" s="354" t="s">
        <v>44</v>
      </c>
      <c r="D1653" s="355">
        <v>1.32</v>
      </c>
    </row>
    <row r="1654" spans="1:4">
      <c r="A1654" s="354" t="s">
        <v>19483</v>
      </c>
      <c r="B1654" t="s">
        <v>19482</v>
      </c>
      <c r="C1654" s="354" t="s">
        <v>44</v>
      </c>
      <c r="D1654" s="355">
        <v>1.1499999999999999</v>
      </c>
    </row>
    <row r="1655" spans="1:4">
      <c r="A1655" s="354" t="s">
        <v>19484</v>
      </c>
      <c r="B1655" t="s">
        <v>19485</v>
      </c>
      <c r="C1655" s="354" t="s">
        <v>44</v>
      </c>
      <c r="D1655" s="355">
        <v>1.05</v>
      </c>
    </row>
    <row r="1656" spans="1:4">
      <c r="A1656" s="354" t="s">
        <v>19486</v>
      </c>
      <c r="B1656" t="s">
        <v>19485</v>
      </c>
      <c r="C1656" s="354" t="s">
        <v>44</v>
      </c>
      <c r="D1656" s="355">
        <v>0.91</v>
      </c>
    </row>
    <row r="1657" spans="1:4">
      <c r="A1657" s="354" t="s">
        <v>19487</v>
      </c>
      <c r="B1657" t="s">
        <v>19488</v>
      </c>
      <c r="C1657" s="354" t="s">
        <v>44</v>
      </c>
      <c r="D1657" s="355">
        <v>0.77</v>
      </c>
    </row>
    <row r="1658" spans="1:4">
      <c r="A1658" s="354" t="s">
        <v>19489</v>
      </c>
      <c r="B1658" t="s">
        <v>19488</v>
      </c>
      <c r="C1658" s="354" t="s">
        <v>44</v>
      </c>
      <c r="D1658" s="355">
        <v>0.66</v>
      </c>
    </row>
    <row r="1659" spans="1:4">
      <c r="A1659" s="354" t="s">
        <v>19490</v>
      </c>
      <c r="B1659" t="s">
        <v>19491</v>
      </c>
      <c r="C1659" s="354" t="s">
        <v>44</v>
      </c>
      <c r="D1659" s="355">
        <v>0.49</v>
      </c>
    </row>
    <row r="1660" spans="1:4">
      <c r="A1660" s="354" t="s">
        <v>19492</v>
      </c>
      <c r="B1660" t="s">
        <v>19491</v>
      </c>
      <c r="C1660" s="354" t="s">
        <v>44</v>
      </c>
      <c r="D1660" s="355">
        <v>0.42</v>
      </c>
    </row>
    <row r="1661" spans="1:4">
      <c r="A1661" s="354" t="s">
        <v>19493</v>
      </c>
      <c r="B1661" t="s">
        <v>19494</v>
      </c>
      <c r="C1661" s="354" t="s">
        <v>44</v>
      </c>
      <c r="D1661" s="355">
        <v>1.05</v>
      </c>
    </row>
    <row r="1662" spans="1:4">
      <c r="A1662" s="354" t="s">
        <v>19495</v>
      </c>
      <c r="B1662" t="s">
        <v>19494</v>
      </c>
      <c r="C1662" s="354" t="s">
        <v>44</v>
      </c>
      <c r="D1662" s="355">
        <v>0.91</v>
      </c>
    </row>
    <row r="1663" spans="1:4">
      <c r="A1663" s="354" t="s">
        <v>19496</v>
      </c>
      <c r="B1663" t="s">
        <v>19497</v>
      </c>
      <c r="C1663" s="354" t="s">
        <v>44</v>
      </c>
      <c r="D1663" s="355">
        <v>0.77</v>
      </c>
    </row>
    <row r="1664" spans="1:4">
      <c r="A1664" s="354" t="s">
        <v>19498</v>
      </c>
      <c r="B1664" t="s">
        <v>19497</v>
      </c>
      <c r="C1664" s="354" t="s">
        <v>44</v>
      </c>
      <c r="D1664" s="355">
        <v>0.66</v>
      </c>
    </row>
    <row r="1665" spans="1:4">
      <c r="A1665" s="354" t="s">
        <v>19499</v>
      </c>
      <c r="B1665" t="s">
        <v>19500</v>
      </c>
      <c r="C1665" s="354" t="s">
        <v>44</v>
      </c>
      <c r="D1665" s="355">
        <v>0.49</v>
      </c>
    </row>
    <row r="1666" spans="1:4">
      <c r="A1666" s="354" t="s">
        <v>19501</v>
      </c>
      <c r="B1666" t="s">
        <v>19500</v>
      </c>
      <c r="C1666" s="354" t="s">
        <v>44</v>
      </c>
      <c r="D1666" s="355">
        <v>0.42</v>
      </c>
    </row>
    <row r="1667" spans="1:4">
      <c r="A1667" s="354" t="s">
        <v>19502</v>
      </c>
      <c r="B1667" t="s">
        <v>19503</v>
      </c>
      <c r="C1667" s="354" t="s">
        <v>470</v>
      </c>
      <c r="D1667" s="355">
        <v>1435.6</v>
      </c>
    </row>
    <row r="1668" spans="1:4">
      <c r="A1668" s="354" t="s">
        <v>19504</v>
      </c>
      <c r="B1668" t="s">
        <v>19503</v>
      </c>
      <c r="C1668" s="354" t="s">
        <v>470</v>
      </c>
      <c r="D1668" s="355">
        <v>1243.94</v>
      </c>
    </row>
    <row r="1669" spans="1:4">
      <c r="A1669" s="354" t="s">
        <v>19505</v>
      </c>
      <c r="B1669" t="s">
        <v>19506</v>
      </c>
      <c r="C1669" s="354" t="s">
        <v>470</v>
      </c>
      <c r="D1669" s="355">
        <v>1914.13</v>
      </c>
    </row>
    <row r="1670" spans="1:4">
      <c r="A1670" s="354" t="s">
        <v>19507</v>
      </c>
      <c r="B1670" t="s">
        <v>19506</v>
      </c>
      <c r="C1670" s="354" t="s">
        <v>470</v>
      </c>
      <c r="D1670" s="355">
        <v>1658.59</v>
      </c>
    </row>
    <row r="1671" spans="1:4">
      <c r="A1671" s="354" t="s">
        <v>19508</v>
      </c>
      <c r="B1671" t="s">
        <v>19509</v>
      </c>
      <c r="C1671" s="354" t="s">
        <v>470</v>
      </c>
      <c r="D1671" s="355">
        <v>2392.67</v>
      </c>
    </row>
    <row r="1672" spans="1:4">
      <c r="A1672" s="354" t="s">
        <v>19510</v>
      </c>
      <c r="B1672" t="s">
        <v>19509</v>
      </c>
      <c r="C1672" s="354" t="s">
        <v>470</v>
      </c>
      <c r="D1672" s="355">
        <v>2073.2399999999998</v>
      </c>
    </row>
    <row r="1673" spans="1:4">
      <c r="A1673" s="354" t="s">
        <v>19511</v>
      </c>
      <c r="B1673" t="s">
        <v>19512</v>
      </c>
      <c r="C1673" s="354" t="s">
        <v>470</v>
      </c>
      <c r="D1673" s="355">
        <v>1435.6</v>
      </c>
    </row>
    <row r="1674" spans="1:4">
      <c r="A1674" s="354" t="s">
        <v>19513</v>
      </c>
      <c r="B1674" t="s">
        <v>19512</v>
      </c>
      <c r="C1674" s="354" t="s">
        <v>470</v>
      </c>
      <c r="D1674" s="355">
        <v>1243.94</v>
      </c>
    </row>
    <row r="1675" spans="1:4">
      <c r="A1675" s="354" t="s">
        <v>19514</v>
      </c>
      <c r="B1675" t="s">
        <v>19515</v>
      </c>
      <c r="C1675" s="354" t="s">
        <v>470</v>
      </c>
      <c r="D1675" s="355">
        <v>1914.13</v>
      </c>
    </row>
    <row r="1676" spans="1:4">
      <c r="A1676" s="354" t="s">
        <v>19516</v>
      </c>
      <c r="B1676" t="s">
        <v>19515</v>
      </c>
      <c r="C1676" s="354" t="s">
        <v>470</v>
      </c>
      <c r="D1676" s="355">
        <v>1658.59</v>
      </c>
    </row>
    <row r="1677" spans="1:4">
      <c r="A1677" s="354" t="s">
        <v>19517</v>
      </c>
      <c r="B1677" t="s">
        <v>19518</v>
      </c>
      <c r="C1677" s="354" t="s">
        <v>470</v>
      </c>
      <c r="D1677" s="355">
        <v>2392.67</v>
      </c>
    </row>
    <row r="1678" spans="1:4">
      <c r="A1678" s="354" t="s">
        <v>19519</v>
      </c>
      <c r="B1678" t="s">
        <v>19518</v>
      </c>
      <c r="C1678" s="354" t="s">
        <v>470</v>
      </c>
      <c r="D1678" s="355">
        <v>2073.2399999999998</v>
      </c>
    </row>
    <row r="1679" spans="1:4">
      <c r="A1679" s="354" t="s">
        <v>19520</v>
      </c>
      <c r="B1679" t="s">
        <v>19521</v>
      </c>
      <c r="C1679" s="354" t="s">
        <v>472</v>
      </c>
      <c r="D1679" s="355">
        <v>16595.04</v>
      </c>
    </row>
    <row r="1680" spans="1:4">
      <c r="A1680" s="354" t="s">
        <v>19522</v>
      </c>
      <c r="B1680" t="s">
        <v>19521</v>
      </c>
      <c r="C1680" s="354" t="s">
        <v>472</v>
      </c>
      <c r="D1680" s="355">
        <v>14379.2</v>
      </c>
    </row>
    <row r="1681" spans="1:4">
      <c r="A1681" s="354" t="s">
        <v>19523</v>
      </c>
      <c r="B1681" t="s">
        <v>19524</v>
      </c>
      <c r="C1681" s="354" t="s">
        <v>472</v>
      </c>
      <c r="D1681" s="355">
        <v>24455.200000000001</v>
      </c>
    </row>
    <row r="1682" spans="1:4">
      <c r="A1682" s="354" t="s">
        <v>19525</v>
      </c>
      <c r="B1682" t="s">
        <v>19524</v>
      </c>
      <c r="C1682" s="354" t="s">
        <v>472</v>
      </c>
      <c r="D1682" s="355">
        <v>21190.400000000001</v>
      </c>
    </row>
    <row r="1683" spans="1:4">
      <c r="A1683" s="354" t="s">
        <v>19526</v>
      </c>
      <c r="B1683" t="s">
        <v>19527</v>
      </c>
      <c r="C1683" s="354" t="s">
        <v>472</v>
      </c>
      <c r="D1683" s="355">
        <v>34936</v>
      </c>
    </row>
    <row r="1684" spans="1:4">
      <c r="A1684" s="354" t="s">
        <v>19528</v>
      </c>
      <c r="B1684" t="s">
        <v>19527</v>
      </c>
      <c r="C1684" s="354" t="s">
        <v>472</v>
      </c>
      <c r="D1684" s="355">
        <v>30272</v>
      </c>
    </row>
    <row r="1685" spans="1:4">
      <c r="A1685" s="354" t="s">
        <v>19529</v>
      </c>
      <c r="B1685" t="s">
        <v>19530</v>
      </c>
      <c r="C1685" s="354" t="s">
        <v>472</v>
      </c>
      <c r="D1685" s="355">
        <v>23705.439999999999</v>
      </c>
    </row>
    <row r="1686" spans="1:4">
      <c r="A1686" s="354" t="s">
        <v>19531</v>
      </c>
      <c r="B1686" t="s">
        <v>19530</v>
      </c>
      <c r="C1686" s="354" t="s">
        <v>472</v>
      </c>
      <c r="D1686" s="355">
        <v>20540.96</v>
      </c>
    </row>
    <row r="1687" spans="1:4">
      <c r="A1687" s="354" t="s">
        <v>19532</v>
      </c>
      <c r="B1687" t="s">
        <v>19533</v>
      </c>
      <c r="C1687" s="354" t="s">
        <v>472</v>
      </c>
      <c r="D1687" s="355">
        <v>34936</v>
      </c>
    </row>
    <row r="1688" spans="1:4">
      <c r="A1688" s="354" t="s">
        <v>19534</v>
      </c>
      <c r="B1688" t="s">
        <v>19533</v>
      </c>
      <c r="C1688" s="354" t="s">
        <v>472</v>
      </c>
      <c r="D1688" s="355">
        <v>30272</v>
      </c>
    </row>
    <row r="1689" spans="1:4">
      <c r="A1689" s="354" t="s">
        <v>19535</v>
      </c>
      <c r="B1689" t="s">
        <v>19536</v>
      </c>
      <c r="C1689" s="354" t="s">
        <v>472</v>
      </c>
      <c r="D1689" s="355">
        <v>49908.32</v>
      </c>
    </row>
    <row r="1690" spans="1:4">
      <c r="A1690" s="354" t="s">
        <v>19537</v>
      </c>
      <c r="B1690" t="s">
        <v>19536</v>
      </c>
      <c r="C1690" s="354" t="s">
        <v>472</v>
      </c>
      <c r="D1690" s="355">
        <v>43244.959999999999</v>
      </c>
    </row>
    <row r="1691" spans="1:4">
      <c r="A1691" s="354" t="s">
        <v>19538</v>
      </c>
      <c r="B1691" t="s">
        <v>19539</v>
      </c>
      <c r="C1691" s="354" t="s">
        <v>472</v>
      </c>
      <c r="D1691" s="355">
        <v>16595.04</v>
      </c>
    </row>
    <row r="1692" spans="1:4">
      <c r="A1692" s="354" t="s">
        <v>19540</v>
      </c>
      <c r="B1692" t="s">
        <v>19539</v>
      </c>
      <c r="C1692" s="354" t="s">
        <v>472</v>
      </c>
      <c r="D1692" s="355">
        <v>14379.2</v>
      </c>
    </row>
    <row r="1693" spans="1:4">
      <c r="A1693" s="354" t="s">
        <v>19541</v>
      </c>
      <c r="B1693" t="s">
        <v>19542</v>
      </c>
      <c r="C1693" s="354" t="s">
        <v>472</v>
      </c>
      <c r="D1693" s="355">
        <v>24455.200000000001</v>
      </c>
    </row>
    <row r="1694" spans="1:4">
      <c r="A1694" s="354" t="s">
        <v>19543</v>
      </c>
      <c r="B1694" t="s">
        <v>19542</v>
      </c>
      <c r="C1694" s="354" t="s">
        <v>472</v>
      </c>
      <c r="D1694" s="355">
        <v>21190.400000000001</v>
      </c>
    </row>
    <row r="1695" spans="1:4">
      <c r="A1695" s="354" t="s">
        <v>19544</v>
      </c>
      <c r="B1695" t="s">
        <v>19545</v>
      </c>
      <c r="C1695" s="354" t="s">
        <v>472</v>
      </c>
      <c r="D1695" s="355">
        <v>34936</v>
      </c>
    </row>
    <row r="1696" spans="1:4">
      <c r="A1696" s="354" t="s">
        <v>19546</v>
      </c>
      <c r="B1696" t="s">
        <v>19545</v>
      </c>
      <c r="C1696" s="354" t="s">
        <v>472</v>
      </c>
      <c r="D1696" s="355">
        <v>30272</v>
      </c>
    </row>
    <row r="1697" spans="1:4">
      <c r="A1697" s="354" t="s">
        <v>19547</v>
      </c>
      <c r="B1697" t="s">
        <v>19548</v>
      </c>
      <c r="C1697" s="354" t="s">
        <v>472</v>
      </c>
      <c r="D1697" s="355">
        <v>11142.56</v>
      </c>
    </row>
    <row r="1698" spans="1:4">
      <c r="A1698" s="354" t="s">
        <v>19549</v>
      </c>
      <c r="B1698" t="s">
        <v>19548</v>
      </c>
      <c r="C1698" s="354" t="s">
        <v>472</v>
      </c>
      <c r="D1698" s="355">
        <v>9655.36</v>
      </c>
    </row>
    <row r="1699" spans="1:4">
      <c r="A1699" s="354" t="s">
        <v>19550</v>
      </c>
      <c r="B1699" t="s">
        <v>19551</v>
      </c>
      <c r="C1699" s="354" t="s">
        <v>472</v>
      </c>
      <c r="D1699" s="355">
        <v>5214.88</v>
      </c>
    </row>
    <row r="1700" spans="1:4">
      <c r="A1700" s="354" t="s">
        <v>19552</v>
      </c>
      <c r="B1700" t="s">
        <v>19551</v>
      </c>
      <c r="C1700" s="354" t="s">
        <v>472</v>
      </c>
      <c r="D1700" s="355">
        <v>4519.68</v>
      </c>
    </row>
    <row r="1701" spans="1:4">
      <c r="A1701" s="354" t="s">
        <v>19553</v>
      </c>
      <c r="B1701" t="s">
        <v>19554</v>
      </c>
      <c r="C1701" s="354" t="s">
        <v>472</v>
      </c>
      <c r="D1701" s="355">
        <v>8060.8</v>
      </c>
    </row>
    <row r="1702" spans="1:4">
      <c r="A1702" s="354" t="s">
        <v>19555</v>
      </c>
      <c r="B1702" t="s">
        <v>19554</v>
      </c>
      <c r="C1702" s="354" t="s">
        <v>472</v>
      </c>
      <c r="D1702" s="355">
        <v>6983.68</v>
      </c>
    </row>
    <row r="1703" spans="1:4">
      <c r="A1703" s="354" t="s">
        <v>19556</v>
      </c>
      <c r="B1703" t="s">
        <v>19557</v>
      </c>
      <c r="C1703" s="354" t="s">
        <v>472</v>
      </c>
      <c r="D1703" s="355">
        <v>57393.599999999999</v>
      </c>
    </row>
    <row r="1704" spans="1:4">
      <c r="A1704" s="354" t="s">
        <v>19558</v>
      </c>
      <c r="B1704" t="s">
        <v>19557</v>
      </c>
      <c r="C1704" s="354" t="s">
        <v>472</v>
      </c>
      <c r="D1704" s="355">
        <v>49732.32</v>
      </c>
    </row>
    <row r="1705" spans="1:4">
      <c r="A1705" s="354" t="s">
        <v>19559</v>
      </c>
      <c r="B1705" t="s">
        <v>19560</v>
      </c>
      <c r="C1705" s="354" t="s">
        <v>472</v>
      </c>
      <c r="D1705" s="355">
        <v>23705.439999999999</v>
      </c>
    </row>
    <row r="1706" spans="1:4">
      <c r="A1706" s="354" t="s">
        <v>19561</v>
      </c>
      <c r="B1706" t="s">
        <v>19560</v>
      </c>
      <c r="C1706" s="354" t="s">
        <v>472</v>
      </c>
      <c r="D1706" s="355">
        <v>20540.96</v>
      </c>
    </row>
    <row r="1707" spans="1:4">
      <c r="A1707" s="354" t="s">
        <v>19562</v>
      </c>
      <c r="B1707" t="s">
        <v>19563</v>
      </c>
      <c r="C1707" s="354" t="s">
        <v>472</v>
      </c>
      <c r="D1707" s="355">
        <v>34936</v>
      </c>
    </row>
    <row r="1708" spans="1:4">
      <c r="A1708" s="354" t="s">
        <v>19564</v>
      </c>
      <c r="B1708" t="s">
        <v>19563</v>
      </c>
      <c r="C1708" s="354" t="s">
        <v>472</v>
      </c>
      <c r="D1708" s="355">
        <v>30272</v>
      </c>
    </row>
    <row r="1709" spans="1:4">
      <c r="A1709" s="354" t="s">
        <v>19565</v>
      </c>
      <c r="B1709" t="s">
        <v>19566</v>
      </c>
      <c r="C1709" s="354" t="s">
        <v>472</v>
      </c>
      <c r="D1709" s="355">
        <v>49908.32</v>
      </c>
    </row>
    <row r="1710" spans="1:4">
      <c r="A1710" s="354" t="s">
        <v>19567</v>
      </c>
      <c r="B1710" t="s">
        <v>19566</v>
      </c>
      <c r="C1710" s="354" t="s">
        <v>472</v>
      </c>
      <c r="D1710" s="355">
        <v>43244.959999999999</v>
      </c>
    </row>
    <row r="1711" spans="1:4">
      <c r="A1711" s="354" t="s">
        <v>19568</v>
      </c>
      <c r="B1711" t="s">
        <v>19569</v>
      </c>
      <c r="C1711" s="354" t="s">
        <v>472</v>
      </c>
      <c r="D1711" s="355">
        <v>6471.52</v>
      </c>
    </row>
    <row r="1712" spans="1:4">
      <c r="A1712" s="354" t="s">
        <v>19570</v>
      </c>
      <c r="B1712" t="s">
        <v>19569</v>
      </c>
      <c r="C1712" s="354" t="s">
        <v>472</v>
      </c>
      <c r="D1712" s="355">
        <v>5607.36</v>
      </c>
    </row>
    <row r="1713" spans="1:4">
      <c r="A1713" s="354" t="s">
        <v>19571</v>
      </c>
      <c r="B1713" t="s">
        <v>19572</v>
      </c>
      <c r="C1713" s="354" t="s">
        <v>472</v>
      </c>
      <c r="D1713" s="355">
        <v>7395.52</v>
      </c>
    </row>
    <row r="1714" spans="1:4">
      <c r="A1714" s="354" t="s">
        <v>19573</v>
      </c>
      <c r="B1714" t="s">
        <v>19572</v>
      </c>
      <c r="C1714" s="354" t="s">
        <v>472</v>
      </c>
      <c r="D1714" s="355">
        <v>6408.16</v>
      </c>
    </row>
    <row r="1715" spans="1:4">
      <c r="A1715" s="354" t="s">
        <v>19574</v>
      </c>
      <c r="B1715" t="s">
        <v>19575</v>
      </c>
      <c r="C1715" s="354" t="s">
        <v>472</v>
      </c>
      <c r="D1715" s="355">
        <v>9245.2800000000007</v>
      </c>
    </row>
    <row r="1716" spans="1:4">
      <c r="A1716" s="354" t="s">
        <v>19576</v>
      </c>
      <c r="B1716" t="s">
        <v>19575</v>
      </c>
      <c r="C1716" s="354" t="s">
        <v>472</v>
      </c>
      <c r="D1716" s="355">
        <v>8011.52</v>
      </c>
    </row>
    <row r="1717" spans="1:4">
      <c r="A1717" s="354" t="s">
        <v>19577</v>
      </c>
      <c r="B1717" t="s">
        <v>19578</v>
      </c>
      <c r="C1717" s="354" t="s">
        <v>472</v>
      </c>
      <c r="D1717" s="355">
        <v>10787.04</v>
      </c>
    </row>
    <row r="1718" spans="1:4">
      <c r="A1718" s="354" t="s">
        <v>19579</v>
      </c>
      <c r="B1718" t="s">
        <v>19578</v>
      </c>
      <c r="C1718" s="354" t="s">
        <v>472</v>
      </c>
      <c r="D1718" s="355">
        <v>9345.6</v>
      </c>
    </row>
    <row r="1719" spans="1:4">
      <c r="A1719" s="354" t="s">
        <v>19580</v>
      </c>
      <c r="B1719" t="s">
        <v>19581</v>
      </c>
      <c r="C1719" s="354" t="s">
        <v>472</v>
      </c>
      <c r="D1719" s="355">
        <v>12327.04</v>
      </c>
    </row>
    <row r="1720" spans="1:4">
      <c r="A1720" s="354" t="s">
        <v>19582</v>
      </c>
      <c r="B1720" t="s">
        <v>19581</v>
      </c>
      <c r="C1720" s="354" t="s">
        <v>472</v>
      </c>
      <c r="D1720" s="355">
        <v>10681.44</v>
      </c>
    </row>
    <row r="1721" spans="1:4">
      <c r="A1721" s="354" t="s">
        <v>19583</v>
      </c>
      <c r="B1721" t="s">
        <v>19584</v>
      </c>
      <c r="C1721" s="354" t="s">
        <v>472</v>
      </c>
      <c r="D1721" s="355">
        <v>15408.8</v>
      </c>
    </row>
    <row r="1722" spans="1:4">
      <c r="A1722" s="354" t="s">
        <v>19585</v>
      </c>
      <c r="B1722" t="s">
        <v>19584</v>
      </c>
      <c r="C1722" s="354" t="s">
        <v>472</v>
      </c>
      <c r="D1722" s="355">
        <v>13351.36</v>
      </c>
    </row>
    <row r="1723" spans="1:4">
      <c r="A1723" s="354" t="s">
        <v>19586</v>
      </c>
      <c r="B1723" t="s">
        <v>19587</v>
      </c>
      <c r="C1723" s="354" t="s">
        <v>472</v>
      </c>
      <c r="D1723" s="355">
        <v>38123.800000000003</v>
      </c>
    </row>
    <row r="1724" spans="1:4">
      <c r="A1724" s="354" t="s">
        <v>19588</v>
      </c>
      <c r="B1724" t="s">
        <v>19587</v>
      </c>
      <c r="C1724" s="354" t="s">
        <v>472</v>
      </c>
      <c r="D1724" s="355">
        <v>38123.800000000003</v>
      </c>
    </row>
    <row r="1725" spans="1:4">
      <c r="A1725" s="354" t="s">
        <v>19589</v>
      </c>
      <c r="B1725" t="s">
        <v>19590</v>
      </c>
      <c r="C1725" s="354" t="s">
        <v>472</v>
      </c>
      <c r="D1725" s="355">
        <v>67376.320000000007</v>
      </c>
    </row>
    <row r="1726" spans="1:4">
      <c r="A1726" s="354" t="s">
        <v>19591</v>
      </c>
      <c r="B1726" t="s">
        <v>19590</v>
      </c>
      <c r="C1726" s="354" t="s">
        <v>472</v>
      </c>
      <c r="D1726" s="355">
        <v>58380.959999999999</v>
      </c>
    </row>
    <row r="1727" spans="1:4">
      <c r="A1727" s="354" t="s">
        <v>19592</v>
      </c>
      <c r="B1727" t="s">
        <v>19593</v>
      </c>
      <c r="C1727" s="354" t="s">
        <v>472</v>
      </c>
      <c r="D1727" s="355">
        <v>9718.7199999999993</v>
      </c>
    </row>
    <row r="1728" spans="1:4">
      <c r="A1728" s="354" t="s">
        <v>19594</v>
      </c>
      <c r="B1728" t="s">
        <v>19593</v>
      </c>
      <c r="C1728" s="354" t="s">
        <v>472</v>
      </c>
      <c r="D1728" s="355">
        <v>8421.6</v>
      </c>
    </row>
    <row r="1729" spans="1:4">
      <c r="A1729" s="354" t="s">
        <v>19595</v>
      </c>
      <c r="B1729" t="s">
        <v>19596</v>
      </c>
      <c r="C1729" s="354" t="s">
        <v>472</v>
      </c>
      <c r="D1729" s="355">
        <v>11142.56</v>
      </c>
    </row>
    <row r="1730" spans="1:4">
      <c r="A1730" s="354" t="s">
        <v>19597</v>
      </c>
      <c r="B1730" t="s">
        <v>19596</v>
      </c>
      <c r="C1730" s="354" t="s">
        <v>472</v>
      </c>
      <c r="D1730" s="355">
        <v>9655.36</v>
      </c>
    </row>
    <row r="1731" spans="1:4">
      <c r="A1731" s="354" t="s">
        <v>19598</v>
      </c>
      <c r="B1731" t="s">
        <v>19599</v>
      </c>
      <c r="C1731" s="354" t="s">
        <v>472</v>
      </c>
      <c r="D1731" s="355">
        <v>13986.72</v>
      </c>
    </row>
    <row r="1732" spans="1:4">
      <c r="A1732" s="354" t="s">
        <v>19600</v>
      </c>
      <c r="B1732" t="s">
        <v>19599</v>
      </c>
      <c r="C1732" s="354" t="s">
        <v>472</v>
      </c>
      <c r="D1732" s="355">
        <v>12119.36</v>
      </c>
    </row>
    <row r="1733" spans="1:4">
      <c r="A1733" s="354" t="s">
        <v>19601</v>
      </c>
      <c r="B1733" t="s">
        <v>19602</v>
      </c>
      <c r="C1733" s="354" t="s">
        <v>472</v>
      </c>
      <c r="D1733" s="355">
        <v>13275.68</v>
      </c>
    </row>
    <row r="1734" spans="1:4">
      <c r="A1734" s="354" t="s">
        <v>19603</v>
      </c>
      <c r="B1734" t="s">
        <v>19602</v>
      </c>
      <c r="C1734" s="354" t="s">
        <v>472</v>
      </c>
      <c r="D1734" s="355">
        <v>11503.36</v>
      </c>
    </row>
    <row r="1735" spans="1:4">
      <c r="A1735" s="354" t="s">
        <v>19604</v>
      </c>
      <c r="B1735" t="s">
        <v>19605</v>
      </c>
      <c r="C1735" s="354" t="s">
        <v>472</v>
      </c>
      <c r="D1735" s="355">
        <v>15171.2</v>
      </c>
    </row>
    <row r="1736" spans="1:4">
      <c r="A1736" s="354" t="s">
        <v>19606</v>
      </c>
      <c r="B1736" t="s">
        <v>19605</v>
      </c>
      <c r="C1736" s="354" t="s">
        <v>472</v>
      </c>
      <c r="D1736" s="355">
        <v>13147.2</v>
      </c>
    </row>
    <row r="1737" spans="1:4">
      <c r="A1737" s="354" t="s">
        <v>19607</v>
      </c>
      <c r="B1737" t="s">
        <v>19608</v>
      </c>
      <c r="C1737" s="354" t="s">
        <v>472</v>
      </c>
      <c r="D1737" s="355">
        <v>18965.759999999998</v>
      </c>
    </row>
    <row r="1738" spans="1:4">
      <c r="A1738" s="354" t="s">
        <v>19609</v>
      </c>
      <c r="B1738" t="s">
        <v>19608</v>
      </c>
      <c r="C1738" s="354" t="s">
        <v>472</v>
      </c>
      <c r="D1738" s="355">
        <v>16433.12</v>
      </c>
    </row>
    <row r="1739" spans="1:4">
      <c r="A1739" s="354" t="s">
        <v>19610</v>
      </c>
      <c r="B1739" t="s">
        <v>19611</v>
      </c>
      <c r="C1739" s="354" t="s">
        <v>472</v>
      </c>
      <c r="D1739" s="355">
        <v>4502.08</v>
      </c>
    </row>
    <row r="1740" spans="1:4">
      <c r="A1740" s="354" t="s">
        <v>19612</v>
      </c>
      <c r="B1740" t="s">
        <v>19611</v>
      </c>
      <c r="C1740" s="354" t="s">
        <v>472</v>
      </c>
      <c r="D1740" s="355">
        <v>3900.16</v>
      </c>
    </row>
    <row r="1741" spans="1:4">
      <c r="A1741" s="354" t="s">
        <v>19613</v>
      </c>
      <c r="B1741" t="s">
        <v>19614</v>
      </c>
      <c r="C1741" s="354" t="s">
        <v>472</v>
      </c>
      <c r="D1741" s="355">
        <v>11402.6</v>
      </c>
    </row>
    <row r="1742" spans="1:4">
      <c r="A1742" s="354" t="s">
        <v>19615</v>
      </c>
      <c r="B1742" t="s">
        <v>19614</v>
      </c>
      <c r="C1742" s="354" t="s">
        <v>472</v>
      </c>
      <c r="D1742" s="355">
        <v>11402.6</v>
      </c>
    </row>
    <row r="1743" spans="1:4">
      <c r="A1743" s="354" t="s">
        <v>19616</v>
      </c>
      <c r="B1743" t="s">
        <v>19617</v>
      </c>
      <c r="C1743" s="354" t="s">
        <v>472</v>
      </c>
      <c r="D1743" s="355">
        <v>20150.240000000002</v>
      </c>
    </row>
    <row r="1744" spans="1:4">
      <c r="A1744" s="354" t="s">
        <v>19618</v>
      </c>
      <c r="B1744" t="s">
        <v>19617</v>
      </c>
      <c r="C1744" s="354" t="s">
        <v>472</v>
      </c>
      <c r="D1744" s="355">
        <v>17460.96</v>
      </c>
    </row>
    <row r="1745" spans="1:4">
      <c r="A1745" s="354" t="s">
        <v>19619</v>
      </c>
      <c r="B1745" t="s">
        <v>19620</v>
      </c>
      <c r="C1745" s="354" t="s">
        <v>472</v>
      </c>
      <c r="D1745" s="355">
        <v>19767</v>
      </c>
    </row>
    <row r="1746" spans="1:4">
      <c r="A1746" s="354" t="s">
        <v>19621</v>
      </c>
      <c r="B1746" t="s">
        <v>19620</v>
      </c>
      <c r="C1746" s="354" t="s">
        <v>472</v>
      </c>
      <c r="D1746" s="355">
        <v>19767</v>
      </c>
    </row>
    <row r="1747" spans="1:4">
      <c r="A1747" s="354" t="s">
        <v>19622</v>
      </c>
      <c r="B1747" t="s">
        <v>19623</v>
      </c>
      <c r="C1747" s="354" t="s">
        <v>472</v>
      </c>
      <c r="D1747" s="355">
        <v>34936</v>
      </c>
    </row>
    <row r="1748" spans="1:4">
      <c r="A1748" s="354" t="s">
        <v>19624</v>
      </c>
      <c r="B1748" t="s">
        <v>19623</v>
      </c>
      <c r="C1748" s="354" t="s">
        <v>472</v>
      </c>
      <c r="D1748" s="355">
        <v>30272</v>
      </c>
    </row>
    <row r="1749" spans="1:4">
      <c r="A1749" s="354" t="s">
        <v>19625</v>
      </c>
      <c r="B1749" t="s">
        <v>19626</v>
      </c>
      <c r="C1749" s="354" t="s">
        <v>472</v>
      </c>
      <c r="D1749" s="355">
        <v>12073.6</v>
      </c>
    </row>
    <row r="1750" spans="1:4">
      <c r="A1750" s="354" t="s">
        <v>19627</v>
      </c>
      <c r="B1750" t="s">
        <v>19626</v>
      </c>
      <c r="C1750" s="354" t="s">
        <v>472</v>
      </c>
      <c r="D1750" s="355">
        <v>12073.6</v>
      </c>
    </row>
    <row r="1751" spans="1:4">
      <c r="A1751" s="354" t="s">
        <v>19628</v>
      </c>
      <c r="B1751" t="s">
        <v>19629</v>
      </c>
      <c r="C1751" s="354" t="s">
        <v>472</v>
      </c>
      <c r="D1751" s="355">
        <v>21336.48</v>
      </c>
    </row>
    <row r="1752" spans="1:4">
      <c r="A1752" s="354" t="s">
        <v>19630</v>
      </c>
      <c r="B1752" t="s">
        <v>19629</v>
      </c>
      <c r="C1752" s="354" t="s">
        <v>472</v>
      </c>
      <c r="D1752" s="355">
        <v>18487.04</v>
      </c>
    </row>
    <row r="1753" spans="1:4">
      <c r="A1753" s="354" t="s">
        <v>19631</v>
      </c>
      <c r="B1753" t="s">
        <v>19632</v>
      </c>
      <c r="C1753" s="354" t="s">
        <v>44</v>
      </c>
      <c r="D1753" s="355">
        <v>23.54</v>
      </c>
    </row>
    <row r="1754" spans="1:4">
      <c r="A1754" s="354" t="s">
        <v>19633</v>
      </c>
      <c r="B1754" t="s">
        <v>19632</v>
      </c>
      <c r="C1754" s="354" t="s">
        <v>44</v>
      </c>
      <c r="D1754" s="355">
        <v>20.399999999999999</v>
      </c>
    </row>
    <row r="1755" spans="1:4">
      <c r="A1755" s="354" t="s">
        <v>19634</v>
      </c>
      <c r="B1755" t="s">
        <v>19635</v>
      </c>
      <c r="C1755" s="354" t="s">
        <v>44</v>
      </c>
      <c r="D1755" s="355">
        <v>21.5</v>
      </c>
    </row>
    <row r="1756" spans="1:4">
      <c r="A1756" s="354" t="s">
        <v>19636</v>
      </c>
      <c r="B1756" t="s">
        <v>19635</v>
      </c>
      <c r="C1756" s="354" t="s">
        <v>44</v>
      </c>
      <c r="D1756" s="355">
        <v>18.63</v>
      </c>
    </row>
    <row r="1757" spans="1:4">
      <c r="A1757" s="354" t="s">
        <v>19637</v>
      </c>
      <c r="B1757" t="s">
        <v>19638</v>
      </c>
      <c r="C1757" s="354" t="s">
        <v>44</v>
      </c>
      <c r="D1757" s="355">
        <v>20.28</v>
      </c>
    </row>
    <row r="1758" spans="1:4">
      <c r="A1758" s="354" t="s">
        <v>19639</v>
      </c>
      <c r="B1758" t="s">
        <v>19638</v>
      </c>
      <c r="C1758" s="354" t="s">
        <v>44</v>
      </c>
      <c r="D1758" s="355">
        <v>17.579999999999998</v>
      </c>
    </row>
    <row r="1759" spans="1:4">
      <c r="A1759" s="354" t="s">
        <v>19640</v>
      </c>
      <c r="B1759" t="s">
        <v>19641</v>
      </c>
      <c r="C1759" s="354" t="s">
        <v>44</v>
      </c>
      <c r="D1759" s="355">
        <v>18.55</v>
      </c>
    </row>
    <row r="1760" spans="1:4">
      <c r="A1760" s="354" t="s">
        <v>19642</v>
      </c>
      <c r="B1760" t="s">
        <v>19641</v>
      </c>
      <c r="C1760" s="354" t="s">
        <v>44</v>
      </c>
      <c r="D1760" s="355">
        <v>16.07</v>
      </c>
    </row>
    <row r="1761" spans="1:4">
      <c r="A1761" s="354" t="s">
        <v>19643</v>
      </c>
      <c r="B1761" t="s">
        <v>19644</v>
      </c>
      <c r="C1761" s="354" t="s">
        <v>44</v>
      </c>
      <c r="D1761" s="355">
        <v>16.5</v>
      </c>
    </row>
    <row r="1762" spans="1:4">
      <c r="A1762" s="354" t="s">
        <v>19645</v>
      </c>
      <c r="B1762" t="s">
        <v>19644</v>
      </c>
      <c r="C1762" s="354" t="s">
        <v>44</v>
      </c>
      <c r="D1762" s="355">
        <v>14.29</v>
      </c>
    </row>
    <row r="1763" spans="1:4">
      <c r="A1763" s="354" t="s">
        <v>19646</v>
      </c>
      <c r="B1763" t="s">
        <v>19647</v>
      </c>
      <c r="C1763" s="354" t="s">
        <v>44</v>
      </c>
      <c r="D1763" s="355">
        <v>13.06</v>
      </c>
    </row>
    <row r="1764" spans="1:4">
      <c r="A1764" s="354" t="s">
        <v>19648</v>
      </c>
      <c r="B1764" t="s">
        <v>19647</v>
      </c>
      <c r="C1764" s="354" t="s">
        <v>44</v>
      </c>
      <c r="D1764" s="355">
        <v>11.32</v>
      </c>
    </row>
    <row r="1765" spans="1:4">
      <c r="A1765" s="354" t="s">
        <v>19649</v>
      </c>
      <c r="B1765" t="s">
        <v>19650</v>
      </c>
      <c r="C1765" s="354" t="s">
        <v>44</v>
      </c>
      <c r="D1765" s="355">
        <v>13.38</v>
      </c>
    </row>
    <row r="1766" spans="1:4">
      <c r="A1766" s="354" t="s">
        <v>19651</v>
      </c>
      <c r="B1766" t="s">
        <v>19650</v>
      </c>
      <c r="C1766" s="354" t="s">
        <v>44</v>
      </c>
      <c r="D1766" s="355">
        <v>11.6</v>
      </c>
    </row>
    <row r="1767" spans="1:4">
      <c r="A1767" s="354" t="s">
        <v>19652</v>
      </c>
      <c r="B1767" t="s">
        <v>19653</v>
      </c>
      <c r="C1767" s="354" t="s">
        <v>44</v>
      </c>
      <c r="D1767" s="355">
        <v>9.7100000000000009</v>
      </c>
    </row>
    <row r="1768" spans="1:4">
      <c r="A1768" s="354" t="s">
        <v>19654</v>
      </c>
      <c r="B1768" t="s">
        <v>19653</v>
      </c>
      <c r="C1768" s="354" t="s">
        <v>44</v>
      </c>
      <c r="D1768" s="355">
        <v>8.42</v>
      </c>
    </row>
    <row r="1769" spans="1:4">
      <c r="A1769" s="354" t="s">
        <v>19655</v>
      </c>
      <c r="B1769" t="s">
        <v>19656</v>
      </c>
      <c r="C1769" s="354" t="s">
        <v>44</v>
      </c>
      <c r="D1769" s="355">
        <v>7.81</v>
      </c>
    </row>
    <row r="1770" spans="1:4">
      <c r="A1770" s="354" t="s">
        <v>19657</v>
      </c>
      <c r="B1770" t="s">
        <v>19656</v>
      </c>
      <c r="C1770" s="354" t="s">
        <v>44</v>
      </c>
      <c r="D1770" s="355">
        <v>6.76</v>
      </c>
    </row>
    <row r="1771" spans="1:4">
      <c r="A1771" s="354" t="s">
        <v>19658</v>
      </c>
      <c r="B1771" t="s">
        <v>19659</v>
      </c>
      <c r="C1771" s="354" t="s">
        <v>44</v>
      </c>
      <c r="D1771" s="355">
        <v>3.69</v>
      </c>
    </row>
    <row r="1772" spans="1:4">
      <c r="A1772" s="354" t="s">
        <v>19660</v>
      </c>
      <c r="B1772" t="s">
        <v>19659</v>
      </c>
      <c r="C1772" s="354" t="s">
        <v>44</v>
      </c>
      <c r="D1772" s="355">
        <v>3.2</v>
      </c>
    </row>
    <row r="1773" spans="1:4">
      <c r="A1773" s="354" t="s">
        <v>19661</v>
      </c>
      <c r="B1773" t="s">
        <v>19662</v>
      </c>
      <c r="C1773" s="354" t="s">
        <v>44</v>
      </c>
      <c r="D1773" s="355">
        <v>2.5499999999999998</v>
      </c>
    </row>
    <row r="1774" spans="1:4">
      <c r="A1774" s="354" t="s">
        <v>19663</v>
      </c>
      <c r="B1774" t="s">
        <v>19662</v>
      </c>
      <c r="C1774" s="354" t="s">
        <v>44</v>
      </c>
      <c r="D1774" s="355">
        <v>2.21</v>
      </c>
    </row>
    <row r="1775" spans="1:4">
      <c r="A1775" s="354" t="s">
        <v>19664</v>
      </c>
      <c r="B1775" t="s">
        <v>19665</v>
      </c>
      <c r="C1775" s="354" t="s">
        <v>44</v>
      </c>
      <c r="D1775" s="355">
        <v>2.5499999999999998</v>
      </c>
    </row>
    <row r="1776" spans="1:4">
      <c r="A1776" s="354" t="s">
        <v>19666</v>
      </c>
      <c r="B1776" t="s">
        <v>19665</v>
      </c>
      <c r="C1776" s="354" t="s">
        <v>44</v>
      </c>
      <c r="D1776" s="355">
        <v>2.21</v>
      </c>
    </row>
    <row r="1777" spans="1:4">
      <c r="A1777" s="354" t="s">
        <v>19667</v>
      </c>
      <c r="B1777" t="s">
        <v>19668</v>
      </c>
      <c r="C1777" s="354" t="s">
        <v>44</v>
      </c>
      <c r="D1777" s="355">
        <v>12.55</v>
      </c>
    </row>
    <row r="1778" spans="1:4">
      <c r="A1778" s="354" t="s">
        <v>19669</v>
      </c>
      <c r="B1778" t="s">
        <v>19668</v>
      </c>
      <c r="C1778" s="354" t="s">
        <v>44</v>
      </c>
      <c r="D1778" s="355">
        <v>10.87</v>
      </c>
    </row>
    <row r="1779" spans="1:4">
      <c r="A1779" s="354" t="s">
        <v>19670</v>
      </c>
      <c r="B1779" t="s">
        <v>19671</v>
      </c>
      <c r="C1779" s="354" t="s">
        <v>44</v>
      </c>
      <c r="D1779" s="355">
        <v>8.69</v>
      </c>
    </row>
    <row r="1780" spans="1:4">
      <c r="A1780" s="354" t="s">
        <v>19672</v>
      </c>
      <c r="B1780" t="s">
        <v>19671</v>
      </c>
      <c r="C1780" s="354" t="s">
        <v>44</v>
      </c>
      <c r="D1780" s="355">
        <v>7.53</v>
      </c>
    </row>
    <row r="1781" spans="1:4">
      <c r="A1781" s="354" t="s">
        <v>19673</v>
      </c>
      <c r="B1781" t="s">
        <v>19674</v>
      </c>
      <c r="C1781" s="354" t="s">
        <v>44</v>
      </c>
      <c r="D1781" s="355">
        <v>6.95</v>
      </c>
    </row>
    <row r="1782" spans="1:4">
      <c r="A1782" s="354" t="s">
        <v>19675</v>
      </c>
      <c r="B1782" t="s">
        <v>19674</v>
      </c>
      <c r="C1782" s="354" t="s">
        <v>44</v>
      </c>
      <c r="D1782" s="355">
        <v>6.02</v>
      </c>
    </row>
    <row r="1783" spans="1:4">
      <c r="A1783" s="354" t="s">
        <v>19676</v>
      </c>
      <c r="B1783" t="s">
        <v>19677</v>
      </c>
      <c r="C1783" s="354" t="s">
        <v>44</v>
      </c>
      <c r="D1783" s="355">
        <v>10.26</v>
      </c>
    </row>
    <row r="1784" spans="1:4">
      <c r="A1784" s="354" t="s">
        <v>19678</v>
      </c>
      <c r="B1784" t="s">
        <v>19677</v>
      </c>
      <c r="C1784" s="354" t="s">
        <v>44</v>
      </c>
      <c r="D1784" s="355">
        <v>8.89</v>
      </c>
    </row>
    <row r="1785" spans="1:4">
      <c r="A1785" s="354" t="s">
        <v>19679</v>
      </c>
      <c r="B1785" t="s">
        <v>19680</v>
      </c>
      <c r="C1785" s="354" t="s">
        <v>44</v>
      </c>
      <c r="D1785" s="355">
        <v>9.01</v>
      </c>
    </row>
    <row r="1786" spans="1:4">
      <c r="A1786" s="354" t="s">
        <v>19681</v>
      </c>
      <c r="B1786" t="s">
        <v>19680</v>
      </c>
      <c r="C1786" s="354" t="s">
        <v>44</v>
      </c>
      <c r="D1786" s="355">
        <v>7.81</v>
      </c>
    </row>
    <row r="1787" spans="1:4">
      <c r="A1787" s="354" t="s">
        <v>19682</v>
      </c>
      <c r="B1787" t="s">
        <v>19683</v>
      </c>
      <c r="C1787" s="354" t="s">
        <v>44</v>
      </c>
      <c r="D1787" s="355">
        <v>7.75</v>
      </c>
    </row>
    <row r="1788" spans="1:4">
      <c r="A1788" s="354" t="s">
        <v>19684</v>
      </c>
      <c r="B1788" t="s">
        <v>19683</v>
      </c>
      <c r="C1788" s="354" t="s">
        <v>44</v>
      </c>
      <c r="D1788" s="355">
        <v>6.71</v>
      </c>
    </row>
    <row r="1789" spans="1:4">
      <c r="A1789" s="354" t="s">
        <v>19685</v>
      </c>
      <c r="B1789" t="s">
        <v>19686</v>
      </c>
      <c r="C1789" s="354" t="s">
        <v>44</v>
      </c>
      <c r="D1789" s="355">
        <v>10.26</v>
      </c>
    </row>
    <row r="1790" spans="1:4">
      <c r="A1790" s="354" t="s">
        <v>19687</v>
      </c>
      <c r="B1790" t="s">
        <v>19686</v>
      </c>
      <c r="C1790" s="354" t="s">
        <v>44</v>
      </c>
      <c r="D1790" s="355">
        <v>8.89</v>
      </c>
    </row>
    <row r="1791" spans="1:4">
      <c r="A1791" s="354" t="s">
        <v>19688</v>
      </c>
      <c r="B1791" t="s">
        <v>19689</v>
      </c>
      <c r="C1791" s="354" t="s">
        <v>44</v>
      </c>
      <c r="D1791" s="355">
        <v>9.01</v>
      </c>
    </row>
    <row r="1792" spans="1:4">
      <c r="A1792" s="354" t="s">
        <v>19690</v>
      </c>
      <c r="B1792" t="s">
        <v>19689</v>
      </c>
      <c r="C1792" s="354" t="s">
        <v>44</v>
      </c>
      <c r="D1792" s="355">
        <v>7.81</v>
      </c>
    </row>
    <row r="1793" spans="1:4">
      <c r="A1793" s="354" t="s">
        <v>19691</v>
      </c>
      <c r="B1793" t="s">
        <v>19692</v>
      </c>
      <c r="C1793" s="354" t="s">
        <v>44</v>
      </c>
      <c r="D1793" s="355">
        <v>8.08</v>
      </c>
    </row>
    <row r="1794" spans="1:4">
      <c r="A1794" s="354" t="s">
        <v>19693</v>
      </c>
      <c r="B1794" t="s">
        <v>19692</v>
      </c>
      <c r="C1794" s="354" t="s">
        <v>44</v>
      </c>
      <c r="D1794" s="355">
        <v>7</v>
      </c>
    </row>
    <row r="1795" spans="1:4">
      <c r="A1795" s="354" t="s">
        <v>19694</v>
      </c>
      <c r="B1795" t="s">
        <v>19695</v>
      </c>
      <c r="C1795" s="354" t="s">
        <v>44</v>
      </c>
      <c r="D1795" s="355">
        <v>8.98</v>
      </c>
    </row>
    <row r="1796" spans="1:4">
      <c r="A1796" s="354" t="s">
        <v>19696</v>
      </c>
      <c r="B1796" t="s">
        <v>19695</v>
      </c>
      <c r="C1796" s="354" t="s">
        <v>44</v>
      </c>
      <c r="D1796" s="355">
        <v>7.78</v>
      </c>
    </row>
    <row r="1797" spans="1:4">
      <c r="A1797" s="354" t="s">
        <v>19697</v>
      </c>
      <c r="B1797" t="s">
        <v>19698</v>
      </c>
      <c r="C1797" s="354" t="s">
        <v>44</v>
      </c>
      <c r="D1797" s="355">
        <v>7.95</v>
      </c>
    </row>
    <row r="1798" spans="1:4">
      <c r="A1798" s="354" t="s">
        <v>19699</v>
      </c>
      <c r="B1798" t="s">
        <v>19698</v>
      </c>
      <c r="C1798" s="354" t="s">
        <v>44</v>
      </c>
      <c r="D1798" s="355">
        <v>6.89</v>
      </c>
    </row>
    <row r="1799" spans="1:4">
      <c r="A1799" s="354" t="s">
        <v>19700</v>
      </c>
      <c r="B1799" t="s">
        <v>19701</v>
      </c>
      <c r="C1799" s="354" t="s">
        <v>44</v>
      </c>
      <c r="D1799" s="355">
        <v>6.69</v>
      </c>
    </row>
    <row r="1800" spans="1:4">
      <c r="A1800" s="354" t="s">
        <v>19702</v>
      </c>
      <c r="B1800" t="s">
        <v>19701</v>
      </c>
      <c r="C1800" s="354" t="s">
        <v>44</v>
      </c>
      <c r="D1800" s="355">
        <v>5.8</v>
      </c>
    </row>
    <row r="1801" spans="1:4">
      <c r="A1801" s="354" t="s">
        <v>19703</v>
      </c>
      <c r="B1801" t="s">
        <v>19704</v>
      </c>
      <c r="C1801" s="354" t="s">
        <v>44</v>
      </c>
      <c r="D1801" s="355">
        <v>0.96</v>
      </c>
    </row>
    <row r="1802" spans="1:4">
      <c r="A1802" s="354" t="s">
        <v>19705</v>
      </c>
      <c r="B1802" t="s">
        <v>19704</v>
      </c>
      <c r="C1802" s="354" t="s">
        <v>44</v>
      </c>
      <c r="D1802" s="355">
        <v>0.83</v>
      </c>
    </row>
    <row r="1803" spans="1:4">
      <c r="A1803" s="354" t="s">
        <v>19706</v>
      </c>
      <c r="B1803" t="s">
        <v>19707</v>
      </c>
      <c r="C1803" s="354" t="s">
        <v>44</v>
      </c>
      <c r="D1803" s="355">
        <v>0.52</v>
      </c>
    </row>
    <row r="1804" spans="1:4">
      <c r="A1804" s="354" t="s">
        <v>19708</v>
      </c>
      <c r="B1804" t="s">
        <v>19707</v>
      </c>
      <c r="C1804" s="354" t="s">
        <v>44</v>
      </c>
      <c r="D1804" s="355">
        <v>0.45</v>
      </c>
    </row>
    <row r="1805" spans="1:4">
      <c r="A1805" s="354" t="s">
        <v>19709</v>
      </c>
      <c r="B1805" t="s">
        <v>19710</v>
      </c>
      <c r="C1805" s="354" t="s">
        <v>44</v>
      </c>
      <c r="D1805" s="355">
        <v>0.26</v>
      </c>
    </row>
    <row r="1806" spans="1:4">
      <c r="A1806" s="354" t="s">
        <v>19711</v>
      </c>
      <c r="B1806" t="s">
        <v>19710</v>
      </c>
      <c r="C1806" s="354" t="s">
        <v>44</v>
      </c>
      <c r="D1806" s="355">
        <v>0.22</v>
      </c>
    </row>
    <row r="1807" spans="1:4">
      <c r="A1807" s="354" t="s">
        <v>19712</v>
      </c>
      <c r="B1807" t="s">
        <v>19713</v>
      </c>
      <c r="C1807" s="354" t="s">
        <v>44</v>
      </c>
      <c r="D1807" s="355">
        <v>2.4300000000000002</v>
      </c>
    </row>
    <row r="1808" spans="1:4">
      <c r="A1808" s="354" t="s">
        <v>19714</v>
      </c>
      <c r="B1808" t="s">
        <v>19713</v>
      </c>
      <c r="C1808" s="354" t="s">
        <v>44</v>
      </c>
      <c r="D1808" s="355">
        <v>2.11</v>
      </c>
    </row>
    <row r="1809" spans="1:4">
      <c r="A1809" s="354" t="s">
        <v>19715</v>
      </c>
      <c r="B1809" t="s">
        <v>19716</v>
      </c>
      <c r="C1809" s="354" t="s">
        <v>44</v>
      </c>
      <c r="D1809" s="355">
        <v>1.62</v>
      </c>
    </row>
    <row r="1810" spans="1:4">
      <c r="A1810" s="354" t="s">
        <v>19717</v>
      </c>
      <c r="B1810" t="s">
        <v>19716</v>
      </c>
      <c r="C1810" s="354" t="s">
        <v>44</v>
      </c>
      <c r="D1810" s="355">
        <v>1.41</v>
      </c>
    </row>
    <row r="1811" spans="1:4">
      <c r="A1811" s="354" t="s">
        <v>19718</v>
      </c>
      <c r="B1811" t="s">
        <v>19719</v>
      </c>
      <c r="C1811" s="354" t="s">
        <v>44</v>
      </c>
      <c r="D1811" s="355">
        <v>1.95</v>
      </c>
    </row>
    <row r="1812" spans="1:4">
      <c r="A1812" s="354" t="s">
        <v>19720</v>
      </c>
      <c r="B1812" t="s">
        <v>19719</v>
      </c>
      <c r="C1812" s="354" t="s">
        <v>44</v>
      </c>
      <c r="D1812" s="355">
        <v>1.69</v>
      </c>
    </row>
    <row r="1813" spans="1:4">
      <c r="A1813" s="354" t="s">
        <v>19721</v>
      </c>
      <c r="B1813" t="s">
        <v>19722</v>
      </c>
      <c r="C1813" s="354" t="s">
        <v>44</v>
      </c>
      <c r="D1813" s="355">
        <v>1.18</v>
      </c>
    </row>
    <row r="1814" spans="1:4">
      <c r="A1814" s="354" t="s">
        <v>19723</v>
      </c>
      <c r="B1814" t="s">
        <v>19722</v>
      </c>
      <c r="C1814" s="354" t="s">
        <v>44</v>
      </c>
      <c r="D1814" s="355">
        <v>1.03</v>
      </c>
    </row>
    <row r="1815" spans="1:4">
      <c r="A1815" s="354" t="s">
        <v>19724</v>
      </c>
      <c r="B1815" t="s">
        <v>19725</v>
      </c>
      <c r="C1815" s="354" t="s">
        <v>44</v>
      </c>
      <c r="D1815" s="355">
        <v>0.56999999999999995</v>
      </c>
    </row>
    <row r="1816" spans="1:4">
      <c r="A1816" s="354" t="s">
        <v>19726</v>
      </c>
      <c r="B1816" t="s">
        <v>19725</v>
      </c>
      <c r="C1816" s="354" t="s">
        <v>44</v>
      </c>
      <c r="D1816" s="355">
        <v>0.49</v>
      </c>
    </row>
    <row r="1817" spans="1:4">
      <c r="A1817" s="354" t="s">
        <v>19727</v>
      </c>
      <c r="B1817" t="s">
        <v>19728</v>
      </c>
      <c r="C1817" s="354" t="s">
        <v>44</v>
      </c>
      <c r="D1817" s="355">
        <v>0.28999999999999998</v>
      </c>
    </row>
    <row r="1818" spans="1:4">
      <c r="A1818" s="354" t="s">
        <v>19729</v>
      </c>
      <c r="B1818" t="s">
        <v>19728</v>
      </c>
      <c r="C1818" s="354" t="s">
        <v>44</v>
      </c>
      <c r="D1818" s="355">
        <v>0.25</v>
      </c>
    </row>
    <row r="1819" spans="1:4">
      <c r="A1819" s="354" t="s">
        <v>19730</v>
      </c>
      <c r="B1819" t="s">
        <v>19731</v>
      </c>
      <c r="C1819" s="354" t="s">
        <v>44</v>
      </c>
      <c r="D1819" s="355">
        <v>0.32</v>
      </c>
    </row>
    <row r="1820" spans="1:4">
      <c r="A1820" s="354" t="s">
        <v>19732</v>
      </c>
      <c r="B1820" t="s">
        <v>19731</v>
      </c>
      <c r="C1820" s="354" t="s">
        <v>44</v>
      </c>
      <c r="D1820" s="355">
        <v>0.27</v>
      </c>
    </row>
    <row r="1821" spans="1:4">
      <c r="A1821" s="354" t="s">
        <v>19733</v>
      </c>
      <c r="B1821" t="s">
        <v>19734</v>
      </c>
      <c r="C1821" s="354" t="s">
        <v>44</v>
      </c>
      <c r="D1821" s="355">
        <v>0.16</v>
      </c>
    </row>
    <row r="1822" spans="1:4">
      <c r="A1822" s="354" t="s">
        <v>19735</v>
      </c>
      <c r="B1822" t="s">
        <v>19734</v>
      </c>
      <c r="C1822" s="354" t="s">
        <v>44</v>
      </c>
      <c r="D1822" s="355">
        <v>0.13</v>
      </c>
    </row>
    <row r="1823" spans="1:4">
      <c r="A1823" s="354" t="s">
        <v>19736</v>
      </c>
      <c r="B1823" t="s">
        <v>19737</v>
      </c>
      <c r="C1823" s="354" t="s">
        <v>44</v>
      </c>
      <c r="D1823" s="355">
        <v>0.52</v>
      </c>
    </row>
    <row r="1824" spans="1:4">
      <c r="A1824" s="354" t="s">
        <v>19738</v>
      </c>
      <c r="B1824" t="s">
        <v>19737</v>
      </c>
      <c r="C1824" s="354" t="s">
        <v>44</v>
      </c>
      <c r="D1824" s="355">
        <v>0.45</v>
      </c>
    </row>
    <row r="1825" spans="1:4">
      <c r="A1825" s="354" t="s">
        <v>19739</v>
      </c>
      <c r="B1825" t="s">
        <v>19740</v>
      </c>
      <c r="C1825" s="354" t="s">
        <v>44</v>
      </c>
      <c r="D1825" s="355">
        <v>0.26</v>
      </c>
    </row>
    <row r="1826" spans="1:4">
      <c r="A1826" s="354" t="s">
        <v>19741</v>
      </c>
      <c r="B1826" t="s">
        <v>19740</v>
      </c>
      <c r="C1826" s="354" t="s">
        <v>44</v>
      </c>
      <c r="D1826" s="355">
        <v>0.22</v>
      </c>
    </row>
    <row r="1827" spans="1:4">
      <c r="A1827" s="354" t="s">
        <v>19742</v>
      </c>
      <c r="B1827" t="s">
        <v>19743</v>
      </c>
      <c r="C1827" s="354" t="s">
        <v>44</v>
      </c>
      <c r="D1827" s="355">
        <v>0.89</v>
      </c>
    </row>
    <row r="1828" spans="1:4">
      <c r="A1828" s="354" t="s">
        <v>19744</v>
      </c>
      <c r="B1828" t="s">
        <v>19743</v>
      </c>
      <c r="C1828" s="354" t="s">
        <v>44</v>
      </c>
      <c r="D1828" s="355">
        <v>0.77</v>
      </c>
    </row>
    <row r="1829" spans="1:4">
      <c r="A1829" s="354" t="s">
        <v>19745</v>
      </c>
      <c r="B1829" t="s">
        <v>19746</v>
      </c>
      <c r="C1829" s="354" t="s">
        <v>44</v>
      </c>
      <c r="D1829" s="355">
        <v>1.05</v>
      </c>
    </row>
    <row r="1830" spans="1:4">
      <c r="A1830" s="354" t="s">
        <v>19747</v>
      </c>
      <c r="B1830" t="s">
        <v>19746</v>
      </c>
      <c r="C1830" s="354" t="s">
        <v>44</v>
      </c>
      <c r="D1830" s="355">
        <v>0.91</v>
      </c>
    </row>
    <row r="1831" spans="1:4">
      <c r="A1831" s="354" t="s">
        <v>19748</v>
      </c>
      <c r="B1831" t="s">
        <v>19749</v>
      </c>
      <c r="C1831" s="354" t="s">
        <v>44</v>
      </c>
      <c r="D1831" s="355">
        <v>0.52</v>
      </c>
    </row>
    <row r="1832" spans="1:4">
      <c r="A1832" s="354" t="s">
        <v>19750</v>
      </c>
      <c r="B1832" t="s">
        <v>19749</v>
      </c>
      <c r="C1832" s="354" t="s">
        <v>44</v>
      </c>
      <c r="D1832" s="355">
        <v>0.45</v>
      </c>
    </row>
    <row r="1833" spans="1:4">
      <c r="A1833" s="354" t="s">
        <v>19751</v>
      </c>
      <c r="B1833" t="s">
        <v>19752</v>
      </c>
      <c r="C1833" s="354" t="s">
        <v>44</v>
      </c>
      <c r="D1833" s="355">
        <v>0.56999999999999995</v>
      </c>
    </row>
    <row r="1834" spans="1:4">
      <c r="A1834" s="354" t="s">
        <v>19753</v>
      </c>
      <c r="B1834" t="s">
        <v>19752</v>
      </c>
      <c r="C1834" s="354" t="s">
        <v>44</v>
      </c>
      <c r="D1834" s="355">
        <v>0.49</v>
      </c>
    </row>
    <row r="1835" spans="1:4">
      <c r="A1835" s="354" t="s">
        <v>19754</v>
      </c>
      <c r="B1835" t="s">
        <v>19755</v>
      </c>
      <c r="C1835" s="354" t="s">
        <v>44</v>
      </c>
      <c r="D1835" s="355">
        <v>0.28999999999999998</v>
      </c>
    </row>
    <row r="1836" spans="1:4">
      <c r="A1836" s="354" t="s">
        <v>19756</v>
      </c>
      <c r="B1836" t="s">
        <v>19755</v>
      </c>
      <c r="C1836" s="354" t="s">
        <v>44</v>
      </c>
      <c r="D1836" s="355">
        <v>0.25</v>
      </c>
    </row>
    <row r="1837" spans="1:4">
      <c r="A1837" s="354" t="s">
        <v>19757</v>
      </c>
      <c r="B1837" t="s">
        <v>19758</v>
      </c>
      <c r="C1837" s="354" t="s">
        <v>44</v>
      </c>
      <c r="D1837" s="355">
        <v>0.32</v>
      </c>
    </row>
    <row r="1838" spans="1:4">
      <c r="A1838" s="354" t="s">
        <v>19759</v>
      </c>
      <c r="B1838" t="s">
        <v>19758</v>
      </c>
      <c r="C1838" s="354" t="s">
        <v>44</v>
      </c>
      <c r="D1838" s="355">
        <v>0.27</v>
      </c>
    </row>
    <row r="1839" spans="1:4">
      <c r="A1839" s="354" t="s">
        <v>19760</v>
      </c>
      <c r="B1839" t="s">
        <v>19761</v>
      </c>
      <c r="C1839" s="354" t="s">
        <v>44</v>
      </c>
      <c r="D1839" s="355">
        <v>0.16</v>
      </c>
    </row>
    <row r="1840" spans="1:4">
      <c r="A1840" s="354" t="s">
        <v>19762</v>
      </c>
      <c r="B1840" t="s">
        <v>19761</v>
      </c>
      <c r="C1840" s="354" t="s">
        <v>44</v>
      </c>
      <c r="D1840" s="355">
        <v>0.13</v>
      </c>
    </row>
    <row r="1841" spans="1:4">
      <c r="A1841" s="354" t="s">
        <v>19763</v>
      </c>
      <c r="B1841" t="s">
        <v>19764</v>
      </c>
      <c r="C1841" s="354" t="s">
        <v>44</v>
      </c>
      <c r="D1841" s="355">
        <v>0.52</v>
      </c>
    </row>
    <row r="1842" spans="1:4">
      <c r="A1842" s="354" t="s">
        <v>19765</v>
      </c>
      <c r="B1842" t="s">
        <v>19764</v>
      </c>
      <c r="C1842" s="354" t="s">
        <v>44</v>
      </c>
      <c r="D1842" s="355">
        <v>0.45</v>
      </c>
    </row>
    <row r="1843" spans="1:4">
      <c r="A1843" s="354" t="s">
        <v>19766</v>
      </c>
      <c r="B1843" t="s">
        <v>19767</v>
      </c>
      <c r="C1843" s="354" t="s">
        <v>44</v>
      </c>
      <c r="D1843" s="355">
        <v>0.48</v>
      </c>
    </row>
    <row r="1844" spans="1:4">
      <c r="A1844" s="354" t="s">
        <v>19768</v>
      </c>
      <c r="B1844" t="s">
        <v>19767</v>
      </c>
      <c r="C1844" s="354" t="s">
        <v>44</v>
      </c>
      <c r="D1844" s="355">
        <v>0.41</v>
      </c>
    </row>
    <row r="1845" spans="1:4">
      <c r="A1845" s="354" t="s">
        <v>19769</v>
      </c>
      <c r="B1845" t="s">
        <v>19770</v>
      </c>
      <c r="C1845" s="354" t="s">
        <v>44</v>
      </c>
      <c r="D1845" s="355">
        <v>1.36</v>
      </c>
    </row>
    <row r="1846" spans="1:4">
      <c r="A1846" s="354" t="s">
        <v>19771</v>
      </c>
      <c r="B1846" t="s">
        <v>19770</v>
      </c>
      <c r="C1846" s="354" t="s">
        <v>44</v>
      </c>
      <c r="D1846" s="355">
        <v>1.18</v>
      </c>
    </row>
    <row r="1847" spans="1:4">
      <c r="A1847" s="354" t="s">
        <v>19772</v>
      </c>
      <c r="B1847" t="s">
        <v>19773</v>
      </c>
      <c r="C1847" s="354" t="s">
        <v>44</v>
      </c>
      <c r="D1847" s="355">
        <v>1.23</v>
      </c>
    </row>
    <row r="1848" spans="1:4">
      <c r="A1848" s="354" t="s">
        <v>19774</v>
      </c>
      <c r="B1848" t="s">
        <v>19773</v>
      </c>
      <c r="C1848" s="354" t="s">
        <v>44</v>
      </c>
      <c r="D1848" s="355">
        <v>1.06</v>
      </c>
    </row>
    <row r="1849" spans="1:4">
      <c r="A1849" s="354" t="s">
        <v>19775</v>
      </c>
      <c r="B1849" t="s">
        <v>19776</v>
      </c>
      <c r="C1849" s="354" t="s">
        <v>44</v>
      </c>
      <c r="D1849" s="355">
        <v>1.36</v>
      </c>
    </row>
    <row r="1850" spans="1:4">
      <c r="A1850" s="354" t="s">
        <v>19777</v>
      </c>
      <c r="B1850" t="s">
        <v>19776</v>
      </c>
      <c r="C1850" s="354" t="s">
        <v>44</v>
      </c>
      <c r="D1850" s="355">
        <v>1.18</v>
      </c>
    </row>
    <row r="1851" spans="1:4">
      <c r="A1851" s="354" t="s">
        <v>19778</v>
      </c>
      <c r="B1851" t="s">
        <v>19779</v>
      </c>
      <c r="C1851" s="354" t="s">
        <v>44</v>
      </c>
      <c r="D1851" s="355">
        <v>0.56999999999999995</v>
      </c>
    </row>
    <row r="1852" spans="1:4">
      <c r="A1852" s="354" t="s">
        <v>19780</v>
      </c>
      <c r="B1852" t="s">
        <v>19779</v>
      </c>
      <c r="C1852" s="354" t="s">
        <v>44</v>
      </c>
      <c r="D1852" s="355">
        <v>0.49</v>
      </c>
    </row>
    <row r="1853" spans="1:4">
      <c r="A1853" s="354" t="s">
        <v>19781</v>
      </c>
      <c r="B1853" t="s">
        <v>19782</v>
      </c>
      <c r="C1853" s="354" t="s">
        <v>44</v>
      </c>
      <c r="D1853" s="355">
        <v>0.51</v>
      </c>
    </row>
    <row r="1854" spans="1:4">
      <c r="A1854" s="354" t="s">
        <v>19783</v>
      </c>
      <c r="B1854" t="s">
        <v>19782</v>
      </c>
      <c r="C1854" s="354" t="s">
        <v>44</v>
      </c>
      <c r="D1854" s="355">
        <v>0.44</v>
      </c>
    </row>
    <row r="1855" spans="1:4">
      <c r="A1855" s="354" t="s">
        <v>19784</v>
      </c>
      <c r="B1855" t="s">
        <v>19785</v>
      </c>
      <c r="C1855" s="354" t="s">
        <v>44</v>
      </c>
      <c r="D1855" s="355">
        <v>0.32</v>
      </c>
    </row>
    <row r="1856" spans="1:4">
      <c r="A1856" s="354" t="s">
        <v>19786</v>
      </c>
      <c r="B1856" t="s">
        <v>19785</v>
      </c>
      <c r="C1856" s="354" t="s">
        <v>44</v>
      </c>
      <c r="D1856" s="355">
        <v>0.27</v>
      </c>
    </row>
    <row r="1857" spans="1:4">
      <c r="A1857" s="354" t="s">
        <v>19787</v>
      </c>
      <c r="B1857" t="s">
        <v>19788</v>
      </c>
      <c r="C1857" s="354" t="s">
        <v>44</v>
      </c>
      <c r="D1857" s="355">
        <v>0.16</v>
      </c>
    </row>
    <row r="1858" spans="1:4">
      <c r="A1858" s="354" t="s">
        <v>19789</v>
      </c>
      <c r="B1858" t="s">
        <v>19788</v>
      </c>
      <c r="C1858" s="354" t="s">
        <v>44</v>
      </c>
      <c r="D1858" s="355">
        <v>0.13</v>
      </c>
    </row>
    <row r="1859" spans="1:4">
      <c r="A1859" s="354" t="s">
        <v>19790</v>
      </c>
      <c r="B1859" t="s">
        <v>19791</v>
      </c>
      <c r="C1859" s="354" t="s">
        <v>44</v>
      </c>
      <c r="D1859" s="355">
        <v>0.96</v>
      </c>
    </row>
    <row r="1860" spans="1:4">
      <c r="A1860" s="354" t="s">
        <v>19792</v>
      </c>
      <c r="B1860" t="s">
        <v>19791</v>
      </c>
      <c r="C1860" s="354" t="s">
        <v>44</v>
      </c>
      <c r="D1860" s="355">
        <v>0.83</v>
      </c>
    </row>
    <row r="1861" spans="1:4">
      <c r="A1861" s="354" t="s">
        <v>19793</v>
      </c>
      <c r="B1861" t="s">
        <v>19794</v>
      </c>
      <c r="C1861" s="354" t="s">
        <v>44</v>
      </c>
      <c r="D1861" s="355">
        <v>0.89</v>
      </c>
    </row>
    <row r="1862" spans="1:4">
      <c r="A1862" s="354" t="s">
        <v>19795</v>
      </c>
      <c r="B1862" t="s">
        <v>19794</v>
      </c>
      <c r="C1862" s="354" t="s">
        <v>44</v>
      </c>
      <c r="D1862" s="355">
        <v>0.77</v>
      </c>
    </row>
    <row r="1863" spans="1:4">
      <c r="A1863" s="354" t="s">
        <v>19796</v>
      </c>
      <c r="B1863" t="s">
        <v>19797</v>
      </c>
      <c r="C1863" s="354" t="s">
        <v>44</v>
      </c>
      <c r="D1863" s="355">
        <v>0.52</v>
      </c>
    </row>
    <row r="1864" spans="1:4">
      <c r="A1864" s="354" t="s">
        <v>19798</v>
      </c>
      <c r="B1864" t="s">
        <v>19797</v>
      </c>
      <c r="C1864" s="354" t="s">
        <v>44</v>
      </c>
      <c r="D1864" s="355">
        <v>0.45</v>
      </c>
    </row>
    <row r="1865" spans="1:4">
      <c r="A1865" s="354" t="s">
        <v>19799</v>
      </c>
      <c r="B1865" t="s">
        <v>19800</v>
      </c>
      <c r="C1865" s="354" t="s">
        <v>44</v>
      </c>
      <c r="D1865" s="355">
        <v>0.89</v>
      </c>
    </row>
    <row r="1866" spans="1:4">
      <c r="A1866" s="354" t="s">
        <v>19801</v>
      </c>
      <c r="B1866" t="s">
        <v>19800</v>
      </c>
      <c r="C1866" s="354" t="s">
        <v>44</v>
      </c>
      <c r="D1866" s="355">
        <v>0.77</v>
      </c>
    </row>
    <row r="1867" spans="1:4">
      <c r="A1867" s="354" t="s">
        <v>19802</v>
      </c>
      <c r="B1867" t="s">
        <v>19803</v>
      </c>
      <c r="C1867" s="354" t="s">
        <v>44</v>
      </c>
      <c r="D1867" s="355">
        <v>2.92</v>
      </c>
    </row>
    <row r="1868" spans="1:4">
      <c r="A1868" s="354" t="s">
        <v>19804</v>
      </c>
      <c r="B1868" t="s">
        <v>19803</v>
      </c>
      <c r="C1868" s="354" t="s">
        <v>44</v>
      </c>
      <c r="D1868" s="355">
        <v>2.5299999999999998</v>
      </c>
    </row>
    <row r="1869" spans="1:4">
      <c r="A1869" s="354" t="s">
        <v>19805</v>
      </c>
      <c r="B1869" t="s">
        <v>19806</v>
      </c>
      <c r="C1869" s="354" t="s">
        <v>44</v>
      </c>
      <c r="D1869" s="355">
        <v>2.4300000000000002</v>
      </c>
    </row>
    <row r="1870" spans="1:4">
      <c r="A1870" s="354" t="s">
        <v>19807</v>
      </c>
      <c r="B1870" t="s">
        <v>19806</v>
      </c>
      <c r="C1870" s="354" t="s">
        <v>44</v>
      </c>
      <c r="D1870" s="355">
        <v>2.11</v>
      </c>
    </row>
    <row r="1871" spans="1:4">
      <c r="A1871" s="354" t="s">
        <v>19808</v>
      </c>
      <c r="B1871" t="s">
        <v>19809</v>
      </c>
      <c r="C1871" s="354" t="s">
        <v>44</v>
      </c>
      <c r="D1871" s="355">
        <v>0.88</v>
      </c>
    </row>
    <row r="1872" spans="1:4">
      <c r="A1872" s="354" t="s">
        <v>19810</v>
      </c>
      <c r="B1872" t="s">
        <v>19809</v>
      </c>
      <c r="C1872" s="354" t="s">
        <v>44</v>
      </c>
      <c r="D1872" s="355">
        <v>0.76</v>
      </c>
    </row>
    <row r="1873" spans="1:4">
      <c r="A1873" s="354" t="s">
        <v>19811</v>
      </c>
      <c r="B1873" t="s">
        <v>19812</v>
      </c>
      <c r="C1873" s="354" t="s">
        <v>44</v>
      </c>
      <c r="D1873" s="355">
        <v>0.64</v>
      </c>
    </row>
    <row r="1874" spans="1:4">
      <c r="A1874" s="354" t="s">
        <v>19813</v>
      </c>
      <c r="B1874" t="s">
        <v>19812</v>
      </c>
      <c r="C1874" s="354" t="s">
        <v>44</v>
      </c>
      <c r="D1874" s="355">
        <v>0.55000000000000004</v>
      </c>
    </row>
    <row r="1875" spans="1:4">
      <c r="A1875" s="354" t="s">
        <v>19814</v>
      </c>
      <c r="B1875" t="s">
        <v>19815</v>
      </c>
      <c r="C1875" s="354" t="s">
        <v>44</v>
      </c>
      <c r="D1875" s="355">
        <v>0.32</v>
      </c>
    </row>
    <row r="1876" spans="1:4">
      <c r="A1876" s="354" t="s">
        <v>19816</v>
      </c>
      <c r="B1876" t="s">
        <v>19815</v>
      </c>
      <c r="C1876" s="354" t="s">
        <v>44</v>
      </c>
      <c r="D1876" s="355">
        <v>0.27</v>
      </c>
    </row>
    <row r="1877" spans="1:4">
      <c r="A1877" s="354" t="s">
        <v>19817</v>
      </c>
      <c r="B1877" t="s">
        <v>19818</v>
      </c>
      <c r="C1877" s="354" t="s">
        <v>44</v>
      </c>
      <c r="D1877" s="355">
        <v>1.62</v>
      </c>
    </row>
    <row r="1878" spans="1:4">
      <c r="A1878" s="354" t="s">
        <v>19819</v>
      </c>
      <c r="B1878" t="s">
        <v>19818</v>
      </c>
      <c r="C1878" s="354" t="s">
        <v>44</v>
      </c>
      <c r="D1878" s="355">
        <v>1.41</v>
      </c>
    </row>
    <row r="1879" spans="1:4">
      <c r="A1879" s="354" t="s">
        <v>19820</v>
      </c>
      <c r="B1879" t="s">
        <v>19821</v>
      </c>
      <c r="C1879" s="354" t="s">
        <v>44</v>
      </c>
      <c r="D1879" s="355">
        <v>0.96</v>
      </c>
    </row>
    <row r="1880" spans="1:4">
      <c r="A1880" s="354" t="s">
        <v>19822</v>
      </c>
      <c r="B1880" t="s">
        <v>19821</v>
      </c>
      <c r="C1880" s="354" t="s">
        <v>44</v>
      </c>
      <c r="D1880" s="355">
        <v>0.83</v>
      </c>
    </row>
    <row r="1881" spans="1:4">
      <c r="A1881" s="354" t="s">
        <v>19823</v>
      </c>
      <c r="B1881" t="s">
        <v>19824</v>
      </c>
      <c r="C1881" s="354" t="s">
        <v>44</v>
      </c>
      <c r="D1881" s="355">
        <v>0.89</v>
      </c>
    </row>
    <row r="1882" spans="1:4">
      <c r="A1882" s="354" t="s">
        <v>19825</v>
      </c>
      <c r="B1882" t="s">
        <v>19824</v>
      </c>
      <c r="C1882" s="354" t="s">
        <v>44</v>
      </c>
      <c r="D1882" s="355">
        <v>0.77</v>
      </c>
    </row>
    <row r="1883" spans="1:4">
      <c r="A1883" s="354" t="s">
        <v>19826</v>
      </c>
      <c r="B1883" t="s">
        <v>19827</v>
      </c>
      <c r="C1883" s="354" t="s">
        <v>44</v>
      </c>
      <c r="D1883" s="355">
        <v>1.62</v>
      </c>
    </row>
    <row r="1884" spans="1:4">
      <c r="A1884" s="354" t="s">
        <v>19828</v>
      </c>
      <c r="B1884" t="s">
        <v>19827</v>
      </c>
      <c r="C1884" s="354" t="s">
        <v>44</v>
      </c>
      <c r="D1884" s="355">
        <v>1.41</v>
      </c>
    </row>
    <row r="1885" spans="1:4">
      <c r="A1885" s="354" t="s">
        <v>19829</v>
      </c>
      <c r="B1885" t="s">
        <v>19830</v>
      </c>
      <c r="C1885" s="354" t="s">
        <v>44</v>
      </c>
      <c r="D1885" s="355">
        <v>2.92</v>
      </c>
    </row>
    <row r="1886" spans="1:4">
      <c r="A1886" s="354" t="s">
        <v>19831</v>
      </c>
      <c r="B1886" t="s">
        <v>19830</v>
      </c>
      <c r="C1886" s="354" t="s">
        <v>44</v>
      </c>
      <c r="D1886" s="355">
        <v>2.5299999999999998</v>
      </c>
    </row>
    <row r="1887" spans="1:4">
      <c r="A1887" s="354" t="s">
        <v>19832</v>
      </c>
      <c r="B1887" t="s">
        <v>19833</v>
      </c>
      <c r="C1887" s="354" t="s">
        <v>44</v>
      </c>
      <c r="D1887" s="355">
        <v>2.4300000000000002</v>
      </c>
    </row>
    <row r="1888" spans="1:4">
      <c r="A1888" s="354" t="s">
        <v>19834</v>
      </c>
      <c r="B1888" t="s">
        <v>19833</v>
      </c>
      <c r="C1888" s="354" t="s">
        <v>44</v>
      </c>
      <c r="D1888" s="355">
        <v>2.11</v>
      </c>
    </row>
    <row r="1889" spans="1:4">
      <c r="A1889" s="354" t="s">
        <v>19835</v>
      </c>
      <c r="B1889" t="s">
        <v>19836</v>
      </c>
      <c r="C1889" s="354" t="s">
        <v>44</v>
      </c>
      <c r="D1889" s="355">
        <v>1.77</v>
      </c>
    </row>
    <row r="1890" spans="1:4">
      <c r="A1890" s="354" t="s">
        <v>19837</v>
      </c>
      <c r="B1890" t="s">
        <v>19836</v>
      </c>
      <c r="C1890" s="354" t="s">
        <v>44</v>
      </c>
      <c r="D1890" s="355">
        <v>1.53</v>
      </c>
    </row>
    <row r="1891" spans="1:4">
      <c r="A1891" s="354" t="s">
        <v>19838</v>
      </c>
      <c r="B1891" t="s">
        <v>19839</v>
      </c>
      <c r="C1891" s="354" t="s">
        <v>44</v>
      </c>
      <c r="D1891" s="355">
        <v>1.18</v>
      </c>
    </row>
    <row r="1892" spans="1:4">
      <c r="A1892" s="354" t="s">
        <v>19840</v>
      </c>
      <c r="B1892" t="s">
        <v>19839</v>
      </c>
      <c r="C1892" s="354" t="s">
        <v>44</v>
      </c>
      <c r="D1892" s="355">
        <v>1.03</v>
      </c>
    </row>
    <row r="1893" spans="1:4">
      <c r="A1893" s="354" t="s">
        <v>19841</v>
      </c>
      <c r="B1893" t="s">
        <v>19842</v>
      </c>
      <c r="C1893" s="354" t="s">
        <v>44</v>
      </c>
      <c r="D1893" s="355">
        <v>0.89</v>
      </c>
    </row>
    <row r="1894" spans="1:4">
      <c r="A1894" s="354" t="s">
        <v>19843</v>
      </c>
      <c r="B1894" t="s">
        <v>19842</v>
      </c>
      <c r="C1894" s="354" t="s">
        <v>44</v>
      </c>
      <c r="D1894" s="355">
        <v>0.77</v>
      </c>
    </row>
    <row r="1895" spans="1:4">
      <c r="A1895" s="354" t="s">
        <v>19844</v>
      </c>
      <c r="B1895" t="s">
        <v>19845</v>
      </c>
      <c r="C1895" s="354" t="s">
        <v>44</v>
      </c>
      <c r="D1895" s="355">
        <v>0.96</v>
      </c>
    </row>
    <row r="1896" spans="1:4">
      <c r="A1896" s="354" t="s">
        <v>19846</v>
      </c>
      <c r="B1896" t="s">
        <v>19845</v>
      </c>
      <c r="C1896" s="354" t="s">
        <v>44</v>
      </c>
      <c r="D1896" s="355">
        <v>0.83</v>
      </c>
    </row>
    <row r="1897" spans="1:4">
      <c r="A1897" s="354" t="s">
        <v>19847</v>
      </c>
      <c r="B1897" t="s">
        <v>19848</v>
      </c>
      <c r="C1897" s="354" t="s">
        <v>44</v>
      </c>
      <c r="D1897" s="355">
        <v>0.64</v>
      </c>
    </row>
    <row r="1898" spans="1:4">
      <c r="A1898" s="354" t="s">
        <v>19849</v>
      </c>
      <c r="B1898" t="s">
        <v>19848</v>
      </c>
      <c r="C1898" s="354" t="s">
        <v>44</v>
      </c>
      <c r="D1898" s="355">
        <v>0.55000000000000004</v>
      </c>
    </row>
    <row r="1899" spans="1:4">
      <c r="A1899" s="354" t="s">
        <v>19850</v>
      </c>
      <c r="B1899" t="s">
        <v>19851</v>
      </c>
      <c r="C1899" s="354" t="s">
        <v>44</v>
      </c>
      <c r="D1899" s="355">
        <v>0.48</v>
      </c>
    </row>
    <row r="1900" spans="1:4">
      <c r="A1900" s="354" t="s">
        <v>19852</v>
      </c>
      <c r="B1900" t="s">
        <v>19851</v>
      </c>
      <c r="C1900" s="354" t="s">
        <v>44</v>
      </c>
      <c r="D1900" s="355">
        <v>0.41</v>
      </c>
    </row>
    <row r="1901" spans="1:4">
      <c r="A1901" s="354" t="s">
        <v>19853</v>
      </c>
      <c r="B1901" t="s">
        <v>19854</v>
      </c>
      <c r="C1901" s="354" t="s">
        <v>44</v>
      </c>
      <c r="D1901" s="355">
        <v>1.95</v>
      </c>
    </row>
    <row r="1902" spans="1:4">
      <c r="A1902" s="354" t="s">
        <v>19855</v>
      </c>
      <c r="B1902" t="s">
        <v>19854</v>
      </c>
      <c r="C1902" s="354" t="s">
        <v>44</v>
      </c>
      <c r="D1902" s="355">
        <v>1.69</v>
      </c>
    </row>
    <row r="1903" spans="1:4">
      <c r="A1903" s="354" t="s">
        <v>19856</v>
      </c>
      <c r="B1903" t="s">
        <v>19857</v>
      </c>
      <c r="C1903" s="354" t="s">
        <v>44</v>
      </c>
      <c r="D1903" s="355">
        <v>1.62</v>
      </c>
    </row>
    <row r="1904" spans="1:4">
      <c r="A1904" s="354" t="s">
        <v>19858</v>
      </c>
      <c r="B1904" t="s">
        <v>19857</v>
      </c>
      <c r="C1904" s="354" t="s">
        <v>44</v>
      </c>
      <c r="D1904" s="355">
        <v>1.41</v>
      </c>
    </row>
    <row r="1905" spans="1:4">
      <c r="A1905" s="354" t="s">
        <v>19859</v>
      </c>
      <c r="B1905" t="s">
        <v>19860</v>
      </c>
      <c r="C1905" s="354" t="s">
        <v>44</v>
      </c>
      <c r="D1905" s="355">
        <v>0.96</v>
      </c>
    </row>
    <row r="1906" spans="1:4">
      <c r="A1906" s="354" t="s">
        <v>19861</v>
      </c>
      <c r="B1906" t="s">
        <v>19860</v>
      </c>
      <c r="C1906" s="354" t="s">
        <v>44</v>
      </c>
      <c r="D1906" s="355">
        <v>0.83</v>
      </c>
    </row>
    <row r="1907" spans="1:4">
      <c r="A1907" s="354" t="s">
        <v>19862</v>
      </c>
      <c r="B1907" t="s">
        <v>19863</v>
      </c>
      <c r="C1907" s="354" t="s">
        <v>44</v>
      </c>
      <c r="D1907" s="355">
        <v>3.27</v>
      </c>
    </row>
    <row r="1908" spans="1:4">
      <c r="A1908" s="354" t="s">
        <v>19864</v>
      </c>
      <c r="B1908" t="s">
        <v>19863</v>
      </c>
      <c r="C1908" s="354" t="s">
        <v>44</v>
      </c>
      <c r="D1908" s="355">
        <v>2.83</v>
      </c>
    </row>
    <row r="1909" spans="1:4">
      <c r="A1909" s="354" t="s">
        <v>19865</v>
      </c>
      <c r="B1909" t="s">
        <v>19866</v>
      </c>
      <c r="C1909" s="354" t="s">
        <v>44</v>
      </c>
      <c r="D1909" s="355">
        <v>2.4300000000000002</v>
      </c>
    </row>
    <row r="1910" spans="1:4">
      <c r="A1910" s="354" t="s">
        <v>19867</v>
      </c>
      <c r="B1910" t="s">
        <v>19866</v>
      </c>
      <c r="C1910" s="354" t="s">
        <v>44</v>
      </c>
      <c r="D1910" s="355">
        <v>2.11</v>
      </c>
    </row>
    <row r="1911" spans="1:4">
      <c r="A1911" s="354" t="s">
        <v>19868</v>
      </c>
      <c r="B1911" t="s">
        <v>19869</v>
      </c>
      <c r="C1911" s="354" t="s">
        <v>44</v>
      </c>
      <c r="D1911" s="355">
        <v>3.9</v>
      </c>
    </row>
    <row r="1912" spans="1:4">
      <c r="A1912" s="354" t="s">
        <v>19870</v>
      </c>
      <c r="B1912" t="s">
        <v>19869</v>
      </c>
      <c r="C1912" s="354" t="s">
        <v>44</v>
      </c>
      <c r="D1912" s="355">
        <v>3.38</v>
      </c>
    </row>
    <row r="1913" spans="1:4">
      <c r="A1913" s="354" t="s">
        <v>19871</v>
      </c>
      <c r="B1913" t="s">
        <v>19872</v>
      </c>
      <c r="C1913" s="354" t="s">
        <v>44</v>
      </c>
      <c r="D1913" s="355">
        <v>2.37</v>
      </c>
    </row>
    <row r="1914" spans="1:4">
      <c r="A1914" s="354" t="s">
        <v>19873</v>
      </c>
      <c r="B1914" t="s">
        <v>19872</v>
      </c>
      <c r="C1914" s="354" t="s">
        <v>44</v>
      </c>
      <c r="D1914" s="355">
        <v>2.06</v>
      </c>
    </row>
    <row r="1915" spans="1:4">
      <c r="A1915" s="354" t="s">
        <v>19874</v>
      </c>
      <c r="B1915" t="s">
        <v>19875</v>
      </c>
      <c r="C1915" s="354" t="s">
        <v>44</v>
      </c>
      <c r="D1915" s="355">
        <v>1.77</v>
      </c>
    </row>
    <row r="1916" spans="1:4">
      <c r="A1916" s="354" t="s">
        <v>19876</v>
      </c>
      <c r="B1916" t="s">
        <v>19875</v>
      </c>
      <c r="C1916" s="354" t="s">
        <v>44</v>
      </c>
      <c r="D1916" s="355">
        <v>1.53</v>
      </c>
    </row>
    <row r="1917" spans="1:4">
      <c r="A1917" s="354" t="s">
        <v>19877</v>
      </c>
      <c r="B1917" t="s">
        <v>19878</v>
      </c>
      <c r="C1917" s="354" t="s">
        <v>44</v>
      </c>
      <c r="D1917" s="355">
        <v>1.18</v>
      </c>
    </row>
    <row r="1918" spans="1:4">
      <c r="A1918" s="354" t="s">
        <v>19879</v>
      </c>
      <c r="B1918" t="s">
        <v>19878</v>
      </c>
      <c r="C1918" s="354" t="s">
        <v>44</v>
      </c>
      <c r="D1918" s="355">
        <v>1.03</v>
      </c>
    </row>
    <row r="1919" spans="1:4">
      <c r="A1919" s="354" t="s">
        <v>19880</v>
      </c>
      <c r="B1919" t="s">
        <v>19881</v>
      </c>
      <c r="C1919" s="354" t="s">
        <v>44</v>
      </c>
      <c r="D1919" s="355">
        <v>0.96</v>
      </c>
    </row>
    <row r="1920" spans="1:4">
      <c r="A1920" s="354" t="s">
        <v>19882</v>
      </c>
      <c r="B1920" t="s">
        <v>19881</v>
      </c>
      <c r="C1920" s="354" t="s">
        <v>44</v>
      </c>
      <c r="D1920" s="355">
        <v>0.83</v>
      </c>
    </row>
    <row r="1921" spans="1:4">
      <c r="A1921" s="354" t="s">
        <v>19883</v>
      </c>
      <c r="B1921" t="s">
        <v>19884</v>
      </c>
      <c r="C1921" s="354" t="s">
        <v>44</v>
      </c>
      <c r="D1921" s="355">
        <v>0.64</v>
      </c>
    </row>
    <row r="1922" spans="1:4">
      <c r="A1922" s="354" t="s">
        <v>19885</v>
      </c>
      <c r="B1922" t="s">
        <v>19884</v>
      </c>
      <c r="C1922" s="354" t="s">
        <v>44</v>
      </c>
      <c r="D1922" s="355">
        <v>0.55000000000000004</v>
      </c>
    </row>
    <row r="1923" spans="1:4">
      <c r="A1923" s="354" t="s">
        <v>19886</v>
      </c>
      <c r="B1923" t="s">
        <v>19887</v>
      </c>
      <c r="C1923" s="354" t="s">
        <v>44</v>
      </c>
      <c r="D1923" s="355">
        <v>0.48</v>
      </c>
    </row>
    <row r="1924" spans="1:4">
      <c r="A1924" s="354" t="s">
        <v>19888</v>
      </c>
      <c r="B1924" t="s">
        <v>19887</v>
      </c>
      <c r="C1924" s="354" t="s">
        <v>44</v>
      </c>
      <c r="D1924" s="355">
        <v>0.41</v>
      </c>
    </row>
    <row r="1925" spans="1:4">
      <c r="A1925" s="354" t="s">
        <v>19889</v>
      </c>
      <c r="B1925" t="s">
        <v>19890</v>
      </c>
      <c r="C1925" s="354" t="s">
        <v>44</v>
      </c>
      <c r="D1925" s="355">
        <v>1.49</v>
      </c>
    </row>
    <row r="1926" spans="1:4">
      <c r="A1926" s="354" t="s">
        <v>19891</v>
      </c>
      <c r="B1926" t="s">
        <v>19890</v>
      </c>
      <c r="C1926" s="354" t="s">
        <v>44</v>
      </c>
      <c r="D1926" s="355">
        <v>1.29</v>
      </c>
    </row>
    <row r="1927" spans="1:4">
      <c r="A1927" s="354" t="s">
        <v>19892</v>
      </c>
      <c r="B1927" t="s">
        <v>19893</v>
      </c>
      <c r="C1927" s="354" t="s">
        <v>44</v>
      </c>
      <c r="D1927" s="355">
        <v>1.24</v>
      </c>
    </row>
    <row r="1928" spans="1:4">
      <c r="A1928" s="354" t="s">
        <v>19894</v>
      </c>
      <c r="B1928" t="s">
        <v>19893</v>
      </c>
      <c r="C1928" s="354" t="s">
        <v>44</v>
      </c>
      <c r="D1928" s="355">
        <v>1.08</v>
      </c>
    </row>
    <row r="1929" spans="1:4">
      <c r="A1929" s="354" t="s">
        <v>19895</v>
      </c>
      <c r="B1929" t="s">
        <v>19896</v>
      </c>
      <c r="C1929" s="354" t="s">
        <v>44</v>
      </c>
      <c r="D1929" s="355">
        <v>0.74</v>
      </c>
    </row>
    <row r="1930" spans="1:4">
      <c r="A1930" s="354" t="s">
        <v>19897</v>
      </c>
      <c r="B1930" t="s">
        <v>19896</v>
      </c>
      <c r="C1930" s="354" t="s">
        <v>44</v>
      </c>
      <c r="D1930" s="355">
        <v>0.64</v>
      </c>
    </row>
    <row r="1931" spans="1:4">
      <c r="A1931" s="354" t="s">
        <v>19898</v>
      </c>
      <c r="B1931" t="s">
        <v>19899</v>
      </c>
      <c r="C1931" s="354" t="s">
        <v>44</v>
      </c>
      <c r="D1931" s="355">
        <v>0.64</v>
      </c>
    </row>
    <row r="1932" spans="1:4">
      <c r="A1932" s="354" t="s">
        <v>19900</v>
      </c>
      <c r="B1932" t="s">
        <v>19899</v>
      </c>
      <c r="C1932" s="354" t="s">
        <v>44</v>
      </c>
      <c r="D1932" s="355">
        <v>0.55000000000000004</v>
      </c>
    </row>
    <row r="1933" spans="1:4">
      <c r="A1933" s="354" t="s">
        <v>19901</v>
      </c>
      <c r="B1933" t="s">
        <v>19902</v>
      </c>
      <c r="C1933" s="354" t="s">
        <v>44</v>
      </c>
      <c r="D1933" s="355">
        <v>0.45</v>
      </c>
    </row>
    <row r="1934" spans="1:4">
      <c r="A1934" s="354" t="s">
        <v>19903</v>
      </c>
      <c r="B1934" t="s">
        <v>19902</v>
      </c>
      <c r="C1934" s="354" t="s">
        <v>44</v>
      </c>
      <c r="D1934" s="355">
        <v>0.39</v>
      </c>
    </row>
    <row r="1935" spans="1:4">
      <c r="A1935" s="354" t="s">
        <v>19904</v>
      </c>
      <c r="B1935" t="s">
        <v>19905</v>
      </c>
      <c r="C1935" s="354" t="s">
        <v>44</v>
      </c>
      <c r="D1935" s="355">
        <v>0.26</v>
      </c>
    </row>
    <row r="1936" spans="1:4">
      <c r="A1936" s="354" t="s">
        <v>19906</v>
      </c>
      <c r="B1936" t="s">
        <v>19905</v>
      </c>
      <c r="C1936" s="354" t="s">
        <v>44</v>
      </c>
      <c r="D1936" s="355">
        <v>0.22</v>
      </c>
    </row>
    <row r="1937" spans="1:4">
      <c r="A1937" s="354" t="s">
        <v>19907</v>
      </c>
      <c r="B1937" t="s">
        <v>19908</v>
      </c>
      <c r="C1937" s="354" t="s">
        <v>44</v>
      </c>
      <c r="D1937" s="355">
        <v>0.11</v>
      </c>
    </row>
    <row r="1938" spans="1:4">
      <c r="A1938" s="354" t="s">
        <v>19909</v>
      </c>
      <c r="B1938" t="s">
        <v>19908</v>
      </c>
      <c r="C1938" s="354" t="s">
        <v>44</v>
      </c>
      <c r="D1938" s="355">
        <v>0.1</v>
      </c>
    </row>
    <row r="1939" spans="1:4">
      <c r="A1939" s="354" t="s">
        <v>19910</v>
      </c>
      <c r="B1939" t="s">
        <v>19911</v>
      </c>
      <c r="C1939" s="354" t="s">
        <v>44</v>
      </c>
      <c r="D1939" s="355">
        <v>0.08</v>
      </c>
    </row>
    <row r="1940" spans="1:4">
      <c r="A1940" s="354" t="s">
        <v>19912</v>
      </c>
      <c r="B1940" t="s">
        <v>19911</v>
      </c>
      <c r="C1940" s="354" t="s">
        <v>44</v>
      </c>
      <c r="D1940" s="355">
        <v>7.0000000000000007E-2</v>
      </c>
    </row>
    <row r="1941" spans="1:4">
      <c r="A1941" s="354" t="s">
        <v>19913</v>
      </c>
      <c r="B1941" t="s">
        <v>19914</v>
      </c>
      <c r="C1941" s="354" t="s">
        <v>44</v>
      </c>
      <c r="D1941" s="355">
        <v>0.05</v>
      </c>
    </row>
    <row r="1942" spans="1:4">
      <c r="A1942" s="354" t="s">
        <v>19915</v>
      </c>
      <c r="B1942" t="s">
        <v>19914</v>
      </c>
      <c r="C1942" s="354" t="s">
        <v>44</v>
      </c>
      <c r="D1942" s="355">
        <v>0.05</v>
      </c>
    </row>
    <row r="1943" spans="1:4">
      <c r="A1943" s="354" t="s">
        <v>19916</v>
      </c>
      <c r="B1943" t="s">
        <v>19917</v>
      </c>
      <c r="C1943" s="354" t="s">
        <v>470</v>
      </c>
      <c r="D1943" s="355">
        <v>191.41</v>
      </c>
    </row>
    <row r="1944" spans="1:4">
      <c r="A1944" s="354" t="s">
        <v>19918</v>
      </c>
      <c r="B1944" t="s">
        <v>19917</v>
      </c>
      <c r="C1944" s="354" t="s">
        <v>470</v>
      </c>
      <c r="D1944" s="355">
        <v>165.86</v>
      </c>
    </row>
    <row r="1945" spans="1:4">
      <c r="A1945" s="354" t="s">
        <v>19919</v>
      </c>
      <c r="B1945" t="s">
        <v>19920</v>
      </c>
      <c r="C1945" s="354" t="s">
        <v>470</v>
      </c>
      <c r="D1945" s="355">
        <v>239.25</v>
      </c>
    </row>
    <row r="1946" spans="1:4">
      <c r="A1946" s="354" t="s">
        <v>19921</v>
      </c>
      <c r="B1946" t="s">
        <v>19920</v>
      </c>
      <c r="C1946" s="354" t="s">
        <v>470</v>
      </c>
      <c r="D1946" s="355">
        <v>207.32</v>
      </c>
    </row>
    <row r="1947" spans="1:4">
      <c r="A1947" s="354" t="s">
        <v>19922</v>
      </c>
      <c r="B1947" t="s">
        <v>19923</v>
      </c>
      <c r="C1947" s="354" t="s">
        <v>470</v>
      </c>
      <c r="D1947" s="355">
        <v>358.89</v>
      </c>
    </row>
    <row r="1948" spans="1:4">
      <c r="A1948" s="354" t="s">
        <v>19924</v>
      </c>
      <c r="B1948" t="s">
        <v>19923</v>
      </c>
      <c r="C1948" s="354" t="s">
        <v>470</v>
      </c>
      <c r="D1948" s="355">
        <v>310.98</v>
      </c>
    </row>
    <row r="1949" spans="1:4">
      <c r="A1949" s="354" t="s">
        <v>19925</v>
      </c>
      <c r="B1949" t="s">
        <v>19926</v>
      </c>
      <c r="D1949" s="355">
        <v>6441</v>
      </c>
    </row>
    <row r="1950" spans="1:4">
      <c r="A1950" s="354" t="s">
        <v>19927</v>
      </c>
      <c r="B1950" t="s">
        <v>19926</v>
      </c>
      <c r="D1950" s="355">
        <v>5911</v>
      </c>
    </row>
    <row r="1951" spans="1:4">
      <c r="A1951" s="354" t="s">
        <v>19928</v>
      </c>
      <c r="B1951" t="s">
        <v>19929</v>
      </c>
      <c r="C1951" s="354" t="s">
        <v>44</v>
      </c>
      <c r="D1951" s="355">
        <v>77.510000000000005</v>
      </c>
    </row>
    <row r="1952" spans="1:4">
      <c r="A1952" s="354" t="s">
        <v>19930</v>
      </c>
      <c r="B1952" t="s">
        <v>19929</v>
      </c>
      <c r="C1952" s="354" t="s">
        <v>44</v>
      </c>
      <c r="D1952" s="355">
        <v>71.98</v>
      </c>
    </row>
    <row r="1953" spans="1:4">
      <c r="A1953" s="354" t="s">
        <v>19931</v>
      </c>
      <c r="B1953" t="s">
        <v>19932</v>
      </c>
      <c r="C1953" s="354" t="s">
        <v>44</v>
      </c>
      <c r="D1953" s="355">
        <v>59.38</v>
      </c>
    </row>
    <row r="1954" spans="1:4">
      <c r="A1954" s="354" t="s">
        <v>19933</v>
      </c>
      <c r="B1954" t="s">
        <v>19932</v>
      </c>
      <c r="C1954" s="354" t="s">
        <v>44</v>
      </c>
      <c r="D1954" s="355">
        <v>53.85</v>
      </c>
    </row>
    <row r="1955" spans="1:4">
      <c r="A1955" s="354" t="s">
        <v>19934</v>
      </c>
      <c r="B1955" t="s">
        <v>19935</v>
      </c>
      <c r="C1955" s="354" t="s">
        <v>44</v>
      </c>
      <c r="D1955" s="355">
        <v>46.55</v>
      </c>
    </row>
    <row r="1956" spans="1:4">
      <c r="A1956" s="354" t="s">
        <v>19936</v>
      </c>
      <c r="B1956" t="s">
        <v>19935</v>
      </c>
      <c r="C1956" s="354" t="s">
        <v>44</v>
      </c>
      <c r="D1956" s="355">
        <v>41.03</v>
      </c>
    </row>
    <row r="1957" spans="1:4">
      <c r="A1957" s="354" t="s">
        <v>19937</v>
      </c>
      <c r="B1957" t="s">
        <v>19938</v>
      </c>
      <c r="C1957" s="354" t="s">
        <v>44</v>
      </c>
      <c r="D1957" s="355">
        <v>40.83</v>
      </c>
    </row>
    <row r="1958" spans="1:4">
      <c r="A1958" s="354" t="s">
        <v>19939</v>
      </c>
      <c r="B1958" t="s">
        <v>19938</v>
      </c>
      <c r="C1958" s="354" t="s">
        <v>44</v>
      </c>
      <c r="D1958" s="355">
        <v>38.68</v>
      </c>
    </row>
    <row r="1959" spans="1:4">
      <c r="A1959" s="354" t="s">
        <v>19940</v>
      </c>
      <c r="B1959" t="s">
        <v>19941</v>
      </c>
      <c r="C1959" s="354" t="s">
        <v>44</v>
      </c>
      <c r="D1959" s="355">
        <v>52.83</v>
      </c>
    </row>
    <row r="1960" spans="1:4">
      <c r="A1960" s="354" t="s">
        <v>19942</v>
      </c>
      <c r="B1960" t="s">
        <v>19941</v>
      </c>
      <c r="C1960" s="354" t="s">
        <v>44</v>
      </c>
      <c r="D1960" s="355">
        <v>49.91</v>
      </c>
    </row>
    <row r="1961" spans="1:4">
      <c r="A1961" s="354" t="s">
        <v>19943</v>
      </c>
      <c r="B1961" t="s">
        <v>19944</v>
      </c>
      <c r="C1961" s="354" t="s">
        <v>44</v>
      </c>
      <c r="D1961" s="355">
        <v>28.84</v>
      </c>
    </row>
    <row r="1962" spans="1:4">
      <c r="A1962" s="354" t="s">
        <v>19945</v>
      </c>
      <c r="B1962" t="s">
        <v>19944</v>
      </c>
      <c r="C1962" s="354" t="s">
        <v>44</v>
      </c>
      <c r="D1962" s="355">
        <v>27.46</v>
      </c>
    </row>
    <row r="1963" spans="1:4">
      <c r="A1963" s="354" t="s">
        <v>19946</v>
      </c>
      <c r="B1963" t="s">
        <v>19947</v>
      </c>
      <c r="C1963" s="354" t="s">
        <v>44</v>
      </c>
      <c r="D1963" s="355">
        <v>52.67</v>
      </c>
    </row>
    <row r="1964" spans="1:4">
      <c r="A1964" s="354" t="s">
        <v>19948</v>
      </c>
      <c r="B1964" t="s">
        <v>19947</v>
      </c>
      <c r="C1964" s="354" t="s">
        <v>44</v>
      </c>
      <c r="D1964" s="355">
        <v>50.52</v>
      </c>
    </row>
    <row r="1965" spans="1:4">
      <c r="A1965" s="354" t="s">
        <v>19949</v>
      </c>
      <c r="B1965" t="s">
        <v>19950</v>
      </c>
      <c r="C1965" s="354" t="s">
        <v>44</v>
      </c>
      <c r="D1965" s="355">
        <v>64.67</v>
      </c>
    </row>
    <row r="1966" spans="1:4">
      <c r="A1966" s="354" t="s">
        <v>19951</v>
      </c>
      <c r="B1966" t="s">
        <v>19950</v>
      </c>
      <c r="C1966" s="354" t="s">
        <v>44</v>
      </c>
      <c r="D1966" s="355">
        <v>61.75</v>
      </c>
    </row>
    <row r="1967" spans="1:4">
      <c r="A1967" s="354" t="s">
        <v>19952</v>
      </c>
      <c r="B1967" t="s">
        <v>19953</v>
      </c>
      <c r="C1967" s="354" t="s">
        <v>44</v>
      </c>
      <c r="D1967" s="355">
        <v>40.68</v>
      </c>
    </row>
    <row r="1968" spans="1:4">
      <c r="A1968" s="354" t="s">
        <v>19954</v>
      </c>
      <c r="B1968" t="s">
        <v>19953</v>
      </c>
      <c r="C1968" s="354" t="s">
        <v>44</v>
      </c>
      <c r="D1968" s="355">
        <v>39.299999999999997</v>
      </c>
    </row>
    <row r="1969" spans="1:4">
      <c r="A1969" s="354" t="s">
        <v>19955</v>
      </c>
      <c r="B1969" t="s">
        <v>19956</v>
      </c>
      <c r="C1969" s="354" t="s">
        <v>44</v>
      </c>
      <c r="D1969" s="355">
        <v>120.73</v>
      </c>
    </row>
    <row r="1970" spans="1:4">
      <c r="A1970" s="354" t="s">
        <v>19957</v>
      </c>
      <c r="B1970" t="s">
        <v>19956</v>
      </c>
      <c r="C1970" s="354" t="s">
        <v>44</v>
      </c>
      <c r="D1970" s="355">
        <v>113.13</v>
      </c>
    </row>
    <row r="1971" spans="1:4">
      <c r="A1971" s="354" t="s">
        <v>19958</v>
      </c>
      <c r="B1971" t="s">
        <v>19959</v>
      </c>
      <c r="C1971" s="354" t="s">
        <v>44</v>
      </c>
      <c r="D1971" s="355">
        <v>543.35</v>
      </c>
    </row>
    <row r="1972" spans="1:4">
      <c r="A1972" s="354" t="s">
        <v>19960</v>
      </c>
      <c r="B1972" t="s">
        <v>19959</v>
      </c>
      <c r="C1972" s="354" t="s">
        <v>44</v>
      </c>
      <c r="D1972" s="355">
        <v>486.11</v>
      </c>
    </row>
    <row r="1973" spans="1:4">
      <c r="A1973" s="354" t="s">
        <v>19961</v>
      </c>
      <c r="B1973" t="s">
        <v>19962</v>
      </c>
      <c r="C1973" s="354" t="s">
        <v>44</v>
      </c>
      <c r="D1973" s="355">
        <v>583.69000000000005</v>
      </c>
    </row>
    <row r="1974" spans="1:4">
      <c r="A1974" s="354" t="s">
        <v>19963</v>
      </c>
      <c r="B1974" t="s">
        <v>19962</v>
      </c>
      <c r="C1974" s="354" t="s">
        <v>44</v>
      </c>
      <c r="D1974" s="355">
        <v>526.62</v>
      </c>
    </row>
    <row r="1975" spans="1:4">
      <c r="A1975" s="354" t="s">
        <v>19964</v>
      </c>
      <c r="B1975" t="s">
        <v>19965</v>
      </c>
      <c r="C1975" s="354" t="s">
        <v>44</v>
      </c>
      <c r="D1975" s="355">
        <v>549.54</v>
      </c>
    </row>
    <row r="1976" spans="1:4">
      <c r="A1976" s="354" t="s">
        <v>19966</v>
      </c>
      <c r="B1976" t="s">
        <v>19965</v>
      </c>
      <c r="C1976" s="354" t="s">
        <v>44</v>
      </c>
      <c r="D1976" s="355">
        <v>492.37</v>
      </c>
    </row>
    <row r="1977" spans="1:4">
      <c r="A1977" s="354" t="s">
        <v>19967</v>
      </c>
      <c r="B1977" t="s">
        <v>19968</v>
      </c>
      <c r="C1977" s="354" t="s">
        <v>44</v>
      </c>
      <c r="D1977" s="355">
        <v>477.29</v>
      </c>
    </row>
    <row r="1978" spans="1:4">
      <c r="A1978" s="354" t="s">
        <v>19969</v>
      </c>
      <c r="B1978" t="s">
        <v>19968</v>
      </c>
      <c r="C1978" s="354" t="s">
        <v>44</v>
      </c>
      <c r="D1978" s="355">
        <v>429.9</v>
      </c>
    </row>
    <row r="1979" spans="1:4">
      <c r="A1979" s="354" t="s">
        <v>19970</v>
      </c>
      <c r="B1979" t="s">
        <v>19971</v>
      </c>
      <c r="C1979" s="354" t="s">
        <v>44</v>
      </c>
      <c r="D1979" s="355">
        <v>548.41999999999996</v>
      </c>
    </row>
    <row r="1980" spans="1:4">
      <c r="A1980" s="354" t="s">
        <v>19972</v>
      </c>
      <c r="B1980" t="s">
        <v>19971</v>
      </c>
      <c r="C1980" s="354" t="s">
        <v>44</v>
      </c>
      <c r="D1980" s="355">
        <v>501.79</v>
      </c>
    </row>
    <row r="1981" spans="1:4">
      <c r="A1981" s="354" t="s">
        <v>19973</v>
      </c>
      <c r="B1981" t="s">
        <v>19974</v>
      </c>
      <c r="C1981" s="354" t="s">
        <v>44</v>
      </c>
      <c r="D1981" s="355">
        <v>454.48</v>
      </c>
    </row>
    <row r="1982" spans="1:4">
      <c r="A1982" s="354" t="s">
        <v>19975</v>
      </c>
      <c r="B1982" t="s">
        <v>19974</v>
      </c>
      <c r="C1982" s="354" t="s">
        <v>44</v>
      </c>
      <c r="D1982" s="355">
        <v>406.97</v>
      </c>
    </row>
    <row r="1983" spans="1:4">
      <c r="A1983" s="354" t="s">
        <v>19976</v>
      </c>
      <c r="B1983" t="s">
        <v>19977</v>
      </c>
      <c r="C1983" s="354" t="s">
        <v>44</v>
      </c>
      <c r="D1983" s="355">
        <v>591.22</v>
      </c>
    </row>
    <row r="1984" spans="1:4">
      <c r="A1984" s="354" t="s">
        <v>19978</v>
      </c>
      <c r="B1984" t="s">
        <v>19977</v>
      </c>
      <c r="C1984" s="354" t="s">
        <v>44</v>
      </c>
      <c r="D1984" s="355">
        <v>530.13</v>
      </c>
    </row>
    <row r="1985" spans="1:4">
      <c r="A1985" s="354" t="s">
        <v>19979</v>
      </c>
      <c r="B1985" t="s">
        <v>19980</v>
      </c>
      <c r="C1985" s="354" t="s">
        <v>44</v>
      </c>
      <c r="D1985" s="355">
        <v>569.47</v>
      </c>
    </row>
    <row r="1986" spans="1:4">
      <c r="A1986" s="354" t="s">
        <v>19981</v>
      </c>
      <c r="B1986" t="s">
        <v>19980</v>
      </c>
      <c r="C1986" s="354" t="s">
        <v>44</v>
      </c>
      <c r="D1986" s="355">
        <v>502.91</v>
      </c>
    </row>
    <row r="1987" spans="1:4">
      <c r="A1987" s="354" t="s">
        <v>19982</v>
      </c>
      <c r="B1987" t="s">
        <v>19983</v>
      </c>
      <c r="C1987" s="354" t="s">
        <v>470</v>
      </c>
      <c r="D1987" s="355">
        <v>3008.44</v>
      </c>
    </row>
    <row r="1988" spans="1:4">
      <c r="A1988" s="354" t="s">
        <v>19984</v>
      </c>
      <c r="B1988" t="s">
        <v>19983</v>
      </c>
      <c r="C1988" s="354" t="s">
        <v>470</v>
      </c>
      <c r="D1988" s="355">
        <v>2817.46</v>
      </c>
    </row>
    <row r="1989" spans="1:4">
      <c r="A1989" s="354" t="s">
        <v>19985</v>
      </c>
      <c r="B1989" t="s">
        <v>19986</v>
      </c>
      <c r="C1989" s="354" t="s">
        <v>470</v>
      </c>
      <c r="D1989" s="355">
        <v>5258.3</v>
      </c>
    </row>
    <row r="1990" spans="1:4">
      <c r="A1990" s="354" t="s">
        <v>19987</v>
      </c>
      <c r="B1990" t="s">
        <v>19986</v>
      </c>
      <c r="C1990" s="354" t="s">
        <v>470</v>
      </c>
      <c r="D1990" s="355">
        <v>4906.66</v>
      </c>
    </row>
    <row r="1991" spans="1:4">
      <c r="A1991" s="354" t="s">
        <v>19988</v>
      </c>
      <c r="B1991" t="s">
        <v>19989</v>
      </c>
      <c r="C1991" s="354" t="s">
        <v>473</v>
      </c>
      <c r="D1991" s="355">
        <v>885.1</v>
      </c>
    </row>
    <row r="1992" spans="1:4">
      <c r="A1992" s="354" t="s">
        <v>19990</v>
      </c>
      <c r="B1992" t="s">
        <v>19989</v>
      </c>
      <c r="C1992" s="354" t="s">
        <v>473</v>
      </c>
      <c r="D1992" s="355">
        <v>885.1</v>
      </c>
    </row>
    <row r="1993" spans="1:4">
      <c r="A1993" s="354" t="s">
        <v>19991</v>
      </c>
      <c r="B1993" t="s">
        <v>19992</v>
      </c>
      <c r="C1993" s="354" t="s">
        <v>473</v>
      </c>
      <c r="D1993" s="355">
        <v>1190</v>
      </c>
    </row>
    <row r="1994" spans="1:4">
      <c r="A1994" s="354" t="s">
        <v>19993</v>
      </c>
      <c r="B1994" t="s">
        <v>19992</v>
      </c>
      <c r="C1994" s="354" t="s">
        <v>473</v>
      </c>
      <c r="D1994" s="355">
        <v>1190</v>
      </c>
    </row>
    <row r="1995" spans="1:4">
      <c r="A1995" s="354" t="s">
        <v>19994</v>
      </c>
      <c r="B1995" t="s">
        <v>19995</v>
      </c>
      <c r="C1995" s="354" t="s">
        <v>473</v>
      </c>
      <c r="D1995" s="355">
        <v>1751</v>
      </c>
    </row>
    <row r="1996" spans="1:4">
      <c r="A1996" s="354" t="s">
        <v>19996</v>
      </c>
      <c r="B1996" t="s">
        <v>19995</v>
      </c>
      <c r="C1996" s="354" t="s">
        <v>473</v>
      </c>
      <c r="D1996" s="355">
        <v>1751</v>
      </c>
    </row>
    <row r="1997" spans="1:4">
      <c r="A1997" s="354" t="s">
        <v>19997</v>
      </c>
      <c r="B1997" t="s">
        <v>19998</v>
      </c>
      <c r="C1997" s="354" t="s">
        <v>473</v>
      </c>
      <c r="D1997" s="355">
        <v>1837</v>
      </c>
    </row>
    <row r="1998" spans="1:4">
      <c r="A1998" s="354" t="s">
        <v>19999</v>
      </c>
      <c r="B1998" t="s">
        <v>19998</v>
      </c>
      <c r="C1998" s="354" t="s">
        <v>473</v>
      </c>
      <c r="D1998" s="355">
        <v>1837</v>
      </c>
    </row>
    <row r="1999" spans="1:4">
      <c r="A1999" s="354" t="s">
        <v>20000</v>
      </c>
      <c r="B1999" t="s">
        <v>20001</v>
      </c>
      <c r="C1999" s="354" t="s">
        <v>473</v>
      </c>
      <c r="D1999" s="355">
        <v>1250</v>
      </c>
    </row>
    <row r="2000" spans="1:4">
      <c r="A2000" s="354" t="s">
        <v>20002</v>
      </c>
      <c r="B2000" t="s">
        <v>20001</v>
      </c>
      <c r="C2000" s="354" t="s">
        <v>473</v>
      </c>
      <c r="D2000" s="355">
        <v>1250</v>
      </c>
    </row>
    <row r="2001" spans="1:4">
      <c r="A2001" s="354" t="s">
        <v>20003</v>
      </c>
      <c r="B2001" t="s">
        <v>20004</v>
      </c>
      <c r="C2001" s="354" t="s">
        <v>44</v>
      </c>
      <c r="D2001" s="355">
        <v>363.38</v>
      </c>
    </row>
    <row r="2002" spans="1:4">
      <c r="A2002" s="354" t="s">
        <v>20005</v>
      </c>
      <c r="B2002" t="s">
        <v>20004</v>
      </c>
      <c r="C2002" s="354" t="s">
        <v>44</v>
      </c>
      <c r="D2002" s="355">
        <v>325.97000000000003</v>
      </c>
    </row>
    <row r="2003" spans="1:4">
      <c r="A2003" s="354" t="s">
        <v>20006</v>
      </c>
      <c r="B2003" t="s">
        <v>20007</v>
      </c>
      <c r="C2003" s="354" t="s">
        <v>44</v>
      </c>
      <c r="D2003" s="355">
        <v>313.17</v>
      </c>
    </row>
    <row r="2004" spans="1:4">
      <c r="A2004" s="354" t="s">
        <v>20008</v>
      </c>
      <c r="B2004" t="s">
        <v>20007</v>
      </c>
      <c r="C2004" s="354" t="s">
        <v>44</v>
      </c>
      <c r="D2004" s="355">
        <v>275.76</v>
      </c>
    </row>
    <row r="2005" spans="1:4">
      <c r="A2005" s="354" t="s">
        <v>20009</v>
      </c>
      <c r="B2005" t="s">
        <v>20010</v>
      </c>
      <c r="C2005" s="354" t="s">
        <v>47</v>
      </c>
      <c r="D2005" s="355">
        <v>39.9</v>
      </c>
    </row>
    <row r="2006" spans="1:4">
      <c r="A2006" s="354" t="s">
        <v>20011</v>
      </c>
      <c r="B2006" t="s">
        <v>20010</v>
      </c>
      <c r="C2006" s="354" t="s">
        <v>47</v>
      </c>
      <c r="D2006" s="355">
        <v>38.450000000000003</v>
      </c>
    </row>
    <row r="2007" spans="1:4">
      <c r="A2007" s="354" t="s">
        <v>20012</v>
      </c>
      <c r="B2007" t="s">
        <v>20013</v>
      </c>
      <c r="C2007" s="354" t="s">
        <v>47</v>
      </c>
      <c r="D2007" s="355">
        <v>20.55</v>
      </c>
    </row>
    <row r="2008" spans="1:4">
      <c r="A2008" s="354" t="s">
        <v>20014</v>
      </c>
      <c r="B2008" t="s">
        <v>20013</v>
      </c>
      <c r="C2008" s="354" t="s">
        <v>47</v>
      </c>
      <c r="D2008" s="355">
        <v>19.100000000000001</v>
      </c>
    </row>
    <row r="2009" spans="1:4">
      <c r="A2009" s="354" t="s">
        <v>20015</v>
      </c>
      <c r="B2009" t="s">
        <v>20016</v>
      </c>
      <c r="C2009" s="354" t="s">
        <v>47</v>
      </c>
      <c r="D2009" s="355">
        <v>16.48</v>
      </c>
    </row>
    <row r="2010" spans="1:4">
      <c r="A2010" s="354" t="s">
        <v>20017</v>
      </c>
      <c r="B2010" t="s">
        <v>20016</v>
      </c>
      <c r="C2010" s="354" t="s">
        <v>47</v>
      </c>
      <c r="D2010" s="355">
        <v>14.28</v>
      </c>
    </row>
    <row r="2011" spans="1:4">
      <c r="A2011" s="354" t="s">
        <v>20018</v>
      </c>
      <c r="B2011" t="s">
        <v>20019</v>
      </c>
      <c r="C2011" s="354" t="s">
        <v>44</v>
      </c>
      <c r="D2011" s="355">
        <v>0.87</v>
      </c>
    </row>
    <row r="2012" spans="1:4">
      <c r="A2012" s="354" t="s">
        <v>20020</v>
      </c>
      <c r="B2012" t="s">
        <v>20019</v>
      </c>
      <c r="C2012" s="354" t="s">
        <v>44</v>
      </c>
      <c r="D2012" s="355">
        <v>0.87</v>
      </c>
    </row>
    <row r="2013" spans="1:4">
      <c r="A2013" s="354" t="s">
        <v>20021</v>
      </c>
      <c r="B2013" t="s">
        <v>20022</v>
      </c>
      <c r="C2013" s="354" t="s">
        <v>44</v>
      </c>
      <c r="D2013" s="355">
        <v>1.75</v>
      </c>
    </row>
    <row r="2014" spans="1:4">
      <c r="A2014" s="354" t="s">
        <v>20023</v>
      </c>
      <c r="B2014" t="s">
        <v>20022</v>
      </c>
      <c r="C2014" s="354" t="s">
        <v>44</v>
      </c>
      <c r="D2014" s="355">
        <v>1.75</v>
      </c>
    </row>
    <row r="2015" spans="1:4">
      <c r="A2015" s="354" t="s">
        <v>20024</v>
      </c>
      <c r="B2015" t="s">
        <v>20025</v>
      </c>
      <c r="C2015" s="354" t="s">
        <v>470</v>
      </c>
      <c r="D2015" s="355">
        <v>4655.9399999999996</v>
      </c>
    </row>
    <row r="2016" spans="1:4">
      <c r="A2016" s="354" t="s">
        <v>20026</v>
      </c>
      <c r="B2016" t="s">
        <v>20025</v>
      </c>
      <c r="C2016" s="354" t="s">
        <v>470</v>
      </c>
      <c r="D2016" s="355">
        <v>4490.96</v>
      </c>
    </row>
    <row r="2017" spans="1:4">
      <c r="A2017" s="354" t="s">
        <v>20027</v>
      </c>
      <c r="B2017" t="s">
        <v>20028</v>
      </c>
      <c r="C2017" s="354" t="s">
        <v>470</v>
      </c>
      <c r="D2017" s="355">
        <v>2380.9699999999998</v>
      </c>
    </row>
    <row r="2018" spans="1:4">
      <c r="A2018" s="354" t="s">
        <v>20029</v>
      </c>
      <c r="B2018" t="s">
        <v>20028</v>
      </c>
      <c r="C2018" s="354" t="s">
        <v>470</v>
      </c>
      <c r="D2018" s="355">
        <v>2222.5100000000002</v>
      </c>
    </row>
    <row r="2019" spans="1:4">
      <c r="A2019" s="354" t="s">
        <v>20030</v>
      </c>
      <c r="B2019" t="s">
        <v>20031</v>
      </c>
      <c r="C2019" s="354" t="s">
        <v>470</v>
      </c>
      <c r="D2019" s="355">
        <v>14533.24</v>
      </c>
    </row>
    <row r="2020" spans="1:4">
      <c r="A2020" s="354" t="s">
        <v>20032</v>
      </c>
      <c r="B2020" t="s">
        <v>20031</v>
      </c>
      <c r="C2020" s="354" t="s">
        <v>470</v>
      </c>
      <c r="D2020" s="355">
        <v>13854.33</v>
      </c>
    </row>
    <row r="2021" spans="1:4">
      <c r="A2021" s="354" t="s">
        <v>20033</v>
      </c>
      <c r="B2021" t="s">
        <v>20034</v>
      </c>
      <c r="C2021" s="354" t="s">
        <v>470</v>
      </c>
      <c r="D2021" s="355">
        <v>17422.91</v>
      </c>
    </row>
    <row r="2022" spans="1:4">
      <c r="A2022" s="354" t="s">
        <v>20035</v>
      </c>
      <c r="B2022" t="s">
        <v>20034</v>
      </c>
      <c r="C2022" s="354" t="s">
        <v>470</v>
      </c>
      <c r="D2022" s="355">
        <v>16744.009999999998</v>
      </c>
    </row>
    <row r="2023" spans="1:4">
      <c r="A2023" s="354" t="s">
        <v>20036</v>
      </c>
      <c r="B2023" t="s">
        <v>20037</v>
      </c>
      <c r="C2023" s="354" t="s">
        <v>470</v>
      </c>
      <c r="D2023" s="355">
        <v>19680.41</v>
      </c>
    </row>
    <row r="2024" spans="1:4">
      <c r="A2024" s="354" t="s">
        <v>20038</v>
      </c>
      <c r="B2024" t="s">
        <v>20037</v>
      </c>
      <c r="C2024" s="354" t="s">
        <v>470</v>
      </c>
      <c r="D2024" s="355">
        <v>19001.5</v>
      </c>
    </row>
    <row r="2025" spans="1:4">
      <c r="A2025" s="354" t="s">
        <v>20039</v>
      </c>
      <c r="B2025" t="s">
        <v>20040</v>
      </c>
      <c r="C2025" s="354" t="s">
        <v>470</v>
      </c>
      <c r="D2025" s="355">
        <v>21050.52</v>
      </c>
    </row>
    <row r="2026" spans="1:4">
      <c r="A2026" s="354" t="s">
        <v>20041</v>
      </c>
      <c r="B2026" t="s">
        <v>20040</v>
      </c>
      <c r="C2026" s="354" t="s">
        <v>470</v>
      </c>
      <c r="D2026" s="355">
        <v>20364.66</v>
      </c>
    </row>
    <row r="2027" spans="1:4">
      <c r="A2027" s="354" t="s">
        <v>20042</v>
      </c>
      <c r="B2027" t="s">
        <v>20043</v>
      </c>
      <c r="C2027" s="354" t="s">
        <v>470</v>
      </c>
      <c r="D2027" s="355">
        <v>22197.63</v>
      </c>
    </row>
    <row r="2028" spans="1:4">
      <c r="A2028" s="354" t="s">
        <v>20044</v>
      </c>
      <c r="B2028" t="s">
        <v>20043</v>
      </c>
      <c r="C2028" s="354" t="s">
        <v>470</v>
      </c>
      <c r="D2028" s="355">
        <v>21511.759999999998</v>
      </c>
    </row>
    <row r="2029" spans="1:4">
      <c r="A2029" s="354" t="s">
        <v>20045</v>
      </c>
      <c r="B2029" t="s">
        <v>20046</v>
      </c>
      <c r="C2029" s="354" t="s">
        <v>44</v>
      </c>
      <c r="D2029" s="355">
        <v>548.86</v>
      </c>
    </row>
    <row r="2030" spans="1:4">
      <c r="A2030" s="354" t="s">
        <v>20047</v>
      </c>
      <c r="B2030" t="s">
        <v>20046</v>
      </c>
      <c r="C2030" s="354" t="s">
        <v>44</v>
      </c>
      <c r="D2030" s="355">
        <v>515.99</v>
      </c>
    </row>
    <row r="2031" spans="1:4">
      <c r="A2031" s="354" t="s">
        <v>20048</v>
      </c>
      <c r="B2031" t="s">
        <v>20049</v>
      </c>
      <c r="C2031" s="354" t="s">
        <v>44</v>
      </c>
      <c r="D2031" s="355">
        <v>282.02999999999997</v>
      </c>
    </row>
    <row r="2032" spans="1:4">
      <c r="A2032" s="354" t="s">
        <v>20050</v>
      </c>
      <c r="B2032" t="s">
        <v>20049</v>
      </c>
      <c r="C2032" s="354" t="s">
        <v>44</v>
      </c>
      <c r="D2032" s="355">
        <v>268.2</v>
      </c>
    </row>
    <row r="2033" spans="1:4">
      <c r="A2033" s="354" t="s">
        <v>20051</v>
      </c>
      <c r="B2033" t="s">
        <v>20052</v>
      </c>
      <c r="C2033" s="354" t="s">
        <v>44</v>
      </c>
      <c r="D2033" s="355">
        <v>147.83000000000001</v>
      </c>
    </row>
    <row r="2034" spans="1:4">
      <c r="A2034" s="354" t="s">
        <v>20053</v>
      </c>
      <c r="B2034" t="s">
        <v>20052</v>
      </c>
      <c r="C2034" s="354" t="s">
        <v>44</v>
      </c>
      <c r="D2034" s="355">
        <v>142.29</v>
      </c>
    </row>
    <row r="2035" spans="1:4">
      <c r="A2035" s="354" t="s">
        <v>20054</v>
      </c>
      <c r="B2035" t="s">
        <v>20055</v>
      </c>
      <c r="C2035" s="354" t="s">
        <v>47</v>
      </c>
      <c r="D2035" s="355">
        <v>4.12</v>
      </c>
    </row>
    <row r="2036" spans="1:4">
      <c r="A2036" s="354" t="s">
        <v>20056</v>
      </c>
      <c r="B2036" t="s">
        <v>20055</v>
      </c>
      <c r="C2036" s="354" t="s">
        <v>47</v>
      </c>
      <c r="D2036" s="355">
        <v>3.75</v>
      </c>
    </row>
    <row r="2037" spans="1:4">
      <c r="A2037" s="354" t="s">
        <v>20057</v>
      </c>
      <c r="B2037" t="s">
        <v>20058</v>
      </c>
      <c r="C2037" s="354" t="s">
        <v>470</v>
      </c>
      <c r="D2037" s="355">
        <v>125.81</v>
      </c>
    </row>
    <row r="2038" spans="1:4">
      <c r="A2038" s="354" t="s">
        <v>20059</v>
      </c>
      <c r="B2038" t="s">
        <v>20058</v>
      </c>
      <c r="C2038" s="354" t="s">
        <v>470</v>
      </c>
      <c r="D2038" s="355">
        <v>117.53</v>
      </c>
    </row>
    <row r="2039" spans="1:4">
      <c r="A2039" s="354" t="s">
        <v>20060</v>
      </c>
      <c r="B2039" t="s">
        <v>20061</v>
      </c>
      <c r="C2039" s="354" t="s">
        <v>470</v>
      </c>
      <c r="D2039" s="355">
        <v>27132.35</v>
      </c>
    </row>
    <row r="2040" spans="1:4">
      <c r="A2040" s="354" t="s">
        <v>20062</v>
      </c>
      <c r="B2040" t="s">
        <v>20061</v>
      </c>
      <c r="C2040" s="354" t="s">
        <v>470</v>
      </c>
      <c r="D2040" s="355">
        <v>24496.48</v>
      </c>
    </row>
    <row r="2041" spans="1:4">
      <c r="A2041" s="354" t="s">
        <v>20063</v>
      </c>
      <c r="B2041" t="s">
        <v>20064</v>
      </c>
      <c r="C2041" s="354" t="s">
        <v>470</v>
      </c>
      <c r="D2041" s="355">
        <v>23654.3</v>
      </c>
    </row>
    <row r="2042" spans="1:4">
      <c r="A2042" s="354" t="s">
        <v>20065</v>
      </c>
      <c r="B2042" t="s">
        <v>20064</v>
      </c>
      <c r="C2042" s="354" t="s">
        <v>470</v>
      </c>
      <c r="D2042" s="355">
        <v>21018.44</v>
      </c>
    </row>
    <row r="2043" spans="1:4">
      <c r="A2043" s="354" t="s">
        <v>20066</v>
      </c>
      <c r="B2043" t="s">
        <v>20067</v>
      </c>
      <c r="C2043" s="354" t="s">
        <v>470</v>
      </c>
      <c r="D2043" s="355">
        <v>14467.18</v>
      </c>
    </row>
    <row r="2044" spans="1:4">
      <c r="A2044" s="354" t="s">
        <v>20068</v>
      </c>
      <c r="B2044" t="s">
        <v>20067</v>
      </c>
      <c r="C2044" s="354" t="s">
        <v>470</v>
      </c>
      <c r="D2044" s="355">
        <v>12827.52</v>
      </c>
    </row>
    <row r="2045" spans="1:4">
      <c r="A2045" s="354" t="s">
        <v>20069</v>
      </c>
      <c r="B2045" t="s">
        <v>20070</v>
      </c>
      <c r="C2045" s="354" t="s">
        <v>470</v>
      </c>
      <c r="D2045" s="355">
        <v>52982.39</v>
      </c>
    </row>
    <row r="2046" spans="1:4">
      <c r="A2046" s="354" t="s">
        <v>20071</v>
      </c>
      <c r="B2046" t="s">
        <v>20070</v>
      </c>
      <c r="C2046" s="354" t="s">
        <v>470</v>
      </c>
      <c r="D2046" s="355">
        <v>47557.22</v>
      </c>
    </row>
    <row r="2047" spans="1:4">
      <c r="A2047" s="354" t="s">
        <v>20072</v>
      </c>
      <c r="B2047" t="s">
        <v>20073</v>
      </c>
      <c r="C2047" s="354" t="s">
        <v>470</v>
      </c>
      <c r="D2047" s="355">
        <v>39036.33</v>
      </c>
    </row>
    <row r="2048" spans="1:4">
      <c r="A2048" s="354" t="s">
        <v>20074</v>
      </c>
      <c r="B2048" t="s">
        <v>20073</v>
      </c>
      <c r="C2048" s="354" t="s">
        <v>470</v>
      </c>
      <c r="D2048" s="355">
        <v>34694.32</v>
      </c>
    </row>
    <row r="2049" spans="1:4">
      <c r="A2049" s="354" t="s">
        <v>20075</v>
      </c>
      <c r="B2049" t="s">
        <v>20076</v>
      </c>
      <c r="C2049" s="354" t="s">
        <v>470</v>
      </c>
      <c r="D2049" s="355">
        <v>32040.69</v>
      </c>
    </row>
    <row r="2050" spans="1:4">
      <c r="A2050" s="354" t="s">
        <v>20077</v>
      </c>
      <c r="B2050" t="s">
        <v>20076</v>
      </c>
      <c r="C2050" s="354" t="s">
        <v>470</v>
      </c>
      <c r="D2050" s="355">
        <v>28243.360000000001</v>
      </c>
    </row>
    <row r="2051" spans="1:4">
      <c r="A2051" s="354" t="s">
        <v>20078</v>
      </c>
      <c r="B2051" t="s">
        <v>20079</v>
      </c>
      <c r="C2051" s="354" t="s">
        <v>470</v>
      </c>
      <c r="D2051" s="355">
        <v>109.18</v>
      </c>
    </row>
    <row r="2052" spans="1:4">
      <c r="A2052" s="354" t="s">
        <v>20080</v>
      </c>
      <c r="B2052" t="s">
        <v>20079</v>
      </c>
      <c r="C2052" s="354" t="s">
        <v>470</v>
      </c>
      <c r="D2052" s="355">
        <v>99.87</v>
      </c>
    </row>
    <row r="2053" spans="1:4">
      <c r="A2053" s="354" t="s">
        <v>20081</v>
      </c>
      <c r="B2053" t="s">
        <v>20082</v>
      </c>
      <c r="C2053" s="354" t="s">
        <v>473</v>
      </c>
      <c r="D2053" s="355">
        <v>59.69</v>
      </c>
    </row>
    <row r="2054" spans="1:4">
      <c r="A2054" s="354" t="s">
        <v>20083</v>
      </c>
      <c r="B2054" t="s">
        <v>20082</v>
      </c>
      <c r="C2054" s="354" t="s">
        <v>473</v>
      </c>
      <c r="D2054" s="355">
        <v>59.69</v>
      </c>
    </row>
    <row r="2055" spans="1:4">
      <c r="A2055" s="354" t="s">
        <v>20084</v>
      </c>
      <c r="B2055" t="s">
        <v>20085</v>
      </c>
      <c r="C2055" s="354" t="s">
        <v>473</v>
      </c>
      <c r="D2055" s="355">
        <v>26.32</v>
      </c>
    </row>
    <row r="2056" spans="1:4">
      <c r="A2056" s="354" t="s">
        <v>20086</v>
      </c>
      <c r="B2056" t="s">
        <v>20085</v>
      </c>
      <c r="C2056" s="354" t="s">
        <v>473</v>
      </c>
      <c r="D2056" s="355">
        <v>26.32</v>
      </c>
    </row>
    <row r="2057" spans="1:4">
      <c r="A2057" s="354" t="s">
        <v>20087</v>
      </c>
      <c r="B2057" t="s">
        <v>20088</v>
      </c>
      <c r="C2057" s="354" t="s">
        <v>473</v>
      </c>
      <c r="D2057" s="355">
        <v>122.02</v>
      </c>
    </row>
    <row r="2058" spans="1:4">
      <c r="A2058" s="354" t="s">
        <v>20089</v>
      </c>
      <c r="B2058" t="s">
        <v>20088</v>
      </c>
      <c r="C2058" s="354" t="s">
        <v>473</v>
      </c>
      <c r="D2058" s="355">
        <v>122.02</v>
      </c>
    </row>
    <row r="2059" spans="1:4">
      <c r="A2059" s="354" t="s">
        <v>20090</v>
      </c>
      <c r="B2059" t="s">
        <v>20091</v>
      </c>
      <c r="C2059" s="354" t="s">
        <v>473</v>
      </c>
      <c r="D2059" s="355">
        <v>36</v>
      </c>
    </row>
    <row r="2060" spans="1:4">
      <c r="A2060" s="354" t="s">
        <v>20092</v>
      </c>
      <c r="B2060" t="s">
        <v>20091</v>
      </c>
      <c r="C2060" s="354" t="s">
        <v>473</v>
      </c>
      <c r="D2060" s="355">
        <v>36</v>
      </c>
    </row>
    <row r="2061" spans="1:4">
      <c r="A2061" s="354" t="s">
        <v>20093</v>
      </c>
      <c r="B2061" t="s">
        <v>20094</v>
      </c>
      <c r="C2061" s="354" t="s">
        <v>474</v>
      </c>
      <c r="D2061" s="355">
        <v>11.35</v>
      </c>
    </row>
    <row r="2062" spans="1:4">
      <c r="A2062" s="354" t="s">
        <v>20095</v>
      </c>
      <c r="B2062" t="s">
        <v>20094</v>
      </c>
      <c r="C2062" s="354" t="s">
        <v>474</v>
      </c>
      <c r="D2062" s="355">
        <v>11.35</v>
      </c>
    </row>
    <row r="2063" spans="1:4">
      <c r="A2063" s="354" t="s">
        <v>20096</v>
      </c>
      <c r="B2063" t="s">
        <v>20097</v>
      </c>
      <c r="C2063" s="354" t="s">
        <v>44</v>
      </c>
      <c r="D2063" s="355">
        <v>11.69</v>
      </c>
    </row>
    <row r="2064" spans="1:4">
      <c r="A2064" s="354" t="s">
        <v>20098</v>
      </c>
      <c r="B2064" t="s">
        <v>20097</v>
      </c>
      <c r="C2064" s="354" t="s">
        <v>44</v>
      </c>
      <c r="D2064" s="355">
        <v>10.37</v>
      </c>
    </row>
    <row r="2065" spans="1:4">
      <c r="A2065" s="354" t="s">
        <v>20099</v>
      </c>
      <c r="B2065" t="s">
        <v>20100</v>
      </c>
      <c r="C2065" s="354" t="s">
        <v>44</v>
      </c>
      <c r="D2065" s="355">
        <v>111.59</v>
      </c>
    </row>
    <row r="2066" spans="1:4">
      <c r="A2066" s="354" t="s">
        <v>20101</v>
      </c>
      <c r="B2066" t="s">
        <v>20100</v>
      </c>
      <c r="C2066" s="354" t="s">
        <v>44</v>
      </c>
      <c r="D2066" s="355">
        <v>98.39</v>
      </c>
    </row>
    <row r="2067" spans="1:4">
      <c r="A2067" s="354" t="s">
        <v>20102</v>
      </c>
      <c r="B2067" t="s">
        <v>20103</v>
      </c>
      <c r="C2067" s="354" t="s">
        <v>45</v>
      </c>
      <c r="D2067" s="355">
        <v>70.7</v>
      </c>
    </row>
    <row r="2068" spans="1:4">
      <c r="A2068" s="354" t="s">
        <v>20104</v>
      </c>
      <c r="B2068" t="s">
        <v>20103</v>
      </c>
      <c r="C2068" s="354" t="s">
        <v>45</v>
      </c>
      <c r="D2068" s="355">
        <v>61.28</v>
      </c>
    </row>
    <row r="2069" spans="1:4">
      <c r="A2069" s="354" t="s">
        <v>20105</v>
      </c>
      <c r="B2069" t="s">
        <v>20106</v>
      </c>
      <c r="C2069" s="354" t="s">
        <v>45</v>
      </c>
      <c r="D2069" s="355">
        <v>89.42</v>
      </c>
    </row>
    <row r="2070" spans="1:4">
      <c r="A2070" s="354" t="s">
        <v>20107</v>
      </c>
      <c r="B2070" t="s">
        <v>20106</v>
      </c>
      <c r="C2070" s="354" t="s">
        <v>45</v>
      </c>
      <c r="D2070" s="355">
        <v>77.5</v>
      </c>
    </row>
    <row r="2071" spans="1:4">
      <c r="A2071" s="354" t="s">
        <v>20108</v>
      </c>
      <c r="B2071" t="s">
        <v>20109</v>
      </c>
      <c r="C2071" s="354" t="s">
        <v>45</v>
      </c>
      <c r="D2071" s="355">
        <v>120.61</v>
      </c>
    </row>
    <row r="2072" spans="1:4">
      <c r="A2072" s="354" t="s">
        <v>20110</v>
      </c>
      <c r="B2072" t="s">
        <v>20109</v>
      </c>
      <c r="C2072" s="354" t="s">
        <v>45</v>
      </c>
      <c r="D2072" s="355">
        <v>104.54</v>
      </c>
    </row>
    <row r="2073" spans="1:4">
      <c r="A2073" s="354" t="s">
        <v>20111</v>
      </c>
      <c r="B2073" t="s">
        <v>20112</v>
      </c>
      <c r="C2073" s="354" t="s">
        <v>45</v>
      </c>
      <c r="D2073" s="355">
        <v>162.19999999999999</v>
      </c>
    </row>
    <row r="2074" spans="1:4">
      <c r="A2074" s="354" t="s">
        <v>20113</v>
      </c>
      <c r="B2074" t="s">
        <v>20112</v>
      </c>
      <c r="C2074" s="354" t="s">
        <v>45</v>
      </c>
      <c r="D2074" s="355">
        <v>140.59</v>
      </c>
    </row>
    <row r="2075" spans="1:4">
      <c r="A2075" s="354" t="s">
        <v>20114</v>
      </c>
      <c r="B2075" t="s">
        <v>20115</v>
      </c>
      <c r="C2075" s="354" t="s">
        <v>45</v>
      </c>
      <c r="D2075" s="355">
        <v>201.71</v>
      </c>
    </row>
    <row r="2076" spans="1:4">
      <c r="A2076" s="354" t="s">
        <v>20116</v>
      </c>
      <c r="B2076" t="s">
        <v>20115</v>
      </c>
      <c r="C2076" s="354" t="s">
        <v>45</v>
      </c>
      <c r="D2076" s="355">
        <v>174.84</v>
      </c>
    </row>
    <row r="2077" spans="1:4">
      <c r="A2077" s="354" t="s">
        <v>20117</v>
      </c>
      <c r="B2077" t="s">
        <v>20118</v>
      </c>
      <c r="C2077" s="354" t="s">
        <v>45</v>
      </c>
      <c r="D2077" s="355">
        <v>155.96</v>
      </c>
    </row>
    <row r="2078" spans="1:4">
      <c r="A2078" s="354" t="s">
        <v>20119</v>
      </c>
      <c r="B2078" t="s">
        <v>20118</v>
      </c>
      <c r="C2078" s="354" t="s">
        <v>45</v>
      </c>
      <c r="D2078" s="355">
        <v>135.18</v>
      </c>
    </row>
    <row r="2079" spans="1:4">
      <c r="A2079" s="354" t="s">
        <v>20120</v>
      </c>
      <c r="B2079" t="s">
        <v>20121</v>
      </c>
      <c r="C2079" s="354" t="s">
        <v>45</v>
      </c>
      <c r="D2079" s="355">
        <v>197.55</v>
      </c>
    </row>
    <row r="2080" spans="1:4">
      <c r="A2080" s="354" t="s">
        <v>20122</v>
      </c>
      <c r="B2080" t="s">
        <v>20121</v>
      </c>
      <c r="C2080" s="354" t="s">
        <v>45</v>
      </c>
      <c r="D2080" s="355">
        <v>171.23</v>
      </c>
    </row>
    <row r="2081" spans="1:4">
      <c r="A2081" s="354" t="s">
        <v>20123</v>
      </c>
      <c r="B2081" t="s">
        <v>20124</v>
      </c>
      <c r="C2081" s="354" t="s">
        <v>45</v>
      </c>
      <c r="D2081" s="355">
        <v>228.75</v>
      </c>
    </row>
    <row r="2082" spans="1:4">
      <c r="A2082" s="354" t="s">
        <v>20125</v>
      </c>
      <c r="B2082" t="s">
        <v>20124</v>
      </c>
      <c r="C2082" s="354" t="s">
        <v>45</v>
      </c>
      <c r="D2082" s="355">
        <v>198.27</v>
      </c>
    </row>
    <row r="2083" spans="1:4">
      <c r="A2083" s="354" t="s">
        <v>20126</v>
      </c>
      <c r="B2083" t="s">
        <v>20127</v>
      </c>
      <c r="C2083" s="354" t="s">
        <v>45</v>
      </c>
      <c r="D2083" s="355">
        <v>270.33999999999997</v>
      </c>
    </row>
    <row r="2084" spans="1:4">
      <c r="A2084" s="354" t="s">
        <v>20128</v>
      </c>
      <c r="B2084" t="s">
        <v>20127</v>
      </c>
      <c r="C2084" s="354" t="s">
        <v>45</v>
      </c>
      <c r="D2084" s="355">
        <v>234.32</v>
      </c>
    </row>
    <row r="2085" spans="1:4">
      <c r="A2085" s="354" t="s">
        <v>20129</v>
      </c>
      <c r="B2085" t="s">
        <v>20130</v>
      </c>
      <c r="C2085" s="354" t="s">
        <v>45</v>
      </c>
      <c r="D2085" s="355">
        <v>311.93</v>
      </c>
    </row>
    <row r="2086" spans="1:4">
      <c r="A2086" s="354" t="s">
        <v>20131</v>
      </c>
      <c r="B2086" t="s">
        <v>20130</v>
      </c>
      <c r="C2086" s="354" t="s">
        <v>45</v>
      </c>
      <c r="D2086" s="355">
        <v>270.37</v>
      </c>
    </row>
    <row r="2087" spans="1:4">
      <c r="A2087" s="354" t="s">
        <v>20132</v>
      </c>
      <c r="B2087" t="s">
        <v>20133</v>
      </c>
      <c r="C2087" s="354" t="s">
        <v>45</v>
      </c>
      <c r="D2087" s="355">
        <v>99.81</v>
      </c>
    </row>
    <row r="2088" spans="1:4">
      <c r="A2088" s="354" t="s">
        <v>20134</v>
      </c>
      <c r="B2088" t="s">
        <v>20133</v>
      </c>
      <c r="C2088" s="354" t="s">
        <v>45</v>
      </c>
      <c r="D2088" s="355">
        <v>86.52</v>
      </c>
    </row>
    <row r="2089" spans="1:4">
      <c r="A2089" s="354" t="s">
        <v>20135</v>
      </c>
      <c r="B2089" t="s">
        <v>20136</v>
      </c>
      <c r="C2089" s="354" t="s">
        <v>45</v>
      </c>
      <c r="D2089" s="355">
        <v>116.45</v>
      </c>
    </row>
    <row r="2090" spans="1:4">
      <c r="A2090" s="354" t="s">
        <v>20137</v>
      </c>
      <c r="B2090" t="s">
        <v>20136</v>
      </c>
      <c r="C2090" s="354" t="s">
        <v>45</v>
      </c>
      <c r="D2090" s="355">
        <v>100.94</v>
      </c>
    </row>
    <row r="2091" spans="1:4">
      <c r="A2091" s="354" t="s">
        <v>20138</v>
      </c>
      <c r="B2091" t="s">
        <v>20139</v>
      </c>
      <c r="C2091" s="354" t="s">
        <v>45</v>
      </c>
      <c r="D2091" s="355">
        <v>187.16</v>
      </c>
    </row>
    <row r="2092" spans="1:4">
      <c r="A2092" s="354" t="s">
        <v>20140</v>
      </c>
      <c r="B2092" t="s">
        <v>20139</v>
      </c>
      <c r="C2092" s="354" t="s">
        <v>45</v>
      </c>
      <c r="D2092" s="355">
        <v>162.22</v>
      </c>
    </row>
    <row r="2093" spans="1:4">
      <c r="A2093" s="354" t="s">
        <v>20141</v>
      </c>
      <c r="B2093" t="s">
        <v>20142</v>
      </c>
      <c r="C2093" s="354" t="s">
        <v>45</v>
      </c>
      <c r="D2093" s="355">
        <v>228.75</v>
      </c>
    </row>
    <row r="2094" spans="1:4">
      <c r="A2094" s="354" t="s">
        <v>20143</v>
      </c>
      <c r="B2094" t="s">
        <v>20142</v>
      </c>
      <c r="C2094" s="354" t="s">
        <v>45</v>
      </c>
      <c r="D2094" s="355">
        <v>198.27</v>
      </c>
    </row>
    <row r="2095" spans="1:4">
      <c r="A2095" s="354" t="s">
        <v>20144</v>
      </c>
      <c r="B2095" t="s">
        <v>20145</v>
      </c>
      <c r="C2095" s="354" t="s">
        <v>45</v>
      </c>
      <c r="D2095" s="355">
        <v>270.33999999999997</v>
      </c>
    </row>
    <row r="2096" spans="1:4">
      <c r="A2096" s="354" t="s">
        <v>20146</v>
      </c>
      <c r="B2096" t="s">
        <v>20145</v>
      </c>
      <c r="C2096" s="354" t="s">
        <v>45</v>
      </c>
      <c r="D2096" s="355">
        <v>234.32</v>
      </c>
    </row>
    <row r="2097" spans="1:4">
      <c r="A2097" s="354" t="s">
        <v>20147</v>
      </c>
      <c r="B2097" t="s">
        <v>20148</v>
      </c>
      <c r="C2097" s="354" t="s">
        <v>45</v>
      </c>
      <c r="D2097" s="355">
        <v>114.37</v>
      </c>
    </row>
    <row r="2098" spans="1:4">
      <c r="A2098" s="354" t="s">
        <v>20149</v>
      </c>
      <c r="B2098" t="s">
        <v>20148</v>
      </c>
      <c r="C2098" s="354" t="s">
        <v>45</v>
      </c>
      <c r="D2098" s="355">
        <v>99.13</v>
      </c>
    </row>
    <row r="2099" spans="1:4">
      <c r="A2099" s="354" t="s">
        <v>20150</v>
      </c>
      <c r="B2099" t="s">
        <v>20151</v>
      </c>
      <c r="C2099" s="354" t="s">
        <v>45</v>
      </c>
      <c r="D2099" s="355">
        <v>207.95</v>
      </c>
    </row>
    <row r="2100" spans="1:4">
      <c r="A2100" s="354" t="s">
        <v>20152</v>
      </c>
      <c r="B2100" t="s">
        <v>20151</v>
      </c>
      <c r="C2100" s="354" t="s">
        <v>45</v>
      </c>
      <c r="D2100" s="355">
        <v>180.25</v>
      </c>
    </row>
    <row r="2101" spans="1:4">
      <c r="A2101" s="354" t="s">
        <v>20153</v>
      </c>
      <c r="B2101" t="s">
        <v>20154</v>
      </c>
      <c r="C2101" s="354" t="s">
        <v>45</v>
      </c>
      <c r="D2101" s="355">
        <v>311.93</v>
      </c>
    </row>
    <row r="2102" spans="1:4">
      <c r="A2102" s="354" t="s">
        <v>20155</v>
      </c>
      <c r="B2102" t="s">
        <v>20154</v>
      </c>
      <c r="C2102" s="354" t="s">
        <v>45</v>
      </c>
      <c r="D2102" s="355">
        <v>270.37</v>
      </c>
    </row>
    <row r="2103" spans="1:4">
      <c r="A2103" s="354" t="s">
        <v>20156</v>
      </c>
      <c r="B2103" t="s">
        <v>20157</v>
      </c>
      <c r="C2103" s="354" t="s">
        <v>45</v>
      </c>
      <c r="D2103" s="355">
        <v>374.32</v>
      </c>
    </row>
    <row r="2104" spans="1:4">
      <c r="A2104" s="354" t="s">
        <v>20158</v>
      </c>
      <c r="B2104" t="s">
        <v>20157</v>
      </c>
      <c r="C2104" s="354" t="s">
        <v>45</v>
      </c>
      <c r="D2104" s="355">
        <v>324.45</v>
      </c>
    </row>
    <row r="2105" spans="1:4">
      <c r="A2105" s="354" t="s">
        <v>20159</v>
      </c>
      <c r="B2105" t="s">
        <v>20160</v>
      </c>
      <c r="C2105" s="354" t="s">
        <v>45</v>
      </c>
      <c r="D2105" s="355">
        <v>436.7</v>
      </c>
    </row>
    <row r="2106" spans="1:4">
      <c r="A2106" s="354" t="s">
        <v>20161</v>
      </c>
      <c r="B2106" t="s">
        <v>20160</v>
      </c>
      <c r="C2106" s="354" t="s">
        <v>45</v>
      </c>
      <c r="D2106" s="355">
        <v>378.52</v>
      </c>
    </row>
    <row r="2107" spans="1:4">
      <c r="A2107" s="354" t="s">
        <v>20162</v>
      </c>
      <c r="B2107" t="s">
        <v>20163</v>
      </c>
      <c r="C2107" s="354" t="s">
        <v>45</v>
      </c>
      <c r="D2107" s="355">
        <v>56.27</v>
      </c>
    </row>
    <row r="2108" spans="1:4">
      <c r="A2108" s="354" t="s">
        <v>20164</v>
      </c>
      <c r="B2108" t="s">
        <v>20163</v>
      </c>
      <c r="C2108" s="354" t="s">
        <v>45</v>
      </c>
      <c r="D2108" s="355">
        <v>48.78</v>
      </c>
    </row>
    <row r="2109" spans="1:4">
      <c r="A2109" s="354" t="s">
        <v>20165</v>
      </c>
      <c r="B2109" t="s">
        <v>20166</v>
      </c>
      <c r="C2109" s="354" t="s">
        <v>45</v>
      </c>
      <c r="D2109" s="355">
        <v>149.97999999999999</v>
      </c>
    </row>
    <row r="2110" spans="1:4">
      <c r="A2110" s="354" t="s">
        <v>20167</v>
      </c>
      <c r="B2110" t="s">
        <v>20166</v>
      </c>
      <c r="C2110" s="354" t="s">
        <v>45</v>
      </c>
      <c r="D2110" s="355">
        <v>130</v>
      </c>
    </row>
    <row r="2111" spans="1:4">
      <c r="A2111" s="354" t="s">
        <v>20168</v>
      </c>
      <c r="B2111" t="s">
        <v>20169</v>
      </c>
      <c r="C2111" s="354" t="s">
        <v>45</v>
      </c>
      <c r="D2111" s="355">
        <v>134.97999999999999</v>
      </c>
    </row>
    <row r="2112" spans="1:4">
      <c r="A2112" s="354" t="s">
        <v>20170</v>
      </c>
      <c r="B2112" t="s">
        <v>20169</v>
      </c>
      <c r="C2112" s="354" t="s">
        <v>45</v>
      </c>
      <c r="D2112" s="355">
        <v>117</v>
      </c>
    </row>
    <row r="2113" spans="1:4">
      <c r="A2113" s="354" t="s">
        <v>20171</v>
      </c>
      <c r="B2113" t="s">
        <v>20172</v>
      </c>
      <c r="C2113" s="354" t="s">
        <v>45</v>
      </c>
      <c r="D2113" s="355">
        <v>50.65</v>
      </c>
    </row>
    <row r="2114" spans="1:4">
      <c r="A2114" s="354" t="s">
        <v>20173</v>
      </c>
      <c r="B2114" t="s">
        <v>20172</v>
      </c>
      <c r="C2114" s="354" t="s">
        <v>45</v>
      </c>
      <c r="D2114" s="355">
        <v>43.9</v>
      </c>
    </row>
    <row r="2115" spans="1:4">
      <c r="A2115" s="354" t="s">
        <v>20174</v>
      </c>
      <c r="B2115" t="s">
        <v>20175</v>
      </c>
      <c r="C2115" s="354" t="s">
        <v>45</v>
      </c>
      <c r="D2115" s="355">
        <v>49.9</v>
      </c>
    </row>
    <row r="2116" spans="1:4">
      <c r="A2116" s="354" t="s">
        <v>20176</v>
      </c>
      <c r="B2116" t="s">
        <v>20175</v>
      </c>
      <c r="C2116" s="354" t="s">
        <v>45</v>
      </c>
      <c r="D2116" s="355">
        <v>43.26</v>
      </c>
    </row>
    <row r="2117" spans="1:4">
      <c r="A2117" s="354" t="s">
        <v>20177</v>
      </c>
      <c r="B2117" t="s">
        <v>20178</v>
      </c>
      <c r="C2117" s="354" t="s">
        <v>45</v>
      </c>
      <c r="D2117" s="355">
        <v>67.58</v>
      </c>
    </row>
    <row r="2118" spans="1:4">
      <c r="A2118" s="354" t="s">
        <v>20179</v>
      </c>
      <c r="B2118" t="s">
        <v>20178</v>
      </c>
      <c r="C2118" s="354" t="s">
        <v>45</v>
      </c>
      <c r="D2118" s="355">
        <v>58.58</v>
      </c>
    </row>
    <row r="2119" spans="1:4">
      <c r="A2119" s="354" t="s">
        <v>20180</v>
      </c>
      <c r="B2119" t="s">
        <v>20181</v>
      </c>
      <c r="C2119" s="354" t="s">
        <v>45</v>
      </c>
      <c r="D2119" s="355">
        <v>218.73</v>
      </c>
    </row>
    <row r="2120" spans="1:4">
      <c r="A2120" s="354" t="s">
        <v>20182</v>
      </c>
      <c r="B2120" t="s">
        <v>20181</v>
      </c>
      <c r="C2120" s="354" t="s">
        <v>45</v>
      </c>
      <c r="D2120" s="355">
        <v>190.53</v>
      </c>
    </row>
    <row r="2121" spans="1:4">
      <c r="A2121" s="354" t="s">
        <v>20183</v>
      </c>
      <c r="B2121" t="s">
        <v>20184</v>
      </c>
      <c r="C2121" s="354" t="s">
        <v>47</v>
      </c>
      <c r="D2121" s="355">
        <v>51.15</v>
      </c>
    </row>
    <row r="2122" spans="1:4">
      <c r="A2122" s="354" t="s">
        <v>20185</v>
      </c>
      <c r="B2122" t="s">
        <v>20184</v>
      </c>
      <c r="C2122" s="354" t="s">
        <v>47</v>
      </c>
      <c r="D2122" s="355">
        <v>44.34</v>
      </c>
    </row>
    <row r="2123" spans="1:4">
      <c r="A2123" s="354" t="s">
        <v>20186</v>
      </c>
      <c r="B2123" t="s">
        <v>20187</v>
      </c>
      <c r="C2123" s="354" t="s">
        <v>47</v>
      </c>
      <c r="D2123" s="355">
        <v>109.17</v>
      </c>
    </row>
    <row r="2124" spans="1:4">
      <c r="A2124" s="354" t="s">
        <v>20188</v>
      </c>
      <c r="B2124" t="s">
        <v>20187</v>
      </c>
      <c r="C2124" s="354" t="s">
        <v>47</v>
      </c>
      <c r="D2124" s="355">
        <v>94.63</v>
      </c>
    </row>
    <row r="2125" spans="1:4">
      <c r="A2125" s="354" t="s">
        <v>20189</v>
      </c>
      <c r="B2125" t="s">
        <v>20190</v>
      </c>
      <c r="C2125" s="354" t="s">
        <v>47</v>
      </c>
      <c r="D2125" s="355">
        <v>10.39</v>
      </c>
    </row>
    <row r="2126" spans="1:4">
      <c r="A2126" s="354" t="s">
        <v>20191</v>
      </c>
      <c r="B2126" t="s">
        <v>20190</v>
      </c>
      <c r="C2126" s="354" t="s">
        <v>47</v>
      </c>
      <c r="D2126" s="355">
        <v>9.01</v>
      </c>
    </row>
    <row r="2127" spans="1:4">
      <c r="A2127" s="354" t="s">
        <v>20192</v>
      </c>
      <c r="B2127" t="s">
        <v>20193</v>
      </c>
      <c r="C2127" s="354" t="s">
        <v>47</v>
      </c>
      <c r="D2127" s="355">
        <v>21.83</v>
      </c>
    </row>
    <row r="2128" spans="1:4">
      <c r="A2128" s="354" t="s">
        <v>20194</v>
      </c>
      <c r="B2128" t="s">
        <v>20193</v>
      </c>
      <c r="C2128" s="354" t="s">
        <v>47</v>
      </c>
      <c r="D2128" s="355">
        <v>18.920000000000002</v>
      </c>
    </row>
    <row r="2129" spans="1:4">
      <c r="A2129" s="354" t="s">
        <v>20195</v>
      </c>
      <c r="B2129" t="s">
        <v>20196</v>
      </c>
      <c r="C2129" s="354" t="s">
        <v>45</v>
      </c>
      <c r="D2129" s="355">
        <v>87.34</v>
      </c>
    </row>
    <row r="2130" spans="1:4">
      <c r="A2130" s="354" t="s">
        <v>20197</v>
      </c>
      <c r="B2130" t="s">
        <v>20196</v>
      </c>
      <c r="C2130" s="354" t="s">
        <v>45</v>
      </c>
      <c r="D2130" s="355">
        <v>75.7</v>
      </c>
    </row>
    <row r="2131" spans="1:4">
      <c r="A2131" s="354" t="s">
        <v>20198</v>
      </c>
      <c r="B2131" t="s">
        <v>20199</v>
      </c>
      <c r="C2131" s="354" t="s">
        <v>45</v>
      </c>
      <c r="D2131" s="355">
        <v>112.29</v>
      </c>
    </row>
    <row r="2132" spans="1:4">
      <c r="A2132" s="354" t="s">
        <v>20200</v>
      </c>
      <c r="B2132" t="s">
        <v>20199</v>
      </c>
      <c r="C2132" s="354" t="s">
        <v>45</v>
      </c>
      <c r="D2132" s="355">
        <v>97.33</v>
      </c>
    </row>
    <row r="2133" spans="1:4">
      <c r="A2133" s="354" t="s">
        <v>20201</v>
      </c>
      <c r="B2133" t="s">
        <v>20202</v>
      </c>
      <c r="C2133" s="354" t="s">
        <v>45</v>
      </c>
      <c r="D2133" s="355">
        <v>149.72</v>
      </c>
    </row>
    <row r="2134" spans="1:4">
      <c r="A2134" s="354" t="s">
        <v>20203</v>
      </c>
      <c r="B2134" t="s">
        <v>20202</v>
      </c>
      <c r="C2134" s="354" t="s">
        <v>45</v>
      </c>
      <c r="D2134" s="355">
        <v>129.78</v>
      </c>
    </row>
    <row r="2135" spans="1:4">
      <c r="A2135" s="354" t="s">
        <v>20204</v>
      </c>
      <c r="B2135" t="s">
        <v>20205</v>
      </c>
      <c r="C2135" s="354" t="s">
        <v>45</v>
      </c>
      <c r="D2135" s="355">
        <v>131.63</v>
      </c>
    </row>
    <row r="2136" spans="1:4">
      <c r="A2136" s="354" t="s">
        <v>20206</v>
      </c>
      <c r="B2136" t="s">
        <v>20205</v>
      </c>
      <c r="C2136" s="354" t="s">
        <v>45</v>
      </c>
      <c r="D2136" s="355">
        <v>114.09</v>
      </c>
    </row>
    <row r="2137" spans="1:4">
      <c r="A2137" s="354" t="s">
        <v>20207</v>
      </c>
      <c r="B2137" t="s">
        <v>20208</v>
      </c>
      <c r="C2137" s="354" t="s">
        <v>45</v>
      </c>
      <c r="D2137" s="355">
        <v>239.15</v>
      </c>
    </row>
    <row r="2138" spans="1:4">
      <c r="A2138" s="354" t="s">
        <v>20209</v>
      </c>
      <c r="B2138" t="s">
        <v>20208</v>
      </c>
      <c r="C2138" s="354" t="s">
        <v>45</v>
      </c>
      <c r="D2138" s="355">
        <v>207.28</v>
      </c>
    </row>
    <row r="2139" spans="1:4">
      <c r="A2139" s="354" t="s">
        <v>20210</v>
      </c>
      <c r="B2139" t="s">
        <v>20211</v>
      </c>
      <c r="C2139" s="354" t="s">
        <v>45</v>
      </c>
      <c r="D2139" s="355">
        <v>265.7</v>
      </c>
    </row>
    <row r="2140" spans="1:4">
      <c r="A2140" s="354" t="s">
        <v>20212</v>
      </c>
      <c r="B2140" t="s">
        <v>20211</v>
      </c>
      <c r="C2140" s="354" t="s">
        <v>45</v>
      </c>
      <c r="D2140" s="355">
        <v>247.69</v>
      </c>
    </row>
    <row r="2141" spans="1:4">
      <c r="A2141" s="354" t="s">
        <v>20213</v>
      </c>
      <c r="B2141" t="s">
        <v>20214</v>
      </c>
      <c r="C2141" s="354" t="s">
        <v>45</v>
      </c>
      <c r="D2141" s="355">
        <v>254.95</v>
      </c>
    </row>
    <row r="2142" spans="1:4">
      <c r="A2142" s="354" t="s">
        <v>20215</v>
      </c>
      <c r="B2142" t="s">
        <v>20214</v>
      </c>
      <c r="C2142" s="354" t="s">
        <v>45</v>
      </c>
      <c r="D2142" s="355">
        <v>220.98</v>
      </c>
    </row>
    <row r="2143" spans="1:4">
      <c r="A2143" s="354" t="s">
        <v>20216</v>
      </c>
      <c r="B2143" t="s">
        <v>20217</v>
      </c>
      <c r="C2143" s="354" t="s">
        <v>45</v>
      </c>
      <c r="D2143" s="355">
        <v>262.75</v>
      </c>
    </row>
    <row r="2144" spans="1:4">
      <c r="A2144" s="354" t="s">
        <v>20218</v>
      </c>
      <c r="B2144" t="s">
        <v>20217</v>
      </c>
      <c r="C2144" s="354" t="s">
        <v>45</v>
      </c>
      <c r="D2144" s="355">
        <v>227.74</v>
      </c>
    </row>
    <row r="2145" spans="1:4">
      <c r="A2145" s="354" t="s">
        <v>20219</v>
      </c>
      <c r="B2145" t="s">
        <v>20220</v>
      </c>
      <c r="C2145" s="354" t="s">
        <v>45</v>
      </c>
      <c r="D2145" s="355">
        <v>272.64</v>
      </c>
    </row>
    <row r="2146" spans="1:4">
      <c r="A2146" s="354" t="s">
        <v>20221</v>
      </c>
      <c r="B2146" t="s">
        <v>20220</v>
      </c>
      <c r="C2146" s="354" t="s">
        <v>45</v>
      </c>
      <c r="D2146" s="355">
        <v>236.31</v>
      </c>
    </row>
    <row r="2147" spans="1:4">
      <c r="A2147" s="354" t="s">
        <v>20222</v>
      </c>
      <c r="B2147" t="s">
        <v>20223</v>
      </c>
      <c r="C2147" s="354" t="s">
        <v>45</v>
      </c>
      <c r="D2147" s="355">
        <v>280.44</v>
      </c>
    </row>
    <row r="2148" spans="1:4">
      <c r="A2148" s="354" t="s">
        <v>20224</v>
      </c>
      <c r="B2148" t="s">
        <v>20223</v>
      </c>
      <c r="C2148" s="354" t="s">
        <v>45</v>
      </c>
      <c r="D2148" s="355">
        <v>243.08</v>
      </c>
    </row>
    <row r="2149" spans="1:4">
      <c r="A2149" s="354" t="s">
        <v>20225</v>
      </c>
      <c r="B2149" t="s">
        <v>20226</v>
      </c>
      <c r="C2149" s="354" t="s">
        <v>45</v>
      </c>
      <c r="D2149" s="355">
        <v>293.45</v>
      </c>
    </row>
    <row r="2150" spans="1:4">
      <c r="A2150" s="354" t="s">
        <v>20227</v>
      </c>
      <c r="B2150" t="s">
        <v>20226</v>
      </c>
      <c r="C2150" s="354" t="s">
        <v>45</v>
      </c>
      <c r="D2150" s="355">
        <v>254.35</v>
      </c>
    </row>
    <row r="2151" spans="1:4">
      <c r="A2151" s="354" t="s">
        <v>20228</v>
      </c>
      <c r="B2151" t="s">
        <v>20229</v>
      </c>
      <c r="C2151" s="354" t="s">
        <v>45</v>
      </c>
      <c r="D2151" s="355">
        <v>442.26</v>
      </c>
    </row>
    <row r="2152" spans="1:4">
      <c r="A2152" s="354" t="s">
        <v>20230</v>
      </c>
      <c r="B2152" t="s">
        <v>20229</v>
      </c>
      <c r="C2152" s="354" t="s">
        <v>45</v>
      </c>
      <c r="D2152" s="355">
        <v>383.33</v>
      </c>
    </row>
    <row r="2153" spans="1:4">
      <c r="A2153" s="354" t="s">
        <v>20231</v>
      </c>
      <c r="B2153" t="s">
        <v>20232</v>
      </c>
      <c r="C2153" s="354" t="s">
        <v>45</v>
      </c>
      <c r="D2153" s="355">
        <v>455.79</v>
      </c>
    </row>
    <row r="2154" spans="1:4">
      <c r="A2154" s="354" t="s">
        <v>20233</v>
      </c>
      <c r="B2154" t="s">
        <v>20232</v>
      </c>
      <c r="C2154" s="354" t="s">
        <v>45</v>
      </c>
      <c r="D2154" s="355">
        <v>395.06</v>
      </c>
    </row>
    <row r="2155" spans="1:4">
      <c r="A2155" s="354" t="s">
        <v>20234</v>
      </c>
      <c r="B2155" t="s">
        <v>20235</v>
      </c>
      <c r="C2155" s="354" t="s">
        <v>45</v>
      </c>
      <c r="D2155" s="355">
        <v>473.48</v>
      </c>
    </row>
    <row r="2156" spans="1:4">
      <c r="A2156" s="354" t="s">
        <v>20236</v>
      </c>
      <c r="B2156" t="s">
        <v>20235</v>
      </c>
      <c r="C2156" s="354" t="s">
        <v>45</v>
      </c>
      <c r="D2156" s="355">
        <v>410.39</v>
      </c>
    </row>
    <row r="2157" spans="1:4">
      <c r="A2157" s="354" t="s">
        <v>20237</v>
      </c>
      <c r="B2157" t="s">
        <v>20238</v>
      </c>
      <c r="C2157" s="354" t="s">
        <v>45</v>
      </c>
      <c r="D2157" s="355">
        <v>486.48</v>
      </c>
    </row>
    <row r="2158" spans="1:4">
      <c r="A2158" s="354" t="s">
        <v>20239</v>
      </c>
      <c r="B2158" t="s">
        <v>20238</v>
      </c>
      <c r="C2158" s="354" t="s">
        <v>45</v>
      </c>
      <c r="D2158" s="355">
        <v>421.67</v>
      </c>
    </row>
    <row r="2159" spans="1:4">
      <c r="A2159" s="354" t="s">
        <v>20240</v>
      </c>
      <c r="B2159" t="s">
        <v>20241</v>
      </c>
      <c r="C2159" s="354" t="s">
        <v>45</v>
      </c>
      <c r="D2159" s="355">
        <v>508.86</v>
      </c>
    </row>
    <row r="2160" spans="1:4">
      <c r="A2160" s="354" t="s">
        <v>20242</v>
      </c>
      <c r="B2160" t="s">
        <v>20241</v>
      </c>
      <c r="C2160" s="354" t="s">
        <v>45</v>
      </c>
      <c r="D2160" s="355">
        <v>441.06</v>
      </c>
    </row>
    <row r="2161" spans="1:4">
      <c r="A2161" s="354" t="s">
        <v>20243</v>
      </c>
      <c r="B2161" t="s">
        <v>20244</v>
      </c>
      <c r="C2161" s="354" t="s">
        <v>45</v>
      </c>
      <c r="D2161" s="355">
        <v>145.68</v>
      </c>
    </row>
    <row r="2162" spans="1:4">
      <c r="A2162" s="354" t="s">
        <v>20245</v>
      </c>
      <c r="B2162" t="s">
        <v>20244</v>
      </c>
      <c r="C2162" s="354" t="s">
        <v>45</v>
      </c>
      <c r="D2162" s="355">
        <v>126.27</v>
      </c>
    </row>
    <row r="2163" spans="1:4">
      <c r="A2163" s="354" t="s">
        <v>20246</v>
      </c>
      <c r="B2163" t="s">
        <v>20247</v>
      </c>
      <c r="C2163" s="354" t="s">
        <v>45</v>
      </c>
      <c r="D2163" s="355">
        <v>309.58</v>
      </c>
    </row>
    <row r="2164" spans="1:4">
      <c r="A2164" s="354" t="s">
        <v>20248</v>
      </c>
      <c r="B2164" t="s">
        <v>20247</v>
      </c>
      <c r="C2164" s="354" t="s">
        <v>45</v>
      </c>
      <c r="D2164" s="355">
        <v>268.33</v>
      </c>
    </row>
    <row r="2165" spans="1:4">
      <c r="A2165" s="354" t="s">
        <v>20249</v>
      </c>
      <c r="B2165" t="s">
        <v>20250</v>
      </c>
      <c r="C2165" s="354" t="s">
        <v>45</v>
      </c>
      <c r="D2165" s="355">
        <v>333.1</v>
      </c>
    </row>
    <row r="2166" spans="1:4">
      <c r="A2166" s="354" t="s">
        <v>20251</v>
      </c>
      <c r="B2166" t="s">
        <v>20250</v>
      </c>
      <c r="C2166" s="354" t="s">
        <v>45</v>
      </c>
      <c r="D2166" s="355">
        <v>288.70999999999998</v>
      </c>
    </row>
    <row r="2167" spans="1:4">
      <c r="A2167" s="354" t="s">
        <v>20252</v>
      </c>
      <c r="B2167" t="s">
        <v>20253</v>
      </c>
      <c r="C2167" s="354" t="s">
        <v>45</v>
      </c>
      <c r="D2167" s="355">
        <v>287.56</v>
      </c>
    </row>
    <row r="2168" spans="1:4">
      <c r="A2168" s="354" t="s">
        <v>20254</v>
      </c>
      <c r="B2168" t="s">
        <v>20253</v>
      </c>
      <c r="C2168" s="354" t="s">
        <v>45</v>
      </c>
      <c r="D2168" s="355">
        <v>249.24</v>
      </c>
    </row>
    <row r="2169" spans="1:4">
      <c r="A2169" s="354" t="s">
        <v>20255</v>
      </c>
      <c r="B2169" t="s">
        <v>20256</v>
      </c>
      <c r="C2169" s="354" t="s">
        <v>45</v>
      </c>
      <c r="D2169" s="355">
        <v>231.33</v>
      </c>
    </row>
    <row r="2170" spans="1:4">
      <c r="A2170" s="354" t="s">
        <v>20257</v>
      </c>
      <c r="B2170" t="s">
        <v>20256</v>
      </c>
      <c r="C2170" s="354" t="s">
        <v>45</v>
      </c>
      <c r="D2170" s="355">
        <v>212.85</v>
      </c>
    </row>
    <row r="2171" spans="1:4">
      <c r="A2171" s="354" t="s">
        <v>20258</v>
      </c>
      <c r="B2171" t="s">
        <v>20259</v>
      </c>
      <c r="C2171" s="354" t="s">
        <v>45</v>
      </c>
      <c r="D2171" s="355">
        <v>276.73</v>
      </c>
    </row>
    <row r="2172" spans="1:4">
      <c r="A2172" s="354" t="s">
        <v>20260</v>
      </c>
      <c r="B2172" t="s">
        <v>20259</v>
      </c>
      <c r="C2172" s="354" t="s">
        <v>45</v>
      </c>
      <c r="D2172" s="355">
        <v>257.81</v>
      </c>
    </row>
    <row r="2173" spans="1:4">
      <c r="A2173" s="354" t="s">
        <v>20261</v>
      </c>
      <c r="B2173" t="s">
        <v>20262</v>
      </c>
      <c r="C2173" s="354" t="s">
        <v>45</v>
      </c>
      <c r="D2173" s="355">
        <v>153.36000000000001</v>
      </c>
    </row>
    <row r="2174" spans="1:4">
      <c r="A2174" s="354" t="s">
        <v>20263</v>
      </c>
      <c r="B2174" t="s">
        <v>20262</v>
      </c>
      <c r="C2174" s="354" t="s">
        <v>45</v>
      </c>
      <c r="D2174" s="355">
        <v>140.9</v>
      </c>
    </row>
    <row r="2175" spans="1:4">
      <c r="A2175" s="354" t="s">
        <v>20264</v>
      </c>
      <c r="B2175" t="s">
        <v>20265</v>
      </c>
      <c r="C2175" s="354" t="s">
        <v>45</v>
      </c>
      <c r="D2175" s="355">
        <v>158.01</v>
      </c>
    </row>
    <row r="2176" spans="1:4">
      <c r="A2176" s="354" t="s">
        <v>20266</v>
      </c>
      <c r="B2176" t="s">
        <v>20265</v>
      </c>
      <c r="C2176" s="354" t="s">
        <v>45</v>
      </c>
      <c r="D2176" s="355">
        <v>145.16999999999999</v>
      </c>
    </row>
    <row r="2177" spans="1:4">
      <c r="A2177" s="354" t="s">
        <v>20267</v>
      </c>
      <c r="B2177" t="s">
        <v>20268</v>
      </c>
      <c r="C2177" s="354" t="s">
        <v>45</v>
      </c>
      <c r="D2177" s="355">
        <v>164.04</v>
      </c>
    </row>
    <row r="2178" spans="1:4">
      <c r="A2178" s="354" t="s">
        <v>20269</v>
      </c>
      <c r="B2178" t="s">
        <v>20268</v>
      </c>
      <c r="C2178" s="354" t="s">
        <v>45</v>
      </c>
      <c r="D2178" s="355">
        <v>150.71</v>
      </c>
    </row>
    <row r="2179" spans="1:4">
      <c r="A2179" s="354" t="s">
        <v>20270</v>
      </c>
      <c r="B2179" t="s">
        <v>20271</v>
      </c>
      <c r="C2179" s="354" t="s">
        <v>45</v>
      </c>
      <c r="D2179" s="355">
        <v>168.65</v>
      </c>
    </row>
    <row r="2180" spans="1:4">
      <c r="A2180" s="354" t="s">
        <v>20272</v>
      </c>
      <c r="B2180" t="s">
        <v>20271</v>
      </c>
      <c r="C2180" s="354" t="s">
        <v>45</v>
      </c>
      <c r="D2180" s="355">
        <v>154.94999999999999</v>
      </c>
    </row>
    <row r="2181" spans="1:4">
      <c r="A2181" s="354" t="s">
        <v>20273</v>
      </c>
      <c r="B2181" t="s">
        <v>20274</v>
      </c>
      <c r="C2181" s="354" t="s">
        <v>45</v>
      </c>
      <c r="D2181" s="355">
        <v>176.4</v>
      </c>
    </row>
    <row r="2182" spans="1:4">
      <c r="A2182" s="354" t="s">
        <v>20275</v>
      </c>
      <c r="B2182" t="s">
        <v>20274</v>
      </c>
      <c r="C2182" s="354" t="s">
        <v>45</v>
      </c>
      <c r="D2182" s="355">
        <v>162.07</v>
      </c>
    </row>
    <row r="2183" spans="1:4">
      <c r="A2183" s="354" t="s">
        <v>20276</v>
      </c>
      <c r="B2183" t="s">
        <v>20277</v>
      </c>
      <c r="C2183" s="354" t="s">
        <v>45</v>
      </c>
      <c r="D2183" s="355">
        <v>109.25</v>
      </c>
    </row>
    <row r="2184" spans="1:4">
      <c r="A2184" s="354" t="s">
        <v>20278</v>
      </c>
      <c r="B2184" t="s">
        <v>20277</v>
      </c>
      <c r="C2184" s="354" t="s">
        <v>45</v>
      </c>
      <c r="D2184" s="355">
        <v>106.75</v>
      </c>
    </row>
    <row r="2185" spans="1:4">
      <c r="A2185" s="354" t="s">
        <v>20279</v>
      </c>
      <c r="B2185" t="s">
        <v>20280</v>
      </c>
      <c r="C2185" s="354" t="s">
        <v>45</v>
      </c>
      <c r="D2185" s="355">
        <v>157.63999999999999</v>
      </c>
    </row>
    <row r="2186" spans="1:4">
      <c r="A2186" s="354" t="s">
        <v>20281</v>
      </c>
      <c r="B2186" t="s">
        <v>20280</v>
      </c>
      <c r="C2186" s="354" t="s">
        <v>45</v>
      </c>
      <c r="D2186" s="355">
        <v>154.97</v>
      </c>
    </row>
    <row r="2187" spans="1:4">
      <c r="A2187" s="354" t="s">
        <v>20282</v>
      </c>
      <c r="B2187" t="s">
        <v>20283</v>
      </c>
      <c r="C2187" s="354" t="s">
        <v>45</v>
      </c>
      <c r="D2187" s="355">
        <v>178.24</v>
      </c>
    </row>
    <row r="2188" spans="1:4">
      <c r="A2188" s="354" t="s">
        <v>20284</v>
      </c>
      <c r="B2188" t="s">
        <v>20283</v>
      </c>
      <c r="C2188" s="354" t="s">
        <v>45</v>
      </c>
      <c r="D2188" s="355">
        <v>164.23</v>
      </c>
    </row>
    <row r="2189" spans="1:4">
      <c r="A2189" s="354" t="s">
        <v>20285</v>
      </c>
      <c r="B2189" t="s">
        <v>20286</v>
      </c>
      <c r="C2189" s="354" t="s">
        <v>45</v>
      </c>
      <c r="D2189" s="355">
        <v>183.62</v>
      </c>
    </row>
    <row r="2190" spans="1:4">
      <c r="A2190" s="354" t="s">
        <v>20287</v>
      </c>
      <c r="B2190" t="s">
        <v>20286</v>
      </c>
      <c r="C2190" s="354" t="s">
        <v>45</v>
      </c>
      <c r="D2190" s="355">
        <v>169.2</v>
      </c>
    </row>
    <row r="2191" spans="1:4">
      <c r="A2191" s="354" t="s">
        <v>20288</v>
      </c>
      <c r="B2191" t="s">
        <v>20289</v>
      </c>
      <c r="C2191" s="354" t="s">
        <v>45</v>
      </c>
      <c r="D2191" s="355">
        <v>190.75</v>
      </c>
    </row>
    <row r="2192" spans="1:4">
      <c r="A2192" s="354" t="s">
        <v>20290</v>
      </c>
      <c r="B2192" t="s">
        <v>20289</v>
      </c>
      <c r="C2192" s="354" t="s">
        <v>45</v>
      </c>
      <c r="D2192" s="355">
        <v>175.76</v>
      </c>
    </row>
    <row r="2193" spans="1:4">
      <c r="A2193" s="354" t="s">
        <v>20291</v>
      </c>
      <c r="B2193" t="s">
        <v>20292</v>
      </c>
      <c r="C2193" s="354" t="s">
        <v>45</v>
      </c>
      <c r="D2193" s="355">
        <v>196.13</v>
      </c>
    </row>
    <row r="2194" spans="1:4">
      <c r="A2194" s="354" t="s">
        <v>20293</v>
      </c>
      <c r="B2194" t="s">
        <v>20292</v>
      </c>
      <c r="C2194" s="354" t="s">
        <v>45</v>
      </c>
      <c r="D2194" s="355">
        <v>180.73</v>
      </c>
    </row>
    <row r="2195" spans="1:4">
      <c r="A2195" s="354" t="s">
        <v>20294</v>
      </c>
      <c r="B2195" t="s">
        <v>20295</v>
      </c>
      <c r="C2195" s="354" t="s">
        <v>45</v>
      </c>
      <c r="D2195" s="355">
        <v>205.01</v>
      </c>
    </row>
    <row r="2196" spans="1:4">
      <c r="A2196" s="354" t="s">
        <v>20296</v>
      </c>
      <c r="B2196" t="s">
        <v>20295</v>
      </c>
      <c r="C2196" s="354" t="s">
        <v>45</v>
      </c>
      <c r="D2196" s="355">
        <v>188.9</v>
      </c>
    </row>
    <row r="2197" spans="1:4">
      <c r="A2197" s="354" t="s">
        <v>20297</v>
      </c>
      <c r="B2197" t="s">
        <v>20298</v>
      </c>
      <c r="C2197" s="354" t="s">
        <v>45</v>
      </c>
      <c r="D2197" s="355">
        <v>105.41</v>
      </c>
    </row>
    <row r="2198" spans="1:4">
      <c r="A2198" s="354" t="s">
        <v>20299</v>
      </c>
      <c r="B2198" t="s">
        <v>20298</v>
      </c>
      <c r="C2198" s="354" t="s">
        <v>45</v>
      </c>
      <c r="D2198" s="355">
        <v>102.75</v>
      </c>
    </row>
    <row r="2199" spans="1:4">
      <c r="A2199" s="354" t="s">
        <v>20300</v>
      </c>
      <c r="B2199" t="s">
        <v>20301</v>
      </c>
      <c r="C2199" s="354" t="s">
        <v>45</v>
      </c>
      <c r="D2199" s="355">
        <v>78.03</v>
      </c>
    </row>
    <row r="2200" spans="1:4">
      <c r="A2200" s="354" t="s">
        <v>20302</v>
      </c>
      <c r="B2200" t="s">
        <v>20301</v>
      </c>
      <c r="C2200" s="354" t="s">
        <v>45</v>
      </c>
      <c r="D2200" s="355">
        <v>75.650000000000006</v>
      </c>
    </row>
    <row r="2201" spans="1:4">
      <c r="A2201" s="354" t="s">
        <v>20303</v>
      </c>
      <c r="B2201" t="s">
        <v>20304</v>
      </c>
      <c r="C2201" s="354" t="s">
        <v>45</v>
      </c>
      <c r="D2201" s="355">
        <v>142.49</v>
      </c>
    </row>
    <row r="2202" spans="1:4">
      <c r="A2202" s="354" t="s">
        <v>20305</v>
      </c>
      <c r="B2202" t="s">
        <v>20304</v>
      </c>
      <c r="C2202" s="354" t="s">
        <v>45</v>
      </c>
      <c r="D2202" s="355">
        <v>125.13</v>
      </c>
    </row>
    <row r="2203" spans="1:4">
      <c r="A2203" s="354" t="s">
        <v>20306</v>
      </c>
      <c r="B2203" t="s">
        <v>20307</v>
      </c>
      <c r="C2203" s="354" t="s">
        <v>45</v>
      </c>
      <c r="D2203" s="355">
        <v>112.74</v>
      </c>
    </row>
    <row r="2204" spans="1:4">
      <c r="A2204" s="354" t="s">
        <v>20308</v>
      </c>
      <c r="B2204" t="s">
        <v>20307</v>
      </c>
      <c r="C2204" s="354" t="s">
        <v>45</v>
      </c>
      <c r="D2204" s="355">
        <v>99.91</v>
      </c>
    </row>
    <row r="2205" spans="1:4">
      <c r="A2205" s="354" t="s">
        <v>20309</v>
      </c>
      <c r="B2205" t="s">
        <v>20310</v>
      </c>
      <c r="C2205" s="354" t="s">
        <v>45</v>
      </c>
      <c r="D2205" s="355">
        <v>174.7</v>
      </c>
    </row>
    <row r="2206" spans="1:4">
      <c r="A2206" s="354" t="s">
        <v>20311</v>
      </c>
      <c r="B2206" t="s">
        <v>20310</v>
      </c>
      <c r="C2206" s="354" t="s">
        <v>45</v>
      </c>
      <c r="D2206" s="355">
        <v>158.57</v>
      </c>
    </row>
    <row r="2207" spans="1:4">
      <c r="A2207" s="354" t="s">
        <v>20312</v>
      </c>
      <c r="B2207" t="s">
        <v>20313</v>
      </c>
      <c r="C2207" s="354" t="s">
        <v>45</v>
      </c>
      <c r="D2207" s="355">
        <v>349.16</v>
      </c>
    </row>
    <row r="2208" spans="1:4">
      <c r="A2208" s="354" t="s">
        <v>20314</v>
      </c>
      <c r="B2208" t="s">
        <v>20313</v>
      </c>
      <c r="C2208" s="354" t="s">
        <v>45</v>
      </c>
      <c r="D2208" s="355">
        <v>323.41000000000003</v>
      </c>
    </row>
    <row r="2209" spans="1:4">
      <c r="A2209" s="354" t="s">
        <v>20315</v>
      </c>
      <c r="B2209" t="s">
        <v>20316</v>
      </c>
      <c r="C2209" s="354" t="s">
        <v>45</v>
      </c>
      <c r="D2209" s="355">
        <v>217.34</v>
      </c>
    </row>
    <row r="2210" spans="1:4">
      <c r="A2210" s="354" t="s">
        <v>20317</v>
      </c>
      <c r="B2210" t="s">
        <v>20316</v>
      </c>
      <c r="C2210" s="354" t="s">
        <v>45</v>
      </c>
      <c r="D2210" s="355">
        <v>199.51</v>
      </c>
    </row>
    <row r="2211" spans="1:4">
      <c r="A2211" s="354" t="s">
        <v>20318</v>
      </c>
      <c r="B2211" t="s">
        <v>20319</v>
      </c>
      <c r="C2211" s="354" t="s">
        <v>45</v>
      </c>
      <c r="D2211" s="355">
        <v>223.83</v>
      </c>
    </row>
    <row r="2212" spans="1:4">
      <c r="A2212" s="354" t="s">
        <v>20320</v>
      </c>
      <c r="B2212" t="s">
        <v>20319</v>
      </c>
      <c r="C2212" s="354" t="s">
        <v>45</v>
      </c>
      <c r="D2212" s="355">
        <v>205.47</v>
      </c>
    </row>
    <row r="2213" spans="1:4">
      <c r="A2213" s="354" t="s">
        <v>20321</v>
      </c>
      <c r="B2213" t="s">
        <v>20322</v>
      </c>
      <c r="C2213" s="354" t="s">
        <v>45</v>
      </c>
      <c r="D2213" s="355">
        <v>233.22</v>
      </c>
    </row>
    <row r="2214" spans="1:4">
      <c r="A2214" s="354" t="s">
        <v>20323</v>
      </c>
      <c r="B2214" t="s">
        <v>20322</v>
      </c>
      <c r="C2214" s="354" t="s">
        <v>45</v>
      </c>
      <c r="D2214" s="355">
        <v>214.1</v>
      </c>
    </row>
    <row r="2215" spans="1:4">
      <c r="A2215" s="354" t="s">
        <v>20324</v>
      </c>
      <c r="B2215" t="s">
        <v>20325</v>
      </c>
      <c r="C2215" s="354" t="s">
        <v>45</v>
      </c>
      <c r="D2215" s="355">
        <v>239.28</v>
      </c>
    </row>
    <row r="2216" spans="1:4">
      <c r="A2216" s="354" t="s">
        <v>20326</v>
      </c>
      <c r="B2216" t="s">
        <v>20325</v>
      </c>
      <c r="C2216" s="354" t="s">
        <v>45</v>
      </c>
      <c r="D2216" s="355">
        <v>219.67</v>
      </c>
    </row>
    <row r="2217" spans="1:4">
      <c r="A2217" s="354" t="s">
        <v>20327</v>
      </c>
      <c r="B2217" t="s">
        <v>20328</v>
      </c>
      <c r="C2217" s="354" t="s">
        <v>45</v>
      </c>
      <c r="D2217" s="355">
        <v>249.62</v>
      </c>
    </row>
    <row r="2218" spans="1:4">
      <c r="A2218" s="354" t="s">
        <v>20329</v>
      </c>
      <c r="B2218" t="s">
        <v>20328</v>
      </c>
      <c r="C2218" s="354" t="s">
        <v>45</v>
      </c>
      <c r="D2218" s="355">
        <v>229.13</v>
      </c>
    </row>
    <row r="2219" spans="1:4">
      <c r="A2219" s="354" t="s">
        <v>20330</v>
      </c>
      <c r="B2219" t="s">
        <v>20331</v>
      </c>
      <c r="C2219" s="354" t="s">
        <v>45</v>
      </c>
      <c r="D2219" s="355">
        <v>660.64</v>
      </c>
    </row>
    <row r="2220" spans="1:4">
      <c r="A2220" s="354" t="s">
        <v>20332</v>
      </c>
      <c r="B2220" t="s">
        <v>20331</v>
      </c>
      <c r="C2220" s="354" t="s">
        <v>45</v>
      </c>
      <c r="D2220" s="355">
        <v>609.53</v>
      </c>
    </row>
    <row r="2221" spans="1:4">
      <c r="A2221" s="354" t="s">
        <v>20333</v>
      </c>
      <c r="B2221" t="s">
        <v>20334</v>
      </c>
      <c r="C2221" s="354" t="s">
        <v>45</v>
      </c>
      <c r="D2221" s="355">
        <v>680.71</v>
      </c>
    </row>
    <row r="2222" spans="1:4">
      <c r="A2222" s="354" t="s">
        <v>20335</v>
      </c>
      <c r="B2222" t="s">
        <v>20334</v>
      </c>
      <c r="C2222" s="354" t="s">
        <v>45</v>
      </c>
      <c r="D2222" s="355">
        <v>628.05999999999995</v>
      </c>
    </row>
    <row r="2223" spans="1:4">
      <c r="A2223" s="354" t="s">
        <v>20336</v>
      </c>
      <c r="B2223" t="s">
        <v>20337</v>
      </c>
      <c r="C2223" s="354" t="s">
        <v>45</v>
      </c>
      <c r="D2223" s="355">
        <v>707.13</v>
      </c>
    </row>
    <row r="2224" spans="1:4">
      <c r="A2224" s="354" t="s">
        <v>20338</v>
      </c>
      <c r="B2224" t="s">
        <v>20337</v>
      </c>
      <c r="C2224" s="354" t="s">
        <v>45</v>
      </c>
      <c r="D2224" s="355">
        <v>652.45000000000005</v>
      </c>
    </row>
    <row r="2225" spans="1:4">
      <c r="A2225" s="354" t="s">
        <v>20339</v>
      </c>
      <c r="B2225" t="s">
        <v>20340</v>
      </c>
      <c r="C2225" s="354" t="s">
        <v>45</v>
      </c>
      <c r="D2225" s="355">
        <v>727.63</v>
      </c>
    </row>
    <row r="2226" spans="1:4">
      <c r="A2226" s="354" t="s">
        <v>20341</v>
      </c>
      <c r="B2226" t="s">
        <v>20340</v>
      </c>
      <c r="C2226" s="354" t="s">
        <v>45</v>
      </c>
      <c r="D2226" s="355">
        <v>671.37</v>
      </c>
    </row>
    <row r="2227" spans="1:4">
      <c r="A2227" s="354" t="s">
        <v>20342</v>
      </c>
      <c r="B2227" t="s">
        <v>20343</v>
      </c>
      <c r="C2227" s="354" t="s">
        <v>45</v>
      </c>
      <c r="D2227" s="355">
        <v>759.98</v>
      </c>
    </row>
    <row r="2228" spans="1:4">
      <c r="A2228" s="354" t="s">
        <v>20344</v>
      </c>
      <c r="B2228" t="s">
        <v>20343</v>
      </c>
      <c r="C2228" s="354" t="s">
        <v>45</v>
      </c>
      <c r="D2228" s="355">
        <v>701.21</v>
      </c>
    </row>
    <row r="2229" spans="1:4">
      <c r="A2229" s="354" t="s">
        <v>20345</v>
      </c>
      <c r="B2229" t="s">
        <v>20346</v>
      </c>
      <c r="C2229" s="354" t="s">
        <v>45</v>
      </c>
      <c r="D2229" s="355">
        <v>775.81</v>
      </c>
    </row>
    <row r="2230" spans="1:4">
      <c r="A2230" s="354" t="s">
        <v>20347</v>
      </c>
      <c r="B2230" t="s">
        <v>20346</v>
      </c>
      <c r="C2230" s="354" t="s">
        <v>45</v>
      </c>
      <c r="D2230" s="355">
        <v>715.29</v>
      </c>
    </row>
    <row r="2231" spans="1:4">
      <c r="A2231" s="354" t="s">
        <v>20348</v>
      </c>
      <c r="B2231" t="s">
        <v>20349</v>
      </c>
      <c r="C2231" s="354" t="s">
        <v>45</v>
      </c>
      <c r="D2231" s="355">
        <v>799.87</v>
      </c>
    </row>
    <row r="2232" spans="1:4">
      <c r="A2232" s="354" t="s">
        <v>20350</v>
      </c>
      <c r="B2232" t="s">
        <v>20349</v>
      </c>
      <c r="C2232" s="354" t="s">
        <v>45</v>
      </c>
      <c r="D2232" s="355">
        <v>737.48</v>
      </c>
    </row>
    <row r="2233" spans="1:4">
      <c r="A2233" s="354" t="s">
        <v>20351</v>
      </c>
      <c r="B2233" t="s">
        <v>20352</v>
      </c>
      <c r="C2233" s="354" t="s">
        <v>45</v>
      </c>
      <c r="D2233" s="355">
        <v>829.6</v>
      </c>
    </row>
    <row r="2234" spans="1:4">
      <c r="A2234" s="354" t="s">
        <v>20353</v>
      </c>
      <c r="B2234" t="s">
        <v>20352</v>
      </c>
      <c r="C2234" s="354" t="s">
        <v>45</v>
      </c>
      <c r="D2234" s="355">
        <v>764.89</v>
      </c>
    </row>
    <row r="2235" spans="1:4">
      <c r="A2235" s="354" t="s">
        <v>20354</v>
      </c>
      <c r="B2235" t="s">
        <v>20355</v>
      </c>
      <c r="C2235" s="354" t="s">
        <v>45</v>
      </c>
      <c r="D2235" s="355">
        <v>853.66</v>
      </c>
    </row>
    <row r="2236" spans="1:4">
      <c r="A2236" s="354" t="s">
        <v>20356</v>
      </c>
      <c r="B2236" t="s">
        <v>20355</v>
      </c>
      <c r="C2236" s="354" t="s">
        <v>45</v>
      </c>
      <c r="D2236" s="355">
        <v>787.08</v>
      </c>
    </row>
    <row r="2237" spans="1:4">
      <c r="A2237" s="354" t="s">
        <v>20357</v>
      </c>
      <c r="B2237" t="s">
        <v>20358</v>
      </c>
      <c r="C2237" s="354" t="s">
        <v>45</v>
      </c>
      <c r="D2237" s="355">
        <v>892.71</v>
      </c>
    </row>
    <row r="2238" spans="1:4">
      <c r="A2238" s="354" t="s">
        <v>20359</v>
      </c>
      <c r="B2238" t="s">
        <v>20358</v>
      </c>
      <c r="C2238" s="354" t="s">
        <v>45</v>
      </c>
      <c r="D2238" s="355">
        <v>823.05</v>
      </c>
    </row>
    <row r="2239" spans="1:4">
      <c r="A2239" s="354" t="s">
        <v>20360</v>
      </c>
      <c r="B2239" t="s">
        <v>20361</v>
      </c>
      <c r="C2239" s="354" t="s">
        <v>45</v>
      </c>
      <c r="D2239" s="355">
        <v>1734.36</v>
      </c>
    </row>
    <row r="2240" spans="1:4">
      <c r="A2240" s="354" t="s">
        <v>20362</v>
      </c>
      <c r="B2240" t="s">
        <v>20361</v>
      </c>
      <c r="C2240" s="354" t="s">
        <v>45</v>
      </c>
      <c r="D2240" s="355">
        <v>1602.79</v>
      </c>
    </row>
    <row r="2241" spans="1:4">
      <c r="A2241" s="354" t="s">
        <v>20363</v>
      </c>
      <c r="B2241" t="s">
        <v>20364</v>
      </c>
      <c r="C2241" s="354" t="s">
        <v>45</v>
      </c>
      <c r="D2241" s="355">
        <v>1831.68</v>
      </c>
    </row>
    <row r="2242" spans="1:4">
      <c r="A2242" s="354" t="s">
        <v>20365</v>
      </c>
      <c r="B2242" t="s">
        <v>20364</v>
      </c>
      <c r="C2242" s="354" t="s">
        <v>45</v>
      </c>
      <c r="D2242" s="355">
        <v>1696.13</v>
      </c>
    </row>
    <row r="2243" spans="1:4">
      <c r="A2243" s="354" t="s">
        <v>20366</v>
      </c>
      <c r="B2243" t="s">
        <v>20367</v>
      </c>
      <c r="C2243" s="354" t="s">
        <v>45</v>
      </c>
      <c r="D2243" s="355">
        <v>1904.96</v>
      </c>
    </row>
    <row r="2244" spans="1:4">
      <c r="A2244" s="354" t="s">
        <v>20368</v>
      </c>
      <c r="B2244" t="s">
        <v>20367</v>
      </c>
      <c r="C2244" s="354" t="s">
        <v>45</v>
      </c>
      <c r="D2244" s="355">
        <v>1764.14</v>
      </c>
    </row>
    <row r="2245" spans="1:4">
      <c r="A2245" s="354" t="s">
        <v>20369</v>
      </c>
      <c r="B2245" t="s">
        <v>20370</v>
      </c>
      <c r="C2245" s="354" t="s">
        <v>45</v>
      </c>
      <c r="D2245" s="355">
        <v>1961.42</v>
      </c>
    </row>
    <row r="2246" spans="1:4">
      <c r="A2246" s="354" t="s">
        <v>20371</v>
      </c>
      <c r="B2246" t="s">
        <v>20370</v>
      </c>
      <c r="C2246" s="354" t="s">
        <v>45</v>
      </c>
      <c r="D2246" s="355">
        <v>1816.69</v>
      </c>
    </row>
    <row r="2247" spans="1:4">
      <c r="A2247" s="354" t="s">
        <v>20372</v>
      </c>
      <c r="B2247" t="s">
        <v>20373</v>
      </c>
      <c r="C2247" s="354" t="s">
        <v>45</v>
      </c>
      <c r="D2247" s="355">
        <v>2051.5100000000002</v>
      </c>
    </row>
    <row r="2248" spans="1:4">
      <c r="A2248" s="354" t="s">
        <v>20374</v>
      </c>
      <c r="B2248" t="s">
        <v>20373</v>
      </c>
      <c r="C2248" s="354" t="s">
        <v>45</v>
      </c>
      <c r="D2248" s="355">
        <v>1900.16</v>
      </c>
    </row>
    <row r="2249" spans="1:4">
      <c r="A2249" s="354" t="s">
        <v>20375</v>
      </c>
      <c r="B2249" t="s">
        <v>20376</v>
      </c>
      <c r="C2249" s="354" t="s">
        <v>45</v>
      </c>
      <c r="D2249" s="355">
        <v>465.48</v>
      </c>
    </row>
    <row r="2250" spans="1:4">
      <c r="A2250" s="354" t="s">
        <v>20377</v>
      </c>
      <c r="B2250" t="s">
        <v>20376</v>
      </c>
      <c r="C2250" s="354" t="s">
        <v>45</v>
      </c>
      <c r="D2250" s="355">
        <v>429.17</v>
      </c>
    </row>
    <row r="2251" spans="1:4">
      <c r="A2251" s="354" t="s">
        <v>20378</v>
      </c>
      <c r="B2251" t="s">
        <v>20379</v>
      </c>
      <c r="C2251" s="354" t="s">
        <v>45</v>
      </c>
      <c r="D2251" s="355">
        <v>1282.3</v>
      </c>
    </row>
    <row r="2252" spans="1:4">
      <c r="A2252" s="354" t="s">
        <v>20380</v>
      </c>
      <c r="B2252" t="s">
        <v>20379</v>
      </c>
      <c r="C2252" s="354" t="s">
        <v>45</v>
      </c>
      <c r="D2252" s="355">
        <v>1190.2</v>
      </c>
    </row>
    <row r="2253" spans="1:4">
      <c r="A2253" s="354" t="s">
        <v>20381</v>
      </c>
      <c r="B2253" t="s">
        <v>20382</v>
      </c>
      <c r="C2253" s="354" t="s">
        <v>45</v>
      </c>
      <c r="D2253" s="355">
        <v>130.58000000000001</v>
      </c>
    </row>
    <row r="2254" spans="1:4">
      <c r="A2254" s="354" t="s">
        <v>20383</v>
      </c>
      <c r="B2254" t="s">
        <v>20382</v>
      </c>
      <c r="C2254" s="354" t="s">
        <v>45</v>
      </c>
      <c r="D2254" s="355">
        <v>119.88</v>
      </c>
    </row>
    <row r="2255" spans="1:4">
      <c r="A2255" s="354" t="s">
        <v>20384</v>
      </c>
      <c r="B2255" t="s">
        <v>20385</v>
      </c>
      <c r="C2255" s="354" t="s">
        <v>45</v>
      </c>
      <c r="D2255" s="355">
        <v>429.23</v>
      </c>
    </row>
    <row r="2256" spans="1:4">
      <c r="A2256" s="354" t="s">
        <v>20386</v>
      </c>
      <c r="B2256" t="s">
        <v>20385</v>
      </c>
      <c r="C2256" s="354" t="s">
        <v>45</v>
      </c>
      <c r="D2256" s="355">
        <v>396.01</v>
      </c>
    </row>
    <row r="2257" spans="1:4">
      <c r="A2257" s="354" t="s">
        <v>20387</v>
      </c>
      <c r="B2257" t="s">
        <v>20388</v>
      </c>
      <c r="C2257" s="354" t="s">
        <v>45</v>
      </c>
      <c r="D2257" s="355">
        <v>585.29999999999995</v>
      </c>
    </row>
    <row r="2258" spans="1:4">
      <c r="A2258" s="354" t="s">
        <v>20389</v>
      </c>
      <c r="B2258" t="s">
        <v>20388</v>
      </c>
      <c r="C2258" s="354" t="s">
        <v>45</v>
      </c>
      <c r="D2258" s="355">
        <v>542.71</v>
      </c>
    </row>
    <row r="2259" spans="1:4">
      <c r="A2259" s="354" t="s">
        <v>20390</v>
      </c>
      <c r="B2259" t="s">
        <v>20391</v>
      </c>
      <c r="C2259" s="354" t="s">
        <v>45</v>
      </c>
      <c r="D2259" s="355">
        <v>193.81</v>
      </c>
    </row>
    <row r="2260" spans="1:4">
      <c r="A2260" s="354" t="s">
        <v>20392</v>
      </c>
      <c r="B2260" t="s">
        <v>20391</v>
      </c>
      <c r="C2260" s="354" t="s">
        <v>45</v>
      </c>
      <c r="D2260" s="355">
        <v>175.5</v>
      </c>
    </row>
    <row r="2261" spans="1:4">
      <c r="A2261" s="354" t="s">
        <v>20393</v>
      </c>
      <c r="B2261" t="s">
        <v>20394</v>
      </c>
      <c r="C2261" s="354" t="s">
        <v>44</v>
      </c>
      <c r="D2261" s="355">
        <v>813.62</v>
      </c>
    </row>
    <row r="2262" spans="1:4">
      <c r="A2262" s="354" t="s">
        <v>20395</v>
      </c>
      <c r="B2262" t="s">
        <v>20394</v>
      </c>
      <c r="C2262" s="354" t="s">
        <v>44</v>
      </c>
      <c r="D2262" s="355">
        <v>756.63</v>
      </c>
    </row>
    <row r="2263" spans="1:4">
      <c r="A2263" s="354" t="s">
        <v>20396</v>
      </c>
      <c r="B2263" t="s">
        <v>20397</v>
      </c>
      <c r="C2263" s="354" t="s">
        <v>45</v>
      </c>
      <c r="D2263" s="355">
        <v>58.22</v>
      </c>
    </row>
    <row r="2264" spans="1:4">
      <c r="A2264" s="354" t="s">
        <v>20398</v>
      </c>
      <c r="B2264" t="s">
        <v>20397</v>
      </c>
      <c r="C2264" s="354" t="s">
        <v>45</v>
      </c>
      <c r="D2264" s="355">
        <v>50.47</v>
      </c>
    </row>
    <row r="2265" spans="1:4">
      <c r="A2265" s="354" t="s">
        <v>20399</v>
      </c>
      <c r="B2265" t="s">
        <v>20400</v>
      </c>
      <c r="C2265" s="354" t="s">
        <v>45</v>
      </c>
      <c r="D2265" s="355">
        <v>51.98</v>
      </c>
    </row>
    <row r="2266" spans="1:4">
      <c r="A2266" s="354" t="s">
        <v>20401</v>
      </c>
      <c r="B2266" t="s">
        <v>20400</v>
      </c>
      <c r="C2266" s="354" t="s">
        <v>45</v>
      </c>
      <c r="D2266" s="355">
        <v>45.06</v>
      </c>
    </row>
    <row r="2267" spans="1:4">
      <c r="A2267" s="354" t="s">
        <v>20402</v>
      </c>
      <c r="B2267" t="s">
        <v>20403</v>
      </c>
      <c r="C2267" s="354" t="s">
        <v>45</v>
      </c>
      <c r="D2267" s="355">
        <v>93.58</v>
      </c>
    </row>
    <row r="2268" spans="1:4">
      <c r="A2268" s="354" t="s">
        <v>20404</v>
      </c>
      <c r="B2268" t="s">
        <v>20403</v>
      </c>
      <c r="C2268" s="354" t="s">
        <v>45</v>
      </c>
      <c r="D2268" s="355">
        <v>81.11</v>
      </c>
    </row>
    <row r="2269" spans="1:4">
      <c r="A2269" s="354" t="s">
        <v>20405</v>
      </c>
      <c r="B2269" t="s">
        <v>20406</v>
      </c>
      <c r="C2269" s="354" t="s">
        <v>45</v>
      </c>
      <c r="D2269" s="355">
        <v>172.22</v>
      </c>
    </row>
    <row r="2270" spans="1:4">
      <c r="A2270" s="354" t="s">
        <v>20407</v>
      </c>
      <c r="B2270" t="s">
        <v>20406</v>
      </c>
      <c r="C2270" s="354" t="s">
        <v>45</v>
      </c>
      <c r="D2270" s="355">
        <v>152.25</v>
      </c>
    </row>
    <row r="2271" spans="1:4">
      <c r="A2271" s="354" t="s">
        <v>20408</v>
      </c>
      <c r="B2271" t="s">
        <v>20409</v>
      </c>
      <c r="C2271" s="354" t="s">
        <v>45</v>
      </c>
      <c r="D2271" s="355">
        <v>177.46</v>
      </c>
    </row>
    <row r="2272" spans="1:4">
      <c r="A2272" s="354" t="s">
        <v>20410</v>
      </c>
      <c r="B2272" t="s">
        <v>20409</v>
      </c>
      <c r="C2272" s="354" t="s">
        <v>45</v>
      </c>
      <c r="D2272" s="355">
        <v>156.9</v>
      </c>
    </row>
    <row r="2273" spans="1:4">
      <c r="A2273" s="354" t="s">
        <v>20411</v>
      </c>
      <c r="B2273" t="s">
        <v>20412</v>
      </c>
      <c r="C2273" s="354" t="s">
        <v>45</v>
      </c>
      <c r="D2273" s="355">
        <v>182.51</v>
      </c>
    </row>
    <row r="2274" spans="1:4">
      <c r="A2274" s="354" t="s">
        <v>20413</v>
      </c>
      <c r="B2274" t="s">
        <v>20412</v>
      </c>
      <c r="C2274" s="354" t="s">
        <v>45</v>
      </c>
      <c r="D2274" s="355">
        <v>161.35</v>
      </c>
    </row>
    <row r="2275" spans="1:4">
      <c r="A2275" s="354" t="s">
        <v>20414</v>
      </c>
      <c r="B2275" t="s">
        <v>20415</v>
      </c>
      <c r="C2275" s="354" t="s">
        <v>45</v>
      </c>
      <c r="D2275" s="355">
        <v>187.83</v>
      </c>
    </row>
    <row r="2276" spans="1:4">
      <c r="A2276" s="354" t="s">
        <v>20416</v>
      </c>
      <c r="B2276" t="s">
        <v>20415</v>
      </c>
      <c r="C2276" s="354" t="s">
        <v>45</v>
      </c>
      <c r="D2276" s="355">
        <v>166.07</v>
      </c>
    </row>
    <row r="2277" spans="1:4">
      <c r="A2277" s="354" t="s">
        <v>20417</v>
      </c>
      <c r="B2277" t="s">
        <v>20418</v>
      </c>
      <c r="C2277" s="354" t="s">
        <v>45</v>
      </c>
      <c r="D2277" s="355">
        <v>191.15</v>
      </c>
    </row>
    <row r="2278" spans="1:4">
      <c r="A2278" s="354" t="s">
        <v>20419</v>
      </c>
      <c r="B2278" t="s">
        <v>20418</v>
      </c>
      <c r="C2278" s="354" t="s">
        <v>45</v>
      </c>
      <c r="D2278" s="355">
        <v>168.99</v>
      </c>
    </row>
    <row r="2279" spans="1:4">
      <c r="A2279" s="354" t="s">
        <v>20420</v>
      </c>
      <c r="B2279" t="s">
        <v>20421</v>
      </c>
      <c r="C2279" s="354" t="s">
        <v>45</v>
      </c>
      <c r="D2279" s="355">
        <v>211.24</v>
      </c>
    </row>
    <row r="2280" spans="1:4">
      <c r="A2280" s="354" t="s">
        <v>20422</v>
      </c>
      <c r="B2280" t="s">
        <v>20421</v>
      </c>
      <c r="C2280" s="354" t="s">
        <v>45</v>
      </c>
      <c r="D2280" s="355">
        <v>186.69</v>
      </c>
    </row>
    <row r="2281" spans="1:4">
      <c r="A2281" s="354" t="s">
        <v>20423</v>
      </c>
      <c r="B2281" t="s">
        <v>20424</v>
      </c>
      <c r="C2281" s="354" t="s">
        <v>45</v>
      </c>
      <c r="D2281" s="355">
        <v>225.53</v>
      </c>
    </row>
    <row r="2282" spans="1:4">
      <c r="A2282" s="354" t="s">
        <v>20425</v>
      </c>
      <c r="B2282" t="s">
        <v>20424</v>
      </c>
      <c r="C2282" s="354" t="s">
        <v>45</v>
      </c>
      <c r="D2282" s="355">
        <v>199.43</v>
      </c>
    </row>
    <row r="2283" spans="1:4">
      <c r="A2283" s="354" t="s">
        <v>20426</v>
      </c>
      <c r="B2283" t="s">
        <v>20427</v>
      </c>
      <c r="C2283" s="354" t="s">
        <v>45</v>
      </c>
      <c r="D2283" s="355">
        <v>238.73</v>
      </c>
    </row>
    <row r="2284" spans="1:4">
      <c r="A2284" s="354" t="s">
        <v>20428</v>
      </c>
      <c r="B2284" t="s">
        <v>20427</v>
      </c>
      <c r="C2284" s="354" t="s">
        <v>45</v>
      </c>
      <c r="D2284" s="355">
        <v>211.13</v>
      </c>
    </row>
    <row r="2285" spans="1:4">
      <c r="A2285" s="354" t="s">
        <v>20429</v>
      </c>
      <c r="B2285" t="s">
        <v>20430</v>
      </c>
      <c r="C2285" s="354" t="s">
        <v>45</v>
      </c>
      <c r="D2285" s="355">
        <v>251.45</v>
      </c>
    </row>
    <row r="2286" spans="1:4">
      <c r="A2286" s="354" t="s">
        <v>20431</v>
      </c>
      <c r="B2286" t="s">
        <v>20430</v>
      </c>
      <c r="C2286" s="354" t="s">
        <v>45</v>
      </c>
      <c r="D2286" s="355">
        <v>222.36</v>
      </c>
    </row>
    <row r="2287" spans="1:4">
      <c r="A2287" s="354" t="s">
        <v>20432</v>
      </c>
      <c r="B2287" t="s">
        <v>20433</v>
      </c>
      <c r="C2287" s="354" t="s">
        <v>45</v>
      </c>
      <c r="D2287" s="355">
        <v>270.98</v>
      </c>
    </row>
    <row r="2288" spans="1:4">
      <c r="A2288" s="354" t="s">
        <v>20434</v>
      </c>
      <c r="B2288" t="s">
        <v>20433</v>
      </c>
      <c r="C2288" s="354" t="s">
        <v>45</v>
      </c>
      <c r="D2288" s="355">
        <v>239.64</v>
      </c>
    </row>
    <row r="2289" spans="1:4">
      <c r="A2289" s="354" t="s">
        <v>20435</v>
      </c>
      <c r="B2289" t="s">
        <v>20436</v>
      </c>
      <c r="C2289" s="354" t="s">
        <v>45</v>
      </c>
      <c r="D2289" s="355">
        <v>55</v>
      </c>
    </row>
    <row r="2290" spans="1:4">
      <c r="A2290" s="354" t="s">
        <v>20437</v>
      </c>
      <c r="B2290" t="s">
        <v>20436</v>
      </c>
      <c r="C2290" s="354" t="s">
        <v>45</v>
      </c>
      <c r="D2290" s="355">
        <v>48.02</v>
      </c>
    </row>
    <row r="2291" spans="1:4">
      <c r="A2291" s="354" t="s">
        <v>20438</v>
      </c>
      <c r="B2291" t="s">
        <v>20439</v>
      </c>
      <c r="C2291" s="354" t="s">
        <v>45</v>
      </c>
      <c r="D2291" s="355">
        <v>11.37</v>
      </c>
    </row>
    <row r="2292" spans="1:4">
      <c r="A2292" s="354" t="s">
        <v>20440</v>
      </c>
      <c r="B2292" t="s">
        <v>20439</v>
      </c>
      <c r="C2292" s="354" t="s">
        <v>45</v>
      </c>
      <c r="D2292" s="355">
        <v>11.01</v>
      </c>
    </row>
    <row r="2293" spans="1:4">
      <c r="A2293" s="354" t="s">
        <v>20441</v>
      </c>
      <c r="B2293" t="s">
        <v>20442</v>
      </c>
      <c r="C2293" s="354" t="s">
        <v>45</v>
      </c>
      <c r="D2293" s="355">
        <v>5.51</v>
      </c>
    </row>
    <row r="2294" spans="1:4">
      <c r="A2294" s="354" t="s">
        <v>20443</v>
      </c>
      <c r="B2294" t="s">
        <v>20442</v>
      </c>
      <c r="C2294" s="354" t="s">
        <v>45</v>
      </c>
      <c r="D2294" s="355">
        <v>5.37</v>
      </c>
    </row>
    <row r="2295" spans="1:4">
      <c r="A2295" s="354" t="s">
        <v>20444</v>
      </c>
      <c r="B2295" t="s">
        <v>20445</v>
      </c>
      <c r="C2295" s="354" t="s">
        <v>45</v>
      </c>
      <c r="D2295" s="355">
        <v>4.3099999999999996</v>
      </c>
    </row>
    <row r="2296" spans="1:4">
      <c r="A2296" s="354" t="s">
        <v>20446</v>
      </c>
      <c r="B2296" t="s">
        <v>20445</v>
      </c>
      <c r="C2296" s="354" t="s">
        <v>45</v>
      </c>
      <c r="D2296" s="355">
        <v>4.25</v>
      </c>
    </row>
    <row r="2297" spans="1:4">
      <c r="A2297" s="354" t="s">
        <v>20447</v>
      </c>
      <c r="B2297" t="s">
        <v>20448</v>
      </c>
      <c r="C2297" s="354" t="s">
        <v>45</v>
      </c>
      <c r="D2297" s="355">
        <v>9.3699999999999992</v>
      </c>
    </row>
    <row r="2298" spans="1:4">
      <c r="A2298" s="354" t="s">
        <v>20449</v>
      </c>
      <c r="B2298" t="s">
        <v>20448</v>
      </c>
      <c r="C2298" s="354" t="s">
        <v>45</v>
      </c>
      <c r="D2298" s="355">
        <v>8.94</v>
      </c>
    </row>
    <row r="2299" spans="1:4">
      <c r="A2299" s="354" t="s">
        <v>20450</v>
      </c>
      <c r="B2299" t="s">
        <v>20451</v>
      </c>
      <c r="C2299" s="354" t="s">
        <v>45</v>
      </c>
      <c r="D2299" s="355">
        <v>8.6</v>
      </c>
    </row>
    <row r="2300" spans="1:4">
      <c r="A2300" s="354" t="s">
        <v>20452</v>
      </c>
      <c r="B2300" t="s">
        <v>20451</v>
      </c>
      <c r="C2300" s="354" t="s">
        <v>45</v>
      </c>
      <c r="D2300" s="355">
        <v>8.17</v>
      </c>
    </row>
    <row r="2301" spans="1:4">
      <c r="A2301" s="354" t="s">
        <v>20453</v>
      </c>
      <c r="B2301" t="s">
        <v>20454</v>
      </c>
      <c r="C2301" s="354" t="s">
        <v>45</v>
      </c>
      <c r="D2301" s="355">
        <v>19.7</v>
      </c>
    </row>
    <row r="2302" spans="1:4">
      <c r="A2302" s="354" t="s">
        <v>20455</v>
      </c>
      <c r="B2302" t="s">
        <v>20454</v>
      </c>
      <c r="C2302" s="354" t="s">
        <v>45</v>
      </c>
      <c r="D2302" s="355">
        <v>19.350000000000001</v>
      </c>
    </row>
    <row r="2303" spans="1:4">
      <c r="A2303" s="354" t="s">
        <v>20456</v>
      </c>
      <c r="B2303" t="s">
        <v>20457</v>
      </c>
      <c r="C2303" s="354" t="s">
        <v>45</v>
      </c>
      <c r="D2303" s="355">
        <v>22.2</v>
      </c>
    </row>
    <row r="2304" spans="1:4">
      <c r="A2304" s="354" t="s">
        <v>20458</v>
      </c>
      <c r="B2304" t="s">
        <v>20457</v>
      </c>
      <c r="C2304" s="354" t="s">
        <v>45</v>
      </c>
      <c r="D2304" s="355">
        <v>21.82</v>
      </c>
    </row>
    <row r="2305" spans="1:4">
      <c r="A2305" s="354" t="s">
        <v>20459</v>
      </c>
      <c r="B2305" t="s">
        <v>20460</v>
      </c>
      <c r="C2305" s="354" t="s">
        <v>45</v>
      </c>
      <c r="D2305" s="355">
        <v>23.87</v>
      </c>
    </row>
    <row r="2306" spans="1:4">
      <c r="A2306" s="354" t="s">
        <v>20461</v>
      </c>
      <c r="B2306" t="s">
        <v>20460</v>
      </c>
      <c r="C2306" s="354" t="s">
        <v>45</v>
      </c>
      <c r="D2306" s="355">
        <v>23.46</v>
      </c>
    </row>
    <row r="2307" spans="1:4">
      <c r="A2307" s="354" t="s">
        <v>20462</v>
      </c>
      <c r="B2307" t="s">
        <v>20463</v>
      </c>
      <c r="C2307" s="354" t="s">
        <v>45</v>
      </c>
      <c r="D2307" s="355">
        <v>27.21</v>
      </c>
    </row>
    <row r="2308" spans="1:4">
      <c r="A2308" s="354" t="s">
        <v>20464</v>
      </c>
      <c r="B2308" t="s">
        <v>20463</v>
      </c>
      <c r="C2308" s="354" t="s">
        <v>45</v>
      </c>
      <c r="D2308" s="355">
        <v>26.75</v>
      </c>
    </row>
    <row r="2309" spans="1:4">
      <c r="A2309" s="354" t="s">
        <v>20465</v>
      </c>
      <c r="B2309" t="s">
        <v>20466</v>
      </c>
      <c r="C2309" s="354" t="s">
        <v>45</v>
      </c>
      <c r="D2309" s="355">
        <v>30.82</v>
      </c>
    </row>
    <row r="2310" spans="1:4">
      <c r="A2310" s="354" t="s">
        <v>20467</v>
      </c>
      <c r="B2310" t="s">
        <v>20466</v>
      </c>
      <c r="C2310" s="354" t="s">
        <v>45</v>
      </c>
      <c r="D2310" s="355">
        <v>30.32</v>
      </c>
    </row>
    <row r="2311" spans="1:4">
      <c r="A2311" s="354" t="s">
        <v>20468</v>
      </c>
      <c r="B2311" t="s">
        <v>20469</v>
      </c>
      <c r="C2311" s="354" t="s">
        <v>45</v>
      </c>
      <c r="D2311" s="355">
        <v>41.94</v>
      </c>
    </row>
    <row r="2312" spans="1:4">
      <c r="A2312" s="354" t="s">
        <v>20470</v>
      </c>
      <c r="B2312" t="s">
        <v>20469</v>
      </c>
      <c r="C2312" s="354" t="s">
        <v>45</v>
      </c>
      <c r="D2312" s="355">
        <v>41.29</v>
      </c>
    </row>
    <row r="2313" spans="1:4">
      <c r="A2313" s="354" t="s">
        <v>20471</v>
      </c>
      <c r="B2313" t="s">
        <v>20472</v>
      </c>
      <c r="C2313" s="354" t="s">
        <v>45</v>
      </c>
      <c r="D2313" s="355">
        <v>55.84</v>
      </c>
    </row>
    <row r="2314" spans="1:4">
      <c r="A2314" s="354" t="s">
        <v>20473</v>
      </c>
      <c r="B2314" t="s">
        <v>20472</v>
      </c>
      <c r="C2314" s="354" t="s">
        <v>45</v>
      </c>
      <c r="D2314" s="355">
        <v>55</v>
      </c>
    </row>
    <row r="2315" spans="1:4">
      <c r="A2315" s="354" t="s">
        <v>20474</v>
      </c>
      <c r="B2315" t="s">
        <v>20475</v>
      </c>
      <c r="C2315" s="354" t="s">
        <v>45</v>
      </c>
      <c r="D2315" s="355">
        <v>69.739999999999995</v>
      </c>
    </row>
    <row r="2316" spans="1:4">
      <c r="A2316" s="354" t="s">
        <v>20476</v>
      </c>
      <c r="B2316" t="s">
        <v>20475</v>
      </c>
      <c r="C2316" s="354" t="s">
        <v>45</v>
      </c>
      <c r="D2316" s="355">
        <v>68.72</v>
      </c>
    </row>
    <row r="2317" spans="1:4">
      <c r="A2317" s="354" t="s">
        <v>20477</v>
      </c>
      <c r="B2317" t="s">
        <v>20478</v>
      </c>
      <c r="C2317" s="354" t="s">
        <v>45</v>
      </c>
      <c r="D2317" s="355">
        <v>83.64</v>
      </c>
    </row>
    <row r="2318" spans="1:4">
      <c r="A2318" s="354" t="s">
        <v>20479</v>
      </c>
      <c r="B2318" t="s">
        <v>20478</v>
      </c>
      <c r="C2318" s="354" t="s">
        <v>45</v>
      </c>
      <c r="D2318" s="355">
        <v>82.43</v>
      </c>
    </row>
    <row r="2319" spans="1:4">
      <c r="A2319" s="354" t="s">
        <v>20480</v>
      </c>
      <c r="B2319" t="s">
        <v>20481</v>
      </c>
      <c r="C2319" s="354" t="s">
        <v>45</v>
      </c>
      <c r="D2319" s="355">
        <v>97.54</v>
      </c>
    </row>
    <row r="2320" spans="1:4">
      <c r="A2320" s="354" t="s">
        <v>20482</v>
      </c>
      <c r="B2320" t="s">
        <v>20481</v>
      </c>
      <c r="C2320" s="354" t="s">
        <v>45</v>
      </c>
      <c r="D2320" s="355">
        <v>96.14</v>
      </c>
    </row>
    <row r="2321" spans="1:4">
      <c r="A2321" s="354" t="s">
        <v>20483</v>
      </c>
      <c r="B2321" t="s">
        <v>20484</v>
      </c>
      <c r="C2321" s="354" t="s">
        <v>45</v>
      </c>
      <c r="D2321" s="355">
        <v>36.56</v>
      </c>
    </row>
    <row r="2322" spans="1:4">
      <c r="A2322" s="354" t="s">
        <v>20485</v>
      </c>
      <c r="B2322" t="s">
        <v>20484</v>
      </c>
      <c r="C2322" s="354" t="s">
        <v>45</v>
      </c>
      <c r="D2322" s="355">
        <v>34.409999999999997</v>
      </c>
    </row>
    <row r="2323" spans="1:4">
      <c r="A2323" s="354" t="s">
        <v>20486</v>
      </c>
      <c r="B2323" t="s">
        <v>20487</v>
      </c>
      <c r="C2323" s="354" t="s">
        <v>45</v>
      </c>
      <c r="D2323" s="355">
        <v>46.75</v>
      </c>
    </row>
    <row r="2324" spans="1:4">
      <c r="A2324" s="354" t="s">
        <v>20488</v>
      </c>
      <c r="B2324" t="s">
        <v>20487</v>
      </c>
      <c r="C2324" s="354" t="s">
        <v>45</v>
      </c>
      <c r="D2324" s="355">
        <v>43.94</v>
      </c>
    </row>
    <row r="2325" spans="1:4">
      <c r="A2325" s="354" t="s">
        <v>20489</v>
      </c>
      <c r="B2325" t="s">
        <v>20490</v>
      </c>
      <c r="C2325" s="354" t="s">
        <v>45</v>
      </c>
      <c r="D2325" s="355">
        <v>24.92</v>
      </c>
    </row>
    <row r="2326" spans="1:4">
      <c r="A2326" s="354" t="s">
        <v>20491</v>
      </c>
      <c r="B2326" t="s">
        <v>20490</v>
      </c>
      <c r="C2326" s="354" t="s">
        <v>45</v>
      </c>
      <c r="D2326" s="355">
        <v>24.23</v>
      </c>
    </row>
    <row r="2327" spans="1:4">
      <c r="A2327" s="354" t="s">
        <v>20492</v>
      </c>
      <c r="B2327" t="s">
        <v>20493</v>
      </c>
      <c r="C2327" s="354" t="s">
        <v>45</v>
      </c>
      <c r="D2327" s="355">
        <v>31.98</v>
      </c>
    </row>
    <row r="2328" spans="1:4">
      <c r="A2328" s="354" t="s">
        <v>20494</v>
      </c>
      <c r="B2328" t="s">
        <v>20493</v>
      </c>
      <c r="C2328" s="354" t="s">
        <v>45</v>
      </c>
      <c r="D2328" s="355">
        <v>30.92</v>
      </c>
    </row>
    <row r="2329" spans="1:4">
      <c r="A2329" s="354" t="s">
        <v>20495</v>
      </c>
      <c r="B2329" t="s">
        <v>20496</v>
      </c>
      <c r="C2329" s="354" t="s">
        <v>45</v>
      </c>
      <c r="D2329" s="355">
        <v>27.45</v>
      </c>
    </row>
    <row r="2330" spans="1:4">
      <c r="A2330" s="354" t="s">
        <v>20497</v>
      </c>
      <c r="B2330" t="s">
        <v>20496</v>
      </c>
      <c r="C2330" s="354" t="s">
        <v>45</v>
      </c>
      <c r="D2330" s="355">
        <v>23.92</v>
      </c>
    </row>
    <row r="2331" spans="1:4">
      <c r="A2331" s="354" t="s">
        <v>20498</v>
      </c>
      <c r="B2331" t="s">
        <v>20499</v>
      </c>
      <c r="C2331" s="354" t="s">
        <v>45</v>
      </c>
      <c r="D2331" s="355">
        <v>5.51</v>
      </c>
    </row>
    <row r="2332" spans="1:4">
      <c r="A2332" s="354" t="s">
        <v>20500</v>
      </c>
      <c r="B2332" t="s">
        <v>20499</v>
      </c>
      <c r="C2332" s="354" t="s">
        <v>45</v>
      </c>
      <c r="D2332" s="355">
        <v>5.46</v>
      </c>
    </row>
    <row r="2333" spans="1:4">
      <c r="A2333" s="354" t="s">
        <v>20501</v>
      </c>
      <c r="B2333" t="s">
        <v>20502</v>
      </c>
      <c r="C2333" s="354" t="s">
        <v>45</v>
      </c>
      <c r="D2333" s="355">
        <v>43.67</v>
      </c>
    </row>
    <row r="2334" spans="1:4">
      <c r="A2334" s="354" t="s">
        <v>20503</v>
      </c>
      <c r="B2334" t="s">
        <v>20502</v>
      </c>
      <c r="C2334" s="354" t="s">
        <v>45</v>
      </c>
      <c r="D2334" s="355">
        <v>37.85</v>
      </c>
    </row>
    <row r="2335" spans="1:4">
      <c r="A2335" s="354" t="s">
        <v>20504</v>
      </c>
      <c r="B2335" t="s">
        <v>20505</v>
      </c>
      <c r="C2335" s="354" t="s">
        <v>45</v>
      </c>
      <c r="D2335" s="355">
        <v>51.98</v>
      </c>
    </row>
    <row r="2336" spans="1:4">
      <c r="A2336" s="354" t="s">
        <v>20506</v>
      </c>
      <c r="B2336" t="s">
        <v>20505</v>
      </c>
      <c r="C2336" s="354" t="s">
        <v>45</v>
      </c>
      <c r="D2336" s="355">
        <v>45.06</v>
      </c>
    </row>
    <row r="2337" spans="1:4">
      <c r="A2337" s="354" t="s">
        <v>20507</v>
      </c>
      <c r="B2337" t="s">
        <v>20508</v>
      </c>
      <c r="C2337" s="354" t="s">
        <v>45</v>
      </c>
      <c r="D2337" s="355">
        <v>62.38</v>
      </c>
    </row>
    <row r="2338" spans="1:4">
      <c r="A2338" s="354" t="s">
        <v>20509</v>
      </c>
      <c r="B2338" t="s">
        <v>20508</v>
      </c>
      <c r="C2338" s="354" t="s">
        <v>45</v>
      </c>
      <c r="D2338" s="355">
        <v>54.07</v>
      </c>
    </row>
    <row r="2339" spans="1:4">
      <c r="A2339" s="354" t="s">
        <v>20510</v>
      </c>
      <c r="B2339" t="s">
        <v>20511</v>
      </c>
      <c r="C2339" s="354" t="s">
        <v>45</v>
      </c>
      <c r="D2339" s="355">
        <v>52.4</v>
      </c>
    </row>
    <row r="2340" spans="1:4">
      <c r="A2340" s="354" t="s">
        <v>20512</v>
      </c>
      <c r="B2340" t="s">
        <v>20511</v>
      </c>
      <c r="C2340" s="354" t="s">
        <v>45</v>
      </c>
      <c r="D2340" s="355">
        <v>45.42</v>
      </c>
    </row>
    <row r="2341" spans="1:4">
      <c r="A2341" s="354" t="s">
        <v>20513</v>
      </c>
      <c r="B2341" t="s">
        <v>20514</v>
      </c>
      <c r="C2341" s="354" t="s">
        <v>45</v>
      </c>
      <c r="D2341" s="355">
        <v>15.58</v>
      </c>
    </row>
    <row r="2342" spans="1:4">
      <c r="A2342" s="354" t="s">
        <v>20515</v>
      </c>
      <c r="B2342" t="s">
        <v>20514</v>
      </c>
      <c r="C2342" s="354" t="s">
        <v>45</v>
      </c>
      <c r="D2342" s="355">
        <v>13.87</v>
      </c>
    </row>
    <row r="2343" spans="1:4">
      <c r="A2343" s="354" t="s">
        <v>20516</v>
      </c>
      <c r="B2343" t="s">
        <v>20517</v>
      </c>
      <c r="C2343" s="354" t="s">
        <v>45</v>
      </c>
      <c r="D2343" s="355">
        <v>14.17</v>
      </c>
    </row>
    <row r="2344" spans="1:4">
      <c r="A2344" s="354" t="s">
        <v>20518</v>
      </c>
      <c r="B2344" t="s">
        <v>20517</v>
      </c>
      <c r="C2344" s="354" t="s">
        <v>45</v>
      </c>
      <c r="D2344" s="355">
        <v>13.77</v>
      </c>
    </row>
    <row r="2345" spans="1:4">
      <c r="A2345" s="354" t="s">
        <v>20519</v>
      </c>
      <c r="B2345" t="s">
        <v>20520</v>
      </c>
      <c r="C2345" s="354" t="s">
        <v>45</v>
      </c>
      <c r="D2345" s="355">
        <v>215.72</v>
      </c>
    </row>
    <row r="2346" spans="1:4">
      <c r="A2346" s="354" t="s">
        <v>20521</v>
      </c>
      <c r="B2346" t="s">
        <v>20520</v>
      </c>
      <c r="C2346" s="354" t="s">
        <v>45</v>
      </c>
      <c r="D2346" s="355">
        <v>208.8</v>
      </c>
    </row>
    <row r="2347" spans="1:4">
      <c r="A2347" s="354" t="s">
        <v>20522</v>
      </c>
      <c r="B2347" t="s">
        <v>20523</v>
      </c>
      <c r="C2347" s="354" t="s">
        <v>45</v>
      </c>
      <c r="D2347" s="355">
        <v>228.62</v>
      </c>
    </row>
    <row r="2348" spans="1:4">
      <c r="A2348" s="354" t="s">
        <v>20524</v>
      </c>
      <c r="B2348" t="s">
        <v>20523</v>
      </c>
      <c r="C2348" s="354" t="s">
        <v>45</v>
      </c>
      <c r="D2348" s="355">
        <v>219.97</v>
      </c>
    </row>
    <row r="2349" spans="1:4">
      <c r="A2349" s="354" t="s">
        <v>20525</v>
      </c>
      <c r="B2349" t="s">
        <v>20526</v>
      </c>
      <c r="C2349" s="354" t="s">
        <v>45</v>
      </c>
      <c r="D2349" s="355">
        <v>203.66</v>
      </c>
    </row>
    <row r="2350" spans="1:4">
      <c r="A2350" s="354" t="s">
        <v>20527</v>
      </c>
      <c r="B2350" t="s">
        <v>20526</v>
      </c>
      <c r="C2350" s="354" t="s">
        <v>45</v>
      </c>
      <c r="D2350" s="355">
        <v>196.74</v>
      </c>
    </row>
    <row r="2351" spans="1:4">
      <c r="A2351" s="354" t="s">
        <v>20528</v>
      </c>
      <c r="B2351" t="s">
        <v>20529</v>
      </c>
      <c r="C2351" s="354" t="s">
        <v>45</v>
      </c>
      <c r="D2351" s="355">
        <v>211.98</v>
      </c>
    </row>
    <row r="2352" spans="1:4">
      <c r="A2352" s="354" t="s">
        <v>20530</v>
      </c>
      <c r="B2352" t="s">
        <v>20529</v>
      </c>
      <c r="C2352" s="354" t="s">
        <v>45</v>
      </c>
      <c r="D2352" s="355">
        <v>203.95</v>
      </c>
    </row>
    <row r="2353" spans="1:4">
      <c r="A2353" s="354" t="s">
        <v>20531</v>
      </c>
      <c r="B2353" t="s">
        <v>20532</v>
      </c>
      <c r="C2353" s="354" t="s">
        <v>45</v>
      </c>
      <c r="D2353" s="355">
        <v>212.06</v>
      </c>
    </row>
    <row r="2354" spans="1:4">
      <c r="A2354" s="354" t="s">
        <v>20533</v>
      </c>
      <c r="B2354" t="s">
        <v>20532</v>
      </c>
      <c r="C2354" s="354" t="s">
        <v>45</v>
      </c>
      <c r="D2354" s="355">
        <v>205.14</v>
      </c>
    </row>
    <row r="2355" spans="1:4">
      <c r="A2355" s="354" t="s">
        <v>20534</v>
      </c>
      <c r="B2355" t="s">
        <v>20535</v>
      </c>
      <c r="C2355" s="354" t="s">
        <v>45</v>
      </c>
      <c r="D2355" s="355">
        <v>220.38</v>
      </c>
    </row>
    <row r="2356" spans="1:4">
      <c r="A2356" s="354" t="s">
        <v>20536</v>
      </c>
      <c r="B2356" t="s">
        <v>20535</v>
      </c>
      <c r="C2356" s="354" t="s">
        <v>45</v>
      </c>
      <c r="D2356" s="355">
        <v>212.35</v>
      </c>
    </row>
    <row r="2357" spans="1:4">
      <c r="A2357" s="354" t="s">
        <v>20537</v>
      </c>
      <c r="B2357" t="s">
        <v>20538</v>
      </c>
      <c r="C2357" s="354" t="s">
        <v>45</v>
      </c>
      <c r="D2357" s="355">
        <v>27.61</v>
      </c>
    </row>
    <row r="2358" spans="1:4">
      <c r="A2358" s="354" t="s">
        <v>20539</v>
      </c>
      <c r="B2358" t="s">
        <v>20538</v>
      </c>
      <c r="C2358" s="354" t="s">
        <v>45</v>
      </c>
      <c r="D2358" s="355">
        <v>26.65</v>
      </c>
    </row>
    <row r="2359" spans="1:4">
      <c r="A2359" s="354" t="s">
        <v>20540</v>
      </c>
      <c r="B2359" t="s">
        <v>20541</v>
      </c>
      <c r="C2359" s="354" t="s">
        <v>45</v>
      </c>
      <c r="D2359" s="355">
        <v>33.590000000000003</v>
      </c>
    </row>
    <row r="2360" spans="1:4">
      <c r="A2360" s="354" t="s">
        <v>20542</v>
      </c>
      <c r="B2360" t="s">
        <v>20541</v>
      </c>
      <c r="C2360" s="354" t="s">
        <v>45</v>
      </c>
      <c r="D2360" s="355">
        <v>32.42</v>
      </c>
    </row>
    <row r="2361" spans="1:4">
      <c r="A2361" s="354" t="s">
        <v>20543</v>
      </c>
      <c r="B2361" t="s">
        <v>20544</v>
      </c>
      <c r="C2361" s="354" t="s">
        <v>45</v>
      </c>
      <c r="D2361" s="355">
        <v>10.91</v>
      </c>
    </row>
    <row r="2362" spans="1:4">
      <c r="A2362" s="354" t="s">
        <v>20545</v>
      </c>
      <c r="B2362" t="s">
        <v>20544</v>
      </c>
      <c r="C2362" s="354" t="s">
        <v>45</v>
      </c>
      <c r="D2362" s="355">
        <v>10.53</v>
      </c>
    </row>
    <row r="2363" spans="1:4">
      <c r="A2363" s="354" t="s">
        <v>20546</v>
      </c>
      <c r="B2363" t="s">
        <v>20547</v>
      </c>
      <c r="C2363" s="354" t="s">
        <v>45</v>
      </c>
      <c r="D2363" s="355">
        <v>13.22</v>
      </c>
    </row>
    <row r="2364" spans="1:4">
      <c r="A2364" s="354" t="s">
        <v>20548</v>
      </c>
      <c r="B2364" t="s">
        <v>20547</v>
      </c>
      <c r="C2364" s="354" t="s">
        <v>45</v>
      </c>
      <c r="D2364" s="355">
        <v>12.76</v>
      </c>
    </row>
    <row r="2365" spans="1:4">
      <c r="A2365" s="354" t="s">
        <v>20549</v>
      </c>
      <c r="B2365" t="s">
        <v>20550</v>
      </c>
      <c r="C2365" s="354" t="s">
        <v>45</v>
      </c>
      <c r="D2365" s="355">
        <v>33.86</v>
      </c>
    </row>
    <row r="2366" spans="1:4">
      <c r="A2366" s="354" t="s">
        <v>20551</v>
      </c>
      <c r="B2366" t="s">
        <v>20550</v>
      </c>
      <c r="C2366" s="354" t="s">
        <v>45</v>
      </c>
      <c r="D2366" s="355">
        <v>32.69</v>
      </c>
    </row>
    <row r="2367" spans="1:4">
      <c r="A2367" s="354" t="s">
        <v>20552</v>
      </c>
      <c r="B2367" t="s">
        <v>20553</v>
      </c>
      <c r="C2367" s="354" t="s">
        <v>45</v>
      </c>
      <c r="D2367" s="355">
        <v>43.39</v>
      </c>
    </row>
    <row r="2368" spans="1:4">
      <c r="A2368" s="354" t="s">
        <v>20554</v>
      </c>
      <c r="B2368" t="s">
        <v>20553</v>
      </c>
      <c r="C2368" s="354" t="s">
        <v>45</v>
      </c>
      <c r="D2368" s="355">
        <v>41.88</v>
      </c>
    </row>
    <row r="2369" spans="1:4">
      <c r="A2369" s="354" t="s">
        <v>20555</v>
      </c>
      <c r="B2369" t="s">
        <v>20556</v>
      </c>
      <c r="C2369" s="354" t="s">
        <v>45</v>
      </c>
      <c r="D2369" s="355">
        <v>12.71</v>
      </c>
    </row>
    <row r="2370" spans="1:4">
      <c r="A2370" s="354" t="s">
        <v>20557</v>
      </c>
      <c r="B2370" t="s">
        <v>20556</v>
      </c>
      <c r="C2370" s="354" t="s">
        <v>45</v>
      </c>
      <c r="D2370" s="355">
        <v>12.27</v>
      </c>
    </row>
    <row r="2371" spans="1:4">
      <c r="A2371" s="354" t="s">
        <v>20558</v>
      </c>
      <c r="B2371" t="s">
        <v>20559</v>
      </c>
      <c r="C2371" s="354" t="s">
        <v>45</v>
      </c>
      <c r="D2371" s="355">
        <v>16.21</v>
      </c>
    </row>
    <row r="2372" spans="1:4">
      <c r="A2372" s="354" t="s">
        <v>20560</v>
      </c>
      <c r="B2372" t="s">
        <v>20559</v>
      </c>
      <c r="C2372" s="354" t="s">
        <v>45</v>
      </c>
      <c r="D2372" s="355">
        <v>15.64</v>
      </c>
    </row>
    <row r="2373" spans="1:4">
      <c r="A2373" s="354" t="s">
        <v>20561</v>
      </c>
      <c r="B2373" t="s">
        <v>20562</v>
      </c>
      <c r="C2373" s="354" t="s">
        <v>45</v>
      </c>
      <c r="D2373" s="355">
        <v>20.48</v>
      </c>
    </row>
    <row r="2374" spans="1:4">
      <c r="A2374" s="354" t="s">
        <v>20563</v>
      </c>
      <c r="B2374" t="s">
        <v>20562</v>
      </c>
      <c r="C2374" s="354" t="s">
        <v>45</v>
      </c>
      <c r="D2374" s="355">
        <v>20</v>
      </c>
    </row>
    <row r="2375" spans="1:4">
      <c r="A2375" s="354" t="s">
        <v>20564</v>
      </c>
      <c r="B2375" t="s">
        <v>20565</v>
      </c>
      <c r="C2375" s="354" t="s">
        <v>45</v>
      </c>
      <c r="D2375" s="355">
        <v>23.52</v>
      </c>
    </row>
    <row r="2376" spans="1:4">
      <c r="A2376" s="354" t="s">
        <v>20566</v>
      </c>
      <c r="B2376" t="s">
        <v>20565</v>
      </c>
      <c r="C2376" s="354" t="s">
        <v>45</v>
      </c>
      <c r="D2376" s="355">
        <v>22.97</v>
      </c>
    </row>
    <row r="2377" spans="1:4">
      <c r="A2377" s="354" t="s">
        <v>20567</v>
      </c>
      <c r="B2377" t="s">
        <v>20568</v>
      </c>
      <c r="C2377" s="354" t="s">
        <v>45</v>
      </c>
      <c r="D2377" s="355">
        <v>26.85</v>
      </c>
    </row>
    <row r="2378" spans="1:4">
      <c r="A2378" s="354" t="s">
        <v>20569</v>
      </c>
      <c r="B2378" t="s">
        <v>20568</v>
      </c>
      <c r="C2378" s="354" t="s">
        <v>45</v>
      </c>
      <c r="D2378" s="355">
        <v>26.16</v>
      </c>
    </row>
    <row r="2379" spans="1:4">
      <c r="A2379" s="354" t="s">
        <v>20570</v>
      </c>
      <c r="B2379" t="s">
        <v>20571</v>
      </c>
      <c r="C2379" s="354" t="s">
        <v>45</v>
      </c>
      <c r="D2379" s="355">
        <v>33.51</v>
      </c>
    </row>
    <row r="2380" spans="1:4">
      <c r="A2380" s="354" t="s">
        <v>20572</v>
      </c>
      <c r="B2380" t="s">
        <v>20571</v>
      </c>
      <c r="C2380" s="354" t="s">
        <v>45</v>
      </c>
      <c r="D2380" s="355">
        <v>32.659999999999997</v>
      </c>
    </row>
    <row r="2381" spans="1:4">
      <c r="A2381" s="354" t="s">
        <v>20573</v>
      </c>
      <c r="B2381" t="s">
        <v>20574</v>
      </c>
      <c r="C2381" s="354" t="s">
        <v>45</v>
      </c>
      <c r="D2381" s="355">
        <v>7.95</v>
      </c>
    </row>
    <row r="2382" spans="1:4">
      <c r="A2382" s="354" t="s">
        <v>20575</v>
      </c>
      <c r="B2382" t="s">
        <v>20574</v>
      </c>
      <c r="C2382" s="354" t="s">
        <v>45</v>
      </c>
      <c r="D2382" s="355">
        <v>7.76</v>
      </c>
    </row>
    <row r="2383" spans="1:4">
      <c r="A2383" s="354" t="s">
        <v>20576</v>
      </c>
      <c r="B2383" t="s">
        <v>20577</v>
      </c>
      <c r="C2383" s="354" t="s">
        <v>45</v>
      </c>
      <c r="D2383" s="355">
        <v>9.01</v>
      </c>
    </row>
    <row r="2384" spans="1:4">
      <c r="A2384" s="354" t="s">
        <v>20578</v>
      </c>
      <c r="B2384" t="s">
        <v>20577</v>
      </c>
      <c r="C2384" s="354" t="s">
        <v>45</v>
      </c>
      <c r="D2384" s="355">
        <v>8.8000000000000007</v>
      </c>
    </row>
    <row r="2385" spans="1:4">
      <c r="A2385" s="354" t="s">
        <v>20579</v>
      </c>
      <c r="B2385" t="s">
        <v>20580</v>
      </c>
      <c r="C2385" s="354" t="s">
        <v>45</v>
      </c>
      <c r="D2385" s="355">
        <v>11.31</v>
      </c>
    </row>
    <row r="2386" spans="1:4">
      <c r="A2386" s="354" t="s">
        <v>20581</v>
      </c>
      <c r="B2386" t="s">
        <v>20580</v>
      </c>
      <c r="C2386" s="354" t="s">
        <v>45</v>
      </c>
      <c r="D2386" s="355">
        <v>11.04</v>
      </c>
    </row>
    <row r="2387" spans="1:4">
      <c r="A2387" s="354" t="s">
        <v>20582</v>
      </c>
      <c r="B2387" t="s">
        <v>20583</v>
      </c>
      <c r="C2387" s="354" t="s">
        <v>45</v>
      </c>
      <c r="D2387" s="355">
        <v>13.82</v>
      </c>
    </row>
    <row r="2388" spans="1:4">
      <c r="A2388" s="354" t="s">
        <v>20584</v>
      </c>
      <c r="B2388" t="s">
        <v>20583</v>
      </c>
      <c r="C2388" s="354" t="s">
        <v>45</v>
      </c>
      <c r="D2388" s="355">
        <v>13.5</v>
      </c>
    </row>
    <row r="2389" spans="1:4">
      <c r="A2389" s="354" t="s">
        <v>20585</v>
      </c>
      <c r="B2389" t="s">
        <v>20586</v>
      </c>
      <c r="C2389" s="354" t="s">
        <v>45</v>
      </c>
      <c r="D2389" s="355">
        <v>25.74</v>
      </c>
    </row>
    <row r="2390" spans="1:4">
      <c r="A2390" s="354" t="s">
        <v>20587</v>
      </c>
      <c r="B2390" t="s">
        <v>20586</v>
      </c>
      <c r="C2390" s="354" t="s">
        <v>45</v>
      </c>
      <c r="D2390" s="355">
        <v>24.97</v>
      </c>
    </row>
    <row r="2391" spans="1:4">
      <c r="A2391" s="354" t="s">
        <v>20588</v>
      </c>
      <c r="B2391" t="s">
        <v>20589</v>
      </c>
      <c r="C2391" s="354" t="s">
        <v>45</v>
      </c>
      <c r="D2391" s="355">
        <v>29.59</v>
      </c>
    </row>
    <row r="2392" spans="1:4">
      <c r="A2392" s="354" t="s">
        <v>20590</v>
      </c>
      <c r="B2392" t="s">
        <v>20589</v>
      </c>
      <c r="C2392" s="354" t="s">
        <v>45</v>
      </c>
      <c r="D2392" s="355">
        <v>28.69</v>
      </c>
    </row>
    <row r="2393" spans="1:4">
      <c r="A2393" s="354" t="s">
        <v>20591</v>
      </c>
      <c r="B2393" t="s">
        <v>20592</v>
      </c>
      <c r="C2393" s="354" t="s">
        <v>45</v>
      </c>
      <c r="D2393" s="355">
        <v>40.75</v>
      </c>
    </row>
    <row r="2394" spans="1:4">
      <c r="A2394" s="354" t="s">
        <v>20593</v>
      </c>
      <c r="B2394" t="s">
        <v>20592</v>
      </c>
      <c r="C2394" s="354" t="s">
        <v>45</v>
      </c>
      <c r="D2394" s="355">
        <v>39.5</v>
      </c>
    </row>
    <row r="2395" spans="1:4">
      <c r="A2395" s="354" t="s">
        <v>20594</v>
      </c>
      <c r="B2395" t="s">
        <v>20595</v>
      </c>
      <c r="C2395" s="354" t="s">
        <v>45</v>
      </c>
      <c r="D2395" s="355">
        <v>62.84</v>
      </c>
    </row>
    <row r="2396" spans="1:4">
      <c r="A2396" s="354" t="s">
        <v>20596</v>
      </c>
      <c r="B2396" t="s">
        <v>20595</v>
      </c>
      <c r="C2396" s="354" t="s">
        <v>45</v>
      </c>
      <c r="D2396" s="355">
        <v>60.93</v>
      </c>
    </row>
    <row r="2397" spans="1:4">
      <c r="A2397" s="354" t="s">
        <v>20597</v>
      </c>
      <c r="B2397" t="s">
        <v>20598</v>
      </c>
      <c r="C2397" s="354" t="s">
        <v>45</v>
      </c>
      <c r="D2397" s="355">
        <v>9.7899999999999991</v>
      </c>
    </row>
    <row r="2398" spans="1:4">
      <c r="A2398" s="354" t="s">
        <v>20599</v>
      </c>
      <c r="B2398" t="s">
        <v>20598</v>
      </c>
      <c r="C2398" s="354" t="s">
        <v>45</v>
      </c>
      <c r="D2398" s="355">
        <v>9.49</v>
      </c>
    </row>
    <row r="2399" spans="1:4">
      <c r="A2399" s="354" t="s">
        <v>20600</v>
      </c>
      <c r="B2399" t="s">
        <v>20601</v>
      </c>
      <c r="C2399" s="354" t="s">
        <v>45</v>
      </c>
      <c r="D2399" s="355">
        <v>11.2</v>
      </c>
    </row>
    <row r="2400" spans="1:4">
      <c r="A2400" s="354" t="s">
        <v>20602</v>
      </c>
      <c r="B2400" t="s">
        <v>20601</v>
      </c>
      <c r="C2400" s="354" t="s">
        <v>45</v>
      </c>
      <c r="D2400" s="355">
        <v>10.86</v>
      </c>
    </row>
    <row r="2401" spans="1:4">
      <c r="A2401" s="354" t="s">
        <v>20603</v>
      </c>
      <c r="B2401" t="s">
        <v>20604</v>
      </c>
      <c r="C2401" s="354" t="s">
        <v>45</v>
      </c>
      <c r="D2401" s="355">
        <v>16.52</v>
      </c>
    </row>
    <row r="2402" spans="1:4">
      <c r="A2402" s="354" t="s">
        <v>20605</v>
      </c>
      <c r="B2402" t="s">
        <v>20604</v>
      </c>
      <c r="C2402" s="354" t="s">
        <v>45</v>
      </c>
      <c r="D2402" s="355">
        <v>16.010000000000002</v>
      </c>
    </row>
    <row r="2403" spans="1:4">
      <c r="A2403" s="354" t="s">
        <v>20606</v>
      </c>
      <c r="B2403" t="s">
        <v>20607</v>
      </c>
      <c r="C2403" s="354" t="s">
        <v>45</v>
      </c>
      <c r="D2403" s="355">
        <v>24.1</v>
      </c>
    </row>
    <row r="2404" spans="1:4">
      <c r="A2404" s="354" t="s">
        <v>20608</v>
      </c>
      <c r="B2404" t="s">
        <v>20607</v>
      </c>
      <c r="C2404" s="354" t="s">
        <v>45</v>
      </c>
      <c r="D2404" s="355">
        <v>23.37</v>
      </c>
    </row>
    <row r="2405" spans="1:4">
      <c r="A2405" s="354" t="s">
        <v>20609</v>
      </c>
      <c r="B2405" t="s">
        <v>20610</v>
      </c>
      <c r="C2405" s="354" t="s">
        <v>45</v>
      </c>
      <c r="D2405" s="355">
        <v>7.71</v>
      </c>
    </row>
    <row r="2406" spans="1:4">
      <c r="A2406" s="354" t="s">
        <v>20611</v>
      </c>
      <c r="B2406" t="s">
        <v>20610</v>
      </c>
      <c r="C2406" s="354" t="s">
        <v>45</v>
      </c>
      <c r="D2406" s="355">
        <v>7.42</v>
      </c>
    </row>
    <row r="2407" spans="1:4">
      <c r="A2407" s="354" t="s">
        <v>20612</v>
      </c>
      <c r="B2407" t="s">
        <v>20613</v>
      </c>
      <c r="C2407" s="354" t="s">
        <v>45</v>
      </c>
      <c r="D2407" s="355">
        <v>5.07</v>
      </c>
    </row>
    <row r="2408" spans="1:4">
      <c r="A2408" s="354" t="s">
        <v>20614</v>
      </c>
      <c r="B2408" t="s">
        <v>20613</v>
      </c>
      <c r="C2408" s="354" t="s">
        <v>45</v>
      </c>
      <c r="D2408" s="355">
        <v>4.9400000000000004</v>
      </c>
    </row>
    <row r="2409" spans="1:4">
      <c r="A2409" s="354" t="s">
        <v>20615</v>
      </c>
      <c r="B2409" t="s">
        <v>20616</v>
      </c>
      <c r="C2409" s="354" t="s">
        <v>45</v>
      </c>
      <c r="D2409" s="355">
        <v>6.49</v>
      </c>
    </row>
    <row r="2410" spans="1:4">
      <c r="A2410" s="354" t="s">
        <v>20617</v>
      </c>
      <c r="B2410" t="s">
        <v>20616</v>
      </c>
      <c r="C2410" s="354" t="s">
        <v>45</v>
      </c>
      <c r="D2410" s="355">
        <v>6.24</v>
      </c>
    </row>
    <row r="2411" spans="1:4">
      <c r="A2411" s="354" t="s">
        <v>20618</v>
      </c>
      <c r="B2411" t="s">
        <v>20619</v>
      </c>
      <c r="C2411" s="354" t="s">
        <v>45</v>
      </c>
      <c r="D2411" s="355">
        <v>267.83</v>
      </c>
    </row>
    <row r="2412" spans="1:4">
      <c r="A2412" s="354" t="s">
        <v>20620</v>
      </c>
      <c r="B2412" t="s">
        <v>20619</v>
      </c>
      <c r="C2412" s="354" t="s">
        <v>45</v>
      </c>
      <c r="D2412" s="355">
        <v>263.12</v>
      </c>
    </row>
    <row r="2413" spans="1:4">
      <c r="A2413" s="354" t="s">
        <v>20621</v>
      </c>
      <c r="B2413" t="s">
        <v>20622</v>
      </c>
      <c r="C2413" s="354" t="s">
        <v>45</v>
      </c>
      <c r="D2413" s="355">
        <v>14.27</v>
      </c>
    </row>
    <row r="2414" spans="1:4">
      <c r="A2414" s="354" t="s">
        <v>20623</v>
      </c>
      <c r="B2414" t="s">
        <v>20622</v>
      </c>
      <c r="C2414" s="354" t="s">
        <v>45</v>
      </c>
      <c r="D2414" s="355">
        <v>14.03</v>
      </c>
    </row>
    <row r="2415" spans="1:4">
      <c r="A2415" s="354" t="s">
        <v>20624</v>
      </c>
      <c r="B2415" t="s">
        <v>20625</v>
      </c>
      <c r="C2415" s="354" t="s">
        <v>45</v>
      </c>
      <c r="D2415" s="355">
        <v>12.68</v>
      </c>
    </row>
    <row r="2416" spans="1:4">
      <c r="A2416" s="354" t="s">
        <v>20626</v>
      </c>
      <c r="B2416" t="s">
        <v>20625</v>
      </c>
      <c r="C2416" s="354" t="s">
        <v>45</v>
      </c>
      <c r="D2416" s="355">
        <v>12.56</v>
      </c>
    </row>
    <row r="2417" spans="1:4">
      <c r="A2417" s="354" t="s">
        <v>20627</v>
      </c>
      <c r="B2417" t="s">
        <v>20628</v>
      </c>
      <c r="C2417" s="354" t="s">
        <v>45</v>
      </c>
      <c r="D2417" s="355">
        <v>4.62</v>
      </c>
    </row>
    <row r="2418" spans="1:4">
      <c r="A2418" s="354" t="s">
        <v>20629</v>
      </c>
      <c r="B2418" t="s">
        <v>20628</v>
      </c>
      <c r="C2418" s="354" t="s">
        <v>45</v>
      </c>
      <c r="D2418" s="355">
        <v>4.58</v>
      </c>
    </row>
    <row r="2419" spans="1:4">
      <c r="A2419" s="354" t="s">
        <v>20630</v>
      </c>
      <c r="B2419" t="s">
        <v>20631</v>
      </c>
      <c r="C2419" s="354" t="s">
        <v>45</v>
      </c>
      <c r="D2419" s="355">
        <v>5.54</v>
      </c>
    </row>
    <row r="2420" spans="1:4">
      <c r="A2420" s="354" t="s">
        <v>20632</v>
      </c>
      <c r="B2420" t="s">
        <v>20631</v>
      </c>
      <c r="C2420" s="354" t="s">
        <v>45</v>
      </c>
      <c r="D2420" s="355">
        <v>5.4</v>
      </c>
    </row>
    <row r="2421" spans="1:4">
      <c r="A2421" s="354" t="s">
        <v>20633</v>
      </c>
      <c r="B2421" t="s">
        <v>20634</v>
      </c>
      <c r="C2421" s="354" t="s">
        <v>45</v>
      </c>
      <c r="D2421" s="355">
        <v>11.37</v>
      </c>
    </row>
    <row r="2422" spans="1:4">
      <c r="A2422" s="354" t="s">
        <v>20635</v>
      </c>
      <c r="B2422" t="s">
        <v>20634</v>
      </c>
      <c r="C2422" s="354" t="s">
        <v>45</v>
      </c>
      <c r="D2422" s="355">
        <v>11.18</v>
      </c>
    </row>
    <row r="2423" spans="1:4">
      <c r="A2423" s="354" t="s">
        <v>20636</v>
      </c>
      <c r="B2423" t="s">
        <v>20637</v>
      </c>
      <c r="C2423" s="354" t="s">
        <v>45</v>
      </c>
      <c r="D2423" s="355">
        <v>16.920000000000002</v>
      </c>
    </row>
    <row r="2424" spans="1:4">
      <c r="A2424" s="354" t="s">
        <v>20638</v>
      </c>
      <c r="B2424" t="s">
        <v>20637</v>
      </c>
      <c r="C2424" s="354" t="s">
        <v>45</v>
      </c>
      <c r="D2424" s="355">
        <v>16.64</v>
      </c>
    </row>
    <row r="2425" spans="1:4">
      <c r="A2425" s="354" t="s">
        <v>20639</v>
      </c>
      <c r="B2425" t="s">
        <v>20640</v>
      </c>
      <c r="C2425" s="354" t="s">
        <v>45</v>
      </c>
      <c r="D2425" s="355">
        <v>20.45</v>
      </c>
    </row>
    <row r="2426" spans="1:4">
      <c r="A2426" s="354" t="s">
        <v>20641</v>
      </c>
      <c r="B2426" t="s">
        <v>20640</v>
      </c>
      <c r="C2426" s="354" t="s">
        <v>45</v>
      </c>
      <c r="D2426" s="355">
        <v>20.25</v>
      </c>
    </row>
    <row r="2427" spans="1:4">
      <c r="A2427" s="354" t="s">
        <v>20642</v>
      </c>
      <c r="B2427" t="s">
        <v>20643</v>
      </c>
      <c r="C2427" s="354" t="s">
        <v>45</v>
      </c>
      <c r="D2427" s="355">
        <v>14.78</v>
      </c>
    </row>
    <row r="2428" spans="1:4">
      <c r="A2428" s="354" t="s">
        <v>20644</v>
      </c>
      <c r="B2428" t="s">
        <v>20643</v>
      </c>
      <c r="C2428" s="354" t="s">
        <v>45</v>
      </c>
      <c r="D2428" s="355">
        <v>14.42</v>
      </c>
    </row>
    <row r="2429" spans="1:4">
      <c r="A2429" s="354" t="s">
        <v>20645</v>
      </c>
      <c r="B2429" t="s">
        <v>20646</v>
      </c>
      <c r="C2429" s="354" t="s">
        <v>45</v>
      </c>
      <c r="D2429" s="355">
        <v>3.6</v>
      </c>
    </row>
    <row r="2430" spans="1:4">
      <c r="A2430" s="354" t="s">
        <v>20647</v>
      </c>
      <c r="B2430" t="s">
        <v>20646</v>
      </c>
      <c r="C2430" s="354" t="s">
        <v>45</v>
      </c>
      <c r="D2430" s="355">
        <v>3.5</v>
      </c>
    </row>
    <row r="2431" spans="1:4">
      <c r="A2431" s="354" t="s">
        <v>20648</v>
      </c>
      <c r="B2431" t="s">
        <v>20649</v>
      </c>
      <c r="C2431" s="354" t="s">
        <v>45</v>
      </c>
      <c r="D2431" s="355">
        <v>2.72</v>
      </c>
    </row>
    <row r="2432" spans="1:4">
      <c r="A2432" s="354" t="s">
        <v>20650</v>
      </c>
      <c r="B2432" t="s">
        <v>20649</v>
      </c>
      <c r="C2432" s="354" t="s">
        <v>45</v>
      </c>
      <c r="D2432" s="355">
        <v>2.67</v>
      </c>
    </row>
    <row r="2433" spans="1:4">
      <c r="A2433" s="354" t="s">
        <v>20651</v>
      </c>
      <c r="B2433" t="s">
        <v>20652</v>
      </c>
      <c r="C2433" s="354" t="s">
        <v>45</v>
      </c>
      <c r="D2433" s="355">
        <v>3.19</v>
      </c>
    </row>
    <row r="2434" spans="1:4">
      <c r="A2434" s="354" t="s">
        <v>20653</v>
      </c>
      <c r="B2434" t="s">
        <v>20652</v>
      </c>
      <c r="C2434" s="354" t="s">
        <v>45</v>
      </c>
      <c r="D2434" s="355">
        <v>3.15</v>
      </c>
    </row>
    <row r="2435" spans="1:4">
      <c r="A2435" s="354" t="s">
        <v>20654</v>
      </c>
      <c r="B2435" t="s">
        <v>20655</v>
      </c>
      <c r="C2435" s="354" t="s">
        <v>45</v>
      </c>
      <c r="D2435" s="355">
        <v>3.19</v>
      </c>
    </row>
    <row r="2436" spans="1:4">
      <c r="A2436" s="354" t="s">
        <v>20656</v>
      </c>
      <c r="B2436" t="s">
        <v>20655</v>
      </c>
      <c r="C2436" s="354" t="s">
        <v>45</v>
      </c>
      <c r="D2436" s="355">
        <v>3.13</v>
      </c>
    </row>
    <row r="2437" spans="1:4">
      <c r="A2437" s="354" t="s">
        <v>20657</v>
      </c>
      <c r="B2437" t="s">
        <v>20658</v>
      </c>
      <c r="C2437" s="354" t="s">
        <v>45</v>
      </c>
      <c r="D2437" s="355">
        <v>2.92</v>
      </c>
    </row>
    <row r="2438" spans="1:4">
      <c r="A2438" s="354" t="s">
        <v>20659</v>
      </c>
      <c r="B2438" t="s">
        <v>20658</v>
      </c>
      <c r="C2438" s="354" t="s">
        <v>45</v>
      </c>
      <c r="D2438" s="355">
        <v>2.87</v>
      </c>
    </row>
    <row r="2439" spans="1:4">
      <c r="A2439" s="354" t="s">
        <v>20660</v>
      </c>
      <c r="B2439" t="s">
        <v>20661</v>
      </c>
      <c r="C2439" s="354" t="s">
        <v>45</v>
      </c>
      <c r="D2439" s="355">
        <v>6.29</v>
      </c>
    </row>
    <row r="2440" spans="1:4">
      <c r="A2440" s="354" t="s">
        <v>20662</v>
      </c>
      <c r="B2440" t="s">
        <v>20661</v>
      </c>
      <c r="C2440" s="354" t="s">
        <v>45</v>
      </c>
      <c r="D2440" s="355">
        <v>6.25</v>
      </c>
    </row>
    <row r="2441" spans="1:4">
      <c r="A2441" s="354" t="s">
        <v>20663</v>
      </c>
      <c r="B2441" t="s">
        <v>20664</v>
      </c>
      <c r="C2441" s="354" t="s">
        <v>45</v>
      </c>
      <c r="D2441" s="355">
        <v>4.84</v>
      </c>
    </row>
    <row r="2442" spans="1:4">
      <c r="A2442" s="354" t="s">
        <v>20665</v>
      </c>
      <c r="B2442" t="s">
        <v>20664</v>
      </c>
      <c r="C2442" s="354" t="s">
        <v>45</v>
      </c>
      <c r="D2442" s="355">
        <v>4.66</v>
      </c>
    </row>
    <row r="2443" spans="1:4">
      <c r="A2443" s="354" t="s">
        <v>20666</v>
      </c>
      <c r="B2443" t="s">
        <v>20667</v>
      </c>
      <c r="C2443" s="354" t="s">
        <v>45</v>
      </c>
      <c r="D2443" s="355">
        <v>8.49</v>
      </c>
    </row>
    <row r="2444" spans="1:4">
      <c r="A2444" s="354" t="s">
        <v>20668</v>
      </c>
      <c r="B2444" t="s">
        <v>20667</v>
      </c>
      <c r="C2444" s="354" t="s">
        <v>45</v>
      </c>
      <c r="D2444" s="355">
        <v>8.4</v>
      </c>
    </row>
    <row r="2445" spans="1:4">
      <c r="A2445" s="354" t="s">
        <v>20669</v>
      </c>
      <c r="B2445" t="s">
        <v>20670</v>
      </c>
      <c r="C2445" s="354" t="s">
        <v>45</v>
      </c>
      <c r="D2445" s="355">
        <v>9.64</v>
      </c>
    </row>
    <row r="2446" spans="1:4">
      <c r="A2446" s="354" t="s">
        <v>20671</v>
      </c>
      <c r="B2446" t="s">
        <v>20670</v>
      </c>
      <c r="C2446" s="354" t="s">
        <v>45</v>
      </c>
      <c r="D2446" s="355">
        <v>9.51</v>
      </c>
    </row>
    <row r="2447" spans="1:4">
      <c r="A2447" s="354" t="s">
        <v>20672</v>
      </c>
      <c r="B2447" t="s">
        <v>20673</v>
      </c>
      <c r="C2447" s="354" t="s">
        <v>45</v>
      </c>
      <c r="D2447" s="355">
        <v>16.239999999999998</v>
      </c>
    </row>
    <row r="2448" spans="1:4">
      <c r="A2448" s="354" t="s">
        <v>20674</v>
      </c>
      <c r="B2448" t="s">
        <v>20673</v>
      </c>
      <c r="C2448" s="354" t="s">
        <v>45</v>
      </c>
      <c r="D2448" s="355">
        <v>16.079999999999998</v>
      </c>
    </row>
    <row r="2449" spans="1:4">
      <c r="A2449" s="354" t="s">
        <v>20675</v>
      </c>
      <c r="B2449" t="s">
        <v>20676</v>
      </c>
      <c r="C2449" s="354" t="s">
        <v>45</v>
      </c>
      <c r="D2449" s="355">
        <v>5.19</v>
      </c>
    </row>
    <row r="2450" spans="1:4">
      <c r="A2450" s="354" t="s">
        <v>20677</v>
      </c>
      <c r="B2450" t="s">
        <v>20676</v>
      </c>
      <c r="C2450" s="354" t="s">
        <v>45</v>
      </c>
      <c r="D2450" s="355">
        <v>4.99</v>
      </c>
    </row>
    <row r="2451" spans="1:4">
      <c r="A2451" s="354" t="s">
        <v>20678</v>
      </c>
      <c r="B2451" t="s">
        <v>20679</v>
      </c>
      <c r="C2451" s="354" t="s">
        <v>45</v>
      </c>
      <c r="D2451" s="355">
        <v>4.78</v>
      </c>
    </row>
    <row r="2452" spans="1:4">
      <c r="A2452" s="354" t="s">
        <v>20680</v>
      </c>
      <c r="B2452" t="s">
        <v>20679</v>
      </c>
      <c r="C2452" s="354" t="s">
        <v>45</v>
      </c>
      <c r="D2452" s="355">
        <v>4.6500000000000004</v>
      </c>
    </row>
    <row r="2453" spans="1:4">
      <c r="A2453" s="354" t="s">
        <v>20681</v>
      </c>
      <c r="B2453" t="s">
        <v>20682</v>
      </c>
      <c r="C2453" s="354" t="s">
        <v>45</v>
      </c>
      <c r="D2453" s="355">
        <v>3.26</v>
      </c>
    </row>
    <row r="2454" spans="1:4">
      <c r="A2454" s="354" t="s">
        <v>20683</v>
      </c>
      <c r="B2454" t="s">
        <v>20682</v>
      </c>
      <c r="C2454" s="354" t="s">
        <v>45</v>
      </c>
      <c r="D2454" s="355">
        <v>3.16</v>
      </c>
    </row>
    <row r="2455" spans="1:4">
      <c r="A2455" s="354" t="s">
        <v>20684</v>
      </c>
      <c r="B2455" t="s">
        <v>20685</v>
      </c>
      <c r="C2455" s="354" t="s">
        <v>45</v>
      </c>
      <c r="D2455" s="355">
        <v>11.6</v>
      </c>
    </row>
    <row r="2456" spans="1:4">
      <c r="A2456" s="354" t="s">
        <v>20686</v>
      </c>
      <c r="B2456" t="s">
        <v>20685</v>
      </c>
      <c r="C2456" s="354" t="s">
        <v>45</v>
      </c>
      <c r="D2456" s="355">
        <v>11.18</v>
      </c>
    </row>
    <row r="2457" spans="1:4">
      <c r="A2457" s="354" t="s">
        <v>20687</v>
      </c>
      <c r="B2457" t="s">
        <v>20688</v>
      </c>
      <c r="C2457" s="354" t="s">
        <v>45</v>
      </c>
      <c r="D2457" s="355">
        <v>16.55</v>
      </c>
    </row>
    <row r="2458" spans="1:4">
      <c r="A2458" s="354" t="s">
        <v>20689</v>
      </c>
      <c r="B2458" t="s">
        <v>20688</v>
      </c>
      <c r="C2458" s="354" t="s">
        <v>45</v>
      </c>
      <c r="D2458" s="355">
        <v>15.95</v>
      </c>
    </row>
    <row r="2459" spans="1:4">
      <c r="A2459" s="354" t="s">
        <v>20690</v>
      </c>
      <c r="B2459" t="s">
        <v>20691</v>
      </c>
      <c r="C2459" s="354" t="s">
        <v>45</v>
      </c>
      <c r="D2459" s="355">
        <v>17.16</v>
      </c>
    </row>
    <row r="2460" spans="1:4">
      <c r="A2460" s="354" t="s">
        <v>20692</v>
      </c>
      <c r="B2460" t="s">
        <v>20691</v>
      </c>
      <c r="C2460" s="354" t="s">
        <v>45</v>
      </c>
      <c r="D2460" s="355">
        <v>16.53</v>
      </c>
    </row>
    <row r="2461" spans="1:4">
      <c r="A2461" s="354" t="s">
        <v>20693</v>
      </c>
      <c r="B2461" t="s">
        <v>20694</v>
      </c>
      <c r="C2461" s="354" t="s">
        <v>45</v>
      </c>
      <c r="D2461" s="355">
        <v>23.91</v>
      </c>
    </row>
    <row r="2462" spans="1:4">
      <c r="A2462" s="354" t="s">
        <v>20695</v>
      </c>
      <c r="B2462" t="s">
        <v>20694</v>
      </c>
      <c r="C2462" s="354" t="s">
        <v>45</v>
      </c>
      <c r="D2462" s="355">
        <v>23.04</v>
      </c>
    </row>
    <row r="2463" spans="1:4">
      <c r="A2463" s="354" t="s">
        <v>20696</v>
      </c>
      <c r="B2463" t="s">
        <v>20697</v>
      </c>
      <c r="C2463" s="354" t="s">
        <v>45</v>
      </c>
      <c r="D2463" s="355">
        <v>7.24</v>
      </c>
    </row>
    <row r="2464" spans="1:4">
      <c r="A2464" s="354" t="s">
        <v>20698</v>
      </c>
      <c r="B2464" t="s">
        <v>20697</v>
      </c>
      <c r="C2464" s="354" t="s">
        <v>45</v>
      </c>
      <c r="D2464" s="355">
        <v>7.16</v>
      </c>
    </row>
    <row r="2465" spans="1:4">
      <c r="A2465" s="354" t="s">
        <v>20699</v>
      </c>
      <c r="B2465" t="s">
        <v>20700</v>
      </c>
      <c r="C2465" s="354" t="s">
        <v>45</v>
      </c>
      <c r="D2465" s="355">
        <v>8.4499999999999993</v>
      </c>
    </row>
    <row r="2466" spans="1:4">
      <c r="A2466" s="354" t="s">
        <v>20701</v>
      </c>
      <c r="B2466" t="s">
        <v>20700</v>
      </c>
      <c r="C2466" s="354" t="s">
        <v>45</v>
      </c>
      <c r="D2466" s="355">
        <v>8.36</v>
      </c>
    </row>
    <row r="2467" spans="1:4">
      <c r="A2467" s="354" t="s">
        <v>20702</v>
      </c>
      <c r="B2467" t="s">
        <v>20703</v>
      </c>
      <c r="C2467" s="354" t="s">
        <v>45</v>
      </c>
      <c r="D2467" s="355">
        <v>9.66</v>
      </c>
    </row>
    <row r="2468" spans="1:4">
      <c r="A2468" s="354" t="s">
        <v>20704</v>
      </c>
      <c r="B2468" t="s">
        <v>20703</v>
      </c>
      <c r="C2468" s="354" t="s">
        <v>45</v>
      </c>
      <c r="D2468" s="355">
        <v>9.57</v>
      </c>
    </row>
    <row r="2469" spans="1:4">
      <c r="A2469" s="354" t="s">
        <v>20705</v>
      </c>
      <c r="B2469" t="s">
        <v>20706</v>
      </c>
      <c r="C2469" s="354" t="s">
        <v>45</v>
      </c>
      <c r="D2469" s="355">
        <v>10.86</v>
      </c>
    </row>
    <row r="2470" spans="1:4">
      <c r="A2470" s="354" t="s">
        <v>20707</v>
      </c>
      <c r="B2470" t="s">
        <v>20706</v>
      </c>
      <c r="C2470" s="354" t="s">
        <v>45</v>
      </c>
      <c r="D2470" s="355">
        <v>10.75</v>
      </c>
    </row>
    <row r="2471" spans="1:4">
      <c r="A2471" s="354" t="s">
        <v>20708</v>
      </c>
      <c r="B2471" t="s">
        <v>20709</v>
      </c>
      <c r="C2471" s="354" t="s">
        <v>45</v>
      </c>
      <c r="D2471" s="355">
        <v>12.1</v>
      </c>
    </row>
    <row r="2472" spans="1:4">
      <c r="A2472" s="354" t="s">
        <v>20710</v>
      </c>
      <c r="B2472" t="s">
        <v>20709</v>
      </c>
      <c r="C2472" s="354" t="s">
        <v>45</v>
      </c>
      <c r="D2472" s="355">
        <v>11.97</v>
      </c>
    </row>
    <row r="2473" spans="1:4">
      <c r="A2473" s="354" t="s">
        <v>20711</v>
      </c>
      <c r="B2473" t="s">
        <v>20712</v>
      </c>
      <c r="C2473" s="354" t="s">
        <v>45</v>
      </c>
      <c r="D2473" s="355">
        <v>13.29</v>
      </c>
    </row>
    <row r="2474" spans="1:4">
      <c r="A2474" s="354" t="s">
        <v>20713</v>
      </c>
      <c r="B2474" t="s">
        <v>20712</v>
      </c>
      <c r="C2474" s="354" t="s">
        <v>45</v>
      </c>
      <c r="D2474" s="355">
        <v>13.15</v>
      </c>
    </row>
    <row r="2475" spans="1:4">
      <c r="A2475" s="354" t="s">
        <v>20714</v>
      </c>
      <c r="B2475" t="s">
        <v>20715</v>
      </c>
      <c r="C2475" s="354" t="s">
        <v>45</v>
      </c>
      <c r="D2475" s="355">
        <v>14.53</v>
      </c>
    </row>
    <row r="2476" spans="1:4">
      <c r="A2476" s="354" t="s">
        <v>20716</v>
      </c>
      <c r="B2476" t="s">
        <v>20715</v>
      </c>
      <c r="C2476" s="354" t="s">
        <v>45</v>
      </c>
      <c r="D2476" s="355">
        <v>14.39</v>
      </c>
    </row>
    <row r="2477" spans="1:4">
      <c r="A2477" s="354" t="s">
        <v>20717</v>
      </c>
      <c r="B2477" t="s">
        <v>20718</v>
      </c>
      <c r="C2477" s="354" t="s">
        <v>45</v>
      </c>
      <c r="D2477" s="355">
        <v>15.66</v>
      </c>
    </row>
    <row r="2478" spans="1:4">
      <c r="A2478" s="354" t="s">
        <v>20719</v>
      </c>
      <c r="B2478" t="s">
        <v>20718</v>
      </c>
      <c r="C2478" s="354" t="s">
        <v>45</v>
      </c>
      <c r="D2478" s="355">
        <v>15.5</v>
      </c>
    </row>
    <row r="2479" spans="1:4">
      <c r="A2479" s="354" t="s">
        <v>20720</v>
      </c>
      <c r="B2479" t="s">
        <v>20721</v>
      </c>
      <c r="C2479" s="354" t="s">
        <v>45</v>
      </c>
      <c r="D2479" s="355">
        <v>16.98</v>
      </c>
    </row>
    <row r="2480" spans="1:4">
      <c r="A2480" s="354" t="s">
        <v>20722</v>
      </c>
      <c r="B2480" t="s">
        <v>20721</v>
      </c>
      <c r="C2480" s="354" t="s">
        <v>45</v>
      </c>
      <c r="D2480" s="355">
        <v>16.8</v>
      </c>
    </row>
    <row r="2481" spans="1:4">
      <c r="A2481" s="354" t="s">
        <v>20723</v>
      </c>
      <c r="B2481" t="s">
        <v>20724</v>
      </c>
      <c r="C2481" s="354" t="s">
        <v>45</v>
      </c>
      <c r="D2481" s="355">
        <v>18.2</v>
      </c>
    </row>
    <row r="2482" spans="1:4">
      <c r="A2482" s="354" t="s">
        <v>20725</v>
      </c>
      <c r="B2482" t="s">
        <v>20724</v>
      </c>
      <c r="C2482" s="354" t="s">
        <v>45</v>
      </c>
      <c r="D2482" s="355">
        <v>18.02</v>
      </c>
    </row>
    <row r="2483" spans="1:4">
      <c r="A2483" s="354" t="s">
        <v>20726</v>
      </c>
      <c r="B2483" t="s">
        <v>20727</v>
      </c>
      <c r="C2483" s="354" t="s">
        <v>45</v>
      </c>
      <c r="D2483" s="355">
        <v>19.43</v>
      </c>
    </row>
    <row r="2484" spans="1:4">
      <c r="A2484" s="354" t="s">
        <v>20728</v>
      </c>
      <c r="B2484" t="s">
        <v>20727</v>
      </c>
      <c r="C2484" s="354" t="s">
        <v>45</v>
      </c>
      <c r="D2484" s="355">
        <v>19.23</v>
      </c>
    </row>
    <row r="2485" spans="1:4">
      <c r="A2485" s="354" t="s">
        <v>20729</v>
      </c>
      <c r="B2485" t="s">
        <v>20730</v>
      </c>
      <c r="C2485" s="354" t="s">
        <v>45</v>
      </c>
      <c r="D2485" s="355">
        <v>20.62</v>
      </c>
    </row>
    <row r="2486" spans="1:4">
      <c r="A2486" s="354" t="s">
        <v>20731</v>
      </c>
      <c r="B2486" t="s">
        <v>20730</v>
      </c>
      <c r="C2486" s="354" t="s">
        <v>45</v>
      </c>
      <c r="D2486" s="355">
        <v>20.41</v>
      </c>
    </row>
    <row r="2487" spans="1:4">
      <c r="A2487" s="354" t="s">
        <v>20732</v>
      </c>
      <c r="B2487" t="s">
        <v>20733</v>
      </c>
      <c r="C2487" s="354" t="s">
        <v>45</v>
      </c>
      <c r="D2487" s="355">
        <v>21.72</v>
      </c>
    </row>
    <row r="2488" spans="1:4">
      <c r="A2488" s="354" t="s">
        <v>20734</v>
      </c>
      <c r="B2488" t="s">
        <v>20733</v>
      </c>
      <c r="C2488" s="354" t="s">
        <v>45</v>
      </c>
      <c r="D2488" s="355">
        <v>21.5</v>
      </c>
    </row>
    <row r="2489" spans="1:4">
      <c r="A2489" s="354" t="s">
        <v>20735</v>
      </c>
      <c r="B2489" t="s">
        <v>20736</v>
      </c>
      <c r="C2489" s="354" t="s">
        <v>45</v>
      </c>
      <c r="D2489" s="355">
        <v>22.95</v>
      </c>
    </row>
    <row r="2490" spans="1:4">
      <c r="A2490" s="354" t="s">
        <v>20737</v>
      </c>
      <c r="B2490" t="s">
        <v>20736</v>
      </c>
      <c r="C2490" s="354" t="s">
        <v>45</v>
      </c>
      <c r="D2490" s="355">
        <v>22.72</v>
      </c>
    </row>
    <row r="2491" spans="1:4">
      <c r="A2491" s="354" t="s">
        <v>20738</v>
      </c>
      <c r="B2491" t="s">
        <v>20739</v>
      </c>
      <c r="C2491" s="354" t="s">
        <v>45</v>
      </c>
      <c r="D2491" s="355">
        <v>24.35</v>
      </c>
    </row>
    <row r="2492" spans="1:4">
      <c r="A2492" s="354" t="s">
        <v>20740</v>
      </c>
      <c r="B2492" t="s">
        <v>20739</v>
      </c>
      <c r="C2492" s="354" t="s">
        <v>45</v>
      </c>
      <c r="D2492" s="355">
        <v>24.1</v>
      </c>
    </row>
    <row r="2493" spans="1:4">
      <c r="A2493" s="354" t="s">
        <v>20741</v>
      </c>
      <c r="B2493" t="s">
        <v>20742</v>
      </c>
      <c r="C2493" s="354" t="s">
        <v>45</v>
      </c>
      <c r="D2493" s="355">
        <v>25.58</v>
      </c>
    </row>
    <row r="2494" spans="1:4">
      <c r="A2494" s="354" t="s">
        <v>20743</v>
      </c>
      <c r="B2494" t="s">
        <v>20742</v>
      </c>
      <c r="C2494" s="354" t="s">
        <v>45</v>
      </c>
      <c r="D2494" s="355">
        <v>25.32</v>
      </c>
    </row>
    <row r="2495" spans="1:4">
      <c r="A2495" s="354" t="s">
        <v>20744</v>
      </c>
      <c r="B2495" t="s">
        <v>20745</v>
      </c>
      <c r="C2495" s="354" t="s">
        <v>45</v>
      </c>
      <c r="D2495" s="355">
        <v>26.59</v>
      </c>
    </row>
    <row r="2496" spans="1:4">
      <c r="A2496" s="354" t="s">
        <v>20746</v>
      </c>
      <c r="B2496" t="s">
        <v>20745</v>
      </c>
      <c r="C2496" s="354" t="s">
        <v>45</v>
      </c>
      <c r="D2496" s="355">
        <v>26.32</v>
      </c>
    </row>
    <row r="2497" spans="1:4">
      <c r="A2497" s="354" t="s">
        <v>20747</v>
      </c>
      <c r="B2497" t="s">
        <v>20748</v>
      </c>
      <c r="C2497" s="354" t="s">
        <v>45</v>
      </c>
      <c r="D2497" s="355">
        <v>27.68</v>
      </c>
    </row>
    <row r="2498" spans="1:4">
      <c r="A2498" s="354" t="s">
        <v>20749</v>
      </c>
      <c r="B2498" t="s">
        <v>20748</v>
      </c>
      <c r="C2498" s="354" t="s">
        <v>45</v>
      </c>
      <c r="D2498" s="355">
        <v>27.4</v>
      </c>
    </row>
    <row r="2499" spans="1:4">
      <c r="A2499" s="354" t="s">
        <v>20750</v>
      </c>
      <c r="B2499" t="s">
        <v>20751</v>
      </c>
      <c r="C2499" s="354" t="s">
        <v>45</v>
      </c>
      <c r="D2499" s="355">
        <v>29.28</v>
      </c>
    </row>
    <row r="2500" spans="1:4">
      <c r="A2500" s="354" t="s">
        <v>20752</v>
      </c>
      <c r="B2500" t="s">
        <v>20751</v>
      </c>
      <c r="C2500" s="354" t="s">
        <v>45</v>
      </c>
      <c r="D2500" s="355">
        <v>28.99</v>
      </c>
    </row>
    <row r="2501" spans="1:4">
      <c r="A2501" s="354" t="s">
        <v>20753</v>
      </c>
      <c r="B2501" t="s">
        <v>20754</v>
      </c>
      <c r="C2501" s="354" t="s">
        <v>45</v>
      </c>
      <c r="D2501" s="355">
        <v>30.16</v>
      </c>
    </row>
    <row r="2502" spans="1:4">
      <c r="A2502" s="354" t="s">
        <v>20755</v>
      </c>
      <c r="B2502" t="s">
        <v>20754</v>
      </c>
      <c r="C2502" s="354" t="s">
        <v>45</v>
      </c>
      <c r="D2502" s="355">
        <v>29.85</v>
      </c>
    </row>
    <row r="2503" spans="1:4">
      <c r="A2503" s="354" t="s">
        <v>20756</v>
      </c>
      <c r="B2503" t="s">
        <v>20757</v>
      </c>
      <c r="C2503" s="354" t="s">
        <v>45</v>
      </c>
      <c r="D2503" s="355">
        <v>31.57</v>
      </c>
    </row>
    <row r="2504" spans="1:4">
      <c r="A2504" s="354" t="s">
        <v>20758</v>
      </c>
      <c r="B2504" t="s">
        <v>20757</v>
      </c>
      <c r="C2504" s="354" t="s">
        <v>45</v>
      </c>
      <c r="D2504" s="355">
        <v>31.25</v>
      </c>
    </row>
    <row r="2505" spans="1:4">
      <c r="A2505" s="354" t="s">
        <v>20759</v>
      </c>
      <c r="B2505" t="s">
        <v>20760</v>
      </c>
      <c r="C2505" s="354" t="s">
        <v>45</v>
      </c>
      <c r="D2505" s="355">
        <v>32.590000000000003</v>
      </c>
    </row>
    <row r="2506" spans="1:4">
      <c r="A2506" s="354" t="s">
        <v>20761</v>
      </c>
      <c r="B2506" t="s">
        <v>20760</v>
      </c>
      <c r="C2506" s="354" t="s">
        <v>45</v>
      </c>
      <c r="D2506" s="355">
        <v>32.26</v>
      </c>
    </row>
    <row r="2507" spans="1:4">
      <c r="A2507" s="354" t="s">
        <v>20762</v>
      </c>
      <c r="B2507" t="s">
        <v>20763</v>
      </c>
      <c r="C2507" s="354" t="s">
        <v>45</v>
      </c>
      <c r="D2507" s="355">
        <v>34.25</v>
      </c>
    </row>
    <row r="2508" spans="1:4">
      <c r="A2508" s="354" t="s">
        <v>20764</v>
      </c>
      <c r="B2508" t="s">
        <v>20763</v>
      </c>
      <c r="C2508" s="354" t="s">
        <v>45</v>
      </c>
      <c r="D2508" s="355">
        <v>33.9</v>
      </c>
    </row>
    <row r="2509" spans="1:4">
      <c r="A2509" s="354" t="s">
        <v>20765</v>
      </c>
      <c r="B2509" t="s">
        <v>20766</v>
      </c>
      <c r="C2509" s="354" t="s">
        <v>45</v>
      </c>
      <c r="D2509" s="355">
        <v>15.19</v>
      </c>
    </row>
    <row r="2510" spans="1:4">
      <c r="A2510" s="354" t="s">
        <v>20767</v>
      </c>
      <c r="B2510" t="s">
        <v>20766</v>
      </c>
      <c r="C2510" s="354" t="s">
        <v>45</v>
      </c>
      <c r="D2510" s="355">
        <v>15.07</v>
      </c>
    </row>
    <row r="2511" spans="1:4">
      <c r="A2511" s="354" t="s">
        <v>20768</v>
      </c>
      <c r="B2511" t="s">
        <v>20769</v>
      </c>
      <c r="C2511" s="354" t="s">
        <v>45</v>
      </c>
      <c r="D2511" s="355">
        <v>17.52</v>
      </c>
    </row>
    <row r="2512" spans="1:4">
      <c r="A2512" s="354" t="s">
        <v>20770</v>
      </c>
      <c r="B2512" t="s">
        <v>20769</v>
      </c>
      <c r="C2512" s="354" t="s">
        <v>45</v>
      </c>
      <c r="D2512" s="355">
        <v>17.39</v>
      </c>
    </row>
    <row r="2513" spans="1:4">
      <c r="A2513" s="354" t="s">
        <v>20771</v>
      </c>
      <c r="B2513" t="s">
        <v>20772</v>
      </c>
      <c r="C2513" s="354" t="s">
        <v>45</v>
      </c>
      <c r="D2513" s="355">
        <v>19.95</v>
      </c>
    </row>
    <row r="2514" spans="1:4">
      <c r="A2514" s="354" t="s">
        <v>20773</v>
      </c>
      <c r="B2514" t="s">
        <v>20772</v>
      </c>
      <c r="C2514" s="354" t="s">
        <v>45</v>
      </c>
      <c r="D2514" s="355">
        <v>19.8</v>
      </c>
    </row>
    <row r="2515" spans="1:4">
      <c r="A2515" s="354" t="s">
        <v>20774</v>
      </c>
      <c r="B2515" t="s">
        <v>20775</v>
      </c>
      <c r="C2515" s="354" t="s">
        <v>45</v>
      </c>
      <c r="D2515" s="355">
        <v>22.22</v>
      </c>
    </row>
    <row r="2516" spans="1:4">
      <c r="A2516" s="354" t="s">
        <v>20776</v>
      </c>
      <c r="B2516" t="s">
        <v>20775</v>
      </c>
      <c r="C2516" s="354" t="s">
        <v>45</v>
      </c>
      <c r="D2516" s="355">
        <v>22.06</v>
      </c>
    </row>
    <row r="2517" spans="1:4">
      <c r="A2517" s="354" t="s">
        <v>20777</v>
      </c>
      <c r="B2517" t="s">
        <v>20778</v>
      </c>
      <c r="C2517" s="354" t="s">
        <v>45</v>
      </c>
      <c r="D2517" s="355">
        <v>24.71</v>
      </c>
    </row>
    <row r="2518" spans="1:4">
      <c r="A2518" s="354" t="s">
        <v>20779</v>
      </c>
      <c r="B2518" t="s">
        <v>20778</v>
      </c>
      <c r="C2518" s="354" t="s">
        <v>45</v>
      </c>
      <c r="D2518" s="355">
        <v>24.53</v>
      </c>
    </row>
    <row r="2519" spans="1:4">
      <c r="A2519" s="354" t="s">
        <v>20780</v>
      </c>
      <c r="B2519" t="s">
        <v>20781</v>
      </c>
      <c r="C2519" s="354" t="s">
        <v>45</v>
      </c>
      <c r="D2519" s="355">
        <v>26.92</v>
      </c>
    </row>
    <row r="2520" spans="1:4">
      <c r="A2520" s="354" t="s">
        <v>20782</v>
      </c>
      <c r="B2520" t="s">
        <v>20781</v>
      </c>
      <c r="C2520" s="354" t="s">
        <v>45</v>
      </c>
      <c r="D2520" s="355">
        <v>26.72</v>
      </c>
    </row>
    <row r="2521" spans="1:4">
      <c r="A2521" s="354" t="s">
        <v>20783</v>
      </c>
      <c r="B2521" t="s">
        <v>20784</v>
      </c>
      <c r="C2521" s="354" t="s">
        <v>45</v>
      </c>
      <c r="D2521" s="355">
        <v>29.3</v>
      </c>
    </row>
    <row r="2522" spans="1:4">
      <c r="A2522" s="354" t="s">
        <v>20785</v>
      </c>
      <c r="B2522" t="s">
        <v>20784</v>
      </c>
      <c r="C2522" s="354" t="s">
        <v>45</v>
      </c>
      <c r="D2522" s="355">
        <v>29.08</v>
      </c>
    </row>
    <row r="2523" spans="1:4">
      <c r="A2523" s="354" t="s">
        <v>20786</v>
      </c>
      <c r="B2523" t="s">
        <v>20787</v>
      </c>
      <c r="C2523" s="354" t="s">
        <v>45</v>
      </c>
      <c r="D2523" s="355">
        <v>31.84</v>
      </c>
    </row>
    <row r="2524" spans="1:4">
      <c r="A2524" s="354" t="s">
        <v>20788</v>
      </c>
      <c r="B2524" t="s">
        <v>20787</v>
      </c>
      <c r="C2524" s="354" t="s">
        <v>45</v>
      </c>
      <c r="D2524" s="355">
        <v>31.6</v>
      </c>
    </row>
    <row r="2525" spans="1:4">
      <c r="A2525" s="354" t="s">
        <v>20789</v>
      </c>
      <c r="B2525" t="s">
        <v>20790</v>
      </c>
      <c r="C2525" s="354" t="s">
        <v>45</v>
      </c>
      <c r="D2525" s="355">
        <v>34.14</v>
      </c>
    </row>
    <row r="2526" spans="1:4">
      <c r="A2526" s="354" t="s">
        <v>20791</v>
      </c>
      <c r="B2526" t="s">
        <v>20790</v>
      </c>
      <c r="C2526" s="354" t="s">
        <v>45</v>
      </c>
      <c r="D2526" s="355">
        <v>33.880000000000003</v>
      </c>
    </row>
    <row r="2527" spans="1:4">
      <c r="A2527" s="354" t="s">
        <v>20792</v>
      </c>
      <c r="B2527" t="s">
        <v>20793</v>
      </c>
      <c r="C2527" s="354" t="s">
        <v>45</v>
      </c>
      <c r="D2527" s="355">
        <v>36.39</v>
      </c>
    </row>
    <row r="2528" spans="1:4">
      <c r="A2528" s="354" t="s">
        <v>20794</v>
      </c>
      <c r="B2528" t="s">
        <v>20793</v>
      </c>
      <c r="C2528" s="354" t="s">
        <v>45</v>
      </c>
      <c r="D2528" s="355">
        <v>36.119999999999997</v>
      </c>
    </row>
    <row r="2529" spans="1:4">
      <c r="A2529" s="354" t="s">
        <v>20795</v>
      </c>
      <c r="B2529" t="s">
        <v>20796</v>
      </c>
      <c r="C2529" s="354" t="s">
        <v>45</v>
      </c>
      <c r="D2529" s="355">
        <v>38.96</v>
      </c>
    </row>
    <row r="2530" spans="1:4">
      <c r="A2530" s="354" t="s">
        <v>20797</v>
      </c>
      <c r="B2530" t="s">
        <v>20796</v>
      </c>
      <c r="C2530" s="354" t="s">
        <v>45</v>
      </c>
      <c r="D2530" s="355">
        <v>38.659999999999997</v>
      </c>
    </row>
    <row r="2531" spans="1:4">
      <c r="A2531" s="354" t="s">
        <v>20798</v>
      </c>
      <c r="B2531" t="s">
        <v>20799</v>
      </c>
      <c r="C2531" s="354" t="s">
        <v>45</v>
      </c>
      <c r="D2531" s="355">
        <v>41.39</v>
      </c>
    </row>
    <row r="2532" spans="1:4">
      <c r="A2532" s="354" t="s">
        <v>20800</v>
      </c>
      <c r="B2532" t="s">
        <v>20799</v>
      </c>
      <c r="C2532" s="354" t="s">
        <v>45</v>
      </c>
      <c r="D2532" s="355">
        <v>41.08</v>
      </c>
    </row>
    <row r="2533" spans="1:4">
      <c r="A2533" s="354" t="s">
        <v>20801</v>
      </c>
      <c r="B2533" t="s">
        <v>20802</v>
      </c>
      <c r="C2533" s="354" t="s">
        <v>45</v>
      </c>
      <c r="D2533" s="355">
        <v>43.57</v>
      </c>
    </row>
    <row r="2534" spans="1:4">
      <c r="A2534" s="354" t="s">
        <v>20803</v>
      </c>
      <c r="B2534" t="s">
        <v>20802</v>
      </c>
      <c r="C2534" s="354" t="s">
        <v>45</v>
      </c>
      <c r="D2534" s="355">
        <v>43.24</v>
      </c>
    </row>
    <row r="2535" spans="1:4">
      <c r="A2535" s="354" t="s">
        <v>20804</v>
      </c>
      <c r="B2535" t="s">
        <v>20805</v>
      </c>
      <c r="C2535" s="354" t="s">
        <v>45</v>
      </c>
      <c r="D2535" s="355">
        <v>45.99</v>
      </c>
    </row>
    <row r="2536" spans="1:4">
      <c r="A2536" s="354" t="s">
        <v>20806</v>
      </c>
      <c r="B2536" t="s">
        <v>20805</v>
      </c>
      <c r="C2536" s="354" t="s">
        <v>45</v>
      </c>
      <c r="D2536" s="355">
        <v>45.65</v>
      </c>
    </row>
    <row r="2537" spans="1:4">
      <c r="A2537" s="354" t="s">
        <v>20807</v>
      </c>
      <c r="B2537" t="s">
        <v>20808</v>
      </c>
      <c r="C2537" s="354" t="s">
        <v>45</v>
      </c>
      <c r="D2537" s="355">
        <v>48.7</v>
      </c>
    </row>
    <row r="2538" spans="1:4">
      <c r="A2538" s="354" t="s">
        <v>20809</v>
      </c>
      <c r="B2538" t="s">
        <v>20808</v>
      </c>
      <c r="C2538" s="354" t="s">
        <v>45</v>
      </c>
      <c r="D2538" s="355">
        <v>48.34</v>
      </c>
    </row>
    <row r="2539" spans="1:4">
      <c r="A2539" s="354" t="s">
        <v>20810</v>
      </c>
      <c r="B2539" t="s">
        <v>20811</v>
      </c>
      <c r="C2539" s="354" t="s">
        <v>45</v>
      </c>
      <c r="D2539" s="355">
        <v>50.95</v>
      </c>
    </row>
    <row r="2540" spans="1:4">
      <c r="A2540" s="354" t="s">
        <v>20812</v>
      </c>
      <c r="B2540" t="s">
        <v>20811</v>
      </c>
      <c r="C2540" s="354" t="s">
        <v>45</v>
      </c>
      <c r="D2540" s="355">
        <v>50.57</v>
      </c>
    </row>
    <row r="2541" spans="1:4">
      <c r="A2541" s="354" t="s">
        <v>20813</v>
      </c>
      <c r="B2541" t="s">
        <v>20814</v>
      </c>
      <c r="C2541" s="354" t="s">
        <v>45</v>
      </c>
      <c r="D2541" s="355">
        <v>53.42</v>
      </c>
    </row>
    <row r="2542" spans="1:4">
      <c r="A2542" s="354" t="s">
        <v>20815</v>
      </c>
      <c r="B2542" t="s">
        <v>20814</v>
      </c>
      <c r="C2542" s="354" t="s">
        <v>45</v>
      </c>
      <c r="D2542" s="355">
        <v>53.02</v>
      </c>
    </row>
    <row r="2543" spans="1:4">
      <c r="A2543" s="354" t="s">
        <v>20816</v>
      </c>
      <c r="B2543" t="s">
        <v>20817</v>
      </c>
      <c r="C2543" s="354" t="s">
        <v>45</v>
      </c>
      <c r="D2543" s="355">
        <v>55.21</v>
      </c>
    </row>
    <row r="2544" spans="1:4">
      <c r="A2544" s="354" t="s">
        <v>20818</v>
      </c>
      <c r="B2544" t="s">
        <v>20817</v>
      </c>
      <c r="C2544" s="354" t="s">
        <v>45</v>
      </c>
      <c r="D2544" s="355">
        <v>54.79</v>
      </c>
    </row>
    <row r="2545" spans="1:4">
      <c r="A2545" s="354" t="s">
        <v>20819</v>
      </c>
      <c r="B2545" t="s">
        <v>20820</v>
      </c>
      <c r="C2545" s="354" t="s">
        <v>45</v>
      </c>
      <c r="D2545" s="355">
        <v>58.1</v>
      </c>
    </row>
    <row r="2546" spans="1:4">
      <c r="A2546" s="354" t="s">
        <v>20821</v>
      </c>
      <c r="B2546" t="s">
        <v>20820</v>
      </c>
      <c r="C2546" s="354" t="s">
        <v>45</v>
      </c>
      <c r="D2546" s="355">
        <v>57.66</v>
      </c>
    </row>
    <row r="2547" spans="1:4">
      <c r="A2547" s="354" t="s">
        <v>20822</v>
      </c>
      <c r="B2547" t="s">
        <v>20823</v>
      </c>
      <c r="C2547" s="354" t="s">
        <v>45</v>
      </c>
      <c r="D2547" s="355">
        <v>60.21</v>
      </c>
    </row>
    <row r="2548" spans="1:4">
      <c r="A2548" s="354" t="s">
        <v>20824</v>
      </c>
      <c r="B2548" t="s">
        <v>20823</v>
      </c>
      <c r="C2548" s="354" t="s">
        <v>45</v>
      </c>
      <c r="D2548" s="355">
        <v>59.76</v>
      </c>
    </row>
    <row r="2549" spans="1:4">
      <c r="A2549" s="354" t="s">
        <v>20825</v>
      </c>
      <c r="B2549" t="s">
        <v>20826</v>
      </c>
      <c r="C2549" s="354" t="s">
        <v>45</v>
      </c>
      <c r="D2549" s="355">
        <v>62.49</v>
      </c>
    </row>
    <row r="2550" spans="1:4">
      <c r="A2550" s="354" t="s">
        <v>20827</v>
      </c>
      <c r="B2550" t="s">
        <v>20826</v>
      </c>
      <c r="C2550" s="354" t="s">
        <v>45</v>
      </c>
      <c r="D2550" s="355">
        <v>62.02</v>
      </c>
    </row>
    <row r="2551" spans="1:4">
      <c r="A2551" s="354" t="s">
        <v>20828</v>
      </c>
      <c r="B2551" t="s">
        <v>20829</v>
      </c>
      <c r="C2551" s="354" t="s">
        <v>45</v>
      </c>
      <c r="D2551" s="355">
        <v>64.94</v>
      </c>
    </row>
    <row r="2552" spans="1:4">
      <c r="A2552" s="354" t="s">
        <v>20830</v>
      </c>
      <c r="B2552" t="s">
        <v>20829</v>
      </c>
      <c r="C2552" s="354" t="s">
        <v>45</v>
      </c>
      <c r="D2552" s="355">
        <v>64.45</v>
      </c>
    </row>
    <row r="2553" spans="1:4">
      <c r="A2553" s="354" t="s">
        <v>20831</v>
      </c>
      <c r="B2553" t="s">
        <v>20832</v>
      </c>
      <c r="C2553" s="354" t="s">
        <v>45</v>
      </c>
      <c r="D2553" s="355">
        <v>67.59</v>
      </c>
    </row>
    <row r="2554" spans="1:4">
      <c r="A2554" s="354" t="s">
        <v>20833</v>
      </c>
      <c r="B2554" t="s">
        <v>20832</v>
      </c>
      <c r="C2554" s="354" t="s">
        <v>45</v>
      </c>
      <c r="D2554" s="355">
        <v>67.08</v>
      </c>
    </row>
    <row r="2555" spans="1:4">
      <c r="A2555" s="354" t="s">
        <v>20834</v>
      </c>
      <c r="B2555" t="s">
        <v>20835</v>
      </c>
      <c r="C2555" s="354" t="s">
        <v>20836</v>
      </c>
      <c r="D2555" s="355">
        <v>1.07</v>
      </c>
    </row>
    <row r="2556" spans="1:4">
      <c r="A2556" s="354" t="s">
        <v>20837</v>
      </c>
      <c r="B2556" t="s">
        <v>20835</v>
      </c>
      <c r="C2556" s="354" t="s">
        <v>20836</v>
      </c>
      <c r="D2556" s="355">
        <v>1.05</v>
      </c>
    </row>
    <row r="2557" spans="1:4">
      <c r="A2557" s="354" t="s">
        <v>20838</v>
      </c>
      <c r="B2557" t="s">
        <v>20839</v>
      </c>
      <c r="C2557" s="354" t="s">
        <v>20836</v>
      </c>
      <c r="D2557" s="355">
        <v>1.36</v>
      </c>
    </row>
    <row r="2558" spans="1:4">
      <c r="A2558" s="354" t="s">
        <v>20840</v>
      </c>
      <c r="B2558" t="s">
        <v>20839</v>
      </c>
      <c r="C2558" s="354" t="s">
        <v>20836</v>
      </c>
      <c r="D2558" s="355">
        <v>1.33</v>
      </c>
    </row>
    <row r="2559" spans="1:4">
      <c r="A2559" s="354" t="s">
        <v>20841</v>
      </c>
      <c r="B2559" t="s">
        <v>20842</v>
      </c>
      <c r="C2559" s="354" t="s">
        <v>20836</v>
      </c>
      <c r="D2559" s="355">
        <v>1.54</v>
      </c>
    </row>
    <row r="2560" spans="1:4">
      <c r="A2560" s="354" t="s">
        <v>20843</v>
      </c>
      <c r="B2560" t="s">
        <v>20842</v>
      </c>
      <c r="C2560" s="354" t="s">
        <v>20836</v>
      </c>
      <c r="D2560" s="355">
        <v>1.51</v>
      </c>
    </row>
    <row r="2561" spans="1:4">
      <c r="A2561" s="354" t="s">
        <v>20844</v>
      </c>
      <c r="B2561" t="s">
        <v>20845</v>
      </c>
      <c r="C2561" s="354" t="s">
        <v>20836</v>
      </c>
      <c r="D2561" s="355">
        <v>1.8</v>
      </c>
    </row>
    <row r="2562" spans="1:4">
      <c r="A2562" s="354" t="s">
        <v>20846</v>
      </c>
      <c r="B2562" t="s">
        <v>20845</v>
      </c>
      <c r="C2562" s="354" t="s">
        <v>20836</v>
      </c>
      <c r="D2562" s="355">
        <v>1.77</v>
      </c>
    </row>
    <row r="2563" spans="1:4">
      <c r="A2563" s="354" t="s">
        <v>20847</v>
      </c>
      <c r="B2563" t="s">
        <v>20848</v>
      </c>
      <c r="C2563" s="354" t="s">
        <v>20836</v>
      </c>
      <c r="D2563" s="355">
        <v>2.17</v>
      </c>
    </row>
    <row r="2564" spans="1:4">
      <c r="A2564" s="354" t="s">
        <v>20849</v>
      </c>
      <c r="B2564" t="s">
        <v>20848</v>
      </c>
      <c r="C2564" s="354" t="s">
        <v>20836</v>
      </c>
      <c r="D2564" s="355">
        <v>2.13</v>
      </c>
    </row>
    <row r="2565" spans="1:4">
      <c r="A2565" s="354" t="s">
        <v>20850</v>
      </c>
      <c r="B2565" t="s">
        <v>20851</v>
      </c>
      <c r="C2565" s="354" t="s">
        <v>20836</v>
      </c>
      <c r="D2565" s="355">
        <v>2.7</v>
      </c>
    </row>
    <row r="2566" spans="1:4">
      <c r="A2566" s="354" t="s">
        <v>20852</v>
      </c>
      <c r="B2566" t="s">
        <v>20851</v>
      </c>
      <c r="C2566" s="354" t="s">
        <v>20836</v>
      </c>
      <c r="D2566" s="355">
        <v>2.65</v>
      </c>
    </row>
    <row r="2567" spans="1:4">
      <c r="A2567" s="354" t="s">
        <v>20853</v>
      </c>
      <c r="B2567" t="s">
        <v>20854</v>
      </c>
      <c r="C2567" s="354" t="s">
        <v>20836</v>
      </c>
      <c r="D2567" s="355">
        <v>3.61</v>
      </c>
    </row>
    <row r="2568" spans="1:4">
      <c r="A2568" s="354" t="s">
        <v>20855</v>
      </c>
      <c r="B2568" t="s">
        <v>20854</v>
      </c>
      <c r="C2568" s="354" t="s">
        <v>20836</v>
      </c>
      <c r="D2568" s="355">
        <v>3.55</v>
      </c>
    </row>
    <row r="2569" spans="1:4">
      <c r="A2569" s="354" t="s">
        <v>20856</v>
      </c>
      <c r="B2569" t="s">
        <v>20857</v>
      </c>
      <c r="C2569" s="354" t="s">
        <v>20836</v>
      </c>
      <c r="D2569" s="355">
        <v>5.42</v>
      </c>
    </row>
    <row r="2570" spans="1:4">
      <c r="A2570" s="354" t="s">
        <v>20858</v>
      </c>
      <c r="B2570" t="s">
        <v>20857</v>
      </c>
      <c r="C2570" s="354" t="s">
        <v>20836</v>
      </c>
      <c r="D2570" s="355">
        <v>5.32</v>
      </c>
    </row>
    <row r="2571" spans="1:4">
      <c r="A2571" s="354" t="s">
        <v>20859</v>
      </c>
      <c r="B2571" t="s">
        <v>20860</v>
      </c>
      <c r="C2571" s="354" t="s">
        <v>20836</v>
      </c>
      <c r="D2571" s="355">
        <v>10.83</v>
      </c>
    </row>
    <row r="2572" spans="1:4">
      <c r="A2572" s="354" t="s">
        <v>20861</v>
      </c>
      <c r="B2572" t="s">
        <v>20860</v>
      </c>
      <c r="C2572" s="354" t="s">
        <v>20836</v>
      </c>
      <c r="D2572" s="355">
        <v>10.63</v>
      </c>
    </row>
    <row r="2573" spans="1:4">
      <c r="A2573" s="354" t="s">
        <v>20862</v>
      </c>
      <c r="B2573" t="s">
        <v>20863</v>
      </c>
      <c r="C2573" s="354" t="s">
        <v>20836</v>
      </c>
      <c r="D2573" s="355">
        <v>0.85</v>
      </c>
    </row>
    <row r="2574" spans="1:4">
      <c r="A2574" s="354" t="s">
        <v>20864</v>
      </c>
      <c r="B2574" t="s">
        <v>20863</v>
      </c>
      <c r="C2574" s="354" t="s">
        <v>20836</v>
      </c>
      <c r="D2574" s="355">
        <v>0.83</v>
      </c>
    </row>
    <row r="2575" spans="1:4">
      <c r="A2575" s="354" t="s">
        <v>20865</v>
      </c>
      <c r="B2575" t="s">
        <v>20866</v>
      </c>
      <c r="C2575" s="354" t="s">
        <v>20836</v>
      </c>
      <c r="D2575" s="355">
        <v>1.08</v>
      </c>
    </row>
    <row r="2576" spans="1:4">
      <c r="A2576" s="354" t="s">
        <v>20867</v>
      </c>
      <c r="B2576" t="s">
        <v>20866</v>
      </c>
      <c r="C2576" s="354" t="s">
        <v>20836</v>
      </c>
      <c r="D2576" s="355">
        <v>1.06</v>
      </c>
    </row>
    <row r="2577" spans="1:4">
      <c r="A2577" s="354" t="s">
        <v>20868</v>
      </c>
      <c r="B2577" t="s">
        <v>20869</v>
      </c>
      <c r="C2577" s="354" t="s">
        <v>20836</v>
      </c>
      <c r="D2577" s="355">
        <v>1.23</v>
      </c>
    </row>
    <row r="2578" spans="1:4">
      <c r="A2578" s="354" t="s">
        <v>20870</v>
      </c>
      <c r="B2578" t="s">
        <v>20869</v>
      </c>
      <c r="C2578" s="354" t="s">
        <v>20836</v>
      </c>
      <c r="D2578" s="355">
        <v>1.22</v>
      </c>
    </row>
    <row r="2579" spans="1:4">
      <c r="A2579" s="354" t="s">
        <v>20871</v>
      </c>
      <c r="B2579" t="s">
        <v>20872</v>
      </c>
      <c r="C2579" s="354" t="s">
        <v>20836</v>
      </c>
      <c r="D2579" s="355">
        <v>1.44</v>
      </c>
    </row>
    <row r="2580" spans="1:4">
      <c r="A2580" s="354" t="s">
        <v>20873</v>
      </c>
      <c r="B2580" t="s">
        <v>20872</v>
      </c>
      <c r="C2580" s="354" t="s">
        <v>20836</v>
      </c>
      <c r="D2580" s="355">
        <v>1.42</v>
      </c>
    </row>
    <row r="2581" spans="1:4">
      <c r="A2581" s="354" t="s">
        <v>20874</v>
      </c>
      <c r="B2581" t="s">
        <v>20875</v>
      </c>
      <c r="C2581" s="354" t="s">
        <v>20836</v>
      </c>
      <c r="D2581" s="355">
        <v>1.73</v>
      </c>
    </row>
    <row r="2582" spans="1:4">
      <c r="A2582" s="354" t="s">
        <v>20876</v>
      </c>
      <c r="B2582" t="s">
        <v>20875</v>
      </c>
      <c r="C2582" s="354" t="s">
        <v>20836</v>
      </c>
      <c r="D2582" s="355">
        <v>1.7</v>
      </c>
    </row>
    <row r="2583" spans="1:4">
      <c r="A2583" s="354" t="s">
        <v>20877</v>
      </c>
      <c r="B2583" t="s">
        <v>20878</v>
      </c>
      <c r="C2583" s="354" t="s">
        <v>20836</v>
      </c>
      <c r="D2583" s="355">
        <v>2.14</v>
      </c>
    </row>
    <row r="2584" spans="1:4">
      <c r="A2584" s="354" t="s">
        <v>20879</v>
      </c>
      <c r="B2584" t="s">
        <v>20878</v>
      </c>
      <c r="C2584" s="354" t="s">
        <v>20836</v>
      </c>
      <c r="D2584" s="355">
        <v>2.11</v>
      </c>
    </row>
    <row r="2585" spans="1:4">
      <c r="A2585" s="354" t="s">
        <v>20880</v>
      </c>
      <c r="B2585" t="s">
        <v>20881</v>
      </c>
      <c r="C2585" s="354" t="s">
        <v>20836</v>
      </c>
      <c r="D2585" s="355">
        <v>2.86</v>
      </c>
    </row>
    <row r="2586" spans="1:4">
      <c r="A2586" s="354" t="s">
        <v>20882</v>
      </c>
      <c r="B2586" t="s">
        <v>20881</v>
      </c>
      <c r="C2586" s="354" t="s">
        <v>20836</v>
      </c>
      <c r="D2586" s="355">
        <v>2.82</v>
      </c>
    </row>
    <row r="2587" spans="1:4">
      <c r="A2587" s="354" t="s">
        <v>20883</v>
      </c>
      <c r="B2587" t="s">
        <v>20884</v>
      </c>
      <c r="C2587" s="354" t="s">
        <v>20836</v>
      </c>
      <c r="D2587" s="355">
        <v>4.3099999999999996</v>
      </c>
    </row>
    <row r="2588" spans="1:4">
      <c r="A2588" s="354" t="s">
        <v>20885</v>
      </c>
      <c r="B2588" t="s">
        <v>20884</v>
      </c>
      <c r="C2588" s="354" t="s">
        <v>20836</v>
      </c>
      <c r="D2588" s="355">
        <v>4.25</v>
      </c>
    </row>
    <row r="2589" spans="1:4">
      <c r="A2589" s="354" t="s">
        <v>20886</v>
      </c>
      <c r="B2589" t="s">
        <v>20887</v>
      </c>
      <c r="C2589" s="354" t="s">
        <v>20836</v>
      </c>
      <c r="D2589" s="355">
        <v>8.59</v>
      </c>
    </row>
    <row r="2590" spans="1:4">
      <c r="A2590" s="354" t="s">
        <v>20888</v>
      </c>
      <c r="B2590" t="s">
        <v>20887</v>
      </c>
      <c r="C2590" s="354" t="s">
        <v>20836</v>
      </c>
      <c r="D2590" s="355">
        <v>8.4700000000000006</v>
      </c>
    </row>
    <row r="2591" spans="1:4">
      <c r="A2591" s="354" t="s">
        <v>20889</v>
      </c>
      <c r="B2591" t="s">
        <v>20890</v>
      </c>
      <c r="C2591" s="354" t="s">
        <v>20836</v>
      </c>
      <c r="D2591" s="355">
        <v>1.35</v>
      </c>
    </row>
    <row r="2592" spans="1:4">
      <c r="A2592" s="354" t="s">
        <v>20891</v>
      </c>
      <c r="B2592" t="s">
        <v>20890</v>
      </c>
      <c r="C2592" s="354" t="s">
        <v>20836</v>
      </c>
      <c r="D2592" s="355">
        <v>1.3</v>
      </c>
    </row>
    <row r="2593" spans="1:4">
      <c r="A2593" s="354" t="s">
        <v>20892</v>
      </c>
      <c r="B2593" t="s">
        <v>20893</v>
      </c>
      <c r="C2593" s="354" t="s">
        <v>20836</v>
      </c>
      <c r="D2593" s="355">
        <v>1.71</v>
      </c>
    </row>
    <row r="2594" spans="1:4">
      <c r="A2594" s="354" t="s">
        <v>20894</v>
      </c>
      <c r="B2594" t="s">
        <v>20893</v>
      </c>
      <c r="C2594" s="354" t="s">
        <v>20836</v>
      </c>
      <c r="D2594" s="355">
        <v>1.65</v>
      </c>
    </row>
    <row r="2595" spans="1:4">
      <c r="A2595" s="354" t="s">
        <v>20895</v>
      </c>
      <c r="B2595" t="s">
        <v>20896</v>
      </c>
      <c r="C2595" s="354" t="s">
        <v>20836</v>
      </c>
      <c r="D2595" s="355">
        <v>1.94</v>
      </c>
    </row>
    <row r="2596" spans="1:4">
      <c r="A2596" s="354" t="s">
        <v>20897</v>
      </c>
      <c r="B2596" t="s">
        <v>20896</v>
      </c>
      <c r="C2596" s="354" t="s">
        <v>20836</v>
      </c>
      <c r="D2596" s="355">
        <v>1.87</v>
      </c>
    </row>
    <row r="2597" spans="1:4">
      <c r="A2597" s="354" t="s">
        <v>20898</v>
      </c>
      <c r="B2597" t="s">
        <v>20899</v>
      </c>
      <c r="C2597" s="354" t="s">
        <v>20836</v>
      </c>
      <c r="D2597" s="355">
        <v>2.27</v>
      </c>
    </row>
    <row r="2598" spans="1:4">
      <c r="A2598" s="354" t="s">
        <v>20900</v>
      </c>
      <c r="B2598" t="s">
        <v>20899</v>
      </c>
      <c r="C2598" s="354" t="s">
        <v>20836</v>
      </c>
      <c r="D2598" s="355">
        <v>2.19</v>
      </c>
    </row>
    <row r="2599" spans="1:4">
      <c r="A2599" s="354" t="s">
        <v>20901</v>
      </c>
      <c r="B2599" t="s">
        <v>20902</v>
      </c>
      <c r="C2599" s="354" t="s">
        <v>20836</v>
      </c>
      <c r="D2599" s="355">
        <v>2.73</v>
      </c>
    </row>
    <row r="2600" spans="1:4">
      <c r="A2600" s="354" t="s">
        <v>20903</v>
      </c>
      <c r="B2600" t="s">
        <v>20902</v>
      </c>
      <c r="C2600" s="354" t="s">
        <v>20836</v>
      </c>
      <c r="D2600" s="355">
        <v>2.64</v>
      </c>
    </row>
    <row r="2601" spans="1:4">
      <c r="A2601" s="354" t="s">
        <v>20904</v>
      </c>
      <c r="B2601" t="s">
        <v>20905</v>
      </c>
      <c r="C2601" s="354" t="s">
        <v>20836</v>
      </c>
      <c r="D2601" s="355">
        <v>3.4</v>
      </c>
    </row>
    <row r="2602" spans="1:4">
      <c r="A2602" s="354" t="s">
        <v>20906</v>
      </c>
      <c r="B2602" t="s">
        <v>20905</v>
      </c>
      <c r="C2602" s="354" t="s">
        <v>20836</v>
      </c>
      <c r="D2602" s="355">
        <v>3.28</v>
      </c>
    </row>
    <row r="2603" spans="1:4">
      <c r="A2603" s="354" t="s">
        <v>20907</v>
      </c>
      <c r="B2603" t="s">
        <v>20908</v>
      </c>
      <c r="C2603" s="354" t="s">
        <v>20836</v>
      </c>
      <c r="D2603" s="355">
        <v>4.55</v>
      </c>
    </row>
    <row r="2604" spans="1:4">
      <c r="A2604" s="354" t="s">
        <v>20909</v>
      </c>
      <c r="B2604" t="s">
        <v>20908</v>
      </c>
      <c r="C2604" s="354" t="s">
        <v>20836</v>
      </c>
      <c r="D2604" s="355">
        <v>4.3899999999999997</v>
      </c>
    </row>
    <row r="2605" spans="1:4">
      <c r="A2605" s="354" t="s">
        <v>20910</v>
      </c>
      <c r="B2605" t="s">
        <v>20911</v>
      </c>
      <c r="C2605" s="354" t="s">
        <v>20836</v>
      </c>
      <c r="D2605" s="355">
        <v>6.91</v>
      </c>
    </row>
    <row r="2606" spans="1:4">
      <c r="A2606" s="354" t="s">
        <v>20912</v>
      </c>
      <c r="B2606" t="s">
        <v>20911</v>
      </c>
      <c r="C2606" s="354" t="s">
        <v>20836</v>
      </c>
      <c r="D2606" s="355">
        <v>6.66</v>
      </c>
    </row>
    <row r="2607" spans="1:4">
      <c r="A2607" s="354" t="s">
        <v>20913</v>
      </c>
      <c r="B2607" t="s">
        <v>20914</v>
      </c>
      <c r="C2607" s="354" t="s">
        <v>20836</v>
      </c>
      <c r="D2607" s="355">
        <v>13.69</v>
      </c>
    </row>
    <row r="2608" spans="1:4">
      <c r="A2608" s="354" t="s">
        <v>20915</v>
      </c>
      <c r="B2608" t="s">
        <v>20914</v>
      </c>
      <c r="C2608" s="354" t="s">
        <v>20836</v>
      </c>
      <c r="D2608" s="355">
        <v>13.21</v>
      </c>
    </row>
    <row r="2609" spans="1:4">
      <c r="A2609" s="354" t="s">
        <v>20916</v>
      </c>
      <c r="B2609" t="s">
        <v>20917</v>
      </c>
      <c r="C2609" s="354" t="s">
        <v>20836</v>
      </c>
      <c r="D2609" s="355">
        <v>1.1000000000000001</v>
      </c>
    </row>
    <row r="2610" spans="1:4">
      <c r="A2610" s="354" t="s">
        <v>20918</v>
      </c>
      <c r="B2610" t="s">
        <v>20917</v>
      </c>
      <c r="C2610" s="354" t="s">
        <v>20836</v>
      </c>
      <c r="D2610" s="355">
        <v>1.08</v>
      </c>
    </row>
    <row r="2611" spans="1:4">
      <c r="A2611" s="354" t="s">
        <v>20919</v>
      </c>
      <c r="B2611" t="s">
        <v>20920</v>
      </c>
      <c r="C2611" s="354" t="s">
        <v>20836</v>
      </c>
      <c r="D2611" s="355">
        <v>1.38</v>
      </c>
    </row>
    <row r="2612" spans="1:4">
      <c r="A2612" s="354" t="s">
        <v>20921</v>
      </c>
      <c r="B2612" t="s">
        <v>20920</v>
      </c>
      <c r="C2612" s="354" t="s">
        <v>20836</v>
      </c>
      <c r="D2612" s="355">
        <v>1.36</v>
      </c>
    </row>
    <row r="2613" spans="1:4">
      <c r="A2613" s="354" t="s">
        <v>20922</v>
      </c>
      <c r="B2613" t="s">
        <v>20923</v>
      </c>
      <c r="C2613" s="354" t="s">
        <v>20836</v>
      </c>
      <c r="D2613" s="355">
        <v>1.56</v>
      </c>
    </row>
    <row r="2614" spans="1:4">
      <c r="A2614" s="354" t="s">
        <v>20924</v>
      </c>
      <c r="B2614" t="s">
        <v>20923</v>
      </c>
      <c r="C2614" s="354" t="s">
        <v>20836</v>
      </c>
      <c r="D2614" s="355">
        <v>1.53</v>
      </c>
    </row>
    <row r="2615" spans="1:4">
      <c r="A2615" s="354" t="s">
        <v>20925</v>
      </c>
      <c r="B2615" t="s">
        <v>20926</v>
      </c>
      <c r="C2615" s="354" t="s">
        <v>20836</v>
      </c>
      <c r="D2615" s="355">
        <v>1.82</v>
      </c>
    </row>
    <row r="2616" spans="1:4">
      <c r="A2616" s="354" t="s">
        <v>20927</v>
      </c>
      <c r="B2616" t="s">
        <v>20926</v>
      </c>
      <c r="C2616" s="354" t="s">
        <v>20836</v>
      </c>
      <c r="D2616" s="355">
        <v>1.79</v>
      </c>
    </row>
    <row r="2617" spans="1:4">
      <c r="A2617" s="354" t="s">
        <v>20928</v>
      </c>
      <c r="B2617" t="s">
        <v>20929</v>
      </c>
      <c r="C2617" s="354" t="s">
        <v>20836</v>
      </c>
      <c r="D2617" s="355">
        <v>2.2000000000000002</v>
      </c>
    </row>
    <row r="2618" spans="1:4">
      <c r="A2618" s="354" t="s">
        <v>20930</v>
      </c>
      <c r="B2618" t="s">
        <v>20929</v>
      </c>
      <c r="C2618" s="354" t="s">
        <v>20836</v>
      </c>
      <c r="D2618" s="355">
        <v>2.16</v>
      </c>
    </row>
    <row r="2619" spans="1:4">
      <c r="A2619" s="354" t="s">
        <v>20931</v>
      </c>
      <c r="B2619" t="s">
        <v>20932</v>
      </c>
      <c r="C2619" s="354" t="s">
        <v>20836</v>
      </c>
      <c r="D2619" s="355">
        <v>2.75</v>
      </c>
    </row>
    <row r="2620" spans="1:4">
      <c r="A2620" s="354" t="s">
        <v>20933</v>
      </c>
      <c r="B2620" t="s">
        <v>20932</v>
      </c>
      <c r="C2620" s="354" t="s">
        <v>20836</v>
      </c>
      <c r="D2620" s="355">
        <v>2.7</v>
      </c>
    </row>
    <row r="2621" spans="1:4">
      <c r="A2621" s="354" t="s">
        <v>20934</v>
      </c>
      <c r="B2621" t="s">
        <v>20935</v>
      </c>
      <c r="C2621" s="354" t="s">
        <v>20836</v>
      </c>
      <c r="D2621" s="355">
        <v>3.67</v>
      </c>
    </row>
    <row r="2622" spans="1:4">
      <c r="A2622" s="354" t="s">
        <v>20936</v>
      </c>
      <c r="B2622" t="s">
        <v>20935</v>
      </c>
      <c r="C2622" s="354" t="s">
        <v>20836</v>
      </c>
      <c r="D2622" s="355">
        <v>3.61</v>
      </c>
    </row>
    <row r="2623" spans="1:4">
      <c r="A2623" s="354" t="s">
        <v>20937</v>
      </c>
      <c r="B2623" t="s">
        <v>20938</v>
      </c>
      <c r="C2623" s="354" t="s">
        <v>20836</v>
      </c>
      <c r="D2623" s="355">
        <v>5.5</v>
      </c>
    </row>
    <row r="2624" spans="1:4">
      <c r="A2624" s="354" t="s">
        <v>20939</v>
      </c>
      <c r="B2624" t="s">
        <v>20938</v>
      </c>
      <c r="C2624" s="354" t="s">
        <v>20836</v>
      </c>
      <c r="D2624" s="355">
        <v>5.41</v>
      </c>
    </row>
    <row r="2625" spans="1:4">
      <c r="A2625" s="354" t="s">
        <v>20940</v>
      </c>
      <c r="B2625" t="s">
        <v>20941</v>
      </c>
      <c r="C2625" s="354" t="s">
        <v>20836</v>
      </c>
      <c r="D2625" s="355">
        <v>11.01</v>
      </c>
    </row>
    <row r="2626" spans="1:4">
      <c r="A2626" s="354" t="s">
        <v>20942</v>
      </c>
      <c r="B2626" t="s">
        <v>20941</v>
      </c>
      <c r="C2626" s="354" t="s">
        <v>20836</v>
      </c>
      <c r="D2626" s="355">
        <v>10.82</v>
      </c>
    </row>
    <row r="2627" spans="1:4">
      <c r="A2627" s="354" t="s">
        <v>20943</v>
      </c>
      <c r="B2627" t="s">
        <v>20944</v>
      </c>
      <c r="C2627" s="354" t="s">
        <v>20836</v>
      </c>
      <c r="D2627" s="355">
        <v>0.91</v>
      </c>
    </row>
    <row r="2628" spans="1:4">
      <c r="A2628" s="354" t="s">
        <v>20945</v>
      </c>
      <c r="B2628" t="s">
        <v>20944</v>
      </c>
      <c r="C2628" s="354" t="s">
        <v>20836</v>
      </c>
      <c r="D2628" s="355">
        <v>0.9</v>
      </c>
    </row>
    <row r="2629" spans="1:4">
      <c r="A2629" s="354" t="s">
        <v>20946</v>
      </c>
      <c r="B2629" t="s">
        <v>20947</v>
      </c>
      <c r="C2629" s="354" t="s">
        <v>20836</v>
      </c>
      <c r="D2629" s="355">
        <v>1.1599999999999999</v>
      </c>
    </row>
    <row r="2630" spans="1:4">
      <c r="A2630" s="354" t="s">
        <v>20948</v>
      </c>
      <c r="B2630" t="s">
        <v>20947</v>
      </c>
      <c r="C2630" s="354" t="s">
        <v>20836</v>
      </c>
      <c r="D2630" s="355">
        <v>1.1499999999999999</v>
      </c>
    </row>
    <row r="2631" spans="1:4">
      <c r="A2631" s="354" t="s">
        <v>20949</v>
      </c>
      <c r="B2631" t="s">
        <v>20950</v>
      </c>
      <c r="C2631" s="354" t="s">
        <v>20836</v>
      </c>
      <c r="D2631" s="355">
        <v>1.33</v>
      </c>
    </row>
    <row r="2632" spans="1:4">
      <c r="A2632" s="354" t="s">
        <v>20951</v>
      </c>
      <c r="B2632" t="s">
        <v>20950</v>
      </c>
      <c r="C2632" s="354" t="s">
        <v>20836</v>
      </c>
      <c r="D2632" s="355">
        <v>1.31</v>
      </c>
    </row>
    <row r="2633" spans="1:4">
      <c r="A2633" s="354" t="s">
        <v>20952</v>
      </c>
      <c r="B2633" t="s">
        <v>20953</v>
      </c>
      <c r="C2633" s="354" t="s">
        <v>20836</v>
      </c>
      <c r="D2633" s="355">
        <v>1.55</v>
      </c>
    </row>
    <row r="2634" spans="1:4">
      <c r="A2634" s="354" t="s">
        <v>20954</v>
      </c>
      <c r="B2634" t="s">
        <v>20953</v>
      </c>
      <c r="C2634" s="354" t="s">
        <v>20836</v>
      </c>
      <c r="D2634" s="355">
        <v>1.53</v>
      </c>
    </row>
    <row r="2635" spans="1:4">
      <c r="A2635" s="354" t="s">
        <v>20955</v>
      </c>
      <c r="B2635" t="s">
        <v>20956</v>
      </c>
      <c r="C2635" s="354" t="s">
        <v>20836</v>
      </c>
      <c r="D2635" s="355">
        <v>1.86</v>
      </c>
    </row>
    <row r="2636" spans="1:4">
      <c r="A2636" s="354" t="s">
        <v>20957</v>
      </c>
      <c r="B2636" t="s">
        <v>20956</v>
      </c>
      <c r="C2636" s="354" t="s">
        <v>20836</v>
      </c>
      <c r="D2636" s="355">
        <v>1.83</v>
      </c>
    </row>
    <row r="2637" spans="1:4">
      <c r="A2637" s="354" t="s">
        <v>20958</v>
      </c>
      <c r="B2637" t="s">
        <v>20959</v>
      </c>
      <c r="C2637" s="354" t="s">
        <v>20836</v>
      </c>
      <c r="D2637" s="355">
        <v>2.2999999999999998</v>
      </c>
    </row>
    <row r="2638" spans="1:4">
      <c r="A2638" s="354" t="s">
        <v>20960</v>
      </c>
      <c r="B2638" t="s">
        <v>20959</v>
      </c>
      <c r="C2638" s="354" t="s">
        <v>20836</v>
      </c>
      <c r="D2638" s="355">
        <v>2.27</v>
      </c>
    </row>
    <row r="2639" spans="1:4">
      <c r="A2639" s="354" t="s">
        <v>20961</v>
      </c>
      <c r="B2639" t="s">
        <v>20962</v>
      </c>
      <c r="C2639" s="354" t="s">
        <v>20836</v>
      </c>
      <c r="D2639" s="355">
        <v>3.08</v>
      </c>
    </row>
    <row r="2640" spans="1:4">
      <c r="A2640" s="354" t="s">
        <v>20963</v>
      </c>
      <c r="B2640" t="s">
        <v>20962</v>
      </c>
      <c r="C2640" s="354" t="s">
        <v>20836</v>
      </c>
      <c r="D2640" s="355">
        <v>3.04</v>
      </c>
    </row>
    <row r="2641" spans="1:4">
      <c r="A2641" s="354" t="s">
        <v>20964</v>
      </c>
      <c r="B2641" t="s">
        <v>20965</v>
      </c>
      <c r="C2641" s="354" t="s">
        <v>20836</v>
      </c>
      <c r="D2641" s="355">
        <v>4.72</v>
      </c>
    </row>
    <row r="2642" spans="1:4">
      <c r="A2642" s="354" t="s">
        <v>20966</v>
      </c>
      <c r="B2642" t="s">
        <v>20965</v>
      </c>
      <c r="C2642" s="354" t="s">
        <v>20836</v>
      </c>
      <c r="D2642" s="355">
        <v>4.66</v>
      </c>
    </row>
    <row r="2643" spans="1:4">
      <c r="A2643" s="354" t="s">
        <v>20967</v>
      </c>
      <c r="B2643" t="s">
        <v>20968</v>
      </c>
      <c r="C2643" s="354" t="s">
        <v>20836</v>
      </c>
      <c r="D2643" s="355">
        <v>9.25</v>
      </c>
    </row>
    <row r="2644" spans="1:4">
      <c r="A2644" s="354" t="s">
        <v>20969</v>
      </c>
      <c r="B2644" t="s">
        <v>20968</v>
      </c>
      <c r="C2644" s="354" t="s">
        <v>20836</v>
      </c>
      <c r="D2644" s="355">
        <v>9.1300000000000008</v>
      </c>
    </row>
    <row r="2645" spans="1:4">
      <c r="A2645" s="354" t="s">
        <v>20970</v>
      </c>
      <c r="B2645" t="s">
        <v>20971</v>
      </c>
      <c r="C2645" s="354" t="s">
        <v>20836</v>
      </c>
      <c r="D2645" s="355">
        <v>0.65</v>
      </c>
    </row>
    <row r="2646" spans="1:4">
      <c r="A2646" s="354" t="s">
        <v>20972</v>
      </c>
      <c r="B2646" t="s">
        <v>20971</v>
      </c>
      <c r="C2646" s="354" t="s">
        <v>20836</v>
      </c>
      <c r="D2646" s="355">
        <v>0.64</v>
      </c>
    </row>
    <row r="2647" spans="1:4">
      <c r="A2647" s="354" t="s">
        <v>20973</v>
      </c>
      <c r="B2647" t="s">
        <v>20974</v>
      </c>
      <c r="C2647" s="354" t="s">
        <v>20836</v>
      </c>
      <c r="D2647" s="355">
        <v>0.79</v>
      </c>
    </row>
    <row r="2648" spans="1:4">
      <c r="A2648" s="354" t="s">
        <v>20975</v>
      </c>
      <c r="B2648" t="s">
        <v>20974</v>
      </c>
      <c r="C2648" s="354" t="s">
        <v>20836</v>
      </c>
      <c r="D2648" s="355">
        <v>0.78</v>
      </c>
    </row>
    <row r="2649" spans="1:4">
      <c r="A2649" s="354" t="s">
        <v>20976</v>
      </c>
      <c r="B2649" t="s">
        <v>20977</v>
      </c>
      <c r="C2649" s="354" t="s">
        <v>20836</v>
      </c>
      <c r="D2649" s="355">
        <v>0.93</v>
      </c>
    </row>
    <row r="2650" spans="1:4">
      <c r="A2650" s="354" t="s">
        <v>20978</v>
      </c>
      <c r="B2650" t="s">
        <v>20977</v>
      </c>
      <c r="C2650" s="354" t="s">
        <v>20836</v>
      </c>
      <c r="D2650" s="355">
        <v>0.92</v>
      </c>
    </row>
    <row r="2651" spans="1:4">
      <c r="A2651" s="354" t="s">
        <v>20979</v>
      </c>
      <c r="B2651" t="s">
        <v>20980</v>
      </c>
      <c r="C2651" s="354" t="s">
        <v>20836</v>
      </c>
      <c r="D2651" s="355">
        <v>1.07</v>
      </c>
    </row>
    <row r="2652" spans="1:4">
      <c r="A2652" s="354" t="s">
        <v>20981</v>
      </c>
      <c r="B2652" t="s">
        <v>20980</v>
      </c>
      <c r="C2652" s="354" t="s">
        <v>20836</v>
      </c>
      <c r="D2652" s="355">
        <v>1.05</v>
      </c>
    </row>
    <row r="2653" spans="1:4">
      <c r="A2653" s="354" t="s">
        <v>20982</v>
      </c>
      <c r="B2653" t="s">
        <v>20983</v>
      </c>
      <c r="C2653" s="354" t="s">
        <v>20836</v>
      </c>
      <c r="D2653" s="355">
        <v>1.28</v>
      </c>
    </row>
    <row r="2654" spans="1:4">
      <c r="A2654" s="354" t="s">
        <v>20984</v>
      </c>
      <c r="B2654" t="s">
        <v>20983</v>
      </c>
      <c r="C2654" s="354" t="s">
        <v>20836</v>
      </c>
      <c r="D2654" s="355">
        <v>1.27</v>
      </c>
    </row>
    <row r="2655" spans="1:4">
      <c r="A2655" s="354" t="s">
        <v>20985</v>
      </c>
      <c r="B2655" t="s">
        <v>20986</v>
      </c>
      <c r="C2655" s="354" t="s">
        <v>20836</v>
      </c>
      <c r="D2655" s="355">
        <v>1.61</v>
      </c>
    </row>
    <row r="2656" spans="1:4">
      <c r="A2656" s="354" t="s">
        <v>20987</v>
      </c>
      <c r="B2656" t="s">
        <v>20986</v>
      </c>
      <c r="C2656" s="354" t="s">
        <v>20836</v>
      </c>
      <c r="D2656" s="355">
        <v>1.59</v>
      </c>
    </row>
    <row r="2657" spans="1:4">
      <c r="A2657" s="354" t="s">
        <v>20988</v>
      </c>
      <c r="B2657" t="s">
        <v>20989</v>
      </c>
      <c r="C2657" s="354" t="s">
        <v>20836</v>
      </c>
      <c r="D2657" s="355">
        <v>2.14</v>
      </c>
    </row>
    <row r="2658" spans="1:4">
      <c r="A2658" s="354" t="s">
        <v>20990</v>
      </c>
      <c r="B2658" t="s">
        <v>20989</v>
      </c>
      <c r="C2658" s="354" t="s">
        <v>20836</v>
      </c>
      <c r="D2658" s="355">
        <v>2.11</v>
      </c>
    </row>
    <row r="2659" spans="1:4">
      <c r="A2659" s="354" t="s">
        <v>20991</v>
      </c>
      <c r="B2659" t="s">
        <v>20992</v>
      </c>
      <c r="C2659" s="354" t="s">
        <v>20836</v>
      </c>
      <c r="D2659" s="355">
        <v>3.23</v>
      </c>
    </row>
    <row r="2660" spans="1:4">
      <c r="A2660" s="354" t="s">
        <v>20993</v>
      </c>
      <c r="B2660" t="s">
        <v>20992</v>
      </c>
      <c r="C2660" s="354" t="s">
        <v>20836</v>
      </c>
      <c r="D2660" s="355">
        <v>3.19</v>
      </c>
    </row>
    <row r="2661" spans="1:4">
      <c r="A2661" s="354" t="s">
        <v>20994</v>
      </c>
      <c r="B2661" t="s">
        <v>20995</v>
      </c>
      <c r="C2661" s="354" t="s">
        <v>20836</v>
      </c>
      <c r="D2661" s="355">
        <v>6.44</v>
      </c>
    </row>
    <row r="2662" spans="1:4">
      <c r="A2662" s="354" t="s">
        <v>20996</v>
      </c>
      <c r="B2662" t="s">
        <v>20995</v>
      </c>
      <c r="C2662" s="354" t="s">
        <v>20836</v>
      </c>
      <c r="D2662" s="355">
        <v>6.36</v>
      </c>
    </row>
    <row r="2663" spans="1:4">
      <c r="A2663" s="354" t="s">
        <v>20997</v>
      </c>
      <c r="B2663" t="s">
        <v>20998</v>
      </c>
      <c r="C2663" s="354" t="s">
        <v>20836</v>
      </c>
      <c r="D2663" s="355">
        <v>0.49</v>
      </c>
    </row>
    <row r="2664" spans="1:4">
      <c r="A2664" s="354" t="s">
        <v>20999</v>
      </c>
      <c r="B2664" t="s">
        <v>20998</v>
      </c>
      <c r="C2664" s="354" t="s">
        <v>20836</v>
      </c>
      <c r="D2664" s="355">
        <v>0.49</v>
      </c>
    </row>
    <row r="2665" spans="1:4">
      <c r="A2665" s="354" t="s">
        <v>21000</v>
      </c>
      <c r="B2665" t="s">
        <v>21001</v>
      </c>
      <c r="C2665" s="354" t="s">
        <v>20836</v>
      </c>
      <c r="D2665" s="355">
        <v>0.65</v>
      </c>
    </row>
    <row r="2666" spans="1:4">
      <c r="A2666" s="354" t="s">
        <v>21002</v>
      </c>
      <c r="B2666" t="s">
        <v>21001</v>
      </c>
      <c r="C2666" s="354" t="s">
        <v>20836</v>
      </c>
      <c r="D2666" s="355">
        <v>0.64</v>
      </c>
    </row>
    <row r="2667" spans="1:4">
      <c r="A2667" s="354" t="s">
        <v>21003</v>
      </c>
      <c r="B2667" t="s">
        <v>21004</v>
      </c>
      <c r="C2667" s="354" t="s">
        <v>20836</v>
      </c>
      <c r="D2667" s="355">
        <v>0.84</v>
      </c>
    </row>
    <row r="2668" spans="1:4">
      <c r="A2668" s="354" t="s">
        <v>21005</v>
      </c>
      <c r="B2668" t="s">
        <v>21004</v>
      </c>
      <c r="C2668" s="354" t="s">
        <v>20836</v>
      </c>
      <c r="D2668" s="355">
        <v>0.83</v>
      </c>
    </row>
    <row r="2669" spans="1:4">
      <c r="A2669" s="354" t="s">
        <v>21006</v>
      </c>
      <c r="B2669" t="s">
        <v>21007</v>
      </c>
      <c r="C2669" s="354" t="s">
        <v>20836</v>
      </c>
      <c r="D2669" s="355">
        <v>12.19</v>
      </c>
    </row>
    <row r="2670" spans="1:4">
      <c r="A2670" s="354" t="s">
        <v>21008</v>
      </c>
      <c r="B2670" t="s">
        <v>21007</v>
      </c>
      <c r="C2670" s="354" t="s">
        <v>20836</v>
      </c>
      <c r="D2670" s="355">
        <v>11.41</v>
      </c>
    </row>
    <row r="2671" spans="1:4">
      <c r="A2671" s="354" t="s">
        <v>21009</v>
      </c>
      <c r="B2671" t="s">
        <v>21010</v>
      </c>
      <c r="C2671" s="354" t="s">
        <v>475</v>
      </c>
      <c r="D2671" s="355">
        <v>37.07</v>
      </c>
    </row>
    <row r="2672" spans="1:4">
      <c r="A2672" s="354" t="s">
        <v>21011</v>
      </c>
      <c r="B2672" t="s">
        <v>21010</v>
      </c>
      <c r="C2672" s="354" t="s">
        <v>475</v>
      </c>
      <c r="D2672" s="355">
        <v>35.979999999999997</v>
      </c>
    </row>
    <row r="2673" spans="1:4">
      <c r="A2673" s="354" t="s">
        <v>21012</v>
      </c>
      <c r="B2673" t="s">
        <v>21013</v>
      </c>
      <c r="C2673" s="354" t="s">
        <v>20836</v>
      </c>
      <c r="D2673" s="355">
        <v>2.61</v>
      </c>
    </row>
    <row r="2674" spans="1:4">
      <c r="A2674" s="354" t="s">
        <v>21014</v>
      </c>
      <c r="B2674" t="s">
        <v>21013</v>
      </c>
      <c r="C2674" s="354" t="s">
        <v>20836</v>
      </c>
      <c r="D2674" s="355">
        <v>2.59</v>
      </c>
    </row>
    <row r="2675" spans="1:4">
      <c r="A2675" s="354" t="s">
        <v>21015</v>
      </c>
      <c r="B2675" t="s">
        <v>21016</v>
      </c>
      <c r="C2675" s="354" t="s">
        <v>470</v>
      </c>
      <c r="D2675" s="355">
        <v>20.93</v>
      </c>
    </row>
    <row r="2676" spans="1:4">
      <c r="A2676" s="354" t="s">
        <v>21017</v>
      </c>
      <c r="B2676" t="s">
        <v>21016</v>
      </c>
      <c r="C2676" s="354" t="s">
        <v>470</v>
      </c>
      <c r="D2676" s="355">
        <v>19.82</v>
      </c>
    </row>
    <row r="2677" spans="1:4">
      <c r="A2677" s="354" t="s">
        <v>21018</v>
      </c>
      <c r="B2677" t="s">
        <v>21019</v>
      </c>
      <c r="C2677" s="354" t="s">
        <v>470</v>
      </c>
      <c r="D2677" s="355">
        <v>21.99</v>
      </c>
    </row>
    <row r="2678" spans="1:4">
      <c r="A2678" s="354" t="s">
        <v>21020</v>
      </c>
      <c r="B2678" t="s">
        <v>21019</v>
      </c>
      <c r="C2678" s="354" t="s">
        <v>470</v>
      </c>
      <c r="D2678" s="355">
        <v>20.83</v>
      </c>
    </row>
    <row r="2679" spans="1:4">
      <c r="A2679" s="354" t="s">
        <v>21021</v>
      </c>
      <c r="B2679" t="s">
        <v>21022</v>
      </c>
      <c r="C2679" s="354" t="s">
        <v>470</v>
      </c>
      <c r="D2679" s="355">
        <v>23.09</v>
      </c>
    </row>
    <row r="2680" spans="1:4">
      <c r="A2680" s="354" t="s">
        <v>21023</v>
      </c>
      <c r="B2680" t="s">
        <v>21022</v>
      </c>
      <c r="C2680" s="354" t="s">
        <v>470</v>
      </c>
      <c r="D2680" s="355">
        <v>21.86</v>
      </c>
    </row>
    <row r="2681" spans="1:4">
      <c r="A2681" s="354" t="s">
        <v>21024</v>
      </c>
      <c r="B2681" t="s">
        <v>21025</v>
      </c>
      <c r="C2681" s="354" t="s">
        <v>470</v>
      </c>
      <c r="D2681" s="355">
        <v>24.25</v>
      </c>
    </row>
    <row r="2682" spans="1:4">
      <c r="A2682" s="354" t="s">
        <v>21026</v>
      </c>
      <c r="B2682" t="s">
        <v>21025</v>
      </c>
      <c r="C2682" s="354" t="s">
        <v>470</v>
      </c>
      <c r="D2682" s="355">
        <v>22.96</v>
      </c>
    </row>
    <row r="2683" spans="1:4">
      <c r="A2683" s="354" t="s">
        <v>21027</v>
      </c>
      <c r="B2683" t="s">
        <v>21028</v>
      </c>
      <c r="C2683" s="354" t="s">
        <v>470</v>
      </c>
      <c r="D2683" s="355">
        <v>25.41</v>
      </c>
    </row>
    <row r="2684" spans="1:4">
      <c r="A2684" s="354" t="s">
        <v>21029</v>
      </c>
      <c r="B2684" t="s">
        <v>21028</v>
      </c>
      <c r="C2684" s="354" t="s">
        <v>470</v>
      </c>
      <c r="D2684" s="355">
        <v>24.06</v>
      </c>
    </row>
    <row r="2685" spans="1:4">
      <c r="A2685" s="354" t="s">
        <v>21030</v>
      </c>
      <c r="B2685" t="s">
        <v>21031</v>
      </c>
      <c r="C2685" s="354" t="s">
        <v>470</v>
      </c>
      <c r="D2685" s="355">
        <v>26.7</v>
      </c>
    </row>
    <row r="2686" spans="1:4">
      <c r="A2686" s="354" t="s">
        <v>21032</v>
      </c>
      <c r="B2686" t="s">
        <v>21031</v>
      </c>
      <c r="C2686" s="354" t="s">
        <v>470</v>
      </c>
      <c r="D2686" s="355">
        <v>25.29</v>
      </c>
    </row>
    <row r="2687" spans="1:4">
      <c r="A2687" s="354" t="s">
        <v>21033</v>
      </c>
      <c r="B2687" t="s">
        <v>21034</v>
      </c>
      <c r="C2687" s="354" t="s">
        <v>470</v>
      </c>
      <c r="D2687" s="355">
        <v>28.08</v>
      </c>
    </row>
    <row r="2688" spans="1:4">
      <c r="A2688" s="354" t="s">
        <v>21035</v>
      </c>
      <c r="B2688" t="s">
        <v>21034</v>
      </c>
      <c r="C2688" s="354" t="s">
        <v>470</v>
      </c>
      <c r="D2688" s="355">
        <v>26.59</v>
      </c>
    </row>
    <row r="2689" spans="1:4">
      <c r="A2689" s="354" t="s">
        <v>21036</v>
      </c>
      <c r="B2689" t="s">
        <v>21037</v>
      </c>
      <c r="C2689" s="354" t="s">
        <v>470</v>
      </c>
      <c r="D2689" s="355">
        <v>29.45</v>
      </c>
    </row>
    <row r="2690" spans="1:4">
      <c r="A2690" s="354" t="s">
        <v>21038</v>
      </c>
      <c r="B2690" t="s">
        <v>21037</v>
      </c>
      <c r="C2690" s="354" t="s">
        <v>470</v>
      </c>
      <c r="D2690" s="355">
        <v>27.89</v>
      </c>
    </row>
    <row r="2691" spans="1:4">
      <c r="A2691" s="354" t="s">
        <v>21039</v>
      </c>
      <c r="B2691" t="s">
        <v>21040</v>
      </c>
      <c r="C2691" s="354" t="s">
        <v>470</v>
      </c>
      <c r="D2691" s="355">
        <v>30.88</v>
      </c>
    </row>
    <row r="2692" spans="1:4">
      <c r="A2692" s="354" t="s">
        <v>21041</v>
      </c>
      <c r="B2692" t="s">
        <v>21040</v>
      </c>
      <c r="C2692" s="354" t="s">
        <v>470</v>
      </c>
      <c r="D2692" s="355">
        <v>29.24</v>
      </c>
    </row>
    <row r="2693" spans="1:4">
      <c r="A2693" s="354" t="s">
        <v>21042</v>
      </c>
      <c r="B2693" t="s">
        <v>21043</v>
      </c>
      <c r="C2693" s="354" t="s">
        <v>471</v>
      </c>
      <c r="D2693" s="355">
        <v>44.32</v>
      </c>
    </row>
    <row r="2694" spans="1:4">
      <c r="A2694" s="354" t="s">
        <v>21044</v>
      </c>
      <c r="B2694" t="s">
        <v>21043</v>
      </c>
      <c r="C2694" s="354" t="s">
        <v>471</v>
      </c>
      <c r="D2694" s="355">
        <v>40.83</v>
      </c>
    </row>
    <row r="2695" spans="1:4">
      <c r="A2695" s="354" t="s">
        <v>21045</v>
      </c>
      <c r="B2695" t="s">
        <v>21046</v>
      </c>
      <c r="C2695" s="354" t="s">
        <v>471</v>
      </c>
      <c r="D2695" s="355">
        <v>30.54</v>
      </c>
    </row>
    <row r="2696" spans="1:4">
      <c r="A2696" s="354" t="s">
        <v>21047</v>
      </c>
      <c r="B2696" t="s">
        <v>21046</v>
      </c>
      <c r="C2696" s="354" t="s">
        <v>471</v>
      </c>
      <c r="D2696" s="355">
        <v>27.75</v>
      </c>
    </row>
    <row r="2697" spans="1:4">
      <c r="A2697" s="354" t="s">
        <v>21048</v>
      </c>
      <c r="B2697" t="s">
        <v>21049</v>
      </c>
      <c r="C2697" s="354" t="s">
        <v>471</v>
      </c>
      <c r="D2697" s="355">
        <v>32</v>
      </c>
    </row>
    <row r="2698" spans="1:4">
      <c r="A2698" s="354" t="s">
        <v>21050</v>
      </c>
      <c r="B2698" t="s">
        <v>21049</v>
      </c>
      <c r="C2698" s="354" t="s">
        <v>471</v>
      </c>
      <c r="D2698" s="355">
        <v>29.21</v>
      </c>
    </row>
    <row r="2699" spans="1:4">
      <c r="A2699" s="354" t="s">
        <v>21051</v>
      </c>
      <c r="B2699" t="s">
        <v>21052</v>
      </c>
      <c r="C2699" s="354" t="s">
        <v>471</v>
      </c>
      <c r="D2699" s="355">
        <v>59.32</v>
      </c>
    </row>
    <row r="2700" spans="1:4">
      <c r="A2700" s="354" t="s">
        <v>21053</v>
      </c>
      <c r="B2700" t="s">
        <v>21052</v>
      </c>
      <c r="C2700" s="354" t="s">
        <v>471</v>
      </c>
      <c r="D2700" s="355">
        <v>54.42</v>
      </c>
    </row>
    <row r="2701" spans="1:4">
      <c r="A2701" s="354" t="s">
        <v>21054</v>
      </c>
      <c r="B2701" t="s">
        <v>21055</v>
      </c>
      <c r="C2701" s="354" t="s">
        <v>471</v>
      </c>
      <c r="D2701" s="355">
        <v>63.48</v>
      </c>
    </row>
    <row r="2702" spans="1:4">
      <c r="A2702" s="354" t="s">
        <v>21056</v>
      </c>
      <c r="B2702" t="s">
        <v>21055</v>
      </c>
      <c r="C2702" s="354" t="s">
        <v>471</v>
      </c>
      <c r="D2702" s="355">
        <v>57.32</v>
      </c>
    </row>
    <row r="2703" spans="1:4">
      <c r="A2703" s="354" t="s">
        <v>21057</v>
      </c>
      <c r="B2703" t="s">
        <v>21058</v>
      </c>
      <c r="C2703" s="354" t="s">
        <v>471</v>
      </c>
      <c r="D2703" s="355">
        <v>113.96</v>
      </c>
    </row>
    <row r="2704" spans="1:4">
      <c r="A2704" s="354" t="s">
        <v>21059</v>
      </c>
      <c r="B2704" t="s">
        <v>21058</v>
      </c>
      <c r="C2704" s="354" t="s">
        <v>471</v>
      </c>
      <c r="D2704" s="355">
        <v>102.84</v>
      </c>
    </row>
    <row r="2705" spans="1:4">
      <c r="A2705" s="354" t="s">
        <v>21060</v>
      </c>
      <c r="B2705" t="s">
        <v>21061</v>
      </c>
      <c r="C2705" s="354" t="s">
        <v>471</v>
      </c>
      <c r="D2705" s="355">
        <v>279.01</v>
      </c>
    </row>
    <row r="2706" spans="1:4">
      <c r="A2706" s="354" t="s">
        <v>21062</v>
      </c>
      <c r="B2706" t="s">
        <v>21061</v>
      </c>
      <c r="C2706" s="354" t="s">
        <v>471</v>
      </c>
      <c r="D2706" s="355">
        <v>251.51</v>
      </c>
    </row>
    <row r="2707" spans="1:4">
      <c r="A2707" s="354" t="s">
        <v>21063</v>
      </c>
      <c r="B2707" t="s">
        <v>21064</v>
      </c>
      <c r="C2707" s="354" t="s">
        <v>471</v>
      </c>
      <c r="D2707" s="355">
        <v>85.46</v>
      </c>
    </row>
    <row r="2708" spans="1:4">
      <c r="A2708" s="354" t="s">
        <v>21065</v>
      </c>
      <c r="B2708" t="s">
        <v>21064</v>
      </c>
      <c r="C2708" s="354" t="s">
        <v>471</v>
      </c>
      <c r="D2708" s="355">
        <v>81.900000000000006</v>
      </c>
    </row>
    <row r="2709" spans="1:4">
      <c r="A2709" s="354" t="s">
        <v>21066</v>
      </c>
      <c r="B2709" t="s">
        <v>21067</v>
      </c>
      <c r="C2709" s="354" t="s">
        <v>471</v>
      </c>
      <c r="D2709" s="355">
        <v>94.32</v>
      </c>
    </row>
    <row r="2710" spans="1:4">
      <c r="A2710" s="354" t="s">
        <v>21068</v>
      </c>
      <c r="B2710" t="s">
        <v>21067</v>
      </c>
      <c r="C2710" s="354" t="s">
        <v>471</v>
      </c>
      <c r="D2710" s="355">
        <v>90.36</v>
      </c>
    </row>
    <row r="2711" spans="1:4">
      <c r="A2711" s="354" t="s">
        <v>21069</v>
      </c>
      <c r="B2711" t="s">
        <v>21070</v>
      </c>
      <c r="C2711" s="354" t="s">
        <v>471</v>
      </c>
      <c r="D2711" s="355">
        <v>107.18</v>
      </c>
    </row>
    <row r="2712" spans="1:4">
      <c r="A2712" s="354" t="s">
        <v>21071</v>
      </c>
      <c r="B2712" t="s">
        <v>21070</v>
      </c>
      <c r="C2712" s="354" t="s">
        <v>471</v>
      </c>
      <c r="D2712" s="355">
        <v>102.68</v>
      </c>
    </row>
    <row r="2713" spans="1:4">
      <c r="A2713" s="354" t="s">
        <v>21072</v>
      </c>
      <c r="B2713" t="s">
        <v>21073</v>
      </c>
      <c r="C2713" s="354" t="s">
        <v>471</v>
      </c>
      <c r="D2713" s="355">
        <v>124.33</v>
      </c>
    </row>
    <row r="2714" spans="1:4">
      <c r="A2714" s="354" t="s">
        <v>21074</v>
      </c>
      <c r="B2714" t="s">
        <v>21073</v>
      </c>
      <c r="C2714" s="354" t="s">
        <v>471</v>
      </c>
      <c r="D2714" s="355">
        <v>119.11</v>
      </c>
    </row>
    <row r="2715" spans="1:4">
      <c r="A2715" s="354" t="s">
        <v>21075</v>
      </c>
      <c r="B2715" t="s">
        <v>21076</v>
      </c>
      <c r="C2715" s="354" t="s">
        <v>471</v>
      </c>
      <c r="D2715" s="355">
        <v>141.47999999999999</v>
      </c>
    </row>
    <row r="2716" spans="1:4">
      <c r="A2716" s="354" t="s">
        <v>21077</v>
      </c>
      <c r="B2716" t="s">
        <v>21076</v>
      </c>
      <c r="C2716" s="354" t="s">
        <v>471</v>
      </c>
      <c r="D2716" s="355">
        <v>135.54</v>
      </c>
    </row>
    <row r="2717" spans="1:4">
      <c r="A2717" s="354" t="s">
        <v>21078</v>
      </c>
      <c r="B2717" t="s">
        <v>21079</v>
      </c>
      <c r="C2717" s="354" t="s">
        <v>471</v>
      </c>
      <c r="D2717" s="355">
        <v>128.53</v>
      </c>
    </row>
    <row r="2718" spans="1:4">
      <c r="A2718" s="354" t="s">
        <v>21080</v>
      </c>
      <c r="B2718" t="s">
        <v>21079</v>
      </c>
      <c r="C2718" s="354" t="s">
        <v>471</v>
      </c>
      <c r="D2718" s="355">
        <v>117.64</v>
      </c>
    </row>
    <row r="2719" spans="1:4">
      <c r="A2719" s="354" t="s">
        <v>21081</v>
      </c>
      <c r="B2719" t="s">
        <v>21082</v>
      </c>
      <c r="C2719" s="354" t="s">
        <v>471</v>
      </c>
      <c r="D2719" s="355">
        <v>227.1</v>
      </c>
    </row>
    <row r="2720" spans="1:4">
      <c r="A2720" s="354" t="s">
        <v>21083</v>
      </c>
      <c r="B2720" t="s">
        <v>21082</v>
      </c>
      <c r="C2720" s="354" t="s">
        <v>471</v>
      </c>
      <c r="D2720" s="355">
        <v>204.89</v>
      </c>
    </row>
    <row r="2721" spans="1:4">
      <c r="A2721" s="354" t="s">
        <v>21084</v>
      </c>
      <c r="B2721" t="s">
        <v>21085</v>
      </c>
      <c r="C2721" s="354" t="s">
        <v>471</v>
      </c>
      <c r="D2721" s="355">
        <v>225.57</v>
      </c>
    </row>
    <row r="2722" spans="1:4">
      <c r="A2722" s="354" t="s">
        <v>21086</v>
      </c>
      <c r="B2722" t="s">
        <v>21085</v>
      </c>
      <c r="C2722" s="354" t="s">
        <v>471</v>
      </c>
      <c r="D2722" s="355">
        <v>201.8</v>
      </c>
    </row>
    <row r="2723" spans="1:4">
      <c r="A2723" s="354" t="s">
        <v>21087</v>
      </c>
      <c r="B2723" t="s">
        <v>21088</v>
      </c>
      <c r="C2723" s="354" t="s">
        <v>471</v>
      </c>
      <c r="D2723" s="355">
        <v>92.37</v>
      </c>
    </row>
    <row r="2724" spans="1:4">
      <c r="A2724" s="354" t="s">
        <v>21089</v>
      </c>
      <c r="B2724" t="s">
        <v>21088</v>
      </c>
      <c r="C2724" s="354" t="s">
        <v>471</v>
      </c>
      <c r="D2724" s="355">
        <v>84.46</v>
      </c>
    </row>
    <row r="2725" spans="1:4">
      <c r="A2725" s="354" t="s">
        <v>21090</v>
      </c>
      <c r="B2725" t="s">
        <v>21091</v>
      </c>
      <c r="C2725" s="354" t="s">
        <v>471</v>
      </c>
      <c r="D2725" s="355">
        <v>120.08</v>
      </c>
    </row>
    <row r="2726" spans="1:4">
      <c r="A2726" s="354" t="s">
        <v>21092</v>
      </c>
      <c r="B2726" t="s">
        <v>21091</v>
      </c>
      <c r="C2726" s="354" t="s">
        <v>471</v>
      </c>
      <c r="D2726" s="355">
        <v>109.8</v>
      </c>
    </row>
    <row r="2727" spans="1:4">
      <c r="A2727" s="354" t="s">
        <v>21093</v>
      </c>
      <c r="B2727" t="s">
        <v>21094</v>
      </c>
      <c r="C2727" s="354" t="s">
        <v>471</v>
      </c>
      <c r="D2727" s="355">
        <v>1.69</v>
      </c>
    </row>
    <row r="2728" spans="1:4">
      <c r="A2728" s="354" t="s">
        <v>21095</v>
      </c>
      <c r="B2728" t="s">
        <v>21094</v>
      </c>
      <c r="C2728" s="354" t="s">
        <v>471</v>
      </c>
      <c r="D2728" s="355">
        <v>1.64</v>
      </c>
    </row>
    <row r="2729" spans="1:4">
      <c r="A2729" s="354" t="s">
        <v>21096</v>
      </c>
      <c r="B2729" t="s">
        <v>21097</v>
      </c>
      <c r="C2729" s="354" t="s">
        <v>471</v>
      </c>
      <c r="D2729" s="355">
        <v>1.49</v>
      </c>
    </row>
    <row r="2730" spans="1:4">
      <c r="A2730" s="354" t="s">
        <v>21098</v>
      </c>
      <c r="B2730" t="s">
        <v>21097</v>
      </c>
      <c r="C2730" s="354" t="s">
        <v>471</v>
      </c>
      <c r="D2730" s="355">
        <v>1.45</v>
      </c>
    </row>
    <row r="2731" spans="1:4">
      <c r="A2731" s="354" t="s">
        <v>21099</v>
      </c>
      <c r="B2731" t="s">
        <v>21100</v>
      </c>
      <c r="C2731" s="354" t="s">
        <v>471</v>
      </c>
      <c r="D2731" s="355">
        <v>1.41</v>
      </c>
    </row>
    <row r="2732" spans="1:4">
      <c r="A2732" s="354" t="s">
        <v>21101</v>
      </c>
      <c r="B2732" t="s">
        <v>21100</v>
      </c>
      <c r="C2732" s="354" t="s">
        <v>471</v>
      </c>
      <c r="D2732" s="355">
        <v>1.37</v>
      </c>
    </row>
    <row r="2733" spans="1:4">
      <c r="A2733" s="354" t="s">
        <v>21102</v>
      </c>
      <c r="B2733" t="s">
        <v>21103</v>
      </c>
      <c r="C2733" s="354" t="s">
        <v>471</v>
      </c>
      <c r="D2733" s="355">
        <v>14.37</v>
      </c>
    </row>
    <row r="2734" spans="1:4">
      <c r="A2734" s="354" t="s">
        <v>21104</v>
      </c>
      <c r="B2734" t="s">
        <v>21103</v>
      </c>
      <c r="C2734" s="354" t="s">
        <v>471</v>
      </c>
      <c r="D2734" s="355">
        <v>13.89</v>
      </c>
    </row>
    <row r="2735" spans="1:4">
      <c r="A2735" s="354" t="s">
        <v>21105</v>
      </c>
      <c r="B2735" t="s">
        <v>21106</v>
      </c>
      <c r="C2735" s="354" t="s">
        <v>471</v>
      </c>
      <c r="D2735" s="355">
        <v>10.36</v>
      </c>
    </row>
    <row r="2736" spans="1:4">
      <c r="A2736" s="354" t="s">
        <v>21107</v>
      </c>
      <c r="B2736" t="s">
        <v>21106</v>
      </c>
      <c r="C2736" s="354" t="s">
        <v>471</v>
      </c>
      <c r="D2736" s="355">
        <v>10.050000000000001</v>
      </c>
    </row>
    <row r="2737" spans="1:4">
      <c r="A2737" s="354" t="s">
        <v>21108</v>
      </c>
      <c r="B2737" t="s">
        <v>21109</v>
      </c>
      <c r="C2737" s="354" t="s">
        <v>471</v>
      </c>
      <c r="D2737" s="355">
        <v>9.1999999999999993</v>
      </c>
    </row>
    <row r="2738" spans="1:4">
      <c r="A2738" s="354" t="s">
        <v>21110</v>
      </c>
      <c r="B2738" t="s">
        <v>21109</v>
      </c>
      <c r="C2738" s="354" t="s">
        <v>471</v>
      </c>
      <c r="D2738" s="355">
        <v>8.9499999999999993</v>
      </c>
    </row>
    <row r="2739" spans="1:4">
      <c r="A2739" s="354" t="s">
        <v>21111</v>
      </c>
      <c r="B2739" t="s">
        <v>21112</v>
      </c>
      <c r="C2739" s="354" t="s">
        <v>471</v>
      </c>
      <c r="D2739" s="355">
        <v>8.57</v>
      </c>
    </row>
    <row r="2740" spans="1:4">
      <c r="A2740" s="354" t="s">
        <v>21113</v>
      </c>
      <c r="B2740" t="s">
        <v>21112</v>
      </c>
      <c r="C2740" s="354" t="s">
        <v>471</v>
      </c>
      <c r="D2740" s="355">
        <v>8.35</v>
      </c>
    </row>
    <row r="2741" spans="1:4">
      <c r="A2741" s="354" t="s">
        <v>21114</v>
      </c>
      <c r="B2741" t="s">
        <v>21115</v>
      </c>
      <c r="C2741" s="354" t="s">
        <v>471</v>
      </c>
      <c r="D2741" s="355">
        <v>8.3000000000000007</v>
      </c>
    </row>
    <row r="2742" spans="1:4">
      <c r="A2742" s="354" t="s">
        <v>21116</v>
      </c>
      <c r="B2742" t="s">
        <v>21115</v>
      </c>
      <c r="C2742" s="354" t="s">
        <v>471</v>
      </c>
      <c r="D2742" s="355">
        <v>8.1</v>
      </c>
    </row>
    <row r="2743" spans="1:4">
      <c r="A2743" s="354" t="s">
        <v>21117</v>
      </c>
      <c r="B2743" t="s">
        <v>21118</v>
      </c>
      <c r="C2743" s="354" t="s">
        <v>471</v>
      </c>
      <c r="D2743" s="355">
        <v>5.69</v>
      </c>
    </row>
    <row r="2744" spans="1:4">
      <c r="A2744" s="354" t="s">
        <v>21119</v>
      </c>
      <c r="B2744" t="s">
        <v>21118</v>
      </c>
      <c r="C2744" s="354" t="s">
        <v>471</v>
      </c>
      <c r="D2744" s="355">
        <v>5.55</v>
      </c>
    </row>
    <row r="2745" spans="1:4">
      <c r="A2745" s="354" t="s">
        <v>21120</v>
      </c>
      <c r="B2745" t="s">
        <v>21121</v>
      </c>
      <c r="C2745" s="354" t="s">
        <v>471</v>
      </c>
      <c r="D2745" s="355">
        <v>5.99</v>
      </c>
    </row>
    <row r="2746" spans="1:4">
      <c r="A2746" s="354" t="s">
        <v>21122</v>
      </c>
      <c r="B2746" t="s">
        <v>21121</v>
      </c>
      <c r="C2746" s="354" t="s">
        <v>471</v>
      </c>
      <c r="D2746" s="355">
        <v>5.89</v>
      </c>
    </row>
    <row r="2747" spans="1:4">
      <c r="A2747" s="354" t="s">
        <v>21123</v>
      </c>
      <c r="B2747" t="s">
        <v>21124</v>
      </c>
      <c r="C2747" s="354" t="s">
        <v>471</v>
      </c>
      <c r="D2747" s="355">
        <v>4.92</v>
      </c>
    </row>
    <row r="2748" spans="1:4">
      <c r="A2748" s="354" t="s">
        <v>21125</v>
      </c>
      <c r="B2748" t="s">
        <v>21124</v>
      </c>
      <c r="C2748" s="354" t="s">
        <v>471</v>
      </c>
      <c r="D2748" s="355">
        <v>4.84</v>
      </c>
    </row>
    <row r="2749" spans="1:4">
      <c r="A2749" s="354" t="s">
        <v>21126</v>
      </c>
      <c r="B2749" t="s">
        <v>21127</v>
      </c>
      <c r="C2749" s="354" t="s">
        <v>471</v>
      </c>
      <c r="D2749" s="355">
        <v>11.35</v>
      </c>
    </row>
    <row r="2750" spans="1:4">
      <c r="A2750" s="354" t="s">
        <v>21128</v>
      </c>
      <c r="B2750" t="s">
        <v>21127</v>
      </c>
      <c r="C2750" s="354" t="s">
        <v>471</v>
      </c>
      <c r="D2750" s="355">
        <v>10.97</v>
      </c>
    </row>
    <row r="2751" spans="1:4">
      <c r="A2751" s="354" t="s">
        <v>21129</v>
      </c>
      <c r="B2751" t="s">
        <v>21130</v>
      </c>
      <c r="C2751" s="354" t="s">
        <v>471</v>
      </c>
      <c r="D2751" s="355">
        <v>7.78</v>
      </c>
    </row>
    <row r="2752" spans="1:4">
      <c r="A2752" s="354" t="s">
        <v>21131</v>
      </c>
      <c r="B2752" t="s">
        <v>21130</v>
      </c>
      <c r="C2752" s="354" t="s">
        <v>471</v>
      </c>
      <c r="D2752" s="355">
        <v>7.57</v>
      </c>
    </row>
    <row r="2753" spans="1:4">
      <c r="A2753" s="354" t="s">
        <v>21132</v>
      </c>
      <c r="B2753" t="s">
        <v>21133</v>
      </c>
      <c r="C2753" s="354" t="s">
        <v>471</v>
      </c>
      <c r="D2753" s="355">
        <v>6.62</v>
      </c>
    </row>
    <row r="2754" spans="1:4">
      <c r="A2754" s="354" t="s">
        <v>21134</v>
      </c>
      <c r="B2754" t="s">
        <v>21133</v>
      </c>
      <c r="C2754" s="354" t="s">
        <v>471</v>
      </c>
      <c r="D2754" s="355">
        <v>6.47</v>
      </c>
    </row>
    <row r="2755" spans="1:4">
      <c r="A2755" s="354" t="s">
        <v>21135</v>
      </c>
      <c r="B2755" t="s">
        <v>21136</v>
      </c>
      <c r="C2755" s="354" t="s">
        <v>471</v>
      </c>
      <c r="D2755" s="355">
        <v>6</v>
      </c>
    </row>
    <row r="2756" spans="1:4">
      <c r="A2756" s="354" t="s">
        <v>21137</v>
      </c>
      <c r="B2756" t="s">
        <v>21136</v>
      </c>
      <c r="C2756" s="354" t="s">
        <v>471</v>
      </c>
      <c r="D2756" s="355">
        <v>5.87</v>
      </c>
    </row>
    <row r="2757" spans="1:4">
      <c r="A2757" s="354" t="s">
        <v>21138</v>
      </c>
      <c r="B2757" t="s">
        <v>21139</v>
      </c>
      <c r="C2757" s="354" t="s">
        <v>471</v>
      </c>
      <c r="D2757" s="355">
        <v>5.73</v>
      </c>
    </row>
    <row r="2758" spans="1:4">
      <c r="A2758" s="354" t="s">
        <v>21140</v>
      </c>
      <c r="B2758" t="s">
        <v>21139</v>
      </c>
      <c r="C2758" s="354" t="s">
        <v>471</v>
      </c>
      <c r="D2758" s="355">
        <v>5.62</v>
      </c>
    </row>
    <row r="2759" spans="1:4">
      <c r="A2759" s="354" t="s">
        <v>21141</v>
      </c>
      <c r="B2759" t="s">
        <v>21142</v>
      </c>
      <c r="C2759" s="354" t="s">
        <v>471</v>
      </c>
      <c r="D2759" s="355">
        <v>3.63</v>
      </c>
    </row>
    <row r="2760" spans="1:4">
      <c r="A2760" s="354" t="s">
        <v>21143</v>
      </c>
      <c r="B2760" t="s">
        <v>21142</v>
      </c>
      <c r="C2760" s="354" t="s">
        <v>471</v>
      </c>
      <c r="D2760" s="355">
        <v>3.56</v>
      </c>
    </row>
    <row r="2761" spans="1:4">
      <c r="A2761" s="354" t="s">
        <v>21144</v>
      </c>
      <c r="B2761" t="s">
        <v>21145</v>
      </c>
      <c r="C2761" s="354" t="s">
        <v>471</v>
      </c>
      <c r="D2761" s="355">
        <v>4.1500000000000004</v>
      </c>
    </row>
    <row r="2762" spans="1:4">
      <c r="A2762" s="354" t="s">
        <v>21146</v>
      </c>
      <c r="B2762" t="s">
        <v>21145</v>
      </c>
      <c r="C2762" s="354" t="s">
        <v>471</v>
      </c>
      <c r="D2762" s="355">
        <v>4.0999999999999996</v>
      </c>
    </row>
    <row r="2763" spans="1:4">
      <c r="A2763" s="354" t="s">
        <v>21147</v>
      </c>
      <c r="B2763" t="s">
        <v>21148</v>
      </c>
      <c r="C2763" s="354" t="s">
        <v>471</v>
      </c>
      <c r="D2763" s="355">
        <v>3.32</v>
      </c>
    </row>
    <row r="2764" spans="1:4">
      <c r="A2764" s="354" t="s">
        <v>21149</v>
      </c>
      <c r="B2764" t="s">
        <v>21148</v>
      </c>
      <c r="C2764" s="354" t="s">
        <v>471</v>
      </c>
      <c r="D2764" s="355">
        <v>3.28</v>
      </c>
    </row>
    <row r="2765" spans="1:4">
      <c r="A2765" s="354" t="s">
        <v>21150</v>
      </c>
      <c r="B2765" t="s">
        <v>21151</v>
      </c>
      <c r="C2765" s="354" t="s">
        <v>470</v>
      </c>
      <c r="D2765" s="355">
        <v>99.05</v>
      </c>
    </row>
    <row r="2766" spans="1:4">
      <c r="A2766" s="354" t="s">
        <v>21152</v>
      </c>
      <c r="B2766" t="s">
        <v>21151</v>
      </c>
      <c r="C2766" s="354" t="s">
        <v>470</v>
      </c>
      <c r="D2766" s="355">
        <v>92.59</v>
      </c>
    </row>
    <row r="2767" spans="1:4">
      <c r="A2767" s="354" t="s">
        <v>21153</v>
      </c>
      <c r="B2767" t="s">
        <v>21154</v>
      </c>
      <c r="C2767" s="354" t="s">
        <v>471</v>
      </c>
      <c r="D2767" s="355">
        <v>58.88</v>
      </c>
    </row>
    <row r="2768" spans="1:4">
      <c r="A2768" s="354" t="s">
        <v>21155</v>
      </c>
      <c r="B2768" t="s">
        <v>21154</v>
      </c>
      <c r="C2768" s="354" t="s">
        <v>471</v>
      </c>
      <c r="D2768" s="355">
        <v>52.41</v>
      </c>
    </row>
    <row r="2769" spans="1:4">
      <c r="A2769" s="354" t="s">
        <v>21156</v>
      </c>
      <c r="B2769" t="s">
        <v>21157</v>
      </c>
      <c r="C2769" s="354" t="s">
        <v>470</v>
      </c>
      <c r="D2769" s="355">
        <v>332.47</v>
      </c>
    </row>
    <row r="2770" spans="1:4">
      <c r="A2770" s="354" t="s">
        <v>21158</v>
      </c>
      <c r="B2770" t="s">
        <v>21157</v>
      </c>
      <c r="C2770" s="354" t="s">
        <v>470</v>
      </c>
      <c r="D2770" s="355">
        <v>330.81</v>
      </c>
    </row>
    <row r="2771" spans="1:4">
      <c r="A2771" s="354" t="s">
        <v>21159</v>
      </c>
      <c r="B2771" t="s">
        <v>21160</v>
      </c>
      <c r="C2771" s="354" t="s">
        <v>18082</v>
      </c>
      <c r="D2771" s="355">
        <v>1.79</v>
      </c>
    </row>
    <row r="2772" spans="1:4">
      <c r="A2772" s="354" t="s">
        <v>21161</v>
      </c>
      <c r="B2772" t="s">
        <v>21160</v>
      </c>
      <c r="C2772" s="354" t="s">
        <v>18082</v>
      </c>
      <c r="D2772" s="355">
        <v>1.79</v>
      </c>
    </row>
    <row r="2773" spans="1:4">
      <c r="A2773" s="354" t="s">
        <v>21162</v>
      </c>
      <c r="B2773" t="s">
        <v>21163</v>
      </c>
      <c r="C2773" s="354" t="s">
        <v>18082</v>
      </c>
      <c r="D2773" s="355">
        <v>1.24</v>
      </c>
    </row>
    <row r="2774" spans="1:4">
      <c r="A2774" s="354" t="s">
        <v>21164</v>
      </c>
      <c r="B2774" t="s">
        <v>21163</v>
      </c>
      <c r="C2774" s="354" t="s">
        <v>18082</v>
      </c>
      <c r="D2774" s="355">
        <v>1.24</v>
      </c>
    </row>
    <row r="2775" spans="1:4">
      <c r="A2775" s="354" t="s">
        <v>21165</v>
      </c>
      <c r="B2775" t="s">
        <v>21166</v>
      </c>
      <c r="C2775" s="354" t="s">
        <v>18082</v>
      </c>
      <c r="D2775" s="355">
        <v>2.04</v>
      </c>
    </row>
    <row r="2776" spans="1:4">
      <c r="A2776" s="354" t="s">
        <v>21167</v>
      </c>
      <c r="B2776" t="s">
        <v>21166</v>
      </c>
      <c r="C2776" s="354" t="s">
        <v>18082</v>
      </c>
      <c r="D2776" s="355">
        <v>2.04</v>
      </c>
    </row>
    <row r="2777" spans="1:4">
      <c r="A2777" s="354" t="s">
        <v>21168</v>
      </c>
      <c r="B2777" t="s">
        <v>21169</v>
      </c>
      <c r="C2777" s="354" t="s">
        <v>18082</v>
      </c>
      <c r="D2777" s="355">
        <v>1.36</v>
      </c>
    </row>
    <row r="2778" spans="1:4">
      <c r="A2778" s="354" t="s">
        <v>21170</v>
      </c>
      <c r="B2778" t="s">
        <v>21169</v>
      </c>
      <c r="C2778" s="354" t="s">
        <v>18082</v>
      </c>
      <c r="D2778" s="355">
        <v>1.36</v>
      </c>
    </row>
    <row r="2779" spans="1:4">
      <c r="A2779" s="354" t="s">
        <v>21171</v>
      </c>
      <c r="B2779" t="s">
        <v>21172</v>
      </c>
      <c r="C2779" s="354" t="s">
        <v>18082</v>
      </c>
      <c r="D2779" s="355">
        <v>2.31</v>
      </c>
    </row>
    <row r="2780" spans="1:4">
      <c r="A2780" s="354" t="s">
        <v>21173</v>
      </c>
      <c r="B2780" t="s">
        <v>21172</v>
      </c>
      <c r="C2780" s="354" t="s">
        <v>18082</v>
      </c>
      <c r="D2780" s="355">
        <v>2.31</v>
      </c>
    </row>
    <row r="2781" spans="1:4">
      <c r="A2781" s="354" t="s">
        <v>21174</v>
      </c>
      <c r="B2781" t="s">
        <v>21175</v>
      </c>
      <c r="C2781" s="354" t="s">
        <v>18082</v>
      </c>
      <c r="D2781" s="355">
        <v>1.5</v>
      </c>
    </row>
    <row r="2782" spans="1:4">
      <c r="A2782" s="354" t="s">
        <v>21176</v>
      </c>
      <c r="B2782" t="s">
        <v>21175</v>
      </c>
      <c r="C2782" s="354" t="s">
        <v>18082</v>
      </c>
      <c r="D2782" s="355">
        <v>1.5</v>
      </c>
    </row>
    <row r="2783" spans="1:4">
      <c r="A2783" s="354" t="s">
        <v>21177</v>
      </c>
      <c r="B2783" t="s">
        <v>21178</v>
      </c>
      <c r="C2783" s="354" t="s">
        <v>471</v>
      </c>
      <c r="D2783" s="355">
        <v>0.68</v>
      </c>
    </row>
    <row r="2784" spans="1:4">
      <c r="A2784" s="354" t="s">
        <v>21179</v>
      </c>
      <c r="B2784" t="s">
        <v>21178</v>
      </c>
      <c r="C2784" s="354" t="s">
        <v>471</v>
      </c>
      <c r="D2784" s="355">
        <v>0.65</v>
      </c>
    </row>
    <row r="2785" spans="1:4">
      <c r="A2785" s="354" t="s">
        <v>21180</v>
      </c>
      <c r="B2785" t="s">
        <v>21181</v>
      </c>
      <c r="C2785" s="354" t="s">
        <v>471</v>
      </c>
      <c r="D2785" s="355">
        <v>49.06</v>
      </c>
    </row>
    <row r="2786" spans="1:4">
      <c r="A2786" s="354" t="s">
        <v>21182</v>
      </c>
      <c r="B2786" t="s">
        <v>21181</v>
      </c>
      <c r="C2786" s="354" t="s">
        <v>471</v>
      </c>
      <c r="D2786" s="355">
        <v>46.76</v>
      </c>
    </row>
    <row r="2787" spans="1:4">
      <c r="A2787" s="354" t="s">
        <v>21183</v>
      </c>
      <c r="B2787" t="s">
        <v>21184</v>
      </c>
      <c r="C2787" s="354" t="s">
        <v>471</v>
      </c>
      <c r="D2787" s="355">
        <v>1.52</v>
      </c>
    </row>
    <row r="2788" spans="1:4">
      <c r="A2788" s="354" t="s">
        <v>21185</v>
      </c>
      <c r="B2788" t="s">
        <v>21184</v>
      </c>
      <c r="C2788" s="354" t="s">
        <v>471</v>
      </c>
      <c r="D2788" s="355">
        <v>1.48</v>
      </c>
    </row>
    <row r="2789" spans="1:4">
      <c r="A2789" s="354" t="s">
        <v>21186</v>
      </c>
      <c r="B2789" t="s">
        <v>21187</v>
      </c>
      <c r="C2789" s="354" t="s">
        <v>471</v>
      </c>
      <c r="D2789" s="355">
        <v>1.01</v>
      </c>
    </row>
    <row r="2790" spans="1:4">
      <c r="A2790" s="354" t="s">
        <v>21188</v>
      </c>
      <c r="B2790" t="s">
        <v>21187</v>
      </c>
      <c r="C2790" s="354" t="s">
        <v>471</v>
      </c>
      <c r="D2790" s="355">
        <v>0.98</v>
      </c>
    </row>
    <row r="2791" spans="1:4">
      <c r="A2791" s="354" t="s">
        <v>21189</v>
      </c>
      <c r="B2791" t="s">
        <v>21190</v>
      </c>
      <c r="C2791" s="354" t="s">
        <v>471</v>
      </c>
      <c r="D2791" s="355">
        <v>0.61</v>
      </c>
    </row>
    <row r="2792" spans="1:4">
      <c r="A2792" s="354" t="s">
        <v>21191</v>
      </c>
      <c r="B2792" t="s">
        <v>21190</v>
      </c>
      <c r="C2792" s="354" t="s">
        <v>471</v>
      </c>
      <c r="D2792" s="355">
        <v>0.59</v>
      </c>
    </row>
    <row r="2793" spans="1:4">
      <c r="A2793" s="354" t="s">
        <v>21192</v>
      </c>
      <c r="B2793" t="s">
        <v>21193</v>
      </c>
      <c r="C2793" s="354" t="s">
        <v>471</v>
      </c>
      <c r="D2793" s="355">
        <v>0.98</v>
      </c>
    </row>
    <row r="2794" spans="1:4">
      <c r="A2794" s="354" t="s">
        <v>21194</v>
      </c>
      <c r="B2794" t="s">
        <v>21193</v>
      </c>
      <c r="C2794" s="354" t="s">
        <v>471</v>
      </c>
      <c r="D2794" s="355">
        <v>0.95</v>
      </c>
    </row>
    <row r="2795" spans="1:4">
      <c r="A2795" s="354" t="s">
        <v>21195</v>
      </c>
      <c r="B2795" t="s">
        <v>21196</v>
      </c>
      <c r="C2795" s="354" t="s">
        <v>476</v>
      </c>
      <c r="D2795" s="355">
        <v>0.2</v>
      </c>
    </row>
    <row r="2796" spans="1:4">
      <c r="A2796" s="354" t="s">
        <v>21197</v>
      </c>
      <c r="B2796" t="s">
        <v>21196</v>
      </c>
      <c r="C2796" s="354" t="s">
        <v>476</v>
      </c>
      <c r="D2796" s="355">
        <v>0.2</v>
      </c>
    </row>
    <row r="2797" spans="1:4">
      <c r="A2797" s="354" t="s">
        <v>21198</v>
      </c>
      <c r="B2797" t="s">
        <v>21199</v>
      </c>
      <c r="C2797" s="354" t="s">
        <v>475</v>
      </c>
      <c r="D2797" s="355">
        <v>1.02</v>
      </c>
    </row>
    <row r="2798" spans="1:4">
      <c r="A2798" s="354" t="s">
        <v>21200</v>
      </c>
      <c r="B2798" t="s">
        <v>21199</v>
      </c>
      <c r="C2798" s="354" t="s">
        <v>475</v>
      </c>
      <c r="D2798" s="355">
        <v>0.99</v>
      </c>
    </row>
    <row r="2799" spans="1:4">
      <c r="A2799" s="354" t="s">
        <v>21201</v>
      </c>
      <c r="B2799" t="s">
        <v>21202</v>
      </c>
      <c r="C2799" s="354" t="s">
        <v>475</v>
      </c>
      <c r="D2799" s="355">
        <v>5.08</v>
      </c>
    </row>
    <row r="2800" spans="1:4">
      <c r="A2800" s="354" t="s">
        <v>21203</v>
      </c>
      <c r="B2800" t="s">
        <v>21202</v>
      </c>
      <c r="C2800" s="354" t="s">
        <v>475</v>
      </c>
      <c r="D2800" s="355">
        <v>4.9800000000000004</v>
      </c>
    </row>
    <row r="2801" spans="1:4">
      <c r="A2801" s="354" t="s">
        <v>21204</v>
      </c>
      <c r="B2801" t="s">
        <v>21205</v>
      </c>
      <c r="C2801" s="354" t="s">
        <v>44</v>
      </c>
      <c r="D2801" s="355">
        <v>1.03</v>
      </c>
    </row>
    <row r="2802" spans="1:4">
      <c r="A2802" s="354" t="s">
        <v>21206</v>
      </c>
      <c r="B2802" t="s">
        <v>21205</v>
      </c>
      <c r="C2802" s="354" t="s">
        <v>44</v>
      </c>
      <c r="D2802" s="355">
        <v>0.95</v>
      </c>
    </row>
    <row r="2803" spans="1:4">
      <c r="A2803" s="354" t="s">
        <v>21207</v>
      </c>
      <c r="B2803" t="s">
        <v>21208</v>
      </c>
      <c r="C2803" s="354" t="s">
        <v>470</v>
      </c>
      <c r="D2803" s="355">
        <v>19.989999999999998</v>
      </c>
    </row>
    <row r="2804" spans="1:4">
      <c r="A2804" s="354" t="s">
        <v>21209</v>
      </c>
      <c r="B2804" t="s">
        <v>21208</v>
      </c>
      <c r="C2804" s="354" t="s">
        <v>470</v>
      </c>
      <c r="D2804" s="355">
        <v>18.36</v>
      </c>
    </row>
    <row r="2805" spans="1:4">
      <c r="A2805" s="354" t="s">
        <v>21210</v>
      </c>
      <c r="B2805" t="s">
        <v>21211</v>
      </c>
      <c r="C2805" s="354" t="s">
        <v>470</v>
      </c>
      <c r="D2805" s="355">
        <v>201.72</v>
      </c>
    </row>
    <row r="2806" spans="1:4">
      <c r="A2806" s="354" t="s">
        <v>21212</v>
      </c>
      <c r="B2806" t="s">
        <v>21211</v>
      </c>
      <c r="C2806" s="354" t="s">
        <v>470</v>
      </c>
      <c r="D2806" s="355">
        <v>186.92</v>
      </c>
    </row>
    <row r="2807" spans="1:4">
      <c r="A2807" s="354" t="s">
        <v>21213</v>
      </c>
      <c r="B2807" t="s">
        <v>21214</v>
      </c>
      <c r="C2807" s="354" t="s">
        <v>470</v>
      </c>
      <c r="D2807" s="355">
        <v>20605.34</v>
      </c>
    </row>
    <row r="2808" spans="1:4">
      <c r="A2808" s="354" t="s">
        <v>21215</v>
      </c>
      <c r="B2808" t="s">
        <v>21214</v>
      </c>
      <c r="C2808" s="354" t="s">
        <v>470</v>
      </c>
      <c r="D2808" s="355">
        <v>19623.28</v>
      </c>
    </row>
    <row r="2809" spans="1:4">
      <c r="A2809" s="354" t="s">
        <v>21216</v>
      </c>
      <c r="B2809" t="s">
        <v>21217</v>
      </c>
      <c r="C2809" s="354" t="s">
        <v>470</v>
      </c>
      <c r="D2809" s="355">
        <v>30385.55</v>
      </c>
    </row>
    <row r="2810" spans="1:4">
      <c r="A2810" s="354" t="s">
        <v>21218</v>
      </c>
      <c r="B2810" t="s">
        <v>21217</v>
      </c>
      <c r="C2810" s="354" t="s">
        <v>470</v>
      </c>
      <c r="D2810" s="355">
        <v>28948.22</v>
      </c>
    </row>
    <row r="2811" spans="1:4">
      <c r="A2811" s="354" t="s">
        <v>21219</v>
      </c>
      <c r="B2811" t="s">
        <v>21220</v>
      </c>
      <c r="C2811" s="354" t="s">
        <v>470</v>
      </c>
      <c r="D2811" s="355">
        <v>38270.43</v>
      </c>
    </row>
    <row r="2812" spans="1:4">
      <c r="A2812" s="354" t="s">
        <v>21221</v>
      </c>
      <c r="B2812" t="s">
        <v>21220</v>
      </c>
      <c r="C2812" s="354" t="s">
        <v>470</v>
      </c>
      <c r="D2812" s="355">
        <v>36350.03</v>
      </c>
    </row>
    <row r="2813" spans="1:4">
      <c r="A2813" s="354" t="s">
        <v>21222</v>
      </c>
      <c r="B2813" t="s">
        <v>21223</v>
      </c>
      <c r="C2813" s="354" t="s">
        <v>470</v>
      </c>
      <c r="D2813" s="355">
        <v>46569.03</v>
      </c>
    </row>
    <row r="2814" spans="1:4">
      <c r="A2814" s="354" t="s">
        <v>21224</v>
      </c>
      <c r="B2814" t="s">
        <v>21223</v>
      </c>
      <c r="C2814" s="354" t="s">
        <v>470</v>
      </c>
      <c r="D2814" s="355">
        <v>43827.03</v>
      </c>
    </row>
    <row r="2815" spans="1:4">
      <c r="A2815" s="354" t="s">
        <v>21225</v>
      </c>
      <c r="B2815" t="s">
        <v>21226</v>
      </c>
      <c r="C2815" s="354" t="s">
        <v>45</v>
      </c>
      <c r="D2815" s="355">
        <v>284.05</v>
      </c>
    </row>
    <row r="2816" spans="1:4">
      <c r="A2816" s="354" t="s">
        <v>21227</v>
      </c>
      <c r="B2816" t="s">
        <v>21226</v>
      </c>
      <c r="C2816" s="354" t="s">
        <v>45</v>
      </c>
      <c r="D2816" s="355">
        <v>246.21</v>
      </c>
    </row>
    <row r="2817" spans="1:4">
      <c r="A2817" s="354" t="s">
        <v>21228</v>
      </c>
      <c r="B2817" t="s">
        <v>21229</v>
      </c>
      <c r="C2817" s="354" t="s">
        <v>45</v>
      </c>
      <c r="D2817" s="355">
        <v>393.3</v>
      </c>
    </row>
    <row r="2818" spans="1:4">
      <c r="A2818" s="354" t="s">
        <v>21230</v>
      </c>
      <c r="B2818" t="s">
        <v>21229</v>
      </c>
      <c r="C2818" s="354" t="s">
        <v>45</v>
      </c>
      <c r="D2818" s="355">
        <v>340.89</v>
      </c>
    </row>
    <row r="2819" spans="1:4">
      <c r="A2819" s="354" t="s">
        <v>21231</v>
      </c>
      <c r="B2819" t="s">
        <v>21232</v>
      </c>
      <c r="C2819" s="354" t="s">
        <v>45</v>
      </c>
      <c r="D2819" s="355">
        <v>164.96</v>
      </c>
    </row>
    <row r="2820" spans="1:4">
      <c r="A2820" s="354" t="s">
        <v>21233</v>
      </c>
      <c r="B2820" t="s">
        <v>21232</v>
      </c>
      <c r="C2820" s="354" t="s">
        <v>45</v>
      </c>
      <c r="D2820" s="355">
        <v>142.97999999999999</v>
      </c>
    </row>
    <row r="2821" spans="1:4">
      <c r="A2821" s="354" t="s">
        <v>21234</v>
      </c>
      <c r="B2821" t="s">
        <v>21235</v>
      </c>
      <c r="C2821" s="354" t="s">
        <v>45</v>
      </c>
      <c r="D2821" s="355">
        <v>83.18</v>
      </c>
    </row>
    <row r="2822" spans="1:4">
      <c r="A2822" s="354" t="s">
        <v>21236</v>
      </c>
      <c r="B2822" t="s">
        <v>21235</v>
      </c>
      <c r="C2822" s="354" t="s">
        <v>45</v>
      </c>
      <c r="D2822" s="355">
        <v>72.099999999999994</v>
      </c>
    </row>
    <row r="2823" spans="1:4">
      <c r="A2823" s="354" t="s">
        <v>21237</v>
      </c>
      <c r="B2823" t="s">
        <v>21238</v>
      </c>
      <c r="C2823" s="354" t="s">
        <v>44</v>
      </c>
      <c r="D2823" s="355">
        <v>10.39</v>
      </c>
    </row>
    <row r="2824" spans="1:4">
      <c r="A2824" s="354" t="s">
        <v>21239</v>
      </c>
      <c r="B2824" t="s">
        <v>21238</v>
      </c>
      <c r="C2824" s="354" t="s">
        <v>44</v>
      </c>
      <c r="D2824" s="355">
        <v>9.01</v>
      </c>
    </row>
    <row r="2825" spans="1:4">
      <c r="A2825" s="354" t="s">
        <v>21240</v>
      </c>
      <c r="B2825" t="s">
        <v>21241</v>
      </c>
      <c r="C2825" s="354" t="s">
        <v>44</v>
      </c>
      <c r="D2825" s="355">
        <v>31.19</v>
      </c>
    </row>
    <row r="2826" spans="1:4">
      <c r="A2826" s="354" t="s">
        <v>21242</v>
      </c>
      <c r="B2826" t="s">
        <v>21241</v>
      </c>
      <c r="C2826" s="354" t="s">
        <v>44</v>
      </c>
      <c r="D2826" s="355">
        <v>27.03</v>
      </c>
    </row>
    <row r="2827" spans="1:4">
      <c r="A2827" s="354" t="s">
        <v>21243</v>
      </c>
      <c r="B2827" t="s">
        <v>21244</v>
      </c>
      <c r="C2827" s="354" t="s">
        <v>44</v>
      </c>
      <c r="D2827" s="355">
        <v>24.95</v>
      </c>
    </row>
    <row r="2828" spans="1:4">
      <c r="A2828" s="354" t="s">
        <v>21245</v>
      </c>
      <c r="B2828" t="s">
        <v>21244</v>
      </c>
      <c r="C2828" s="354" t="s">
        <v>44</v>
      </c>
      <c r="D2828" s="355">
        <v>21.63</v>
      </c>
    </row>
    <row r="2829" spans="1:4">
      <c r="A2829" s="354" t="s">
        <v>21246</v>
      </c>
      <c r="B2829" t="s">
        <v>21247</v>
      </c>
      <c r="C2829" s="354" t="s">
        <v>44</v>
      </c>
      <c r="D2829" s="355">
        <v>19.510000000000002</v>
      </c>
    </row>
    <row r="2830" spans="1:4">
      <c r="A2830" s="354" t="s">
        <v>21248</v>
      </c>
      <c r="B2830" t="s">
        <v>21247</v>
      </c>
      <c r="C2830" s="354" t="s">
        <v>44</v>
      </c>
      <c r="D2830" s="355">
        <v>16.91</v>
      </c>
    </row>
    <row r="2831" spans="1:4">
      <c r="A2831" s="354" t="s">
        <v>21249</v>
      </c>
      <c r="B2831" t="s">
        <v>21250</v>
      </c>
      <c r="C2831" s="354" t="s">
        <v>44</v>
      </c>
      <c r="D2831" s="355">
        <v>13.84</v>
      </c>
    </row>
    <row r="2832" spans="1:4">
      <c r="A2832" s="354" t="s">
        <v>21251</v>
      </c>
      <c r="B2832" t="s">
        <v>21250</v>
      </c>
      <c r="C2832" s="354" t="s">
        <v>44</v>
      </c>
      <c r="D2832" s="355">
        <v>12</v>
      </c>
    </row>
    <row r="2833" spans="1:4">
      <c r="A2833" s="354" t="s">
        <v>21252</v>
      </c>
      <c r="B2833" t="s">
        <v>21253</v>
      </c>
      <c r="C2833" s="354" t="s">
        <v>44</v>
      </c>
      <c r="D2833" s="355">
        <v>56.14</v>
      </c>
    </row>
    <row r="2834" spans="1:4">
      <c r="A2834" s="354" t="s">
        <v>21254</v>
      </c>
      <c r="B2834" t="s">
        <v>21253</v>
      </c>
      <c r="C2834" s="354" t="s">
        <v>44</v>
      </c>
      <c r="D2834" s="355">
        <v>48.66</v>
      </c>
    </row>
    <row r="2835" spans="1:4">
      <c r="A2835" s="354" t="s">
        <v>21255</v>
      </c>
      <c r="B2835" t="s">
        <v>21256</v>
      </c>
      <c r="C2835" s="354" t="s">
        <v>44</v>
      </c>
      <c r="D2835" s="355">
        <v>28.28</v>
      </c>
    </row>
    <row r="2836" spans="1:4">
      <c r="A2836" s="354" t="s">
        <v>21257</v>
      </c>
      <c r="B2836" t="s">
        <v>21256</v>
      </c>
      <c r="C2836" s="354" t="s">
        <v>44</v>
      </c>
      <c r="D2836" s="355">
        <v>24.51</v>
      </c>
    </row>
    <row r="2837" spans="1:4">
      <c r="A2837" s="354" t="s">
        <v>21258</v>
      </c>
      <c r="B2837" t="s">
        <v>21259</v>
      </c>
      <c r="C2837" s="354" t="s">
        <v>44</v>
      </c>
      <c r="D2837" s="355">
        <v>10.39</v>
      </c>
    </row>
    <row r="2838" spans="1:4">
      <c r="A2838" s="354" t="s">
        <v>21260</v>
      </c>
      <c r="B2838" t="s">
        <v>21259</v>
      </c>
      <c r="C2838" s="354" t="s">
        <v>44</v>
      </c>
      <c r="D2838" s="355">
        <v>9.01</v>
      </c>
    </row>
    <row r="2839" spans="1:4">
      <c r="A2839" s="354" t="s">
        <v>21261</v>
      </c>
      <c r="B2839" t="s">
        <v>21262</v>
      </c>
      <c r="C2839" s="354" t="s">
        <v>44</v>
      </c>
      <c r="D2839" s="355">
        <v>20.3</v>
      </c>
    </row>
    <row r="2840" spans="1:4">
      <c r="A2840" s="354" t="s">
        <v>21263</v>
      </c>
      <c r="B2840" t="s">
        <v>21262</v>
      </c>
      <c r="C2840" s="354" t="s">
        <v>44</v>
      </c>
      <c r="D2840" s="355">
        <v>17.600000000000001</v>
      </c>
    </row>
    <row r="2841" spans="1:4">
      <c r="A2841" s="354" t="s">
        <v>21264</v>
      </c>
      <c r="B2841" t="s">
        <v>21265</v>
      </c>
      <c r="C2841" s="354" t="s">
        <v>44</v>
      </c>
      <c r="D2841" s="355">
        <v>14.55</v>
      </c>
    </row>
    <row r="2842" spans="1:4">
      <c r="A2842" s="354" t="s">
        <v>21266</v>
      </c>
      <c r="B2842" t="s">
        <v>21265</v>
      </c>
      <c r="C2842" s="354" t="s">
        <v>44</v>
      </c>
      <c r="D2842" s="355">
        <v>12.61</v>
      </c>
    </row>
    <row r="2843" spans="1:4">
      <c r="A2843" s="354" t="s">
        <v>21267</v>
      </c>
      <c r="B2843" t="s">
        <v>21268</v>
      </c>
      <c r="C2843" s="354" t="s">
        <v>44</v>
      </c>
      <c r="D2843" s="355">
        <v>27.03</v>
      </c>
    </row>
    <row r="2844" spans="1:4">
      <c r="A2844" s="354" t="s">
        <v>21269</v>
      </c>
      <c r="B2844" t="s">
        <v>21268</v>
      </c>
      <c r="C2844" s="354" t="s">
        <v>44</v>
      </c>
      <c r="D2844" s="355">
        <v>23.43</v>
      </c>
    </row>
    <row r="2845" spans="1:4">
      <c r="A2845" s="354" t="s">
        <v>21270</v>
      </c>
      <c r="B2845" t="s">
        <v>21271</v>
      </c>
      <c r="C2845" s="354" t="s">
        <v>44</v>
      </c>
      <c r="D2845" s="355">
        <v>28.28</v>
      </c>
    </row>
    <row r="2846" spans="1:4">
      <c r="A2846" s="354" t="s">
        <v>21272</v>
      </c>
      <c r="B2846" t="s">
        <v>21271</v>
      </c>
      <c r="C2846" s="354" t="s">
        <v>44</v>
      </c>
      <c r="D2846" s="355">
        <v>24.51</v>
      </c>
    </row>
    <row r="2847" spans="1:4">
      <c r="A2847" s="354" t="s">
        <v>21273</v>
      </c>
      <c r="B2847" t="s">
        <v>21274</v>
      </c>
      <c r="C2847" s="354" t="s">
        <v>45</v>
      </c>
      <c r="D2847" s="355">
        <v>76.94</v>
      </c>
    </row>
    <row r="2848" spans="1:4">
      <c r="A2848" s="354" t="s">
        <v>21275</v>
      </c>
      <c r="B2848" t="s">
        <v>21274</v>
      </c>
      <c r="C2848" s="354" t="s">
        <v>45</v>
      </c>
      <c r="D2848" s="355">
        <v>66.69</v>
      </c>
    </row>
    <row r="2849" spans="1:4">
      <c r="A2849" s="354" t="s">
        <v>21276</v>
      </c>
      <c r="B2849" t="s">
        <v>21277</v>
      </c>
      <c r="C2849" s="354" t="s">
        <v>44</v>
      </c>
      <c r="D2849" s="355">
        <v>12.69</v>
      </c>
    </row>
    <row r="2850" spans="1:4">
      <c r="A2850" s="354" t="s">
        <v>21278</v>
      </c>
      <c r="B2850" t="s">
        <v>21277</v>
      </c>
      <c r="C2850" s="354" t="s">
        <v>44</v>
      </c>
      <c r="D2850" s="355">
        <v>11</v>
      </c>
    </row>
    <row r="2851" spans="1:4">
      <c r="A2851" s="354" t="s">
        <v>21279</v>
      </c>
      <c r="B2851" t="s">
        <v>21280</v>
      </c>
      <c r="C2851" s="354" t="s">
        <v>44</v>
      </c>
      <c r="D2851" s="355">
        <v>31.19</v>
      </c>
    </row>
    <row r="2852" spans="1:4">
      <c r="A2852" s="354" t="s">
        <v>21281</v>
      </c>
      <c r="B2852" t="s">
        <v>21280</v>
      </c>
      <c r="C2852" s="354" t="s">
        <v>44</v>
      </c>
      <c r="D2852" s="355">
        <v>27.03</v>
      </c>
    </row>
    <row r="2853" spans="1:4">
      <c r="A2853" s="354" t="s">
        <v>21282</v>
      </c>
      <c r="B2853" t="s">
        <v>21283</v>
      </c>
      <c r="C2853" s="354" t="s">
        <v>45</v>
      </c>
      <c r="D2853" s="355">
        <v>31.19</v>
      </c>
    </row>
    <row r="2854" spans="1:4">
      <c r="A2854" s="354" t="s">
        <v>21284</v>
      </c>
      <c r="B2854" t="s">
        <v>21283</v>
      </c>
      <c r="C2854" s="354" t="s">
        <v>45</v>
      </c>
      <c r="D2854" s="355">
        <v>27.03</v>
      </c>
    </row>
    <row r="2855" spans="1:4">
      <c r="A2855" s="354" t="s">
        <v>21285</v>
      </c>
      <c r="B2855" t="s">
        <v>21286</v>
      </c>
      <c r="C2855" s="354" t="s">
        <v>45</v>
      </c>
      <c r="D2855" s="355">
        <v>106.52</v>
      </c>
    </row>
    <row r="2856" spans="1:4">
      <c r="A2856" s="354" t="s">
        <v>21287</v>
      </c>
      <c r="B2856" t="s">
        <v>21286</v>
      </c>
      <c r="C2856" s="354" t="s">
        <v>45</v>
      </c>
      <c r="D2856" s="355">
        <v>92.32</v>
      </c>
    </row>
    <row r="2857" spans="1:4">
      <c r="A2857" s="354" t="s">
        <v>21288</v>
      </c>
      <c r="B2857" t="s">
        <v>21289</v>
      </c>
      <c r="C2857" s="354" t="s">
        <v>45</v>
      </c>
      <c r="D2857" s="355">
        <v>130.19</v>
      </c>
    </row>
    <row r="2858" spans="1:4">
      <c r="A2858" s="354" t="s">
        <v>21290</v>
      </c>
      <c r="B2858" t="s">
        <v>21289</v>
      </c>
      <c r="C2858" s="354" t="s">
        <v>45</v>
      </c>
      <c r="D2858" s="355">
        <v>112.84</v>
      </c>
    </row>
    <row r="2859" spans="1:4">
      <c r="A2859" s="354" t="s">
        <v>21291</v>
      </c>
      <c r="B2859" t="s">
        <v>21292</v>
      </c>
      <c r="C2859" s="354" t="s">
        <v>45</v>
      </c>
      <c r="D2859" s="355">
        <v>207.06</v>
      </c>
    </row>
    <row r="2860" spans="1:4">
      <c r="A2860" s="354" t="s">
        <v>21293</v>
      </c>
      <c r="B2860" t="s">
        <v>21292</v>
      </c>
      <c r="C2860" s="354" t="s">
        <v>45</v>
      </c>
      <c r="D2860" s="355">
        <v>179.47</v>
      </c>
    </row>
    <row r="2861" spans="1:4">
      <c r="A2861" s="354" t="s">
        <v>21294</v>
      </c>
      <c r="B2861" t="s">
        <v>21295</v>
      </c>
      <c r="C2861" s="354" t="s">
        <v>45</v>
      </c>
      <c r="D2861" s="355">
        <v>483.59</v>
      </c>
    </row>
    <row r="2862" spans="1:4">
      <c r="A2862" s="354" t="s">
        <v>21296</v>
      </c>
      <c r="B2862" t="s">
        <v>21295</v>
      </c>
      <c r="C2862" s="354" t="s">
        <v>45</v>
      </c>
      <c r="D2862" s="355">
        <v>419.15</v>
      </c>
    </row>
    <row r="2863" spans="1:4">
      <c r="A2863" s="354" t="s">
        <v>21297</v>
      </c>
      <c r="B2863" t="s">
        <v>21298</v>
      </c>
      <c r="C2863" s="354" t="s">
        <v>44</v>
      </c>
      <c r="D2863" s="355">
        <v>31.19</v>
      </c>
    </row>
    <row r="2864" spans="1:4">
      <c r="A2864" s="354" t="s">
        <v>21299</v>
      </c>
      <c r="B2864" t="s">
        <v>21298</v>
      </c>
      <c r="C2864" s="354" t="s">
        <v>44</v>
      </c>
      <c r="D2864" s="355">
        <v>27.03</v>
      </c>
    </row>
    <row r="2865" spans="1:4">
      <c r="A2865" s="354" t="s">
        <v>21300</v>
      </c>
      <c r="B2865" t="s">
        <v>21301</v>
      </c>
      <c r="C2865" s="354" t="s">
        <v>45</v>
      </c>
      <c r="D2865" s="355">
        <v>393.95</v>
      </c>
    </row>
    <row r="2866" spans="1:4">
      <c r="A2866" s="354" t="s">
        <v>21302</v>
      </c>
      <c r="B2866" t="s">
        <v>21301</v>
      </c>
      <c r="C2866" s="354" t="s">
        <v>45</v>
      </c>
      <c r="D2866" s="355">
        <v>341.46</v>
      </c>
    </row>
    <row r="2867" spans="1:4">
      <c r="A2867" s="354" t="s">
        <v>21303</v>
      </c>
      <c r="B2867" t="s">
        <v>21304</v>
      </c>
      <c r="C2867" s="354" t="s">
        <v>47</v>
      </c>
      <c r="D2867" s="355">
        <v>9.15</v>
      </c>
    </row>
    <row r="2868" spans="1:4">
      <c r="A2868" s="354" t="s">
        <v>21305</v>
      </c>
      <c r="B2868" t="s">
        <v>21304</v>
      </c>
      <c r="C2868" s="354" t="s">
        <v>47</v>
      </c>
      <c r="D2868" s="355">
        <v>7.93</v>
      </c>
    </row>
    <row r="2869" spans="1:4">
      <c r="A2869" s="354" t="s">
        <v>21306</v>
      </c>
      <c r="B2869" t="s">
        <v>21307</v>
      </c>
      <c r="C2869" s="354" t="s">
        <v>44</v>
      </c>
      <c r="D2869" s="355">
        <v>16.63</v>
      </c>
    </row>
    <row r="2870" spans="1:4">
      <c r="A2870" s="354" t="s">
        <v>21308</v>
      </c>
      <c r="B2870" t="s">
        <v>21307</v>
      </c>
      <c r="C2870" s="354" t="s">
        <v>44</v>
      </c>
      <c r="D2870" s="355">
        <v>14.42</v>
      </c>
    </row>
    <row r="2871" spans="1:4">
      <c r="A2871" s="354" t="s">
        <v>21309</v>
      </c>
      <c r="B2871" t="s">
        <v>21310</v>
      </c>
      <c r="C2871" s="354" t="s">
        <v>44</v>
      </c>
      <c r="D2871" s="355">
        <v>9.91</v>
      </c>
    </row>
    <row r="2872" spans="1:4">
      <c r="A2872" s="354" t="s">
        <v>21311</v>
      </c>
      <c r="B2872" t="s">
        <v>21310</v>
      </c>
      <c r="C2872" s="354" t="s">
        <v>44</v>
      </c>
      <c r="D2872" s="355">
        <v>8.59</v>
      </c>
    </row>
    <row r="2873" spans="1:4">
      <c r="A2873" s="354" t="s">
        <v>21312</v>
      </c>
      <c r="B2873" t="s">
        <v>21313</v>
      </c>
      <c r="C2873" s="354" t="s">
        <v>44</v>
      </c>
      <c r="D2873" s="355">
        <v>18.079999999999998</v>
      </c>
    </row>
    <row r="2874" spans="1:4">
      <c r="A2874" s="354" t="s">
        <v>21314</v>
      </c>
      <c r="B2874" t="s">
        <v>21313</v>
      </c>
      <c r="C2874" s="354" t="s">
        <v>44</v>
      </c>
      <c r="D2874" s="355">
        <v>15.67</v>
      </c>
    </row>
    <row r="2875" spans="1:4">
      <c r="A2875" s="354" t="s">
        <v>21315</v>
      </c>
      <c r="B2875" t="s">
        <v>21316</v>
      </c>
      <c r="C2875" s="354" t="s">
        <v>44</v>
      </c>
      <c r="D2875" s="355">
        <v>12.68</v>
      </c>
    </row>
    <row r="2876" spans="1:4">
      <c r="A2876" s="354" t="s">
        <v>21317</v>
      </c>
      <c r="B2876" t="s">
        <v>21316</v>
      </c>
      <c r="C2876" s="354" t="s">
        <v>44</v>
      </c>
      <c r="D2876" s="355">
        <v>10.99</v>
      </c>
    </row>
    <row r="2877" spans="1:4">
      <c r="A2877" s="354" t="s">
        <v>21318</v>
      </c>
      <c r="B2877" t="s">
        <v>21319</v>
      </c>
      <c r="C2877" s="354" t="s">
        <v>44</v>
      </c>
      <c r="D2877" s="355">
        <v>21.8</v>
      </c>
    </row>
    <row r="2878" spans="1:4">
      <c r="A2878" s="354" t="s">
        <v>21320</v>
      </c>
      <c r="B2878" t="s">
        <v>21319</v>
      </c>
      <c r="C2878" s="354" t="s">
        <v>44</v>
      </c>
      <c r="D2878" s="355">
        <v>18.899999999999999</v>
      </c>
    </row>
    <row r="2879" spans="1:4">
      <c r="A2879" s="354" t="s">
        <v>21321</v>
      </c>
      <c r="B2879" t="s">
        <v>21322</v>
      </c>
      <c r="C2879" s="354" t="s">
        <v>44</v>
      </c>
      <c r="D2879" s="355">
        <v>16.88</v>
      </c>
    </row>
    <row r="2880" spans="1:4">
      <c r="A2880" s="354" t="s">
        <v>21323</v>
      </c>
      <c r="B2880" t="s">
        <v>21322</v>
      </c>
      <c r="C2880" s="354" t="s">
        <v>44</v>
      </c>
      <c r="D2880" s="355">
        <v>14.63</v>
      </c>
    </row>
    <row r="2881" spans="1:4">
      <c r="A2881" s="354" t="s">
        <v>21324</v>
      </c>
      <c r="B2881" t="s">
        <v>21325</v>
      </c>
      <c r="C2881" s="354" t="s">
        <v>44</v>
      </c>
      <c r="D2881" s="355">
        <v>14.98</v>
      </c>
    </row>
    <row r="2882" spans="1:4">
      <c r="A2882" s="354" t="s">
        <v>21326</v>
      </c>
      <c r="B2882" t="s">
        <v>21325</v>
      </c>
      <c r="C2882" s="354" t="s">
        <v>44</v>
      </c>
      <c r="D2882" s="355">
        <v>12.99</v>
      </c>
    </row>
    <row r="2883" spans="1:4">
      <c r="A2883" s="354" t="s">
        <v>21327</v>
      </c>
      <c r="B2883" t="s">
        <v>21328</v>
      </c>
      <c r="C2883" s="354" t="s">
        <v>44</v>
      </c>
      <c r="D2883" s="355">
        <v>10.5</v>
      </c>
    </row>
    <row r="2884" spans="1:4">
      <c r="A2884" s="354" t="s">
        <v>21329</v>
      </c>
      <c r="B2884" t="s">
        <v>21328</v>
      </c>
      <c r="C2884" s="354" t="s">
        <v>44</v>
      </c>
      <c r="D2884" s="355">
        <v>9.1</v>
      </c>
    </row>
    <row r="2885" spans="1:4">
      <c r="A2885" s="354" t="s">
        <v>21330</v>
      </c>
      <c r="B2885" t="s">
        <v>21331</v>
      </c>
      <c r="C2885" s="354" t="s">
        <v>44</v>
      </c>
      <c r="D2885" s="355">
        <v>16.2</v>
      </c>
    </row>
    <row r="2886" spans="1:4">
      <c r="A2886" s="354" t="s">
        <v>21332</v>
      </c>
      <c r="B2886" t="s">
        <v>21331</v>
      </c>
      <c r="C2886" s="354" t="s">
        <v>44</v>
      </c>
      <c r="D2886" s="355">
        <v>14.04</v>
      </c>
    </row>
    <row r="2887" spans="1:4">
      <c r="A2887" s="354" t="s">
        <v>21333</v>
      </c>
      <c r="B2887" t="s">
        <v>21334</v>
      </c>
      <c r="C2887" s="354" t="s">
        <v>44</v>
      </c>
      <c r="D2887" s="355">
        <v>13.64</v>
      </c>
    </row>
    <row r="2888" spans="1:4">
      <c r="A2888" s="354" t="s">
        <v>21335</v>
      </c>
      <c r="B2888" t="s">
        <v>21334</v>
      </c>
      <c r="C2888" s="354" t="s">
        <v>44</v>
      </c>
      <c r="D2888" s="355">
        <v>11.82</v>
      </c>
    </row>
    <row r="2889" spans="1:4">
      <c r="A2889" s="354" t="s">
        <v>21336</v>
      </c>
      <c r="B2889" t="s">
        <v>21337</v>
      </c>
      <c r="C2889" s="354" t="s">
        <v>44</v>
      </c>
      <c r="D2889" s="355">
        <v>37.159999999999997</v>
      </c>
    </row>
    <row r="2890" spans="1:4">
      <c r="A2890" s="354" t="s">
        <v>21338</v>
      </c>
      <c r="B2890" t="s">
        <v>21337</v>
      </c>
      <c r="C2890" s="354" t="s">
        <v>44</v>
      </c>
      <c r="D2890" s="355">
        <v>32.21</v>
      </c>
    </row>
    <row r="2891" spans="1:4">
      <c r="A2891" s="354" t="s">
        <v>21339</v>
      </c>
      <c r="B2891" t="s">
        <v>21340</v>
      </c>
      <c r="C2891" s="354" t="s">
        <v>44</v>
      </c>
      <c r="D2891" s="355">
        <v>42.2</v>
      </c>
    </row>
    <row r="2892" spans="1:4">
      <c r="A2892" s="354" t="s">
        <v>21341</v>
      </c>
      <c r="B2892" t="s">
        <v>21340</v>
      </c>
      <c r="C2892" s="354" t="s">
        <v>44</v>
      </c>
      <c r="D2892" s="355">
        <v>36.58</v>
      </c>
    </row>
    <row r="2893" spans="1:4">
      <c r="A2893" s="354" t="s">
        <v>21342</v>
      </c>
      <c r="B2893" t="s">
        <v>21343</v>
      </c>
      <c r="C2893" s="354" t="s">
        <v>44</v>
      </c>
      <c r="D2893" s="355">
        <v>84.41</v>
      </c>
    </row>
    <row r="2894" spans="1:4">
      <c r="A2894" s="354" t="s">
        <v>21344</v>
      </c>
      <c r="B2894" t="s">
        <v>21343</v>
      </c>
      <c r="C2894" s="354" t="s">
        <v>44</v>
      </c>
      <c r="D2894" s="355">
        <v>73.17</v>
      </c>
    </row>
    <row r="2895" spans="1:4">
      <c r="A2895" s="354" t="s">
        <v>21345</v>
      </c>
      <c r="B2895" t="s">
        <v>21346</v>
      </c>
      <c r="C2895" s="354" t="s">
        <v>44</v>
      </c>
      <c r="D2895" s="355">
        <v>38.69</v>
      </c>
    </row>
    <row r="2896" spans="1:4">
      <c r="A2896" s="354" t="s">
        <v>21347</v>
      </c>
      <c r="B2896" t="s">
        <v>21346</v>
      </c>
      <c r="C2896" s="354" t="s">
        <v>44</v>
      </c>
      <c r="D2896" s="355">
        <v>33.53</v>
      </c>
    </row>
    <row r="2897" spans="1:4">
      <c r="A2897" s="354" t="s">
        <v>21348</v>
      </c>
      <c r="B2897" t="s">
        <v>21349</v>
      </c>
      <c r="C2897" s="354" t="s">
        <v>44</v>
      </c>
      <c r="D2897" s="355">
        <v>14.55</v>
      </c>
    </row>
    <row r="2898" spans="1:4">
      <c r="A2898" s="354" t="s">
        <v>21350</v>
      </c>
      <c r="B2898" t="s">
        <v>21349</v>
      </c>
      <c r="C2898" s="354" t="s">
        <v>44</v>
      </c>
      <c r="D2898" s="355">
        <v>12.61</v>
      </c>
    </row>
    <row r="2899" spans="1:4">
      <c r="A2899" s="354" t="s">
        <v>21351</v>
      </c>
      <c r="B2899" t="s">
        <v>21352</v>
      </c>
      <c r="C2899" s="354" t="s">
        <v>45</v>
      </c>
      <c r="D2899" s="355">
        <v>4096.07</v>
      </c>
    </row>
    <row r="2900" spans="1:4">
      <c r="A2900" s="354" t="s">
        <v>21353</v>
      </c>
      <c r="B2900" t="s">
        <v>21352</v>
      </c>
      <c r="C2900" s="354" t="s">
        <v>45</v>
      </c>
      <c r="D2900" s="355">
        <v>3550.32</v>
      </c>
    </row>
    <row r="2901" spans="1:4">
      <c r="A2901" s="354" t="s">
        <v>21354</v>
      </c>
      <c r="B2901" t="s">
        <v>21355</v>
      </c>
      <c r="C2901" s="354" t="s">
        <v>44</v>
      </c>
      <c r="D2901" s="355">
        <v>122.89</v>
      </c>
    </row>
    <row r="2902" spans="1:4">
      <c r="A2902" s="354" t="s">
        <v>21356</v>
      </c>
      <c r="B2902" t="s">
        <v>21355</v>
      </c>
      <c r="C2902" s="354" t="s">
        <v>44</v>
      </c>
      <c r="D2902" s="355">
        <v>106.51</v>
      </c>
    </row>
    <row r="2903" spans="1:4">
      <c r="A2903" s="354" t="s">
        <v>21357</v>
      </c>
      <c r="B2903" t="s">
        <v>21358</v>
      </c>
      <c r="C2903" s="354" t="s">
        <v>44</v>
      </c>
      <c r="D2903" s="355">
        <v>205.15</v>
      </c>
    </row>
    <row r="2904" spans="1:4">
      <c r="A2904" s="354" t="s">
        <v>21359</v>
      </c>
      <c r="B2904" t="s">
        <v>21358</v>
      </c>
      <c r="C2904" s="354" t="s">
        <v>44</v>
      </c>
      <c r="D2904" s="355">
        <v>177.81</v>
      </c>
    </row>
    <row r="2905" spans="1:4">
      <c r="A2905" s="354" t="s">
        <v>21360</v>
      </c>
      <c r="B2905" t="s">
        <v>21361</v>
      </c>
      <c r="C2905" s="354" t="s">
        <v>44</v>
      </c>
      <c r="D2905" s="355">
        <v>21.83</v>
      </c>
    </row>
    <row r="2906" spans="1:4">
      <c r="A2906" s="354" t="s">
        <v>21362</v>
      </c>
      <c r="B2906" t="s">
        <v>21361</v>
      </c>
      <c r="C2906" s="354" t="s">
        <v>44</v>
      </c>
      <c r="D2906" s="355">
        <v>18.920000000000002</v>
      </c>
    </row>
    <row r="2907" spans="1:4">
      <c r="A2907" s="354" t="s">
        <v>21363</v>
      </c>
      <c r="B2907" t="s">
        <v>21364</v>
      </c>
      <c r="C2907" s="354" t="s">
        <v>44</v>
      </c>
      <c r="D2907" s="355">
        <v>11.43</v>
      </c>
    </row>
    <row r="2908" spans="1:4">
      <c r="A2908" s="354" t="s">
        <v>21365</v>
      </c>
      <c r="B2908" t="s">
        <v>21364</v>
      </c>
      <c r="C2908" s="354" t="s">
        <v>44</v>
      </c>
      <c r="D2908" s="355">
        <v>9.91</v>
      </c>
    </row>
    <row r="2909" spans="1:4">
      <c r="A2909" s="354" t="s">
        <v>21366</v>
      </c>
      <c r="B2909" t="s">
        <v>21367</v>
      </c>
      <c r="C2909" s="354" t="s">
        <v>44</v>
      </c>
      <c r="D2909" s="355">
        <v>24.95</v>
      </c>
    </row>
    <row r="2910" spans="1:4">
      <c r="A2910" s="354" t="s">
        <v>21368</v>
      </c>
      <c r="B2910" t="s">
        <v>21367</v>
      </c>
      <c r="C2910" s="354" t="s">
        <v>44</v>
      </c>
      <c r="D2910" s="355">
        <v>21.63</v>
      </c>
    </row>
    <row r="2911" spans="1:4">
      <c r="A2911" s="354" t="s">
        <v>21369</v>
      </c>
      <c r="B2911" t="s">
        <v>21370</v>
      </c>
      <c r="C2911" s="354" t="s">
        <v>44</v>
      </c>
      <c r="D2911" s="355">
        <v>7.27</v>
      </c>
    </row>
    <row r="2912" spans="1:4">
      <c r="A2912" s="354" t="s">
        <v>21371</v>
      </c>
      <c r="B2912" t="s">
        <v>21370</v>
      </c>
      <c r="C2912" s="354" t="s">
        <v>44</v>
      </c>
      <c r="D2912" s="355">
        <v>6.3</v>
      </c>
    </row>
    <row r="2913" spans="1:4">
      <c r="A2913" s="354" t="s">
        <v>21372</v>
      </c>
      <c r="B2913" t="s">
        <v>21373</v>
      </c>
      <c r="C2913" s="354" t="s">
        <v>44</v>
      </c>
      <c r="D2913" s="355">
        <v>25.99</v>
      </c>
    </row>
    <row r="2914" spans="1:4">
      <c r="A2914" s="354" t="s">
        <v>21374</v>
      </c>
      <c r="B2914" t="s">
        <v>21373</v>
      </c>
      <c r="C2914" s="354" t="s">
        <v>44</v>
      </c>
      <c r="D2914" s="355">
        <v>22.53</v>
      </c>
    </row>
    <row r="2915" spans="1:4">
      <c r="A2915" s="354" t="s">
        <v>21375</v>
      </c>
      <c r="B2915" t="s">
        <v>21376</v>
      </c>
      <c r="C2915" s="354" t="s">
        <v>44</v>
      </c>
      <c r="D2915" s="355">
        <v>43.67</v>
      </c>
    </row>
    <row r="2916" spans="1:4">
      <c r="A2916" s="354" t="s">
        <v>21377</v>
      </c>
      <c r="B2916" t="s">
        <v>21376</v>
      </c>
      <c r="C2916" s="354" t="s">
        <v>44</v>
      </c>
      <c r="D2916" s="355">
        <v>37.85</v>
      </c>
    </row>
    <row r="2917" spans="1:4">
      <c r="A2917" s="354" t="s">
        <v>21378</v>
      </c>
      <c r="B2917" t="s">
        <v>21379</v>
      </c>
      <c r="C2917" s="354" t="s">
        <v>44</v>
      </c>
      <c r="D2917" s="355">
        <v>9.35</v>
      </c>
    </row>
    <row r="2918" spans="1:4">
      <c r="A2918" s="354" t="s">
        <v>21380</v>
      </c>
      <c r="B2918" t="s">
        <v>21379</v>
      </c>
      <c r="C2918" s="354" t="s">
        <v>44</v>
      </c>
      <c r="D2918" s="355">
        <v>8.11</v>
      </c>
    </row>
    <row r="2919" spans="1:4">
      <c r="A2919" s="354" t="s">
        <v>21381</v>
      </c>
      <c r="B2919" t="s">
        <v>21382</v>
      </c>
      <c r="C2919" s="354" t="s">
        <v>45</v>
      </c>
      <c r="D2919" s="355">
        <v>28.07</v>
      </c>
    </row>
    <row r="2920" spans="1:4">
      <c r="A2920" s="354" t="s">
        <v>21383</v>
      </c>
      <c r="B2920" t="s">
        <v>21382</v>
      </c>
      <c r="C2920" s="354" t="s">
        <v>45</v>
      </c>
      <c r="D2920" s="355">
        <v>24.33</v>
      </c>
    </row>
    <row r="2921" spans="1:4">
      <c r="A2921" s="354" t="s">
        <v>21384</v>
      </c>
      <c r="B2921" t="s">
        <v>21385</v>
      </c>
      <c r="C2921" s="354" t="s">
        <v>45</v>
      </c>
      <c r="D2921" s="355">
        <v>20.79</v>
      </c>
    </row>
    <row r="2922" spans="1:4">
      <c r="A2922" s="354" t="s">
        <v>21386</v>
      </c>
      <c r="B2922" t="s">
        <v>21385</v>
      </c>
      <c r="C2922" s="354" t="s">
        <v>45</v>
      </c>
      <c r="D2922" s="355">
        <v>18.02</v>
      </c>
    </row>
    <row r="2923" spans="1:4">
      <c r="A2923" s="354" t="s">
        <v>21387</v>
      </c>
      <c r="B2923" t="s">
        <v>21388</v>
      </c>
      <c r="C2923" s="354" t="s">
        <v>45</v>
      </c>
      <c r="D2923" s="355">
        <v>41.59</v>
      </c>
    </row>
    <row r="2924" spans="1:4">
      <c r="A2924" s="354" t="s">
        <v>21389</v>
      </c>
      <c r="B2924" t="s">
        <v>21388</v>
      </c>
      <c r="C2924" s="354" t="s">
        <v>45</v>
      </c>
      <c r="D2924" s="355">
        <v>36.049999999999997</v>
      </c>
    </row>
    <row r="2925" spans="1:4">
      <c r="A2925" s="354" t="s">
        <v>21390</v>
      </c>
      <c r="B2925" t="s">
        <v>21391</v>
      </c>
      <c r="C2925" s="354" t="s">
        <v>45</v>
      </c>
      <c r="D2925" s="355">
        <v>18.71</v>
      </c>
    </row>
    <row r="2926" spans="1:4">
      <c r="A2926" s="354" t="s">
        <v>21392</v>
      </c>
      <c r="B2926" t="s">
        <v>21391</v>
      </c>
      <c r="C2926" s="354" t="s">
        <v>45</v>
      </c>
      <c r="D2926" s="355">
        <v>16.22</v>
      </c>
    </row>
    <row r="2927" spans="1:4">
      <c r="A2927" s="354" t="s">
        <v>21393</v>
      </c>
      <c r="B2927" t="s">
        <v>21394</v>
      </c>
      <c r="C2927" s="354" t="s">
        <v>44</v>
      </c>
      <c r="D2927" s="355">
        <v>7.27</v>
      </c>
    </row>
    <row r="2928" spans="1:4">
      <c r="A2928" s="354" t="s">
        <v>21395</v>
      </c>
      <c r="B2928" t="s">
        <v>21394</v>
      </c>
      <c r="C2928" s="354" t="s">
        <v>44</v>
      </c>
      <c r="D2928" s="355">
        <v>6.3</v>
      </c>
    </row>
    <row r="2929" spans="1:4">
      <c r="A2929" s="354" t="s">
        <v>21396</v>
      </c>
      <c r="B2929" t="s">
        <v>21397</v>
      </c>
      <c r="C2929" s="354" t="s">
        <v>47</v>
      </c>
      <c r="D2929" s="355">
        <v>71.89</v>
      </c>
    </row>
    <row r="2930" spans="1:4">
      <c r="A2930" s="354" t="s">
        <v>21398</v>
      </c>
      <c r="B2930" t="s">
        <v>21397</v>
      </c>
      <c r="C2930" s="354" t="s">
        <v>47</v>
      </c>
      <c r="D2930" s="355">
        <v>62.31</v>
      </c>
    </row>
    <row r="2931" spans="1:4">
      <c r="A2931" s="354" t="s">
        <v>21399</v>
      </c>
      <c r="B2931" t="s">
        <v>21400</v>
      </c>
      <c r="C2931" s="354" t="s">
        <v>47</v>
      </c>
      <c r="D2931" s="355">
        <v>4.1500000000000004</v>
      </c>
    </row>
    <row r="2932" spans="1:4">
      <c r="A2932" s="354" t="s">
        <v>21401</v>
      </c>
      <c r="B2932" t="s">
        <v>21400</v>
      </c>
      <c r="C2932" s="354" t="s">
        <v>47</v>
      </c>
      <c r="D2932" s="355">
        <v>3.6</v>
      </c>
    </row>
    <row r="2933" spans="1:4">
      <c r="A2933" s="354" t="s">
        <v>21402</v>
      </c>
      <c r="B2933" t="s">
        <v>21403</v>
      </c>
      <c r="C2933" s="354" t="s">
        <v>44</v>
      </c>
      <c r="D2933" s="355">
        <v>7.27</v>
      </c>
    </row>
    <row r="2934" spans="1:4">
      <c r="A2934" s="354" t="s">
        <v>21404</v>
      </c>
      <c r="B2934" t="s">
        <v>21403</v>
      </c>
      <c r="C2934" s="354" t="s">
        <v>44</v>
      </c>
      <c r="D2934" s="355">
        <v>6.3</v>
      </c>
    </row>
    <row r="2935" spans="1:4">
      <c r="A2935" s="354" t="s">
        <v>21405</v>
      </c>
      <c r="B2935" t="s">
        <v>21406</v>
      </c>
      <c r="C2935" s="354" t="s">
        <v>44</v>
      </c>
      <c r="D2935" s="355">
        <v>6.23</v>
      </c>
    </row>
    <row r="2936" spans="1:4">
      <c r="A2936" s="354" t="s">
        <v>21407</v>
      </c>
      <c r="B2936" t="s">
        <v>21406</v>
      </c>
      <c r="C2936" s="354" t="s">
        <v>44</v>
      </c>
      <c r="D2936" s="355">
        <v>5.4</v>
      </c>
    </row>
    <row r="2937" spans="1:4">
      <c r="A2937" s="354" t="s">
        <v>21408</v>
      </c>
      <c r="B2937" t="s">
        <v>21409</v>
      </c>
      <c r="C2937" s="354" t="s">
        <v>44</v>
      </c>
      <c r="D2937" s="355">
        <v>14.55</v>
      </c>
    </row>
    <row r="2938" spans="1:4">
      <c r="A2938" s="354" t="s">
        <v>21410</v>
      </c>
      <c r="B2938" t="s">
        <v>21409</v>
      </c>
      <c r="C2938" s="354" t="s">
        <v>44</v>
      </c>
      <c r="D2938" s="355">
        <v>12.61</v>
      </c>
    </row>
    <row r="2939" spans="1:4">
      <c r="A2939" s="354" t="s">
        <v>21411</v>
      </c>
      <c r="B2939" t="s">
        <v>21412</v>
      </c>
      <c r="C2939" s="354" t="s">
        <v>44</v>
      </c>
      <c r="D2939" s="355">
        <v>10.39</v>
      </c>
    </row>
    <row r="2940" spans="1:4">
      <c r="A2940" s="354" t="s">
        <v>21413</v>
      </c>
      <c r="B2940" t="s">
        <v>21412</v>
      </c>
      <c r="C2940" s="354" t="s">
        <v>44</v>
      </c>
      <c r="D2940" s="355">
        <v>9.01</v>
      </c>
    </row>
    <row r="2941" spans="1:4">
      <c r="A2941" s="354" t="s">
        <v>21414</v>
      </c>
      <c r="B2941" t="s">
        <v>21415</v>
      </c>
      <c r="C2941" s="354" t="s">
        <v>47</v>
      </c>
      <c r="D2941" s="355">
        <v>70.34</v>
      </c>
    </row>
    <row r="2942" spans="1:4">
      <c r="A2942" s="354" t="s">
        <v>21416</v>
      </c>
      <c r="B2942" t="s">
        <v>21415</v>
      </c>
      <c r="C2942" s="354" t="s">
        <v>47</v>
      </c>
      <c r="D2942" s="355">
        <v>60.97</v>
      </c>
    </row>
    <row r="2943" spans="1:4">
      <c r="A2943" s="354" t="s">
        <v>21417</v>
      </c>
      <c r="B2943" t="s">
        <v>21418</v>
      </c>
      <c r="C2943" s="354" t="s">
        <v>47</v>
      </c>
      <c r="D2943" s="355">
        <v>2.59</v>
      </c>
    </row>
    <row r="2944" spans="1:4">
      <c r="A2944" s="354" t="s">
        <v>21419</v>
      </c>
      <c r="B2944" t="s">
        <v>21418</v>
      </c>
      <c r="C2944" s="354" t="s">
        <v>47</v>
      </c>
      <c r="D2944" s="355">
        <v>2.25</v>
      </c>
    </row>
    <row r="2945" spans="1:4">
      <c r="A2945" s="354" t="s">
        <v>21420</v>
      </c>
      <c r="B2945" t="s">
        <v>21421</v>
      </c>
      <c r="C2945" s="354" t="s">
        <v>44</v>
      </c>
      <c r="D2945" s="355">
        <v>7.79</v>
      </c>
    </row>
    <row r="2946" spans="1:4">
      <c r="A2946" s="354" t="s">
        <v>21422</v>
      </c>
      <c r="B2946" t="s">
        <v>21421</v>
      </c>
      <c r="C2946" s="354" t="s">
        <v>44</v>
      </c>
      <c r="D2946" s="355">
        <v>6.75</v>
      </c>
    </row>
    <row r="2947" spans="1:4">
      <c r="A2947" s="354" t="s">
        <v>21423</v>
      </c>
      <c r="B2947" t="s">
        <v>21424</v>
      </c>
      <c r="C2947" s="354" t="s">
        <v>44</v>
      </c>
      <c r="D2947" s="355">
        <v>16.63</v>
      </c>
    </row>
    <row r="2948" spans="1:4">
      <c r="A2948" s="354" t="s">
        <v>21425</v>
      </c>
      <c r="B2948" t="s">
        <v>21424</v>
      </c>
      <c r="C2948" s="354" t="s">
        <v>44</v>
      </c>
      <c r="D2948" s="355">
        <v>14.42</v>
      </c>
    </row>
    <row r="2949" spans="1:4">
      <c r="A2949" s="354" t="s">
        <v>21426</v>
      </c>
      <c r="B2949" t="s">
        <v>21427</v>
      </c>
      <c r="C2949" s="354" t="s">
        <v>47</v>
      </c>
      <c r="D2949" s="355">
        <v>1.45</v>
      </c>
    </row>
    <row r="2950" spans="1:4">
      <c r="A2950" s="354" t="s">
        <v>21428</v>
      </c>
      <c r="B2950" t="s">
        <v>21427</v>
      </c>
      <c r="C2950" s="354" t="s">
        <v>47</v>
      </c>
      <c r="D2950" s="355">
        <v>1.26</v>
      </c>
    </row>
    <row r="2951" spans="1:4">
      <c r="A2951" s="354" t="s">
        <v>21429</v>
      </c>
      <c r="B2951" t="s">
        <v>21430</v>
      </c>
      <c r="C2951" s="354" t="s">
        <v>44</v>
      </c>
      <c r="D2951" s="355">
        <v>14.55</v>
      </c>
    </row>
    <row r="2952" spans="1:4">
      <c r="A2952" s="354" t="s">
        <v>21431</v>
      </c>
      <c r="B2952" t="s">
        <v>21430</v>
      </c>
      <c r="C2952" s="354" t="s">
        <v>44</v>
      </c>
      <c r="D2952" s="355">
        <v>12.61</v>
      </c>
    </row>
    <row r="2953" spans="1:4">
      <c r="A2953" s="354" t="s">
        <v>21432</v>
      </c>
      <c r="B2953" t="s">
        <v>21433</v>
      </c>
      <c r="C2953" s="354" t="s">
        <v>44</v>
      </c>
      <c r="D2953" s="355">
        <v>10.39</v>
      </c>
    </row>
    <row r="2954" spans="1:4">
      <c r="A2954" s="354" t="s">
        <v>21434</v>
      </c>
      <c r="B2954" t="s">
        <v>21433</v>
      </c>
      <c r="C2954" s="354" t="s">
        <v>44</v>
      </c>
      <c r="D2954" s="355">
        <v>9.01</v>
      </c>
    </row>
    <row r="2955" spans="1:4">
      <c r="A2955" s="354" t="s">
        <v>21435</v>
      </c>
      <c r="B2955" t="s">
        <v>21436</v>
      </c>
      <c r="C2955" s="354" t="s">
        <v>44</v>
      </c>
      <c r="D2955" s="355">
        <v>11.43</v>
      </c>
    </row>
    <row r="2956" spans="1:4">
      <c r="A2956" s="354" t="s">
        <v>21437</v>
      </c>
      <c r="B2956" t="s">
        <v>21436</v>
      </c>
      <c r="C2956" s="354" t="s">
        <v>44</v>
      </c>
      <c r="D2956" s="355">
        <v>9.91</v>
      </c>
    </row>
    <row r="2957" spans="1:4">
      <c r="A2957" s="354" t="s">
        <v>21438</v>
      </c>
      <c r="B2957" t="s">
        <v>21439</v>
      </c>
      <c r="C2957" s="354" t="s">
        <v>45</v>
      </c>
      <c r="D2957" s="355">
        <v>47.83</v>
      </c>
    </row>
    <row r="2958" spans="1:4">
      <c r="A2958" s="354" t="s">
        <v>21440</v>
      </c>
      <c r="B2958" t="s">
        <v>21439</v>
      </c>
      <c r="C2958" s="354" t="s">
        <v>45</v>
      </c>
      <c r="D2958" s="355">
        <v>41.45</v>
      </c>
    </row>
    <row r="2959" spans="1:4">
      <c r="A2959" s="354" t="s">
        <v>21441</v>
      </c>
      <c r="B2959" t="s">
        <v>21442</v>
      </c>
      <c r="C2959" s="354" t="s">
        <v>45</v>
      </c>
      <c r="D2959" s="355">
        <v>31.19</v>
      </c>
    </row>
    <row r="2960" spans="1:4">
      <c r="A2960" s="354" t="s">
        <v>21443</v>
      </c>
      <c r="B2960" t="s">
        <v>21442</v>
      </c>
      <c r="C2960" s="354" t="s">
        <v>45</v>
      </c>
      <c r="D2960" s="355">
        <v>27.03</v>
      </c>
    </row>
    <row r="2961" spans="1:4">
      <c r="A2961" s="354" t="s">
        <v>21444</v>
      </c>
      <c r="B2961" t="s">
        <v>21445</v>
      </c>
      <c r="C2961" s="354" t="s">
        <v>44</v>
      </c>
      <c r="D2961" s="355">
        <v>4.1500000000000004</v>
      </c>
    </row>
    <row r="2962" spans="1:4">
      <c r="A2962" s="354" t="s">
        <v>21446</v>
      </c>
      <c r="B2962" t="s">
        <v>21445</v>
      </c>
      <c r="C2962" s="354" t="s">
        <v>44</v>
      </c>
      <c r="D2962" s="355">
        <v>3.6</v>
      </c>
    </row>
    <row r="2963" spans="1:4">
      <c r="A2963" s="354" t="s">
        <v>21447</v>
      </c>
      <c r="B2963" t="s">
        <v>21448</v>
      </c>
      <c r="C2963" s="354" t="s">
        <v>44</v>
      </c>
      <c r="D2963" s="355">
        <v>11.43</v>
      </c>
    </row>
    <row r="2964" spans="1:4">
      <c r="A2964" s="354" t="s">
        <v>21449</v>
      </c>
      <c r="B2964" t="s">
        <v>21448</v>
      </c>
      <c r="C2964" s="354" t="s">
        <v>44</v>
      </c>
      <c r="D2964" s="355">
        <v>9.91</v>
      </c>
    </row>
    <row r="2965" spans="1:4">
      <c r="A2965" s="354" t="s">
        <v>21450</v>
      </c>
      <c r="B2965" t="s">
        <v>21451</v>
      </c>
      <c r="C2965" s="354" t="s">
        <v>44</v>
      </c>
      <c r="D2965" s="355">
        <v>11.43</v>
      </c>
    </row>
    <row r="2966" spans="1:4">
      <c r="A2966" s="354" t="s">
        <v>21452</v>
      </c>
      <c r="B2966" t="s">
        <v>21451</v>
      </c>
      <c r="C2966" s="354" t="s">
        <v>44</v>
      </c>
      <c r="D2966" s="355">
        <v>9.91</v>
      </c>
    </row>
    <row r="2967" spans="1:4">
      <c r="A2967" s="354" t="s">
        <v>21453</v>
      </c>
      <c r="B2967" t="s">
        <v>21454</v>
      </c>
      <c r="C2967" s="354" t="s">
        <v>44</v>
      </c>
      <c r="D2967" s="355">
        <v>9.35</v>
      </c>
    </row>
    <row r="2968" spans="1:4">
      <c r="A2968" s="354" t="s">
        <v>21455</v>
      </c>
      <c r="B2968" t="s">
        <v>21454</v>
      </c>
      <c r="C2968" s="354" t="s">
        <v>44</v>
      </c>
      <c r="D2968" s="355">
        <v>8.11</v>
      </c>
    </row>
    <row r="2969" spans="1:4">
      <c r="A2969" s="354" t="s">
        <v>21456</v>
      </c>
      <c r="B2969" t="s">
        <v>21457</v>
      </c>
      <c r="C2969" s="354" t="s">
        <v>47</v>
      </c>
      <c r="D2969" s="355">
        <v>2.0699999999999998</v>
      </c>
    </row>
    <row r="2970" spans="1:4">
      <c r="A2970" s="354" t="s">
        <v>21458</v>
      </c>
      <c r="B2970" t="s">
        <v>21457</v>
      </c>
      <c r="C2970" s="354" t="s">
        <v>47</v>
      </c>
      <c r="D2970" s="355">
        <v>1.8</v>
      </c>
    </row>
    <row r="2971" spans="1:4">
      <c r="A2971" s="354" t="s">
        <v>21459</v>
      </c>
      <c r="B2971" t="s">
        <v>21460</v>
      </c>
      <c r="C2971" s="354" t="s">
        <v>44</v>
      </c>
      <c r="D2971" s="355">
        <v>31.06</v>
      </c>
    </row>
    <row r="2972" spans="1:4">
      <c r="A2972" s="354" t="s">
        <v>21461</v>
      </c>
      <c r="B2972" t="s">
        <v>21460</v>
      </c>
      <c r="C2972" s="354" t="s">
        <v>44</v>
      </c>
      <c r="D2972" s="355">
        <v>26.91</v>
      </c>
    </row>
    <row r="2973" spans="1:4">
      <c r="A2973" s="354" t="s">
        <v>21462</v>
      </c>
      <c r="B2973" t="s">
        <v>21463</v>
      </c>
      <c r="C2973" s="354" t="s">
        <v>44</v>
      </c>
      <c r="D2973" s="355">
        <v>50.76</v>
      </c>
    </row>
    <row r="2974" spans="1:4">
      <c r="A2974" s="354" t="s">
        <v>21464</v>
      </c>
      <c r="B2974" t="s">
        <v>21463</v>
      </c>
      <c r="C2974" s="354" t="s">
        <v>44</v>
      </c>
      <c r="D2974" s="355">
        <v>43.98</v>
      </c>
    </row>
    <row r="2975" spans="1:4">
      <c r="A2975" s="354" t="s">
        <v>21465</v>
      </c>
      <c r="B2975" t="s">
        <v>21466</v>
      </c>
      <c r="C2975" s="354" t="s">
        <v>44</v>
      </c>
      <c r="D2975" s="355">
        <v>43.8</v>
      </c>
    </row>
    <row r="2976" spans="1:4">
      <c r="A2976" s="354" t="s">
        <v>21467</v>
      </c>
      <c r="B2976" t="s">
        <v>21466</v>
      </c>
      <c r="C2976" s="354" t="s">
        <v>44</v>
      </c>
      <c r="D2976" s="355">
        <v>37.96</v>
      </c>
    </row>
    <row r="2977" spans="1:4">
      <c r="A2977" s="354" t="s">
        <v>21468</v>
      </c>
      <c r="B2977" t="s">
        <v>21469</v>
      </c>
      <c r="C2977" s="354" t="s">
        <v>44</v>
      </c>
      <c r="D2977" s="355">
        <v>39.479999999999997</v>
      </c>
    </row>
    <row r="2978" spans="1:4">
      <c r="A2978" s="354" t="s">
        <v>21470</v>
      </c>
      <c r="B2978" t="s">
        <v>21469</v>
      </c>
      <c r="C2978" s="354" t="s">
        <v>44</v>
      </c>
      <c r="D2978" s="355">
        <v>34.22</v>
      </c>
    </row>
    <row r="2979" spans="1:4">
      <c r="A2979" s="354" t="s">
        <v>21471</v>
      </c>
      <c r="B2979" t="s">
        <v>21472</v>
      </c>
      <c r="C2979" s="354" t="s">
        <v>44</v>
      </c>
      <c r="D2979" s="355">
        <v>45.23</v>
      </c>
    </row>
    <row r="2980" spans="1:4">
      <c r="A2980" s="354" t="s">
        <v>21473</v>
      </c>
      <c r="B2980" t="s">
        <v>21472</v>
      </c>
      <c r="C2980" s="354" t="s">
        <v>44</v>
      </c>
      <c r="D2980" s="355">
        <v>39.21</v>
      </c>
    </row>
    <row r="2981" spans="1:4">
      <c r="A2981" s="354" t="s">
        <v>21474</v>
      </c>
      <c r="B2981" t="s">
        <v>21475</v>
      </c>
      <c r="C2981" s="354" t="s">
        <v>44</v>
      </c>
      <c r="D2981" s="355">
        <v>49.17</v>
      </c>
    </row>
    <row r="2982" spans="1:4">
      <c r="A2982" s="354" t="s">
        <v>21476</v>
      </c>
      <c r="B2982" t="s">
        <v>21475</v>
      </c>
      <c r="C2982" s="354" t="s">
        <v>44</v>
      </c>
      <c r="D2982" s="355">
        <v>42.61</v>
      </c>
    </row>
    <row r="2983" spans="1:4">
      <c r="A2983" s="354" t="s">
        <v>21477</v>
      </c>
      <c r="B2983" t="s">
        <v>21478</v>
      </c>
      <c r="C2983" s="354" t="s">
        <v>45</v>
      </c>
      <c r="D2983" s="355">
        <v>26.2</v>
      </c>
    </row>
    <row r="2984" spans="1:4">
      <c r="A2984" s="354" t="s">
        <v>21479</v>
      </c>
      <c r="B2984" t="s">
        <v>21478</v>
      </c>
      <c r="C2984" s="354" t="s">
        <v>45</v>
      </c>
      <c r="D2984" s="355">
        <v>22.71</v>
      </c>
    </row>
    <row r="2985" spans="1:4">
      <c r="A2985" s="354" t="s">
        <v>21480</v>
      </c>
      <c r="B2985" t="s">
        <v>21481</v>
      </c>
      <c r="C2985" s="354" t="s">
        <v>46</v>
      </c>
      <c r="D2985" s="355">
        <v>0.35</v>
      </c>
    </row>
    <row r="2986" spans="1:4">
      <c r="A2986" s="354" t="s">
        <v>21482</v>
      </c>
      <c r="B2986" t="s">
        <v>21481</v>
      </c>
      <c r="C2986" s="354" t="s">
        <v>46</v>
      </c>
      <c r="D2986" s="355">
        <v>0.31</v>
      </c>
    </row>
    <row r="2987" spans="1:4">
      <c r="A2987" s="354" t="s">
        <v>21483</v>
      </c>
      <c r="B2987" t="s">
        <v>21484</v>
      </c>
      <c r="C2987" s="354" t="s">
        <v>47</v>
      </c>
      <c r="D2987" s="355">
        <v>53.02</v>
      </c>
    </row>
    <row r="2988" spans="1:4">
      <c r="A2988" s="354" t="s">
        <v>21485</v>
      </c>
      <c r="B2988" t="s">
        <v>21484</v>
      </c>
      <c r="C2988" s="354" t="s">
        <v>47</v>
      </c>
      <c r="D2988" s="355">
        <v>45.95</v>
      </c>
    </row>
    <row r="2989" spans="1:4">
      <c r="A2989" s="354" t="s">
        <v>21486</v>
      </c>
      <c r="B2989" t="s">
        <v>21487</v>
      </c>
      <c r="C2989" s="354" t="s">
        <v>47</v>
      </c>
      <c r="D2989" s="355">
        <v>106.53</v>
      </c>
    </row>
    <row r="2990" spans="1:4">
      <c r="A2990" s="354" t="s">
        <v>21488</v>
      </c>
      <c r="B2990" t="s">
        <v>21487</v>
      </c>
      <c r="C2990" s="354" t="s">
        <v>47</v>
      </c>
      <c r="D2990" s="355">
        <v>92.34</v>
      </c>
    </row>
    <row r="2991" spans="1:4">
      <c r="A2991" s="354" t="s">
        <v>21489</v>
      </c>
      <c r="B2991" t="s">
        <v>21490</v>
      </c>
      <c r="C2991" s="354" t="s">
        <v>47</v>
      </c>
      <c r="D2991" s="355">
        <v>260.14999999999998</v>
      </c>
    </row>
    <row r="2992" spans="1:4">
      <c r="A2992" s="354" t="s">
        <v>21491</v>
      </c>
      <c r="B2992" t="s">
        <v>21490</v>
      </c>
      <c r="C2992" s="354" t="s">
        <v>47</v>
      </c>
      <c r="D2992" s="355">
        <v>225.49</v>
      </c>
    </row>
    <row r="2993" spans="1:4">
      <c r="A2993" s="354" t="s">
        <v>21492</v>
      </c>
      <c r="B2993" t="s">
        <v>21493</v>
      </c>
      <c r="C2993" s="354" t="s">
        <v>47</v>
      </c>
      <c r="D2993" s="355">
        <v>124.36</v>
      </c>
    </row>
    <row r="2994" spans="1:4">
      <c r="A2994" s="354" t="s">
        <v>21494</v>
      </c>
      <c r="B2994" t="s">
        <v>21493</v>
      </c>
      <c r="C2994" s="354" t="s">
        <v>47</v>
      </c>
      <c r="D2994" s="355">
        <v>108.73</v>
      </c>
    </row>
    <row r="2995" spans="1:4">
      <c r="A2995" s="354" t="s">
        <v>21495</v>
      </c>
      <c r="B2995" t="s">
        <v>21496</v>
      </c>
      <c r="C2995" s="354" t="s">
        <v>44</v>
      </c>
      <c r="D2995" s="355">
        <v>14.86</v>
      </c>
    </row>
    <row r="2996" spans="1:4">
      <c r="A2996" s="354" t="s">
        <v>21497</v>
      </c>
      <c r="B2996" t="s">
        <v>21496</v>
      </c>
      <c r="C2996" s="354" t="s">
        <v>44</v>
      </c>
      <c r="D2996" s="355">
        <v>12.88</v>
      </c>
    </row>
    <row r="2997" spans="1:4">
      <c r="A2997" s="354" t="s">
        <v>21498</v>
      </c>
      <c r="B2997" t="s">
        <v>21499</v>
      </c>
      <c r="C2997" s="354" t="s">
        <v>44</v>
      </c>
      <c r="D2997" s="355">
        <v>12.38</v>
      </c>
    </row>
    <row r="2998" spans="1:4">
      <c r="A2998" s="354" t="s">
        <v>21500</v>
      </c>
      <c r="B2998" t="s">
        <v>21499</v>
      </c>
      <c r="C2998" s="354" t="s">
        <v>44</v>
      </c>
      <c r="D2998" s="355">
        <v>10.73</v>
      </c>
    </row>
    <row r="2999" spans="1:4">
      <c r="A2999" s="354" t="s">
        <v>21501</v>
      </c>
      <c r="B2999" t="s">
        <v>21502</v>
      </c>
      <c r="C2999" s="354" t="s">
        <v>47</v>
      </c>
      <c r="D2999" s="355">
        <v>3.11</v>
      </c>
    </row>
    <row r="3000" spans="1:4">
      <c r="A3000" s="354" t="s">
        <v>21503</v>
      </c>
      <c r="B3000" t="s">
        <v>21502</v>
      </c>
      <c r="C3000" s="354" t="s">
        <v>47</v>
      </c>
      <c r="D3000" s="355">
        <v>2.7</v>
      </c>
    </row>
    <row r="3001" spans="1:4">
      <c r="A3001" s="354" t="s">
        <v>21504</v>
      </c>
      <c r="B3001" t="s">
        <v>21505</v>
      </c>
      <c r="C3001" s="354" t="s">
        <v>44</v>
      </c>
      <c r="D3001" s="355">
        <v>36.229999999999997</v>
      </c>
    </row>
    <row r="3002" spans="1:4">
      <c r="A3002" s="354" t="s">
        <v>21506</v>
      </c>
      <c r="B3002" t="s">
        <v>21505</v>
      </c>
      <c r="C3002" s="354" t="s">
        <v>44</v>
      </c>
      <c r="D3002" s="355">
        <v>31.39</v>
      </c>
    </row>
    <row r="3003" spans="1:4">
      <c r="A3003" s="354" t="s">
        <v>21507</v>
      </c>
      <c r="B3003" t="s">
        <v>21508</v>
      </c>
      <c r="C3003" s="354" t="s">
        <v>470</v>
      </c>
      <c r="D3003" s="355">
        <v>29.42</v>
      </c>
    </row>
    <row r="3004" spans="1:4">
      <c r="A3004" s="354" t="s">
        <v>21509</v>
      </c>
      <c r="B3004" t="s">
        <v>21508</v>
      </c>
      <c r="C3004" s="354" t="s">
        <v>470</v>
      </c>
      <c r="D3004" s="355">
        <v>25.5</v>
      </c>
    </row>
    <row r="3005" spans="1:4">
      <c r="A3005" s="354" t="s">
        <v>21510</v>
      </c>
      <c r="B3005" t="s">
        <v>21511</v>
      </c>
      <c r="C3005" s="354" t="s">
        <v>47</v>
      </c>
      <c r="D3005" s="355">
        <v>31.19</v>
      </c>
    </row>
    <row r="3006" spans="1:4">
      <c r="A3006" s="354" t="s">
        <v>21512</v>
      </c>
      <c r="B3006" t="s">
        <v>21511</v>
      </c>
      <c r="C3006" s="354" t="s">
        <v>47</v>
      </c>
      <c r="D3006" s="355">
        <v>27.03</v>
      </c>
    </row>
    <row r="3007" spans="1:4">
      <c r="A3007" s="354" t="s">
        <v>21513</v>
      </c>
      <c r="B3007" t="s">
        <v>21514</v>
      </c>
      <c r="C3007" s="354" t="s">
        <v>47</v>
      </c>
      <c r="D3007" s="355">
        <v>13.51</v>
      </c>
    </row>
    <row r="3008" spans="1:4">
      <c r="A3008" s="354" t="s">
        <v>21515</v>
      </c>
      <c r="B3008" t="s">
        <v>21514</v>
      </c>
      <c r="C3008" s="354" t="s">
        <v>47</v>
      </c>
      <c r="D3008" s="355">
        <v>11.71</v>
      </c>
    </row>
    <row r="3009" spans="1:4">
      <c r="A3009" s="354" t="s">
        <v>21516</v>
      </c>
      <c r="B3009" t="s">
        <v>21517</v>
      </c>
      <c r="C3009" s="354" t="s">
        <v>47</v>
      </c>
      <c r="D3009" s="355">
        <v>18.71</v>
      </c>
    </row>
    <row r="3010" spans="1:4">
      <c r="A3010" s="354" t="s">
        <v>21518</v>
      </c>
      <c r="B3010" t="s">
        <v>21517</v>
      </c>
      <c r="C3010" s="354" t="s">
        <v>47</v>
      </c>
      <c r="D3010" s="355">
        <v>16.22</v>
      </c>
    </row>
    <row r="3011" spans="1:4">
      <c r="A3011" s="354" t="s">
        <v>21519</v>
      </c>
      <c r="B3011" t="s">
        <v>21520</v>
      </c>
      <c r="C3011" s="354" t="s">
        <v>47</v>
      </c>
      <c r="D3011" s="355">
        <v>7.18</v>
      </c>
    </row>
    <row r="3012" spans="1:4">
      <c r="A3012" s="354" t="s">
        <v>21521</v>
      </c>
      <c r="B3012" t="s">
        <v>21520</v>
      </c>
      <c r="C3012" s="354" t="s">
        <v>47</v>
      </c>
      <c r="D3012" s="355">
        <v>6.23</v>
      </c>
    </row>
    <row r="3013" spans="1:4">
      <c r="A3013" s="354" t="s">
        <v>21522</v>
      </c>
      <c r="B3013" t="s">
        <v>21523</v>
      </c>
      <c r="C3013" s="354" t="s">
        <v>47</v>
      </c>
      <c r="D3013" s="355">
        <v>27.03</v>
      </c>
    </row>
    <row r="3014" spans="1:4">
      <c r="A3014" s="354" t="s">
        <v>21524</v>
      </c>
      <c r="B3014" t="s">
        <v>21523</v>
      </c>
      <c r="C3014" s="354" t="s">
        <v>47</v>
      </c>
      <c r="D3014" s="355">
        <v>23.43</v>
      </c>
    </row>
    <row r="3015" spans="1:4">
      <c r="A3015" s="354" t="s">
        <v>21525</v>
      </c>
      <c r="B3015" t="s">
        <v>21526</v>
      </c>
      <c r="C3015" s="354" t="s">
        <v>47</v>
      </c>
      <c r="D3015" s="355">
        <v>22.87</v>
      </c>
    </row>
    <row r="3016" spans="1:4">
      <c r="A3016" s="354" t="s">
        <v>21527</v>
      </c>
      <c r="B3016" t="s">
        <v>21526</v>
      </c>
      <c r="C3016" s="354" t="s">
        <v>47</v>
      </c>
      <c r="D3016" s="355">
        <v>19.82</v>
      </c>
    </row>
    <row r="3017" spans="1:4">
      <c r="A3017" s="354" t="s">
        <v>21528</v>
      </c>
      <c r="B3017" t="s">
        <v>21529</v>
      </c>
      <c r="C3017" s="354" t="s">
        <v>44</v>
      </c>
      <c r="D3017" s="355">
        <v>10.39</v>
      </c>
    </row>
    <row r="3018" spans="1:4">
      <c r="A3018" s="354" t="s">
        <v>21530</v>
      </c>
      <c r="B3018" t="s">
        <v>21529</v>
      </c>
      <c r="C3018" s="354" t="s">
        <v>44</v>
      </c>
      <c r="D3018" s="355">
        <v>9.01</v>
      </c>
    </row>
    <row r="3019" spans="1:4">
      <c r="A3019" s="354" t="s">
        <v>21531</v>
      </c>
      <c r="B3019" t="s">
        <v>21532</v>
      </c>
      <c r="C3019" s="354" t="s">
        <v>470</v>
      </c>
      <c r="D3019" s="355">
        <v>7.18</v>
      </c>
    </row>
    <row r="3020" spans="1:4">
      <c r="A3020" s="354" t="s">
        <v>21533</v>
      </c>
      <c r="B3020" t="s">
        <v>21532</v>
      </c>
      <c r="C3020" s="354" t="s">
        <v>470</v>
      </c>
      <c r="D3020" s="355">
        <v>6.23</v>
      </c>
    </row>
    <row r="3021" spans="1:4">
      <c r="A3021" s="354" t="s">
        <v>21534</v>
      </c>
      <c r="B3021" t="s">
        <v>21535</v>
      </c>
      <c r="C3021" s="354" t="s">
        <v>470</v>
      </c>
      <c r="D3021" s="355">
        <v>24.77</v>
      </c>
    </row>
    <row r="3022" spans="1:4">
      <c r="A3022" s="354" t="s">
        <v>21536</v>
      </c>
      <c r="B3022" t="s">
        <v>21535</v>
      </c>
      <c r="C3022" s="354" t="s">
        <v>470</v>
      </c>
      <c r="D3022" s="355">
        <v>21.47</v>
      </c>
    </row>
    <row r="3023" spans="1:4">
      <c r="A3023" s="354" t="s">
        <v>21537</v>
      </c>
      <c r="B3023" t="s">
        <v>21538</v>
      </c>
      <c r="C3023" s="354" t="s">
        <v>47</v>
      </c>
      <c r="D3023" s="355">
        <v>49.55</v>
      </c>
    </row>
    <row r="3024" spans="1:4">
      <c r="A3024" s="354" t="s">
        <v>21539</v>
      </c>
      <c r="B3024" t="s">
        <v>21538</v>
      </c>
      <c r="C3024" s="354" t="s">
        <v>47</v>
      </c>
      <c r="D3024" s="355">
        <v>42.95</v>
      </c>
    </row>
    <row r="3025" spans="1:4">
      <c r="A3025" s="354" t="s">
        <v>21540</v>
      </c>
      <c r="B3025" t="s">
        <v>21541</v>
      </c>
      <c r="C3025" s="354" t="s">
        <v>44</v>
      </c>
      <c r="D3025" s="355">
        <v>20.79</v>
      </c>
    </row>
    <row r="3026" spans="1:4">
      <c r="A3026" s="354" t="s">
        <v>21542</v>
      </c>
      <c r="B3026" t="s">
        <v>21541</v>
      </c>
      <c r="C3026" s="354" t="s">
        <v>44</v>
      </c>
      <c r="D3026" s="355">
        <v>18.02</v>
      </c>
    </row>
    <row r="3027" spans="1:4">
      <c r="A3027" s="354" t="s">
        <v>21543</v>
      </c>
      <c r="B3027" t="s">
        <v>21544</v>
      </c>
      <c r="C3027" s="354" t="s">
        <v>470</v>
      </c>
      <c r="D3027" s="355">
        <v>6.86</v>
      </c>
    </row>
    <row r="3028" spans="1:4">
      <c r="A3028" s="354" t="s">
        <v>21545</v>
      </c>
      <c r="B3028" t="s">
        <v>21544</v>
      </c>
      <c r="C3028" s="354" t="s">
        <v>470</v>
      </c>
      <c r="D3028" s="355">
        <v>5.94</v>
      </c>
    </row>
    <row r="3029" spans="1:4">
      <c r="A3029" s="354" t="s">
        <v>21546</v>
      </c>
      <c r="B3029" t="s">
        <v>21547</v>
      </c>
      <c r="C3029" s="354" t="s">
        <v>47</v>
      </c>
      <c r="D3029" s="355">
        <v>8.31</v>
      </c>
    </row>
    <row r="3030" spans="1:4">
      <c r="A3030" s="354" t="s">
        <v>21548</v>
      </c>
      <c r="B3030" t="s">
        <v>21547</v>
      </c>
      <c r="C3030" s="354" t="s">
        <v>47</v>
      </c>
      <c r="D3030" s="355">
        <v>7.21</v>
      </c>
    </row>
    <row r="3031" spans="1:4">
      <c r="A3031" s="354" t="s">
        <v>21549</v>
      </c>
      <c r="B3031" t="s">
        <v>21550</v>
      </c>
      <c r="C3031" s="354" t="s">
        <v>470</v>
      </c>
      <c r="D3031" s="355">
        <v>422.09</v>
      </c>
    </row>
    <row r="3032" spans="1:4">
      <c r="A3032" s="354" t="s">
        <v>21551</v>
      </c>
      <c r="B3032" t="s">
        <v>21550</v>
      </c>
      <c r="C3032" s="354" t="s">
        <v>470</v>
      </c>
      <c r="D3032" s="355">
        <v>365.85</v>
      </c>
    </row>
    <row r="3033" spans="1:4">
      <c r="A3033" s="354" t="s">
        <v>21552</v>
      </c>
      <c r="B3033" t="s">
        <v>21553</v>
      </c>
      <c r="C3033" s="354" t="s">
        <v>470</v>
      </c>
      <c r="D3033" s="355">
        <v>207.95</v>
      </c>
    </row>
    <row r="3034" spans="1:4">
      <c r="A3034" s="354" t="s">
        <v>21554</v>
      </c>
      <c r="B3034" t="s">
        <v>21553</v>
      </c>
      <c r="C3034" s="354" t="s">
        <v>470</v>
      </c>
      <c r="D3034" s="355">
        <v>180.25</v>
      </c>
    </row>
    <row r="3035" spans="1:4">
      <c r="A3035" s="354" t="s">
        <v>21555</v>
      </c>
      <c r="B3035" t="s">
        <v>21556</v>
      </c>
      <c r="C3035" s="354" t="s">
        <v>44</v>
      </c>
      <c r="D3035" s="355">
        <v>2.76</v>
      </c>
    </row>
    <row r="3036" spans="1:4">
      <c r="A3036" s="354" t="s">
        <v>21557</v>
      </c>
      <c r="B3036" t="s">
        <v>21556</v>
      </c>
      <c r="C3036" s="354" t="s">
        <v>44</v>
      </c>
      <c r="D3036" s="355">
        <v>2.39</v>
      </c>
    </row>
    <row r="3037" spans="1:4">
      <c r="A3037" s="354" t="s">
        <v>21558</v>
      </c>
      <c r="B3037" t="s">
        <v>21559</v>
      </c>
      <c r="C3037" s="354" t="s">
        <v>44</v>
      </c>
      <c r="D3037" s="355">
        <v>83.18</v>
      </c>
    </row>
    <row r="3038" spans="1:4">
      <c r="A3038" s="354" t="s">
        <v>21560</v>
      </c>
      <c r="B3038" t="s">
        <v>21559</v>
      </c>
      <c r="C3038" s="354" t="s">
        <v>44</v>
      </c>
      <c r="D3038" s="355">
        <v>72.099999999999994</v>
      </c>
    </row>
    <row r="3039" spans="1:4">
      <c r="A3039" s="354" t="s">
        <v>21561</v>
      </c>
      <c r="B3039" t="s">
        <v>21562</v>
      </c>
      <c r="C3039" s="354" t="s">
        <v>44</v>
      </c>
      <c r="D3039" s="355">
        <v>77.650000000000006</v>
      </c>
    </row>
    <row r="3040" spans="1:4">
      <c r="A3040" s="354" t="s">
        <v>21563</v>
      </c>
      <c r="B3040" t="s">
        <v>21562</v>
      </c>
      <c r="C3040" s="354" t="s">
        <v>44</v>
      </c>
      <c r="D3040" s="355">
        <v>67.28</v>
      </c>
    </row>
    <row r="3041" spans="1:4">
      <c r="A3041" s="354" t="s">
        <v>21564</v>
      </c>
      <c r="B3041" t="s">
        <v>21565</v>
      </c>
      <c r="C3041" s="354" t="s">
        <v>44</v>
      </c>
      <c r="D3041" s="355">
        <v>42.12</v>
      </c>
    </row>
    <row r="3042" spans="1:4">
      <c r="A3042" s="354" t="s">
        <v>21566</v>
      </c>
      <c r="B3042" t="s">
        <v>21565</v>
      </c>
      <c r="C3042" s="354" t="s">
        <v>44</v>
      </c>
      <c r="D3042" s="355">
        <v>36.5</v>
      </c>
    </row>
    <row r="3043" spans="1:4">
      <c r="A3043" s="354" t="s">
        <v>21567</v>
      </c>
      <c r="B3043" t="s">
        <v>21568</v>
      </c>
      <c r="C3043" s="354" t="s">
        <v>470</v>
      </c>
      <c r="D3043" s="355">
        <v>7.48</v>
      </c>
    </row>
    <row r="3044" spans="1:4">
      <c r="A3044" s="354" t="s">
        <v>21569</v>
      </c>
      <c r="B3044" t="s">
        <v>21568</v>
      </c>
      <c r="C3044" s="354" t="s">
        <v>470</v>
      </c>
      <c r="D3044" s="355">
        <v>6.48</v>
      </c>
    </row>
    <row r="3045" spans="1:4">
      <c r="A3045" s="354" t="s">
        <v>21570</v>
      </c>
      <c r="B3045" t="s">
        <v>21571</v>
      </c>
      <c r="C3045" s="354" t="s">
        <v>44</v>
      </c>
      <c r="D3045" s="355">
        <v>130.59</v>
      </c>
    </row>
    <row r="3046" spans="1:4">
      <c r="A3046" s="354" t="s">
        <v>21572</v>
      </c>
      <c r="B3046" t="s">
        <v>21571</v>
      </c>
      <c r="C3046" s="354" t="s">
        <v>44</v>
      </c>
      <c r="D3046" s="355">
        <v>117.16</v>
      </c>
    </row>
    <row r="3047" spans="1:4">
      <c r="A3047" s="354" t="s">
        <v>21573</v>
      </c>
      <c r="B3047" t="s">
        <v>21574</v>
      </c>
      <c r="C3047" s="354" t="s">
        <v>45</v>
      </c>
      <c r="D3047" s="355">
        <v>23.91</v>
      </c>
    </row>
    <row r="3048" spans="1:4">
      <c r="A3048" s="354" t="s">
        <v>21575</v>
      </c>
      <c r="B3048" t="s">
        <v>21574</v>
      </c>
      <c r="C3048" s="354" t="s">
        <v>45</v>
      </c>
      <c r="D3048" s="355">
        <v>20.72</v>
      </c>
    </row>
    <row r="3049" spans="1:4">
      <c r="A3049" s="354" t="s">
        <v>21576</v>
      </c>
      <c r="B3049" t="s">
        <v>21577</v>
      </c>
      <c r="C3049" s="354" t="s">
        <v>45</v>
      </c>
      <c r="D3049" s="355">
        <v>29.11</v>
      </c>
    </row>
    <row r="3050" spans="1:4">
      <c r="A3050" s="354" t="s">
        <v>21578</v>
      </c>
      <c r="B3050" t="s">
        <v>21577</v>
      </c>
      <c r="C3050" s="354" t="s">
        <v>45</v>
      </c>
      <c r="D3050" s="355">
        <v>25.23</v>
      </c>
    </row>
    <row r="3051" spans="1:4">
      <c r="A3051" s="354" t="s">
        <v>21579</v>
      </c>
      <c r="B3051" t="s">
        <v>21580</v>
      </c>
      <c r="C3051" s="354" t="s">
        <v>45</v>
      </c>
      <c r="D3051" s="355">
        <v>34.31</v>
      </c>
    </row>
    <row r="3052" spans="1:4">
      <c r="A3052" s="354" t="s">
        <v>21581</v>
      </c>
      <c r="B3052" t="s">
        <v>21580</v>
      </c>
      <c r="C3052" s="354" t="s">
        <v>45</v>
      </c>
      <c r="D3052" s="355">
        <v>29.74</v>
      </c>
    </row>
    <row r="3053" spans="1:4">
      <c r="A3053" s="354" t="s">
        <v>21582</v>
      </c>
      <c r="B3053" t="s">
        <v>21583</v>
      </c>
      <c r="C3053" s="354" t="s">
        <v>45</v>
      </c>
      <c r="D3053" s="355">
        <v>48.86</v>
      </c>
    </row>
    <row r="3054" spans="1:4">
      <c r="A3054" s="354" t="s">
        <v>21584</v>
      </c>
      <c r="B3054" t="s">
        <v>21583</v>
      </c>
      <c r="C3054" s="354" t="s">
        <v>45</v>
      </c>
      <c r="D3054" s="355">
        <v>42.35</v>
      </c>
    </row>
    <row r="3055" spans="1:4">
      <c r="A3055" s="354" t="s">
        <v>21585</v>
      </c>
      <c r="B3055" t="s">
        <v>21586</v>
      </c>
      <c r="C3055" s="354" t="s">
        <v>45</v>
      </c>
      <c r="D3055" s="355">
        <v>60.3</v>
      </c>
    </row>
    <row r="3056" spans="1:4">
      <c r="A3056" s="354" t="s">
        <v>21587</v>
      </c>
      <c r="B3056" t="s">
        <v>21586</v>
      </c>
      <c r="C3056" s="354" t="s">
        <v>45</v>
      </c>
      <c r="D3056" s="355">
        <v>52.27</v>
      </c>
    </row>
    <row r="3057" spans="1:4">
      <c r="A3057" s="354" t="s">
        <v>21588</v>
      </c>
      <c r="B3057" t="s">
        <v>21589</v>
      </c>
      <c r="C3057" s="354" t="s">
        <v>45</v>
      </c>
      <c r="D3057" s="355">
        <v>76.94</v>
      </c>
    </row>
    <row r="3058" spans="1:4">
      <c r="A3058" s="354" t="s">
        <v>21590</v>
      </c>
      <c r="B3058" t="s">
        <v>21589</v>
      </c>
      <c r="C3058" s="354" t="s">
        <v>45</v>
      </c>
      <c r="D3058" s="355">
        <v>66.69</v>
      </c>
    </row>
    <row r="3059" spans="1:4">
      <c r="A3059" s="354" t="s">
        <v>21591</v>
      </c>
      <c r="B3059" t="s">
        <v>21592</v>
      </c>
      <c r="C3059" s="354" t="s">
        <v>45</v>
      </c>
      <c r="D3059" s="355">
        <v>100.85</v>
      </c>
    </row>
    <row r="3060" spans="1:4">
      <c r="A3060" s="354" t="s">
        <v>21593</v>
      </c>
      <c r="B3060" t="s">
        <v>21592</v>
      </c>
      <c r="C3060" s="354" t="s">
        <v>45</v>
      </c>
      <c r="D3060" s="355">
        <v>87.42</v>
      </c>
    </row>
    <row r="3061" spans="1:4">
      <c r="A3061" s="354" t="s">
        <v>21594</v>
      </c>
      <c r="B3061" t="s">
        <v>21595</v>
      </c>
      <c r="C3061" s="354" t="s">
        <v>21596</v>
      </c>
      <c r="D3061" s="355">
        <v>1.1399999999999999</v>
      </c>
    </row>
    <row r="3062" spans="1:4">
      <c r="A3062" s="354" t="s">
        <v>21597</v>
      </c>
      <c r="B3062" t="s">
        <v>21595</v>
      </c>
      <c r="C3062" s="354" t="s">
        <v>21596</v>
      </c>
      <c r="D3062" s="355">
        <v>0.99</v>
      </c>
    </row>
    <row r="3063" spans="1:4">
      <c r="A3063" s="354" t="s">
        <v>21598</v>
      </c>
      <c r="B3063" t="s">
        <v>21599</v>
      </c>
      <c r="C3063" s="354" t="s">
        <v>21596</v>
      </c>
      <c r="D3063" s="355">
        <v>0.83</v>
      </c>
    </row>
    <row r="3064" spans="1:4">
      <c r="A3064" s="354" t="s">
        <v>21600</v>
      </c>
      <c r="B3064" t="s">
        <v>21599</v>
      </c>
      <c r="C3064" s="354" t="s">
        <v>21596</v>
      </c>
      <c r="D3064" s="355">
        <v>0.72</v>
      </c>
    </row>
    <row r="3065" spans="1:4">
      <c r="A3065" s="354" t="s">
        <v>21601</v>
      </c>
      <c r="B3065" t="s">
        <v>21602</v>
      </c>
      <c r="C3065" s="354" t="s">
        <v>21596</v>
      </c>
      <c r="D3065" s="355">
        <v>1.87</v>
      </c>
    </row>
    <row r="3066" spans="1:4">
      <c r="A3066" s="354" t="s">
        <v>21603</v>
      </c>
      <c r="B3066" t="s">
        <v>21602</v>
      </c>
      <c r="C3066" s="354" t="s">
        <v>21596</v>
      </c>
      <c r="D3066" s="355">
        <v>1.62</v>
      </c>
    </row>
    <row r="3067" spans="1:4">
      <c r="A3067" s="354" t="s">
        <v>21604</v>
      </c>
      <c r="B3067" t="s">
        <v>21605</v>
      </c>
      <c r="C3067" s="354" t="s">
        <v>21596</v>
      </c>
      <c r="D3067" s="355">
        <v>1.24</v>
      </c>
    </row>
    <row r="3068" spans="1:4">
      <c r="A3068" s="354" t="s">
        <v>21606</v>
      </c>
      <c r="B3068" t="s">
        <v>21605</v>
      </c>
      <c r="C3068" s="354" t="s">
        <v>21596</v>
      </c>
      <c r="D3068" s="355">
        <v>1.08</v>
      </c>
    </row>
    <row r="3069" spans="1:4">
      <c r="A3069" s="354" t="s">
        <v>21607</v>
      </c>
      <c r="B3069" t="s">
        <v>21608</v>
      </c>
      <c r="C3069" s="354" t="s">
        <v>45</v>
      </c>
      <c r="D3069" s="355">
        <v>28.69</v>
      </c>
    </row>
    <row r="3070" spans="1:4">
      <c r="A3070" s="354" t="s">
        <v>21609</v>
      </c>
      <c r="B3070" t="s">
        <v>21608</v>
      </c>
      <c r="C3070" s="354" t="s">
        <v>45</v>
      </c>
      <c r="D3070" s="355">
        <v>24.87</v>
      </c>
    </row>
    <row r="3071" spans="1:4">
      <c r="A3071" s="354" t="s">
        <v>21610</v>
      </c>
      <c r="B3071" t="s">
        <v>21611</v>
      </c>
      <c r="C3071" s="354" t="s">
        <v>21596</v>
      </c>
      <c r="D3071" s="355">
        <v>0.31</v>
      </c>
    </row>
    <row r="3072" spans="1:4">
      <c r="A3072" s="354" t="s">
        <v>21612</v>
      </c>
      <c r="B3072" t="s">
        <v>21611</v>
      </c>
      <c r="C3072" s="354" t="s">
        <v>21596</v>
      </c>
      <c r="D3072" s="355">
        <v>0.27</v>
      </c>
    </row>
    <row r="3073" spans="1:4">
      <c r="A3073" s="354" t="s">
        <v>21613</v>
      </c>
      <c r="B3073" t="s">
        <v>21614</v>
      </c>
      <c r="C3073" s="354" t="s">
        <v>21596</v>
      </c>
      <c r="D3073" s="355">
        <v>0.2</v>
      </c>
    </row>
    <row r="3074" spans="1:4">
      <c r="A3074" s="354" t="s">
        <v>21615</v>
      </c>
      <c r="B3074" t="s">
        <v>21614</v>
      </c>
      <c r="C3074" s="354" t="s">
        <v>21596</v>
      </c>
      <c r="D3074" s="355">
        <v>0.18</v>
      </c>
    </row>
    <row r="3075" spans="1:4">
      <c r="A3075" s="354" t="s">
        <v>21616</v>
      </c>
      <c r="B3075" t="s">
        <v>21617</v>
      </c>
      <c r="C3075" s="354" t="s">
        <v>21618</v>
      </c>
      <c r="D3075" s="355">
        <v>31.19</v>
      </c>
    </row>
    <row r="3076" spans="1:4">
      <c r="A3076" s="354" t="s">
        <v>21619</v>
      </c>
      <c r="B3076" t="s">
        <v>21617</v>
      </c>
      <c r="C3076" s="354" t="s">
        <v>21618</v>
      </c>
      <c r="D3076" s="355">
        <v>27.03</v>
      </c>
    </row>
    <row r="3077" spans="1:4">
      <c r="A3077" s="354" t="s">
        <v>21620</v>
      </c>
      <c r="B3077" t="s">
        <v>21621</v>
      </c>
      <c r="C3077" s="354" t="s">
        <v>21618</v>
      </c>
      <c r="D3077" s="355">
        <v>23.91</v>
      </c>
    </row>
    <row r="3078" spans="1:4">
      <c r="A3078" s="354" t="s">
        <v>21622</v>
      </c>
      <c r="B3078" t="s">
        <v>21621</v>
      </c>
      <c r="C3078" s="354" t="s">
        <v>21618</v>
      </c>
      <c r="D3078" s="355">
        <v>20.72</v>
      </c>
    </row>
    <row r="3079" spans="1:4">
      <c r="A3079" s="354" t="s">
        <v>21623</v>
      </c>
      <c r="B3079" t="s">
        <v>21624</v>
      </c>
      <c r="C3079" s="354" t="s">
        <v>21625</v>
      </c>
      <c r="D3079" s="355">
        <v>1.39</v>
      </c>
    </row>
    <row r="3080" spans="1:4">
      <c r="A3080" s="354" t="s">
        <v>21626</v>
      </c>
      <c r="B3080" t="s">
        <v>21624</v>
      </c>
      <c r="C3080" s="354" t="s">
        <v>21625</v>
      </c>
      <c r="D3080" s="355">
        <v>1.2</v>
      </c>
    </row>
    <row r="3081" spans="1:4">
      <c r="A3081" s="354" t="s">
        <v>21627</v>
      </c>
      <c r="B3081" t="s">
        <v>21628</v>
      </c>
      <c r="C3081" s="354" t="s">
        <v>21625</v>
      </c>
      <c r="D3081" s="355">
        <v>1.03</v>
      </c>
    </row>
    <row r="3082" spans="1:4">
      <c r="A3082" s="354" t="s">
        <v>21629</v>
      </c>
      <c r="B3082" t="s">
        <v>21628</v>
      </c>
      <c r="C3082" s="354" t="s">
        <v>21625</v>
      </c>
      <c r="D3082" s="355">
        <v>0.9</v>
      </c>
    </row>
    <row r="3083" spans="1:4">
      <c r="A3083" s="354" t="s">
        <v>21630</v>
      </c>
      <c r="B3083" t="s">
        <v>21631</v>
      </c>
      <c r="C3083" s="354" t="s">
        <v>21596</v>
      </c>
      <c r="D3083" s="355">
        <v>41.59</v>
      </c>
    </row>
    <row r="3084" spans="1:4">
      <c r="A3084" s="354" t="s">
        <v>21632</v>
      </c>
      <c r="B3084" t="s">
        <v>21631</v>
      </c>
      <c r="C3084" s="354" t="s">
        <v>21596</v>
      </c>
      <c r="D3084" s="355">
        <v>36.049999999999997</v>
      </c>
    </row>
    <row r="3085" spans="1:4">
      <c r="A3085" s="354" t="s">
        <v>21633</v>
      </c>
      <c r="B3085" t="s">
        <v>21634</v>
      </c>
      <c r="C3085" s="354" t="s">
        <v>47</v>
      </c>
      <c r="D3085" s="355">
        <v>200.89</v>
      </c>
    </row>
    <row r="3086" spans="1:4">
      <c r="A3086" s="354" t="s">
        <v>21635</v>
      </c>
      <c r="B3086" t="s">
        <v>21634</v>
      </c>
      <c r="C3086" s="354" t="s">
        <v>47</v>
      </c>
      <c r="D3086" s="355">
        <v>190.18</v>
      </c>
    </row>
    <row r="3087" spans="1:4">
      <c r="A3087" s="354" t="s">
        <v>21636</v>
      </c>
      <c r="B3087" t="s">
        <v>21637</v>
      </c>
      <c r="C3087" s="354" t="s">
        <v>47</v>
      </c>
      <c r="D3087" s="355">
        <v>166.83</v>
      </c>
    </row>
    <row r="3088" spans="1:4">
      <c r="A3088" s="354" t="s">
        <v>21638</v>
      </c>
      <c r="B3088" t="s">
        <v>21637</v>
      </c>
      <c r="C3088" s="354" t="s">
        <v>47</v>
      </c>
      <c r="D3088" s="355">
        <v>157.52000000000001</v>
      </c>
    </row>
    <row r="3089" spans="1:4">
      <c r="A3089" s="354" t="s">
        <v>21639</v>
      </c>
      <c r="B3089" t="s">
        <v>21640</v>
      </c>
      <c r="C3089" s="354" t="s">
        <v>45</v>
      </c>
      <c r="D3089" s="355">
        <v>124.77</v>
      </c>
    </row>
    <row r="3090" spans="1:4">
      <c r="A3090" s="354" t="s">
        <v>21641</v>
      </c>
      <c r="B3090" t="s">
        <v>21640</v>
      </c>
      <c r="C3090" s="354" t="s">
        <v>45</v>
      </c>
      <c r="D3090" s="355">
        <v>108.15</v>
      </c>
    </row>
    <row r="3091" spans="1:4">
      <c r="A3091" s="354" t="s">
        <v>21642</v>
      </c>
      <c r="B3091" t="s">
        <v>21643</v>
      </c>
      <c r="C3091" s="354" t="s">
        <v>45</v>
      </c>
      <c r="D3091" s="355">
        <v>51.01</v>
      </c>
    </row>
    <row r="3092" spans="1:4">
      <c r="A3092" s="354" t="s">
        <v>21644</v>
      </c>
      <c r="B3092" t="s">
        <v>21643</v>
      </c>
      <c r="C3092" s="354" t="s">
        <v>45</v>
      </c>
      <c r="D3092" s="355">
        <v>44.22</v>
      </c>
    </row>
    <row r="3093" spans="1:4">
      <c r="A3093" s="354" t="s">
        <v>21645</v>
      </c>
      <c r="B3093" t="s">
        <v>21646</v>
      </c>
      <c r="C3093" s="354" t="s">
        <v>45</v>
      </c>
      <c r="D3093" s="355">
        <v>82.21</v>
      </c>
    </row>
    <row r="3094" spans="1:4">
      <c r="A3094" s="354" t="s">
        <v>21647</v>
      </c>
      <c r="B3094" t="s">
        <v>21646</v>
      </c>
      <c r="C3094" s="354" t="s">
        <v>45</v>
      </c>
      <c r="D3094" s="355">
        <v>71.25</v>
      </c>
    </row>
    <row r="3095" spans="1:4">
      <c r="A3095" s="354" t="s">
        <v>21648</v>
      </c>
      <c r="B3095" t="s">
        <v>21649</v>
      </c>
      <c r="C3095" s="354" t="s">
        <v>45</v>
      </c>
      <c r="D3095" s="355">
        <v>207.95</v>
      </c>
    </row>
    <row r="3096" spans="1:4">
      <c r="A3096" s="354" t="s">
        <v>21650</v>
      </c>
      <c r="B3096" t="s">
        <v>21649</v>
      </c>
      <c r="C3096" s="354" t="s">
        <v>45</v>
      </c>
      <c r="D3096" s="355">
        <v>180.25</v>
      </c>
    </row>
    <row r="3097" spans="1:4">
      <c r="A3097" s="354" t="s">
        <v>21651</v>
      </c>
      <c r="B3097" t="s">
        <v>21652</v>
      </c>
      <c r="C3097" s="354" t="s">
        <v>470</v>
      </c>
      <c r="D3097" s="355">
        <v>3.11</v>
      </c>
    </row>
    <row r="3098" spans="1:4">
      <c r="A3098" s="354" t="s">
        <v>21653</v>
      </c>
      <c r="B3098" t="s">
        <v>21652</v>
      </c>
      <c r="C3098" s="354" t="s">
        <v>470</v>
      </c>
      <c r="D3098" s="355">
        <v>2.7</v>
      </c>
    </row>
    <row r="3099" spans="1:4">
      <c r="A3099" s="354" t="s">
        <v>21654</v>
      </c>
      <c r="B3099" t="s">
        <v>21655</v>
      </c>
      <c r="C3099" s="354" t="s">
        <v>44</v>
      </c>
      <c r="D3099" s="355">
        <v>14.69</v>
      </c>
    </row>
    <row r="3100" spans="1:4">
      <c r="A3100" s="354" t="s">
        <v>21656</v>
      </c>
      <c r="B3100" t="s">
        <v>21655</v>
      </c>
      <c r="C3100" s="354" t="s">
        <v>44</v>
      </c>
      <c r="D3100" s="355">
        <v>12.74</v>
      </c>
    </row>
    <row r="3101" spans="1:4">
      <c r="A3101" s="354" t="s">
        <v>21657</v>
      </c>
      <c r="B3101" t="s">
        <v>21658</v>
      </c>
      <c r="C3101" s="354" t="s">
        <v>44</v>
      </c>
      <c r="D3101" s="355">
        <v>7.26</v>
      </c>
    </row>
    <row r="3102" spans="1:4">
      <c r="A3102" s="354" t="s">
        <v>21659</v>
      </c>
      <c r="B3102" t="s">
        <v>21658</v>
      </c>
      <c r="C3102" s="354" t="s">
        <v>44</v>
      </c>
      <c r="D3102" s="355">
        <v>6.3</v>
      </c>
    </row>
    <row r="3103" spans="1:4">
      <c r="A3103" s="354" t="s">
        <v>21660</v>
      </c>
      <c r="B3103" t="s">
        <v>21661</v>
      </c>
      <c r="C3103" s="354" t="s">
        <v>44</v>
      </c>
      <c r="D3103" s="355">
        <v>9.69</v>
      </c>
    </row>
    <row r="3104" spans="1:4">
      <c r="A3104" s="354" t="s">
        <v>21662</v>
      </c>
      <c r="B3104" t="s">
        <v>21661</v>
      </c>
      <c r="C3104" s="354" t="s">
        <v>44</v>
      </c>
      <c r="D3104" s="355">
        <v>8.4</v>
      </c>
    </row>
    <row r="3105" spans="1:4">
      <c r="A3105" s="354" t="s">
        <v>21663</v>
      </c>
      <c r="B3105" t="s">
        <v>21664</v>
      </c>
      <c r="C3105" s="354" t="s">
        <v>44</v>
      </c>
      <c r="D3105" s="355">
        <v>6.78</v>
      </c>
    </row>
    <row r="3106" spans="1:4">
      <c r="A3106" s="354" t="s">
        <v>21665</v>
      </c>
      <c r="B3106" t="s">
        <v>21664</v>
      </c>
      <c r="C3106" s="354" t="s">
        <v>44</v>
      </c>
      <c r="D3106" s="355">
        <v>5.88</v>
      </c>
    </row>
    <row r="3107" spans="1:4">
      <c r="A3107" s="354" t="s">
        <v>21666</v>
      </c>
      <c r="B3107" t="s">
        <v>21667</v>
      </c>
      <c r="C3107" s="354" t="s">
        <v>470</v>
      </c>
      <c r="D3107" s="355">
        <v>13.56</v>
      </c>
    </row>
    <row r="3108" spans="1:4">
      <c r="A3108" s="354" t="s">
        <v>21668</v>
      </c>
      <c r="B3108" t="s">
        <v>21667</v>
      </c>
      <c r="C3108" s="354" t="s">
        <v>470</v>
      </c>
      <c r="D3108" s="355">
        <v>11.76</v>
      </c>
    </row>
    <row r="3109" spans="1:4">
      <c r="A3109" s="354" t="s">
        <v>21669</v>
      </c>
      <c r="B3109" t="s">
        <v>21670</v>
      </c>
      <c r="C3109" s="354" t="s">
        <v>470</v>
      </c>
      <c r="D3109" s="355">
        <v>4.07</v>
      </c>
    </row>
    <row r="3110" spans="1:4">
      <c r="A3110" s="354" t="s">
        <v>21671</v>
      </c>
      <c r="B3110" t="s">
        <v>21670</v>
      </c>
      <c r="C3110" s="354" t="s">
        <v>470</v>
      </c>
      <c r="D3110" s="355">
        <v>3.52</v>
      </c>
    </row>
    <row r="3111" spans="1:4">
      <c r="A3111" s="354" t="s">
        <v>21672</v>
      </c>
      <c r="B3111" t="s">
        <v>21673</v>
      </c>
      <c r="C3111" s="354" t="s">
        <v>47</v>
      </c>
      <c r="D3111" s="355">
        <v>6.05</v>
      </c>
    </row>
    <row r="3112" spans="1:4">
      <c r="A3112" s="354" t="s">
        <v>21674</v>
      </c>
      <c r="B3112" t="s">
        <v>21673</v>
      </c>
      <c r="C3112" s="354" t="s">
        <v>47</v>
      </c>
      <c r="D3112" s="355">
        <v>5.25</v>
      </c>
    </row>
    <row r="3113" spans="1:4">
      <c r="A3113" s="354" t="s">
        <v>21675</v>
      </c>
      <c r="B3113" t="s">
        <v>21676</v>
      </c>
      <c r="C3113" s="354" t="s">
        <v>44</v>
      </c>
      <c r="D3113" s="355">
        <v>8.4700000000000006</v>
      </c>
    </row>
    <row r="3114" spans="1:4">
      <c r="A3114" s="354" t="s">
        <v>21677</v>
      </c>
      <c r="B3114" t="s">
        <v>21676</v>
      </c>
      <c r="C3114" s="354" t="s">
        <v>44</v>
      </c>
      <c r="D3114" s="355">
        <v>7.35</v>
      </c>
    </row>
    <row r="3115" spans="1:4">
      <c r="A3115" s="354" t="s">
        <v>21678</v>
      </c>
      <c r="B3115" t="s">
        <v>21679</v>
      </c>
      <c r="C3115" s="354" t="s">
        <v>44</v>
      </c>
      <c r="D3115" s="355">
        <v>7.26</v>
      </c>
    </row>
    <row r="3116" spans="1:4">
      <c r="A3116" s="354" t="s">
        <v>21680</v>
      </c>
      <c r="B3116" t="s">
        <v>21679</v>
      </c>
      <c r="C3116" s="354" t="s">
        <v>44</v>
      </c>
      <c r="D3116" s="355">
        <v>6.3</v>
      </c>
    </row>
    <row r="3117" spans="1:4">
      <c r="A3117" s="354" t="s">
        <v>21681</v>
      </c>
      <c r="B3117" t="s">
        <v>21682</v>
      </c>
      <c r="C3117" s="354" t="s">
        <v>44</v>
      </c>
      <c r="D3117" s="355">
        <v>7.26</v>
      </c>
    </row>
    <row r="3118" spans="1:4">
      <c r="A3118" s="354" t="s">
        <v>21683</v>
      </c>
      <c r="B3118" t="s">
        <v>21682</v>
      </c>
      <c r="C3118" s="354" t="s">
        <v>44</v>
      </c>
      <c r="D3118" s="355">
        <v>6.3</v>
      </c>
    </row>
    <row r="3119" spans="1:4">
      <c r="A3119" s="354" t="s">
        <v>21684</v>
      </c>
      <c r="B3119" t="s">
        <v>21685</v>
      </c>
      <c r="C3119" s="354" t="s">
        <v>44</v>
      </c>
      <c r="D3119" s="355">
        <v>16.47</v>
      </c>
    </row>
    <row r="3120" spans="1:4">
      <c r="A3120" s="354" t="s">
        <v>21686</v>
      </c>
      <c r="B3120" t="s">
        <v>21685</v>
      </c>
      <c r="C3120" s="354" t="s">
        <v>44</v>
      </c>
      <c r="D3120" s="355">
        <v>14.28</v>
      </c>
    </row>
    <row r="3121" spans="1:4">
      <c r="A3121" s="354" t="s">
        <v>21687</v>
      </c>
      <c r="B3121" t="s">
        <v>21688</v>
      </c>
      <c r="C3121" s="354" t="s">
        <v>44</v>
      </c>
      <c r="D3121" s="355">
        <v>14.53</v>
      </c>
    </row>
    <row r="3122" spans="1:4">
      <c r="A3122" s="354" t="s">
        <v>21689</v>
      </c>
      <c r="B3122" t="s">
        <v>21688</v>
      </c>
      <c r="C3122" s="354" t="s">
        <v>44</v>
      </c>
      <c r="D3122" s="355">
        <v>12.6</v>
      </c>
    </row>
    <row r="3123" spans="1:4">
      <c r="A3123" s="354" t="s">
        <v>21690</v>
      </c>
      <c r="B3123" t="s">
        <v>21691</v>
      </c>
      <c r="C3123" s="354" t="s">
        <v>44</v>
      </c>
      <c r="D3123" s="355">
        <v>13.56</v>
      </c>
    </row>
    <row r="3124" spans="1:4">
      <c r="A3124" s="354" t="s">
        <v>21692</v>
      </c>
      <c r="B3124" t="s">
        <v>21691</v>
      </c>
      <c r="C3124" s="354" t="s">
        <v>44</v>
      </c>
      <c r="D3124" s="355">
        <v>11.76</v>
      </c>
    </row>
    <row r="3125" spans="1:4">
      <c r="A3125" s="354" t="s">
        <v>21693</v>
      </c>
      <c r="B3125" t="s">
        <v>21694</v>
      </c>
      <c r="C3125" s="354" t="s">
        <v>44</v>
      </c>
      <c r="D3125" s="355">
        <v>9.69</v>
      </c>
    </row>
    <row r="3126" spans="1:4">
      <c r="A3126" s="354" t="s">
        <v>21695</v>
      </c>
      <c r="B3126" t="s">
        <v>21694</v>
      </c>
      <c r="C3126" s="354" t="s">
        <v>44</v>
      </c>
      <c r="D3126" s="355">
        <v>8.4</v>
      </c>
    </row>
    <row r="3127" spans="1:4">
      <c r="A3127" s="354" t="s">
        <v>21696</v>
      </c>
      <c r="B3127" t="s">
        <v>21697</v>
      </c>
      <c r="C3127" s="354" t="s">
        <v>44</v>
      </c>
      <c r="D3127" s="355">
        <v>6.78</v>
      </c>
    </row>
    <row r="3128" spans="1:4">
      <c r="A3128" s="354" t="s">
        <v>21698</v>
      </c>
      <c r="B3128" t="s">
        <v>21697</v>
      </c>
      <c r="C3128" s="354" t="s">
        <v>44</v>
      </c>
      <c r="D3128" s="355">
        <v>5.88</v>
      </c>
    </row>
    <row r="3129" spans="1:4">
      <c r="A3129" s="354" t="s">
        <v>21699</v>
      </c>
      <c r="B3129" t="s">
        <v>21700</v>
      </c>
      <c r="C3129" s="354" t="s">
        <v>47</v>
      </c>
      <c r="D3129" s="355">
        <v>2.2799999999999998</v>
      </c>
    </row>
    <row r="3130" spans="1:4">
      <c r="A3130" s="354" t="s">
        <v>21701</v>
      </c>
      <c r="B3130" t="s">
        <v>21700</v>
      </c>
      <c r="C3130" s="354" t="s">
        <v>47</v>
      </c>
      <c r="D3130" s="355">
        <v>1.98</v>
      </c>
    </row>
    <row r="3131" spans="1:4">
      <c r="A3131" s="354" t="s">
        <v>21702</v>
      </c>
      <c r="B3131" t="s">
        <v>21703</v>
      </c>
      <c r="C3131" s="354" t="s">
        <v>44</v>
      </c>
      <c r="D3131" s="355">
        <v>30.15</v>
      </c>
    </row>
    <row r="3132" spans="1:4">
      <c r="A3132" s="354" t="s">
        <v>21704</v>
      </c>
      <c r="B3132" t="s">
        <v>21703</v>
      </c>
      <c r="C3132" s="354" t="s">
        <v>44</v>
      </c>
      <c r="D3132" s="355">
        <v>26.13</v>
      </c>
    </row>
    <row r="3133" spans="1:4">
      <c r="A3133" s="354" t="s">
        <v>21705</v>
      </c>
      <c r="B3133" t="s">
        <v>21706</v>
      </c>
      <c r="C3133" s="354" t="s">
        <v>45</v>
      </c>
      <c r="D3133" s="355">
        <v>83.18</v>
      </c>
    </row>
    <row r="3134" spans="1:4">
      <c r="A3134" s="354" t="s">
        <v>21707</v>
      </c>
      <c r="B3134" t="s">
        <v>21706</v>
      </c>
      <c r="C3134" s="354" t="s">
        <v>45</v>
      </c>
      <c r="D3134" s="355">
        <v>72.099999999999994</v>
      </c>
    </row>
    <row r="3135" spans="1:4">
      <c r="A3135" s="354" t="s">
        <v>21708</v>
      </c>
      <c r="B3135" t="s">
        <v>21709</v>
      </c>
      <c r="C3135" s="354" t="s">
        <v>44</v>
      </c>
      <c r="D3135" s="355">
        <v>8.4700000000000006</v>
      </c>
    </row>
    <row r="3136" spans="1:4">
      <c r="A3136" s="354" t="s">
        <v>21710</v>
      </c>
      <c r="B3136" t="s">
        <v>21709</v>
      </c>
      <c r="C3136" s="354" t="s">
        <v>44</v>
      </c>
      <c r="D3136" s="355">
        <v>7.35</v>
      </c>
    </row>
    <row r="3137" spans="1:4">
      <c r="A3137" s="354" t="s">
        <v>21711</v>
      </c>
      <c r="B3137" t="s">
        <v>21712</v>
      </c>
      <c r="C3137" s="354" t="s">
        <v>44</v>
      </c>
      <c r="D3137" s="355">
        <v>9.1999999999999993</v>
      </c>
    </row>
    <row r="3138" spans="1:4">
      <c r="A3138" s="354" t="s">
        <v>21713</v>
      </c>
      <c r="B3138" t="s">
        <v>21712</v>
      </c>
      <c r="C3138" s="354" t="s">
        <v>44</v>
      </c>
      <c r="D3138" s="355">
        <v>7.98</v>
      </c>
    </row>
    <row r="3139" spans="1:4">
      <c r="A3139" s="354" t="s">
        <v>21714</v>
      </c>
      <c r="B3139" t="s">
        <v>21715</v>
      </c>
      <c r="C3139" s="354" t="s">
        <v>470</v>
      </c>
      <c r="D3139" s="355">
        <v>380.72</v>
      </c>
    </row>
    <row r="3140" spans="1:4">
      <c r="A3140" s="354" t="s">
        <v>21716</v>
      </c>
      <c r="B3140" t="s">
        <v>21715</v>
      </c>
      <c r="C3140" s="354" t="s">
        <v>470</v>
      </c>
      <c r="D3140" s="355">
        <v>330.47</v>
      </c>
    </row>
    <row r="3141" spans="1:4">
      <c r="A3141" s="354" t="s">
        <v>21717</v>
      </c>
      <c r="B3141" t="s">
        <v>21718</v>
      </c>
      <c r="C3141" s="354" t="s">
        <v>470</v>
      </c>
      <c r="D3141" s="355">
        <v>571.07000000000005</v>
      </c>
    </row>
    <row r="3142" spans="1:4">
      <c r="A3142" s="354" t="s">
        <v>21719</v>
      </c>
      <c r="B3142" t="s">
        <v>21718</v>
      </c>
      <c r="C3142" s="354" t="s">
        <v>470</v>
      </c>
      <c r="D3142" s="355">
        <v>495.69</v>
      </c>
    </row>
    <row r="3143" spans="1:4">
      <c r="A3143" s="354" t="s">
        <v>21720</v>
      </c>
      <c r="B3143" t="s">
        <v>21721</v>
      </c>
      <c r="C3143" s="354" t="s">
        <v>470</v>
      </c>
      <c r="D3143" s="355">
        <v>829.73</v>
      </c>
    </row>
    <row r="3144" spans="1:4">
      <c r="A3144" s="354" t="s">
        <v>21722</v>
      </c>
      <c r="B3144" t="s">
        <v>21721</v>
      </c>
      <c r="C3144" s="354" t="s">
        <v>470</v>
      </c>
      <c r="D3144" s="355">
        <v>720.22</v>
      </c>
    </row>
    <row r="3145" spans="1:4">
      <c r="A3145" s="354" t="s">
        <v>21723</v>
      </c>
      <c r="B3145" t="s">
        <v>21724</v>
      </c>
      <c r="C3145" s="354" t="s">
        <v>470</v>
      </c>
      <c r="D3145" s="355">
        <v>1142.1600000000001</v>
      </c>
    </row>
    <row r="3146" spans="1:4">
      <c r="A3146" s="354" t="s">
        <v>21725</v>
      </c>
      <c r="B3146" t="s">
        <v>21724</v>
      </c>
      <c r="C3146" s="354" t="s">
        <v>470</v>
      </c>
      <c r="D3146" s="355">
        <v>991.39</v>
      </c>
    </row>
    <row r="3147" spans="1:4">
      <c r="A3147" s="354" t="s">
        <v>21726</v>
      </c>
      <c r="B3147" t="s">
        <v>21727</v>
      </c>
      <c r="C3147" s="354" t="s">
        <v>47</v>
      </c>
      <c r="D3147" s="355">
        <v>28.75</v>
      </c>
    </row>
    <row r="3148" spans="1:4">
      <c r="A3148" s="354" t="s">
        <v>21728</v>
      </c>
      <c r="B3148" t="s">
        <v>21727</v>
      </c>
      <c r="C3148" s="354" t="s">
        <v>47</v>
      </c>
      <c r="D3148" s="355">
        <v>24.92</v>
      </c>
    </row>
    <row r="3149" spans="1:4">
      <c r="A3149" s="354" t="s">
        <v>21729</v>
      </c>
      <c r="B3149" t="s">
        <v>21730</v>
      </c>
      <c r="C3149" s="354" t="s">
        <v>44</v>
      </c>
      <c r="D3149" s="355">
        <v>71.34</v>
      </c>
    </row>
    <row r="3150" spans="1:4">
      <c r="A3150" s="354" t="s">
        <v>21731</v>
      </c>
      <c r="B3150" t="s">
        <v>21730</v>
      </c>
      <c r="C3150" s="354" t="s">
        <v>44</v>
      </c>
      <c r="D3150" s="355">
        <v>61.84</v>
      </c>
    </row>
    <row r="3151" spans="1:4">
      <c r="A3151" s="354" t="s">
        <v>21732</v>
      </c>
      <c r="B3151" t="s">
        <v>21733</v>
      </c>
      <c r="C3151" s="354" t="s">
        <v>44</v>
      </c>
      <c r="D3151" s="355">
        <v>356.73</v>
      </c>
    </row>
    <row r="3152" spans="1:4">
      <c r="A3152" s="354" t="s">
        <v>21734</v>
      </c>
      <c r="B3152" t="s">
        <v>21733</v>
      </c>
      <c r="C3152" s="354" t="s">
        <v>44</v>
      </c>
      <c r="D3152" s="355">
        <v>309.2</v>
      </c>
    </row>
    <row r="3153" spans="1:4">
      <c r="A3153" s="354" t="s">
        <v>21735</v>
      </c>
      <c r="B3153" t="s">
        <v>21736</v>
      </c>
      <c r="C3153" s="354" t="s">
        <v>44</v>
      </c>
      <c r="D3153" s="355">
        <v>118.91</v>
      </c>
    </row>
    <row r="3154" spans="1:4">
      <c r="A3154" s="354" t="s">
        <v>21737</v>
      </c>
      <c r="B3154" t="s">
        <v>21736</v>
      </c>
      <c r="C3154" s="354" t="s">
        <v>44</v>
      </c>
      <c r="D3154" s="355">
        <v>103.06</v>
      </c>
    </row>
    <row r="3155" spans="1:4">
      <c r="A3155" s="354" t="s">
        <v>21738</v>
      </c>
      <c r="B3155" t="s">
        <v>21739</v>
      </c>
      <c r="C3155" s="354" t="s">
        <v>44</v>
      </c>
      <c r="D3155" s="355">
        <v>118.91</v>
      </c>
    </row>
    <row r="3156" spans="1:4">
      <c r="A3156" s="354" t="s">
        <v>21740</v>
      </c>
      <c r="B3156" t="s">
        <v>21739</v>
      </c>
      <c r="C3156" s="354" t="s">
        <v>44</v>
      </c>
      <c r="D3156" s="355">
        <v>103.06</v>
      </c>
    </row>
    <row r="3157" spans="1:4">
      <c r="A3157" s="354" t="s">
        <v>21741</v>
      </c>
      <c r="B3157" t="s">
        <v>21742</v>
      </c>
      <c r="C3157" s="354" t="s">
        <v>44</v>
      </c>
      <c r="D3157" s="355">
        <v>237.82</v>
      </c>
    </row>
    <row r="3158" spans="1:4">
      <c r="A3158" s="354" t="s">
        <v>21743</v>
      </c>
      <c r="B3158" t="s">
        <v>21742</v>
      </c>
      <c r="C3158" s="354" t="s">
        <v>44</v>
      </c>
      <c r="D3158" s="355">
        <v>206.13</v>
      </c>
    </row>
    <row r="3159" spans="1:4">
      <c r="A3159" s="354" t="s">
        <v>21744</v>
      </c>
      <c r="B3159" t="s">
        <v>21745</v>
      </c>
      <c r="C3159" s="354" t="s">
        <v>47</v>
      </c>
      <c r="D3159" s="355">
        <v>13.14</v>
      </c>
    </row>
    <row r="3160" spans="1:4">
      <c r="A3160" s="354" t="s">
        <v>21746</v>
      </c>
      <c r="B3160" t="s">
        <v>21745</v>
      </c>
      <c r="C3160" s="354" t="s">
        <v>47</v>
      </c>
      <c r="D3160" s="355">
        <v>11.56</v>
      </c>
    </row>
    <row r="3161" spans="1:4">
      <c r="A3161" s="354" t="s">
        <v>21747</v>
      </c>
      <c r="B3161" t="s">
        <v>21748</v>
      </c>
      <c r="C3161" s="354" t="s">
        <v>47</v>
      </c>
      <c r="D3161" s="355">
        <v>13.85</v>
      </c>
    </row>
    <row r="3162" spans="1:4">
      <c r="A3162" s="354" t="s">
        <v>21749</v>
      </c>
      <c r="B3162" t="s">
        <v>21748</v>
      </c>
      <c r="C3162" s="354" t="s">
        <v>47</v>
      </c>
      <c r="D3162" s="355">
        <v>12.2</v>
      </c>
    </row>
    <row r="3163" spans="1:4">
      <c r="A3163" s="354" t="s">
        <v>21750</v>
      </c>
      <c r="B3163" t="s">
        <v>21751</v>
      </c>
      <c r="C3163" s="354" t="s">
        <v>47</v>
      </c>
      <c r="D3163" s="355">
        <v>14.71</v>
      </c>
    </row>
    <row r="3164" spans="1:4">
      <c r="A3164" s="354" t="s">
        <v>21752</v>
      </c>
      <c r="B3164" t="s">
        <v>21751</v>
      </c>
      <c r="C3164" s="354" t="s">
        <v>47</v>
      </c>
      <c r="D3164" s="355">
        <v>12.92</v>
      </c>
    </row>
    <row r="3165" spans="1:4">
      <c r="A3165" s="354" t="s">
        <v>21753</v>
      </c>
      <c r="B3165" t="s">
        <v>21754</v>
      </c>
      <c r="C3165" s="354" t="s">
        <v>47</v>
      </c>
      <c r="D3165" s="355">
        <v>20.27</v>
      </c>
    </row>
    <row r="3166" spans="1:4">
      <c r="A3166" s="354" t="s">
        <v>21755</v>
      </c>
      <c r="B3166" t="s">
        <v>21754</v>
      </c>
      <c r="C3166" s="354" t="s">
        <v>47</v>
      </c>
      <c r="D3166" s="355">
        <v>18.02</v>
      </c>
    </row>
    <row r="3167" spans="1:4">
      <c r="A3167" s="354" t="s">
        <v>21756</v>
      </c>
      <c r="B3167" t="s">
        <v>21757</v>
      </c>
      <c r="C3167" s="354" t="s">
        <v>47</v>
      </c>
      <c r="D3167" s="355">
        <v>45.12</v>
      </c>
    </row>
    <row r="3168" spans="1:4">
      <c r="A3168" s="354" t="s">
        <v>21758</v>
      </c>
      <c r="B3168" t="s">
        <v>21757</v>
      </c>
      <c r="C3168" s="354" t="s">
        <v>47</v>
      </c>
      <c r="D3168" s="355">
        <v>40.630000000000003</v>
      </c>
    </row>
    <row r="3169" spans="1:4">
      <c r="A3169" s="354" t="s">
        <v>21759</v>
      </c>
      <c r="B3169" t="s">
        <v>21760</v>
      </c>
      <c r="C3169" s="354" t="s">
        <v>477</v>
      </c>
      <c r="D3169" s="355">
        <v>41.59</v>
      </c>
    </row>
    <row r="3170" spans="1:4">
      <c r="A3170" s="354" t="s">
        <v>21761</v>
      </c>
      <c r="B3170" t="s">
        <v>21760</v>
      </c>
      <c r="C3170" s="354" t="s">
        <v>477</v>
      </c>
      <c r="D3170" s="355">
        <v>36.049999999999997</v>
      </c>
    </row>
    <row r="3171" spans="1:4">
      <c r="A3171" s="354" t="s">
        <v>21762</v>
      </c>
      <c r="B3171" t="s">
        <v>21763</v>
      </c>
      <c r="C3171" s="354" t="s">
        <v>470</v>
      </c>
      <c r="D3171" s="355">
        <v>93.58</v>
      </c>
    </row>
    <row r="3172" spans="1:4">
      <c r="A3172" s="354" t="s">
        <v>21764</v>
      </c>
      <c r="B3172" t="s">
        <v>21763</v>
      </c>
      <c r="C3172" s="354" t="s">
        <v>470</v>
      </c>
      <c r="D3172" s="355">
        <v>81.11</v>
      </c>
    </row>
    <row r="3173" spans="1:4">
      <c r="A3173" s="354" t="s">
        <v>21765</v>
      </c>
      <c r="B3173" t="s">
        <v>21766</v>
      </c>
      <c r="C3173" s="354" t="s">
        <v>470</v>
      </c>
      <c r="D3173" s="355">
        <v>2.21</v>
      </c>
    </row>
    <row r="3174" spans="1:4">
      <c r="A3174" s="354" t="s">
        <v>21767</v>
      </c>
      <c r="B3174" t="s">
        <v>21766</v>
      </c>
      <c r="C3174" s="354" t="s">
        <v>470</v>
      </c>
      <c r="D3174" s="355">
        <v>2.15</v>
      </c>
    </row>
    <row r="3175" spans="1:4">
      <c r="A3175" s="354" t="s">
        <v>21768</v>
      </c>
      <c r="B3175" t="s">
        <v>21769</v>
      </c>
      <c r="C3175" s="354" t="s">
        <v>470</v>
      </c>
      <c r="D3175" s="355">
        <v>14.37</v>
      </c>
    </row>
    <row r="3176" spans="1:4">
      <c r="A3176" s="354" t="s">
        <v>21770</v>
      </c>
      <c r="B3176" t="s">
        <v>21769</v>
      </c>
      <c r="C3176" s="354" t="s">
        <v>470</v>
      </c>
      <c r="D3176" s="355">
        <v>12.46</v>
      </c>
    </row>
    <row r="3177" spans="1:4">
      <c r="A3177" s="354" t="s">
        <v>21771</v>
      </c>
      <c r="B3177" t="s">
        <v>21772</v>
      </c>
      <c r="C3177" s="354" t="s">
        <v>470</v>
      </c>
      <c r="D3177" s="355">
        <v>28.75</v>
      </c>
    </row>
    <row r="3178" spans="1:4">
      <c r="A3178" s="354" t="s">
        <v>21773</v>
      </c>
      <c r="B3178" t="s">
        <v>21772</v>
      </c>
      <c r="C3178" s="354" t="s">
        <v>470</v>
      </c>
      <c r="D3178" s="355">
        <v>24.92</v>
      </c>
    </row>
    <row r="3179" spans="1:4">
      <c r="A3179" s="354" t="s">
        <v>21774</v>
      </c>
      <c r="B3179" t="s">
        <v>21775</v>
      </c>
      <c r="C3179" s="354" t="s">
        <v>470</v>
      </c>
      <c r="D3179" s="355">
        <v>57.51</v>
      </c>
    </row>
    <row r="3180" spans="1:4">
      <c r="A3180" s="354" t="s">
        <v>21776</v>
      </c>
      <c r="B3180" t="s">
        <v>21775</v>
      </c>
      <c r="C3180" s="354" t="s">
        <v>470</v>
      </c>
      <c r="D3180" s="355">
        <v>49.85</v>
      </c>
    </row>
    <row r="3181" spans="1:4">
      <c r="A3181" s="354" t="s">
        <v>21777</v>
      </c>
      <c r="B3181" t="s">
        <v>21778</v>
      </c>
      <c r="C3181" s="354" t="s">
        <v>470</v>
      </c>
      <c r="D3181" s="355">
        <v>129.4</v>
      </c>
    </row>
    <row r="3182" spans="1:4">
      <c r="A3182" s="354" t="s">
        <v>21779</v>
      </c>
      <c r="B3182" t="s">
        <v>21778</v>
      </c>
      <c r="C3182" s="354" t="s">
        <v>470</v>
      </c>
      <c r="D3182" s="355">
        <v>112.16</v>
      </c>
    </row>
    <row r="3183" spans="1:4">
      <c r="A3183" s="354" t="s">
        <v>21780</v>
      </c>
      <c r="B3183" t="s">
        <v>21781</v>
      </c>
      <c r="C3183" s="354" t="s">
        <v>47</v>
      </c>
      <c r="D3183" s="355">
        <v>10.06</v>
      </c>
    </row>
    <row r="3184" spans="1:4">
      <c r="A3184" s="354" t="s">
        <v>21782</v>
      </c>
      <c r="B3184" t="s">
        <v>21781</v>
      </c>
      <c r="C3184" s="354" t="s">
        <v>47</v>
      </c>
      <c r="D3184" s="355">
        <v>8.7200000000000006</v>
      </c>
    </row>
    <row r="3185" spans="1:4">
      <c r="A3185" s="354" t="s">
        <v>21783</v>
      </c>
      <c r="B3185" t="s">
        <v>21784</v>
      </c>
      <c r="C3185" s="354" t="s">
        <v>47</v>
      </c>
      <c r="D3185" s="355">
        <v>17.25</v>
      </c>
    </row>
    <row r="3186" spans="1:4">
      <c r="A3186" s="354" t="s">
        <v>21785</v>
      </c>
      <c r="B3186" t="s">
        <v>21784</v>
      </c>
      <c r="C3186" s="354" t="s">
        <v>47</v>
      </c>
      <c r="D3186" s="355">
        <v>14.95</v>
      </c>
    </row>
    <row r="3187" spans="1:4">
      <c r="A3187" s="354" t="s">
        <v>21786</v>
      </c>
      <c r="B3187" t="s">
        <v>21787</v>
      </c>
      <c r="C3187" s="354" t="s">
        <v>45</v>
      </c>
      <c r="D3187" s="355">
        <v>28.07</v>
      </c>
    </row>
    <row r="3188" spans="1:4">
      <c r="A3188" s="354" t="s">
        <v>21788</v>
      </c>
      <c r="B3188" t="s">
        <v>21787</v>
      </c>
      <c r="C3188" s="354" t="s">
        <v>45</v>
      </c>
      <c r="D3188" s="355">
        <v>24.33</v>
      </c>
    </row>
    <row r="3189" spans="1:4">
      <c r="A3189" s="354" t="s">
        <v>21789</v>
      </c>
      <c r="B3189" t="s">
        <v>21790</v>
      </c>
      <c r="C3189" s="354" t="s">
        <v>44</v>
      </c>
      <c r="D3189" s="355">
        <v>31.19</v>
      </c>
    </row>
    <row r="3190" spans="1:4">
      <c r="A3190" s="354" t="s">
        <v>21791</v>
      </c>
      <c r="B3190" t="s">
        <v>21790</v>
      </c>
      <c r="C3190" s="354" t="s">
        <v>44</v>
      </c>
      <c r="D3190" s="355">
        <v>27.03</v>
      </c>
    </row>
    <row r="3191" spans="1:4">
      <c r="A3191" s="354" t="s">
        <v>21792</v>
      </c>
      <c r="B3191" t="s">
        <v>21793</v>
      </c>
      <c r="C3191" s="354" t="s">
        <v>44</v>
      </c>
      <c r="D3191" s="355">
        <v>7.87</v>
      </c>
    </row>
    <row r="3192" spans="1:4">
      <c r="A3192" s="354" t="s">
        <v>21794</v>
      </c>
      <c r="B3192" t="s">
        <v>21793</v>
      </c>
      <c r="C3192" s="354" t="s">
        <v>44</v>
      </c>
      <c r="D3192" s="355">
        <v>6.82</v>
      </c>
    </row>
    <row r="3193" spans="1:4">
      <c r="A3193" s="354" t="s">
        <v>21795</v>
      </c>
      <c r="B3193" t="s">
        <v>21796</v>
      </c>
      <c r="C3193" s="354" t="s">
        <v>44</v>
      </c>
      <c r="D3193" s="355">
        <v>2.95</v>
      </c>
    </row>
    <row r="3194" spans="1:4">
      <c r="A3194" s="354" t="s">
        <v>21797</v>
      </c>
      <c r="B3194" t="s">
        <v>21796</v>
      </c>
      <c r="C3194" s="354" t="s">
        <v>44</v>
      </c>
      <c r="D3194" s="355">
        <v>2.56</v>
      </c>
    </row>
    <row r="3195" spans="1:4">
      <c r="A3195" s="354" t="s">
        <v>21798</v>
      </c>
      <c r="B3195" t="s">
        <v>21799</v>
      </c>
      <c r="C3195" s="354" t="s">
        <v>47</v>
      </c>
      <c r="D3195" s="355">
        <v>69.8</v>
      </c>
    </row>
    <row r="3196" spans="1:4">
      <c r="A3196" s="354" t="s">
        <v>21800</v>
      </c>
      <c r="B3196" t="s">
        <v>21799</v>
      </c>
      <c r="C3196" s="354" t="s">
        <v>47</v>
      </c>
      <c r="D3196" s="355">
        <v>60.5</v>
      </c>
    </row>
    <row r="3197" spans="1:4">
      <c r="A3197" s="354" t="s">
        <v>21801</v>
      </c>
      <c r="B3197" t="s">
        <v>21802</v>
      </c>
      <c r="C3197" s="354" t="s">
        <v>47</v>
      </c>
      <c r="D3197" s="355">
        <v>71.540000000000006</v>
      </c>
    </row>
    <row r="3198" spans="1:4">
      <c r="A3198" s="354" t="s">
        <v>21803</v>
      </c>
      <c r="B3198" t="s">
        <v>21802</v>
      </c>
      <c r="C3198" s="354" t="s">
        <v>47</v>
      </c>
      <c r="D3198" s="355">
        <v>62.01</v>
      </c>
    </row>
    <row r="3199" spans="1:4">
      <c r="A3199" s="354" t="s">
        <v>21804</v>
      </c>
      <c r="B3199" t="s">
        <v>21805</v>
      </c>
      <c r="C3199" s="354" t="s">
        <v>47</v>
      </c>
      <c r="D3199" s="355">
        <v>82.01</v>
      </c>
    </row>
    <row r="3200" spans="1:4">
      <c r="A3200" s="354" t="s">
        <v>21806</v>
      </c>
      <c r="B3200" t="s">
        <v>21805</v>
      </c>
      <c r="C3200" s="354" t="s">
        <v>47</v>
      </c>
      <c r="D3200" s="355">
        <v>71.08</v>
      </c>
    </row>
    <row r="3201" spans="1:4">
      <c r="A3201" s="354" t="s">
        <v>21807</v>
      </c>
      <c r="B3201" t="s">
        <v>21808</v>
      </c>
      <c r="C3201" s="354" t="s">
        <v>47</v>
      </c>
      <c r="D3201" s="355">
        <v>85.5</v>
      </c>
    </row>
    <row r="3202" spans="1:4">
      <c r="A3202" s="354" t="s">
        <v>21809</v>
      </c>
      <c r="B3202" t="s">
        <v>21808</v>
      </c>
      <c r="C3202" s="354" t="s">
        <v>47</v>
      </c>
      <c r="D3202" s="355">
        <v>74.11</v>
      </c>
    </row>
    <row r="3203" spans="1:4">
      <c r="A3203" s="354" t="s">
        <v>21810</v>
      </c>
      <c r="B3203" t="s">
        <v>21811</v>
      </c>
      <c r="C3203" s="354" t="s">
        <v>47</v>
      </c>
      <c r="D3203" s="355">
        <v>106.44</v>
      </c>
    </row>
    <row r="3204" spans="1:4">
      <c r="A3204" s="354" t="s">
        <v>21812</v>
      </c>
      <c r="B3204" t="s">
        <v>21811</v>
      </c>
      <c r="C3204" s="354" t="s">
        <v>47</v>
      </c>
      <c r="D3204" s="355">
        <v>92.26</v>
      </c>
    </row>
    <row r="3205" spans="1:4">
      <c r="A3205" s="354" t="s">
        <v>21813</v>
      </c>
      <c r="B3205" t="s">
        <v>21814</v>
      </c>
      <c r="C3205" s="354" t="s">
        <v>44</v>
      </c>
      <c r="D3205" s="355">
        <v>42.85</v>
      </c>
    </row>
    <row r="3206" spans="1:4">
      <c r="A3206" s="354" t="s">
        <v>21815</v>
      </c>
      <c r="B3206" t="s">
        <v>21814</v>
      </c>
      <c r="C3206" s="354" t="s">
        <v>44</v>
      </c>
      <c r="D3206" s="355">
        <v>38.78</v>
      </c>
    </row>
    <row r="3207" spans="1:4">
      <c r="A3207" s="354" t="s">
        <v>21816</v>
      </c>
      <c r="B3207" t="s">
        <v>21817</v>
      </c>
      <c r="C3207" s="354" t="s">
        <v>44</v>
      </c>
      <c r="D3207" s="355">
        <v>45.12</v>
      </c>
    </row>
    <row r="3208" spans="1:4">
      <c r="A3208" s="354" t="s">
        <v>21818</v>
      </c>
      <c r="B3208" t="s">
        <v>21817</v>
      </c>
      <c r="C3208" s="354" t="s">
        <v>44</v>
      </c>
      <c r="D3208" s="355">
        <v>41.05</v>
      </c>
    </row>
    <row r="3209" spans="1:4">
      <c r="A3209" s="354" t="s">
        <v>21819</v>
      </c>
      <c r="B3209" t="s">
        <v>21820</v>
      </c>
      <c r="C3209" s="354" t="s">
        <v>44</v>
      </c>
      <c r="D3209" s="355">
        <v>42.25</v>
      </c>
    </row>
    <row r="3210" spans="1:4">
      <c r="A3210" s="354" t="s">
        <v>21821</v>
      </c>
      <c r="B3210" t="s">
        <v>21820</v>
      </c>
      <c r="C3210" s="354" t="s">
        <v>44</v>
      </c>
      <c r="D3210" s="355">
        <v>38.18</v>
      </c>
    </row>
    <row r="3211" spans="1:4">
      <c r="A3211" s="354" t="s">
        <v>21822</v>
      </c>
      <c r="B3211" t="s">
        <v>21823</v>
      </c>
      <c r="C3211" s="354" t="s">
        <v>44</v>
      </c>
      <c r="D3211" s="355">
        <v>45.12</v>
      </c>
    </row>
    <row r="3212" spans="1:4">
      <c r="A3212" s="354" t="s">
        <v>21824</v>
      </c>
      <c r="B3212" t="s">
        <v>21823</v>
      </c>
      <c r="C3212" s="354" t="s">
        <v>44</v>
      </c>
      <c r="D3212" s="355">
        <v>41.05</v>
      </c>
    </row>
    <row r="3213" spans="1:4">
      <c r="A3213" s="354" t="s">
        <v>21825</v>
      </c>
      <c r="B3213" t="s">
        <v>21826</v>
      </c>
      <c r="C3213" s="354" t="s">
        <v>44</v>
      </c>
      <c r="D3213" s="355">
        <v>14.43</v>
      </c>
    </row>
    <row r="3214" spans="1:4">
      <c r="A3214" s="354" t="s">
        <v>21827</v>
      </c>
      <c r="B3214" t="s">
        <v>21826</v>
      </c>
      <c r="C3214" s="354" t="s">
        <v>44</v>
      </c>
      <c r="D3214" s="355">
        <v>13.4</v>
      </c>
    </row>
    <row r="3215" spans="1:4">
      <c r="A3215" s="354" t="s">
        <v>21828</v>
      </c>
      <c r="B3215" t="s">
        <v>21829</v>
      </c>
      <c r="C3215" s="354" t="s">
        <v>44</v>
      </c>
      <c r="D3215" s="355">
        <v>25.97</v>
      </c>
    </row>
    <row r="3216" spans="1:4">
      <c r="A3216" s="354" t="s">
        <v>21830</v>
      </c>
      <c r="B3216" t="s">
        <v>21829</v>
      </c>
      <c r="C3216" s="354" t="s">
        <v>44</v>
      </c>
      <c r="D3216" s="355">
        <v>22.51</v>
      </c>
    </row>
    <row r="3217" spans="1:4">
      <c r="A3217" s="354" t="s">
        <v>21831</v>
      </c>
      <c r="B3217" t="s">
        <v>21832</v>
      </c>
      <c r="C3217" s="354" t="s">
        <v>46</v>
      </c>
      <c r="D3217" s="355">
        <v>1.1200000000000001</v>
      </c>
    </row>
    <row r="3218" spans="1:4">
      <c r="A3218" s="354" t="s">
        <v>21833</v>
      </c>
      <c r="B3218" t="s">
        <v>21832</v>
      </c>
      <c r="C3218" s="354" t="s">
        <v>46</v>
      </c>
      <c r="D3218" s="355">
        <v>0.98</v>
      </c>
    </row>
    <row r="3219" spans="1:4">
      <c r="A3219" s="354" t="s">
        <v>21834</v>
      </c>
      <c r="B3219" t="s">
        <v>21835</v>
      </c>
      <c r="C3219" s="354" t="s">
        <v>470</v>
      </c>
      <c r="D3219" s="355">
        <v>15.53</v>
      </c>
    </row>
    <row r="3220" spans="1:4">
      <c r="A3220" s="354" t="s">
        <v>21836</v>
      </c>
      <c r="B3220" t="s">
        <v>21835</v>
      </c>
      <c r="C3220" s="354" t="s">
        <v>470</v>
      </c>
      <c r="D3220" s="355">
        <v>13.45</v>
      </c>
    </row>
    <row r="3221" spans="1:4">
      <c r="A3221" s="354" t="s">
        <v>21837</v>
      </c>
      <c r="B3221" t="s">
        <v>21838</v>
      </c>
      <c r="C3221" s="354" t="s">
        <v>470</v>
      </c>
      <c r="D3221" s="355">
        <v>24.86</v>
      </c>
    </row>
    <row r="3222" spans="1:4">
      <c r="A3222" s="354" t="s">
        <v>21839</v>
      </c>
      <c r="B3222" t="s">
        <v>21838</v>
      </c>
      <c r="C3222" s="354" t="s">
        <v>470</v>
      </c>
      <c r="D3222" s="355">
        <v>21.54</v>
      </c>
    </row>
    <row r="3223" spans="1:4">
      <c r="A3223" s="354" t="s">
        <v>21840</v>
      </c>
      <c r="B3223" t="s">
        <v>21841</v>
      </c>
      <c r="C3223" s="354" t="s">
        <v>470</v>
      </c>
      <c r="D3223" s="355">
        <v>31.09</v>
      </c>
    </row>
    <row r="3224" spans="1:4">
      <c r="A3224" s="354" t="s">
        <v>21842</v>
      </c>
      <c r="B3224" t="s">
        <v>21841</v>
      </c>
      <c r="C3224" s="354" t="s">
        <v>470</v>
      </c>
      <c r="D3224" s="355">
        <v>26.94</v>
      </c>
    </row>
    <row r="3225" spans="1:4">
      <c r="A3225" s="354" t="s">
        <v>21843</v>
      </c>
      <c r="B3225" t="s">
        <v>21844</v>
      </c>
      <c r="C3225" s="354" t="s">
        <v>45</v>
      </c>
      <c r="D3225" s="355">
        <v>194.36</v>
      </c>
    </row>
    <row r="3226" spans="1:4">
      <c r="A3226" s="354" t="s">
        <v>21845</v>
      </c>
      <c r="B3226" t="s">
        <v>21844</v>
      </c>
      <c r="C3226" s="354" t="s">
        <v>45</v>
      </c>
      <c r="D3226" s="355">
        <v>178.97</v>
      </c>
    </row>
    <row r="3227" spans="1:4">
      <c r="A3227" s="354" t="s">
        <v>21846</v>
      </c>
      <c r="B3227" t="s">
        <v>21847</v>
      </c>
      <c r="C3227" s="354" t="s">
        <v>45</v>
      </c>
      <c r="D3227" s="355">
        <v>330.42</v>
      </c>
    </row>
    <row r="3228" spans="1:4">
      <c r="A3228" s="354" t="s">
        <v>21848</v>
      </c>
      <c r="B3228" t="s">
        <v>21847</v>
      </c>
      <c r="C3228" s="354" t="s">
        <v>45</v>
      </c>
      <c r="D3228" s="355">
        <v>304.25</v>
      </c>
    </row>
    <row r="3229" spans="1:4">
      <c r="A3229" s="354" t="s">
        <v>21849</v>
      </c>
      <c r="B3229" t="s">
        <v>21850</v>
      </c>
      <c r="C3229" s="354" t="s">
        <v>45</v>
      </c>
      <c r="D3229" s="355">
        <v>447.53</v>
      </c>
    </row>
    <row r="3230" spans="1:4">
      <c r="A3230" s="354" t="s">
        <v>21851</v>
      </c>
      <c r="B3230" t="s">
        <v>21850</v>
      </c>
      <c r="C3230" s="354" t="s">
        <v>45</v>
      </c>
      <c r="D3230" s="355">
        <v>412.49</v>
      </c>
    </row>
    <row r="3231" spans="1:4">
      <c r="A3231" s="354" t="s">
        <v>21852</v>
      </c>
      <c r="B3231" t="s">
        <v>21853</v>
      </c>
      <c r="C3231" s="354" t="s">
        <v>45</v>
      </c>
      <c r="D3231" s="355">
        <v>760.81</v>
      </c>
    </row>
    <row r="3232" spans="1:4">
      <c r="A3232" s="354" t="s">
        <v>21854</v>
      </c>
      <c r="B3232" t="s">
        <v>21853</v>
      </c>
      <c r="C3232" s="354" t="s">
        <v>45</v>
      </c>
      <c r="D3232" s="355">
        <v>701.24</v>
      </c>
    </row>
    <row r="3233" spans="1:4">
      <c r="A3233" s="354" t="s">
        <v>21855</v>
      </c>
      <c r="B3233" t="s">
        <v>21856</v>
      </c>
      <c r="C3233" s="354" t="s">
        <v>44</v>
      </c>
      <c r="D3233" s="355">
        <v>28.9</v>
      </c>
    </row>
    <row r="3234" spans="1:4">
      <c r="A3234" s="354" t="s">
        <v>21857</v>
      </c>
      <c r="B3234" t="s">
        <v>21856</v>
      </c>
      <c r="C3234" s="354" t="s">
        <v>44</v>
      </c>
      <c r="D3234" s="355">
        <v>26.71</v>
      </c>
    </row>
    <row r="3235" spans="1:4">
      <c r="A3235" s="354" t="s">
        <v>21858</v>
      </c>
      <c r="B3235" t="s">
        <v>21859</v>
      </c>
      <c r="C3235" s="354" t="s">
        <v>44</v>
      </c>
      <c r="D3235" s="355">
        <v>42.41</v>
      </c>
    </row>
    <row r="3236" spans="1:4">
      <c r="A3236" s="354" t="s">
        <v>21860</v>
      </c>
      <c r="B3236" t="s">
        <v>21859</v>
      </c>
      <c r="C3236" s="354" t="s">
        <v>44</v>
      </c>
      <c r="D3236" s="355">
        <v>39.119999999999997</v>
      </c>
    </row>
    <row r="3237" spans="1:4">
      <c r="A3237" s="354" t="s">
        <v>21861</v>
      </c>
      <c r="B3237" t="s">
        <v>21862</v>
      </c>
      <c r="C3237" s="354" t="s">
        <v>44</v>
      </c>
      <c r="D3237" s="355">
        <v>33.950000000000003</v>
      </c>
    </row>
    <row r="3238" spans="1:4">
      <c r="A3238" s="354" t="s">
        <v>21863</v>
      </c>
      <c r="B3238" t="s">
        <v>21862</v>
      </c>
      <c r="C3238" s="354" t="s">
        <v>44</v>
      </c>
      <c r="D3238" s="355">
        <v>31.38</v>
      </c>
    </row>
    <row r="3239" spans="1:4">
      <c r="A3239" s="354" t="s">
        <v>21864</v>
      </c>
      <c r="B3239" t="s">
        <v>21865</v>
      </c>
      <c r="C3239" s="354" t="s">
        <v>44</v>
      </c>
      <c r="D3239" s="355">
        <v>49.83</v>
      </c>
    </row>
    <row r="3240" spans="1:4">
      <c r="A3240" s="354" t="s">
        <v>21866</v>
      </c>
      <c r="B3240" t="s">
        <v>21865</v>
      </c>
      <c r="C3240" s="354" t="s">
        <v>44</v>
      </c>
      <c r="D3240" s="355">
        <v>45.97</v>
      </c>
    </row>
    <row r="3241" spans="1:4">
      <c r="A3241" s="354" t="s">
        <v>21867</v>
      </c>
      <c r="B3241" t="s">
        <v>21868</v>
      </c>
      <c r="C3241" s="354" t="s">
        <v>44</v>
      </c>
      <c r="D3241" s="355">
        <v>30.29</v>
      </c>
    </row>
    <row r="3242" spans="1:4">
      <c r="A3242" s="354" t="s">
        <v>21869</v>
      </c>
      <c r="B3242" t="s">
        <v>21868</v>
      </c>
      <c r="C3242" s="354" t="s">
        <v>44</v>
      </c>
      <c r="D3242" s="355">
        <v>27.89</v>
      </c>
    </row>
    <row r="3243" spans="1:4">
      <c r="A3243" s="354" t="s">
        <v>21870</v>
      </c>
      <c r="B3243" t="s">
        <v>21871</v>
      </c>
      <c r="C3243" s="354" t="s">
        <v>44</v>
      </c>
      <c r="D3243" s="355">
        <v>37.9</v>
      </c>
    </row>
    <row r="3244" spans="1:4">
      <c r="A3244" s="354" t="s">
        <v>21872</v>
      </c>
      <c r="B3244" t="s">
        <v>21871</v>
      </c>
      <c r="C3244" s="354" t="s">
        <v>44</v>
      </c>
      <c r="D3244" s="355">
        <v>34.9</v>
      </c>
    </row>
    <row r="3245" spans="1:4">
      <c r="A3245" s="354" t="s">
        <v>21873</v>
      </c>
      <c r="B3245" t="s">
        <v>21874</v>
      </c>
      <c r="C3245" s="354" t="s">
        <v>44</v>
      </c>
      <c r="D3245" s="355">
        <v>53</v>
      </c>
    </row>
    <row r="3246" spans="1:4">
      <c r="A3246" s="354" t="s">
        <v>21875</v>
      </c>
      <c r="B3246" t="s">
        <v>21874</v>
      </c>
      <c r="C3246" s="354" t="s">
        <v>44</v>
      </c>
      <c r="D3246" s="355">
        <v>48.81</v>
      </c>
    </row>
    <row r="3247" spans="1:4">
      <c r="A3247" s="354" t="s">
        <v>21876</v>
      </c>
      <c r="B3247" t="s">
        <v>21877</v>
      </c>
      <c r="C3247" s="354" t="s">
        <v>44</v>
      </c>
      <c r="D3247" s="355">
        <v>66.33</v>
      </c>
    </row>
    <row r="3248" spans="1:4">
      <c r="A3248" s="354" t="s">
        <v>21878</v>
      </c>
      <c r="B3248" t="s">
        <v>21877</v>
      </c>
      <c r="C3248" s="354" t="s">
        <v>44</v>
      </c>
      <c r="D3248" s="355">
        <v>61.08</v>
      </c>
    </row>
    <row r="3249" spans="1:4">
      <c r="A3249" s="354" t="s">
        <v>21879</v>
      </c>
      <c r="B3249" t="s">
        <v>21880</v>
      </c>
      <c r="C3249" s="354" t="s">
        <v>45</v>
      </c>
      <c r="D3249" s="355">
        <v>1019.61</v>
      </c>
    </row>
    <row r="3250" spans="1:4">
      <c r="A3250" s="354" t="s">
        <v>21881</v>
      </c>
      <c r="B3250" t="s">
        <v>21880</v>
      </c>
      <c r="C3250" s="354" t="s">
        <v>45</v>
      </c>
      <c r="D3250" s="355">
        <v>937.85</v>
      </c>
    </row>
    <row r="3251" spans="1:4">
      <c r="A3251" s="354" t="s">
        <v>21882</v>
      </c>
      <c r="B3251" t="s">
        <v>21883</v>
      </c>
      <c r="C3251" s="354" t="s">
        <v>44</v>
      </c>
      <c r="D3251" s="355">
        <v>14.26</v>
      </c>
    </row>
    <row r="3252" spans="1:4">
      <c r="A3252" s="354" t="s">
        <v>21884</v>
      </c>
      <c r="B3252" t="s">
        <v>21883</v>
      </c>
      <c r="C3252" s="354" t="s">
        <v>44</v>
      </c>
      <c r="D3252" s="355">
        <v>13.16</v>
      </c>
    </row>
    <row r="3253" spans="1:4">
      <c r="A3253" s="354" t="s">
        <v>21885</v>
      </c>
      <c r="B3253" t="s">
        <v>21886</v>
      </c>
      <c r="C3253" s="354" t="s">
        <v>45</v>
      </c>
      <c r="D3253" s="355">
        <v>146.62</v>
      </c>
    </row>
    <row r="3254" spans="1:4">
      <c r="A3254" s="354" t="s">
        <v>21887</v>
      </c>
      <c r="B3254" t="s">
        <v>21886</v>
      </c>
      <c r="C3254" s="354" t="s">
        <v>45</v>
      </c>
      <c r="D3254" s="355">
        <v>135.01</v>
      </c>
    </row>
    <row r="3255" spans="1:4">
      <c r="A3255" s="354" t="s">
        <v>21888</v>
      </c>
      <c r="B3255" t="s">
        <v>21889</v>
      </c>
      <c r="C3255" s="354" t="s">
        <v>45</v>
      </c>
      <c r="D3255" s="355">
        <v>129.57</v>
      </c>
    </row>
    <row r="3256" spans="1:4">
      <c r="A3256" s="354" t="s">
        <v>21890</v>
      </c>
      <c r="B3256" t="s">
        <v>21889</v>
      </c>
      <c r="C3256" s="354" t="s">
        <v>45</v>
      </c>
      <c r="D3256" s="355">
        <v>119.31</v>
      </c>
    </row>
    <row r="3257" spans="1:4">
      <c r="A3257" s="354" t="s">
        <v>21891</v>
      </c>
      <c r="B3257" t="s">
        <v>21892</v>
      </c>
      <c r="C3257" s="354" t="s">
        <v>44</v>
      </c>
      <c r="D3257" s="355">
        <v>15.06</v>
      </c>
    </row>
    <row r="3258" spans="1:4">
      <c r="A3258" s="354" t="s">
        <v>21893</v>
      </c>
      <c r="B3258" t="s">
        <v>21892</v>
      </c>
      <c r="C3258" s="354" t="s">
        <v>44</v>
      </c>
      <c r="D3258" s="355">
        <v>13.9</v>
      </c>
    </row>
    <row r="3259" spans="1:4">
      <c r="A3259" s="354" t="s">
        <v>21894</v>
      </c>
      <c r="B3259" t="s">
        <v>21895</v>
      </c>
      <c r="C3259" s="354" t="s">
        <v>44</v>
      </c>
      <c r="D3259" s="355">
        <v>18.07</v>
      </c>
    </row>
    <row r="3260" spans="1:4">
      <c r="A3260" s="354" t="s">
        <v>21896</v>
      </c>
      <c r="B3260" t="s">
        <v>21895</v>
      </c>
      <c r="C3260" s="354" t="s">
        <v>44</v>
      </c>
      <c r="D3260" s="355">
        <v>16.68</v>
      </c>
    </row>
    <row r="3261" spans="1:4">
      <c r="A3261" s="354" t="s">
        <v>21897</v>
      </c>
      <c r="B3261" t="s">
        <v>21898</v>
      </c>
      <c r="C3261" s="354" t="s">
        <v>45</v>
      </c>
      <c r="D3261" s="355">
        <v>58.96</v>
      </c>
    </row>
    <row r="3262" spans="1:4">
      <c r="A3262" s="354" t="s">
        <v>21899</v>
      </c>
      <c r="B3262" t="s">
        <v>21898</v>
      </c>
      <c r="C3262" s="354" t="s">
        <v>45</v>
      </c>
      <c r="D3262" s="355">
        <v>58</v>
      </c>
    </row>
    <row r="3263" spans="1:4">
      <c r="A3263" s="354" t="s">
        <v>21900</v>
      </c>
      <c r="B3263" t="s">
        <v>21901</v>
      </c>
      <c r="C3263" s="354" t="s">
        <v>45</v>
      </c>
      <c r="D3263" s="355">
        <v>47.88</v>
      </c>
    </row>
    <row r="3264" spans="1:4">
      <c r="A3264" s="354" t="s">
        <v>21902</v>
      </c>
      <c r="B3264" t="s">
        <v>21901</v>
      </c>
      <c r="C3264" s="354" t="s">
        <v>45</v>
      </c>
      <c r="D3264" s="355">
        <v>43.73</v>
      </c>
    </row>
    <row r="3265" spans="1:4">
      <c r="A3265" s="354" t="s">
        <v>21903</v>
      </c>
      <c r="B3265" t="s">
        <v>21904</v>
      </c>
      <c r="C3265" s="354" t="s">
        <v>44</v>
      </c>
      <c r="D3265" s="355">
        <v>19.13</v>
      </c>
    </row>
    <row r="3266" spans="1:4">
      <c r="A3266" s="354" t="s">
        <v>21905</v>
      </c>
      <c r="B3266" t="s">
        <v>21904</v>
      </c>
      <c r="C3266" s="354" t="s">
        <v>44</v>
      </c>
      <c r="D3266" s="355">
        <v>17.64</v>
      </c>
    </row>
    <row r="3267" spans="1:4">
      <c r="A3267" s="354" t="s">
        <v>21906</v>
      </c>
      <c r="B3267" t="s">
        <v>21907</v>
      </c>
      <c r="C3267" s="354" t="s">
        <v>470</v>
      </c>
      <c r="D3267" s="355">
        <v>68.63</v>
      </c>
    </row>
    <row r="3268" spans="1:4">
      <c r="A3268" s="354" t="s">
        <v>21908</v>
      </c>
      <c r="B3268" t="s">
        <v>21907</v>
      </c>
      <c r="C3268" s="354" t="s">
        <v>470</v>
      </c>
      <c r="D3268" s="355">
        <v>61.42</v>
      </c>
    </row>
    <row r="3269" spans="1:4">
      <c r="A3269" s="354" t="s">
        <v>21909</v>
      </c>
      <c r="B3269" t="s">
        <v>21910</v>
      </c>
      <c r="C3269" s="354" t="s">
        <v>470</v>
      </c>
      <c r="D3269" s="355">
        <v>75.48</v>
      </c>
    </row>
    <row r="3270" spans="1:4">
      <c r="A3270" s="354" t="s">
        <v>21911</v>
      </c>
      <c r="B3270" t="s">
        <v>21910</v>
      </c>
      <c r="C3270" s="354" t="s">
        <v>470</v>
      </c>
      <c r="D3270" s="355">
        <v>69.260000000000005</v>
      </c>
    </row>
    <row r="3271" spans="1:4">
      <c r="A3271" s="354" t="s">
        <v>21912</v>
      </c>
      <c r="B3271" t="s">
        <v>21913</v>
      </c>
      <c r="C3271" s="354" t="s">
        <v>45</v>
      </c>
      <c r="D3271" s="355">
        <v>462.23</v>
      </c>
    </row>
    <row r="3272" spans="1:4">
      <c r="A3272" s="354" t="s">
        <v>21914</v>
      </c>
      <c r="B3272" t="s">
        <v>21913</v>
      </c>
      <c r="C3272" s="354" t="s">
        <v>45</v>
      </c>
      <c r="D3272" s="355">
        <v>426.76</v>
      </c>
    </row>
    <row r="3273" spans="1:4">
      <c r="A3273" s="354" t="s">
        <v>21915</v>
      </c>
      <c r="B3273" t="s">
        <v>21916</v>
      </c>
      <c r="C3273" s="354" t="s">
        <v>45</v>
      </c>
      <c r="D3273" s="355">
        <v>67.239999999999995</v>
      </c>
    </row>
    <row r="3274" spans="1:4">
      <c r="A3274" s="354" t="s">
        <v>21917</v>
      </c>
      <c r="B3274" t="s">
        <v>21916</v>
      </c>
      <c r="C3274" s="354" t="s">
        <v>45</v>
      </c>
      <c r="D3274" s="355">
        <v>64.3</v>
      </c>
    </row>
    <row r="3275" spans="1:4">
      <c r="A3275" s="354" t="s">
        <v>21918</v>
      </c>
      <c r="B3275" t="s">
        <v>21919</v>
      </c>
      <c r="C3275" s="354" t="s">
        <v>45</v>
      </c>
      <c r="D3275" s="355">
        <v>63.73</v>
      </c>
    </row>
    <row r="3276" spans="1:4">
      <c r="A3276" s="354" t="s">
        <v>21920</v>
      </c>
      <c r="B3276" t="s">
        <v>21919</v>
      </c>
      <c r="C3276" s="354" t="s">
        <v>45</v>
      </c>
      <c r="D3276" s="355">
        <v>61.98</v>
      </c>
    </row>
    <row r="3277" spans="1:4">
      <c r="A3277" s="354" t="s">
        <v>21921</v>
      </c>
      <c r="B3277" t="s">
        <v>21922</v>
      </c>
      <c r="C3277" s="354" t="s">
        <v>46</v>
      </c>
      <c r="D3277" s="355">
        <v>3</v>
      </c>
    </row>
    <row r="3278" spans="1:4">
      <c r="A3278" s="354" t="s">
        <v>21923</v>
      </c>
      <c r="B3278" t="s">
        <v>21922</v>
      </c>
      <c r="C3278" s="354" t="s">
        <v>46</v>
      </c>
      <c r="D3278" s="355">
        <v>2.69</v>
      </c>
    </row>
    <row r="3279" spans="1:4">
      <c r="A3279" s="354" t="s">
        <v>21924</v>
      </c>
      <c r="B3279" t="s">
        <v>21925</v>
      </c>
      <c r="C3279" s="354" t="s">
        <v>471</v>
      </c>
      <c r="D3279" s="355">
        <v>752.61</v>
      </c>
    </row>
    <row r="3280" spans="1:4">
      <c r="A3280" s="354" t="s">
        <v>21926</v>
      </c>
      <c r="B3280" t="s">
        <v>21925</v>
      </c>
      <c r="C3280" s="354" t="s">
        <v>471</v>
      </c>
      <c r="D3280" s="355">
        <v>731.51</v>
      </c>
    </row>
    <row r="3281" spans="1:4">
      <c r="A3281" s="354" t="s">
        <v>21927</v>
      </c>
      <c r="B3281" t="s">
        <v>21928</v>
      </c>
      <c r="C3281" s="354" t="s">
        <v>471</v>
      </c>
      <c r="D3281" s="355">
        <v>742.77</v>
      </c>
    </row>
    <row r="3282" spans="1:4">
      <c r="A3282" s="354" t="s">
        <v>21929</v>
      </c>
      <c r="B3282" t="s">
        <v>21928</v>
      </c>
      <c r="C3282" s="354" t="s">
        <v>471</v>
      </c>
      <c r="D3282" s="355">
        <v>711.95</v>
      </c>
    </row>
    <row r="3283" spans="1:4">
      <c r="A3283" s="354" t="s">
        <v>21930</v>
      </c>
      <c r="B3283" t="s">
        <v>21931</v>
      </c>
      <c r="C3283" s="354" t="s">
        <v>470</v>
      </c>
      <c r="D3283" s="355">
        <v>74.59</v>
      </c>
    </row>
    <row r="3284" spans="1:4">
      <c r="A3284" s="354" t="s">
        <v>21932</v>
      </c>
      <c r="B3284" t="s">
        <v>21931</v>
      </c>
      <c r="C3284" s="354" t="s">
        <v>470</v>
      </c>
      <c r="D3284" s="355">
        <v>70.150000000000006</v>
      </c>
    </row>
    <row r="3285" spans="1:4">
      <c r="A3285" s="354" t="s">
        <v>21933</v>
      </c>
      <c r="B3285" t="s">
        <v>21934</v>
      </c>
      <c r="C3285" s="354" t="s">
        <v>470</v>
      </c>
      <c r="D3285" s="355">
        <v>81.22</v>
      </c>
    </row>
    <row r="3286" spans="1:4">
      <c r="A3286" s="354" t="s">
        <v>21935</v>
      </c>
      <c r="B3286" t="s">
        <v>21934</v>
      </c>
      <c r="C3286" s="354" t="s">
        <v>470</v>
      </c>
      <c r="D3286" s="355">
        <v>75.97</v>
      </c>
    </row>
    <row r="3287" spans="1:4">
      <c r="A3287" s="354" t="s">
        <v>21936</v>
      </c>
      <c r="B3287" t="s">
        <v>21937</v>
      </c>
      <c r="C3287" s="354" t="s">
        <v>470</v>
      </c>
      <c r="D3287" s="355">
        <v>82.45</v>
      </c>
    </row>
    <row r="3288" spans="1:4">
      <c r="A3288" s="354" t="s">
        <v>21938</v>
      </c>
      <c r="B3288" t="s">
        <v>21937</v>
      </c>
      <c r="C3288" s="354" t="s">
        <v>470</v>
      </c>
      <c r="D3288" s="355">
        <v>77.13</v>
      </c>
    </row>
    <row r="3289" spans="1:4">
      <c r="A3289" s="354" t="s">
        <v>21939</v>
      </c>
      <c r="B3289" t="s">
        <v>21940</v>
      </c>
      <c r="C3289" s="354" t="s">
        <v>470</v>
      </c>
      <c r="D3289" s="355">
        <v>88.67</v>
      </c>
    </row>
    <row r="3290" spans="1:4">
      <c r="A3290" s="354" t="s">
        <v>21941</v>
      </c>
      <c r="B3290" t="s">
        <v>21940</v>
      </c>
      <c r="C3290" s="354" t="s">
        <v>470</v>
      </c>
      <c r="D3290" s="355">
        <v>82.51</v>
      </c>
    </row>
    <row r="3291" spans="1:4">
      <c r="A3291" s="354" t="s">
        <v>21942</v>
      </c>
      <c r="B3291" t="s">
        <v>21943</v>
      </c>
      <c r="C3291" s="354" t="s">
        <v>470</v>
      </c>
      <c r="D3291" s="355">
        <v>92.68</v>
      </c>
    </row>
    <row r="3292" spans="1:4">
      <c r="A3292" s="354" t="s">
        <v>21944</v>
      </c>
      <c r="B3292" t="s">
        <v>21943</v>
      </c>
      <c r="C3292" s="354" t="s">
        <v>470</v>
      </c>
      <c r="D3292" s="355">
        <v>86.09</v>
      </c>
    </row>
    <row r="3293" spans="1:4">
      <c r="A3293" s="354" t="s">
        <v>21945</v>
      </c>
      <c r="B3293" t="s">
        <v>21946</v>
      </c>
      <c r="C3293" s="354" t="s">
        <v>470</v>
      </c>
      <c r="D3293" s="355">
        <v>95.22</v>
      </c>
    </row>
    <row r="3294" spans="1:4">
      <c r="A3294" s="354" t="s">
        <v>21947</v>
      </c>
      <c r="B3294" t="s">
        <v>21946</v>
      </c>
      <c r="C3294" s="354" t="s">
        <v>470</v>
      </c>
      <c r="D3294" s="355">
        <v>88.5</v>
      </c>
    </row>
    <row r="3295" spans="1:4">
      <c r="A3295" s="354" t="s">
        <v>21948</v>
      </c>
      <c r="B3295" t="s">
        <v>21949</v>
      </c>
      <c r="C3295" s="354" t="s">
        <v>470</v>
      </c>
      <c r="D3295" s="355">
        <v>102.3</v>
      </c>
    </row>
    <row r="3296" spans="1:4">
      <c r="A3296" s="354" t="s">
        <v>21950</v>
      </c>
      <c r="B3296" t="s">
        <v>21949</v>
      </c>
      <c r="C3296" s="354" t="s">
        <v>470</v>
      </c>
      <c r="D3296" s="355">
        <v>94.67</v>
      </c>
    </row>
    <row r="3297" spans="1:4">
      <c r="A3297" s="354" t="s">
        <v>21951</v>
      </c>
      <c r="B3297" t="s">
        <v>21952</v>
      </c>
      <c r="C3297" s="354" t="s">
        <v>470</v>
      </c>
      <c r="D3297" s="355">
        <v>110.09</v>
      </c>
    </row>
    <row r="3298" spans="1:4">
      <c r="A3298" s="354" t="s">
        <v>21953</v>
      </c>
      <c r="B3298" t="s">
        <v>21952</v>
      </c>
      <c r="C3298" s="354" t="s">
        <v>470</v>
      </c>
      <c r="D3298" s="355">
        <v>101.82</v>
      </c>
    </row>
    <row r="3299" spans="1:4">
      <c r="A3299" s="354" t="s">
        <v>21954</v>
      </c>
      <c r="B3299" t="s">
        <v>21955</v>
      </c>
      <c r="C3299" s="354" t="s">
        <v>470</v>
      </c>
      <c r="D3299" s="355">
        <v>124.41</v>
      </c>
    </row>
    <row r="3300" spans="1:4">
      <c r="A3300" s="354" t="s">
        <v>21956</v>
      </c>
      <c r="B3300" t="s">
        <v>21955</v>
      </c>
      <c r="C3300" s="354" t="s">
        <v>470</v>
      </c>
      <c r="D3300" s="355">
        <v>114.86</v>
      </c>
    </row>
    <row r="3301" spans="1:4">
      <c r="A3301" s="354" t="s">
        <v>21957</v>
      </c>
      <c r="B3301" t="s">
        <v>21958</v>
      </c>
      <c r="C3301" s="354" t="s">
        <v>470</v>
      </c>
      <c r="D3301" s="355">
        <v>135.22999999999999</v>
      </c>
    </row>
    <row r="3302" spans="1:4">
      <c r="A3302" s="354" t="s">
        <v>21959</v>
      </c>
      <c r="B3302" t="s">
        <v>21958</v>
      </c>
      <c r="C3302" s="354" t="s">
        <v>470</v>
      </c>
      <c r="D3302" s="355">
        <v>124.84</v>
      </c>
    </row>
    <row r="3303" spans="1:4">
      <c r="A3303" s="354" t="s">
        <v>21960</v>
      </c>
      <c r="B3303" t="s">
        <v>21961</v>
      </c>
      <c r="C3303" s="354" t="s">
        <v>470</v>
      </c>
      <c r="D3303" s="355">
        <v>148.41999999999999</v>
      </c>
    </row>
    <row r="3304" spans="1:4">
      <c r="A3304" s="354" t="s">
        <v>21962</v>
      </c>
      <c r="B3304" t="s">
        <v>21961</v>
      </c>
      <c r="C3304" s="354" t="s">
        <v>470</v>
      </c>
      <c r="D3304" s="355">
        <v>136.72999999999999</v>
      </c>
    </row>
    <row r="3305" spans="1:4">
      <c r="A3305" s="354" t="s">
        <v>21963</v>
      </c>
      <c r="B3305" t="s">
        <v>21964</v>
      </c>
      <c r="C3305" s="354" t="s">
        <v>470</v>
      </c>
      <c r="D3305" s="355">
        <v>208.2</v>
      </c>
    </row>
    <row r="3306" spans="1:4">
      <c r="A3306" s="354" t="s">
        <v>21965</v>
      </c>
      <c r="B3306" t="s">
        <v>21964</v>
      </c>
      <c r="C3306" s="354" t="s">
        <v>470</v>
      </c>
      <c r="D3306" s="355">
        <v>194.65</v>
      </c>
    </row>
    <row r="3307" spans="1:4">
      <c r="A3307" s="354" t="s">
        <v>21966</v>
      </c>
      <c r="B3307" t="s">
        <v>21967</v>
      </c>
      <c r="C3307" s="354" t="s">
        <v>470</v>
      </c>
      <c r="D3307" s="355">
        <v>302.25</v>
      </c>
    </row>
    <row r="3308" spans="1:4">
      <c r="A3308" s="354" t="s">
        <v>21968</v>
      </c>
      <c r="B3308" t="s">
        <v>21967</v>
      </c>
      <c r="C3308" s="354" t="s">
        <v>470</v>
      </c>
      <c r="D3308" s="355">
        <v>283.91000000000003</v>
      </c>
    </row>
    <row r="3309" spans="1:4">
      <c r="A3309" s="354" t="s">
        <v>21969</v>
      </c>
      <c r="B3309" t="s">
        <v>21970</v>
      </c>
      <c r="C3309" s="354" t="s">
        <v>470</v>
      </c>
      <c r="D3309" s="355">
        <v>325.01</v>
      </c>
    </row>
    <row r="3310" spans="1:4">
      <c r="A3310" s="354" t="s">
        <v>21971</v>
      </c>
      <c r="B3310" t="s">
        <v>21970</v>
      </c>
      <c r="C3310" s="354" t="s">
        <v>470</v>
      </c>
      <c r="D3310" s="355">
        <v>298.87</v>
      </c>
    </row>
    <row r="3311" spans="1:4">
      <c r="A3311" s="354" t="s">
        <v>21972</v>
      </c>
      <c r="B3311" t="s">
        <v>21973</v>
      </c>
      <c r="C3311" s="354" t="s">
        <v>470</v>
      </c>
      <c r="D3311" s="355">
        <v>333.87</v>
      </c>
    </row>
    <row r="3312" spans="1:4">
      <c r="A3312" s="354" t="s">
        <v>21974</v>
      </c>
      <c r="B3312" t="s">
        <v>21973</v>
      </c>
      <c r="C3312" s="354" t="s">
        <v>470</v>
      </c>
      <c r="D3312" s="355">
        <v>307.73</v>
      </c>
    </row>
    <row r="3313" spans="1:4">
      <c r="A3313" s="354" t="s">
        <v>21975</v>
      </c>
      <c r="B3313" t="s">
        <v>21976</v>
      </c>
      <c r="C3313" s="354" t="s">
        <v>470</v>
      </c>
      <c r="D3313" s="355">
        <v>481.83</v>
      </c>
    </row>
    <row r="3314" spans="1:4">
      <c r="A3314" s="354" t="s">
        <v>21977</v>
      </c>
      <c r="B3314" t="s">
        <v>21976</v>
      </c>
      <c r="C3314" s="354" t="s">
        <v>470</v>
      </c>
      <c r="D3314" s="355">
        <v>439.95</v>
      </c>
    </row>
    <row r="3315" spans="1:4">
      <c r="A3315" s="354" t="s">
        <v>21978</v>
      </c>
      <c r="B3315" t="s">
        <v>21979</v>
      </c>
      <c r="C3315" s="354" t="s">
        <v>470</v>
      </c>
      <c r="D3315" s="355">
        <v>752.93</v>
      </c>
    </row>
    <row r="3316" spans="1:4">
      <c r="A3316" s="354" t="s">
        <v>21980</v>
      </c>
      <c r="B3316" t="s">
        <v>21979</v>
      </c>
      <c r="C3316" s="354" t="s">
        <v>470</v>
      </c>
      <c r="D3316" s="355">
        <v>720.32</v>
      </c>
    </row>
    <row r="3317" spans="1:4">
      <c r="A3317" s="354" t="s">
        <v>21981</v>
      </c>
      <c r="B3317" t="s">
        <v>21982</v>
      </c>
      <c r="C3317" s="354" t="s">
        <v>470</v>
      </c>
      <c r="D3317" s="355">
        <v>780.4</v>
      </c>
    </row>
    <row r="3318" spans="1:4">
      <c r="A3318" s="354" t="s">
        <v>21983</v>
      </c>
      <c r="B3318" t="s">
        <v>21982</v>
      </c>
      <c r="C3318" s="354" t="s">
        <v>470</v>
      </c>
      <c r="D3318" s="355">
        <v>745.31</v>
      </c>
    </row>
    <row r="3319" spans="1:4">
      <c r="A3319" s="354" t="s">
        <v>21984</v>
      </c>
      <c r="B3319" t="s">
        <v>21985</v>
      </c>
      <c r="C3319" s="354" t="s">
        <v>45</v>
      </c>
      <c r="D3319" s="355">
        <v>93.58</v>
      </c>
    </row>
    <row r="3320" spans="1:4">
      <c r="A3320" s="354" t="s">
        <v>21986</v>
      </c>
      <c r="B3320" t="s">
        <v>21985</v>
      </c>
      <c r="C3320" s="354" t="s">
        <v>45</v>
      </c>
      <c r="D3320" s="355">
        <v>81.11</v>
      </c>
    </row>
    <row r="3321" spans="1:4">
      <c r="A3321" s="354" t="s">
        <v>21987</v>
      </c>
      <c r="B3321" t="s">
        <v>21988</v>
      </c>
      <c r="C3321" s="354" t="s">
        <v>45</v>
      </c>
      <c r="D3321" s="355">
        <v>187.86</v>
      </c>
    </row>
    <row r="3322" spans="1:4">
      <c r="A3322" s="354" t="s">
        <v>21989</v>
      </c>
      <c r="B3322" t="s">
        <v>21988</v>
      </c>
      <c r="C3322" s="354" t="s">
        <v>45</v>
      </c>
      <c r="D3322" s="355">
        <v>170.76</v>
      </c>
    </row>
    <row r="3323" spans="1:4">
      <c r="A3323" s="354" t="s">
        <v>21990</v>
      </c>
      <c r="B3323" t="s">
        <v>21991</v>
      </c>
      <c r="C3323" s="354" t="s">
        <v>45</v>
      </c>
      <c r="D3323" s="355">
        <v>94.28</v>
      </c>
    </row>
    <row r="3324" spans="1:4">
      <c r="A3324" s="354" t="s">
        <v>21992</v>
      </c>
      <c r="B3324" t="s">
        <v>21991</v>
      </c>
      <c r="C3324" s="354" t="s">
        <v>45</v>
      </c>
      <c r="D3324" s="355">
        <v>89.65</v>
      </c>
    </row>
    <row r="3325" spans="1:4">
      <c r="A3325" s="354" t="s">
        <v>21993</v>
      </c>
      <c r="B3325" t="s">
        <v>21994</v>
      </c>
      <c r="C3325" s="354" t="s">
        <v>45</v>
      </c>
      <c r="D3325" s="355">
        <v>136.08000000000001</v>
      </c>
    </row>
    <row r="3326" spans="1:4">
      <c r="A3326" s="354" t="s">
        <v>21995</v>
      </c>
      <c r="B3326" t="s">
        <v>21994</v>
      </c>
      <c r="C3326" s="354" t="s">
        <v>45</v>
      </c>
      <c r="D3326" s="355">
        <v>129.85</v>
      </c>
    </row>
    <row r="3327" spans="1:4">
      <c r="A3327" s="354" t="s">
        <v>21996</v>
      </c>
      <c r="B3327" t="s">
        <v>21997</v>
      </c>
      <c r="C3327" s="354" t="s">
        <v>45</v>
      </c>
      <c r="D3327" s="355">
        <v>177.98</v>
      </c>
    </row>
    <row r="3328" spans="1:4">
      <c r="A3328" s="354" t="s">
        <v>21998</v>
      </c>
      <c r="B3328" t="s">
        <v>21997</v>
      </c>
      <c r="C3328" s="354" t="s">
        <v>45</v>
      </c>
      <c r="D3328" s="355">
        <v>170.27</v>
      </c>
    </row>
    <row r="3329" spans="1:4">
      <c r="A3329" s="354" t="s">
        <v>21999</v>
      </c>
      <c r="B3329" t="s">
        <v>22000</v>
      </c>
      <c r="C3329" s="354" t="s">
        <v>45</v>
      </c>
      <c r="D3329" s="355">
        <v>219.06</v>
      </c>
    </row>
    <row r="3330" spans="1:4">
      <c r="A3330" s="354" t="s">
        <v>22001</v>
      </c>
      <c r="B3330" t="s">
        <v>22000</v>
      </c>
      <c r="C3330" s="354" t="s">
        <v>45</v>
      </c>
      <c r="D3330" s="355">
        <v>197.8</v>
      </c>
    </row>
    <row r="3331" spans="1:4">
      <c r="A3331" s="354" t="s">
        <v>22002</v>
      </c>
      <c r="B3331" t="s">
        <v>22003</v>
      </c>
      <c r="C3331" s="354" t="s">
        <v>45</v>
      </c>
      <c r="D3331" s="355">
        <v>260.85000000000002</v>
      </c>
    </row>
    <row r="3332" spans="1:4">
      <c r="A3332" s="354" t="s">
        <v>22004</v>
      </c>
      <c r="B3332" t="s">
        <v>22003</v>
      </c>
      <c r="C3332" s="354" t="s">
        <v>45</v>
      </c>
      <c r="D3332" s="355">
        <v>238</v>
      </c>
    </row>
    <row r="3333" spans="1:4">
      <c r="A3333" s="354" t="s">
        <v>22005</v>
      </c>
      <c r="B3333" t="s">
        <v>22006</v>
      </c>
      <c r="C3333" s="354" t="s">
        <v>45</v>
      </c>
      <c r="D3333" s="355">
        <v>302.76</v>
      </c>
    </row>
    <row r="3334" spans="1:4">
      <c r="A3334" s="354" t="s">
        <v>22007</v>
      </c>
      <c r="B3334" t="s">
        <v>22006</v>
      </c>
      <c r="C3334" s="354" t="s">
        <v>45</v>
      </c>
      <c r="D3334" s="355">
        <v>278.42</v>
      </c>
    </row>
    <row r="3335" spans="1:4">
      <c r="A3335" s="354" t="s">
        <v>22008</v>
      </c>
      <c r="B3335" t="s">
        <v>22009</v>
      </c>
      <c r="C3335" s="354" t="s">
        <v>45</v>
      </c>
      <c r="D3335" s="355">
        <v>780.54</v>
      </c>
    </row>
    <row r="3336" spans="1:4">
      <c r="A3336" s="354" t="s">
        <v>22010</v>
      </c>
      <c r="B3336" t="s">
        <v>22009</v>
      </c>
      <c r="C3336" s="354" t="s">
        <v>45</v>
      </c>
      <c r="D3336" s="355">
        <v>684.48</v>
      </c>
    </row>
    <row r="3337" spans="1:4">
      <c r="A3337" s="354" t="s">
        <v>22011</v>
      </c>
      <c r="B3337" t="s">
        <v>22012</v>
      </c>
      <c r="C3337" s="354" t="s">
        <v>45</v>
      </c>
      <c r="D3337" s="355">
        <v>822.34</v>
      </c>
    </row>
    <row r="3338" spans="1:4">
      <c r="A3338" s="354" t="s">
        <v>22013</v>
      </c>
      <c r="B3338" t="s">
        <v>22012</v>
      </c>
      <c r="C3338" s="354" t="s">
        <v>45</v>
      </c>
      <c r="D3338" s="355">
        <v>724.67</v>
      </c>
    </row>
    <row r="3339" spans="1:4">
      <c r="A3339" s="354" t="s">
        <v>22014</v>
      </c>
      <c r="B3339" t="s">
        <v>22015</v>
      </c>
      <c r="C3339" s="354" t="s">
        <v>45</v>
      </c>
      <c r="D3339" s="355">
        <v>864.24</v>
      </c>
    </row>
    <row r="3340" spans="1:4">
      <c r="A3340" s="354" t="s">
        <v>22016</v>
      </c>
      <c r="B3340" t="s">
        <v>22015</v>
      </c>
      <c r="C3340" s="354" t="s">
        <v>45</v>
      </c>
      <c r="D3340" s="355">
        <v>765.09</v>
      </c>
    </row>
    <row r="3341" spans="1:4">
      <c r="A3341" s="354" t="s">
        <v>22017</v>
      </c>
      <c r="B3341" t="s">
        <v>22018</v>
      </c>
      <c r="C3341" s="354" t="s">
        <v>44</v>
      </c>
      <c r="D3341" s="355">
        <v>8.93</v>
      </c>
    </row>
    <row r="3342" spans="1:4">
      <c r="A3342" s="354" t="s">
        <v>22019</v>
      </c>
      <c r="B3342" t="s">
        <v>22018</v>
      </c>
      <c r="C3342" s="354" t="s">
        <v>44</v>
      </c>
      <c r="D3342" s="355">
        <v>8.58</v>
      </c>
    </row>
    <row r="3343" spans="1:4">
      <c r="A3343" s="354" t="s">
        <v>22020</v>
      </c>
      <c r="B3343" t="s">
        <v>22021</v>
      </c>
      <c r="C3343" s="354" t="s">
        <v>44</v>
      </c>
      <c r="D3343" s="355">
        <v>46.43</v>
      </c>
    </row>
    <row r="3344" spans="1:4">
      <c r="A3344" s="354" t="s">
        <v>22022</v>
      </c>
      <c r="B3344" t="s">
        <v>22021</v>
      </c>
      <c r="C3344" s="354" t="s">
        <v>44</v>
      </c>
      <c r="D3344" s="355">
        <v>40.25</v>
      </c>
    </row>
    <row r="3345" spans="1:4">
      <c r="A3345" s="354" t="s">
        <v>22023</v>
      </c>
      <c r="B3345" t="s">
        <v>22024</v>
      </c>
      <c r="C3345" s="354" t="s">
        <v>44</v>
      </c>
      <c r="D3345" s="355">
        <v>130.02000000000001</v>
      </c>
    </row>
    <row r="3346" spans="1:4">
      <c r="A3346" s="354" t="s">
        <v>22025</v>
      </c>
      <c r="B3346" t="s">
        <v>22024</v>
      </c>
      <c r="C3346" s="354" t="s">
        <v>44</v>
      </c>
      <c r="D3346" s="355">
        <v>112.7</v>
      </c>
    </row>
    <row r="3347" spans="1:4">
      <c r="A3347" s="354" t="s">
        <v>22026</v>
      </c>
      <c r="B3347" t="s">
        <v>22027</v>
      </c>
      <c r="C3347" s="354" t="s">
        <v>44</v>
      </c>
      <c r="D3347" s="355">
        <v>72.44</v>
      </c>
    </row>
    <row r="3348" spans="1:4">
      <c r="A3348" s="354" t="s">
        <v>22028</v>
      </c>
      <c r="B3348" t="s">
        <v>22027</v>
      </c>
      <c r="C3348" s="354" t="s">
        <v>44</v>
      </c>
      <c r="D3348" s="355">
        <v>62.79</v>
      </c>
    </row>
    <row r="3349" spans="1:4">
      <c r="A3349" s="354" t="s">
        <v>22029</v>
      </c>
      <c r="B3349" t="s">
        <v>22030</v>
      </c>
      <c r="C3349" s="354" t="s">
        <v>44</v>
      </c>
      <c r="D3349" s="355">
        <v>37.14</v>
      </c>
    </row>
    <row r="3350" spans="1:4">
      <c r="A3350" s="354" t="s">
        <v>22031</v>
      </c>
      <c r="B3350" t="s">
        <v>22030</v>
      </c>
      <c r="C3350" s="354" t="s">
        <v>44</v>
      </c>
      <c r="D3350" s="355">
        <v>32.200000000000003</v>
      </c>
    </row>
    <row r="3351" spans="1:4">
      <c r="A3351" s="354" t="s">
        <v>22032</v>
      </c>
      <c r="B3351" t="s">
        <v>22033</v>
      </c>
      <c r="C3351" s="354" t="s">
        <v>44</v>
      </c>
      <c r="D3351" s="355">
        <v>26.55</v>
      </c>
    </row>
    <row r="3352" spans="1:4">
      <c r="A3352" s="354" t="s">
        <v>22034</v>
      </c>
      <c r="B3352" t="s">
        <v>22033</v>
      </c>
      <c r="C3352" s="354" t="s">
        <v>44</v>
      </c>
      <c r="D3352" s="355">
        <v>25.71</v>
      </c>
    </row>
    <row r="3353" spans="1:4">
      <c r="A3353" s="354" t="s">
        <v>22035</v>
      </c>
      <c r="B3353" t="s">
        <v>22036</v>
      </c>
      <c r="C3353" s="354" t="s">
        <v>44</v>
      </c>
      <c r="D3353" s="355">
        <v>1839</v>
      </c>
    </row>
    <row r="3354" spans="1:4">
      <c r="A3354" s="354" t="s">
        <v>22037</v>
      </c>
      <c r="B3354" t="s">
        <v>22036</v>
      </c>
      <c r="C3354" s="354" t="s">
        <v>44</v>
      </c>
      <c r="D3354" s="355">
        <v>1609.93</v>
      </c>
    </row>
    <row r="3355" spans="1:4">
      <c r="A3355" s="354" t="s">
        <v>22038</v>
      </c>
      <c r="B3355" t="s">
        <v>22039</v>
      </c>
      <c r="C3355" s="354" t="s">
        <v>44</v>
      </c>
      <c r="D3355" s="355">
        <v>10.51</v>
      </c>
    </row>
    <row r="3356" spans="1:4">
      <c r="A3356" s="354" t="s">
        <v>22040</v>
      </c>
      <c r="B3356" t="s">
        <v>22039</v>
      </c>
      <c r="C3356" s="354" t="s">
        <v>44</v>
      </c>
      <c r="D3356" s="355">
        <v>9.51</v>
      </c>
    </row>
    <row r="3357" spans="1:4">
      <c r="A3357" s="354" t="s">
        <v>22041</v>
      </c>
      <c r="B3357" t="s">
        <v>22042</v>
      </c>
      <c r="C3357" s="354" t="s">
        <v>44</v>
      </c>
      <c r="D3357" s="355">
        <v>45.94</v>
      </c>
    </row>
    <row r="3358" spans="1:4">
      <c r="A3358" s="354" t="s">
        <v>22043</v>
      </c>
      <c r="B3358" t="s">
        <v>22042</v>
      </c>
      <c r="C3358" s="354" t="s">
        <v>44</v>
      </c>
      <c r="D3358" s="355">
        <v>43.1</v>
      </c>
    </row>
    <row r="3359" spans="1:4">
      <c r="A3359" s="354" t="s">
        <v>22044</v>
      </c>
      <c r="B3359" t="s">
        <v>22045</v>
      </c>
      <c r="C3359" s="354" t="s">
        <v>44</v>
      </c>
      <c r="D3359" s="355">
        <v>35.35</v>
      </c>
    </row>
    <row r="3360" spans="1:4">
      <c r="A3360" s="354" t="s">
        <v>22046</v>
      </c>
      <c r="B3360" t="s">
        <v>22045</v>
      </c>
      <c r="C3360" s="354" t="s">
        <v>44</v>
      </c>
      <c r="D3360" s="355">
        <v>31.64</v>
      </c>
    </row>
    <row r="3361" spans="1:4">
      <c r="A3361" s="354" t="s">
        <v>22047</v>
      </c>
      <c r="B3361" t="s">
        <v>22048</v>
      </c>
      <c r="C3361" s="354" t="s">
        <v>44</v>
      </c>
      <c r="D3361" s="355">
        <v>460.21</v>
      </c>
    </row>
    <row r="3362" spans="1:4">
      <c r="A3362" s="354" t="s">
        <v>22049</v>
      </c>
      <c r="B3362" t="s">
        <v>22048</v>
      </c>
      <c r="C3362" s="354" t="s">
        <v>44</v>
      </c>
      <c r="D3362" s="355">
        <v>414.75</v>
      </c>
    </row>
    <row r="3363" spans="1:4">
      <c r="A3363" s="354" t="s">
        <v>22050</v>
      </c>
      <c r="B3363" t="s">
        <v>22051</v>
      </c>
      <c r="C3363" s="354" t="s">
        <v>44</v>
      </c>
      <c r="D3363" s="355">
        <v>108.65</v>
      </c>
    </row>
    <row r="3364" spans="1:4">
      <c r="A3364" s="354" t="s">
        <v>22052</v>
      </c>
      <c r="B3364" t="s">
        <v>22051</v>
      </c>
      <c r="C3364" s="354" t="s">
        <v>44</v>
      </c>
      <c r="D3364" s="355">
        <v>106.51</v>
      </c>
    </row>
    <row r="3365" spans="1:4">
      <c r="A3365" s="354" t="s">
        <v>22053</v>
      </c>
      <c r="B3365" t="s">
        <v>22054</v>
      </c>
      <c r="C3365" s="354" t="s">
        <v>44</v>
      </c>
      <c r="D3365" s="355">
        <v>5.19</v>
      </c>
    </row>
    <row r="3366" spans="1:4">
      <c r="A3366" s="354" t="s">
        <v>22055</v>
      </c>
      <c r="B3366" t="s">
        <v>22054</v>
      </c>
      <c r="C3366" s="354" t="s">
        <v>44</v>
      </c>
      <c r="D3366" s="355">
        <v>4.5</v>
      </c>
    </row>
    <row r="3367" spans="1:4">
      <c r="A3367" s="354" t="s">
        <v>22056</v>
      </c>
      <c r="B3367" t="s">
        <v>22057</v>
      </c>
      <c r="C3367" s="354" t="s">
        <v>44</v>
      </c>
      <c r="D3367" s="355">
        <v>3.96</v>
      </c>
    </row>
    <row r="3368" spans="1:4">
      <c r="A3368" s="354" t="s">
        <v>22058</v>
      </c>
      <c r="B3368" t="s">
        <v>22057</v>
      </c>
      <c r="C3368" s="354" t="s">
        <v>44</v>
      </c>
      <c r="D3368" s="355">
        <v>3.5</v>
      </c>
    </row>
    <row r="3369" spans="1:4">
      <c r="A3369" s="354" t="s">
        <v>22059</v>
      </c>
      <c r="B3369" t="s">
        <v>22060</v>
      </c>
      <c r="C3369" s="354" t="s">
        <v>44</v>
      </c>
      <c r="D3369" s="355">
        <v>57.62</v>
      </c>
    </row>
    <row r="3370" spans="1:4">
      <c r="A3370" s="354" t="s">
        <v>22061</v>
      </c>
      <c r="B3370" t="s">
        <v>22060</v>
      </c>
      <c r="C3370" s="354" t="s">
        <v>44</v>
      </c>
      <c r="D3370" s="355">
        <v>56.71</v>
      </c>
    </row>
    <row r="3371" spans="1:4">
      <c r="A3371" s="354" t="s">
        <v>22062</v>
      </c>
      <c r="B3371" t="s">
        <v>22063</v>
      </c>
      <c r="C3371" s="354" t="s">
        <v>44</v>
      </c>
      <c r="D3371" s="355">
        <v>38.090000000000003</v>
      </c>
    </row>
    <row r="3372" spans="1:4">
      <c r="A3372" s="354" t="s">
        <v>22064</v>
      </c>
      <c r="B3372" t="s">
        <v>22063</v>
      </c>
      <c r="C3372" s="354" t="s">
        <v>44</v>
      </c>
      <c r="D3372" s="355">
        <v>37.18</v>
      </c>
    </row>
    <row r="3373" spans="1:4">
      <c r="A3373" s="354" t="s">
        <v>22065</v>
      </c>
      <c r="B3373" t="s">
        <v>22066</v>
      </c>
      <c r="C3373" s="354" t="s">
        <v>44</v>
      </c>
      <c r="D3373" s="355">
        <v>75.739999999999995</v>
      </c>
    </row>
    <row r="3374" spans="1:4">
      <c r="A3374" s="354" t="s">
        <v>22067</v>
      </c>
      <c r="B3374" t="s">
        <v>22066</v>
      </c>
      <c r="C3374" s="354" t="s">
        <v>44</v>
      </c>
      <c r="D3374" s="355">
        <v>74.58</v>
      </c>
    </row>
    <row r="3375" spans="1:4">
      <c r="A3375" s="354" t="s">
        <v>22068</v>
      </c>
      <c r="B3375" t="s">
        <v>22069</v>
      </c>
      <c r="C3375" s="354" t="s">
        <v>44</v>
      </c>
      <c r="D3375" s="355">
        <v>49.7</v>
      </c>
    </row>
    <row r="3376" spans="1:4">
      <c r="A3376" s="354" t="s">
        <v>22070</v>
      </c>
      <c r="B3376" t="s">
        <v>22069</v>
      </c>
      <c r="C3376" s="354" t="s">
        <v>44</v>
      </c>
      <c r="D3376" s="355">
        <v>48.54</v>
      </c>
    </row>
    <row r="3377" spans="1:4">
      <c r="A3377" s="354" t="s">
        <v>22071</v>
      </c>
      <c r="B3377" t="s">
        <v>22072</v>
      </c>
      <c r="C3377" s="354" t="s">
        <v>44</v>
      </c>
      <c r="D3377" s="355">
        <v>107.86</v>
      </c>
    </row>
    <row r="3378" spans="1:4">
      <c r="A3378" s="354" t="s">
        <v>22073</v>
      </c>
      <c r="B3378" t="s">
        <v>22072</v>
      </c>
      <c r="C3378" s="354" t="s">
        <v>44</v>
      </c>
      <c r="D3378" s="355">
        <v>105.12</v>
      </c>
    </row>
    <row r="3379" spans="1:4">
      <c r="A3379" s="354" t="s">
        <v>22074</v>
      </c>
      <c r="B3379" t="s">
        <v>22075</v>
      </c>
      <c r="C3379" s="354" t="s">
        <v>44</v>
      </c>
      <c r="D3379" s="355">
        <v>81.819999999999993</v>
      </c>
    </row>
    <row r="3380" spans="1:4">
      <c r="A3380" s="354" t="s">
        <v>22076</v>
      </c>
      <c r="B3380" t="s">
        <v>22075</v>
      </c>
      <c r="C3380" s="354" t="s">
        <v>44</v>
      </c>
      <c r="D3380" s="355">
        <v>79.08</v>
      </c>
    </row>
    <row r="3381" spans="1:4">
      <c r="A3381" s="354" t="s">
        <v>22077</v>
      </c>
      <c r="B3381" t="s">
        <v>22078</v>
      </c>
      <c r="C3381" s="354" t="s">
        <v>44</v>
      </c>
      <c r="D3381" s="355">
        <v>436.65</v>
      </c>
    </row>
    <row r="3382" spans="1:4">
      <c r="A3382" s="354" t="s">
        <v>22079</v>
      </c>
      <c r="B3382" t="s">
        <v>22078</v>
      </c>
      <c r="C3382" s="354" t="s">
        <v>44</v>
      </c>
      <c r="D3382" s="355">
        <v>391.39</v>
      </c>
    </row>
    <row r="3383" spans="1:4">
      <c r="A3383" s="354" t="s">
        <v>22080</v>
      </c>
      <c r="B3383" t="s">
        <v>22081</v>
      </c>
      <c r="C3383" s="354" t="s">
        <v>45</v>
      </c>
      <c r="D3383" s="355">
        <v>38.880000000000003</v>
      </c>
    </row>
    <row r="3384" spans="1:4">
      <c r="A3384" s="354" t="s">
        <v>22082</v>
      </c>
      <c r="B3384" t="s">
        <v>22081</v>
      </c>
      <c r="C3384" s="354" t="s">
        <v>45</v>
      </c>
      <c r="D3384" s="355">
        <v>35.909999999999997</v>
      </c>
    </row>
    <row r="3385" spans="1:4">
      <c r="A3385" s="354" t="s">
        <v>22083</v>
      </c>
      <c r="B3385" t="s">
        <v>22084</v>
      </c>
      <c r="C3385" s="354" t="s">
        <v>45</v>
      </c>
      <c r="D3385" s="355">
        <v>32.47</v>
      </c>
    </row>
    <row r="3386" spans="1:4">
      <c r="A3386" s="354" t="s">
        <v>22085</v>
      </c>
      <c r="B3386" t="s">
        <v>22084</v>
      </c>
      <c r="C3386" s="354" t="s">
        <v>45</v>
      </c>
      <c r="D3386" s="355">
        <v>29.5</v>
      </c>
    </row>
    <row r="3387" spans="1:4">
      <c r="A3387" s="354" t="s">
        <v>22086</v>
      </c>
      <c r="B3387" t="s">
        <v>22087</v>
      </c>
      <c r="C3387" s="354" t="s">
        <v>45</v>
      </c>
      <c r="D3387" s="355">
        <v>69.86</v>
      </c>
    </row>
    <row r="3388" spans="1:4">
      <c r="A3388" s="354" t="s">
        <v>22088</v>
      </c>
      <c r="B3388" t="s">
        <v>22087</v>
      </c>
      <c r="C3388" s="354" t="s">
        <v>45</v>
      </c>
      <c r="D3388" s="355">
        <v>66.23</v>
      </c>
    </row>
    <row r="3389" spans="1:4">
      <c r="A3389" s="354" t="s">
        <v>22089</v>
      </c>
      <c r="B3389" t="s">
        <v>22090</v>
      </c>
      <c r="C3389" s="354" t="s">
        <v>45</v>
      </c>
      <c r="D3389" s="355">
        <v>81.63</v>
      </c>
    </row>
    <row r="3390" spans="1:4">
      <c r="A3390" s="354" t="s">
        <v>22091</v>
      </c>
      <c r="B3390" t="s">
        <v>22090</v>
      </c>
      <c r="C3390" s="354" t="s">
        <v>45</v>
      </c>
      <c r="D3390" s="355">
        <v>74.55</v>
      </c>
    </row>
    <row r="3391" spans="1:4">
      <c r="A3391" s="354" t="s">
        <v>22092</v>
      </c>
      <c r="B3391" t="s">
        <v>22093</v>
      </c>
      <c r="C3391" s="354" t="s">
        <v>44</v>
      </c>
      <c r="D3391" s="355">
        <v>15.05</v>
      </c>
    </row>
    <row r="3392" spans="1:4">
      <c r="A3392" s="354" t="s">
        <v>22094</v>
      </c>
      <c r="B3392" t="s">
        <v>22093</v>
      </c>
      <c r="C3392" s="354" t="s">
        <v>44</v>
      </c>
      <c r="D3392" s="355">
        <v>14.36</v>
      </c>
    </row>
    <row r="3393" spans="1:4">
      <c r="A3393" s="354" t="s">
        <v>22095</v>
      </c>
      <c r="B3393" t="s">
        <v>22096</v>
      </c>
      <c r="C3393" s="354" t="s">
        <v>44</v>
      </c>
      <c r="D3393" s="355">
        <v>24.78</v>
      </c>
    </row>
    <row r="3394" spans="1:4">
      <c r="A3394" s="354" t="s">
        <v>22097</v>
      </c>
      <c r="B3394" t="s">
        <v>22096</v>
      </c>
      <c r="C3394" s="354" t="s">
        <v>44</v>
      </c>
      <c r="D3394" s="355">
        <v>24.09</v>
      </c>
    </row>
    <row r="3395" spans="1:4">
      <c r="A3395" s="354" t="s">
        <v>22098</v>
      </c>
      <c r="B3395" t="s">
        <v>22099</v>
      </c>
      <c r="C3395" s="354" t="s">
        <v>44</v>
      </c>
      <c r="D3395" s="355">
        <v>19.52</v>
      </c>
    </row>
    <row r="3396" spans="1:4">
      <c r="A3396" s="354" t="s">
        <v>22100</v>
      </c>
      <c r="B3396" t="s">
        <v>22099</v>
      </c>
      <c r="C3396" s="354" t="s">
        <v>44</v>
      </c>
      <c r="D3396" s="355">
        <v>18.77</v>
      </c>
    </row>
    <row r="3397" spans="1:4">
      <c r="A3397" s="354" t="s">
        <v>22101</v>
      </c>
      <c r="B3397" t="s">
        <v>22102</v>
      </c>
      <c r="C3397" s="354" t="s">
        <v>44</v>
      </c>
      <c r="D3397" s="355">
        <v>4.5999999999999996</v>
      </c>
    </row>
    <row r="3398" spans="1:4">
      <c r="A3398" s="354" t="s">
        <v>22103</v>
      </c>
      <c r="B3398" t="s">
        <v>22102</v>
      </c>
      <c r="C3398" s="354" t="s">
        <v>44</v>
      </c>
      <c r="D3398" s="355">
        <v>4.5999999999999996</v>
      </c>
    </row>
    <row r="3399" spans="1:4">
      <c r="A3399" s="354" t="s">
        <v>22104</v>
      </c>
      <c r="B3399" t="s">
        <v>22105</v>
      </c>
      <c r="C3399" s="354" t="s">
        <v>44</v>
      </c>
      <c r="D3399" s="355">
        <v>2.2999999999999998</v>
      </c>
    </row>
    <row r="3400" spans="1:4">
      <c r="A3400" s="354" t="s">
        <v>22106</v>
      </c>
      <c r="B3400" t="s">
        <v>22105</v>
      </c>
      <c r="C3400" s="354" t="s">
        <v>44</v>
      </c>
      <c r="D3400" s="355">
        <v>2.2999999999999998</v>
      </c>
    </row>
    <row r="3401" spans="1:4">
      <c r="A3401" s="354" t="s">
        <v>22107</v>
      </c>
      <c r="B3401" t="s">
        <v>22108</v>
      </c>
      <c r="C3401" s="354" t="s">
        <v>44</v>
      </c>
      <c r="D3401" s="355">
        <v>1.52</v>
      </c>
    </row>
    <row r="3402" spans="1:4">
      <c r="A3402" s="354" t="s">
        <v>22109</v>
      </c>
      <c r="B3402" t="s">
        <v>22108</v>
      </c>
      <c r="C3402" s="354" t="s">
        <v>44</v>
      </c>
      <c r="D3402" s="355">
        <v>1.52</v>
      </c>
    </row>
    <row r="3403" spans="1:4">
      <c r="A3403" s="354" t="s">
        <v>22110</v>
      </c>
      <c r="B3403" t="s">
        <v>22111</v>
      </c>
      <c r="C3403" s="354" t="s">
        <v>44</v>
      </c>
      <c r="D3403" s="355">
        <v>1.1499999999999999</v>
      </c>
    </row>
    <row r="3404" spans="1:4">
      <c r="A3404" s="354" t="s">
        <v>22112</v>
      </c>
      <c r="B3404" t="s">
        <v>22111</v>
      </c>
      <c r="C3404" s="354" t="s">
        <v>44</v>
      </c>
      <c r="D3404" s="355">
        <v>1.1499999999999999</v>
      </c>
    </row>
    <row r="3405" spans="1:4">
      <c r="A3405" s="354" t="s">
        <v>22113</v>
      </c>
      <c r="B3405" t="s">
        <v>22114</v>
      </c>
      <c r="C3405" s="354" t="s">
        <v>47</v>
      </c>
      <c r="D3405" s="355">
        <v>107.28</v>
      </c>
    </row>
    <row r="3406" spans="1:4">
      <c r="A3406" s="354" t="s">
        <v>22115</v>
      </c>
      <c r="B3406" t="s">
        <v>22114</v>
      </c>
      <c r="C3406" s="354" t="s">
        <v>47</v>
      </c>
      <c r="D3406" s="355">
        <v>98.57</v>
      </c>
    </row>
    <row r="3407" spans="1:4">
      <c r="A3407" s="354" t="s">
        <v>22116</v>
      </c>
      <c r="B3407" t="s">
        <v>22117</v>
      </c>
      <c r="C3407" s="354" t="s">
        <v>47</v>
      </c>
      <c r="D3407" s="355">
        <v>172.69</v>
      </c>
    </row>
    <row r="3408" spans="1:4">
      <c r="A3408" s="354" t="s">
        <v>22118</v>
      </c>
      <c r="B3408" t="s">
        <v>22117</v>
      </c>
      <c r="C3408" s="354" t="s">
        <v>47</v>
      </c>
      <c r="D3408" s="355">
        <v>155.26</v>
      </c>
    </row>
    <row r="3409" spans="1:4">
      <c r="A3409" s="354" t="s">
        <v>22119</v>
      </c>
      <c r="B3409" t="s">
        <v>22120</v>
      </c>
      <c r="C3409" s="354" t="s">
        <v>47</v>
      </c>
      <c r="D3409" s="355">
        <v>725.37</v>
      </c>
    </row>
    <row r="3410" spans="1:4">
      <c r="A3410" s="354" t="s">
        <v>22121</v>
      </c>
      <c r="B3410" t="s">
        <v>22120</v>
      </c>
      <c r="C3410" s="354" t="s">
        <v>47</v>
      </c>
      <c r="D3410" s="355">
        <v>672.55</v>
      </c>
    </row>
    <row r="3411" spans="1:4">
      <c r="A3411" s="354" t="s">
        <v>22122</v>
      </c>
      <c r="B3411" t="s">
        <v>22123</v>
      </c>
      <c r="C3411" s="354" t="s">
        <v>44</v>
      </c>
      <c r="D3411" s="355">
        <v>148.03</v>
      </c>
    </row>
    <row r="3412" spans="1:4">
      <c r="A3412" s="354" t="s">
        <v>22124</v>
      </c>
      <c r="B3412" t="s">
        <v>22123</v>
      </c>
      <c r="C3412" s="354" t="s">
        <v>44</v>
      </c>
      <c r="D3412" s="355">
        <v>142.54</v>
      </c>
    </row>
    <row r="3413" spans="1:4">
      <c r="A3413" s="354" t="s">
        <v>22125</v>
      </c>
      <c r="B3413" t="s">
        <v>22126</v>
      </c>
      <c r="C3413" s="354" t="s">
        <v>44</v>
      </c>
      <c r="D3413" s="355">
        <v>86.28</v>
      </c>
    </row>
    <row r="3414" spans="1:4">
      <c r="A3414" s="354" t="s">
        <v>22127</v>
      </c>
      <c r="B3414" t="s">
        <v>22126</v>
      </c>
      <c r="C3414" s="354" t="s">
        <v>44</v>
      </c>
      <c r="D3414" s="355">
        <v>80.790000000000006</v>
      </c>
    </row>
    <row r="3415" spans="1:4">
      <c r="A3415" s="354" t="s">
        <v>22128</v>
      </c>
      <c r="B3415" t="s">
        <v>22129</v>
      </c>
      <c r="C3415" s="354" t="s">
        <v>44</v>
      </c>
      <c r="D3415" s="355">
        <v>75.040000000000006</v>
      </c>
    </row>
    <row r="3416" spans="1:4">
      <c r="A3416" s="354" t="s">
        <v>22130</v>
      </c>
      <c r="B3416" t="s">
        <v>22129</v>
      </c>
      <c r="C3416" s="354" t="s">
        <v>44</v>
      </c>
      <c r="D3416" s="355">
        <v>69.56</v>
      </c>
    </row>
    <row r="3417" spans="1:4">
      <c r="A3417" s="354" t="s">
        <v>22131</v>
      </c>
      <c r="B3417" t="s">
        <v>22132</v>
      </c>
      <c r="C3417" s="354" t="s">
        <v>44</v>
      </c>
      <c r="D3417" s="355">
        <v>69.459999999999994</v>
      </c>
    </row>
    <row r="3418" spans="1:4">
      <c r="A3418" s="354" t="s">
        <v>22133</v>
      </c>
      <c r="B3418" t="s">
        <v>22132</v>
      </c>
      <c r="C3418" s="354" t="s">
        <v>44</v>
      </c>
      <c r="D3418" s="355">
        <v>63.97</v>
      </c>
    </row>
    <row r="3419" spans="1:4">
      <c r="A3419" s="354" t="s">
        <v>22134</v>
      </c>
      <c r="B3419" t="s">
        <v>22135</v>
      </c>
      <c r="C3419" s="354" t="s">
        <v>44</v>
      </c>
      <c r="D3419" s="355">
        <v>7.8</v>
      </c>
    </row>
    <row r="3420" spans="1:4">
      <c r="A3420" s="354" t="s">
        <v>22136</v>
      </c>
      <c r="B3420" t="s">
        <v>22135</v>
      </c>
      <c r="C3420" s="354" t="s">
        <v>44</v>
      </c>
      <c r="D3420" s="355">
        <v>7.25</v>
      </c>
    </row>
    <row r="3421" spans="1:4">
      <c r="A3421" s="354" t="s">
        <v>22137</v>
      </c>
      <c r="B3421" t="s">
        <v>22138</v>
      </c>
      <c r="C3421" s="354" t="s">
        <v>44</v>
      </c>
      <c r="D3421" s="355">
        <v>6.54</v>
      </c>
    </row>
    <row r="3422" spans="1:4">
      <c r="A3422" s="354" t="s">
        <v>22139</v>
      </c>
      <c r="B3422" t="s">
        <v>22138</v>
      </c>
      <c r="C3422" s="354" t="s">
        <v>44</v>
      </c>
      <c r="D3422" s="355">
        <v>5.99</v>
      </c>
    </row>
    <row r="3423" spans="1:4">
      <c r="A3423" s="354" t="s">
        <v>22140</v>
      </c>
      <c r="B3423" t="s">
        <v>22141</v>
      </c>
      <c r="C3423" s="354" t="s">
        <v>44</v>
      </c>
      <c r="D3423" s="355">
        <v>27.43</v>
      </c>
    </row>
    <row r="3424" spans="1:4">
      <c r="A3424" s="354" t="s">
        <v>22142</v>
      </c>
      <c r="B3424" t="s">
        <v>22141</v>
      </c>
      <c r="C3424" s="354" t="s">
        <v>44</v>
      </c>
      <c r="D3424" s="355">
        <v>25.35</v>
      </c>
    </row>
    <row r="3425" spans="1:4">
      <c r="A3425" s="354" t="s">
        <v>22143</v>
      </c>
      <c r="B3425" t="s">
        <v>22144</v>
      </c>
      <c r="C3425" s="354" t="s">
        <v>44</v>
      </c>
      <c r="D3425" s="355">
        <v>21.56</v>
      </c>
    </row>
    <row r="3426" spans="1:4">
      <c r="A3426" s="354" t="s">
        <v>22145</v>
      </c>
      <c r="B3426" t="s">
        <v>22144</v>
      </c>
      <c r="C3426" s="354" t="s">
        <v>44</v>
      </c>
      <c r="D3426" s="355">
        <v>19.489999999999998</v>
      </c>
    </row>
    <row r="3427" spans="1:4">
      <c r="A3427" s="354" t="s">
        <v>22146</v>
      </c>
      <c r="B3427" t="s">
        <v>22147</v>
      </c>
      <c r="C3427" s="354" t="s">
        <v>44</v>
      </c>
      <c r="D3427" s="355">
        <v>197.67</v>
      </c>
    </row>
    <row r="3428" spans="1:4">
      <c r="A3428" s="354" t="s">
        <v>22148</v>
      </c>
      <c r="B3428" t="s">
        <v>22147</v>
      </c>
      <c r="C3428" s="354" t="s">
        <v>44</v>
      </c>
      <c r="D3428" s="355">
        <v>189.25</v>
      </c>
    </row>
    <row r="3429" spans="1:4">
      <c r="A3429" s="354" t="s">
        <v>22149</v>
      </c>
      <c r="B3429" t="s">
        <v>22150</v>
      </c>
      <c r="C3429" s="354" t="s">
        <v>44</v>
      </c>
      <c r="D3429" s="355">
        <v>18.05</v>
      </c>
    </row>
    <row r="3430" spans="1:4">
      <c r="A3430" s="354" t="s">
        <v>22151</v>
      </c>
      <c r="B3430" t="s">
        <v>22150</v>
      </c>
      <c r="C3430" s="354" t="s">
        <v>44</v>
      </c>
      <c r="D3430" s="355">
        <v>17.5</v>
      </c>
    </row>
    <row r="3431" spans="1:4">
      <c r="A3431" s="354" t="s">
        <v>22152</v>
      </c>
      <c r="B3431" t="s">
        <v>22153</v>
      </c>
      <c r="C3431" s="354" t="s">
        <v>47</v>
      </c>
      <c r="D3431" s="355">
        <v>230.25</v>
      </c>
    </row>
    <row r="3432" spans="1:4">
      <c r="A3432" s="354" t="s">
        <v>22154</v>
      </c>
      <c r="B3432" t="s">
        <v>22153</v>
      </c>
      <c r="C3432" s="354" t="s">
        <v>47</v>
      </c>
      <c r="D3432" s="355">
        <v>212.74</v>
      </c>
    </row>
    <row r="3433" spans="1:4">
      <c r="A3433" s="354" t="s">
        <v>22155</v>
      </c>
      <c r="B3433" t="s">
        <v>22156</v>
      </c>
      <c r="C3433" s="354" t="s">
        <v>44</v>
      </c>
      <c r="D3433" s="355">
        <v>2.5099999999999998</v>
      </c>
    </row>
    <row r="3434" spans="1:4">
      <c r="A3434" s="354" t="s">
        <v>22157</v>
      </c>
      <c r="B3434" t="s">
        <v>22156</v>
      </c>
      <c r="C3434" s="354" t="s">
        <v>44</v>
      </c>
      <c r="D3434" s="355">
        <v>2.5099999999999998</v>
      </c>
    </row>
    <row r="3435" spans="1:4">
      <c r="A3435" s="354" t="s">
        <v>22158</v>
      </c>
      <c r="B3435" t="s">
        <v>22159</v>
      </c>
      <c r="C3435" s="354" t="s">
        <v>44</v>
      </c>
      <c r="D3435" s="355">
        <v>5.28</v>
      </c>
    </row>
    <row r="3436" spans="1:4">
      <c r="A3436" s="354" t="s">
        <v>22160</v>
      </c>
      <c r="B3436" t="s">
        <v>22159</v>
      </c>
      <c r="C3436" s="354" t="s">
        <v>44</v>
      </c>
      <c r="D3436" s="355">
        <v>4.7300000000000004</v>
      </c>
    </row>
    <row r="3437" spans="1:4">
      <c r="A3437" s="354" t="s">
        <v>22161</v>
      </c>
      <c r="B3437" t="s">
        <v>22162</v>
      </c>
      <c r="C3437" s="354" t="s">
        <v>44</v>
      </c>
      <c r="D3437" s="355">
        <v>20.3</v>
      </c>
    </row>
    <row r="3438" spans="1:4">
      <c r="A3438" s="354" t="s">
        <v>22163</v>
      </c>
      <c r="B3438" t="s">
        <v>22162</v>
      </c>
      <c r="C3438" s="354" t="s">
        <v>44</v>
      </c>
      <c r="D3438" s="355">
        <v>18.23</v>
      </c>
    </row>
    <row r="3439" spans="1:4">
      <c r="A3439" s="354" t="s">
        <v>22164</v>
      </c>
      <c r="B3439" t="s">
        <v>22165</v>
      </c>
      <c r="C3439" s="354" t="s">
        <v>474</v>
      </c>
      <c r="D3439" s="355">
        <v>37.770000000000003</v>
      </c>
    </row>
    <row r="3440" spans="1:4">
      <c r="A3440" s="354" t="s">
        <v>22166</v>
      </c>
      <c r="B3440" t="s">
        <v>22165</v>
      </c>
      <c r="C3440" s="354" t="s">
        <v>474</v>
      </c>
      <c r="D3440" s="355">
        <v>37.770000000000003</v>
      </c>
    </row>
    <row r="3441" spans="1:4">
      <c r="A3441" s="354" t="s">
        <v>22167</v>
      </c>
      <c r="B3441" t="s">
        <v>22168</v>
      </c>
      <c r="C3441" s="354" t="s">
        <v>22169</v>
      </c>
      <c r="D3441" s="355">
        <v>35</v>
      </c>
    </row>
    <row r="3442" spans="1:4">
      <c r="A3442" s="354" t="s">
        <v>22170</v>
      </c>
      <c r="B3442" t="s">
        <v>22168</v>
      </c>
      <c r="C3442" s="354" t="s">
        <v>22169</v>
      </c>
      <c r="D3442" s="355">
        <v>35</v>
      </c>
    </row>
    <row r="3443" spans="1:4">
      <c r="A3443" s="354" t="s">
        <v>22171</v>
      </c>
      <c r="B3443" t="s">
        <v>22172</v>
      </c>
      <c r="C3443" s="354" t="s">
        <v>473</v>
      </c>
      <c r="D3443" s="355">
        <v>18486.75</v>
      </c>
    </row>
    <row r="3444" spans="1:4">
      <c r="A3444" s="354" t="s">
        <v>22173</v>
      </c>
      <c r="B3444" t="s">
        <v>22172</v>
      </c>
      <c r="C3444" s="354" t="s">
        <v>473</v>
      </c>
      <c r="D3444" s="355">
        <v>17727.189999999999</v>
      </c>
    </row>
    <row r="3445" spans="1:4">
      <c r="A3445" s="354" t="s">
        <v>22174</v>
      </c>
      <c r="B3445" t="s">
        <v>22175</v>
      </c>
      <c r="C3445" s="354" t="s">
        <v>473</v>
      </c>
      <c r="D3445" s="355">
        <v>147.84</v>
      </c>
    </row>
    <row r="3446" spans="1:4">
      <c r="A3446" s="354" t="s">
        <v>22176</v>
      </c>
      <c r="B3446" t="s">
        <v>22175</v>
      </c>
      <c r="C3446" s="354" t="s">
        <v>473</v>
      </c>
      <c r="D3446" s="355">
        <v>147.84</v>
      </c>
    </row>
    <row r="3447" spans="1:4">
      <c r="A3447" s="354" t="s">
        <v>22177</v>
      </c>
      <c r="B3447" t="s">
        <v>22178</v>
      </c>
      <c r="C3447" s="354" t="s">
        <v>473</v>
      </c>
      <c r="D3447" s="355">
        <v>123.28</v>
      </c>
    </row>
    <row r="3448" spans="1:4">
      <c r="A3448" s="354" t="s">
        <v>22179</v>
      </c>
      <c r="B3448" t="s">
        <v>22178</v>
      </c>
      <c r="C3448" s="354" t="s">
        <v>473</v>
      </c>
      <c r="D3448" s="355">
        <v>123.28</v>
      </c>
    </row>
    <row r="3449" spans="1:4">
      <c r="A3449" s="354" t="s">
        <v>22180</v>
      </c>
      <c r="B3449" t="s">
        <v>22181</v>
      </c>
      <c r="C3449" s="354" t="s">
        <v>473</v>
      </c>
      <c r="D3449" s="355">
        <v>612.04</v>
      </c>
    </row>
    <row r="3450" spans="1:4">
      <c r="A3450" s="354" t="s">
        <v>22182</v>
      </c>
      <c r="B3450" t="s">
        <v>22181</v>
      </c>
      <c r="C3450" s="354" t="s">
        <v>473</v>
      </c>
      <c r="D3450" s="355">
        <v>612.04</v>
      </c>
    </row>
    <row r="3451" spans="1:4">
      <c r="A3451" s="354" t="s">
        <v>22183</v>
      </c>
      <c r="B3451" t="s">
        <v>22184</v>
      </c>
      <c r="C3451" s="354" t="s">
        <v>473</v>
      </c>
      <c r="D3451" s="355">
        <v>1660.04</v>
      </c>
    </row>
    <row r="3452" spans="1:4">
      <c r="A3452" s="354" t="s">
        <v>22185</v>
      </c>
      <c r="B3452" t="s">
        <v>22184</v>
      </c>
      <c r="C3452" s="354" t="s">
        <v>473</v>
      </c>
      <c r="D3452" s="355">
        <v>1660.04</v>
      </c>
    </row>
    <row r="3453" spans="1:4">
      <c r="A3453" s="354" t="s">
        <v>22186</v>
      </c>
      <c r="B3453" t="s">
        <v>22187</v>
      </c>
      <c r="C3453" s="354" t="s">
        <v>474</v>
      </c>
      <c r="D3453" s="355">
        <v>97.02</v>
      </c>
    </row>
    <row r="3454" spans="1:4">
      <c r="A3454" s="354" t="s">
        <v>22188</v>
      </c>
      <c r="B3454" t="s">
        <v>22187</v>
      </c>
      <c r="C3454" s="354" t="s">
        <v>474</v>
      </c>
      <c r="D3454" s="355">
        <v>97.02</v>
      </c>
    </row>
    <row r="3455" spans="1:4">
      <c r="A3455" s="354" t="s">
        <v>22189</v>
      </c>
      <c r="B3455" t="s">
        <v>22190</v>
      </c>
      <c r="C3455" s="354" t="s">
        <v>473</v>
      </c>
      <c r="D3455" s="355">
        <v>500.06</v>
      </c>
    </row>
    <row r="3456" spans="1:4">
      <c r="A3456" s="354" t="s">
        <v>22191</v>
      </c>
      <c r="B3456" t="s">
        <v>22190</v>
      </c>
      <c r="C3456" s="354" t="s">
        <v>473</v>
      </c>
      <c r="D3456" s="355">
        <v>500.06</v>
      </c>
    </row>
    <row r="3457" spans="1:4">
      <c r="A3457" s="354" t="s">
        <v>22192</v>
      </c>
      <c r="B3457" t="s">
        <v>22193</v>
      </c>
      <c r="C3457" s="354" t="s">
        <v>44</v>
      </c>
      <c r="D3457" s="355">
        <v>8.31</v>
      </c>
    </row>
    <row r="3458" spans="1:4">
      <c r="A3458" s="354" t="s">
        <v>22194</v>
      </c>
      <c r="B3458" t="s">
        <v>22193</v>
      </c>
      <c r="C3458" s="354" t="s">
        <v>44</v>
      </c>
      <c r="D3458" s="355">
        <v>7.21</v>
      </c>
    </row>
    <row r="3459" spans="1:4">
      <c r="A3459" s="354" t="s">
        <v>22195</v>
      </c>
      <c r="B3459" t="s">
        <v>22196</v>
      </c>
      <c r="C3459" s="354" t="s">
        <v>47</v>
      </c>
      <c r="D3459" s="355">
        <v>39.57</v>
      </c>
    </row>
    <row r="3460" spans="1:4">
      <c r="A3460" s="354" t="s">
        <v>22197</v>
      </c>
      <c r="B3460" t="s">
        <v>22196</v>
      </c>
      <c r="C3460" s="354" t="s">
        <v>47</v>
      </c>
      <c r="D3460" s="355">
        <v>34.299999999999997</v>
      </c>
    </row>
    <row r="3461" spans="1:4">
      <c r="A3461" s="354" t="s">
        <v>22198</v>
      </c>
      <c r="B3461" t="s">
        <v>22199</v>
      </c>
      <c r="C3461" s="354" t="s">
        <v>470</v>
      </c>
      <c r="D3461" s="355">
        <v>3824.62</v>
      </c>
    </row>
    <row r="3462" spans="1:4">
      <c r="A3462" s="354" t="s">
        <v>22200</v>
      </c>
      <c r="B3462" t="s">
        <v>22199</v>
      </c>
      <c r="C3462" s="354" t="s">
        <v>470</v>
      </c>
      <c r="D3462" s="355">
        <v>3315.04</v>
      </c>
    </row>
    <row r="3463" spans="1:4">
      <c r="A3463" s="354" t="s">
        <v>22201</v>
      </c>
      <c r="B3463" t="s">
        <v>22202</v>
      </c>
      <c r="C3463" s="354" t="s">
        <v>470</v>
      </c>
      <c r="D3463" s="355">
        <v>118.73</v>
      </c>
    </row>
    <row r="3464" spans="1:4">
      <c r="A3464" s="354" t="s">
        <v>22203</v>
      </c>
      <c r="B3464" t="s">
        <v>22202</v>
      </c>
      <c r="C3464" s="354" t="s">
        <v>470</v>
      </c>
      <c r="D3464" s="355">
        <v>102.91</v>
      </c>
    </row>
    <row r="3465" spans="1:4">
      <c r="A3465" s="354" t="s">
        <v>22204</v>
      </c>
      <c r="B3465" t="s">
        <v>22205</v>
      </c>
      <c r="C3465" s="354" t="s">
        <v>44</v>
      </c>
      <c r="D3465" s="355">
        <v>3.34</v>
      </c>
    </row>
    <row r="3466" spans="1:4">
      <c r="A3466" s="354" t="s">
        <v>22206</v>
      </c>
      <c r="B3466" t="s">
        <v>22205</v>
      </c>
      <c r="C3466" s="354" t="s">
        <v>44</v>
      </c>
      <c r="D3466" s="355">
        <v>2.89</v>
      </c>
    </row>
    <row r="3467" spans="1:4">
      <c r="A3467" s="354" t="s">
        <v>22207</v>
      </c>
      <c r="B3467" t="s">
        <v>22208</v>
      </c>
      <c r="C3467" s="354" t="s">
        <v>44</v>
      </c>
      <c r="D3467" s="355">
        <v>1.48</v>
      </c>
    </row>
    <row r="3468" spans="1:4">
      <c r="A3468" s="354" t="s">
        <v>22209</v>
      </c>
      <c r="B3468" t="s">
        <v>22208</v>
      </c>
      <c r="C3468" s="354" t="s">
        <v>44</v>
      </c>
      <c r="D3468" s="355">
        <v>1.28</v>
      </c>
    </row>
    <row r="3469" spans="1:4">
      <c r="A3469" s="354" t="s">
        <v>22210</v>
      </c>
      <c r="B3469" t="s">
        <v>22211</v>
      </c>
      <c r="C3469" s="354" t="s">
        <v>44</v>
      </c>
      <c r="D3469" s="355">
        <v>0.68</v>
      </c>
    </row>
    <row r="3470" spans="1:4">
      <c r="A3470" s="354" t="s">
        <v>22212</v>
      </c>
      <c r="B3470" t="s">
        <v>22211</v>
      </c>
      <c r="C3470" s="354" t="s">
        <v>44</v>
      </c>
      <c r="D3470" s="355">
        <v>0.59</v>
      </c>
    </row>
    <row r="3471" spans="1:4">
      <c r="A3471" s="354" t="s">
        <v>22213</v>
      </c>
      <c r="B3471" t="s">
        <v>22214</v>
      </c>
      <c r="C3471" s="354" t="s">
        <v>47</v>
      </c>
      <c r="D3471" s="355">
        <v>0.2</v>
      </c>
    </row>
    <row r="3472" spans="1:4">
      <c r="A3472" s="354" t="s">
        <v>22215</v>
      </c>
      <c r="B3472" t="s">
        <v>22214</v>
      </c>
      <c r="C3472" s="354" t="s">
        <v>47</v>
      </c>
      <c r="D3472" s="355">
        <v>0.18</v>
      </c>
    </row>
    <row r="3473" spans="1:4">
      <c r="A3473" s="354" t="s">
        <v>22216</v>
      </c>
      <c r="B3473" t="s">
        <v>22217</v>
      </c>
      <c r="C3473" s="354" t="s">
        <v>470</v>
      </c>
      <c r="D3473" s="355">
        <v>62180.55</v>
      </c>
    </row>
    <row r="3474" spans="1:4">
      <c r="A3474" s="354" t="s">
        <v>22218</v>
      </c>
      <c r="B3474" t="s">
        <v>22217</v>
      </c>
      <c r="C3474" s="354" t="s">
        <v>470</v>
      </c>
      <c r="D3474" s="355">
        <v>56149.91</v>
      </c>
    </row>
    <row r="3475" spans="1:4">
      <c r="A3475" s="354" t="s">
        <v>22219</v>
      </c>
      <c r="B3475" t="s">
        <v>22220</v>
      </c>
      <c r="C3475" s="354" t="s">
        <v>470</v>
      </c>
      <c r="D3475" s="355">
        <v>316470.05</v>
      </c>
    </row>
    <row r="3476" spans="1:4">
      <c r="A3476" s="354" t="s">
        <v>22221</v>
      </c>
      <c r="B3476" t="s">
        <v>22220</v>
      </c>
      <c r="C3476" s="354" t="s">
        <v>470</v>
      </c>
      <c r="D3476" s="355">
        <v>288321.08</v>
      </c>
    </row>
    <row r="3477" spans="1:4">
      <c r="A3477" s="354" t="s">
        <v>22222</v>
      </c>
      <c r="B3477" t="s">
        <v>22223</v>
      </c>
      <c r="C3477" s="354" t="s">
        <v>470</v>
      </c>
      <c r="D3477" s="355">
        <v>4963.22</v>
      </c>
    </row>
    <row r="3478" spans="1:4">
      <c r="A3478" s="354" t="s">
        <v>22224</v>
      </c>
      <c r="B3478" t="s">
        <v>22223</v>
      </c>
      <c r="C3478" s="354" t="s">
        <v>470</v>
      </c>
      <c r="D3478" s="355">
        <v>4301.1099999999997</v>
      </c>
    </row>
    <row r="3479" spans="1:4">
      <c r="A3479" s="354" t="s">
        <v>22225</v>
      </c>
      <c r="B3479" t="s">
        <v>22226</v>
      </c>
      <c r="C3479" s="354" t="s">
        <v>47</v>
      </c>
      <c r="D3479" s="355">
        <v>68.33</v>
      </c>
    </row>
    <row r="3480" spans="1:4">
      <c r="A3480" s="354" t="s">
        <v>22227</v>
      </c>
      <c r="B3480" t="s">
        <v>22226</v>
      </c>
      <c r="C3480" s="354" t="s">
        <v>47</v>
      </c>
      <c r="D3480" s="355">
        <v>59.23</v>
      </c>
    </row>
    <row r="3481" spans="1:4">
      <c r="A3481" s="354" t="s">
        <v>22228</v>
      </c>
      <c r="B3481" t="s">
        <v>22229</v>
      </c>
      <c r="C3481" s="354" t="s">
        <v>44</v>
      </c>
      <c r="D3481" s="355">
        <v>100.4</v>
      </c>
    </row>
    <row r="3482" spans="1:4">
      <c r="A3482" s="354" t="s">
        <v>22230</v>
      </c>
      <c r="B3482" t="s">
        <v>22229</v>
      </c>
      <c r="C3482" s="354" t="s">
        <v>44</v>
      </c>
      <c r="D3482" s="355">
        <v>99.3</v>
      </c>
    </row>
    <row r="3483" spans="1:4">
      <c r="A3483" s="354" t="s">
        <v>22231</v>
      </c>
      <c r="B3483" t="s">
        <v>22232</v>
      </c>
      <c r="C3483" s="354" t="s">
        <v>44</v>
      </c>
      <c r="D3483" s="355">
        <v>121.19</v>
      </c>
    </row>
    <row r="3484" spans="1:4">
      <c r="A3484" s="354" t="s">
        <v>22233</v>
      </c>
      <c r="B3484" t="s">
        <v>22232</v>
      </c>
      <c r="C3484" s="354" t="s">
        <v>44</v>
      </c>
      <c r="D3484" s="355">
        <v>118.99</v>
      </c>
    </row>
    <row r="3485" spans="1:4">
      <c r="A3485" s="354" t="s">
        <v>22234</v>
      </c>
      <c r="B3485" t="s">
        <v>22235</v>
      </c>
      <c r="C3485" s="354" t="s">
        <v>44</v>
      </c>
      <c r="D3485" s="355">
        <v>301.23</v>
      </c>
    </row>
    <row r="3486" spans="1:4">
      <c r="A3486" s="354" t="s">
        <v>22236</v>
      </c>
      <c r="B3486" t="s">
        <v>22235</v>
      </c>
      <c r="C3486" s="354" t="s">
        <v>44</v>
      </c>
      <c r="D3486" s="355">
        <v>297.97000000000003</v>
      </c>
    </row>
    <row r="3487" spans="1:4">
      <c r="A3487" s="354" t="s">
        <v>22237</v>
      </c>
      <c r="B3487" t="s">
        <v>22238</v>
      </c>
      <c r="C3487" s="354" t="s">
        <v>45</v>
      </c>
      <c r="D3487" s="355">
        <v>632.61</v>
      </c>
    </row>
    <row r="3488" spans="1:4">
      <c r="A3488" s="354" t="s">
        <v>22239</v>
      </c>
      <c r="B3488" t="s">
        <v>22238</v>
      </c>
      <c r="C3488" s="354" t="s">
        <v>45</v>
      </c>
      <c r="D3488" s="355">
        <v>632.61</v>
      </c>
    </row>
    <row r="3489" spans="1:4">
      <c r="A3489" s="354" t="s">
        <v>22240</v>
      </c>
      <c r="B3489" t="s">
        <v>22241</v>
      </c>
      <c r="C3489" s="354" t="s">
        <v>45</v>
      </c>
      <c r="D3489" s="355">
        <v>582</v>
      </c>
    </row>
    <row r="3490" spans="1:4">
      <c r="A3490" s="354" t="s">
        <v>22242</v>
      </c>
      <c r="B3490" t="s">
        <v>22241</v>
      </c>
      <c r="C3490" s="354" t="s">
        <v>45</v>
      </c>
      <c r="D3490" s="355">
        <v>582</v>
      </c>
    </row>
    <row r="3491" spans="1:4">
      <c r="A3491" s="354" t="s">
        <v>22243</v>
      </c>
      <c r="B3491" t="s">
        <v>22244</v>
      </c>
      <c r="C3491" s="354" t="s">
        <v>45</v>
      </c>
      <c r="D3491" s="355">
        <v>0.89</v>
      </c>
    </row>
    <row r="3492" spans="1:4">
      <c r="A3492" s="354" t="s">
        <v>22245</v>
      </c>
      <c r="B3492" t="s">
        <v>22244</v>
      </c>
      <c r="C3492" s="354" t="s">
        <v>45</v>
      </c>
      <c r="D3492" s="355">
        <v>0.84</v>
      </c>
    </row>
    <row r="3493" spans="1:4">
      <c r="A3493" s="354" t="s">
        <v>22246</v>
      </c>
      <c r="B3493" t="s">
        <v>22247</v>
      </c>
      <c r="C3493" s="354" t="s">
        <v>22248</v>
      </c>
      <c r="D3493" s="355">
        <v>6.88</v>
      </c>
    </row>
    <row r="3494" spans="1:4">
      <c r="A3494" s="354" t="s">
        <v>22249</v>
      </c>
      <c r="B3494" t="s">
        <v>22247</v>
      </c>
      <c r="C3494" s="354" t="s">
        <v>22248</v>
      </c>
      <c r="D3494" s="355">
        <v>6.24</v>
      </c>
    </row>
    <row r="3495" spans="1:4">
      <c r="A3495" s="354" t="s">
        <v>22250</v>
      </c>
      <c r="B3495" t="s">
        <v>22251</v>
      </c>
      <c r="C3495" s="354" t="s">
        <v>22252</v>
      </c>
      <c r="D3495" s="355">
        <v>4.7699999999999996</v>
      </c>
    </row>
    <row r="3496" spans="1:4">
      <c r="A3496" s="354" t="s">
        <v>22253</v>
      </c>
      <c r="B3496" t="s">
        <v>22251</v>
      </c>
      <c r="C3496" s="354" t="s">
        <v>22252</v>
      </c>
      <c r="D3496" s="355">
        <v>4.1399999999999997</v>
      </c>
    </row>
    <row r="3497" spans="1:4">
      <c r="A3497" s="354" t="s">
        <v>22254</v>
      </c>
      <c r="B3497" t="s">
        <v>22255</v>
      </c>
      <c r="C3497" s="354" t="s">
        <v>63</v>
      </c>
      <c r="D3497" s="355">
        <v>4.71</v>
      </c>
    </row>
    <row r="3498" spans="1:4">
      <c r="A3498" s="354" t="s">
        <v>22256</v>
      </c>
      <c r="B3498" t="s">
        <v>22255</v>
      </c>
      <c r="C3498" s="354" t="s">
        <v>63</v>
      </c>
      <c r="D3498" s="355">
        <v>4.71</v>
      </c>
    </row>
    <row r="3499" spans="1:4">
      <c r="A3499" s="354" t="s">
        <v>22257</v>
      </c>
      <c r="B3499" t="s">
        <v>22258</v>
      </c>
      <c r="C3499" s="354" t="s">
        <v>63</v>
      </c>
      <c r="D3499" s="355">
        <v>0.25</v>
      </c>
    </row>
    <row r="3500" spans="1:4">
      <c r="A3500" s="354" t="s">
        <v>22259</v>
      </c>
      <c r="B3500" t="s">
        <v>22258</v>
      </c>
      <c r="C3500" s="354" t="s">
        <v>63</v>
      </c>
      <c r="D3500" s="355">
        <v>0.25</v>
      </c>
    </row>
    <row r="3501" spans="1:4">
      <c r="A3501" s="354" t="s">
        <v>22260</v>
      </c>
      <c r="B3501" t="s">
        <v>22261</v>
      </c>
      <c r="C3501" s="354" t="s">
        <v>44</v>
      </c>
      <c r="D3501" s="355">
        <v>122.8</v>
      </c>
    </row>
    <row r="3502" spans="1:4">
      <c r="A3502" s="354" t="s">
        <v>22262</v>
      </c>
      <c r="B3502" t="s">
        <v>22261</v>
      </c>
      <c r="C3502" s="354" t="s">
        <v>44</v>
      </c>
      <c r="D3502" s="355">
        <v>116.76</v>
      </c>
    </row>
    <row r="3503" spans="1:4">
      <c r="A3503" s="354" t="s">
        <v>22263</v>
      </c>
      <c r="B3503" t="s">
        <v>22264</v>
      </c>
      <c r="C3503" s="354" t="s">
        <v>44</v>
      </c>
      <c r="D3503" s="355">
        <v>54.47</v>
      </c>
    </row>
    <row r="3504" spans="1:4">
      <c r="A3504" s="354" t="s">
        <v>22265</v>
      </c>
      <c r="B3504" t="s">
        <v>22264</v>
      </c>
      <c r="C3504" s="354" t="s">
        <v>44</v>
      </c>
      <c r="D3504" s="355">
        <v>51.45</v>
      </c>
    </row>
    <row r="3505" spans="1:4">
      <c r="A3505" s="354" t="s">
        <v>22266</v>
      </c>
      <c r="B3505" t="s">
        <v>22267</v>
      </c>
      <c r="C3505" s="354" t="s">
        <v>44</v>
      </c>
      <c r="D3505" s="355">
        <v>150.52000000000001</v>
      </c>
    </row>
    <row r="3506" spans="1:4">
      <c r="A3506" s="354" t="s">
        <v>22268</v>
      </c>
      <c r="B3506" t="s">
        <v>22267</v>
      </c>
      <c r="C3506" s="354" t="s">
        <v>44</v>
      </c>
      <c r="D3506" s="355">
        <v>142.36000000000001</v>
      </c>
    </row>
    <row r="3507" spans="1:4">
      <c r="A3507" s="354" t="s">
        <v>22269</v>
      </c>
      <c r="B3507" t="s">
        <v>22270</v>
      </c>
      <c r="C3507" s="354" t="s">
        <v>470</v>
      </c>
      <c r="D3507" s="355">
        <v>474.95</v>
      </c>
    </row>
    <row r="3508" spans="1:4">
      <c r="A3508" s="354" t="s">
        <v>22271</v>
      </c>
      <c r="B3508" t="s">
        <v>22270</v>
      </c>
      <c r="C3508" s="354" t="s">
        <v>470</v>
      </c>
      <c r="D3508" s="355">
        <v>474.95</v>
      </c>
    </row>
    <row r="3509" spans="1:4">
      <c r="A3509" s="354" t="s">
        <v>22272</v>
      </c>
      <c r="B3509" t="s">
        <v>22273</v>
      </c>
      <c r="C3509" s="354" t="s">
        <v>470</v>
      </c>
      <c r="D3509" s="355">
        <v>431.57</v>
      </c>
    </row>
    <row r="3510" spans="1:4">
      <c r="A3510" s="354" t="s">
        <v>22274</v>
      </c>
      <c r="B3510" t="s">
        <v>22273</v>
      </c>
      <c r="C3510" s="354" t="s">
        <v>470</v>
      </c>
      <c r="D3510" s="355">
        <v>431.57</v>
      </c>
    </row>
    <row r="3511" spans="1:4">
      <c r="A3511" s="354" t="s">
        <v>22275</v>
      </c>
      <c r="B3511" t="s">
        <v>22276</v>
      </c>
      <c r="C3511" s="354" t="s">
        <v>44</v>
      </c>
      <c r="D3511" s="355">
        <v>45.88</v>
      </c>
    </row>
    <row r="3512" spans="1:4">
      <c r="A3512" s="354" t="s">
        <v>22277</v>
      </c>
      <c r="B3512" t="s">
        <v>22276</v>
      </c>
      <c r="C3512" s="354" t="s">
        <v>44</v>
      </c>
      <c r="D3512" s="355">
        <v>41.72</v>
      </c>
    </row>
    <row r="3513" spans="1:4">
      <c r="A3513" s="354" t="s">
        <v>22278</v>
      </c>
      <c r="B3513" t="s">
        <v>22279</v>
      </c>
      <c r="C3513" s="354" t="s">
        <v>44</v>
      </c>
      <c r="D3513" s="355">
        <v>90.92</v>
      </c>
    </row>
    <row r="3514" spans="1:4">
      <c r="A3514" s="354" t="s">
        <v>22280</v>
      </c>
      <c r="B3514" t="s">
        <v>22279</v>
      </c>
      <c r="C3514" s="354" t="s">
        <v>44</v>
      </c>
      <c r="D3514" s="355">
        <v>83.23</v>
      </c>
    </row>
    <row r="3515" spans="1:4">
      <c r="A3515" s="354" t="s">
        <v>22281</v>
      </c>
      <c r="B3515" t="s">
        <v>22282</v>
      </c>
      <c r="C3515" s="354" t="s">
        <v>44</v>
      </c>
      <c r="D3515" s="355">
        <v>7.07</v>
      </c>
    </row>
    <row r="3516" spans="1:4">
      <c r="A3516" s="354" t="s">
        <v>22283</v>
      </c>
      <c r="B3516" t="s">
        <v>22282</v>
      </c>
      <c r="C3516" s="354" t="s">
        <v>44</v>
      </c>
      <c r="D3516" s="355">
        <v>6.12</v>
      </c>
    </row>
    <row r="3517" spans="1:4">
      <c r="A3517" s="354" t="s">
        <v>22284</v>
      </c>
      <c r="B3517" t="s">
        <v>22285</v>
      </c>
      <c r="C3517" s="354" t="s">
        <v>473</v>
      </c>
      <c r="D3517" s="355">
        <v>1019.7</v>
      </c>
    </row>
    <row r="3518" spans="1:4">
      <c r="A3518" s="354" t="s">
        <v>22286</v>
      </c>
      <c r="B3518" t="s">
        <v>22285</v>
      </c>
      <c r="C3518" s="354" t="s">
        <v>473</v>
      </c>
      <c r="D3518" s="355">
        <v>1019.7</v>
      </c>
    </row>
    <row r="3519" spans="1:4">
      <c r="A3519" s="354" t="s">
        <v>22287</v>
      </c>
      <c r="B3519" t="s">
        <v>22288</v>
      </c>
      <c r="C3519" s="354" t="s">
        <v>473</v>
      </c>
      <c r="D3519" s="355">
        <v>1172.3599999999999</v>
      </c>
    </row>
    <row r="3520" spans="1:4">
      <c r="A3520" s="354" t="s">
        <v>22289</v>
      </c>
      <c r="B3520" t="s">
        <v>22288</v>
      </c>
      <c r="C3520" s="354" t="s">
        <v>473</v>
      </c>
      <c r="D3520" s="355">
        <v>1172.3599999999999</v>
      </c>
    </row>
    <row r="3521" spans="1:4">
      <c r="A3521" s="354" t="s">
        <v>22290</v>
      </c>
      <c r="B3521" t="s">
        <v>22291</v>
      </c>
      <c r="C3521" s="354" t="s">
        <v>473</v>
      </c>
      <c r="D3521" s="355">
        <v>1516.1</v>
      </c>
    </row>
    <row r="3522" spans="1:4">
      <c r="A3522" s="354" t="s">
        <v>22292</v>
      </c>
      <c r="B3522" t="s">
        <v>22291</v>
      </c>
      <c r="C3522" s="354" t="s">
        <v>473</v>
      </c>
      <c r="D3522" s="355">
        <v>1516.1</v>
      </c>
    </row>
    <row r="3523" spans="1:4">
      <c r="A3523" s="354" t="s">
        <v>22293</v>
      </c>
      <c r="B3523" t="s">
        <v>22294</v>
      </c>
      <c r="C3523" s="354" t="s">
        <v>473</v>
      </c>
      <c r="D3523" s="355">
        <v>1873.33</v>
      </c>
    </row>
    <row r="3524" spans="1:4">
      <c r="A3524" s="354" t="s">
        <v>22295</v>
      </c>
      <c r="B3524" t="s">
        <v>22294</v>
      </c>
      <c r="C3524" s="354" t="s">
        <v>473</v>
      </c>
      <c r="D3524" s="355">
        <v>1873.33</v>
      </c>
    </row>
    <row r="3525" spans="1:4">
      <c r="A3525" s="354" t="s">
        <v>22296</v>
      </c>
      <c r="B3525" t="s">
        <v>22297</v>
      </c>
      <c r="C3525" s="354" t="s">
        <v>473</v>
      </c>
      <c r="D3525" s="355">
        <v>2362.7199999999998</v>
      </c>
    </row>
    <row r="3526" spans="1:4">
      <c r="A3526" s="354" t="s">
        <v>22298</v>
      </c>
      <c r="B3526" t="s">
        <v>22297</v>
      </c>
      <c r="C3526" s="354" t="s">
        <v>473</v>
      </c>
      <c r="D3526" s="355">
        <v>2362.7199999999998</v>
      </c>
    </row>
    <row r="3527" spans="1:4">
      <c r="A3527" s="354" t="s">
        <v>22299</v>
      </c>
      <c r="B3527" t="s">
        <v>22300</v>
      </c>
      <c r="C3527" s="354" t="s">
        <v>473</v>
      </c>
      <c r="D3527" s="355">
        <v>2981.85</v>
      </c>
    </row>
    <row r="3528" spans="1:4">
      <c r="A3528" s="354" t="s">
        <v>22301</v>
      </c>
      <c r="B3528" t="s">
        <v>22300</v>
      </c>
      <c r="C3528" s="354" t="s">
        <v>473</v>
      </c>
      <c r="D3528" s="355">
        <v>2981.85</v>
      </c>
    </row>
    <row r="3529" spans="1:4">
      <c r="A3529" s="354" t="s">
        <v>22302</v>
      </c>
      <c r="B3529" t="s">
        <v>22303</v>
      </c>
      <c r="C3529" s="354" t="s">
        <v>473</v>
      </c>
      <c r="D3529" s="355">
        <v>3866.97</v>
      </c>
    </row>
    <row r="3530" spans="1:4">
      <c r="A3530" s="354" t="s">
        <v>22304</v>
      </c>
      <c r="B3530" t="s">
        <v>22303</v>
      </c>
      <c r="C3530" s="354" t="s">
        <v>473</v>
      </c>
      <c r="D3530" s="355">
        <v>3866.97</v>
      </c>
    </row>
    <row r="3531" spans="1:4">
      <c r="A3531" s="354" t="s">
        <v>22305</v>
      </c>
      <c r="B3531" t="s">
        <v>22306</v>
      </c>
      <c r="C3531" s="354" t="s">
        <v>470</v>
      </c>
      <c r="D3531" s="355">
        <v>203217.08</v>
      </c>
    </row>
    <row r="3532" spans="1:4">
      <c r="A3532" s="354" t="s">
        <v>22307</v>
      </c>
      <c r="B3532" t="s">
        <v>22306</v>
      </c>
      <c r="C3532" s="354" t="s">
        <v>470</v>
      </c>
      <c r="D3532" s="355">
        <v>202477.57</v>
      </c>
    </row>
    <row r="3533" spans="1:4">
      <c r="A3533" s="354" t="s">
        <v>22308</v>
      </c>
      <c r="B3533" t="s">
        <v>22309</v>
      </c>
      <c r="C3533" s="354" t="s">
        <v>470</v>
      </c>
      <c r="D3533" s="355">
        <v>189011.36</v>
      </c>
    </row>
    <row r="3534" spans="1:4">
      <c r="A3534" s="354" t="s">
        <v>22310</v>
      </c>
      <c r="B3534" t="s">
        <v>22309</v>
      </c>
      <c r="C3534" s="354" t="s">
        <v>470</v>
      </c>
      <c r="D3534" s="355">
        <v>188275.08</v>
      </c>
    </row>
    <row r="3535" spans="1:4">
      <c r="A3535" s="354" t="s">
        <v>22311</v>
      </c>
      <c r="B3535" t="s">
        <v>22312</v>
      </c>
      <c r="C3535" s="354" t="s">
        <v>470</v>
      </c>
      <c r="D3535" s="355">
        <v>185256.93</v>
      </c>
    </row>
    <row r="3536" spans="1:4">
      <c r="A3536" s="354" t="s">
        <v>22313</v>
      </c>
      <c r="B3536" t="s">
        <v>22312</v>
      </c>
      <c r="C3536" s="354" t="s">
        <v>470</v>
      </c>
      <c r="D3536" s="355">
        <v>184522.04</v>
      </c>
    </row>
    <row r="3537" spans="1:4">
      <c r="A3537" s="354" t="s">
        <v>22314</v>
      </c>
      <c r="B3537" t="s">
        <v>22315</v>
      </c>
      <c r="C3537" s="354" t="s">
        <v>470</v>
      </c>
      <c r="D3537" s="355">
        <v>159972.88</v>
      </c>
    </row>
    <row r="3538" spans="1:4">
      <c r="A3538" s="354" t="s">
        <v>22316</v>
      </c>
      <c r="B3538" t="s">
        <v>22315</v>
      </c>
      <c r="C3538" s="354" t="s">
        <v>470</v>
      </c>
      <c r="D3538" s="355">
        <v>159239.71</v>
      </c>
    </row>
    <row r="3539" spans="1:4">
      <c r="A3539" s="354" t="s">
        <v>22317</v>
      </c>
      <c r="B3539" t="s">
        <v>22318</v>
      </c>
      <c r="C3539" s="354" t="s">
        <v>470</v>
      </c>
      <c r="D3539" s="355">
        <v>154104.82999999999</v>
      </c>
    </row>
    <row r="3540" spans="1:4">
      <c r="A3540" s="354" t="s">
        <v>22319</v>
      </c>
      <c r="B3540" t="s">
        <v>22318</v>
      </c>
      <c r="C3540" s="354" t="s">
        <v>470</v>
      </c>
      <c r="D3540" s="355">
        <v>153373.38</v>
      </c>
    </row>
    <row r="3541" spans="1:4">
      <c r="A3541" s="354" t="s">
        <v>22320</v>
      </c>
      <c r="B3541" t="s">
        <v>22321</v>
      </c>
      <c r="C3541" s="354" t="s">
        <v>470</v>
      </c>
      <c r="D3541" s="355">
        <v>92316.95</v>
      </c>
    </row>
    <row r="3542" spans="1:4">
      <c r="A3542" s="354" t="s">
        <v>22322</v>
      </c>
      <c r="B3542" t="s">
        <v>22321</v>
      </c>
      <c r="C3542" s="354" t="s">
        <v>470</v>
      </c>
      <c r="D3542" s="355">
        <v>91717.759999999995</v>
      </c>
    </row>
    <row r="3543" spans="1:4">
      <c r="A3543" s="354" t="s">
        <v>22323</v>
      </c>
      <c r="B3543" t="s">
        <v>22324</v>
      </c>
      <c r="C3543" s="354" t="s">
        <v>470</v>
      </c>
      <c r="D3543" s="355">
        <v>79443.59</v>
      </c>
    </row>
    <row r="3544" spans="1:4">
      <c r="A3544" s="354" t="s">
        <v>22325</v>
      </c>
      <c r="B3544" t="s">
        <v>22324</v>
      </c>
      <c r="C3544" s="354" t="s">
        <v>470</v>
      </c>
      <c r="D3544" s="355">
        <v>78959.320000000007</v>
      </c>
    </row>
    <row r="3545" spans="1:4">
      <c r="A3545" s="354" t="s">
        <v>22326</v>
      </c>
      <c r="B3545" t="s">
        <v>22327</v>
      </c>
      <c r="C3545" s="354" t="s">
        <v>470</v>
      </c>
      <c r="D3545" s="355">
        <v>141158.95000000001</v>
      </c>
    </row>
    <row r="3546" spans="1:4">
      <c r="A3546" s="354" t="s">
        <v>22328</v>
      </c>
      <c r="B3546" t="s">
        <v>22327</v>
      </c>
      <c r="C3546" s="354" t="s">
        <v>470</v>
      </c>
      <c r="D3546" s="355">
        <v>140559.76</v>
      </c>
    </row>
    <row r="3547" spans="1:4">
      <c r="A3547" s="354" t="s">
        <v>22329</v>
      </c>
      <c r="B3547" t="s">
        <v>22330</v>
      </c>
      <c r="C3547" s="354" t="s">
        <v>470</v>
      </c>
      <c r="D3547" s="355">
        <v>116286.59</v>
      </c>
    </row>
    <row r="3548" spans="1:4">
      <c r="A3548" s="354" t="s">
        <v>22331</v>
      </c>
      <c r="B3548" t="s">
        <v>22330</v>
      </c>
      <c r="C3548" s="354" t="s">
        <v>470</v>
      </c>
      <c r="D3548" s="355">
        <v>115802.32</v>
      </c>
    </row>
    <row r="3549" spans="1:4">
      <c r="A3549" s="354" t="s">
        <v>22332</v>
      </c>
      <c r="B3549" t="s">
        <v>22333</v>
      </c>
      <c r="C3549" s="354" t="s">
        <v>44</v>
      </c>
      <c r="D3549" s="355">
        <v>534.29</v>
      </c>
    </row>
    <row r="3550" spans="1:4">
      <c r="A3550" s="354" t="s">
        <v>22334</v>
      </c>
      <c r="B3550" t="s">
        <v>22333</v>
      </c>
      <c r="C3550" s="354" t="s">
        <v>44</v>
      </c>
      <c r="D3550" s="355">
        <v>521.14</v>
      </c>
    </row>
    <row r="3551" spans="1:4">
      <c r="A3551" s="354" t="s">
        <v>22335</v>
      </c>
      <c r="B3551" t="s">
        <v>22336</v>
      </c>
      <c r="C3551" s="354" t="s">
        <v>44</v>
      </c>
      <c r="D3551" s="355">
        <v>567.76</v>
      </c>
    </row>
    <row r="3552" spans="1:4">
      <c r="A3552" s="354" t="s">
        <v>22337</v>
      </c>
      <c r="B3552" t="s">
        <v>22336</v>
      </c>
      <c r="C3552" s="354" t="s">
        <v>44</v>
      </c>
      <c r="D3552" s="355">
        <v>554.62</v>
      </c>
    </row>
    <row r="3553" spans="1:4">
      <c r="A3553" s="354" t="s">
        <v>22338</v>
      </c>
      <c r="B3553" t="s">
        <v>22339</v>
      </c>
      <c r="C3553" s="354" t="s">
        <v>44</v>
      </c>
      <c r="D3553" s="355">
        <v>575.85</v>
      </c>
    </row>
    <row r="3554" spans="1:4">
      <c r="A3554" s="354" t="s">
        <v>22340</v>
      </c>
      <c r="B3554" t="s">
        <v>22339</v>
      </c>
      <c r="C3554" s="354" t="s">
        <v>44</v>
      </c>
      <c r="D3554" s="355">
        <v>562.71</v>
      </c>
    </row>
    <row r="3555" spans="1:4">
      <c r="A3555" s="354" t="s">
        <v>22341</v>
      </c>
      <c r="B3555" t="s">
        <v>22342</v>
      </c>
      <c r="C3555" s="354" t="s">
        <v>44</v>
      </c>
      <c r="D3555" s="355">
        <v>687.89</v>
      </c>
    </row>
    <row r="3556" spans="1:4">
      <c r="A3556" s="354" t="s">
        <v>22343</v>
      </c>
      <c r="B3556" t="s">
        <v>22342</v>
      </c>
      <c r="C3556" s="354" t="s">
        <v>44</v>
      </c>
      <c r="D3556" s="355">
        <v>671.38</v>
      </c>
    </row>
    <row r="3557" spans="1:4">
      <c r="A3557" s="354" t="s">
        <v>22344</v>
      </c>
      <c r="B3557" t="s">
        <v>22345</v>
      </c>
      <c r="C3557" s="354" t="s">
        <v>44</v>
      </c>
      <c r="D3557" s="355">
        <v>721.36</v>
      </c>
    </row>
    <row r="3558" spans="1:4">
      <c r="A3558" s="354" t="s">
        <v>22346</v>
      </c>
      <c r="B3558" t="s">
        <v>22345</v>
      </c>
      <c r="C3558" s="354" t="s">
        <v>44</v>
      </c>
      <c r="D3558" s="355">
        <v>704.86</v>
      </c>
    </row>
    <row r="3559" spans="1:4">
      <c r="A3559" s="354" t="s">
        <v>22347</v>
      </c>
      <c r="B3559" t="s">
        <v>22348</v>
      </c>
      <c r="C3559" s="354" t="s">
        <v>44</v>
      </c>
      <c r="D3559" s="355">
        <v>729.45</v>
      </c>
    </row>
    <row r="3560" spans="1:4">
      <c r="A3560" s="354" t="s">
        <v>22349</v>
      </c>
      <c r="B3560" t="s">
        <v>22348</v>
      </c>
      <c r="C3560" s="354" t="s">
        <v>44</v>
      </c>
      <c r="D3560" s="355">
        <v>712.95</v>
      </c>
    </row>
    <row r="3561" spans="1:4">
      <c r="A3561" s="354" t="s">
        <v>22350</v>
      </c>
      <c r="B3561" t="s">
        <v>22351</v>
      </c>
      <c r="C3561" s="354" t="s">
        <v>44</v>
      </c>
      <c r="D3561" s="355">
        <v>76.44</v>
      </c>
    </row>
    <row r="3562" spans="1:4">
      <c r="A3562" s="354" t="s">
        <v>22352</v>
      </c>
      <c r="B3562" t="s">
        <v>22351</v>
      </c>
      <c r="C3562" s="354" t="s">
        <v>44</v>
      </c>
      <c r="D3562" s="355">
        <v>75.2</v>
      </c>
    </row>
    <row r="3563" spans="1:4">
      <c r="A3563" s="354" t="s">
        <v>22353</v>
      </c>
      <c r="B3563" t="s">
        <v>22354</v>
      </c>
      <c r="C3563" s="354" t="s">
        <v>44</v>
      </c>
      <c r="D3563" s="355">
        <v>112.84</v>
      </c>
    </row>
    <row r="3564" spans="1:4">
      <c r="A3564" s="354" t="s">
        <v>22355</v>
      </c>
      <c r="B3564" t="s">
        <v>22354</v>
      </c>
      <c r="C3564" s="354" t="s">
        <v>44</v>
      </c>
      <c r="D3564" s="355">
        <v>110.34</v>
      </c>
    </row>
    <row r="3565" spans="1:4">
      <c r="A3565" s="354" t="s">
        <v>22356</v>
      </c>
      <c r="B3565" t="s">
        <v>22357</v>
      </c>
      <c r="C3565" s="354" t="s">
        <v>44</v>
      </c>
      <c r="D3565" s="355">
        <v>50.01</v>
      </c>
    </row>
    <row r="3566" spans="1:4">
      <c r="A3566" s="354" t="s">
        <v>22358</v>
      </c>
      <c r="B3566" t="s">
        <v>22357</v>
      </c>
      <c r="C3566" s="354" t="s">
        <v>44</v>
      </c>
      <c r="D3566" s="355">
        <v>48.77</v>
      </c>
    </row>
    <row r="3567" spans="1:4">
      <c r="A3567" s="354" t="s">
        <v>22359</v>
      </c>
      <c r="B3567" t="s">
        <v>22360</v>
      </c>
      <c r="C3567" s="354" t="s">
        <v>44</v>
      </c>
      <c r="D3567" s="355">
        <v>73.3</v>
      </c>
    </row>
    <row r="3568" spans="1:4">
      <c r="A3568" s="354" t="s">
        <v>22361</v>
      </c>
      <c r="B3568" t="s">
        <v>22360</v>
      </c>
      <c r="C3568" s="354" t="s">
        <v>44</v>
      </c>
      <c r="D3568" s="355">
        <v>70.8</v>
      </c>
    </row>
    <row r="3569" spans="1:4">
      <c r="A3569" s="354" t="s">
        <v>22362</v>
      </c>
      <c r="B3569" t="s">
        <v>22363</v>
      </c>
      <c r="C3569" s="354" t="s">
        <v>44</v>
      </c>
      <c r="D3569" s="355">
        <v>112.07</v>
      </c>
    </row>
    <row r="3570" spans="1:4">
      <c r="A3570" s="354" t="s">
        <v>22364</v>
      </c>
      <c r="B3570" t="s">
        <v>22363</v>
      </c>
      <c r="C3570" s="354" t="s">
        <v>44</v>
      </c>
      <c r="D3570" s="355">
        <v>108.96</v>
      </c>
    </row>
    <row r="3571" spans="1:4">
      <c r="A3571" s="354" t="s">
        <v>22365</v>
      </c>
      <c r="B3571" t="s">
        <v>22366</v>
      </c>
      <c r="C3571" s="354" t="s">
        <v>44</v>
      </c>
      <c r="D3571" s="355">
        <v>121.33</v>
      </c>
    </row>
    <row r="3572" spans="1:4">
      <c r="A3572" s="354" t="s">
        <v>22367</v>
      </c>
      <c r="B3572" t="s">
        <v>22366</v>
      </c>
      <c r="C3572" s="354" t="s">
        <v>44</v>
      </c>
      <c r="D3572" s="355">
        <v>117.59</v>
      </c>
    </row>
    <row r="3573" spans="1:4">
      <c r="A3573" s="354" t="s">
        <v>22368</v>
      </c>
      <c r="B3573" t="s">
        <v>22369</v>
      </c>
      <c r="C3573" s="354" t="s">
        <v>44</v>
      </c>
      <c r="D3573" s="355">
        <v>24.32</v>
      </c>
    </row>
    <row r="3574" spans="1:4">
      <c r="A3574" s="354" t="s">
        <v>22370</v>
      </c>
      <c r="B3574" t="s">
        <v>22369</v>
      </c>
      <c r="C3574" s="354" t="s">
        <v>44</v>
      </c>
      <c r="D3574" s="355">
        <v>24.13</v>
      </c>
    </row>
    <row r="3575" spans="1:4">
      <c r="A3575" s="354" t="s">
        <v>22371</v>
      </c>
      <c r="B3575" t="s">
        <v>22372</v>
      </c>
      <c r="C3575" s="354" t="s">
        <v>44</v>
      </c>
      <c r="D3575" s="355">
        <v>34.22</v>
      </c>
    </row>
    <row r="3576" spans="1:4">
      <c r="A3576" s="354" t="s">
        <v>22373</v>
      </c>
      <c r="B3576" t="s">
        <v>22372</v>
      </c>
      <c r="C3576" s="354" t="s">
        <v>44</v>
      </c>
      <c r="D3576" s="355">
        <v>33.47</v>
      </c>
    </row>
    <row r="3577" spans="1:4">
      <c r="A3577" s="354" t="s">
        <v>22374</v>
      </c>
      <c r="B3577" t="s">
        <v>22375</v>
      </c>
      <c r="C3577" s="354" t="s">
        <v>44</v>
      </c>
      <c r="D3577" s="355">
        <v>50.25</v>
      </c>
    </row>
    <row r="3578" spans="1:4">
      <c r="A3578" s="354" t="s">
        <v>22376</v>
      </c>
      <c r="B3578" t="s">
        <v>22375</v>
      </c>
      <c r="C3578" s="354" t="s">
        <v>44</v>
      </c>
      <c r="D3578" s="355">
        <v>48.69</v>
      </c>
    </row>
    <row r="3579" spans="1:4">
      <c r="A3579" s="354" t="s">
        <v>22377</v>
      </c>
      <c r="B3579" t="s">
        <v>22378</v>
      </c>
      <c r="C3579" s="354" t="s">
        <v>44</v>
      </c>
      <c r="D3579" s="355">
        <v>66.52</v>
      </c>
    </row>
    <row r="3580" spans="1:4">
      <c r="A3580" s="354" t="s">
        <v>22379</v>
      </c>
      <c r="B3580" t="s">
        <v>22378</v>
      </c>
      <c r="C3580" s="354" t="s">
        <v>44</v>
      </c>
      <c r="D3580" s="355">
        <v>64.040000000000006</v>
      </c>
    </row>
    <row r="3581" spans="1:4">
      <c r="A3581" s="354" t="s">
        <v>22380</v>
      </c>
      <c r="B3581" t="s">
        <v>22381</v>
      </c>
      <c r="C3581" s="354" t="s">
        <v>470</v>
      </c>
      <c r="D3581" s="355">
        <v>26.98</v>
      </c>
    </row>
    <row r="3582" spans="1:4">
      <c r="A3582" s="354" t="s">
        <v>22382</v>
      </c>
      <c r="B3582" t="s">
        <v>22381</v>
      </c>
      <c r="C3582" s="354" t="s">
        <v>470</v>
      </c>
      <c r="D3582" s="355">
        <v>26.68</v>
      </c>
    </row>
    <row r="3583" spans="1:4">
      <c r="A3583" s="354" t="s">
        <v>22383</v>
      </c>
      <c r="B3583" t="s">
        <v>22384</v>
      </c>
      <c r="C3583" s="354" t="s">
        <v>470</v>
      </c>
      <c r="D3583" s="355">
        <v>27.67</v>
      </c>
    </row>
    <row r="3584" spans="1:4">
      <c r="A3584" s="354" t="s">
        <v>22385</v>
      </c>
      <c r="B3584" t="s">
        <v>22384</v>
      </c>
      <c r="C3584" s="354" t="s">
        <v>470</v>
      </c>
      <c r="D3584" s="355">
        <v>27.34</v>
      </c>
    </row>
    <row r="3585" spans="1:4">
      <c r="A3585" s="354" t="s">
        <v>22386</v>
      </c>
      <c r="B3585" t="s">
        <v>22387</v>
      </c>
      <c r="C3585" s="354" t="s">
        <v>470</v>
      </c>
      <c r="D3585" s="355">
        <v>26.83</v>
      </c>
    </row>
    <row r="3586" spans="1:4">
      <c r="A3586" s="354" t="s">
        <v>22388</v>
      </c>
      <c r="B3586" t="s">
        <v>22387</v>
      </c>
      <c r="C3586" s="354" t="s">
        <v>470</v>
      </c>
      <c r="D3586" s="355">
        <v>26.5</v>
      </c>
    </row>
    <row r="3587" spans="1:4">
      <c r="A3587" s="354" t="s">
        <v>22389</v>
      </c>
      <c r="B3587" t="s">
        <v>22390</v>
      </c>
      <c r="C3587" s="354" t="s">
        <v>470</v>
      </c>
      <c r="D3587" s="355">
        <v>29.36</v>
      </c>
    </row>
    <row r="3588" spans="1:4">
      <c r="A3588" s="354" t="s">
        <v>22391</v>
      </c>
      <c r="B3588" t="s">
        <v>22390</v>
      </c>
      <c r="C3588" s="354" t="s">
        <v>470</v>
      </c>
      <c r="D3588" s="355">
        <v>29.03</v>
      </c>
    </row>
    <row r="3589" spans="1:4">
      <c r="A3589" s="354" t="s">
        <v>22392</v>
      </c>
      <c r="B3589" t="s">
        <v>22393</v>
      </c>
      <c r="C3589" s="354" t="s">
        <v>470</v>
      </c>
      <c r="D3589" s="355">
        <v>38.76</v>
      </c>
    </row>
    <row r="3590" spans="1:4">
      <c r="A3590" s="354" t="s">
        <v>22394</v>
      </c>
      <c r="B3590" t="s">
        <v>22393</v>
      </c>
      <c r="C3590" s="354" t="s">
        <v>470</v>
      </c>
      <c r="D3590" s="355">
        <v>38.43</v>
      </c>
    </row>
    <row r="3591" spans="1:4">
      <c r="A3591" s="354" t="s">
        <v>22395</v>
      </c>
      <c r="B3591" t="s">
        <v>22396</v>
      </c>
      <c r="C3591" s="354" t="s">
        <v>470</v>
      </c>
      <c r="D3591" s="355">
        <v>36.020000000000003</v>
      </c>
    </row>
    <row r="3592" spans="1:4">
      <c r="A3592" s="354" t="s">
        <v>22397</v>
      </c>
      <c r="B3592" t="s">
        <v>22396</v>
      </c>
      <c r="C3592" s="354" t="s">
        <v>470</v>
      </c>
      <c r="D3592" s="355">
        <v>35.69</v>
      </c>
    </row>
    <row r="3593" spans="1:4">
      <c r="A3593" s="354" t="s">
        <v>22398</v>
      </c>
      <c r="B3593" t="s">
        <v>22399</v>
      </c>
      <c r="C3593" s="354" t="s">
        <v>470</v>
      </c>
      <c r="D3593" s="355">
        <v>38.04</v>
      </c>
    </row>
    <row r="3594" spans="1:4">
      <c r="A3594" s="354" t="s">
        <v>22400</v>
      </c>
      <c r="B3594" t="s">
        <v>22399</v>
      </c>
      <c r="C3594" s="354" t="s">
        <v>470</v>
      </c>
      <c r="D3594" s="355">
        <v>37.71</v>
      </c>
    </row>
    <row r="3595" spans="1:4">
      <c r="A3595" s="354" t="s">
        <v>22401</v>
      </c>
      <c r="B3595" t="s">
        <v>22402</v>
      </c>
      <c r="C3595" s="354" t="s">
        <v>470</v>
      </c>
      <c r="D3595" s="355">
        <v>15</v>
      </c>
    </row>
    <row r="3596" spans="1:4">
      <c r="A3596" s="354" t="s">
        <v>22403</v>
      </c>
      <c r="B3596" t="s">
        <v>22402</v>
      </c>
      <c r="C3596" s="354" t="s">
        <v>470</v>
      </c>
      <c r="D3596" s="355">
        <v>14.68</v>
      </c>
    </row>
    <row r="3597" spans="1:4">
      <c r="A3597" s="354" t="s">
        <v>22404</v>
      </c>
      <c r="B3597" t="s">
        <v>22405</v>
      </c>
      <c r="C3597" s="354" t="s">
        <v>470</v>
      </c>
      <c r="D3597" s="355">
        <v>16.850000000000001</v>
      </c>
    </row>
    <row r="3598" spans="1:4">
      <c r="A3598" s="354" t="s">
        <v>22406</v>
      </c>
      <c r="B3598" t="s">
        <v>22405</v>
      </c>
      <c r="C3598" s="354" t="s">
        <v>470</v>
      </c>
      <c r="D3598" s="355">
        <v>16.53</v>
      </c>
    </row>
    <row r="3599" spans="1:4">
      <c r="A3599" s="354" t="s">
        <v>22407</v>
      </c>
      <c r="B3599" t="s">
        <v>22408</v>
      </c>
      <c r="C3599" s="354" t="s">
        <v>470</v>
      </c>
      <c r="D3599" s="355">
        <v>88.86</v>
      </c>
    </row>
    <row r="3600" spans="1:4">
      <c r="A3600" s="354" t="s">
        <v>22409</v>
      </c>
      <c r="B3600" t="s">
        <v>22408</v>
      </c>
      <c r="C3600" s="354" t="s">
        <v>470</v>
      </c>
      <c r="D3600" s="355">
        <v>88.18</v>
      </c>
    </row>
    <row r="3601" spans="1:4">
      <c r="A3601" s="354" t="s">
        <v>22410</v>
      </c>
      <c r="B3601" t="s">
        <v>22411</v>
      </c>
      <c r="C3601" s="354" t="s">
        <v>470</v>
      </c>
      <c r="D3601" s="355">
        <v>4.13</v>
      </c>
    </row>
    <row r="3602" spans="1:4">
      <c r="A3602" s="354" t="s">
        <v>22412</v>
      </c>
      <c r="B3602" t="s">
        <v>22411</v>
      </c>
      <c r="C3602" s="354" t="s">
        <v>470</v>
      </c>
      <c r="D3602" s="355">
        <v>3.91</v>
      </c>
    </row>
    <row r="3603" spans="1:4">
      <c r="A3603" s="354" t="s">
        <v>22413</v>
      </c>
      <c r="B3603" t="s">
        <v>22414</v>
      </c>
      <c r="C3603" s="354" t="s">
        <v>470</v>
      </c>
      <c r="D3603" s="355">
        <v>7.19</v>
      </c>
    </row>
    <row r="3604" spans="1:4">
      <c r="A3604" s="354" t="s">
        <v>22415</v>
      </c>
      <c r="B3604" t="s">
        <v>22414</v>
      </c>
      <c r="C3604" s="354" t="s">
        <v>470</v>
      </c>
      <c r="D3604" s="355">
        <v>6.97</v>
      </c>
    </row>
    <row r="3605" spans="1:4">
      <c r="A3605" s="354" t="s">
        <v>22416</v>
      </c>
      <c r="B3605" t="s">
        <v>22417</v>
      </c>
      <c r="C3605" s="354" t="s">
        <v>47</v>
      </c>
      <c r="D3605" s="355">
        <v>5.27</v>
      </c>
    </row>
    <row r="3606" spans="1:4">
      <c r="A3606" s="354" t="s">
        <v>22418</v>
      </c>
      <c r="B3606" t="s">
        <v>22417</v>
      </c>
      <c r="C3606" s="354" t="s">
        <v>47</v>
      </c>
      <c r="D3606" s="355">
        <v>5.05</v>
      </c>
    </row>
    <row r="3607" spans="1:4">
      <c r="A3607" s="354" t="s">
        <v>22419</v>
      </c>
      <c r="B3607" t="s">
        <v>22420</v>
      </c>
      <c r="C3607" s="354" t="s">
        <v>44</v>
      </c>
      <c r="D3607" s="355">
        <v>10.199999999999999</v>
      </c>
    </row>
    <row r="3608" spans="1:4">
      <c r="A3608" s="354" t="s">
        <v>22421</v>
      </c>
      <c r="B3608" t="s">
        <v>22420</v>
      </c>
      <c r="C3608" s="354" t="s">
        <v>44</v>
      </c>
      <c r="D3608" s="355">
        <v>10.01</v>
      </c>
    </row>
    <row r="3609" spans="1:4">
      <c r="A3609" s="354" t="s">
        <v>22422</v>
      </c>
      <c r="B3609" t="s">
        <v>22423</v>
      </c>
      <c r="C3609" s="354" t="s">
        <v>44</v>
      </c>
      <c r="D3609" s="355">
        <v>10.28</v>
      </c>
    </row>
    <row r="3610" spans="1:4">
      <c r="A3610" s="354" t="s">
        <v>22424</v>
      </c>
      <c r="B3610" t="s">
        <v>22423</v>
      </c>
      <c r="C3610" s="354" t="s">
        <v>44</v>
      </c>
      <c r="D3610" s="355">
        <v>10.08</v>
      </c>
    </row>
    <row r="3611" spans="1:4">
      <c r="A3611" s="354" t="s">
        <v>22425</v>
      </c>
      <c r="B3611" t="s">
        <v>22426</v>
      </c>
      <c r="C3611" s="354" t="s">
        <v>44</v>
      </c>
      <c r="D3611" s="355">
        <v>7.74</v>
      </c>
    </row>
    <row r="3612" spans="1:4">
      <c r="A3612" s="354" t="s">
        <v>22427</v>
      </c>
      <c r="B3612" t="s">
        <v>22426</v>
      </c>
      <c r="C3612" s="354" t="s">
        <v>44</v>
      </c>
      <c r="D3612" s="355">
        <v>7.6</v>
      </c>
    </row>
    <row r="3613" spans="1:4">
      <c r="A3613" s="354" t="s">
        <v>22428</v>
      </c>
      <c r="B3613" t="s">
        <v>22429</v>
      </c>
      <c r="C3613" s="354" t="s">
        <v>44</v>
      </c>
      <c r="D3613" s="355">
        <v>7.81</v>
      </c>
    </row>
    <row r="3614" spans="1:4">
      <c r="A3614" s="354" t="s">
        <v>22430</v>
      </c>
      <c r="B3614" t="s">
        <v>22429</v>
      </c>
      <c r="C3614" s="354" t="s">
        <v>44</v>
      </c>
      <c r="D3614" s="355">
        <v>7.65</v>
      </c>
    </row>
    <row r="3615" spans="1:4">
      <c r="A3615" s="354" t="s">
        <v>22431</v>
      </c>
      <c r="B3615" t="s">
        <v>22432</v>
      </c>
      <c r="C3615" s="354" t="s">
        <v>44</v>
      </c>
      <c r="D3615" s="355">
        <v>14.74</v>
      </c>
    </row>
    <row r="3616" spans="1:4">
      <c r="A3616" s="354" t="s">
        <v>22433</v>
      </c>
      <c r="B3616" t="s">
        <v>22432</v>
      </c>
      <c r="C3616" s="354" t="s">
        <v>44</v>
      </c>
      <c r="D3616" s="355">
        <v>14.53</v>
      </c>
    </row>
    <row r="3617" spans="1:4">
      <c r="A3617" s="354" t="s">
        <v>22434</v>
      </c>
      <c r="B3617" t="s">
        <v>22435</v>
      </c>
      <c r="C3617" s="354" t="s">
        <v>44</v>
      </c>
      <c r="D3617" s="355">
        <v>15.43</v>
      </c>
    </row>
    <row r="3618" spans="1:4">
      <c r="A3618" s="354" t="s">
        <v>22436</v>
      </c>
      <c r="B3618" t="s">
        <v>22435</v>
      </c>
      <c r="C3618" s="354" t="s">
        <v>44</v>
      </c>
      <c r="D3618" s="355">
        <v>15.13</v>
      </c>
    </row>
    <row r="3619" spans="1:4">
      <c r="A3619" s="354" t="s">
        <v>22437</v>
      </c>
      <c r="B3619" t="s">
        <v>22438</v>
      </c>
      <c r="C3619" s="354" t="s">
        <v>44</v>
      </c>
      <c r="D3619" s="355">
        <v>11.62</v>
      </c>
    </row>
    <row r="3620" spans="1:4">
      <c r="A3620" s="354" t="s">
        <v>22439</v>
      </c>
      <c r="B3620" t="s">
        <v>22438</v>
      </c>
      <c r="C3620" s="354" t="s">
        <v>44</v>
      </c>
      <c r="D3620" s="355">
        <v>11.4</v>
      </c>
    </row>
    <row r="3621" spans="1:4">
      <c r="A3621" s="354" t="s">
        <v>22440</v>
      </c>
      <c r="B3621" t="s">
        <v>22441</v>
      </c>
      <c r="C3621" s="354" t="s">
        <v>44</v>
      </c>
      <c r="D3621" s="355">
        <v>11.71</v>
      </c>
    </row>
    <row r="3622" spans="1:4">
      <c r="A3622" s="354" t="s">
        <v>22442</v>
      </c>
      <c r="B3622" t="s">
        <v>22441</v>
      </c>
      <c r="C3622" s="354" t="s">
        <v>44</v>
      </c>
      <c r="D3622" s="355">
        <v>11.48</v>
      </c>
    </row>
    <row r="3623" spans="1:4">
      <c r="A3623" s="354" t="s">
        <v>22443</v>
      </c>
      <c r="B3623" t="s">
        <v>22444</v>
      </c>
      <c r="C3623" s="354" t="s">
        <v>47</v>
      </c>
      <c r="D3623" s="355">
        <v>126.37</v>
      </c>
    </row>
    <row r="3624" spans="1:4">
      <c r="A3624" s="354" t="s">
        <v>22445</v>
      </c>
      <c r="B3624" t="s">
        <v>22444</v>
      </c>
      <c r="C3624" s="354" t="s">
        <v>47</v>
      </c>
      <c r="D3624" s="355">
        <v>117.16</v>
      </c>
    </row>
    <row r="3625" spans="1:4">
      <c r="A3625" s="354" t="s">
        <v>22446</v>
      </c>
      <c r="B3625" t="s">
        <v>22447</v>
      </c>
      <c r="C3625" s="354" t="s">
        <v>47</v>
      </c>
      <c r="D3625" s="355">
        <v>120.05</v>
      </c>
    </row>
    <row r="3626" spans="1:4">
      <c r="A3626" s="354" t="s">
        <v>22448</v>
      </c>
      <c r="B3626" t="s">
        <v>22447</v>
      </c>
      <c r="C3626" s="354" t="s">
        <v>47</v>
      </c>
      <c r="D3626" s="355">
        <v>111.31</v>
      </c>
    </row>
    <row r="3627" spans="1:4">
      <c r="A3627" s="354" t="s">
        <v>22449</v>
      </c>
      <c r="B3627" t="s">
        <v>22450</v>
      </c>
      <c r="C3627" s="354" t="s">
        <v>47</v>
      </c>
      <c r="D3627" s="355">
        <v>157.97</v>
      </c>
    </row>
    <row r="3628" spans="1:4">
      <c r="A3628" s="354" t="s">
        <v>22451</v>
      </c>
      <c r="B3628" t="s">
        <v>22450</v>
      </c>
      <c r="C3628" s="354" t="s">
        <v>47</v>
      </c>
      <c r="D3628" s="355">
        <v>146.46</v>
      </c>
    </row>
    <row r="3629" spans="1:4">
      <c r="A3629" s="354" t="s">
        <v>22452</v>
      </c>
      <c r="B3629" t="s">
        <v>22453</v>
      </c>
      <c r="C3629" s="354" t="s">
        <v>47</v>
      </c>
      <c r="D3629" s="355">
        <v>150.07</v>
      </c>
    </row>
    <row r="3630" spans="1:4">
      <c r="A3630" s="354" t="s">
        <v>22454</v>
      </c>
      <c r="B3630" t="s">
        <v>22453</v>
      </c>
      <c r="C3630" s="354" t="s">
        <v>47</v>
      </c>
      <c r="D3630" s="355">
        <v>139.13</v>
      </c>
    </row>
    <row r="3631" spans="1:4">
      <c r="A3631" s="354" t="s">
        <v>22455</v>
      </c>
      <c r="B3631" t="s">
        <v>22456</v>
      </c>
      <c r="C3631" s="354" t="s">
        <v>47</v>
      </c>
      <c r="D3631" s="355">
        <v>212.86</v>
      </c>
    </row>
    <row r="3632" spans="1:4">
      <c r="A3632" s="354" t="s">
        <v>22457</v>
      </c>
      <c r="B3632" t="s">
        <v>22456</v>
      </c>
      <c r="C3632" s="354" t="s">
        <v>47</v>
      </c>
      <c r="D3632" s="355">
        <v>197.51</v>
      </c>
    </row>
    <row r="3633" spans="1:4">
      <c r="A3633" s="354" t="s">
        <v>22458</v>
      </c>
      <c r="B3633" t="s">
        <v>22459</v>
      </c>
      <c r="C3633" s="354" t="s">
        <v>47</v>
      </c>
      <c r="D3633" s="355">
        <v>202.21</v>
      </c>
    </row>
    <row r="3634" spans="1:4">
      <c r="A3634" s="354" t="s">
        <v>22460</v>
      </c>
      <c r="B3634" t="s">
        <v>22459</v>
      </c>
      <c r="C3634" s="354" t="s">
        <v>47</v>
      </c>
      <c r="D3634" s="355">
        <v>187.63</v>
      </c>
    </row>
    <row r="3635" spans="1:4">
      <c r="A3635" s="354" t="s">
        <v>22461</v>
      </c>
      <c r="B3635" t="s">
        <v>22462</v>
      </c>
      <c r="C3635" s="354" t="s">
        <v>47</v>
      </c>
      <c r="D3635" s="355">
        <v>360.01</v>
      </c>
    </row>
    <row r="3636" spans="1:4">
      <c r="A3636" s="354" t="s">
        <v>22463</v>
      </c>
      <c r="B3636" t="s">
        <v>22462</v>
      </c>
      <c r="C3636" s="354" t="s">
        <v>47</v>
      </c>
      <c r="D3636" s="355">
        <v>333.15</v>
      </c>
    </row>
    <row r="3637" spans="1:4">
      <c r="A3637" s="354" t="s">
        <v>22464</v>
      </c>
      <c r="B3637" t="s">
        <v>22465</v>
      </c>
      <c r="C3637" s="354" t="s">
        <v>47</v>
      </c>
      <c r="D3637" s="355">
        <v>342.01</v>
      </c>
    </row>
    <row r="3638" spans="1:4">
      <c r="A3638" s="354" t="s">
        <v>22466</v>
      </c>
      <c r="B3638" t="s">
        <v>22465</v>
      </c>
      <c r="C3638" s="354" t="s">
        <v>47</v>
      </c>
      <c r="D3638" s="355">
        <v>316.49</v>
      </c>
    </row>
    <row r="3639" spans="1:4">
      <c r="A3639" s="354" t="s">
        <v>22467</v>
      </c>
      <c r="B3639" t="s">
        <v>22468</v>
      </c>
      <c r="C3639" s="354" t="s">
        <v>47</v>
      </c>
      <c r="D3639" s="355">
        <v>479.98</v>
      </c>
    </row>
    <row r="3640" spans="1:4">
      <c r="A3640" s="354" t="s">
        <v>22469</v>
      </c>
      <c r="B3640" t="s">
        <v>22468</v>
      </c>
      <c r="C3640" s="354" t="s">
        <v>47</v>
      </c>
      <c r="D3640" s="355">
        <v>444.18</v>
      </c>
    </row>
    <row r="3641" spans="1:4">
      <c r="A3641" s="354" t="s">
        <v>22470</v>
      </c>
      <c r="B3641" t="s">
        <v>22471</v>
      </c>
      <c r="C3641" s="354" t="s">
        <v>47</v>
      </c>
      <c r="D3641" s="355">
        <v>455.98</v>
      </c>
    </row>
    <row r="3642" spans="1:4">
      <c r="A3642" s="354" t="s">
        <v>22472</v>
      </c>
      <c r="B3642" t="s">
        <v>22471</v>
      </c>
      <c r="C3642" s="354" t="s">
        <v>47</v>
      </c>
      <c r="D3642" s="355">
        <v>421.97</v>
      </c>
    </row>
    <row r="3643" spans="1:4">
      <c r="A3643" s="354" t="s">
        <v>22473</v>
      </c>
      <c r="B3643" t="s">
        <v>22474</v>
      </c>
      <c r="C3643" s="354" t="s">
        <v>47</v>
      </c>
      <c r="D3643" s="355">
        <v>624.12</v>
      </c>
    </row>
    <row r="3644" spans="1:4">
      <c r="A3644" s="354" t="s">
        <v>22475</v>
      </c>
      <c r="B3644" t="s">
        <v>22474</v>
      </c>
      <c r="C3644" s="354" t="s">
        <v>47</v>
      </c>
      <c r="D3644" s="355">
        <v>577.58000000000004</v>
      </c>
    </row>
    <row r="3645" spans="1:4">
      <c r="A3645" s="354" t="s">
        <v>22476</v>
      </c>
      <c r="B3645" t="s">
        <v>22477</v>
      </c>
      <c r="C3645" s="354" t="s">
        <v>47</v>
      </c>
      <c r="D3645" s="355">
        <v>592.91</v>
      </c>
    </row>
    <row r="3646" spans="1:4">
      <c r="A3646" s="354" t="s">
        <v>22478</v>
      </c>
      <c r="B3646" t="s">
        <v>22477</v>
      </c>
      <c r="C3646" s="354" t="s">
        <v>47</v>
      </c>
      <c r="D3646" s="355">
        <v>548.70000000000005</v>
      </c>
    </row>
    <row r="3647" spans="1:4">
      <c r="A3647" s="354" t="s">
        <v>22479</v>
      </c>
      <c r="B3647" t="s">
        <v>22480</v>
      </c>
      <c r="C3647" s="354" t="s">
        <v>47</v>
      </c>
      <c r="D3647" s="355">
        <v>44.34</v>
      </c>
    </row>
    <row r="3648" spans="1:4">
      <c r="A3648" s="354" t="s">
        <v>22481</v>
      </c>
      <c r="B3648" t="s">
        <v>22480</v>
      </c>
      <c r="C3648" s="354" t="s">
        <v>47</v>
      </c>
      <c r="D3648" s="355">
        <v>41.96</v>
      </c>
    </row>
    <row r="3649" spans="1:4">
      <c r="A3649" s="354" t="s">
        <v>22482</v>
      </c>
      <c r="B3649" t="s">
        <v>22483</v>
      </c>
      <c r="C3649" s="354" t="s">
        <v>47</v>
      </c>
      <c r="D3649" s="355">
        <v>50.99</v>
      </c>
    </row>
    <row r="3650" spans="1:4">
      <c r="A3650" s="354" t="s">
        <v>22484</v>
      </c>
      <c r="B3650" t="s">
        <v>22483</v>
      </c>
      <c r="C3650" s="354" t="s">
        <v>47</v>
      </c>
      <c r="D3650" s="355">
        <v>48.25</v>
      </c>
    </row>
    <row r="3651" spans="1:4">
      <c r="A3651" s="354" t="s">
        <v>22485</v>
      </c>
      <c r="B3651" t="s">
        <v>22486</v>
      </c>
      <c r="C3651" s="354" t="s">
        <v>47</v>
      </c>
      <c r="D3651" s="355">
        <v>59.34</v>
      </c>
    </row>
    <row r="3652" spans="1:4">
      <c r="A3652" s="354" t="s">
        <v>22487</v>
      </c>
      <c r="B3652" t="s">
        <v>22486</v>
      </c>
      <c r="C3652" s="354" t="s">
        <v>47</v>
      </c>
      <c r="D3652" s="355">
        <v>56.29</v>
      </c>
    </row>
    <row r="3653" spans="1:4">
      <c r="A3653" s="354" t="s">
        <v>22488</v>
      </c>
      <c r="B3653" t="s">
        <v>22489</v>
      </c>
      <c r="C3653" s="354" t="s">
        <v>47</v>
      </c>
      <c r="D3653" s="355">
        <v>68.239999999999995</v>
      </c>
    </row>
    <row r="3654" spans="1:4">
      <c r="A3654" s="354" t="s">
        <v>22490</v>
      </c>
      <c r="B3654" t="s">
        <v>22489</v>
      </c>
      <c r="C3654" s="354" t="s">
        <v>47</v>
      </c>
      <c r="D3654" s="355">
        <v>64.739999999999995</v>
      </c>
    </row>
    <row r="3655" spans="1:4">
      <c r="A3655" s="354" t="s">
        <v>22491</v>
      </c>
      <c r="B3655" t="s">
        <v>22492</v>
      </c>
      <c r="C3655" s="354" t="s">
        <v>47</v>
      </c>
      <c r="D3655" s="355">
        <v>95.13</v>
      </c>
    </row>
    <row r="3656" spans="1:4">
      <c r="A3656" s="354" t="s">
        <v>22493</v>
      </c>
      <c r="B3656" t="s">
        <v>22492</v>
      </c>
      <c r="C3656" s="354" t="s">
        <v>47</v>
      </c>
      <c r="D3656" s="355">
        <v>89.25</v>
      </c>
    </row>
    <row r="3657" spans="1:4">
      <c r="A3657" s="354" t="s">
        <v>22494</v>
      </c>
      <c r="B3657" t="s">
        <v>22495</v>
      </c>
      <c r="C3657" s="354" t="s">
        <v>47</v>
      </c>
      <c r="D3657" s="355">
        <v>109.4</v>
      </c>
    </row>
    <row r="3658" spans="1:4">
      <c r="A3658" s="354" t="s">
        <v>22496</v>
      </c>
      <c r="B3658" t="s">
        <v>22495</v>
      </c>
      <c r="C3658" s="354" t="s">
        <v>47</v>
      </c>
      <c r="D3658" s="355">
        <v>102.64</v>
      </c>
    </row>
    <row r="3659" spans="1:4">
      <c r="A3659" s="354" t="s">
        <v>22497</v>
      </c>
      <c r="B3659" t="s">
        <v>22498</v>
      </c>
      <c r="C3659" s="354" t="s">
        <v>47</v>
      </c>
      <c r="D3659" s="355">
        <v>177.47</v>
      </c>
    </row>
    <row r="3660" spans="1:4">
      <c r="A3660" s="354" t="s">
        <v>22499</v>
      </c>
      <c r="B3660" t="s">
        <v>22498</v>
      </c>
      <c r="C3660" s="354" t="s">
        <v>47</v>
      </c>
      <c r="D3660" s="355">
        <v>165.14</v>
      </c>
    </row>
    <row r="3661" spans="1:4">
      <c r="A3661" s="354" t="s">
        <v>22500</v>
      </c>
      <c r="B3661" t="s">
        <v>22501</v>
      </c>
      <c r="C3661" s="354" t="s">
        <v>47</v>
      </c>
      <c r="D3661" s="355">
        <v>204.09</v>
      </c>
    </row>
    <row r="3662" spans="1:4">
      <c r="A3662" s="354" t="s">
        <v>22502</v>
      </c>
      <c r="B3662" t="s">
        <v>22501</v>
      </c>
      <c r="C3662" s="354" t="s">
        <v>47</v>
      </c>
      <c r="D3662" s="355">
        <v>189.91</v>
      </c>
    </row>
    <row r="3663" spans="1:4">
      <c r="A3663" s="354" t="s">
        <v>22503</v>
      </c>
      <c r="B3663" t="s">
        <v>22504</v>
      </c>
      <c r="C3663" s="354" t="s">
        <v>470</v>
      </c>
      <c r="D3663" s="355">
        <v>8.2899999999999991</v>
      </c>
    </row>
    <row r="3664" spans="1:4">
      <c r="A3664" s="354" t="s">
        <v>22505</v>
      </c>
      <c r="B3664" t="s">
        <v>22504</v>
      </c>
      <c r="C3664" s="354" t="s">
        <v>470</v>
      </c>
      <c r="D3664" s="355">
        <v>7.83</v>
      </c>
    </row>
    <row r="3665" spans="1:4">
      <c r="A3665" s="354" t="s">
        <v>22506</v>
      </c>
      <c r="B3665" t="s">
        <v>22507</v>
      </c>
      <c r="C3665" s="354" t="s">
        <v>470</v>
      </c>
      <c r="D3665" s="355">
        <v>9.14</v>
      </c>
    </row>
    <row r="3666" spans="1:4">
      <c r="A3666" s="354" t="s">
        <v>22508</v>
      </c>
      <c r="B3666" t="s">
        <v>22507</v>
      </c>
      <c r="C3666" s="354" t="s">
        <v>470</v>
      </c>
      <c r="D3666" s="355">
        <v>8.64</v>
      </c>
    </row>
    <row r="3667" spans="1:4">
      <c r="A3667" s="354" t="s">
        <v>22509</v>
      </c>
      <c r="B3667" t="s">
        <v>22510</v>
      </c>
      <c r="C3667" s="354" t="s">
        <v>470</v>
      </c>
      <c r="D3667" s="355">
        <v>9.94</v>
      </c>
    </row>
    <row r="3668" spans="1:4">
      <c r="A3668" s="354" t="s">
        <v>22511</v>
      </c>
      <c r="B3668" t="s">
        <v>22510</v>
      </c>
      <c r="C3668" s="354" t="s">
        <v>470</v>
      </c>
      <c r="D3668" s="355">
        <v>9.41</v>
      </c>
    </row>
    <row r="3669" spans="1:4">
      <c r="A3669" s="354" t="s">
        <v>22512</v>
      </c>
      <c r="B3669" t="s">
        <v>22513</v>
      </c>
      <c r="C3669" s="354" t="s">
        <v>470</v>
      </c>
      <c r="D3669" s="355">
        <v>11.53</v>
      </c>
    </row>
    <row r="3670" spans="1:4">
      <c r="A3670" s="354" t="s">
        <v>22514</v>
      </c>
      <c r="B3670" t="s">
        <v>22513</v>
      </c>
      <c r="C3670" s="354" t="s">
        <v>470</v>
      </c>
      <c r="D3670" s="355">
        <v>10.93</v>
      </c>
    </row>
    <row r="3671" spans="1:4">
      <c r="A3671" s="354" t="s">
        <v>22515</v>
      </c>
      <c r="B3671" t="s">
        <v>22516</v>
      </c>
      <c r="C3671" s="354" t="s">
        <v>470</v>
      </c>
      <c r="D3671" s="355">
        <v>14.38</v>
      </c>
    </row>
    <row r="3672" spans="1:4">
      <c r="A3672" s="354" t="s">
        <v>22517</v>
      </c>
      <c r="B3672" t="s">
        <v>22516</v>
      </c>
      <c r="C3672" s="354" t="s">
        <v>470</v>
      </c>
      <c r="D3672" s="355">
        <v>13.68</v>
      </c>
    </row>
    <row r="3673" spans="1:4">
      <c r="A3673" s="354" t="s">
        <v>22518</v>
      </c>
      <c r="B3673" t="s">
        <v>22519</v>
      </c>
      <c r="C3673" s="354" t="s">
        <v>47</v>
      </c>
      <c r="D3673" s="355">
        <v>6.56</v>
      </c>
    </row>
    <row r="3674" spans="1:4">
      <c r="A3674" s="354" t="s">
        <v>22520</v>
      </c>
      <c r="B3674" t="s">
        <v>22519</v>
      </c>
      <c r="C3674" s="354" t="s">
        <v>47</v>
      </c>
      <c r="D3674" s="355">
        <v>6</v>
      </c>
    </row>
    <row r="3675" spans="1:4">
      <c r="A3675" s="354" t="s">
        <v>22521</v>
      </c>
      <c r="B3675" t="s">
        <v>22522</v>
      </c>
      <c r="C3675" s="354" t="s">
        <v>47</v>
      </c>
      <c r="D3675" s="355">
        <v>8.1</v>
      </c>
    </row>
    <row r="3676" spans="1:4">
      <c r="A3676" s="354" t="s">
        <v>22523</v>
      </c>
      <c r="B3676" t="s">
        <v>22522</v>
      </c>
      <c r="C3676" s="354" t="s">
        <v>47</v>
      </c>
      <c r="D3676" s="355">
        <v>7.42</v>
      </c>
    </row>
    <row r="3677" spans="1:4">
      <c r="A3677" s="354" t="s">
        <v>22524</v>
      </c>
      <c r="B3677" t="s">
        <v>22525</v>
      </c>
      <c r="C3677" s="354" t="s">
        <v>47</v>
      </c>
      <c r="D3677" s="355">
        <v>10.55</v>
      </c>
    </row>
    <row r="3678" spans="1:4">
      <c r="A3678" s="354" t="s">
        <v>22526</v>
      </c>
      <c r="B3678" t="s">
        <v>22525</v>
      </c>
      <c r="C3678" s="354" t="s">
        <v>47</v>
      </c>
      <c r="D3678" s="355">
        <v>9.7100000000000009</v>
      </c>
    </row>
    <row r="3679" spans="1:4">
      <c r="A3679" s="354" t="s">
        <v>22527</v>
      </c>
      <c r="B3679" t="s">
        <v>22528</v>
      </c>
      <c r="C3679" s="354" t="s">
        <v>47</v>
      </c>
      <c r="D3679" s="355">
        <v>13.19</v>
      </c>
    </row>
    <row r="3680" spans="1:4">
      <c r="A3680" s="354" t="s">
        <v>22529</v>
      </c>
      <c r="B3680" t="s">
        <v>22528</v>
      </c>
      <c r="C3680" s="354" t="s">
        <v>47</v>
      </c>
      <c r="D3680" s="355">
        <v>12.18</v>
      </c>
    </row>
    <row r="3681" spans="1:4">
      <c r="A3681" s="354" t="s">
        <v>22530</v>
      </c>
      <c r="B3681" t="s">
        <v>22531</v>
      </c>
      <c r="C3681" s="354" t="s">
        <v>470</v>
      </c>
      <c r="D3681" s="355">
        <v>8.4700000000000006</v>
      </c>
    </row>
    <row r="3682" spans="1:4">
      <c r="A3682" s="354" t="s">
        <v>22532</v>
      </c>
      <c r="B3682" t="s">
        <v>22531</v>
      </c>
      <c r="C3682" s="354" t="s">
        <v>470</v>
      </c>
      <c r="D3682" s="355">
        <v>7.56</v>
      </c>
    </row>
    <row r="3683" spans="1:4">
      <c r="A3683" s="354" t="s">
        <v>22533</v>
      </c>
      <c r="B3683" t="s">
        <v>22534</v>
      </c>
      <c r="C3683" s="354" t="s">
        <v>470</v>
      </c>
      <c r="D3683" s="355">
        <v>10.99</v>
      </c>
    </row>
    <row r="3684" spans="1:4">
      <c r="A3684" s="354" t="s">
        <v>22535</v>
      </c>
      <c r="B3684" t="s">
        <v>22534</v>
      </c>
      <c r="C3684" s="354" t="s">
        <v>470</v>
      </c>
      <c r="D3684" s="355">
        <v>9.8000000000000007</v>
      </c>
    </row>
    <row r="3685" spans="1:4">
      <c r="A3685" s="354" t="s">
        <v>22536</v>
      </c>
      <c r="B3685" t="s">
        <v>22537</v>
      </c>
      <c r="C3685" s="354" t="s">
        <v>470</v>
      </c>
      <c r="D3685" s="355">
        <v>17.04</v>
      </c>
    </row>
    <row r="3686" spans="1:4">
      <c r="A3686" s="354" t="s">
        <v>22538</v>
      </c>
      <c r="B3686" t="s">
        <v>22537</v>
      </c>
      <c r="C3686" s="354" t="s">
        <v>470</v>
      </c>
      <c r="D3686" s="355">
        <v>15.19</v>
      </c>
    </row>
    <row r="3687" spans="1:4">
      <c r="A3687" s="354" t="s">
        <v>22539</v>
      </c>
      <c r="B3687" t="s">
        <v>22540</v>
      </c>
      <c r="C3687" s="354" t="s">
        <v>470</v>
      </c>
      <c r="D3687" s="355">
        <v>23.7</v>
      </c>
    </row>
    <row r="3688" spans="1:4">
      <c r="A3688" s="354" t="s">
        <v>22541</v>
      </c>
      <c r="B3688" t="s">
        <v>22540</v>
      </c>
      <c r="C3688" s="354" t="s">
        <v>470</v>
      </c>
      <c r="D3688" s="355">
        <v>21.1</v>
      </c>
    </row>
    <row r="3689" spans="1:4">
      <c r="A3689" s="354" t="s">
        <v>22542</v>
      </c>
      <c r="B3689" t="s">
        <v>22543</v>
      </c>
      <c r="C3689" s="354" t="s">
        <v>470</v>
      </c>
      <c r="D3689" s="355">
        <v>27.75</v>
      </c>
    </row>
    <row r="3690" spans="1:4">
      <c r="A3690" s="354" t="s">
        <v>22544</v>
      </c>
      <c r="B3690" t="s">
        <v>22543</v>
      </c>
      <c r="C3690" s="354" t="s">
        <v>470</v>
      </c>
      <c r="D3690" s="355">
        <v>24.8</v>
      </c>
    </row>
    <row r="3691" spans="1:4">
      <c r="A3691" s="354" t="s">
        <v>22545</v>
      </c>
      <c r="B3691" t="s">
        <v>22546</v>
      </c>
      <c r="C3691" s="354" t="s">
        <v>470</v>
      </c>
      <c r="D3691" s="355">
        <v>36.200000000000003</v>
      </c>
    </row>
    <row r="3692" spans="1:4">
      <c r="A3692" s="354" t="s">
        <v>22547</v>
      </c>
      <c r="B3692" t="s">
        <v>22546</v>
      </c>
      <c r="C3692" s="354" t="s">
        <v>470</v>
      </c>
      <c r="D3692" s="355">
        <v>32.5</v>
      </c>
    </row>
    <row r="3693" spans="1:4">
      <c r="A3693" s="354" t="s">
        <v>22548</v>
      </c>
      <c r="B3693" t="s">
        <v>22549</v>
      </c>
      <c r="C3693" s="354" t="s">
        <v>470</v>
      </c>
      <c r="D3693" s="355">
        <v>569.48</v>
      </c>
    </row>
    <row r="3694" spans="1:4">
      <c r="A3694" s="354" t="s">
        <v>22550</v>
      </c>
      <c r="B3694" t="s">
        <v>22549</v>
      </c>
      <c r="C3694" s="354" t="s">
        <v>470</v>
      </c>
      <c r="D3694" s="355">
        <v>544.54</v>
      </c>
    </row>
    <row r="3695" spans="1:4">
      <c r="A3695" s="354" t="s">
        <v>22551</v>
      </c>
      <c r="B3695" t="s">
        <v>22552</v>
      </c>
      <c r="C3695" s="354" t="s">
        <v>45</v>
      </c>
      <c r="D3695" s="355">
        <v>244.12</v>
      </c>
    </row>
    <row r="3696" spans="1:4">
      <c r="A3696" s="354" t="s">
        <v>22553</v>
      </c>
      <c r="B3696" t="s">
        <v>22552</v>
      </c>
      <c r="C3696" s="354" t="s">
        <v>45</v>
      </c>
      <c r="D3696" s="355">
        <v>233.04</v>
      </c>
    </row>
    <row r="3697" spans="1:4">
      <c r="A3697" s="354" t="s">
        <v>22554</v>
      </c>
      <c r="B3697" t="s">
        <v>22555</v>
      </c>
      <c r="C3697" s="354" t="s">
        <v>45</v>
      </c>
      <c r="D3697" s="355">
        <v>285.70999999999998</v>
      </c>
    </row>
    <row r="3698" spans="1:4">
      <c r="A3698" s="354" t="s">
        <v>22556</v>
      </c>
      <c r="B3698" t="s">
        <v>22555</v>
      </c>
      <c r="C3698" s="354" t="s">
        <v>45</v>
      </c>
      <c r="D3698" s="355">
        <v>269.08999999999997</v>
      </c>
    </row>
    <row r="3699" spans="1:4">
      <c r="A3699" s="354" t="s">
        <v>22557</v>
      </c>
      <c r="B3699" t="s">
        <v>22558</v>
      </c>
      <c r="C3699" s="354" t="s">
        <v>45</v>
      </c>
      <c r="D3699" s="355">
        <v>124.77</v>
      </c>
    </row>
    <row r="3700" spans="1:4">
      <c r="A3700" s="354" t="s">
        <v>22559</v>
      </c>
      <c r="B3700" t="s">
        <v>22558</v>
      </c>
      <c r="C3700" s="354" t="s">
        <v>45</v>
      </c>
      <c r="D3700" s="355">
        <v>108.15</v>
      </c>
    </row>
    <row r="3701" spans="1:4">
      <c r="A3701" s="354" t="s">
        <v>22560</v>
      </c>
      <c r="B3701" t="s">
        <v>22561</v>
      </c>
      <c r="C3701" s="354" t="s">
        <v>47</v>
      </c>
      <c r="D3701" s="355">
        <v>41.82</v>
      </c>
    </row>
    <row r="3702" spans="1:4">
      <c r="A3702" s="354" t="s">
        <v>22562</v>
      </c>
      <c r="B3702" t="s">
        <v>22561</v>
      </c>
      <c r="C3702" s="354" t="s">
        <v>47</v>
      </c>
      <c r="D3702" s="355">
        <v>39.89</v>
      </c>
    </row>
    <row r="3703" spans="1:4">
      <c r="A3703" s="354" t="s">
        <v>22563</v>
      </c>
      <c r="B3703" t="s">
        <v>22564</v>
      </c>
      <c r="C3703" s="354" t="s">
        <v>47</v>
      </c>
      <c r="D3703" s="355">
        <v>33.380000000000003</v>
      </c>
    </row>
    <row r="3704" spans="1:4">
      <c r="A3704" s="354" t="s">
        <v>22565</v>
      </c>
      <c r="B3704" t="s">
        <v>22564</v>
      </c>
      <c r="C3704" s="354" t="s">
        <v>47</v>
      </c>
      <c r="D3704" s="355">
        <v>31.71</v>
      </c>
    </row>
    <row r="3705" spans="1:4">
      <c r="A3705" s="354" t="s">
        <v>22566</v>
      </c>
      <c r="B3705" t="s">
        <v>22567</v>
      </c>
      <c r="C3705" s="354" t="s">
        <v>44</v>
      </c>
      <c r="D3705" s="355">
        <v>59.65</v>
      </c>
    </row>
    <row r="3706" spans="1:4">
      <c r="A3706" s="354" t="s">
        <v>22568</v>
      </c>
      <c r="B3706" t="s">
        <v>22567</v>
      </c>
      <c r="C3706" s="354" t="s">
        <v>44</v>
      </c>
      <c r="D3706" s="355">
        <v>56.84</v>
      </c>
    </row>
    <row r="3707" spans="1:4">
      <c r="A3707" s="354" t="s">
        <v>22569</v>
      </c>
      <c r="B3707" t="s">
        <v>22570</v>
      </c>
      <c r="C3707" s="354" t="s">
        <v>47</v>
      </c>
      <c r="D3707" s="355">
        <v>38.79</v>
      </c>
    </row>
    <row r="3708" spans="1:4">
      <c r="A3708" s="354" t="s">
        <v>22571</v>
      </c>
      <c r="B3708" t="s">
        <v>22570</v>
      </c>
      <c r="C3708" s="354" t="s">
        <v>47</v>
      </c>
      <c r="D3708" s="355">
        <v>36.4</v>
      </c>
    </row>
    <row r="3709" spans="1:4">
      <c r="A3709" s="354" t="s">
        <v>22572</v>
      </c>
      <c r="B3709" t="s">
        <v>22573</v>
      </c>
      <c r="C3709" s="354" t="s">
        <v>47</v>
      </c>
      <c r="D3709" s="355">
        <v>50.53</v>
      </c>
    </row>
    <row r="3710" spans="1:4">
      <c r="A3710" s="354" t="s">
        <v>22574</v>
      </c>
      <c r="B3710" t="s">
        <v>22573</v>
      </c>
      <c r="C3710" s="354" t="s">
        <v>47</v>
      </c>
      <c r="D3710" s="355">
        <v>47.34</v>
      </c>
    </row>
    <row r="3711" spans="1:4">
      <c r="A3711" s="354" t="s">
        <v>22575</v>
      </c>
      <c r="B3711" t="s">
        <v>22576</v>
      </c>
      <c r="C3711" s="354" t="s">
        <v>47</v>
      </c>
      <c r="D3711" s="355">
        <v>49.41</v>
      </c>
    </row>
    <row r="3712" spans="1:4">
      <c r="A3712" s="354" t="s">
        <v>22577</v>
      </c>
      <c r="B3712" t="s">
        <v>22576</v>
      </c>
      <c r="C3712" s="354" t="s">
        <v>47</v>
      </c>
      <c r="D3712" s="355">
        <v>45.42</v>
      </c>
    </row>
    <row r="3713" spans="1:4">
      <c r="A3713" s="354" t="s">
        <v>22578</v>
      </c>
      <c r="B3713" t="s">
        <v>22579</v>
      </c>
      <c r="C3713" s="354" t="s">
        <v>47</v>
      </c>
      <c r="D3713" s="355">
        <v>62.4</v>
      </c>
    </row>
    <row r="3714" spans="1:4">
      <c r="A3714" s="354" t="s">
        <v>22580</v>
      </c>
      <c r="B3714" t="s">
        <v>22579</v>
      </c>
      <c r="C3714" s="354" t="s">
        <v>47</v>
      </c>
      <c r="D3714" s="355">
        <v>59.86</v>
      </c>
    </row>
    <row r="3715" spans="1:4">
      <c r="A3715" s="354" t="s">
        <v>22581</v>
      </c>
      <c r="B3715" t="s">
        <v>22582</v>
      </c>
      <c r="C3715" s="354" t="s">
        <v>47</v>
      </c>
      <c r="D3715" s="355">
        <v>41.85</v>
      </c>
    </row>
    <row r="3716" spans="1:4">
      <c r="A3716" s="354" t="s">
        <v>22583</v>
      </c>
      <c r="B3716" t="s">
        <v>22582</v>
      </c>
      <c r="C3716" s="354" t="s">
        <v>47</v>
      </c>
      <c r="D3716" s="355">
        <v>40.17</v>
      </c>
    </row>
    <row r="3717" spans="1:4">
      <c r="A3717" s="354" t="s">
        <v>22584</v>
      </c>
      <c r="B3717" t="s">
        <v>22585</v>
      </c>
      <c r="C3717" s="354" t="s">
        <v>47</v>
      </c>
      <c r="D3717" s="355">
        <v>266.08</v>
      </c>
    </row>
    <row r="3718" spans="1:4">
      <c r="A3718" s="354" t="s">
        <v>22586</v>
      </c>
      <c r="B3718" t="s">
        <v>22585</v>
      </c>
      <c r="C3718" s="354" t="s">
        <v>47</v>
      </c>
      <c r="D3718" s="355">
        <v>256.35000000000002</v>
      </c>
    </row>
    <row r="3719" spans="1:4">
      <c r="A3719" s="354" t="s">
        <v>22587</v>
      </c>
      <c r="B3719" t="s">
        <v>22588</v>
      </c>
      <c r="C3719" s="354" t="s">
        <v>47</v>
      </c>
      <c r="D3719" s="355">
        <v>35.97</v>
      </c>
    </row>
    <row r="3720" spans="1:4">
      <c r="A3720" s="354" t="s">
        <v>22589</v>
      </c>
      <c r="B3720" t="s">
        <v>22588</v>
      </c>
      <c r="C3720" s="354" t="s">
        <v>47</v>
      </c>
      <c r="D3720" s="355">
        <v>34.369999999999997</v>
      </c>
    </row>
    <row r="3721" spans="1:4">
      <c r="A3721" s="354" t="s">
        <v>22590</v>
      </c>
      <c r="B3721" t="s">
        <v>22591</v>
      </c>
      <c r="C3721" s="354" t="s">
        <v>47</v>
      </c>
      <c r="D3721" s="355">
        <v>170.93</v>
      </c>
    </row>
    <row r="3722" spans="1:4">
      <c r="A3722" s="354" t="s">
        <v>22592</v>
      </c>
      <c r="B3722" t="s">
        <v>22591</v>
      </c>
      <c r="C3722" s="354" t="s">
        <v>47</v>
      </c>
      <c r="D3722" s="355">
        <v>166.68</v>
      </c>
    </row>
    <row r="3723" spans="1:4">
      <c r="A3723" s="354" t="s">
        <v>22593</v>
      </c>
      <c r="B3723" t="s">
        <v>22594</v>
      </c>
      <c r="C3723" s="354" t="s">
        <v>47</v>
      </c>
      <c r="D3723" s="355">
        <v>45.89</v>
      </c>
    </row>
    <row r="3724" spans="1:4">
      <c r="A3724" s="354" t="s">
        <v>22595</v>
      </c>
      <c r="B3724" t="s">
        <v>22594</v>
      </c>
      <c r="C3724" s="354" t="s">
        <v>47</v>
      </c>
      <c r="D3724" s="355">
        <v>44.11</v>
      </c>
    </row>
    <row r="3725" spans="1:4">
      <c r="A3725" s="354" t="s">
        <v>22596</v>
      </c>
      <c r="B3725" t="s">
        <v>22597</v>
      </c>
      <c r="C3725" s="354" t="s">
        <v>44</v>
      </c>
      <c r="D3725" s="355">
        <v>266.56</v>
      </c>
    </row>
    <row r="3726" spans="1:4">
      <c r="A3726" s="354" t="s">
        <v>22598</v>
      </c>
      <c r="B3726" t="s">
        <v>22597</v>
      </c>
      <c r="C3726" s="354" t="s">
        <v>44</v>
      </c>
      <c r="D3726" s="355">
        <v>249.28</v>
      </c>
    </row>
    <row r="3727" spans="1:4">
      <c r="A3727" s="354" t="s">
        <v>22599</v>
      </c>
      <c r="B3727" t="s">
        <v>22600</v>
      </c>
      <c r="C3727" s="354" t="s">
        <v>47</v>
      </c>
      <c r="D3727" s="355">
        <v>14.09</v>
      </c>
    </row>
    <row r="3728" spans="1:4">
      <c r="A3728" s="354" t="s">
        <v>22601</v>
      </c>
      <c r="B3728" t="s">
        <v>22600</v>
      </c>
      <c r="C3728" s="354" t="s">
        <v>47</v>
      </c>
      <c r="D3728" s="355">
        <v>12.92</v>
      </c>
    </row>
    <row r="3729" spans="1:4">
      <c r="A3729" s="354" t="s">
        <v>22602</v>
      </c>
      <c r="B3729" t="s">
        <v>22603</v>
      </c>
      <c r="C3729" s="354" t="s">
        <v>47</v>
      </c>
      <c r="D3729" s="355">
        <v>34.5</v>
      </c>
    </row>
    <row r="3730" spans="1:4">
      <c r="A3730" s="354" t="s">
        <v>22604</v>
      </c>
      <c r="B3730" t="s">
        <v>22603</v>
      </c>
      <c r="C3730" s="354" t="s">
        <v>47</v>
      </c>
      <c r="D3730" s="355">
        <v>31.87</v>
      </c>
    </row>
    <row r="3731" spans="1:4">
      <c r="A3731" s="354" t="s">
        <v>22605</v>
      </c>
      <c r="B3731" t="s">
        <v>22606</v>
      </c>
      <c r="C3731" s="354" t="s">
        <v>470</v>
      </c>
      <c r="D3731" s="355">
        <v>1930.15</v>
      </c>
    </row>
    <row r="3732" spans="1:4">
      <c r="A3732" s="354" t="s">
        <v>22607</v>
      </c>
      <c r="B3732" t="s">
        <v>22606</v>
      </c>
      <c r="C3732" s="354" t="s">
        <v>470</v>
      </c>
      <c r="D3732" s="355">
        <v>1799.13</v>
      </c>
    </row>
    <row r="3733" spans="1:4">
      <c r="A3733" s="354" t="s">
        <v>22608</v>
      </c>
      <c r="B3733" t="s">
        <v>22609</v>
      </c>
      <c r="C3733" s="354" t="s">
        <v>47</v>
      </c>
      <c r="D3733" s="355">
        <v>82.45</v>
      </c>
    </row>
    <row r="3734" spans="1:4">
      <c r="A3734" s="354" t="s">
        <v>22610</v>
      </c>
      <c r="B3734" t="s">
        <v>22609</v>
      </c>
      <c r="C3734" s="354" t="s">
        <v>47</v>
      </c>
      <c r="D3734" s="355">
        <v>77.13</v>
      </c>
    </row>
    <row r="3735" spans="1:4">
      <c r="A3735" s="354" t="s">
        <v>22611</v>
      </c>
      <c r="B3735" t="s">
        <v>22612</v>
      </c>
      <c r="C3735" s="354" t="s">
        <v>47</v>
      </c>
      <c r="D3735" s="355">
        <v>107.07</v>
      </c>
    </row>
    <row r="3736" spans="1:4">
      <c r="A3736" s="354" t="s">
        <v>22613</v>
      </c>
      <c r="B3736" t="s">
        <v>22612</v>
      </c>
      <c r="C3736" s="354" t="s">
        <v>47</v>
      </c>
      <c r="D3736" s="355">
        <v>100.78</v>
      </c>
    </row>
    <row r="3737" spans="1:4">
      <c r="A3737" s="354" t="s">
        <v>22614</v>
      </c>
      <c r="B3737" t="s">
        <v>22615</v>
      </c>
      <c r="C3737" s="354" t="s">
        <v>46</v>
      </c>
      <c r="D3737" s="355">
        <v>43.19</v>
      </c>
    </row>
    <row r="3738" spans="1:4">
      <c r="A3738" s="354" t="s">
        <v>22616</v>
      </c>
      <c r="B3738" t="s">
        <v>22615</v>
      </c>
      <c r="C3738" s="354" t="s">
        <v>46</v>
      </c>
      <c r="D3738" s="355">
        <v>39.56</v>
      </c>
    </row>
    <row r="3739" spans="1:4">
      <c r="A3739" s="354" t="s">
        <v>22617</v>
      </c>
      <c r="B3739" t="s">
        <v>22618</v>
      </c>
      <c r="C3739" s="354" t="s">
        <v>47</v>
      </c>
      <c r="D3739" s="355">
        <v>287.36</v>
      </c>
    </row>
    <row r="3740" spans="1:4">
      <c r="A3740" s="354" t="s">
        <v>22619</v>
      </c>
      <c r="B3740" t="s">
        <v>22618</v>
      </c>
      <c r="C3740" s="354" t="s">
        <v>47</v>
      </c>
      <c r="D3740" s="355">
        <v>276.27999999999997</v>
      </c>
    </row>
    <row r="3741" spans="1:4">
      <c r="A3741" s="354" t="s">
        <v>22620</v>
      </c>
      <c r="B3741" t="s">
        <v>22621</v>
      </c>
      <c r="C3741" s="354" t="s">
        <v>47</v>
      </c>
      <c r="D3741" s="355">
        <v>45.81</v>
      </c>
    </row>
    <row r="3742" spans="1:4">
      <c r="A3742" s="354" t="s">
        <v>22622</v>
      </c>
      <c r="B3742" t="s">
        <v>22621</v>
      </c>
      <c r="C3742" s="354" t="s">
        <v>47</v>
      </c>
      <c r="D3742" s="355">
        <v>42.18</v>
      </c>
    </row>
    <row r="3743" spans="1:4">
      <c r="A3743" s="354" t="s">
        <v>22623</v>
      </c>
      <c r="B3743" t="s">
        <v>22624</v>
      </c>
      <c r="C3743" s="354" t="s">
        <v>47</v>
      </c>
      <c r="D3743" s="355">
        <v>46.58</v>
      </c>
    </row>
    <row r="3744" spans="1:4">
      <c r="A3744" s="354" t="s">
        <v>22625</v>
      </c>
      <c r="B3744" t="s">
        <v>22624</v>
      </c>
      <c r="C3744" s="354" t="s">
        <v>47</v>
      </c>
      <c r="D3744" s="355">
        <v>42.44</v>
      </c>
    </row>
    <row r="3745" spans="1:4">
      <c r="A3745" s="354" t="s">
        <v>22626</v>
      </c>
      <c r="B3745" t="s">
        <v>22627</v>
      </c>
      <c r="C3745" s="354" t="s">
        <v>47</v>
      </c>
      <c r="D3745" s="355">
        <v>66.75</v>
      </c>
    </row>
    <row r="3746" spans="1:4">
      <c r="A3746" s="354" t="s">
        <v>22628</v>
      </c>
      <c r="B3746" t="s">
        <v>22627</v>
      </c>
      <c r="C3746" s="354" t="s">
        <v>47</v>
      </c>
      <c r="D3746" s="355">
        <v>61.91</v>
      </c>
    </row>
    <row r="3747" spans="1:4">
      <c r="A3747" s="354" t="s">
        <v>22629</v>
      </c>
      <c r="B3747" t="s">
        <v>22630</v>
      </c>
      <c r="C3747" s="354" t="s">
        <v>44</v>
      </c>
      <c r="D3747" s="355">
        <v>24.92</v>
      </c>
    </row>
    <row r="3748" spans="1:4">
      <c r="A3748" s="354" t="s">
        <v>22631</v>
      </c>
      <c r="B3748" t="s">
        <v>22630</v>
      </c>
      <c r="C3748" s="354" t="s">
        <v>44</v>
      </c>
      <c r="D3748" s="355">
        <v>22.24</v>
      </c>
    </row>
    <row r="3749" spans="1:4">
      <c r="A3749" s="354" t="s">
        <v>22632</v>
      </c>
      <c r="B3749" t="s">
        <v>22633</v>
      </c>
      <c r="C3749" s="354" t="s">
        <v>44</v>
      </c>
      <c r="D3749" s="355">
        <v>50</v>
      </c>
    </row>
    <row r="3750" spans="1:4">
      <c r="A3750" s="354" t="s">
        <v>22634</v>
      </c>
      <c r="B3750" t="s">
        <v>22633</v>
      </c>
      <c r="C3750" s="354" t="s">
        <v>44</v>
      </c>
      <c r="D3750" s="355">
        <v>50</v>
      </c>
    </row>
    <row r="3751" spans="1:4">
      <c r="A3751" s="354" t="s">
        <v>22635</v>
      </c>
      <c r="B3751" t="s">
        <v>22636</v>
      </c>
      <c r="C3751" s="354" t="s">
        <v>44</v>
      </c>
      <c r="D3751" s="355">
        <v>7.01</v>
      </c>
    </row>
    <row r="3752" spans="1:4">
      <c r="A3752" s="354" t="s">
        <v>22637</v>
      </c>
      <c r="B3752" t="s">
        <v>22636</v>
      </c>
      <c r="C3752" s="354" t="s">
        <v>44</v>
      </c>
      <c r="D3752" s="355">
        <v>6.43</v>
      </c>
    </row>
    <row r="3753" spans="1:4">
      <c r="A3753" s="354" t="s">
        <v>22638</v>
      </c>
      <c r="B3753" t="s">
        <v>22639</v>
      </c>
      <c r="C3753" s="354" t="s">
        <v>47</v>
      </c>
      <c r="D3753" s="355">
        <v>2.58</v>
      </c>
    </row>
    <row r="3754" spans="1:4">
      <c r="A3754" s="354" t="s">
        <v>22640</v>
      </c>
      <c r="B3754" t="s">
        <v>22639</v>
      </c>
      <c r="C3754" s="354" t="s">
        <v>47</v>
      </c>
      <c r="D3754" s="355">
        <v>2.29</v>
      </c>
    </row>
    <row r="3755" spans="1:4">
      <c r="A3755" s="354" t="s">
        <v>22641</v>
      </c>
      <c r="B3755" t="s">
        <v>22642</v>
      </c>
      <c r="C3755" s="354" t="s">
        <v>47</v>
      </c>
      <c r="D3755" s="355">
        <v>3.3</v>
      </c>
    </row>
    <row r="3756" spans="1:4">
      <c r="A3756" s="354" t="s">
        <v>22643</v>
      </c>
      <c r="B3756" t="s">
        <v>22642</v>
      </c>
      <c r="C3756" s="354" t="s">
        <v>47</v>
      </c>
      <c r="D3756" s="355">
        <v>2.96</v>
      </c>
    </row>
    <row r="3757" spans="1:4">
      <c r="A3757" s="354" t="s">
        <v>22644</v>
      </c>
      <c r="B3757" t="s">
        <v>22645</v>
      </c>
      <c r="C3757" s="354" t="s">
        <v>470</v>
      </c>
      <c r="D3757" s="355">
        <v>843.13</v>
      </c>
    </row>
    <row r="3758" spans="1:4">
      <c r="A3758" s="354" t="s">
        <v>22646</v>
      </c>
      <c r="B3758" t="s">
        <v>22645</v>
      </c>
      <c r="C3758" s="354" t="s">
        <v>470</v>
      </c>
      <c r="D3758" s="355">
        <v>837.38</v>
      </c>
    </row>
    <row r="3759" spans="1:4">
      <c r="A3759" s="354" t="s">
        <v>22647</v>
      </c>
      <c r="B3759" t="s">
        <v>22648</v>
      </c>
      <c r="C3759" s="354" t="s">
        <v>470</v>
      </c>
      <c r="D3759" s="355">
        <v>3279.13</v>
      </c>
    </row>
    <row r="3760" spans="1:4">
      <c r="A3760" s="354" t="s">
        <v>22649</v>
      </c>
      <c r="B3760" t="s">
        <v>22648</v>
      </c>
      <c r="C3760" s="354" t="s">
        <v>470</v>
      </c>
      <c r="D3760" s="355">
        <v>3273.38</v>
      </c>
    </row>
    <row r="3761" spans="1:4">
      <c r="A3761" s="354" t="s">
        <v>22650</v>
      </c>
      <c r="B3761" t="s">
        <v>22651</v>
      </c>
      <c r="C3761" s="354" t="s">
        <v>470</v>
      </c>
      <c r="D3761" s="355">
        <v>3394.71</v>
      </c>
    </row>
    <row r="3762" spans="1:4">
      <c r="A3762" s="354" t="s">
        <v>22652</v>
      </c>
      <c r="B3762" t="s">
        <v>22651</v>
      </c>
      <c r="C3762" s="354" t="s">
        <v>470</v>
      </c>
      <c r="D3762" s="355">
        <v>3387.05</v>
      </c>
    </row>
    <row r="3763" spans="1:4">
      <c r="A3763" s="354" t="s">
        <v>22653</v>
      </c>
      <c r="B3763" t="s">
        <v>22654</v>
      </c>
      <c r="C3763" s="354" t="s">
        <v>22655</v>
      </c>
      <c r="D3763" s="355">
        <v>1.67</v>
      </c>
    </row>
    <row r="3764" spans="1:4">
      <c r="A3764" s="354" t="s">
        <v>22656</v>
      </c>
      <c r="B3764" t="s">
        <v>22654</v>
      </c>
      <c r="C3764" s="354" t="s">
        <v>22655</v>
      </c>
      <c r="D3764" s="355">
        <v>1.67</v>
      </c>
    </row>
    <row r="3765" spans="1:4">
      <c r="A3765" s="354" t="s">
        <v>22657</v>
      </c>
      <c r="B3765" t="s">
        <v>22658</v>
      </c>
      <c r="C3765" s="354" t="s">
        <v>470</v>
      </c>
      <c r="D3765" s="355">
        <v>40.770000000000003</v>
      </c>
    </row>
    <row r="3766" spans="1:4">
      <c r="A3766" s="354" t="s">
        <v>22659</v>
      </c>
      <c r="B3766" t="s">
        <v>22658</v>
      </c>
      <c r="C3766" s="354" t="s">
        <v>470</v>
      </c>
      <c r="D3766" s="355">
        <v>40</v>
      </c>
    </row>
    <row r="3767" spans="1:4">
      <c r="A3767" s="354" t="s">
        <v>22660</v>
      </c>
      <c r="B3767" t="s">
        <v>22661</v>
      </c>
      <c r="C3767" s="354" t="s">
        <v>470</v>
      </c>
      <c r="D3767" s="355">
        <v>239.98</v>
      </c>
    </row>
    <row r="3768" spans="1:4">
      <c r="A3768" s="354" t="s">
        <v>22662</v>
      </c>
      <c r="B3768" t="s">
        <v>22661</v>
      </c>
      <c r="C3768" s="354" t="s">
        <v>470</v>
      </c>
      <c r="D3768" s="355">
        <v>239.22</v>
      </c>
    </row>
    <row r="3769" spans="1:4">
      <c r="A3769" s="354" t="s">
        <v>22663</v>
      </c>
      <c r="B3769" t="s">
        <v>22664</v>
      </c>
      <c r="C3769" s="354" t="s">
        <v>470</v>
      </c>
      <c r="D3769" s="355">
        <v>3356.18</v>
      </c>
    </row>
    <row r="3770" spans="1:4">
      <c r="A3770" s="354" t="s">
        <v>22665</v>
      </c>
      <c r="B3770" t="s">
        <v>22664</v>
      </c>
      <c r="C3770" s="354" t="s">
        <v>470</v>
      </c>
      <c r="D3770" s="355">
        <v>3353.65</v>
      </c>
    </row>
    <row r="3771" spans="1:4">
      <c r="A3771" s="354" t="s">
        <v>22666</v>
      </c>
      <c r="B3771" t="s">
        <v>22667</v>
      </c>
      <c r="C3771" s="354" t="s">
        <v>470</v>
      </c>
      <c r="D3771" s="355">
        <v>3807.06</v>
      </c>
    </row>
    <row r="3772" spans="1:4">
      <c r="A3772" s="354" t="s">
        <v>22668</v>
      </c>
      <c r="B3772" t="s">
        <v>22667</v>
      </c>
      <c r="C3772" s="354" t="s">
        <v>470</v>
      </c>
      <c r="D3772" s="355">
        <v>3770.88</v>
      </c>
    </row>
    <row r="3773" spans="1:4">
      <c r="A3773" s="354" t="s">
        <v>22669</v>
      </c>
      <c r="B3773" t="s">
        <v>22670</v>
      </c>
      <c r="C3773" s="354" t="s">
        <v>470</v>
      </c>
      <c r="D3773" s="355">
        <v>203.34</v>
      </c>
    </row>
    <row r="3774" spans="1:4">
      <c r="A3774" s="354" t="s">
        <v>22671</v>
      </c>
      <c r="B3774" t="s">
        <v>22670</v>
      </c>
      <c r="C3774" s="354" t="s">
        <v>470</v>
      </c>
      <c r="D3774" s="355">
        <v>200.34</v>
      </c>
    </row>
    <row r="3775" spans="1:4">
      <c r="A3775" s="354" t="s">
        <v>22672</v>
      </c>
      <c r="B3775" t="s">
        <v>22673</v>
      </c>
      <c r="C3775" s="354" t="s">
        <v>470</v>
      </c>
      <c r="D3775" s="355">
        <v>11.11</v>
      </c>
    </row>
    <row r="3776" spans="1:4">
      <c r="A3776" s="354" t="s">
        <v>22674</v>
      </c>
      <c r="B3776" t="s">
        <v>22673</v>
      </c>
      <c r="C3776" s="354" t="s">
        <v>470</v>
      </c>
      <c r="D3776" s="355">
        <v>10.34</v>
      </c>
    </row>
    <row r="3777" spans="1:4">
      <c r="A3777" s="354" t="s">
        <v>22675</v>
      </c>
      <c r="B3777" t="s">
        <v>22676</v>
      </c>
      <c r="C3777" s="354" t="s">
        <v>470</v>
      </c>
      <c r="D3777" s="355">
        <v>26.35</v>
      </c>
    </row>
    <row r="3778" spans="1:4">
      <c r="A3778" s="354" t="s">
        <v>22677</v>
      </c>
      <c r="B3778" t="s">
        <v>22676</v>
      </c>
      <c r="C3778" s="354" t="s">
        <v>470</v>
      </c>
      <c r="D3778" s="355">
        <v>25.58</v>
      </c>
    </row>
    <row r="3779" spans="1:4">
      <c r="A3779" s="354" t="s">
        <v>22678</v>
      </c>
      <c r="B3779" t="s">
        <v>22679</v>
      </c>
      <c r="C3779" s="354" t="s">
        <v>470</v>
      </c>
      <c r="D3779" s="355">
        <v>11.53</v>
      </c>
    </row>
    <row r="3780" spans="1:4">
      <c r="A3780" s="354" t="s">
        <v>22680</v>
      </c>
      <c r="B3780" t="s">
        <v>22679</v>
      </c>
      <c r="C3780" s="354" t="s">
        <v>470</v>
      </c>
      <c r="D3780" s="355">
        <v>10.76</v>
      </c>
    </row>
    <row r="3781" spans="1:4">
      <c r="A3781" s="354" t="s">
        <v>22681</v>
      </c>
      <c r="B3781" t="s">
        <v>22682</v>
      </c>
      <c r="C3781" s="354" t="s">
        <v>470</v>
      </c>
      <c r="D3781" s="355">
        <v>10.96</v>
      </c>
    </row>
    <row r="3782" spans="1:4">
      <c r="A3782" s="354" t="s">
        <v>22683</v>
      </c>
      <c r="B3782" t="s">
        <v>22682</v>
      </c>
      <c r="C3782" s="354" t="s">
        <v>470</v>
      </c>
      <c r="D3782" s="355">
        <v>10.19</v>
      </c>
    </row>
    <row r="3783" spans="1:4">
      <c r="A3783" s="354" t="s">
        <v>22684</v>
      </c>
      <c r="B3783" t="s">
        <v>22685</v>
      </c>
      <c r="C3783" s="354" t="s">
        <v>470</v>
      </c>
      <c r="D3783" s="355">
        <v>11.67</v>
      </c>
    </row>
    <row r="3784" spans="1:4">
      <c r="A3784" s="354" t="s">
        <v>22686</v>
      </c>
      <c r="B3784" t="s">
        <v>22685</v>
      </c>
      <c r="C3784" s="354" t="s">
        <v>470</v>
      </c>
      <c r="D3784" s="355">
        <v>10.9</v>
      </c>
    </row>
    <row r="3785" spans="1:4">
      <c r="A3785" s="354" t="s">
        <v>22687</v>
      </c>
      <c r="B3785" t="s">
        <v>22688</v>
      </c>
      <c r="C3785" s="354" t="s">
        <v>470</v>
      </c>
      <c r="D3785" s="355">
        <v>57.87</v>
      </c>
    </row>
    <row r="3786" spans="1:4">
      <c r="A3786" s="354" t="s">
        <v>22689</v>
      </c>
      <c r="B3786" t="s">
        <v>22688</v>
      </c>
      <c r="C3786" s="354" t="s">
        <v>470</v>
      </c>
      <c r="D3786" s="355">
        <v>57.1</v>
      </c>
    </row>
    <row r="3787" spans="1:4">
      <c r="A3787" s="354" t="s">
        <v>22690</v>
      </c>
      <c r="B3787" t="s">
        <v>22691</v>
      </c>
      <c r="C3787" s="354" t="s">
        <v>470</v>
      </c>
      <c r="D3787" s="355">
        <v>11.93</v>
      </c>
    </row>
    <row r="3788" spans="1:4">
      <c r="A3788" s="354" t="s">
        <v>22692</v>
      </c>
      <c r="B3788" t="s">
        <v>22691</v>
      </c>
      <c r="C3788" s="354" t="s">
        <v>470</v>
      </c>
      <c r="D3788" s="355">
        <v>11.16</v>
      </c>
    </row>
    <row r="3789" spans="1:4">
      <c r="A3789" s="354" t="s">
        <v>22693</v>
      </c>
      <c r="B3789" t="s">
        <v>22694</v>
      </c>
      <c r="C3789" s="354" t="s">
        <v>470</v>
      </c>
      <c r="D3789" s="355">
        <v>15.73</v>
      </c>
    </row>
    <row r="3790" spans="1:4">
      <c r="A3790" s="354" t="s">
        <v>22695</v>
      </c>
      <c r="B3790" t="s">
        <v>22694</v>
      </c>
      <c r="C3790" s="354" t="s">
        <v>470</v>
      </c>
      <c r="D3790" s="355">
        <v>14.96</v>
      </c>
    </row>
    <row r="3791" spans="1:4">
      <c r="A3791" s="354" t="s">
        <v>22696</v>
      </c>
      <c r="B3791" t="s">
        <v>22697</v>
      </c>
      <c r="C3791" s="354" t="s">
        <v>470</v>
      </c>
      <c r="D3791" s="355">
        <v>12.9</v>
      </c>
    </row>
    <row r="3792" spans="1:4">
      <c r="A3792" s="354" t="s">
        <v>22698</v>
      </c>
      <c r="B3792" t="s">
        <v>22697</v>
      </c>
      <c r="C3792" s="354" t="s">
        <v>470</v>
      </c>
      <c r="D3792" s="355">
        <v>12.13</v>
      </c>
    </row>
    <row r="3793" spans="1:4">
      <c r="A3793" s="354" t="s">
        <v>22699</v>
      </c>
      <c r="B3793" t="s">
        <v>22700</v>
      </c>
      <c r="C3793" s="354" t="s">
        <v>470</v>
      </c>
      <c r="D3793" s="355">
        <v>110.84</v>
      </c>
    </row>
    <row r="3794" spans="1:4">
      <c r="A3794" s="354" t="s">
        <v>22701</v>
      </c>
      <c r="B3794" t="s">
        <v>22700</v>
      </c>
      <c r="C3794" s="354" t="s">
        <v>470</v>
      </c>
      <c r="D3794" s="355">
        <v>108.53</v>
      </c>
    </row>
    <row r="3795" spans="1:4">
      <c r="A3795" s="354" t="s">
        <v>22702</v>
      </c>
      <c r="B3795" t="s">
        <v>22703</v>
      </c>
      <c r="C3795" s="354" t="s">
        <v>470</v>
      </c>
      <c r="D3795" s="355">
        <v>221.28</v>
      </c>
    </row>
    <row r="3796" spans="1:4">
      <c r="A3796" s="354" t="s">
        <v>22704</v>
      </c>
      <c r="B3796" t="s">
        <v>22703</v>
      </c>
      <c r="C3796" s="354" t="s">
        <v>470</v>
      </c>
      <c r="D3796" s="355">
        <v>218.97</v>
      </c>
    </row>
    <row r="3797" spans="1:4">
      <c r="A3797" s="354" t="s">
        <v>22705</v>
      </c>
      <c r="B3797" t="s">
        <v>22706</v>
      </c>
      <c r="C3797" s="354" t="s">
        <v>470</v>
      </c>
      <c r="D3797" s="355">
        <v>267.33999999999997</v>
      </c>
    </row>
    <row r="3798" spans="1:4">
      <c r="A3798" s="354" t="s">
        <v>22707</v>
      </c>
      <c r="B3798" t="s">
        <v>22706</v>
      </c>
      <c r="C3798" s="354" t="s">
        <v>470</v>
      </c>
      <c r="D3798" s="355">
        <v>265.02999999999997</v>
      </c>
    </row>
    <row r="3799" spans="1:4">
      <c r="A3799" s="354" t="s">
        <v>22708</v>
      </c>
      <c r="B3799" t="s">
        <v>22709</v>
      </c>
      <c r="C3799" s="354" t="s">
        <v>470</v>
      </c>
      <c r="D3799" s="355">
        <v>302.33999999999997</v>
      </c>
    </row>
    <row r="3800" spans="1:4">
      <c r="A3800" s="354" t="s">
        <v>22710</v>
      </c>
      <c r="B3800" t="s">
        <v>22709</v>
      </c>
      <c r="C3800" s="354" t="s">
        <v>470</v>
      </c>
      <c r="D3800" s="355">
        <v>300.02999999999997</v>
      </c>
    </row>
    <row r="3801" spans="1:4">
      <c r="A3801" s="354" t="s">
        <v>22711</v>
      </c>
      <c r="B3801" t="s">
        <v>22712</v>
      </c>
      <c r="C3801" s="354" t="s">
        <v>470</v>
      </c>
      <c r="D3801" s="355">
        <v>109.09</v>
      </c>
    </row>
    <row r="3802" spans="1:4">
      <c r="A3802" s="354" t="s">
        <v>22713</v>
      </c>
      <c r="B3802" t="s">
        <v>22712</v>
      </c>
      <c r="C3802" s="354" t="s">
        <v>470</v>
      </c>
      <c r="D3802" s="355">
        <v>106.78</v>
      </c>
    </row>
    <row r="3803" spans="1:4">
      <c r="A3803" s="354" t="s">
        <v>22714</v>
      </c>
      <c r="B3803" t="s">
        <v>22715</v>
      </c>
      <c r="C3803" s="354" t="s">
        <v>470</v>
      </c>
      <c r="D3803" s="355">
        <v>134.84</v>
      </c>
    </row>
    <row r="3804" spans="1:4">
      <c r="A3804" s="354" t="s">
        <v>22716</v>
      </c>
      <c r="B3804" t="s">
        <v>22715</v>
      </c>
      <c r="C3804" s="354" t="s">
        <v>470</v>
      </c>
      <c r="D3804" s="355">
        <v>132.53</v>
      </c>
    </row>
    <row r="3805" spans="1:4">
      <c r="A3805" s="354" t="s">
        <v>22717</v>
      </c>
      <c r="B3805" t="s">
        <v>22718</v>
      </c>
      <c r="C3805" s="354" t="s">
        <v>470</v>
      </c>
      <c r="D3805" s="355">
        <v>87.16</v>
      </c>
    </row>
    <row r="3806" spans="1:4">
      <c r="A3806" s="354" t="s">
        <v>22719</v>
      </c>
      <c r="B3806" t="s">
        <v>22718</v>
      </c>
      <c r="C3806" s="354" t="s">
        <v>470</v>
      </c>
      <c r="D3806" s="355">
        <v>85.84</v>
      </c>
    </row>
    <row r="3807" spans="1:4">
      <c r="A3807" s="354" t="s">
        <v>22720</v>
      </c>
      <c r="B3807" t="s">
        <v>22721</v>
      </c>
      <c r="C3807" s="354" t="s">
        <v>470</v>
      </c>
      <c r="D3807" s="355">
        <v>22.88</v>
      </c>
    </row>
    <row r="3808" spans="1:4">
      <c r="A3808" s="354" t="s">
        <v>22722</v>
      </c>
      <c r="B3808" t="s">
        <v>22721</v>
      </c>
      <c r="C3808" s="354" t="s">
        <v>470</v>
      </c>
      <c r="D3808" s="355">
        <v>21.89</v>
      </c>
    </row>
    <row r="3809" spans="1:4">
      <c r="A3809" s="354" t="s">
        <v>22723</v>
      </c>
      <c r="B3809" t="s">
        <v>22724</v>
      </c>
      <c r="C3809" s="354" t="s">
        <v>470</v>
      </c>
      <c r="D3809" s="355">
        <v>116.71</v>
      </c>
    </row>
    <row r="3810" spans="1:4">
      <c r="A3810" s="354" t="s">
        <v>22725</v>
      </c>
      <c r="B3810" t="s">
        <v>22724</v>
      </c>
      <c r="C3810" s="354" t="s">
        <v>470</v>
      </c>
      <c r="D3810" s="355">
        <v>114.8</v>
      </c>
    </row>
    <row r="3811" spans="1:4">
      <c r="A3811" s="354" t="s">
        <v>22726</v>
      </c>
      <c r="B3811" t="s">
        <v>22727</v>
      </c>
      <c r="C3811" s="354" t="s">
        <v>470</v>
      </c>
      <c r="D3811" s="355">
        <v>1132.75</v>
      </c>
    </row>
    <row r="3812" spans="1:4">
      <c r="A3812" s="354" t="s">
        <v>22728</v>
      </c>
      <c r="B3812" t="s">
        <v>22727</v>
      </c>
      <c r="C3812" s="354" t="s">
        <v>470</v>
      </c>
      <c r="D3812" s="355">
        <v>1131.98</v>
      </c>
    </row>
    <row r="3813" spans="1:4">
      <c r="A3813" s="354" t="s">
        <v>22729</v>
      </c>
      <c r="B3813" t="s">
        <v>22730</v>
      </c>
      <c r="C3813" s="354" t="s">
        <v>470</v>
      </c>
      <c r="D3813" s="355">
        <v>23.95</v>
      </c>
    </row>
    <row r="3814" spans="1:4">
      <c r="A3814" s="354" t="s">
        <v>22731</v>
      </c>
      <c r="B3814" t="s">
        <v>22730</v>
      </c>
      <c r="C3814" s="354" t="s">
        <v>470</v>
      </c>
      <c r="D3814" s="355">
        <v>22.04</v>
      </c>
    </row>
    <row r="3815" spans="1:4">
      <c r="A3815" s="354" t="s">
        <v>22732</v>
      </c>
      <c r="B3815" t="s">
        <v>22733</v>
      </c>
      <c r="C3815" s="354" t="s">
        <v>44</v>
      </c>
      <c r="D3815" s="355">
        <v>1.52</v>
      </c>
    </row>
    <row r="3816" spans="1:4">
      <c r="A3816" s="354" t="s">
        <v>22734</v>
      </c>
      <c r="B3816" t="s">
        <v>22733</v>
      </c>
      <c r="C3816" s="354" t="s">
        <v>44</v>
      </c>
      <c r="D3816" s="355">
        <v>1.35</v>
      </c>
    </row>
    <row r="3817" spans="1:4">
      <c r="A3817" s="354" t="s">
        <v>22735</v>
      </c>
      <c r="B3817" t="s">
        <v>22736</v>
      </c>
      <c r="C3817" s="354" t="s">
        <v>44</v>
      </c>
      <c r="D3817" s="355">
        <v>1.93</v>
      </c>
    </row>
    <row r="3818" spans="1:4">
      <c r="A3818" s="354" t="s">
        <v>22737</v>
      </c>
      <c r="B3818" t="s">
        <v>22736</v>
      </c>
      <c r="C3818" s="354" t="s">
        <v>44</v>
      </c>
      <c r="D3818" s="355">
        <v>1.88</v>
      </c>
    </row>
    <row r="3819" spans="1:4">
      <c r="A3819" s="354" t="s">
        <v>22738</v>
      </c>
      <c r="B3819" t="s">
        <v>22739</v>
      </c>
      <c r="C3819" s="354" t="s">
        <v>47</v>
      </c>
      <c r="D3819" s="355">
        <v>2.79</v>
      </c>
    </row>
    <row r="3820" spans="1:4">
      <c r="A3820" s="354" t="s">
        <v>22740</v>
      </c>
      <c r="B3820" t="s">
        <v>22739</v>
      </c>
      <c r="C3820" s="354" t="s">
        <v>47</v>
      </c>
      <c r="D3820" s="355">
        <v>2.52</v>
      </c>
    </row>
    <row r="3821" spans="1:4">
      <c r="A3821" s="354" t="s">
        <v>22741</v>
      </c>
      <c r="B3821" t="s">
        <v>22742</v>
      </c>
      <c r="C3821" s="354" t="s">
        <v>470</v>
      </c>
      <c r="D3821" s="355">
        <v>658.36</v>
      </c>
    </row>
    <row r="3822" spans="1:4">
      <c r="A3822" s="354" t="s">
        <v>22743</v>
      </c>
      <c r="B3822" t="s">
        <v>22742</v>
      </c>
      <c r="C3822" s="354" t="s">
        <v>470</v>
      </c>
      <c r="D3822" s="355">
        <v>658.36</v>
      </c>
    </row>
    <row r="3823" spans="1:4">
      <c r="A3823" s="354" t="s">
        <v>22744</v>
      </c>
      <c r="B3823" t="s">
        <v>22745</v>
      </c>
      <c r="C3823" s="354" t="s">
        <v>47</v>
      </c>
      <c r="D3823" s="355">
        <v>249.65</v>
      </c>
    </row>
    <row r="3824" spans="1:4">
      <c r="A3824" s="354" t="s">
        <v>22746</v>
      </c>
      <c r="B3824" t="s">
        <v>22745</v>
      </c>
      <c r="C3824" s="354" t="s">
        <v>47</v>
      </c>
      <c r="D3824" s="355">
        <v>236.96</v>
      </c>
    </row>
    <row r="3825" spans="1:4">
      <c r="A3825" s="354" t="s">
        <v>22747</v>
      </c>
      <c r="B3825" t="s">
        <v>22748</v>
      </c>
      <c r="C3825" s="354" t="s">
        <v>47</v>
      </c>
      <c r="D3825" s="355">
        <v>325.22000000000003</v>
      </c>
    </row>
    <row r="3826" spans="1:4">
      <c r="A3826" s="354" t="s">
        <v>22749</v>
      </c>
      <c r="B3826" t="s">
        <v>22748</v>
      </c>
      <c r="C3826" s="354" t="s">
        <v>47</v>
      </c>
      <c r="D3826" s="355">
        <v>309.51</v>
      </c>
    </row>
    <row r="3827" spans="1:4">
      <c r="A3827" s="354" t="s">
        <v>22750</v>
      </c>
      <c r="B3827" t="s">
        <v>22751</v>
      </c>
      <c r="C3827" s="354" t="s">
        <v>47</v>
      </c>
      <c r="D3827" s="355">
        <v>213.06</v>
      </c>
    </row>
    <row r="3828" spans="1:4">
      <c r="A3828" s="354" t="s">
        <v>22752</v>
      </c>
      <c r="B3828" t="s">
        <v>22751</v>
      </c>
      <c r="C3828" s="354" t="s">
        <v>47</v>
      </c>
      <c r="D3828" s="355">
        <v>204.82</v>
      </c>
    </row>
    <row r="3829" spans="1:4">
      <c r="A3829" s="354" t="s">
        <v>22753</v>
      </c>
      <c r="B3829" t="s">
        <v>22754</v>
      </c>
      <c r="C3829" s="354" t="s">
        <v>47</v>
      </c>
      <c r="D3829" s="355">
        <v>292.35000000000002</v>
      </c>
    </row>
    <row r="3830" spans="1:4">
      <c r="A3830" s="354" t="s">
        <v>22755</v>
      </c>
      <c r="B3830" t="s">
        <v>22754</v>
      </c>
      <c r="C3830" s="354" t="s">
        <v>47</v>
      </c>
      <c r="D3830" s="355">
        <v>283.33</v>
      </c>
    </row>
    <row r="3831" spans="1:4">
      <c r="A3831" s="354" t="s">
        <v>22756</v>
      </c>
      <c r="B3831" t="s">
        <v>22757</v>
      </c>
      <c r="C3831" s="354" t="s">
        <v>44</v>
      </c>
      <c r="D3831" s="355">
        <v>355.88</v>
      </c>
    </row>
    <row r="3832" spans="1:4">
      <c r="A3832" s="354" t="s">
        <v>22758</v>
      </c>
      <c r="B3832" t="s">
        <v>22757</v>
      </c>
      <c r="C3832" s="354" t="s">
        <v>44</v>
      </c>
      <c r="D3832" s="355">
        <v>334.67</v>
      </c>
    </row>
    <row r="3833" spans="1:4">
      <c r="A3833" s="354" t="s">
        <v>22759</v>
      </c>
      <c r="B3833" t="s">
        <v>22760</v>
      </c>
      <c r="C3833" s="354" t="s">
        <v>44</v>
      </c>
      <c r="D3833" s="355">
        <v>634.59</v>
      </c>
    </row>
    <row r="3834" spans="1:4">
      <c r="A3834" s="354" t="s">
        <v>22761</v>
      </c>
      <c r="B3834" t="s">
        <v>22760</v>
      </c>
      <c r="C3834" s="354" t="s">
        <v>44</v>
      </c>
      <c r="D3834" s="355">
        <v>602.07000000000005</v>
      </c>
    </row>
    <row r="3835" spans="1:4">
      <c r="A3835" s="354" t="s">
        <v>22762</v>
      </c>
      <c r="B3835" t="s">
        <v>22763</v>
      </c>
      <c r="C3835" s="354" t="s">
        <v>44</v>
      </c>
      <c r="D3835" s="355">
        <v>98.26</v>
      </c>
    </row>
    <row r="3836" spans="1:4">
      <c r="A3836" s="354" t="s">
        <v>22764</v>
      </c>
      <c r="B3836" t="s">
        <v>22763</v>
      </c>
      <c r="C3836" s="354" t="s">
        <v>44</v>
      </c>
      <c r="D3836" s="355">
        <v>92.87</v>
      </c>
    </row>
    <row r="3837" spans="1:4">
      <c r="A3837" s="354" t="s">
        <v>22765</v>
      </c>
      <c r="B3837" t="s">
        <v>22766</v>
      </c>
      <c r="C3837" s="354" t="s">
        <v>44</v>
      </c>
      <c r="D3837" s="355">
        <v>110.08</v>
      </c>
    </row>
    <row r="3838" spans="1:4">
      <c r="A3838" s="354" t="s">
        <v>22767</v>
      </c>
      <c r="B3838" t="s">
        <v>22766</v>
      </c>
      <c r="C3838" s="354" t="s">
        <v>44</v>
      </c>
      <c r="D3838" s="355">
        <v>104.69</v>
      </c>
    </row>
    <row r="3839" spans="1:4">
      <c r="A3839" s="354" t="s">
        <v>22768</v>
      </c>
      <c r="B3839" t="s">
        <v>22769</v>
      </c>
      <c r="C3839" s="354" t="s">
        <v>44</v>
      </c>
      <c r="D3839" s="355">
        <v>169.15</v>
      </c>
    </row>
    <row r="3840" spans="1:4">
      <c r="A3840" s="354" t="s">
        <v>22770</v>
      </c>
      <c r="B3840" t="s">
        <v>22769</v>
      </c>
      <c r="C3840" s="354" t="s">
        <v>44</v>
      </c>
      <c r="D3840" s="355">
        <v>163.76</v>
      </c>
    </row>
    <row r="3841" spans="1:4">
      <c r="A3841" s="354" t="s">
        <v>22771</v>
      </c>
      <c r="B3841" t="s">
        <v>22772</v>
      </c>
      <c r="C3841" s="354" t="s">
        <v>44</v>
      </c>
      <c r="D3841" s="355">
        <v>128.82</v>
      </c>
    </row>
    <row r="3842" spans="1:4">
      <c r="A3842" s="354" t="s">
        <v>22773</v>
      </c>
      <c r="B3842" t="s">
        <v>22772</v>
      </c>
      <c r="C3842" s="354" t="s">
        <v>44</v>
      </c>
      <c r="D3842" s="355">
        <v>121.02</v>
      </c>
    </row>
    <row r="3843" spans="1:4">
      <c r="A3843" s="354" t="s">
        <v>22774</v>
      </c>
      <c r="B3843" t="s">
        <v>22775</v>
      </c>
      <c r="C3843" s="354" t="s">
        <v>44</v>
      </c>
      <c r="D3843" s="355">
        <v>140.69999999999999</v>
      </c>
    </row>
    <row r="3844" spans="1:4">
      <c r="A3844" s="354" t="s">
        <v>22776</v>
      </c>
      <c r="B3844" t="s">
        <v>22775</v>
      </c>
      <c r="C3844" s="354" t="s">
        <v>44</v>
      </c>
      <c r="D3844" s="355">
        <v>132.9</v>
      </c>
    </row>
    <row r="3845" spans="1:4">
      <c r="A3845" s="354" t="s">
        <v>22777</v>
      </c>
      <c r="B3845" t="s">
        <v>22778</v>
      </c>
      <c r="C3845" s="354" t="s">
        <v>44</v>
      </c>
      <c r="D3845" s="355">
        <v>200.13</v>
      </c>
    </row>
    <row r="3846" spans="1:4">
      <c r="A3846" s="354" t="s">
        <v>22779</v>
      </c>
      <c r="B3846" t="s">
        <v>22778</v>
      </c>
      <c r="C3846" s="354" t="s">
        <v>44</v>
      </c>
      <c r="D3846" s="355">
        <v>192.33</v>
      </c>
    </row>
    <row r="3847" spans="1:4">
      <c r="A3847" s="354" t="s">
        <v>22780</v>
      </c>
      <c r="B3847" t="s">
        <v>22781</v>
      </c>
      <c r="C3847" s="354" t="s">
        <v>44</v>
      </c>
      <c r="D3847" s="355">
        <v>151.27000000000001</v>
      </c>
    </row>
    <row r="3848" spans="1:4">
      <c r="A3848" s="354" t="s">
        <v>22782</v>
      </c>
      <c r="B3848" t="s">
        <v>22781</v>
      </c>
      <c r="C3848" s="354" t="s">
        <v>44</v>
      </c>
      <c r="D3848" s="355">
        <v>141.80000000000001</v>
      </c>
    </row>
    <row r="3849" spans="1:4">
      <c r="A3849" s="354" t="s">
        <v>22783</v>
      </c>
      <c r="B3849" t="s">
        <v>22784</v>
      </c>
      <c r="C3849" s="354" t="s">
        <v>44</v>
      </c>
      <c r="D3849" s="355">
        <v>162.97</v>
      </c>
    </row>
    <row r="3850" spans="1:4">
      <c r="A3850" s="354" t="s">
        <v>22785</v>
      </c>
      <c r="B3850" t="s">
        <v>22784</v>
      </c>
      <c r="C3850" s="354" t="s">
        <v>44</v>
      </c>
      <c r="D3850" s="355">
        <v>153.51</v>
      </c>
    </row>
    <row r="3851" spans="1:4">
      <c r="A3851" s="354" t="s">
        <v>22786</v>
      </c>
      <c r="B3851" t="s">
        <v>22787</v>
      </c>
      <c r="C3851" s="354" t="s">
        <v>44</v>
      </c>
      <c r="D3851" s="355">
        <v>221.44</v>
      </c>
    </row>
    <row r="3852" spans="1:4">
      <c r="A3852" s="354" t="s">
        <v>22788</v>
      </c>
      <c r="B3852" t="s">
        <v>22787</v>
      </c>
      <c r="C3852" s="354" t="s">
        <v>44</v>
      </c>
      <c r="D3852" s="355">
        <v>211.98</v>
      </c>
    </row>
    <row r="3853" spans="1:4">
      <c r="A3853" s="354" t="s">
        <v>22789</v>
      </c>
      <c r="B3853" t="s">
        <v>22790</v>
      </c>
      <c r="C3853" s="354" t="s">
        <v>44</v>
      </c>
      <c r="D3853" s="355">
        <v>111.58</v>
      </c>
    </row>
    <row r="3854" spans="1:4">
      <c r="A3854" s="354" t="s">
        <v>22791</v>
      </c>
      <c r="B3854" t="s">
        <v>22790</v>
      </c>
      <c r="C3854" s="354" t="s">
        <v>44</v>
      </c>
      <c r="D3854" s="355">
        <v>105.54</v>
      </c>
    </row>
    <row r="3855" spans="1:4">
      <c r="A3855" s="354" t="s">
        <v>22792</v>
      </c>
      <c r="B3855" t="s">
        <v>22793</v>
      </c>
      <c r="C3855" s="354" t="s">
        <v>44</v>
      </c>
      <c r="D3855" s="355">
        <v>123.4</v>
      </c>
    </row>
    <row r="3856" spans="1:4">
      <c r="A3856" s="354" t="s">
        <v>22794</v>
      </c>
      <c r="B3856" t="s">
        <v>22793</v>
      </c>
      <c r="C3856" s="354" t="s">
        <v>44</v>
      </c>
      <c r="D3856" s="355">
        <v>117.36</v>
      </c>
    </row>
    <row r="3857" spans="1:4">
      <c r="A3857" s="354" t="s">
        <v>22795</v>
      </c>
      <c r="B3857" t="s">
        <v>22796</v>
      </c>
      <c r="C3857" s="354" t="s">
        <v>44</v>
      </c>
      <c r="D3857" s="355">
        <v>182.47</v>
      </c>
    </row>
    <row r="3858" spans="1:4">
      <c r="A3858" s="354" t="s">
        <v>22797</v>
      </c>
      <c r="B3858" t="s">
        <v>22796</v>
      </c>
      <c r="C3858" s="354" t="s">
        <v>44</v>
      </c>
      <c r="D3858" s="355">
        <v>176.43</v>
      </c>
    </row>
    <row r="3859" spans="1:4">
      <c r="A3859" s="354" t="s">
        <v>22798</v>
      </c>
      <c r="B3859" t="s">
        <v>22799</v>
      </c>
      <c r="C3859" s="354" t="s">
        <v>44</v>
      </c>
      <c r="D3859" s="355">
        <v>152.41999999999999</v>
      </c>
    </row>
    <row r="3860" spans="1:4">
      <c r="A3860" s="354" t="s">
        <v>22800</v>
      </c>
      <c r="B3860" t="s">
        <v>22799</v>
      </c>
      <c r="C3860" s="354" t="s">
        <v>44</v>
      </c>
      <c r="D3860" s="355">
        <v>143.78</v>
      </c>
    </row>
    <row r="3861" spans="1:4">
      <c r="A3861" s="354" t="s">
        <v>22801</v>
      </c>
      <c r="B3861" t="s">
        <v>22802</v>
      </c>
      <c r="C3861" s="354" t="s">
        <v>44</v>
      </c>
      <c r="D3861" s="355">
        <v>164.3</v>
      </c>
    </row>
    <row r="3862" spans="1:4">
      <c r="A3862" s="354" t="s">
        <v>22803</v>
      </c>
      <c r="B3862" t="s">
        <v>22802</v>
      </c>
      <c r="C3862" s="354" t="s">
        <v>44</v>
      </c>
      <c r="D3862" s="355">
        <v>155.66</v>
      </c>
    </row>
    <row r="3863" spans="1:4">
      <c r="A3863" s="354" t="s">
        <v>22804</v>
      </c>
      <c r="B3863" t="s">
        <v>22805</v>
      </c>
      <c r="C3863" s="354" t="s">
        <v>44</v>
      </c>
      <c r="D3863" s="355">
        <v>223.74</v>
      </c>
    </row>
    <row r="3864" spans="1:4">
      <c r="A3864" s="354" t="s">
        <v>22806</v>
      </c>
      <c r="B3864" t="s">
        <v>22805</v>
      </c>
      <c r="C3864" s="354" t="s">
        <v>44</v>
      </c>
      <c r="D3864" s="355">
        <v>215.1</v>
      </c>
    </row>
    <row r="3865" spans="1:4">
      <c r="A3865" s="354" t="s">
        <v>22807</v>
      </c>
      <c r="B3865" t="s">
        <v>22808</v>
      </c>
      <c r="C3865" s="354" t="s">
        <v>44</v>
      </c>
      <c r="D3865" s="355">
        <v>176.19</v>
      </c>
    </row>
    <row r="3866" spans="1:4">
      <c r="A3866" s="354" t="s">
        <v>22809</v>
      </c>
      <c r="B3866" t="s">
        <v>22808</v>
      </c>
      <c r="C3866" s="354" t="s">
        <v>44</v>
      </c>
      <c r="D3866" s="355">
        <v>165.76</v>
      </c>
    </row>
    <row r="3867" spans="1:4">
      <c r="A3867" s="354" t="s">
        <v>22810</v>
      </c>
      <c r="B3867" t="s">
        <v>22811</v>
      </c>
      <c r="C3867" s="354" t="s">
        <v>44</v>
      </c>
      <c r="D3867" s="355">
        <v>187.89</v>
      </c>
    </row>
    <row r="3868" spans="1:4">
      <c r="A3868" s="354" t="s">
        <v>22812</v>
      </c>
      <c r="B3868" t="s">
        <v>22811</v>
      </c>
      <c r="C3868" s="354" t="s">
        <v>44</v>
      </c>
      <c r="D3868" s="355">
        <v>177.46</v>
      </c>
    </row>
    <row r="3869" spans="1:4">
      <c r="A3869" s="354" t="s">
        <v>22813</v>
      </c>
      <c r="B3869" t="s">
        <v>22814</v>
      </c>
      <c r="C3869" s="354" t="s">
        <v>44</v>
      </c>
      <c r="D3869" s="355">
        <v>246.36</v>
      </c>
    </row>
    <row r="3870" spans="1:4">
      <c r="A3870" s="354" t="s">
        <v>22815</v>
      </c>
      <c r="B3870" t="s">
        <v>22814</v>
      </c>
      <c r="C3870" s="354" t="s">
        <v>44</v>
      </c>
      <c r="D3870" s="355">
        <v>235.93</v>
      </c>
    </row>
    <row r="3871" spans="1:4">
      <c r="A3871" s="354" t="s">
        <v>22816</v>
      </c>
      <c r="B3871" t="s">
        <v>22817</v>
      </c>
      <c r="C3871" s="354" t="s">
        <v>44</v>
      </c>
      <c r="D3871" s="355">
        <v>27.97</v>
      </c>
    </row>
    <row r="3872" spans="1:4">
      <c r="A3872" s="354" t="s">
        <v>22818</v>
      </c>
      <c r="B3872" t="s">
        <v>22817</v>
      </c>
      <c r="C3872" s="354" t="s">
        <v>44</v>
      </c>
      <c r="D3872" s="355">
        <v>26.59</v>
      </c>
    </row>
    <row r="3873" spans="1:4">
      <c r="A3873" s="354" t="s">
        <v>22819</v>
      </c>
      <c r="B3873" t="s">
        <v>22820</v>
      </c>
      <c r="C3873" s="354" t="s">
        <v>44</v>
      </c>
      <c r="D3873" s="355">
        <v>22.42</v>
      </c>
    </row>
    <row r="3874" spans="1:4">
      <c r="A3874" s="354" t="s">
        <v>22821</v>
      </c>
      <c r="B3874" t="s">
        <v>22820</v>
      </c>
      <c r="C3874" s="354" t="s">
        <v>44</v>
      </c>
      <c r="D3874" s="355">
        <v>21.32</v>
      </c>
    </row>
    <row r="3875" spans="1:4">
      <c r="A3875" s="354" t="s">
        <v>22822</v>
      </c>
      <c r="B3875" t="s">
        <v>22823</v>
      </c>
      <c r="C3875" s="354" t="s">
        <v>44</v>
      </c>
      <c r="D3875" s="355">
        <v>18.829999999999998</v>
      </c>
    </row>
    <row r="3876" spans="1:4">
      <c r="A3876" s="354" t="s">
        <v>22824</v>
      </c>
      <c r="B3876" t="s">
        <v>22823</v>
      </c>
      <c r="C3876" s="354" t="s">
        <v>44</v>
      </c>
      <c r="D3876" s="355">
        <v>17.93</v>
      </c>
    </row>
    <row r="3877" spans="1:4">
      <c r="A3877" s="354" t="s">
        <v>22825</v>
      </c>
      <c r="B3877" t="s">
        <v>22826</v>
      </c>
      <c r="C3877" s="354" t="s">
        <v>44</v>
      </c>
      <c r="D3877" s="355">
        <v>107.41</v>
      </c>
    </row>
    <row r="3878" spans="1:4">
      <c r="A3878" s="354" t="s">
        <v>22827</v>
      </c>
      <c r="B3878" t="s">
        <v>22826</v>
      </c>
      <c r="C3878" s="354" t="s">
        <v>44</v>
      </c>
      <c r="D3878" s="355">
        <v>98.71</v>
      </c>
    </row>
    <row r="3879" spans="1:4">
      <c r="A3879" s="354" t="s">
        <v>22828</v>
      </c>
      <c r="B3879" t="s">
        <v>22829</v>
      </c>
      <c r="C3879" s="354" t="s">
        <v>44</v>
      </c>
      <c r="D3879" s="355">
        <v>314.70999999999998</v>
      </c>
    </row>
    <row r="3880" spans="1:4">
      <c r="A3880" s="354" t="s">
        <v>22830</v>
      </c>
      <c r="B3880" t="s">
        <v>22829</v>
      </c>
      <c r="C3880" s="354" t="s">
        <v>44</v>
      </c>
      <c r="D3880" s="355">
        <v>292.04000000000002</v>
      </c>
    </row>
    <row r="3881" spans="1:4">
      <c r="A3881" s="354" t="s">
        <v>22831</v>
      </c>
      <c r="B3881" t="s">
        <v>22832</v>
      </c>
      <c r="C3881" s="354" t="s">
        <v>44</v>
      </c>
      <c r="D3881" s="355">
        <v>394.56</v>
      </c>
    </row>
    <row r="3882" spans="1:4">
      <c r="A3882" s="354" t="s">
        <v>22833</v>
      </c>
      <c r="B3882" t="s">
        <v>22832</v>
      </c>
      <c r="C3882" s="354" t="s">
        <v>44</v>
      </c>
      <c r="D3882" s="355">
        <v>367.06</v>
      </c>
    </row>
    <row r="3883" spans="1:4">
      <c r="A3883" s="354" t="s">
        <v>22834</v>
      </c>
      <c r="B3883" t="s">
        <v>22835</v>
      </c>
      <c r="C3883" s="354" t="s">
        <v>44</v>
      </c>
      <c r="D3883" s="355">
        <v>322.41000000000003</v>
      </c>
    </row>
    <row r="3884" spans="1:4">
      <c r="A3884" s="354" t="s">
        <v>22836</v>
      </c>
      <c r="B3884" t="s">
        <v>22835</v>
      </c>
      <c r="C3884" s="354" t="s">
        <v>44</v>
      </c>
      <c r="D3884" s="355">
        <v>298.44</v>
      </c>
    </row>
    <row r="3885" spans="1:4">
      <c r="A3885" s="354" t="s">
        <v>22837</v>
      </c>
      <c r="B3885" t="s">
        <v>22838</v>
      </c>
      <c r="C3885" s="354" t="s">
        <v>44</v>
      </c>
      <c r="D3885" s="355">
        <v>388.61</v>
      </c>
    </row>
    <row r="3886" spans="1:4">
      <c r="A3886" s="354" t="s">
        <v>22839</v>
      </c>
      <c r="B3886" t="s">
        <v>22838</v>
      </c>
      <c r="C3886" s="354" t="s">
        <v>44</v>
      </c>
      <c r="D3886" s="355">
        <v>360.11</v>
      </c>
    </row>
    <row r="3887" spans="1:4">
      <c r="A3887" s="354" t="s">
        <v>22840</v>
      </c>
      <c r="B3887" t="s">
        <v>22841</v>
      </c>
      <c r="C3887" s="354" t="s">
        <v>44</v>
      </c>
      <c r="D3887" s="355">
        <v>203.3</v>
      </c>
    </row>
    <row r="3888" spans="1:4">
      <c r="A3888" s="354" t="s">
        <v>22842</v>
      </c>
      <c r="B3888" t="s">
        <v>22841</v>
      </c>
      <c r="C3888" s="354" t="s">
        <v>44</v>
      </c>
      <c r="D3888" s="355">
        <v>184.56</v>
      </c>
    </row>
    <row r="3889" spans="1:4">
      <c r="A3889" s="354" t="s">
        <v>22843</v>
      </c>
      <c r="B3889" t="s">
        <v>22844</v>
      </c>
      <c r="C3889" s="354" t="s">
        <v>44</v>
      </c>
      <c r="D3889" s="355">
        <v>204.98</v>
      </c>
    </row>
    <row r="3890" spans="1:4">
      <c r="A3890" s="354" t="s">
        <v>22845</v>
      </c>
      <c r="B3890" t="s">
        <v>22844</v>
      </c>
      <c r="C3890" s="354" t="s">
        <v>44</v>
      </c>
      <c r="D3890" s="355">
        <v>185.55</v>
      </c>
    </row>
    <row r="3891" spans="1:4">
      <c r="A3891" s="354" t="s">
        <v>22846</v>
      </c>
      <c r="B3891" t="s">
        <v>22847</v>
      </c>
      <c r="C3891" s="354" t="s">
        <v>44</v>
      </c>
      <c r="D3891" s="355">
        <v>262.24</v>
      </c>
    </row>
    <row r="3892" spans="1:4">
      <c r="A3892" s="354" t="s">
        <v>22848</v>
      </c>
      <c r="B3892" t="s">
        <v>22847</v>
      </c>
      <c r="C3892" s="354" t="s">
        <v>44</v>
      </c>
      <c r="D3892" s="355">
        <v>243.18</v>
      </c>
    </row>
    <row r="3893" spans="1:4">
      <c r="A3893" s="354" t="s">
        <v>22849</v>
      </c>
      <c r="B3893" t="s">
        <v>22850</v>
      </c>
      <c r="C3893" s="354" t="s">
        <v>44</v>
      </c>
      <c r="D3893" s="355">
        <v>327.8</v>
      </c>
    </row>
    <row r="3894" spans="1:4">
      <c r="A3894" s="354" t="s">
        <v>22851</v>
      </c>
      <c r="B3894" t="s">
        <v>22850</v>
      </c>
      <c r="C3894" s="354" t="s">
        <v>44</v>
      </c>
      <c r="D3894" s="355">
        <v>303.98</v>
      </c>
    </row>
    <row r="3895" spans="1:4">
      <c r="A3895" s="354" t="s">
        <v>22852</v>
      </c>
      <c r="B3895" t="s">
        <v>22853</v>
      </c>
      <c r="C3895" s="354" t="s">
        <v>44</v>
      </c>
      <c r="D3895" s="355">
        <v>275.35000000000002</v>
      </c>
    </row>
    <row r="3896" spans="1:4">
      <c r="A3896" s="354" t="s">
        <v>22854</v>
      </c>
      <c r="B3896" t="s">
        <v>22853</v>
      </c>
      <c r="C3896" s="354" t="s">
        <v>44</v>
      </c>
      <c r="D3896" s="355">
        <v>255.34</v>
      </c>
    </row>
    <row r="3897" spans="1:4">
      <c r="A3897" s="354" t="s">
        <v>22855</v>
      </c>
      <c r="B3897" t="s">
        <v>22856</v>
      </c>
      <c r="C3897" s="354" t="s">
        <v>44</v>
      </c>
      <c r="D3897" s="355">
        <v>354.03</v>
      </c>
    </row>
    <row r="3898" spans="1:4">
      <c r="A3898" s="354" t="s">
        <v>22857</v>
      </c>
      <c r="B3898" t="s">
        <v>22856</v>
      </c>
      <c r="C3898" s="354" t="s">
        <v>44</v>
      </c>
      <c r="D3898" s="355">
        <v>328.3</v>
      </c>
    </row>
    <row r="3899" spans="1:4">
      <c r="A3899" s="354" t="s">
        <v>22858</v>
      </c>
      <c r="B3899" t="s">
        <v>22859</v>
      </c>
      <c r="C3899" s="354" t="s">
        <v>44</v>
      </c>
      <c r="D3899" s="355">
        <v>170.26</v>
      </c>
    </row>
    <row r="3900" spans="1:4">
      <c r="A3900" s="354" t="s">
        <v>22860</v>
      </c>
      <c r="B3900" t="s">
        <v>22859</v>
      </c>
      <c r="C3900" s="354" t="s">
        <v>44</v>
      </c>
      <c r="D3900" s="355">
        <v>154.65</v>
      </c>
    </row>
    <row r="3901" spans="1:4">
      <c r="A3901" s="354" t="s">
        <v>22861</v>
      </c>
      <c r="B3901" t="s">
        <v>22862</v>
      </c>
      <c r="C3901" s="354" t="s">
        <v>44</v>
      </c>
      <c r="D3901" s="355">
        <v>172.19</v>
      </c>
    </row>
    <row r="3902" spans="1:4">
      <c r="A3902" s="354" t="s">
        <v>22863</v>
      </c>
      <c r="B3902" t="s">
        <v>22862</v>
      </c>
      <c r="C3902" s="354" t="s">
        <v>44</v>
      </c>
      <c r="D3902" s="355">
        <v>156.02000000000001</v>
      </c>
    </row>
    <row r="3903" spans="1:4">
      <c r="A3903" s="354" t="s">
        <v>22864</v>
      </c>
      <c r="B3903" t="s">
        <v>22865</v>
      </c>
      <c r="C3903" s="354" t="s">
        <v>44</v>
      </c>
      <c r="D3903" s="355">
        <v>207.1</v>
      </c>
    </row>
    <row r="3904" spans="1:4">
      <c r="A3904" s="354" t="s">
        <v>22866</v>
      </c>
      <c r="B3904" t="s">
        <v>22865</v>
      </c>
      <c r="C3904" s="354" t="s">
        <v>44</v>
      </c>
      <c r="D3904" s="355">
        <v>189.89</v>
      </c>
    </row>
    <row r="3905" spans="1:4">
      <c r="A3905" s="354" t="s">
        <v>22867</v>
      </c>
      <c r="B3905" t="s">
        <v>22868</v>
      </c>
      <c r="C3905" s="354" t="s">
        <v>44</v>
      </c>
      <c r="D3905" s="355">
        <v>240.87</v>
      </c>
    </row>
    <row r="3906" spans="1:4">
      <c r="A3906" s="354" t="s">
        <v>22869</v>
      </c>
      <c r="B3906" t="s">
        <v>22868</v>
      </c>
      <c r="C3906" s="354" t="s">
        <v>44</v>
      </c>
      <c r="D3906" s="355">
        <v>223.66</v>
      </c>
    </row>
    <row r="3907" spans="1:4">
      <c r="A3907" s="354" t="s">
        <v>22870</v>
      </c>
      <c r="B3907" t="s">
        <v>22871</v>
      </c>
      <c r="C3907" s="354" t="s">
        <v>44</v>
      </c>
      <c r="D3907" s="355">
        <v>365.35</v>
      </c>
    </row>
    <row r="3908" spans="1:4">
      <c r="A3908" s="354" t="s">
        <v>22872</v>
      </c>
      <c r="B3908" t="s">
        <v>22871</v>
      </c>
      <c r="C3908" s="354" t="s">
        <v>44</v>
      </c>
      <c r="D3908" s="355">
        <v>348.47</v>
      </c>
    </row>
    <row r="3909" spans="1:4">
      <c r="A3909" s="354" t="s">
        <v>22873</v>
      </c>
      <c r="B3909" t="s">
        <v>22874</v>
      </c>
      <c r="C3909" s="354" t="s">
        <v>44</v>
      </c>
      <c r="D3909" s="355">
        <v>160.81</v>
      </c>
    </row>
    <row r="3910" spans="1:4">
      <c r="A3910" s="354" t="s">
        <v>22875</v>
      </c>
      <c r="B3910" t="s">
        <v>22874</v>
      </c>
      <c r="C3910" s="354" t="s">
        <v>44</v>
      </c>
      <c r="D3910" s="355">
        <v>147.65</v>
      </c>
    </row>
    <row r="3911" spans="1:4">
      <c r="A3911" s="354" t="s">
        <v>22876</v>
      </c>
      <c r="B3911" t="s">
        <v>22877</v>
      </c>
      <c r="C3911" s="354" t="s">
        <v>470</v>
      </c>
      <c r="D3911" s="355">
        <v>86.51</v>
      </c>
    </row>
    <row r="3912" spans="1:4">
      <c r="A3912" s="354" t="s">
        <v>22878</v>
      </c>
      <c r="B3912" t="s">
        <v>22877</v>
      </c>
      <c r="C3912" s="354" t="s">
        <v>470</v>
      </c>
      <c r="D3912" s="355">
        <v>78.2</v>
      </c>
    </row>
    <row r="3913" spans="1:4">
      <c r="A3913" s="354" t="s">
        <v>22879</v>
      </c>
      <c r="B3913" t="s">
        <v>22880</v>
      </c>
      <c r="C3913" s="354" t="s">
        <v>44</v>
      </c>
      <c r="D3913" s="355">
        <v>87.88</v>
      </c>
    </row>
    <row r="3914" spans="1:4">
      <c r="A3914" s="354" t="s">
        <v>22881</v>
      </c>
      <c r="B3914" t="s">
        <v>22880</v>
      </c>
      <c r="C3914" s="354" t="s">
        <v>44</v>
      </c>
      <c r="D3914" s="355">
        <v>86.96</v>
      </c>
    </row>
    <row r="3915" spans="1:4">
      <c r="A3915" s="354" t="s">
        <v>22882</v>
      </c>
      <c r="B3915" t="s">
        <v>22883</v>
      </c>
      <c r="C3915" s="354" t="s">
        <v>470</v>
      </c>
      <c r="D3915" s="355">
        <v>144.15</v>
      </c>
    </row>
    <row r="3916" spans="1:4">
      <c r="A3916" s="354" t="s">
        <v>22884</v>
      </c>
      <c r="B3916" t="s">
        <v>22883</v>
      </c>
      <c r="C3916" s="354" t="s">
        <v>470</v>
      </c>
      <c r="D3916" s="355">
        <v>133.99</v>
      </c>
    </row>
    <row r="3917" spans="1:4">
      <c r="A3917" s="354" t="s">
        <v>22885</v>
      </c>
      <c r="B3917" t="s">
        <v>22886</v>
      </c>
      <c r="C3917" s="354" t="s">
        <v>47</v>
      </c>
      <c r="D3917" s="355">
        <v>93.08</v>
      </c>
    </row>
    <row r="3918" spans="1:4">
      <c r="A3918" s="354" t="s">
        <v>22887</v>
      </c>
      <c r="B3918" t="s">
        <v>22886</v>
      </c>
      <c r="C3918" s="354" t="s">
        <v>47</v>
      </c>
      <c r="D3918" s="355">
        <v>90.66</v>
      </c>
    </row>
    <row r="3919" spans="1:4">
      <c r="A3919" s="354" t="s">
        <v>22888</v>
      </c>
      <c r="B3919" t="s">
        <v>22889</v>
      </c>
      <c r="C3919" s="354" t="s">
        <v>47</v>
      </c>
      <c r="D3919" s="355">
        <v>115.25</v>
      </c>
    </row>
    <row r="3920" spans="1:4">
      <c r="A3920" s="354" t="s">
        <v>22890</v>
      </c>
      <c r="B3920" t="s">
        <v>22889</v>
      </c>
      <c r="C3920" s="354" t="s">
        <v>47</v>
      </c>
      <c r="D3920" s="355">
        <v>112.14</v>
      </c>
    </row>
    <row r="3921" spans="1:4">
      <c r="A3921" s="354" t="s">
        <v>22891</v>
      </c>
      <c r="B3921" t="s">
        <v>22892</v>
      </c>
      <c r="C3921" s="354" t="s">
        <v>470</v>
      </c>
      <c r="D3921" s="355">
        <v>216.9</v>
      </c>
    </row>
    <row r="3922" spans="1:4">
      <c r="A3922" s="354" t="s">
        <v>22893</v>
      </c>
      <c r="B3922" t="s">
        <v>22892</v>
      </c>
      <c r="C3922" s="354" t="s">
        <v>470</v>
      </c>
      <c r="D3922" s="355">
        <v>207.37</v>
      </c>
    </row>
    <row r="3923" spans="1:4">
      <c r="A3923" s="354" t="s">
        <v>22894</v>
      </c>
      <c r="B3923" t="s">
        <v>22895</v>
      </c>
      <c r="C3923" s="354" t="s">
        <v>470</v>
      </c>
      <c r="D3923" s="355">
        <v>9.5</v>
      </c>
    </row>
    <row r="3924" spans="1:4">
      <c r="A3924" s="354" t="s">
        <v>22896</v>
      </c>
      <c r="B3924" t="s">
        <v>22895</v>
      </c>
      <c r="C3924" s="354" t="s">
        <v>470</v>
      </c>
      <c r="D3924" s="355">
        <v>9.5</v>
      </c>
    </row>
    <row r="3925" spans="1:4">
      <c r="A3925" s="354" t="s">
        <v>22897</v>
      </c>
      <c r="B3925" t="s">
        <v>22898</v>
      </c>
      <c r="C3925" s="354" t="s">
        <v>470</v>
      </c>
      <c r="D3925" s="355">
        <v>18</v>
      </c>
    </row>
    <row r="3926" spans="1:4">
      <c r="A3926" s="354" t="s">
        <v>22899</v>
      </c>
      <c r="B3926" t="s">
        <v>22898</v>
      </c>
      <c r="C3926" s="354" t="s">
        <v>470</v>
      </c>
      <c r="D3926" s="355">
        <v>18</v>
      </c>
    </row>
    <row r="3927" spans="1:4">
      <c r="A3927" s="354" t="s">
        <v>22900</v>
      </c>
      <c r="B3927" t="s">
        <v>22901</v>
      </c>
      <c r="C3927" s="354" t="s">
        <v>473</v>
      </c>
      <c r="D3927" s="355">
        <v>300</v>
      </c>
    </row>
    <row r="3928" spans="1:4">
      <c r="A3928" s="354" t="s">
        <v>22902</v>
      </c>
      <c r="B3928" t="s">
        <v>22901</v>
      </c>
      <c r="C3928" s="354" t="s">
        <v>473</v>
      </c>
      <c r="D3928" s="355">
        <v>300</v>
      </c>
    </row>
    <row r="3929" spans="1:4">
      <c r="A3929" s="354" t="s">
        <v>22903</v>
      </c>
      <c r="B3929" t="s">
        <v>22904</v>
      </c>
      <c r="C3929" s="354" t="s">
        <v>470</v>
      </c>
      <c r="D3929" s="355">
        <v>7.39</v>
      </c>
    </row>
    <row r="3930" spans="1:4">
      <c r="A3930" s="354" t="s">
        <v>22905</v>
      </c>
      <c r="B3930" t="s">
        <v>22904</v>
      </c>
      <c r="C3930" s="354" t="s">
        <v>470</v>
      </c>
      <c r="D3930" s="355">
        <v>7.39</v>
      </c>
    </row>
    <row r="3931" spans="1:4">
      <c r="A3931" s="354" t="s">
        <v>22906</v>
      </c>
      <c r="B3931" t="s">
        <v>22907</v>
      </c>
      <c r="C3931" s="354" t="s">
        <v>22908</v>
      </c>
      <c r="D3931" s="355">
        <v>34.47</v>
      </c>
    </row>
    <row r="3932" spans="1:4">
      <c r="A3932" s="354" t="s">
        <v>22909</v>
      </c>
      <c r="B3932" t="s">
        <v>22907</v>
      </c>
      <c r="C3932" s="354" t="s">
        <v>22908</v>
      </c>
      <c r="D3932" s="355">
        <v>34.47</v>
      </c>
    </row>
    <row r="3933" spans="1:4">
      <c r="A3933" s="354" t="s">
        <v>22910</v>
      </c>
      <c r="B3933" t="s">
        <v>22911</v>
      </c>
      <c r="D3933" s="355">
        <v>7870</v>
      </c>
    </row>
    <row r="3934" spans="1:4">
      <c r="A3934" s="354" t="s">
        <v>22912</v>
      </c>
      <c r="B3934" t="s">
        <v>22911</v>
      </c>
      <c r="D3934" s="355">
        <v>7133</v>
      </c>
    </row>
    <row r="3935" spans="1:4">
      <c r="A3935" s="354" t="s">
        <v>22913</v>
      </c>
      <c r="B3935" t="s">
        <v>22914</v>
      </c>
      <c r="D3935" s="355">
        <v>5838</v>
      </c>
    </row>
    <row r="3936" spans="1:4">
      <c r="A3936" s="354" t="s">
        <v>22915</v>
      </c>
      <c r="B3936" t="s">
        <v>22914</v>
      </c>
      <c r="D3936" s="355">
        <v>5838</v>
      </c>
    </row>
    <row r="3937" spans="1:4">
      <c r="A3937" s="354" t="s">
        <v>22916</v>
      </c>
      <c r="B3937" t="s">
        <v>22917</v>
      </c>
      <c r="C3937" s="354" t="s">
        <v>472</v>
      </c>
      <c r="D3937" s="355">
        <v>3743.52</v>
      </c>
    </row>
    <row r="3938" spans="1:4">
      <c r="A3938" s="354" t="s">
        <v>22918</v>
      </c>
      <c r="B3938" t="s">
        <v>22917</v>
      </c>
      <c r="C3938" s="354" t="s">
        <v>472</v>
      </c>
      <c r="D3938" s="355">
        <v>3243.68</v>
      </c>
    </row>
    <row r="3939" spans="1:4">
      <c r="A3939" s="354" t="s">
        <v>22919</v>
      </c>
      <c r="B3939" t="s">
        <v>22920</v>
      </c>
      <c r="C3939" s="354" t="s">
        <v>472</v>
      </c>
      <c r="D3939" s="355">
        <v>6791.84</v>
      </c>
    </row>
    <row r="3940" spans="1:4">
      <c r="A3940" s="354" t="s">
        <v>22921</v>
      </c>
      <c r="B3940" t="s">
        <v>22920</v>
      </c>
      <c r="C3940" s="354" t="s">
        <v>472</v>
      </c>
      <c r="D3940" s="355">
        <v>5885.44</v>
      </c>
    </row>
    <row r="3941" spans="1:4">
      <c r="A3941" s="354" t="s">
        <v>22922</v>
      </c>
      <c r="B3941" t="s">
        <v>22923</v>
      </c>
      <c r="C3941" s="354" t="s">
        <v>472</v>
      </c>
      <c r="D3941" s="355">
        <v>5292.32</v>
      </c>
    </row>
    <row r="3942" spans="1:4">
      <c r="A3942" s="354" t="s">
        <v>22924</v>
      </c>
      <c r="B3942" t="s">
        <v>22923</v>
      </c>
      <c r="C3942" s="354" t="s">
        <v>472</v>
      </c>
      <c r="D3942" s="355">
        <v>4584.8</v>
      </c>
    </row>
    <row r="3943" spans="1:4">
      <c r="A3943" s="354" t="s">
        <v>22925</v>
      </c>
      <c r="B3943" t="s">
        <v>22926</v>
      </c>
      <c r="C3943" s="354" t="s">
        <v>472</v>
      </c>
      <c r="D3943" s="355">
        <v>4913.92</v>
      </c>
    </row>
    <row r="3944" spans="1:4">
      <c r="A3944" s="354" t="s">
        <v>22927</v>
      </c>
      <c r="B3944" t="s">
        <v>22926</v>
      </c>
      <c r="C3944" s="354" t="s">
        <v>472</v>
      </c>
      <c r="D3944" s="355">
        <v>4259.2</v>
      </c>
    </row>
    <row r="3945" spans="1:4">
      <c r="A3945" s="354" t="s">
        <v>22928</v>
      </c>
      <c r="B3945" t="s">
        <v>22929</v>
      </c>
      <c r="C3945" s="354" t="s">
        <v>472</v>
      </c>
      <c r="D3945" s="355">
        <v>4913.92</v>
      </c>
    </row>
    <row r="3946" spans="1:4">
      <c r="A3946" s="354" t="s">
        <v>22930</v>
      </c>
      <c r="B3946" t="s">
        <v>22929</v>
      </c>
      <c r="C3946" s="354" t="s">
        <v>472</v>
      </c>
      <c r="D3946" s="355">
        <v>4259.2</v>
      </c>
    </row>
    <row r="3947" spans="1:4">
      <c r="A3947" s="354" t="s">
        <v>22931</v>
      </c>
      <c r="B3947" t="s">
        <v>22932</v>
      </c>
      <c r="C3947" s="354" t="s">
        <v>472</v>
      </c>
      <c r="D3947" s="355">
        <v>5292.32</v>
      </c>
    </row>
    <row r="3948" spans="1:4">
      <c r="A3948" s="354" t="s">
        <v>22933</v>
      </c>
      <c r="B3948" t="s">
        <v>22932</v>
      </c>
      <c r="C3948" s="354" t="s">
        <v>472</v>
      </c>
      <c r="D3948" s="355">
        <v>4584.8</v>
      </c>
    </row>
    <row r="3949" spans="1:4">
      <c r="A3949" s="354" t="s">
        <v>22934</v>
      </c>
      <c r="B3949" t="s">
        <v>22935</v>
      </c>
      <c r="C3949" s="354" t="s">
        <v>472</v>
      </c>
      <c r="D3949" s="355">
        <v>4913.92</v>
      </c>
    </row>
    <row r="3950" spans="1:4">
      <c r="A3950" s="354" t="s">
        <v>22936</v>
      </c>
      <c r="B3950" t="s">
        <v>22935</v>
      </c>
      <c r="C3950" s="354" t="s">
        <v>472</v>
      </c>
      <c r="D3950" s="355">
        <v>4259.2</v>
      </c>
    </row>
    <row r="3951" spans="1:4">
      <c r="A3951" s="354" t="s">
        <v>22937</v>
      </c>
      <c r="B3951" t="s">
        <v>22938</v>
      </c>
      <c r="C3951" s="354" t="s">
        <v>472</v>
      </c>
      <c r="D3951" s="355">
        <v>4913.92</v>
      </c>
    </row>
    <row r="3952" spans="1:4">
      <c r="A3952" s="354" t="s">
        <v>22939</v>
      </c>
      <c r="B3952" t="s">
        <v>22938</v>
      </c>
      <c r="C3952" s="354" t="s">
        <v>472</v>
      </c>
      <c r="D3952" s="355">
        <v>4259.2</v>
      </c>
    </row>
    <row r="3953" spans="1:4">
      <c r="A3953" s="354" t="s">
        <v>22940</v>
      </c>
      <c r="B3953" t="s">
        <v>22941</v>
      </c>
      <c r="C3953" s="354" t="s">
        <v>472</v>
      </c>
      <c r="D3953" s="355">
        <v>4913.92</v>
      </c>
    </row>
    <row r="3954" spans="1:4">
      <c r="A3954" s="354" t="s">
        <v>22942</v>
      </c>
      <c r="B3954" t="s">
        <v>22941</v>
      </c>
      <c r="C3954" s="354" t="s">
        <v>472</v>
      </c>
      <c r="D3954" s="355">
        <v>4259.2</v>
      </c>
    </row>
    <row r="3955" spans="1:4">
      <c r="A3955" s="354" t="s">
        <v>22943</v>
      </c>
      <c r="B3955" t="s">
        <v>22944</v>
      </c>
      <c r="C3955" s="354" t="s">
        <v>472</v>
      </c>
      <c r="D3955" s="355">
        <v>4913.92</v>
      </c>
    </row>
    <row r="3956" spans="1:4">
      <c r="A3956" s="354" t="s">
        <v>22945</v>
      </c>
      <c r="B3956" t="s">
        <v>22944</v>
      </c>
      <c r="C3956" s="354" t="s">
        <v>472</v>
      </c>
      <c r="D3956" s="355">
        <v>4259.2</v>
      </c>
    </row>
    <row r="3957" spans="1:4">
      <c r="A3957" s="354" t="s">
        <v>22946</v>
      </c>
      <c r="B3957" t="s">
        <v>22947</v>
      </c>
      <c r="C3957" s="354" t="s">
        <v>472</v>
      </c>
      <c r="D3957" s="355">
        <v>4913.92</v>
      </c>
    </row>
    <row r="3958" spans="1:4">
      <c r="A3958" s="354" t="s">
        <v>22948</v>
      </c>
      <c r="B3958" t="s">
        <v>22947</v>
      </c>
      <c r="C3958" s="354" t="s">
        <v>472</v>
      </c>
      <c r="D3958" s="355">
        <v>4259.2</v>
      </c>
    </row>
    <row r="3959" spans="1:4">
      <c r="A3959" s="354" t="s">
        <v>22949</v>
      </c>
      <c r="B3959" t="s">
        <v>22950</v>
      </c>
      <c r="C3959" s="354" t="s">
        <v>472</v>
      </c>
      <c r="D3959" s="355">
        <v>5292.32</v>
      </c>
    </row>
    <row r="3960" spans="1:4">
      <c r="A3960" s="354" t="s">
        <v>22951</v>
      </c>
      <c r="B3960" t="s">
        <v>22950</v>
      </c>
      <c r="C3960" s="354" t="s">
        <v>472</v>
      </c>
      <c r="D3960" s="355">
        <v>4584.8</v>
      </c>
    </row>
    <row r="3961" spans="1:4">
      <c r="A3961" s="354" t="s">
        <v>22952</v>
      </c>
      <c r="B3961" t="s">
        <v>22953</v>
      </c>
      <c r="C3961" s="354" t="s">
        <v>472</v>
      </c>
      <c r="D3961" s="355">
        <v>4913.92</v>
      </c>
    </row>
    <row r="3962" spans="1:4">
      <c r="A3962" s="354" t="s">
        <v>22954</v>
      </c>
      <c r="B3962" t="s">
        <v>22953</v>
      </c>
      <c r="C3962" s="354" t="s">
        <v>472</v>
      </c>
      <c r="D3962" s="355">
        <v>4259.2</v>
      </c>
    </row>
    <row r="3963" spans="1:4">
      <c r="A3963" s="354" t="s">
        <v>22955</v>
      </c>
      <c r="B3963" t="s">
        <v>22956</v>
      </c>
      <c r="C3963" s="354" t="s">
        <v>472</v>
      </c>
      <c r="D3963" s="355">
        <v>4913.92</v>
      </c>
    </row>
    <row r="3964" spans="1:4">
      <c r="A3964" s="354" t="s">
        <v>22957</v>
      </c>
      <c r="B3964" t="s">
        <v>22956</v>
      </c>
      <c r="C3964" s="354" t="s">
        <v>472</v>
      </c>
      <c r="D3964" s="355">
        <v>4259.2</v>
      </c>
    </row>
    <row r="3965" spans="1:4">
      <c r="A3965" s="354" t="s">
        <v>22958</v>
      </c>
      <c r="B3965" t="s">
        <v>22959</v>
      </c>
      <c r="C3965" s="354" t="s">
        <v>472</v>
      </c>
      <c r="D3965" s="355">
        <v>3553.44</v>
      </c>
    </row>
    <row r="3966" spans="1:4">
      <c r="A3966" s="354" t="s">
        <v>22960</v>
      </c>
      <c r="B3966" t="s">
        <v>22959</v>
      </c>
      <c r="C3966" s="354" t="s">
        <v>472</v>
      </c>
      <c r="D3966" s="355">
        <v>3080</v>
      </c>
    </row>
    <row r="3967" spans="1:4">
      <c r="A3967" s="354" t="s">
        <v>22961</v>
      </c>
      <c r="B3967" t="s">
        <v>22962</v>
      </c>
      <c r="C3967" s="354" t="s">
        <v>472</v>
      </c>
      <c r="D3967" s="355">
        <v>3553.44</v>
      </c>
    </row>
    <row r="3968" spans="1:4">
      <c r="A3968" s="354" t="s">
        <v>22963</v>
      </c>
      <c r="B3968" t="s">
        <v>22962</v>
      </c>
      <c r="C3968" s="354" t="s">
        <v>472</v>
      </c>
      <c r="D3968" s="355">
        <v>3080</v>
      </c>
    </row>
    <row r="3969" spans="1:4">
      <c r="A3969" s="354" t="s">
        <v>22964</v>
      </c>
      <c r="B3969" t="s">
        <v>22965</v>
      </c>
      <c r="C3969" s="354" t="s">
        <v>472</v>
      </c>
      <c r="D3969" s="355">
        <v>5292.32</v>
      </c>
    </row>
    <row r="3970" spans="1:4">
      <c r="A3970" s="354" t="s">
        <v>22966</v>
      </c>
      <c r="B3970" t="s">
        <v>22965</v>
      </c>
      <c r="C3970" s="354" t="s">
        <v>472</v>
      </c>
      <c r="D3970" s="355">
        <v>4584.8</v>
      </c>
    </row>
    <row r="3971" spans="1:4">
      <c r="A3971" s="354" t="s">
        <v>22967</v>
      </c>
      <c r="B3971" t="s">
        <v>22968</v>
      </c>
      <c r="C3971" s="354" t="s">
        <v>472</v>
      </c>
      <c r="D3971" s="355">
        <v>4913.92</v>
      </c>
    </row>
    <row r="3972" spans="1:4">
      <c r="A3972" s="354" t="s">
        <v>22969</v>
      </c>
      <c r="B3972" t="s">
        <v>22968</v>
      </c>
      <c r="C3972" s="354" t="s">
        <v>472</v>
      </c>
      <c r="D3972" s="355">
        <v>4259.2</v>
      </c>
    </row>
    <row r="3973" spans="1:4">
      <c r="A3973" s="354" t="s">
        <v>22970</v>
      </c>
      <c r="B3973" t="s">
        <v>22971</v>
      </c>
      <c r="C3973" s="354" t="s">
        <v>472</v>
      </c>
      <c r="D3973" s="355">
        <v>4913.92</v>
      </c>
    </row>
    <row r="3974" spans="1:4">
      <c r="A3974" s="354" t="s">
        <v>22972</v>
      </c>
      <c r="B3974" t="s">
        <v>22971</v>
      </c>
      <c r="C3974" s="354" t="s">
        <v>472</v>
      </c>
      <c r="D3974" s="355">
        <v>4259.2</v>
      </c>
    </row>
    <row r="3975" spans="1:4">
      <c r="A3975" s="354" t="s">
        <v>22973</v>
      </c>
      <c r="B3975" t="s">
        <v>22974</v>
      </c>
      <c r="C3975" s="354" t="s">
        <v>472</v>
      </c>
      <c r="D3975" s="355">
        <v>4664</v>
      </c>
    </row>
    <row r="3976" spans="1:4">
      <c r="A3976" s="354" t="s">
        <v>22975</v>
      </c>
      <c r="B3976" t="s">
        <v>22974</v>
      </c>
      <c r="C3976" s="354" t="s">
        <v>472</v>
      </c>
      <c r="D3976" s="355">
        <v>4040.96</v>
      </c>
    </row>
    <row r="3977" spans="1:4">
      <c r="A3977" s="354" t="s">
        <v>22976</v>
      </c>
      <c r="B3977" t="s">
        <v>22977</v>
      </c>
      <c r="C3977" s="354" t="s">
        <v>472</v>
      </c>
      <c r="D3977" s="355">
        <v>5521.12</v>
      </c>
    </row>
    <row r="3978" spans="1:4">
      <c r="A3978" s="354" t="s">
        <v>22978</v>
      </c>
      <c r="B3978" t="s">
        <v>22977</v>
      </c>
      <c r="C3978" s="354" t="s">
        <v>472</v>
      </c>
      <c r="D3978" s="355">
        <v>4783.68</v>
      </c>
    </row>
    <row r="3979" spans="1:4">
      <c r="A3979" s="354" t="s">
        <v>22979</v>
      </c>
      <c r="B3979" t="s">
        <v>22980</v>
      </c>
      <c r="C3979" s="354" t="s">
        <v>472</v>
      </c>
      <c r="D3979" s="355">
        <v>5816.8</v>
      </c>
    </row>
    <row r="3980" spans="1:4">
      <c r="A3980" s="354" t="s">
        <v>22981</v>
      </c>
      <c r="B3980" t="s">
        <v>22980</v>
      </c>
      <c r="C3980" s="354" t="s">
        <v>472</v>
      </c>
      <c r="D3980" s="355">
        <v>5040.6400000000003</v>
      </c>
    </row>
    <row r="3981" spans="1:4">
      <c r="A3981" s="354" t="s">
        <v>22982</v>
      </c>
      <c r="B3981" t="s">
        <v>22983</v>
      </c>
      <c r="C3981" s="354" t="s">
        <v>472</v>
      </c>
      <c r="D3981" s="355">
        <v>5816.8</v>
      </c>
    </row>
    <row r="3982" spans="1:4">
      <c r="A3982" s="354" t="s">
        <v>22984</v>
      </c>
      <c r="B3982" t="s">
        <v>22983</v>
      </c>
      <c r="C3982" s="354" t="s">
        <v>472</v>
      </c>
      <c r="D3982" s="355">
        <v>5040.6400000000003</v>
      </c>
    </row>
    <row r="3983" spans="1:4">
      <c r="A3983" s="354" t="s">
        <v>22985</v>
      </c>
      <c r="B3983" t="s">
        <v>22986</v>
      </c>
      <c r="C3983" s="354" t="s">
        <v>472</v>
      </c>
      <c r="D3983" s="355">
        <v>3743.52</v>
      </c>
    </row>
    <row r="3984" spans="1:4">
      <c r="A3984" s="354" t="s">
        <v>22987</v>
      </c>
      <c r="B3984" t="s">
        <v>22986</v>
      </c>
      <c r="C3984" s="354" t="s">
        <v>472</v>
      </c>
      <c r="D3984" s="355">
        <v>3243.68</v>
      </c>
    </row>
    <row r="3985" spans="1:4">
      <c r="A3985" s="354" t="s">
        <v>22988</v>
      </c>
      <c r="B3985" t="s">
        <v>22989</v>
      </c>
      <c r="C3985" s="354" t="s">
        <v>472</v>
      </c>
      <c r="D3985" s="355">
        <v>1701.6</v>
      </c>
    </row>
    <row r="3986" spans="1:4">
      <c r="A3986" s="354" t="s">
        <v>22990</v>
      </c>
      <c r="B3986" t="s">
        <v>22989</v>
      </c>
      <c r="C3986" s="354" t="s">
        <v>472</v>
      </c>
      <c r="D3986" s="355">
        <v>1474.8</v>
      </c>
    </row>
    <row r="3987" spans="1:4">
      <c r="A3987" s="354" t="s">
        <v>22991</v>
      </c>
      <c r="B3987" t="s">
        <v>22992</v>
      </c>
      <c r="C3987" s="354" t="s">
        <v>472</v>
      </c>
      <c r="D3987" s="355">
        <v>3743.52</v>
      </c>
    </row>
    <row r="3988" spans="1:4">
      <c r="A3988" s="354" t="s">
        <v>22993</v>
      </c>
      <c r="B3988" t="s">
        <v>22992</v>
      </c>
      <c r="C3988" s="354" t="s">
        <v>472</v>
      </c>
      <c r="D3988" s="355">
        <v>3243.68</v>
      </c>
    </row>
    <row r="3989" spans="1:4">
      <c r="A3989" s="354" t="s">
        <v>22994</v>
      </c>
      <c r="B3989" t="s">
        <v>22995</v>
      </c>
      <c r="C3989" s="354" t="s">
        <v>472</v>
      </c>
      <c r="D3989" s="355">
        <v>6791.84</v>
      </c>
    </row>
    <row r="3990" spans="1:4">
      <c r="A3990" s="354" t="s">
        <v>22996</v>
      </c>
      <c r="B3990" t="s">
        <v>22995</v>
      </c>
      <c r="C3990" s="354" t="s">
        <v>472</v>
      </c>
      <c r="D3990" s="355">
        <v>5885.44</v>
      </c>
    </row>
    <row r="3991" spans="1:4">
      <c r="A3991" s="354" t="s">
        <v>22997</v>
      </c>
      <c r="B3991" t="s">
        <v>22998</v>
      </c>
      <c r="C3991" s="354" t="s">
        <v>472</v>
      </c>
      <c r="D3991" s="355">
        <v>8180.48</v>
      </c>
    </row>
    <row r="3992" spans="1:4">
      <c r="A3992" s="354" t="s">
        <v>22999</v>
      </c>
      <c r="B3992" t="s">
        <v>22998</v>
      </c>
      <c r="C3992" s="354" t="s">
        <v>472</v>
      </c>
      <c r="D3992" s="355">
        <v>7087.52</v>
      </c>
    </row>
    <row r="3993" spans="1:4">
      <c r="A3993" s="354" t="s">
        <v>23000</v>
      </c>
      <c r="B3993" t="s">
        <v>23001</v>
      </c>
      <c r="C3993" s="354" t="s">
        <v>472</v>
      </c>
      <c r="D3993" s="355">
        <v>11232.32</v>
      </c>
    </row>
    <row r="3994" spans="1:4">
      <c r="A3994" s="354" t="s">
        <v>23002</v>
      </c>
      <c r="B3994" t="s">
        <v>23001</v>
      </c>
      <c r="C3994" s="354" t="s">
        <v>472</v>
      </c>
      <c r="D3994" s="355">
        <v>9732.7999999999993</v>
      </c>
    </row>
    <row r="3995" spans="1:4">
      <c r="A3995" s="354" t="s">
        <v>23003</v>
      </c>
      <c r="B3995" t="s">
        <v>23004</v>
      </c>
      <c r="C3995" s="354" t="s">
        <v>472</v>
      </c>
      <c r="D3995" s="355">
        <v>8180.48</v>
      </c>
    </row>
    <row r="3996" spans="1:4">
      <c r="A3996" s="354" t="s">
        <v>23005</v>
      </c>
      <c r="B3996" t="s">
        <v>23004</v>
      </c>
      <c r="C3996" s="354" t="s">
        <v>472</v>
      </c>
      <c r="D3996" s="355">
        <v>7087.52</v>
      </c>
    </row>
    <row r="3997" spans="1:4">
      <c r="A3997" s="354" t="s">
        <v>23006</v>
      </c>
      <c r="B3997" t="s">
        <v>23007</v>
      </c>
      <c r="C3997" s="354" t="s">
        <v>472</v>
      </c>
      <c r="D3997" s="355">
        <v>21211.52</v>
      </c>
    </row>
    <row r="3998" spans="1:4">
      <c r="A3998" s="354" t="s">
        <v>23008</v>
      </c>
      <c r="B3998" t="s">
        <v>23007</v>
      </c>
      <c r="C3998" s="354" t="s">
        <v>472</v>
      </c>
      <c r="D3998" s="355">
        <v>18379.68</v>
      </c>
    </row>
    <row r="3999" spans="1:4">
      <c r="A3999" s="354" t="s">
        <v>23009</v>
      </c>
      <c r="B3999" t="s">
        <v>23010</v>
      </c>
      <c r="C3999" s="354" t="s">
        <v>472</v>
      </c>
      <c r="D3999" s="355">
        <v>42421.279999999999</v>
      </c>
    </row>
    <row r="4000" spans="1:4">
      <c r="A4000" s="354" t="s">
        <v>23011</v>
      </c>
      <c r="B4000" t="s">
        <v>23010</v>
      </c>
      <c r="C4000" s="354" t="s">
        <v>472</v>
      </c>
      <c r="D4000" s="355">
        <v>36759.360000000001</v>
      </c>
    </row>
    <row r="4001" spans="1:4">
      <c r="A4001" s="354" t="s">
        <v>23012</v>
      </c>
      <c r="B4001" t="s">
        <v>23013</v>
      </c>
      <c r="C4001" s="354" t="s">
        <v>472</v>
      </c>
      <c r="D4001" s="355">
        <v>48785.440000000002</v>
      </c>
    </row>
    <row r="4002" spans="1:4">
      <c r="A4002" s="354" t="s">
        <v>23014</v>
      </c>
      <c r="B4002" t="s">
        <v>23013</v>
      </c>
      <c r="C4002" s="354" t="s">
        <v>472</v>
      </c>
      <c r="D4002" s="355">
        <v>42273.440000000002</v>
      </c>
    </row>
    <row r="4003" spans="1:4">
      <c r="A4003" s="354" t="s">
        <v>23015</v>
      </c>
      <c r="B4003" t="s">
        <v>23016</v>
      </c>
      <c r="C4003" s="354" t="s">
        <v>472</v>
      </c>
      <c r="D4003" s="355">
        <v>6791.84</v>
      </c>
    </row>
    <row r="4004" spans="1:4">
      <c r="A4004" s="354" t="s">
        <v>23017</v>
      </c>
      <c r="B4004" t="s">
        <v>23016</v>
      </c>
      <c r="C4004" s="354" t="s">
        <v>472</v>
      </c>
      <c r="D4004" s="355">
        <v>5885.44</v>
      </c>
    </row>
    <row r="4005" spans="1:4">
      <c r="A4005" s="354" t="s">
        <v>23018</v>
      </c>
      <c r="B4005" t="s">
        <v>23019</v>
      </c>
      <c r="C4005" s="354" t="s">
        <v>472</v>
      </c>
      <c r="D4005" s="355">
        <v>4502.08</v>
      </c>
    </row>
    <row r="4006" spans="1:4">
      <c r="A4006" s="354" t="s">
        <v>23020</v>
      </c>
      <c r="B4006" t="s">
        <v>23019</v>
      </c>
      <c r="C4006" s="354" t="s">
        <v>472</v>
      </c>
      <c r="D4006" s="355">
        <v>3900.16</v>
      </c>
    </row>
    <row r="4007" spans="1:4">
      <c r="A4007" s="354" t="s">
        <v>23021</v>
      </c>
      <c r="B4007" t="s">
        <v>23022</v>
      </c>
      <c r="C4007" s="354" t="s">
        <v>472</v>
      </c>
      <c r="D4007" s="355">
        <v>7851.36</v>
      </c>
    </row>
    <row r="4008" spans="1:4">
      <c r="A4008" s="354" t="s">
        <v>23023</v>
      </c>
      <c r="B4008" t="s">
        <v>23022</v>
      </c>
      <c r="C4008" s="354" t="s">
        <v>472</v>
      </c>
      <c r="D4008" s="355">
        <v>6802.4</v>
      </c>
    </row>
    <row r="4009" spans="1:4">
      <c r="A4009" s="354" t="s">
        <v>23024</v>
      </c>
      <c r="B4009" t="s">
        <v>23025</v>
      </c>
      <c r="C4009" s="354" t="s">
        <v>472</v>
      </c>
      <c r="D4009" s="355">
        <v>5816.8</v>
      </c>
    </row>
    <row r="4010" spans="1:4">
      <c r="A4010" s="354" t="s">
        <v>23026</v>
      </c>
      <c r="B4010" t="s">
        <v>23025</v>
      </c>
      <c r="C4010" s="354" t="s">
        <v>472</v>
      </c>
      <c r="D4010" s="355">
        <v>5040.6400000000003</v>
      </c>
    </row>
    <row r="4011" spans="1:4">
      <c r="A4011" s="354" t="s">
        <v>23027</v>
      </c>
      <c r="B4011" t="s">
        <v>23028</v>
      </c>
      <c r="C4011" s="354" t="s">
        <v>472</v>
      </c>
      <c r="D4011" s="355">
        <v>29944.639999999999</v>
      </c>
    </row>
    <row r="4012" spans="1:4">
      <c r="A4012" s="354" t="s">
        <v>23029</v>
      </c>
      <c r="B4012" t="s">
        <v>23028</v>
      </c>
      <c r="C4012" s="354" t="s">
        <v>472</v>
      </c>
      <c r="D4012" s="355">
        <v>25947.68</v>
      </c>
    </row>
    <row r="4013" spans="1:4">
      <c r="A4013" s="354" t="s">
        <v>23030</v>
      </c>
      <c r="B4013" t="s">
        <v>23031</v>
      </c>
      <c r="C4013" s="354" t="s">
        <v>472</v>
      </c>
      <c r="D4013" s="355">
        <v>4502.08</v>
      </c>
    </row>
    <row r="4014" spans="1:4">
      <c r="A4014" s="354" t="s">
        <v>23032</v>
      </c>
      <c r="B4014" t="s">
        <v>23031</v>
      </c>
      <c r="C4014" s="354" t="s">
        <v>472</v>
      </c>
      <c r="D4014" s="355">
        <v>3900.16</v>
      </c>
    </row>
    <row r="4015" spans="1:4">
      <c r="A4015" s="354" t="s">
        <v>23033</v>
      </c>
      <c r="B4015" t="s">
        <v>23034</v>
      </c>
      <c r="C4015" s="354" t="s">
        <v>472</v>
      </c>
      <c r="D4015" s="355">
        <v>4502.08</v>
      </c>
    </row>
    <row r="4016" spans="1:4">
      <c r="A4016" s="354" t="s">
        <v>23035</v>
      </c>
      <c r="B4016" t="s">
        <v>23034</v>
      </c>
      <c r="C4016" s="354" t="s">
        <v>472</v>
      </c>
      <c r="D4016" s="355">
        <v>3900.16</v>
      </c>
    </row>
    <row r="4017" spans="1:4">
      <c r="A4017" s="354" t="s">
        <v>23036</v>
      </c>
      <c r="B4017" t="s">
        <v>23037</v>
      </c>
      <c r="C4017" s="354" t="s">
        <v>472</v>
      </c>
      <c r="D4017" s="355">
        <v>4913.92</v>
      </c>
    </row>
    <row r="4018" spans="1:4">
      <c r="A4018" s="354" t="s">
        <v>23038</v>
      </c>
      <c r="B4018" t="s">
        <v>23037</v>
      </c>
      <c r="C4018" s="354" t="s">
        <v>472</v>
      </c>
      <c r="D4018" s="355">
        <v>4259.2</v>
      </c>
    </row>
    <row r="4019" spans="1:4">
      <c r="A4019" s="354" t="s">
        <v>23039</v>
      </c>
      <c r="B4019" t="s">
        <v>23040</v>
      </c>
      <c r="C4019" s="354" t="s">
        <v>472</v>
      </c>
      <c r="D4019" s="355">
        <v>4913.92</v>
      </c>
    </row>
    <row r="4020" spans="1:4">
      <c r="A4020" s="354" t="s">
        <v>23041</v>
      </c>
      <c r="B4020" t="s">
        <v>23040</v>
      </c>
      <c r="C4020" s="354" t="s">
        <v>472</v>
      </c>
      <c r="D4020" s="355">
        <v>4259.2</v>
      </c>
    </row>
    <row r="4021" spans="1:4">
      <c r="A4021" s="354" t="s">
        <v>23042</v>
      </c>
      <c r="B4021" t="s">
        <v>23043</v>
      </c>
      <c r="C4021" s="354" t="s">
        <v>472</v>
      </c>
      <c r="D4021" s="355">
        <v>6791.84</v>
      </c>
    </row>
    <row r="4022" spans="1:4">
      <c r="A4022" s="354" t="s">
        <v>23044</v>
      </c>
      <c r="B4022" t="s">
        <v>23043</v>
      </c>
      <c r="C4022" s="354" t="s">
        <v>472</v>
      </c>
      <c r="D4022" s="355">
        <v>5885.44</v>
      </c>
    </row>
    <row r="4023" spans="1:4">
      <c r="A4023" s="354" t="s">
        <v>23045</v>
      </c>
      <c r="B4023" t="s">
        <v>23046</v>
      </c>
      <c r="C4023" s="354" t="s">
        <v>472</v>
      </c>
      <c r="D4023" s="355">
        <v>4913.92</v>
      </c>
    </row>
    <row r="4024" spans="1:4">
      <c r="A4024" s="354" t="s">
        <v>23047</v>
      </c>
      <c r="B4024" t="s">
        <v>23046</v>
      </c>
      <c r="C4024" s="354" t="s">
        <v>472</v>
      </c>
      <c r="D4024" s="355">
        <v>4259.2</v>
      </c>
    </row>
    <row r="4025" spans="1:4">
      <c r="A4025" s="354" t="s">
        <v>23048</v>
      </c>
      <c r="B4025" t="s">
        <v>23049</v>
      </c>
      <c r="C4025" s="354" t="s">
        <v>472</v>
      </c>
      <c r="D4025" s="355">
        <v>8180.48</v>
      </c>
    </row>
    <row r="4026" spans="1:4">
      <c r="A4026" s="354" t="s">
        <v>23050</v>
      </c>
      <c r="B4026" t="s">
        <v>23049</v>
      </c>
      <c r="C4026" s="354" t="s">
        <v>472</v>
      </c>
      <c r="D4026" s="355">
        <v>7087.52</v>
      </c>
    </row>
    <row r="4027" spans="1:4">
      <c r="A4027" s="354" t="s">
        <v>23051</v>
      </c>
      <c r="B4027" t="s">
        <v>23052</v>
      </c>
      <c r="C4027" s="354" t="s">
        <v>472</v>
      </c>
      <c r="D4027" s="355">
        <v>6791.84</v>
      </c>
    </row>
    <row r="4028" spans="1:4">
      <c r="A4028" s="354" t="s">
        <v>23053</v>
      </c>
      <c r="B4028" t="s">
        <v>23052</v>
      </c>
      <c r="C4028" s="354" t="s">
        <v>472</v>
      </c>
      <c r="D4028" s="355">
        <v>5885.44</v>
      </c>
    </row>
    <row r="4029" spans="1:4">
      <c r="A4029" s="354" t="s">
        <v>23054</v>
      </c>
      <c r="B4029" t="s">
        <v>23055</v>
      </c>
      <c r="C4029" s="354" t="s">
        <v>472</v>
      </c>
      <c r="D4029" s="355">
        <v>3743.52</v>
      </c>
    </row>
    <row r="4030" spans="1:4">
      <c r="A4030" s="354" t="s">
        <v>23056</v>
      </c>
      <c r="B4030" t="s">
        <v>23055</v>
      </c>
      <c r="C4030" s="354" t="s">
        <v>472</v>
      </c>
      <c r="D4030" s="355">
        <v>3243.68</v>
      </c>
    </row>
    <row r="4031" spans="1:4">
      <c r="A4031" s="354" t="s">
        <v>23057</v>
      </c>
      <c r="B4031" t="s">
        <v>23058</v>
      </c>
      <c r="C4031" s="354" t="s">
        <v>472</v>
      </c>
      <c r="D4031" s="355">
        <v>6791.84</v>
      </c>
    </row>
    <row r="4032" spans="1:4">
      <c r="A4032" s="354" t="s">
        <v>23059</v>
      </c>
      <c r="B4032" t="s">
        <v>23058</v>
      </c>
      <c r="C4032" s="354" t="s">
        <v>472</v>
      </c>
      <c r="D4032" s="355">
        <v>5885.44</v>
      </c>
    </row>
    <row r="4033" spans="1:4">
      <c r="A4033" s="354" t="s">
        <v>23060</v>
      </c>
      <c r="B4033" t="s">
        <v>23061</v>
      </c>
      <c r="C4033" s="354" t="s">
        <v>472</v>
      </c>
      <c r="D4033" s="355">
        <v>4913.92</v>
      </c>
    </row>
    <row r="4034" spans="1:4">
      <c r="A4034" s="354" t="s">
        <v>23062</v>
      </c>
      <c r="B4034" t="s">
        <v>23061</v>
      </c>
      <c r="C4034" s="354" t="s">
        <v>472</v>
      </c>
      <c r="D4034" s="355">
        <v>4259.2</v>
      </c>
    </row>
    <row r="4035" spans="1:4">
      <c r="A4035" s="354" t="s">
        <v>23063</v>
      </c>
      <c r="B4035" t="s">
        <v>23064</v>
      </c>
      <c r="C4035" s="354" t="s">
        <v>472</v>
      </c>
      <c r="D4035" s="355">
        <v>5292.32</v>
      </c>
    </row>
    <row r="4036" spans="1:4">
      <c r="A4036" s="354" t="s">
        <v>23065</v>
      </c>
      <c r="B4036" t="s">
        <v>23064</v>
      </c>
      <c r="C4036" s="354" t="s">
        <v>472</v>
      </c>
      <c r="D4036" s="355">
        <v>4584.8</v>
      </c>
    </row>
    <row r="4037" spans="1:4">
      <c r="A4037" s="354" t="s">
        <v>23066</v>
      </c>
      <c r="B4037" t="s">
        <v>23067</v>
      </c>
      <c r="C4037" s="354" t="s">
        <v>472</v>
      </c>
      <c r="D4037" s="355">
        <v>5292.32</v>
      </c>
    </row>
    <row r="4038" spans="1:4">
      <c r="A4038" s="354" t="s">
        <v>23068</v>
      </c>
      <c r="B4038" t="s">
        <v>23067</v>
      </c>
      <c r="C4038" s="354" t="s">
        <v>472</v>
      </c>
      <c r="D4038" s="355">
        <v>4584.8</v>
      </c>
    </row>
    <row r="4039" spans="1:4">
      <c r="A4039" s="354" t="s">
        <v>23069</v>
      </c>
      <c r="B4039" t="s">
        <v>23070</v>
      </c>
      <c r="C4039" s="354" t="s">
        <v>472</v>
      </c>
      <c r="D4039" s="355">
        <v>5521.12</v>
      </c>
    </row>
    <row r="4040" spans="1:4">
      <c r="A4040" s="354" t="s">
        <v>23071</v>
      </c>
      <c r="B4040" t="s">
        <v>23070</v>
      </c>
      <c r="C4040" s="354" t="s">
        <v>472</v>
      </c>
      <c r="D4040" s="355">
        <v>4783.68</v>
      </c>
    </row>
    <row r="4041" spans="1:4">
      <c r="A4041" s="354" t="s">
        <v>23072</v>
      </c>
      <c r="B4041" t="s">
        <v>23073</v>
      </c>
      <c r="C4041" s="354" t="s">
        <v>472</v>
      </c>
      <c r="D4041" s="355">
        <v>4913.92</v>
      </c>
    </row>
    <row r="4042" spans="1:4">
      <c r="A4042" s="354" t="s">
        <v>23074</v>
      </c>
      <c r="B4042" t="s">
        <v>23073</v>
      </c>
      <c r="C4042" s="354" t="s">
        <v>472</v>
      </c>
      <c r="D4042" s="355">
        <v>4259.2</v>
      </c>
    </row>
    <row r="4043" spans="1:4">
      <c r="A4043" s="354" t="s">
        <v>23075</v>
      </c>
      <c r="B4043" t="s">
        <v>23076</v>
      </c>
      <c r="C4043" s="354" t="s">
        <v>472</v>
      </c>
      <c r="D4043" s="355">
        <v>4964.96</v>
      </c>
    </row>
    <row r="4044" spans="1:4">
      <c r="A4044" s="354" t="s">
        <v>23077</v>
      </c>
      <c r="B4044" t="s">
        <v>23076</v>
      </c>
      <c r="C4044" s="354" t="s">
        <v>472</v>
      </c>
      <c r="D4044" s="355">
        <v>4301.4399999999996</v>
      </c>
    </row>
    <row r="4045" spans="1:4">
      <c r="A4045" s="354" t="s">
        <v>23078</v>
      </c>
      <c r="B4045" t="s">
        <v>23079</v>
      </c>
      <c r="C4045" s="354" t="s">
        <v>472</v>
      </c>
      <c r="D4045" s="355">
        <v>3060.64</v>
      </c>
    </row>
    <row r="4046" spans="1:4">
      <c r="A4046" s="354" t="s">
        <v>23080</v>
      </c>
      <c r="B4046" t="s">
        <v>23079</v>
      </c>
      <c r="C4046" s="354" t="s">
        <v>472</v>
      </c>
      <c r="D4046" s="355">
        <v>2652.32</v>
      </c>
    </row>
    <row r="4047" spans="1:4">
      <c r="A4047" s="354" t="s">
        <v>23081</v>
      </c>
      <c r="B4047" t="s">
        <v>23082</v>
      </c>
      <c r="C4047" s="354" t="s">
        <v>472</v>
      </c>
      <c r="D4047" s="355">
        <v>5816.8</v>
      </c>
    </row>
    <row r="4048" spans="1:4">
      <c r="A4048" s="354" t="s">
        <v>23083</v>
      </c>
      <c r="B4048" t="s">
        <v>23082</v>
      </c>
      <c r="C4048" s="354" t="s">
        <v>472</v>
      </c>
      <c r="D4048" s="355">
        <v>5040.6400000000003</v>
      </c>
    </row>
    <row r="4049" spans="1:4">
      <c r="A4049" s="354" t="s">
        <v>23084</v>
      </c>
      <c r="B4049" t="s">
        <v>23085</v>
      </c>
      <c r="C4049" s="354" t="s">
        <v>472</v>
      </c>
      <c r="D4049" s="355">
        <v>10473.76</v>
      </c>
    </row>
    <row r="4050" spans="1:4">
      <c r="A4050" s="354" t="s">
        <v>23086</v>
      </c>
      <c r="B4050" t="s">
        <v>23085</v>
      </c>
      <c r="C4050" s="354" t="s">
        <v>472</v>
      </c>
      <c r="D4050" s="355">
        <v>9076.32</v>
      </c>
    </row>
    <row r="4051" spans="1:4">
      <c r="A4051" s="354" t="s">
        <v>23087</v>
      </c>
      <c r="B4051" t="s">
        <v>23088</v>
      </c>
      <c r="C4051" s="354" t="s">
        <v>472</v>
      </c>
      <c r="D4051" s="355">
        <v>5292.32</v>
      </c>
    </row>
    <row r="4052" spans="1:4">
      <c r="A4052" s="354" t="s">
        <v>23089</v>
      </c>
      <c r="B4052" t="s">
        <v>23088</v>
      </c>
      <c r="C4052" s="354" t="s">
        <v>472</v>
      </c>
      <c r="D4052" s="355">
        <v>4584.8</v>
      </c>
    </row>
    <row r="4053" spans="1:4">
      <c r="A4053" s="354" t="s">
        <v>23090</v>
      </c>
      <c r="B4053" t="s">
        <v>23091</v>
      </c>
      <c r="C4053" s="354" t="s">
        <v>472</v>
      </c>
      <c r="D4053" s="355">
        <v>11232.32</v>
      </c>
    </row>
    <row r="4054" spans="1:4">
      <c r="A4054" s="354" t="s">
        <v>23092</v>
      </c>
      <c r="B4054" t="s">
        <v>23091</v>
      </c>
      <c r="C4054" s="354" t="s">
        <v>472</v>
      </c>
      <c r="D4054" s="355">
        <v>9732.7999999999993</v>
      </c>
    </row>
    <row r="4055" spans="1:4">
      <c r="A4055" s="354" t="s">
        <v>23093</v>
      </c>
      <c r="B4055" t="s">
        <v>23094</v>
      </c>
      <c r="C4055" s="354" t="s">
        <v>472</v>
      </c>
      <c r="D4055" s="355">
        <v>8180.48</v>
      </c>
    </row>
    <row r="4056" spans="1:4">
      <c r="A4056" s="354" t="s">
        <v>23095</v>
      </c>
      <c r="B4056" t="s">
        <v>23094</v>
      </c>
      <c r="C4056" s="354" t="s">
        <v>472</v>
      </c>
      <c r="D4056" s="355">
        <v>7087.52</v>
      </c>
    </row>
    <row r="4057" spans="1:4">
      <c r="A4057" s="354" t="s">
        <v>23096</v>
      </c>
      <c r="B4057" t="s">
        <v>23097</v>
      </c>
      <c r="C4057" s="354" t="s">
        <v>472</v>
      </c>
      <c r="D4057" s="355">
        <v>21211.52</v>
      </c>
    </row>
    <row r="4058" spans="1:4">
      <c r="A4058" s="354" t="s">
        <v>23098</v>
      </c>
      <c r="B4058" t="s">
        <v>23097</v>
      </c>
      <c r="C4058" s="354" t="s">
        <v>472</v>
      </c>
      <c r="D4058" s="355">
        <v>18379.68</v>
      </c>
    </row>
    <row r="4059" spans="1:4">
      <c r="A4059" s="354" t="s">
        <v>23099</v>
      </c>
      <c r="B4059" t="s">
        <v>23100</v>
      </c>
      <c r="C4059" s="354" t="s">
        <v>472</v>
      </c>
      <c r="D4059" s="355">
        <v>8180.48</v>
      </c>
    </row>
    <row r="4060" spans="1:4">
      <c r="A4060" s="354" t="s">
        <v>23101</v>
      </c>
      <c r="B4060" t="s">
        <v>23100</v>
      </c>
      <c r="C4060" s="354" t="s">
        <v>472</v>
      </c>
      <c r="D4060" s="355">
        <v>7087.52</v>
      </c>
    </row>
    <row r="4061" spans="1:4">
      <c r="A4061" s="354" t="s">
        <v>23102</v>
      </c>
      <c r="B4061" t="s">
        <v>23103</v>
      </c>
      <c r="C4061" s="354" t="s">
        <v>472</v>
      </c>
      <c r="D4061" s="355">
        <v>8180.48</v>
      </c>
    </row>
    <row r="4062" spans="1:4">
      <c r="A4062" s="354" t="s">
        <v>23104</v>
      </c>
      <c r="B4062" t="s">
        <v>23103</v>
      </c>
      <c r="C4062" s="354" t="s">
        <v>472</v>
      </c>
      <c r="D4062" s="355">
        <v>7087.52</v>
      </c>
    </row>
    <row r="4063" spans="1:4">
      <c r="A4063" s="354" t="s">
        <v>23105</v>
      </c>
      <c r="B4063" t="s">
        <v>23106</v>
      </c>
      <c r="C4063" s="354" t="s">
        <v>472</v>
      </c>
      <c r="D4063" s="355">
        <v>4502.08</v>
      </c>
    </row>
    <row r="4064" spans="1:4">
      <c r="A4064" s="354" t="s">
        <v>23107</v>
      </c>
      <c r="B4064" t="s">
        <v>23106</v>
      </c>
      <c r="C4064" s="354" t="s">
        <v>472</v>
      </c>
      <c r="D4064" s="355">
        <v>3900.16</v>
      </c>
    </row>
    <row r="4065" spans="1:4">
      <c r="A4065" s="354" t="s">
        <v>23108</v>
      </c>
      <c r="B4065" t="s">
        <v>23109</v>
      </c>
      <c r="C4065" s="354" t="s">
        <v>472</v>
      </c>
      <c r="D4065" s="355">
        <v>8180.48</v>
      </c>
    </row>
    <row r="4066" spans="1:4">
      <c r="A4066" s="354" t="s">
        <v>23110</v>
      </c>
      <c r="B4066" t="s">
        <v>23109</v>
      </c>
      <c r="C4066" s="354" t="s">
        <v>472</v>
      </c>
      <c r="D4066" s="355">
        <v>7087.52</v>
      </c>
    </row>
    <row r="4067" spans="1:4">
      <c r="A4067" s="354" t="s">
        <v>23111</v>
      </c>
      <c r="B4067" t="s">
        <v>23112</v>
      </c>
      <c r="C4067" s="354" t="s">
        <v>472</v>
      </c>
      <c r="D4067" s="355">
        <v>8180.48</v>
      </c>
    </row>
    <row r="4068" spans="1:4">
      <c r="A4068" s="354" t="s">
        <v>23113</v>
      </c>
      <c r="B4068" t="s">
        <v>23112</v>
      </c>
      <c r="C4068" s="354" t="s">
        <v>472</v>
      </c>
      <c r="D4068" s="355">
        <v>7087.52</v>
      </c>
    </row>
    <row r="4069" spans="1:4">
      <c r="A4069" s="354" t="s">
        <v>23114</v>
      </c>
      <c r="B4069" t="s">
        <v>23115</v>
      </c>
      <c r="C4069" s="354" t="s">
        <v>472</v>
      </c>
      <c r="D4069" s="355">
        <v>21211.52</v>
      </c>
    </row>
    <row r="4070" spans="1:4">
      <c r="A4070" s="354" t="s">
        <v>23116</v>
      </c>
      <c r="B4070" t="s">
        <v>23115</v>
      </c>
      <c r="C4070" s="354" t="s">
        <v>472</v>
      </c>
      <c r="D4070" s="355">
        <v>18379.68</v>
      </c>
    </row>
    <row r="4071" spans="1:4">
      <c r="A4071" s="354" t="s">
        <v>23117</v>
      </c>
      <c r="B4071" t="s">
        <v>23118</v>
      </c>
      <c r="C4071" s="354" t="s">
        <v>472</v>
      </c>
      <c r="D4071" s="355">
        <v>5816.8</v>
      </c>
    </row>
    <row r="4072" spans="1:4">
      <c r="A4072" s="354" t="s">
        <v>23119</v>
      </c>
      <c r="B4072" t="s">
        <v>23118</v>
      </c>
      <c r="C4072" s="354" t="s">
        <v>472</v>
      </c>
      <c r="D4072" s="355">
        <v>5040.6400000000003</v>
      </c>
    </row>
    <row r="4073" spans="1:4">
      <c r="A4073" s="354" t="s">
        <v>23120</v>
      </c>
      <c r="B4073" t="s">
        <v>23121</v>
      </c>
      <c r="C4073" s="354" t="s">
        <v>472</v>
      </c>
      <c r="D4073" s="355">
        <v>4502.08</v>
      </c>
    </row>
    <row r="4074" spans="1:4">
      <c r="A4074" s="354" t="s">
        <v>23122</v>
      </c>
      <c r="B4074" t="s">
        <v>23121</v>
      </c>
      <c r="C4074" s="354" t="s">
        <v>472</v>
      </c>
      <c r="D4074" s="355">
        <v>3900.16</v>
      </c>
    </row>
    <row r="4075" spans="1:4">
      <c r="A4075" s="354" t="s">
        <v>23123</v>
      </c>
      <c r="B4075" t="s">
        <v>23124</v>
      </c>
      <c r="C4075" s="354" t="s">
        <v>472</v>
      </c>
      <c r="D4075" s="355">
        <v>5292.32</v>
      </c>
    </row>
    <row r="4076" spans="1:4">
      <c r="A4076" s="354" t="s">
        <v>23125</v>
      </c>
      <c r="B4076" t="s">
        <v>23124</v>
      </c>
      <c r="C4076" s="354" t="s">
        <v>472</v>
      </c>
      <c r="D4076" s="355">
        <v>4584.8</v>
      </c>
    </row>
    <row r="4077" spans="1:4">
      <c r="A4077" s="354" t="s">
        <v>23126</v>
      </c>
      <c r="B4077" t="s">
        <v>23127</v>
      </c>
      <c r="C4077" s="354" t="s">
        <v>472</v>
      </c>
      <c r="D4077" s="355">
        <v>5292.32</v>
      </c>
    </row>
    <row r="4078" spans="1:4">
      <c r="A4078" s="354" t="s">
        <v>23128</v>
      </c>
      <c r="B4078" t="s">
        <v>23127</v>
      </c>
      <c r="C4078" s="354" t="s">
        <v>472</v>
      </c>
      <c r="D4078" s="355">
        <v>4584.8</v>
      </c>
    </row>
    <row r="4079" spans="1:4">
      <c r="A4079" s="354" t="s">
        <v>23129</v>
      </c>
      <c r="B4079" t="s">
        <v>23130</v>
      </c>
      <c r="C4079" s="354" t="s">
        <v>472</v>
      </c>
      <c r="D4079" s="355">
        <v>3553.44</v>
      </c>
    </row>
    <row r="4080" spans="1:4">
      <c r="A4080" s="354" t="s">
        <v>23131</v>
      </c>
      <c r="B4080" t="s">
        <v>23130</v>
      </c>
      <c r="C4080" s="354" t="s">
        <v>472</v>
      </c>
      <c r="D4080" s="355">
        <v>3080</v>
      </c>
    </row>
    <row r="4081" spans="1:4">
      <c r="A4081" s="354" t="s">
        <v>23132</v>
      </c>
      <c r="B4081" t="s">
        <v>23133</v>
      </c>
      <c r="C4081" s="354" t="s">
        <v>472</v>
      </c>
      <c r="D4081" s="355">
        <v>3553.44</v>
      </c>
    </row>
    <row r="4082" spans="1:4">
      <c r="A4082" s="354" t="s">
        <v>23134</v>
      </c>
      <c r="B4082" t="s">
        <v>23133</v>
      </c>
      <c r="C4082" s="354" t="s">
        <v>472</v>
      </c>
      <c r="D4082" s="355">
        <v>3080</v>
      </c>
    </row>
    <row r="4083" spans="1:4">
      <c r="A4083" s="354" t="s">
        <v>23135</v>
      </c>
      <c r="B4083" t="s">
        <v>23136</v>
      </c>
      <c r="C4083" s="354" t="s">
        <v>472</v>
      </c>
      <c r="D4083" s="355">
        <v>17551.79</v>
      </c>
    </row>
    <row r="4084" spans="1:4">
      <c r="A4084" s="354" t="s">
        <v>23137</v>
      </c>
      <c r="B4084" t="s">
        <v>23136</v>
      </c>
      <c r="C4084" s="354" t="s">
        <v>472</v>
      </c>
      <c r="D4084" s="355">
        <v>15208.25</v>
      </c>
    </row>
    <row r="4085" spans="1:4">
      <c r="A4085" s="354" t="s">
        <v>23138</v>
      </c>
      <c r="B4085" t="s">
        <v>23139</v>
      </c>
      <c r="C4085" s="354" t="s">
        <v>472</v>
      </c>
      <c r="D4085" s="355">
        <v>35103.58</v>
      </c>
    </row>
    <row r="4086" spans="1:4">
      <c r="A4086" s="354" t="s">
        <v>23140</v>
      </c>
      <c r="B4086" t="s">
        <v>23139</v>
      </c>
      <c r="C4086" s="354" t="s">
        <v>472</v>
      </c>
      <c r="D4086" s="355">
        <v>30416.5</v>
      </c>
    </row>
    <row r="4087" spans="1:4">
      <c r="A4087" s="354" t="s">
        <v>23141</v>
      </c>
      <c r="B4087" t="s">
        <v>23142</v>
      </c>
      <c r="C4087" s="354" t="s">
        <v>472</v>
      </c>
      <c r="D4087" s="355">
        <v>52655.37</v>
      </c>
    </row>
    <row r="4088" spans="1:4">
      <c r="A4088" s="354" t="s">
        <v>23143</v>
      </c>
      <c r="B4088" t="s">
        <v>23142</v>
      </c>
      <c r="C4088" s="354" t="s">
        <v>472</v>
      </c>
      <c r="D4088" s="355">
        <v>45624.75</v>
      </c>
    </row>
    <row r="4089" spans="1:4">
      <c r="A4089" s="354" t="s">
        <v>23144</v>
      </c>
      <c r="B4089" t="s">
        <v>23145</v>
      </c>
      <c r="C4089" s="354" t="s">
        <v>472</v>
      </c>
      <c r="D4089" s="355">
        <v>70207.16</v>
      </c>
    </row>
    <row r="4090" spans="1:4">
      <c r="A4090" s="354" t="s">
        <v>23146</v>
      </c>
      <c r="B4090" t="s">
        <v>23145</v>
      </c>
      <c r="C4090" s="354" t="s">
        <v>472</v>
      </c>
      <c r="D4090" s="355">
        <v>60833</v>
      </c>
    </row>
    <row r="4091" spans="1:4">
      <c r="A4091" s="354" t="s">
        <v>23147</v>
      </c>
      <c r="B4091" t="s">
        <v>23148</v>
      </c>
      <c r="C4091" s="354" t="s">
        <v>472</v>
      </c>
      <c r="D4091" s="355">
        <v>13601.52</v>
      </c>
    </row>
    <row r="4092" spans="1:4">
      <c r="A4092" s="354" t="s">
        <v>23149</v>
      </c>
      <c r="B4092" t="s">
        <v>23148</v>
      </c>
      <c r="C4092" s="354" t="s">
        <v>472</v>
      </c>
      <c r="D4092" s="355">
        <v>11785.43</v>
      </c>
    </row>
    <row r="4093" spans="1:4">
      <c r="A4093" s="354" t="s">
        <v>23150</v>
      </c>
      <c r="B4093" t="s">
        <v>23151</v>
      </c>
      <c r="C4093" s="354" t="s">
        <v>472</v>
      </c>
      <c r="D4093" s="355">
        <v>27203.05</v>
      </c>
    </row>
    <row r="4094" spans="1:4">
      <c r="A4094" s="354" t="s">
        <v>23152</v>
      </c>
      <c r="B4094" t="s">
        <v>23151</v>
      </c>
      <c r="C4094" s="354" t="s">
        <v>472</v>
      </c>
      <c r="D4094" s="355">
        <v>23570.86</v>
      </c>
    </row>
    <row r="4095" spans="1:4">
      <c r="A4095" s="354" t="s">
        <v>23153</v>
      </c>
      <c r="B4095" t="s">
        <v>23154</v>
      </c>
      <c r="C4095" s="354" t="s">
        <v>472</v>
      </c>
      <c r="D4095" s="355">
        <v>40804.58</v>
      </c>
    </row>
    <row r="4096" spans="1:4">
      <c r="A4096" s="354" t="s">
        <v>23155</v>
      </c>
      <c r="B4096" t="s">
        <v>23154</v>
      </c>
      <c r="C4096" s="354" t="s">
        <v>472</v>
      </c>
      <c r="D4096" s="355">
        <v>35356.29</v>
      </c>
    </row>
    <row r="4097" spans="1:4">
      <c r="A4097" s="354" t="s">
        <v>23156</v>
      </c>
      <c r="B4097" t="s">
        <v>23157</v>
      </c>
      <c r="C4097" s="354" t="s">
        <v>472</v>
      </c>
      <c r="D4097" s="355">
        <v>54406.1</v>
      </c>
    </row>
    <row r="4098" spans="1:4">
      <c r="A4098" s="354" t="s">
        <v>23158</v>
      </c>
      <c r="B4098" t="s">
        <v>23157</v>
      </c>
      <c r="C4098" s="354" t="s">
        <v>472</v>
      </c>
      <c r="D4098" s="355">
        <v>47141.72</v>
      </c>
    </row>
    <row r="4099" spans="1:4">
      <c r="A4099" s="354" t="s">
        <v>23159</v>
      </c>
      <c r="B4099" t="s">
        <v>23160</v>
      </c>
      <c r="D4099" s="355">
        <v>11004</v>
      </c>
    </row>
    <row r="4100" spans="1:4">
      <c r="A4100" s="354" t="s">
        <v>23161</v>
      </c>
      <c r="B4100" t="s">
        <v>23160</v>
      </c>
      <c r="D4100" s="355">
        <v>9538</v>
      </c>
    </row>
    <row r="4101" spans="1:4">
      <c r="A4101" s="354" t="s">
        <v>23162</v>
      </c>
      <c r="B4101" t="s">
        <v>23163</v>
      </c>
      <c r="C4101" s="354" t="s">
        <v>472</v>
      </c>
      <c r="D4101" s="355">
        <v>19705.53</v>
      </c>
    </row>
    <row r="4102" spans="1:4">
      <c r="A4102" s="354" t="s">
        <v>23164</v>
      </c>
      <c r="B4102" t="s">
        <v>23163</v>
      </c>
      <c r="C4102" s="354" t="s">
        <v>472</v>
      </c>
      <c r="D4102" s="355">
        <v>17073.18</v>
      </c>
    </row>
    <row r="4103" spans="1:4">
      <c r="A4103" s="354" t="s">
        <v>23165</v>
      </c>
      <c r="B4103" t="s">
        <v>23166</v>
      </c>
      <c r="C4103" s="354" t="s">
        <v>472</v>
      </c>
      <c r="D4103" s="355">
        <v>39411.07</v>
      </c>
    </row>
    <row r="4104" spans="1:4">
      <c r="A4104" s="354" t="s">
        <v>23167</v>
      </c>
      <c r="B4104" t="s">
        <v>23166</v>
      </c>
      <c r="C4104" s="354" t="s">
        <v>472</v>
      </c>
      <c r="D4104" s="355">
        <v>34146.36</v>
      </c>
    </row>
    <row r="4105" spans="1:4">
      <c r="A4105" s="354" t="s">
        <v>23168</v>
      </c>
      <c r="B4105" t="s">
        <v>23169</v>
      </c>
      <c r="C4105" s="354" t="s">
        <v>472</v>
      </c>
      <c r="D4105" s="355">
        <v>59116.61</v>
      </c>
    </row>
    <row r="4106" spans="1:4">
      <c r="A4106" s="354" t="s">
        <v>23170</v>
      </c>
      <c r="B4106" t="s">
        <v>23169</v>
      </c>
      <c r="C4106" s="354" t="s">
        <v>472</v>
      </c>
      <c r="D4106" s="355">
        <v>51219.54</v>
      </c>
    </row>
    <row r="4107" spans="1:4">
      <c r="A4107" s="354" t="s">
        <v>23171</v>
      </c>
      <c r="B4107" t="s">
        <v>23172</v>
      </c>
      <c r="C4107" s="354" t="s">
        <v>472</v>
      </c>
      <c r="D4107" s="355">
        <v>78822.14</v>
      </c>
    </row>
    <row r="4108" spans="1:4">
      <c r="A4108" s="354" t="s">
        <v>23173</v>
      </c>
      <c r="B4108" t="s">
        <v>23172</v>
      </c>
      <c r="C4108" s="354" t="s">
        <v>472</v>
      </c>
      <c r="D4108" s="355">
        <v>68292.72</v>
      </c>
    </row>
    <row r="4109" spans="1:4">
      <c r="A4109" s="354" t="s">
        <v>23174</v>
      </c>
      <c r="B4109" t="s">
        <v>23175</v>
      </c>
      <c r="C4109" s="354" t="s">
        <v>472</v>
      </c>
      <c r="D4109" s="355">
        <v>15270.54</v>
      </c>
    </row>
    <row r="4110" spans="1:4">
      <c r="A4110" s="354" t="s">
        <v>23176</v>
      </c>
      <c r="B4110" t="s">
        <v>23175</v>
      </c>
      <c r="C4110" s="354" t="s">
        <v>472</v>
      </c>
      <c r="D4110" s="355">
        <v>13230.63</v>
      </c>
    </row>
    <row r="4111" spans="1:4">
      <c r="A4111" s="354" t="s">
        <v>23177</v>
      </c>
      <c r="B4111" t="s">
        <v>23178</v>
      </c>
      <c r="C4111" s="354" t="s">
        <v>472</v>
      </c>
      <c r="D4111" s="355">
        <v>30541.08</v>
      </c>
    </row>
    <row r="4112" spans="1:4">
      <c r="A4112" s="354" t="s">
        <v>23179</v>
      </c>
      <c r="B4112" t="s">
        <v>23178</v>
      </c>
      <c r="C4112" s="354" t="s">
        <v>472</v>
      </c>
      <c r="D4112" s="355">
        <v>26461.26</v>
      </c>
    </row>
    <row r="4113" spans="1:4">
      <c r="A4113" s="354" t="s">
        <v>23180</v>
      </c>
      <c r="B4113" t="s">
        <v>23181</v>
      </c>
      <c r="C4113" s="354" t="s">
        <v>472</v>
      </c>
      <c r="D4113" s="355">
        <v>45811.63</v>
      </c>
    </row>
    <row r="4114" spans="1:4">
      <c r="A4114" s="354" t="s">
        <v>23182</v>
      </c>
      <c r="B4114" t="s">
        <v>23181</v>
      </c>
      <c r="C4114" s="354" t="s">
        <v>472</v>
      </c>
      <c r="D4114" s="355">
        <v>39691.9</v>
      </c>
    </row>
    <row r="4115" spans="1:4">
      <c r="A4115" s="354" t="s">
        <v>23183</v>
      </c>
      <c r="B4115" t="s">
        <v>23184</v>
      </c>
      <c r="C4115" s="354" t="s">
        <v>472</v>
      </c>
      <c r="D4115" s="355">
        <v>61082.17</v>
      </c>
    </row>
    <row r="4116" spans="1:4">
      <c r="A4116" s="354" t="s">
        <v>23185</v>
      </c>
      <c r="B4116" t="s">
        <v>23184</v>
      </c>
      <c r="C4116" s="354" t="s">
        <v>472</v>
      </c>
      <c r="D4116" s="355">
        <v>52922.53</v>
      </c>
    </row>
    <row r="4117" spans="1:4">
      <c r="A4117" s="354" t="s">
        <v>23186</v>
      </c>
      <c r="B4117" t="s">
        <v>23187</v>
      </c>
      <c r="D4117" s="355">
        <v>5590</v>
      </c>
    </row>
    <row r="4118" spans="1:4">
      <c r="A4118" s="354" t="s">
        <v>23188</v>
      </c>
      <c r="B4118" t="s">
        <v>23187</v>
      </c>
      <c r="D4118" s="355">
        <v>4998</v>
      </c>
    </row>
    <row r="4119" spans="1:4">
      <c r="A4119" s="354" t="s">
        <v>23189</v>
      </c>
      <c r="B4119" t="s">
        <v>23190</v>
      </c>
      <c r="C4119" s="354" t="s">
        <v>47</v>
      </c>
      <c r="D4119" s="355">
        <v>34.54</v>
      </c>
    </row>
    <row r="4120" spans="1:4">
      <c r="A4120" s="354" t="s">
        <v>23191</v>
      </c>
      <c r="B4120" t="s">
        <v>23190</v>
      </c>
      <c r="C4120" s="354" t="s">
        <v>47</v>
      </c>
      <c r="D4120" s="355">
        <v>29.98</v>
      </c>
    </row>
    <row r="4121" spans="1:4">
      <c r="A4121" s="354" t="s">
        <v>23192</v>
      </c>
      <c r="B4121" t="s">
        <v>23193</v>
      </c>
      <c r="C4121" s="354" t="s">
        <v>47</v>
      </c>
      <c r="D4121" s="355">
        <v>50.55</v>
      </c>
    </row>
    <row r="4122" spans="1:4">
      <c r="A4122" s="354" t="s">
        <v>23194</v>
      </c>
      <c r="B4122" t="s">
        <v>23193</v>
      </c>
      <c r="C4122" s="354" t="s">
        <v>47</v>
      </c>
      <c r="D4122" s="355">
        <v>43.92</v>
      </c>
    </row>
    <row r="4123" spans="1:4">
      <c r="A4123" s="354" t="s">
        <v>23195</v>
      </c>
      <c r="B4123" t="s">
        <v>23196</v>
      </c>
      <c r="C4123" s="354" t="s">
        <v>47</v>
      </c>
      <c r="D4123" s="355">
        <v>71.7</v>
      </c>
    </row>
    <row r="4124" spans="1:4">
      <c r="A4124" s="354" t="s">
        <v>23197</v>
      </c>
      <c r="B4124" t="s">
        <v>23196</v>
      </c>
      <c r="C4124" s="354" t="s">
        <v>47</v>
      </c>
      <c r="D4124" s="355">
        <v>62.91</v>
      </c>
    </row>
    <row r="4125" spans="1:4">
      <c r="A4125" s="354" t="s">
        <v>23198</v>
      </c>
      <c r="B4125" t="s">
        <v>23199</v>
      </c>
      <c r="C4125" s="354" t="s">
        <v>47</v>
      </c>
      <c r="D4125" s="355">
        <v>92.03</v>
      </c>
    </row>
    <row r="4126" spans="1:4">
      <c r="A4126" s="354" t="s">
        <v>23200</v>
      </c>
      <c r="B4126" t="s">
        <v>23199</v>
      </c>
      <c r="C4126" s="354" t="s">
        <v>47</v>
      </c>
      <c r="D4126" s="355">
        <v>80.989999999999995</v>
      </c>
    </row>
    <row r="4127" spans="1:4">
      <c r="A4127" s="354" t="s">
        <v>23201</v>
      </c>
      <c r="B4127" t="s">
        <v>23202</v>
      </c>
      <c r="C4127" s="354" t="s">
        <v>47</v>
      </c>
      <c r="D4127" s="355">
        <v>108.42</v>
      </c>
    </row>
    <row r="4128" spans="1:4">
      <c r="A4128" s="354" t="s">
        <v>23203</v>
      </c>
      <c r="B4128" t="s">
        <v>23202</v>
      </c>
      <c r="C4128" s="354" t="s">
        <v>47</v>
      </c>
      <c r="D4128" s="355">
        <v>95.45</v>
      </c>
    </row>
    <row r="4129" spans="1:4">
      <c r="A4129" s="354" t="s">
        <v>23204</v>
      </c>
      <c r="B4129" t="s">
        <v>23205</v>
      </c>
      <c r="C4129" s="354" t="s">
        <v>47</v>
      </c>
      <c r="D4129" s="355">
        <v>51.48</v>
      </c>
    </row>
    <row r="4130" spans="1:4">
      <c r="A4130" s="354" t="s">
        <v>23206</v>
      </c>
      <c r="B4130" t="s">
        <v>23205</v>
      </c>
      <c r="C4130" s="354" t="s">
        <v>47</v>
      </c>
      <c r="D4130" s="355">
        <v>45.18</v>
      </c>
    </row>
    <row r="4131" spans="1:4">
      <c r="A4131" s="354" t="s">
        <v>23207</v>
      </c>
      <c r="B4131" t="s">
        <v>23208</v>
      </c>
      <c r="C4131" s="354" t="s">
        <v>47</v>
      </c>
      <c r="D4131" s="355">
        <v>76.34</v>
      </c>
    </row>
    <row r="4132" spans="1:4">
      <c r="A4132" s="354" t="s">
        <v>23209</v>
      </c>
      <c r="B4132" t="s">
        <v>23208</v>
      </c>
      <c r="C4132" s="354" t="s">
        <v>47</v>
      </c>
      <c r="D4132" s="355">
        <v>66.98</v>
      </c>
    </row>
    <row r="4133" spans="1:4">
      <c r="A4133" s="354" t="s">
        <v>23210</v>
      </c>
      <c r="B4133" t="s">
        <v>23211</v>
      </c>
      <c r="C4133" s="354" t="s">
        <v>47</v>
      </c>
      <c r="D4133" s="355">
        <v>95.23</v>
      </c>
    </row>
    <row r="4134" spans="1:4">
      <c r="A4134" s="354" t="s">
        <v>23212</v>
      </c>
      <c r="B4134" t="s">
        <v>23211</v>
      </c>
      <c r="C4134" s="354" t="s">
        <v>47</v>
      </c>
      <c r="D4134" s="355">
        <v>83.82</v>
      </c>
    </row>
    <row r="4135" spans="1:4">
      <c r="A4135" s="354" t="s">
        <v>23213</v>
      </c>
      <c r="B4135" t="s">
        <v>23214</v>
      </c>
      <c r="C4135" s="354" t="s">
        <v>47</v>
      </c>
      <c r="D4135" s="355">
        <v>118.65</v>
      </c>
    </row>
    <row r="4136" spans="1:4">
      <c r="A4136" s="354" t="s">
        <v>23215</v>
      </c>
      <c r="B4136" t="s">
        <v>23214</v>
      </c>
      <c r="C4136" s="354" t="s">
        <v>47</v>
      </c>
      <c r="D4136" s="355">
        <v>104.37</v>
      </c>
    </row>
    <row r="4137" spans="1:4">
      <c r="A4137" s="354" t="s">
        <v>23216</v>
      </c>
      <c r="B4137" t="s">
        <v>23217</v>
      </c>
      <c r="C4137" s="354" t="s">
        <v>47</v>
      </c>
      <c r="D4137" s="355">
        <v>138.22</v>
      </c>
    </row>
    <row r="4138" spans="1:4">
      <c r="A4138" s="354" t="s">
        <v>23218</v>
      </c>
      <c r="B4138" t="s">
        <v>23217</v>
      </c>
      <c r="C4138" s="354" t="s">
        <v>47</v>
      </c>
      <c r="D4138" s="355">
        <v>121.76</v>
      </c>
    </row>
    <row r="4139" spans="1:4">
      <c r="A4139" s="354" t="s">
        <v>23219</v>
      </c>
      <c r="B4139" t="s">
        <v>23220</v>
      </c>
      <c r="C4139" s="354" t="s">
        <v>47</v>
      </c>
      <c r="D4139" s="355">
        <v>170.49</v>
      </c>
    </row>
    <row r="4140" spans="1:4">
      <c r="A4140" s="354" t="s">
        <v>23221</v>
      </c>
      <c r="B4140" t="s">
        <v>23220</v>
      </c>
      <c r="C4140" s="354" t="s">
        <v>47</v>
      </c>
      <c r="D4140" s="355">
        <v>150.22999999999999</v>
      </c>
    </row>
    <row r="4141" spans="1:4">
      <c r="A4141" s="354" t="s">
        <v>23222</v>
      </c>
      <c r="B4141" t="s">
        <v>23223</v>
      </c>
      <c r="C4141" s="354" t="s">
        <v>47</v>
      </c>
      <c r="D4141" s="355">
        <v>197.5</v>
      </c>
    </row>
    <row r="4142" spans="1:4">
      <c r="A4142" s="354" t="s">
        <v>23224</v>
      </c>
      <c r="B4142" t="s">
        <v>23223</v>
      </c>
      <c r="C4142" s="354" t="s">
        <v>47</v>
      </c>
      <c r="D4142" s="355">
        <v>174.17</v>
      </c>
    </row>
    <row r="4143" spans="1:4">
      <c r="A4143" s="354" t="s">
        <v>23225</v>
      </c>
      <c r="B4143" t="s">
        <v>23226</v>
      </c>
      <c r="C4143" s="354" t="s">
        <v>47</v>
      </c>
      <c r="D4143" s="355">
        <v>316.56</v>
      </c>
    </row>
    <row r="4144" spans="1:4">
      <c r="A4144" s="354" t="s">
        <v>23227</v>
      </c>
      <c r="B4144" t="s">
        <v>23226</v>
      </c>
      <c r="C4144" s="354" t="s">
        <v>47</v>
      </c>
      <c r="D4144" s="355">
        <v>289.89</v>
      </c>
    </row>
    <row r="4145" spans="1:4">
      <c r="A4145" s="354" t="s">
        <v>23228</v>
      </c>
      <c r="B4145" t="s">
        <v>23229</v>
      </c>
      <c r="C4145" s="354" t="s">
        <v>47</v>
      </c>
      <c r="D4145" s="355">
        <v>351.63</v>
      </c>
    </row>
    <row r="4146" spans="1:4">
      <c r="A4146" s="354" t="s">
        <v>23230</v>
      </c>
      <c r="B4146" t="s">
        <v>23229</v>
      </c>
      <c r="C4146" s="354" t="s">
        <v>47</v>
      </c>
      <c r="D4146" s="355">
        <v>322.52999999999997</v>
      </c>
    </row>
    <row r="4147" spans="1:4">
      <c r="A4147" s="354" t="s">
        <v>23231</v>
      </c>
      <c r="B4147" t="s">
        <v>23232</v>
      </c>
      <c r="C4147" s="354" t="s">
        <v>47</v>
      </c>
      <c r="D4147" s="355">
        <v>396.22</v>
      </c>
    </row>
    <row r="4148" spans="1:4">
      <c r="A4148" s="354" t="s">
        <v>23233</v>
      </c>
      <c r="B4148" t="s">
        <v>23232</v>
      </c>
      <c r="C4148" s="354" t="s">
        <v>47</v>
      </c>
      <c r="D4148" s="355">
        <v>363.41</v>
      </c>
    </row>
    <row r="4149" spans="1:4">
      <c r="A4149" s="354" t="s">
        <v>23234</v>
      </c>
      <c r="B4149" t="s">
        <v>23235</v>
      </c>
      <c r="C4149" s="354" t="s">
        <v>47</v>
      </c>
      <c r="D4149" s="355">
        <v>478.37</v>
      </c>
    </row>
    <row r="4150" spans="1:4">
      <c r="A4150" s="354" t="s">
        <v>23236</v>
      </c>
      <c r="B4150" t="s">
        <v>23235</v>
      </c>
      <c r="C4150" s="354" t="s">
        <v>47</v>
      </c>
      <c r="D4150" s="355">
        <v>437.22</v>
      </c>
    </row>
    <row r="4151" spans="1:4">
      <c r="A4151" s="354" t="s">
        <v>23237</v>
      </c>
      <c r="B4151" t="s">
        <v>23238</v>
      </c>
      <c r="C4151" s="354" t="s">
        <v>47</v>
      </c>
      <c r="D4151" s="355">
        <v>565.55999999999995</v>
      </c>
    </row>
    <row r="4152" spans="1:4">
      <c r="A4152" s="354" t="s">
        <v>23239</v>
      </c>
      <c r="B4152" t="s">
        <v>23238</v>
      </c>
      <c r="C4152" s="354" t="s">
        <v>47</v>
      </c>
      <c r="D4152" s="355">
        <v>515.73</v>
      </c>
    </row>
    <row r="4153" spans="1:4">
      <c r="A4153" s="354" t="s">
        <v>23240</v>
      </c>
      <c r="B4153" t="s">
        <v>23241</v>
      </c>
      <c r="C4153" s="354" t="s">
        <v>47</v>
      </c>
      <c r="D4153" s="355">
        <v>629.24</v>
      </c>
    </row>
    <row r="4154" spans="1:4">
      <c r="A4154" s="354" t="s">
        <v>23242</v>
      </c>
      <c r="B4154" t="s">
        <v>23241</v>
      </c>
      <c r="C4154" s="354" t="s">
        <v>47</v>
      </c>
      <c r="D4154" s="355">
        <v>573.02</v>
      </c>
    </row>
    <row r="4155" spans="1:4">
      <c r="A4155" s="354" t="s">
        <v>23243</v>
      </c>
      <c r="B4155" t="s">
        <v>23244</v>
      </c>
      <c r="C4155" s="354" t="s">
        <v>47</v>
      </c>
      <c r="D4155" s="355">
        <v>36.58</v>
      </c>
    </row>
    <row r="4156" spans="1:4">
      <c r="A4156" s="354" t="s">
        <v>23245</v>
      </c>
      <c r="B4156" t="s">
        <v>23244</v>
      </c>
      <c r="C4156" s="354" t="s">
        <v>47</v>
      </c>
      <c r="D4156" s="355">
        <v>32.369999999999997</v>
      </c>
    </row>
    <row r="4157" spans="1:4">
      <c r="A4157" s="354" t="s">
        <v>23246</v>
      </c>
      <c r="B4157" t="s">
        <v>23247</v>
      </c>
      <c r="C4157" s="354" t="s">
        <v>47</v>
      </c>
      <c r="D4157" s="355">
        <v>49.12</v>
      </c>
    </row>
    <row r="4158" spans="1:4">
      <c r="A4158" s="354" t="s">
        <v>23248</v>
      </c>
      <c r="B4158" t="s">
        <v>23247</v>
      </c>
      <c r="C4158" s="354" t="s">
        <v>47</v>
      </c>
      <c r="D4158" s="355">
        <v>43.24</v>
      </c>
    </row>
    <row r="4159" spans="1:4">
      <c r="A4159" s="354" t="s">
        <v>23249</v>
      </c>
      <c r="B4159" t="s">
        <v>23250</v>
      </c>
      <c r="C4159" s="354" t="s">
        <v>47</v>
      </c>
      <c r="D4159" s="355">
        <v>68.72</v>
      </c>
    </row>
    <row r="4160" spans="1:4">
      <c r="A4160" s="354" t="s">
        <v>23251</v>
      </c>
      <c r="B4160" t="s">
        <v>23250</v>
      </c>
      <c r="C4160" s="354" t="s">
        <v>47</v>
      </c>
      <c r="D4160" s="355">
        <v>60.64</v>
      </c>
    </row>
    <row r="4161" spans="1:4">
      <c r="A4161" s="354" t="s">
        <v>23252</v>
      </c>
      <c r="B4161" t="s">
        <v>23253</v>
      </c>
      <c r="C4161" s="354" t="s">
        <v>47</v>
      </c>
      <c r="D4161" s="355">
        <v>82.29</v>
      </c>
    </row>
    <row r="4162" spans="1:4">
      <c r="A4162" s="354" t="s">
        <v>23254</v>
      </c>
      <c r="B4162" t="s">
        <v>23253</v>
      </c>
      <c r="C4162" s="354" t="s">
        <v>47</v>
      </c>
      <c r="D4162" s="355">
        <v>72.61</v>
      </c>
    </row>
    <row r="4163" spans="1:4">
      <c r="A4163" s="354" t="s">
        <v>23255</v>
      </c>
      <c r="B4163" t="s">
        <v>23256</v>
      </c>
      <c r="C4163" s="354" t="s">
        <v>47</v>
      </c>
      <c r="D4163" s="355">
        <v>98.24</v>
      </c>
    </row>
    <row r="4164" spans="1:4">
      <c r="A4164" s="354" t="s">
        <v>23257</v>
      </c>
      <c r="B4164" t="s">
        <v>23256</v>
      </c>
      <c r="C4164" s="354" t="s">
        <v>47</v>
      </c>
      <c r="D4164" s="355">
        <v>86.75</v>
      </c>
    </row>
    <row r="4165" spans="1:4">
      <c r="A4165" s="354" t="s">
        <v>23258</v>
      </c>
      <c r="B4165" t="s">
        <v>23259</v>
      </c>
      <c r="C4165" s="354" t="s">
        <v>47</v>
      </c>
      <c r="D4165" s="355">
        <v>119.88</v>
      </c>
    </row>
    <row r="4166" spans="1:4">
      <c r="A4166" s="354" t="s">
        <v>23260</v>
      </c>
      <c r="B4166" t="s">
        <v>23259</v>
      </c>
      <c r="C4166" s="354" t="s">
        <v>47</v>
      </c>
      <c r="D4166" s="355">
        <v>105.86</v>
      </c>
    </row>
    <row r="4167" spans="1:4">
      <c r="A4167" s="354" t="s">
        <v>23261</v>
      </c>
      <c r="B4167" t="s">
        <v>23262</v>
      </c>
      <c r="C4167" s="354" t="s">
        <v>47</v>
      </c>
      <c r="D4167" s="355">
        <v>140.16999999999999</v>
      </c>
    </row>
    <row r="4168" spans="1:4">
      <c r="A4168" s="354" t="s">
        <v>23263</v>
      </c>
      <c r="B4168" t="s">
        <v>23262</v>
      </c>
      <c r="C4168" s="354" t="s">
        <v>47</v>
      </c>
      <c r="D4168" s="355">
        <v>123.86</v>
      </c>
    </row>
    <row r="4169" spans="1:4">
      <c r="A4169" s="354" t="s">
        <v>23264</v>
      </c>
      <c r="B4169" t="s">
        <v>23265</v>
      </c>
      <c r="C4169" s="354" t="s">
        <v>47</v>
      </c>
      <c r="D4169" s="355">
        <v>247.51</v>
      </c>
    </row>
    <row r="4170" spans="1:4">
      <c r="A4170" s="354" t="s">
        <v>23266</v>
      </c>
      <c r="B4170" t="s">
        <v>23265</v>
      </c>
      <c r="C4170" s="354" t="s">
        <v>47</v>
      </c>
      <c r="D4170" s="355">
        <v>229.31</v>
      </c>
    </row>
    <row r="4171" spans="1:4">
      <c r="A4171" s="354" t="s">
        <v>23267</v>
      </c>
      <c r="B4171" t="s">
        <v>23268</v>
      </c>
      <c r="C4171" s="354" t="s">
        <v>47</v>
      </c>
      <c r="D4171" s="355">
        <v>274.24</v>
      </c>
    </row>
    <row r="4172" spans="1:4">
      <c r="A4172" s="354" t="s">
        <v>23269</v>
      </c>
      <c r="B4172" t="s">
        <v>23268</v>
      </c>
      <c r="C4172" s="354" t="s">
        <v>47</v>
      </c>
      <c r="D4172" s="355">
        <v>254.6</v>
      </c>
    </row>
    <row r="4173" spans="1:4">
      <c r="A4173" s="354" t="s">
        <v>23270</v>
      </c>
      <c r="B4173" t="s">
        <v>23271</v>
      </c>
      <c r="C4173" s="354" t="s">
        <v>47</v>
      </c>
      <c r="D4173" s="355">
        <v>311.52999999999997</v>
      </c>
    </row>
    <row r="4174" spans="1:4">
      <c r="A4174" s="354" t="s">
        <v>23272</v>
      </c>
      <c r="B4174" t="s">
        <v>23271</v>
      </c>
      <c r="C4174" s="354" t="s">
        <v>47</v>
      </c>
      <c r="D4174" s="355">
        <v>289.02999999999997</v>
      </c>
    </row>
    <row r="4175" spans="1:4">
      <c r="A4175" s="354" t="s">
        <v>23273</v>
      </c>
      <c r="B4175" t="s">
        <v>23274</v>
      </c>
      <c r="C4175" s="354" t="s">
        <v>47</v>
      </c>
      <c r="D4175" s="355">
        <v>368.25</v>
      </c>
    </row>
    <row r="4176" spans="1:4">
      <c r="A4176" s="354" t="s">
        <v>23275</v>
      </c>
      <c r="B4176" t="s">
        <v>23274</v>
      </c>
      <c r="C4176" s="354" t="s">
        <v>47</v>
      </c>
      <c r="D4176" s="355">
        <v>340.31</v>
      </c>
    </row>
    <row r="4177" spans="1:4">
      <c r="A4177" s="354" t="s">
        <v>23276</v>
      </c>
      <c r="B4177" t="s">
        <v>23277</v>
      </c>
      <c r="C4177" s="354" t="s">
        <v>47</v>
      </c>
      <c r="D4177" s="355">
        <v>429.23</v>
      </c>
    </row>
    <row r="4178" spans="1:4">
      <c r="A4178" s="354" t="s">
        <v>23278</v>
      </c>
      <c r="B4178" t="s">
        <v>23277</v>
      </c>
      <c r="C4178" s="354" t="s">
        <v>47</v>
      </c>
      <c r="D4178" s="355">
        <v>396.54</v>
      </c>
    </row>
    <row r="4179" spans="1:4">
      <c r="A4179" s="354" t="s">
        <v>23279</v>
      </c>
      <c r="B4179" t="s">
        <v>23280</v>
      </c>
      <c r="C4179" s="354" t="s">
        <v>47</v>
      </c>
      <c r="D4179" s="355">
        <v>490.21</v>
      </c>
    </row>
    <row r="4180" spans="1:4">
      <c r="A4180" s="354" t="s">
        <v>23281</v>
      </c>
      <c r="B4180" t="s">
        <v>23280</v>
      </c>
      <c r="C4180" s="354" t="s">
        <v>47</v>
      </c>
      <c r="D4180" s="355">
        <v>452.77</v>
      </c>
    </row>
    <row r="4181" spans="1:4">
      <c r="A4181" s="354" t="s">
        <v>23282</v>
      </c>
      <c r="B4181" t="s">
        <v>23283</v>
      </c>
      <c r="C4181" s="354" t="s">
        <v>47</v>
      </c>
      <c r="D4181" s="355">
        <v>5.7</v>
      </c>
    </row>
    <row r="4182" spans="1:4">
      <c r="A4182" s="354" t="s">
        <v>23284</v>
      </c>
      <c r="B4182" t="s">
        <v>23283</v>
      </c>
      <c r="C4182" s="354" t="s">
        <v>47</v>
      </c>
      <c r="D4182" s="355">
        <v>4.9400000000000004</v>
      </c>
    </row>
    <row r="4183" spans="1:4">
      <c r="A4183" s="354" t="s">
        <v>23285</v>
      </c>
      <c r="B4183" t="s">
        <v>23286</v>
      </c>
      <c r="C4183" s="354" t="s">
        <v>47</v>
      </c>
      <c r="D4183" s="355">
        <v>6.61</v>
      </c>
    </row>
    <row r="4184" spans="1:4">
      <c r="A4184" s="354" t="s">
        <v>23287</v>
      </c>
      <c r="B4184" t="s">
        <v>23286</v>
      </c>
      <c r="C4184" s="354" t="s">
        <v>47</v>
      </c>
      <c r="D4184" s="355">
        <v>5.73</v>
      </c>
    </row>
    <row r="4185" spans="1:4">
      <c r="A4185" s="354" t="s">
        <v>23288</v>
      </c>
      <c r="B4185" t="s">
        <v>23289</v>
      </c>
      <c r="C4185" s="354" t="s">
        <v>47</v>
      </c>
      <c r="D4185" s="355">
        <v>7.63</v>
      </c>
    </row>
    <row r="4186" spans="1:4">
      <c r="A4186" s="354" t="s">
        <v>23290</v>
      </c>
      <c r="B4186" t="s">
        <v>23289</v>
      </c>
      <c r="C4186" s="354" t="s">
        <v>47</v>
      </c>
      <c r="D4186" s="355">
        <v>6.61</v>
      </c>
    </row>
    <row r="4187" spans="1:4">
      <c r="A4187" s="354" t="s">
        <v>23291</v>
      </c>
      <c r="B4187" t="s">
        <v>23292</v>
      </c>
      <c r="C4187" s="354" t="s">
        <v>47</v>
      </c>
      <c r="D4187" s="355">
        <v>8.75</v>
      </c>
    </row>
    <row r="4188" spans="1:4">
      <c r="A4188" s="354" t="s">
        <v>23293</v>
      </c>
      <c r="B4188" t="s">
        <v>23292</v>
      </c>
      <c r="C4188" s="354" t="s">
        <v>47</v>
      </c>
      <c r="D4188" s="355">
        <v>7.58</v>
      </c>
    </row>
    <row r="4189" spans="1:4">
      <c r="A4189" s="354" t="s">
        <v>23294</v>
      </c>
      <c r="B4189" t="s">
        <v>23295</v>
      </c>
      <c r="C4189" s="354" t="s">
        <v>47</v>
      </c>
      <c r="D4189" s="355">
        <v>9.9700000000000006</v>
      </c>
    </row>
    <row r="4190" spans="1:4">
      <c r="A4190" s="354" t="s">
        <v>23296</v>
      </c>
      <c r="B4190" t="s">
        <v>23295</v>
      </c>
      <c r="C4190" s="354" t="s">
        <v>47</v>
      </c>
      <c r="D4190" s="355">
        <v>8.64</v>
      </c>
    </row>
    <row r="4191" spans="1:4">
      <c r="A4191" s="354" t="s">
        <v>23297</v>
      </c>
      <c r="B4191" t="s">
        <v>23298</v>
      </c>
      <c r="C4191" s="354" t="s">
        <v>47</v>
      </c>
      <c r="D4191" s="355">
        <v>11.3</v>
      </c>
    </row>
    <row r="4192" spans="1:4">
      <c r="A4192" s="354" t="s">
        <v>23299</v>
      </c>
      <c r="B4192" t="s">
        <v>23298</v>
      </c>
      <c r="C4192" s="354" t="s">
        <v>47</v>
      </c>
      <c r="D4192" s="355">
        <v>9.7899999999999991</v>
      </c>
    </row>
    <row r="4193" spans="1:4">
      <c r="A4193" s="354" t="s">
        <v>23300</v>
      </c>
      <c r="B4193" t="s">
        <v>23301</v>
      </c>
      <c r="C4193" s="354" t="s">
        <v>47</v>
      </c>
      <c r="D4193" s="355">
        <v>28.73</v>
      </c>
    </row>
    <row r="4194" spans="1:4">
      <c r="A4194" s="354" t="s">
        <v>23302</v>
      </c>
      <c r="B4194" t="s">
        <v>23301</v>
      </c>
      <c r="C4194" s="354" t="s">
        <v>47</v>
      </c>
      <c r="D4194" s="355">
        <v>24.99</v>
      </c>
    </row>
    <row r="4195" spans="1:4">
      <c r="A4195" s="354" t="s">
        <v>23303</v>
      </c>
      <c r="B4195" t="s">
        <v>23304</v>
      </c>
      <c r="C4195" s="354" t="s">
        <v>47</v>
      </c>
      <c r="D4195" s="355">
        <v>34.4</v>
      </c>
    </row>
    <row r="4196" spans="1:4">
      <c r="A4196" s="354" t="s">
        <v>23305</v>
      </c>
      <c r="B4196" t="s">
        <v>23304</v>
      </c>
      <c r="C4196" s="354" t="s">
        <v>47</v>
      </c>
      <c r="D4196" s="355">
        <v>29.92</v>
      </c>
    </row>
    <row r="4197" spans="1:4">
      <c r="A4197" s="354" t="s">
        <v>23306</v>
      </c>
      <c r="B4197" t="s">
        <v>23307</v>
      </c>
      <c r="C4197" s="354" t="s">
        <v>47</v>
      </c>
      <c r="D4197" s="355">
        <v>40.21</v>
      </c>
    </row>
    <row r="4198" spans="1:4">
      <c r="A4198" s="354" t="s">
        <v>23308</v>
      </c>
      <c r="B4198" t="s">
        <v>23307</v>
      </c>
      <c r="C4198" s="354" t="s">
        <v>47</v>
      </c>
      <c r="D4198" s="355">
        <v>34.979999999999997</v>
      </c>
    </row>
    <row r="4199" spans="1:4">
      <c r="A4199" s="354" t="s">
        <v>23309</v>
      </c>
      <c r="B4199" t="s">
        <v>23310</v>
      </c>
      <c r="C4199" s="354" t="s">
        <v>47</v>
      </c>
      <c r="D4199" s="355">
        <v>51.43</v>
      </c>
    </row>
    <row r="4200" spans="1:4">
      <c r="A4200" s="354" t="s">
        <v>23311</v>
      </c>
      <c r="B4200" t="s">
        <v>23310</v>
      </c>
      <c r="C4200" s="354" t="s">
        <v>47</v>
      </c>
      <c r="D4200" s="355">
        <v>44.78</v>
      </c>
    </row>
    <row r="4201" spans="1:4">
      <c r="A4201" s="354" t="s">
        <v>23312</v>
      </c>
      <c r="B4201" t="s">
        <v>23313</v>
      </c>
      <c r="C4201" s="354" t="s">
        <v>47</v>
      </c>
      <c r="D4201" s="355">
        <v>57.67</v>
      </c>
    </row>
    <row r="4202" spans="1:4">
      <c r="A4202" s="354" t="s">
        <v>23314</v>
      </c>
      <c r="B4202" t="s">
        <v>23313</v>
      </c>
      <c r="C4202" s="354" t="s">
        <v>47</v>
      </c>
      <c r="D4202" s="355">
        <v>50.24</v>
      </c>
    </row>
    <row r="4203" spans="1:4">
      <c r="A4203" s="354" t="s">
        <v>23315</v>
      </c>
      <c r="B4203" t="s">
        <v>23316</v>
      </c>
      <c r="C4203" s="354" t="s">
        <v>47</v>
      </c>
      <c r="D4203" s="355">
        <v>19.04</v>
      </c>
    </row>
    <row r="4204" spans="1:4">
      <c r="A4204" s="354" t="s">
        <v>23317</v>
      </c>
      <c r="B4204" t="s">
        <v>23316</v>
      </c>
      <c r="C4204" s="354" t="s">
        <v>47</v>
      </c>
      <c r="D4204" s="355">
        <v>16.5</v>
      </c>
    </row>
    <row r="4205" spans="1:4">
      <c r="A4205" s="354" t="s">
        <v>23318</v>
      </c>
      <c r="B4205" t="s">
        <v>23319</v>
      </c>
      <c r="C4205" s="354" t="s">
        <v>47</v>
      </c>
      <c r="D4205" s="355">
        <v>23.1</v>
      </c>
    </row>
    <row r="4206" spans="1:4">
      <c r="A4206" s="354" t="s">
        <v>23320</v>
      </c>
      <c r="B4206" t="s">
        <v>23319</v>
      </c>
      <c r="C4206" s="354" t="s">
        <v>47</v>
      </c>
      <c r="D4206" s="355">
        <v>20.02</v>
      </c>
    </row>
    <row r="4207" spans="1:4">
      <c r="A4207" s="354" t="s">
        <v>23321</v>
      </c>
      <c r="B4207" t="s">
        <v>23322</v>
      </c>
      <c r="C4207" s="354" t="s">
        <v>47</v>
      </c>
      <c r="D4207" s="355">
        <v>27.58</v>
      </c>
    </row>
    <row r="4208" spans="1:4">
      <c r="A4208" s="354" t="s">
        <v>23323</v>
      </c>
      <c r="B4208" t="s">
        <v>23322</v>
      </c>
      <c r="C4208" s="354" t="s">
        <v>47</v>
      </c>
      <c r="D4208" s="355">
        <v>23.9</v>
      </c>
    </row>
    <row r="4209" spans="1:4">
      <c r="A4209" s="354" t="s">
        <v>23324</v>
      </c>
      <c r="B4209" t="s">
        <v>23325</v>
      </c>
      <c r="C4209" s="354" t="s">
        <v>47</v>
      </c>
      <c r="D4209" s="355">
        <v>32.47</v>
      </c>
    </row>
    <row r="4210" spans="1:4">
      <c r="A4210" s="354" t="s">
        <v>23326</v>
      </c>
      <c r="B4210" t="s">
        <v>23325</v>
      </c>
      <c r="C4210" s="354" t="s">
        <v>47</v>
      </c>
      <c r="D4210" s="355">
        <v>28.14</v>
      </c>
    </row>
    <row r="4211" spans="1:4">
      <c r="A4211" s="354" t="s">
        <v>23327</v>
      </c>
      <c r="B4211" t="s">
        <v>23328</v>
      </c>
      <c r="C4211" s="354" t="s">
        <v>47</v>
      </c>
      <c r="D4211" s="355">
        <v>37.78</v>
      </c>
    </row>
    <row r="4212" spans="1:4">
      <c r="A4212" s="354" t="s">
        <v>23329</v>
      </c>
      <c r="B4212" t="s">
        <v>23328</v>
      </c>
      <c r="C4212" s="354" t="s">
        <v>47</v>
      </c>
      <c r="D4212" s="355">
        <v>32.74</v>
      </c>
    </row>
    <row r="4213" spans="1:4">
      <c r="A4213" s="354" t="s">
        <v>23330</v>
      </c>
      <c r="B4213" t="s">
        <v>23331</v>
      </c>
      <c r="C4213" s="354" t="s">
        <v>47</v>
      </c>
      <c r="D4213" s="355">
        <v>41.25</v>
      </c>
    </row>
    <row r="4214" spans="1:4">
      <c r="A4214" s="354" t="s">
        <v>23332</v>
      </c>
      <c r="B4214" t="s">
        <v>23331</v>
      </c>
      <c r="C4214" s="354" t="s">
        <v>47</v>
      </c>
      <c r="D4214" s="355">
        <v>35.840000000000003</v>
      </c>
    </row>
    <row r="4215" spans="1:4">
      <c r="A4215" s="354" t="s">
        <v>23333</v>
      </c>
      <c r="B4215" t="s">
        <v>23334</v>
      </c>
      <c r="C4215" s="354" t="s">
        <v>47</v>
      </c>
      <c r="D4215" s="355">
        <v>51.26</v>
      </c>
    </row>
    <row r="4216" spans="1:4">
      <c r="A4216" s="354" t="s">
        <v>23335</v>
      </c>
      <c r="B4216" t="s">
        <v>23334</v>
      </c>
      <c r="C4216" s="354" t="s">
        <v>47</v>
      </c>
      <c r="D4216" s="355">
        <v>44.52</v>
      </c>
    </row>
    <row r="4217" spans="1:4">
      <c r="A4217" s="354" t="s">
        <v>23336</v>
      </c>
      <c r="B4217" t="s">
        <v>23337</v>
      </c>
      <c r="C4217" s="354" t="s">
        <v>47</v>
      </c>
      <c r="D4217" s="355">
        <v>71.400000000000006</v>
      </c>
    </row>
    <row r="4218" spans="1:4">
      <c r="A4218" s="354" t="s">
        <v>23338</v>
      </c>
      <c r="B4218" t="s">
        <v>23337</v>
      </c>
      <c r="C4218" s="354" t="s">
        <v>47</v>
      </c>
      <c r="D4218" s="355">
        <v>62.01</v>
      </c>
    </row>
    <row r="4219" spans="1:4">
      <c r="A4219" s="354" t="s">
        <v>23339</v>
      </c>
      <c r="B4219" t="s">
        <v>23340</v>
      </c>
      <c r="C4219" s="354" t="s">
        <v>47</v>
      </c>
      <c r="D4219" s="355">
        <v>81.540000000000006</v>
      </c>
    </row>
    <row r="4220" spans="1:4">
      <c r="A4220" s="354" t="s">
        <v>23341</v>
      </c>
      <c r="B4220" t="s">
        <v>23340</v>
      </c>
      <c r="C4220" s="354" t="s">
        <v>47</v>
      </c>
      <c r="D4220" s="355">
        <v>70.819999999999993</v>
      </c>
    </row>
    <row r="4221" spans="1:4">
      <c r="A4221" s="354" t="s">
        <v>23342</v>
      </c>
      <c r="B4221" t="s">
        <v>23343</v>
      </c>
      <c r="C4221" s="354" t="s">
        <v>470</v>
      </c>
      <c r="D4221" s="355">
        <v>23.67</v>
      </c>
    </row>
    <row r="4222" spans="1:4">
      <c r="A4222" s="354" t="s">
        <v>23344</v>
      </c>
      <c r="B4222" t="s">
        <v>23343</v>
      </c>
      <c r="C4222" s="354" t="s">
        <v>470</v>
      </c>
      <c r="D4222" s="355">
        <v>20.56</v>
      </c>
    </row>
    <row r="4223" spans="1:4">
      <c r="A4223" s="354" t="s">
        <v>23345</v>
      </c>
      <c r="B4223" t="s">
        <v>23346</v>
      </c>
      <c r="C4223" s="354" t="s">
        <v>470</v>
      </c>
      <c r="D4223" s="355">
        <v>32.94</v>
      </c>
    </row>
    <row r="4224" spans="1:4">
      <c r="A4224" s="354" t="s">
        <v>23347</v>
      </c>
      <c r="B4224" t="s">
        <v>23346</v>
      </c>
      <c r="C4224" s="354" t="s">
        <v>470</v>
      </c>
      <c r="D4224" s="355">
        <v>28.63</v>
      </c>
    </row>
    <row r="4225" spans="1:4">
      <c r="A4225" s="354" t="s">
        <v>23348</v>
      </c>
      <c r="B4225" t="s">
        <v>23349</v>
      </c>
      <c r="C4225" s="354" t="s">
        <v>470</v>
      </c>
      <c r="D4225" s="355">
        <v>40.409999999999997</v>
      </c>
    </row>
    <row r="4226" spans="1:4">
      <c r="A4226" s="354" t="s">
        <v>23350</v>
      </c>
      <c r="B4226" t="s">
        <v>23349</v>
      </c>
      <c r="C4226" s="354" t="s">
        <v>470</v>
      </c>
      <c r="D4226" s="355">
        <v>35.11</v>
      </c>
    </row>
    <row r="4227" spans="1:4">
      <c r="A4227" s="354" t="s">
        <v>23351</v>
      </c>
      <c r="B4227" t="s">
        <v>23352</v>
      </c>
      <c r="C4227" s="354" t="s">
        <v>470</v>
      </c>
      <c r="D4227" s="355">
        <v>44.92</v>
      </c>
    </row>
    <row r="4228" spans="1:4">
      <c r="A4228" s="354" t="s">
        <v>23353</v>
      </c>
      <c r="B4228" t="s">
        <v>23352</v>
      </c>
      <c r="C4228" s="354" t="s">
        <v>470</v>
      </c>
      <c r="D4228" s="355">
        <v>39.020000000000003</v>
      </c>
    </row>
    <row r="4229" spans="1:4">
      <c r="A4229" s="354" t="s">
        <v>23354</v>
      </c>
      <c r="B4229" t="s">
        <v>23355</v>
      </c>
      <c r="C4229" s="354" t="s">
        <v>470</v>
      </c>
      <c r="D4229" s="355">
        <v>44.87</v>
      </c>
    </row>
    <row r="4230" spans="1:4">
      <c r="A4230" s="354" t="s">
        <v>23356</v>
      </c>
      <c r="B4230" t="s">
        <v>23355</v>
      </c>
      <c r="C4230" s="354" t="s">
        <v>470</v>
      </c>
      <c r="D4230" s="355">
        <v>38.979999999999997</v>
      </c>
    </row>
    <row r="4231" spans="1:4">
      <c r="A4231" s="354" t="s">
        <v>23357</v>
      </c>
      <c r="B4231" t="s">
        <v>23358</v>
      </c>
      <c r="C4231" s="354" t="s">
        <v>470</v>
      </c>
      <c r="D4231" s="355">
        <v>51.19</v>
      </c>
    </row>
    <row r="4232" spans="1:4">
      <c r="A4232" s="354" t="s">
        <v>23359</v>
      </c>
      <c r="B4232" t="s">
        <v>23358</v>
      </c>
      <c r="C4232" s="354" t="s">
        <v>470</v>
      </c>
      <c r="D4232" s="355">
        <v>44.49</v>
      </c>
    </row>
    <row r="4233" spans="1:4">
      <c r="A4233" s="354" t="s">
        <v>23360</v>
      </c>
      <c r="B4233" t="s">
        <v>23361</v>
      </c>
      <c r="C4233" s="354" t="s">
        <v>470</v>
      </c>
      <c r="D4233" s="355">
        <v>63.4</v>
      </c>
    </row>
    <row r="4234" spans="1:4">
      <c r="A4234" s="354" t="s">
        <v>23362</v>
      </c>
      <c r="B4234" t="s">
        <v>23361</v>
      </c>
      <c r="C4234" s="354" t="s">
        <v>470</v>
      </c>
      <c r="D4234" s="355">
        <v>55.11</v>
      </c>
    </row>
    <row r="4235" spans="1:4">
      <c r="A4235" s="354" t="s">
        <v>23363</v>
      </c>
      <c r="B4235" t="s">
        <v>23364</v>
      </c>
      <c r="C4235" s="354" t="s">
        <v>470</v>
      </c>
      <c r="D4235" s="355">
        <v>69.62</v>
      </c>
    </row>
    <row r="4236" spans="1:4">
      <c r="A4236" s="354" t="s">
        <v>23365</v>
      </c>
      <c r="B4236" t="s">
        <v>23364</v>
      </c>
      <c r="C4236" s="354" t="s">
        <v>470</v>
      </c>
      <c r="D4236" s="355">
        <v>60.53</v>
      </c>
    </row>
    <row r="4237" spans="1:4">
      <c r="A4237" s="354" t="s">
        <v>23366</v>
      </c>
      <c r="B4237" t="s">
        <v>23367</v>
      </c>
      <c r="C4237" s="354" t="s">
        <v>470</v>
      </c>
      <c r="D4237" s="355">
        <v>94.04</v>
      </c>
    </row>
    <row r="4238" spans="1:4">
      <c r="A4238" s="354" t="s">
        <v>23368</v>
      </c>
      <c r="B4238" t="s">
        <v>23367</v>
      </c>
      <c r="C4238" s="354" t="s">
        <v>470</v>
      </c>
      <c r="D4238" s="355">
        <v>81.78</v>
      </c>
    </row>
    <row r="4239" spans="1:4">
      <c r="A4239" s="354" t="s">
        <v>23369</v>
      </c>
      <c r="B4239" t="s">
        <v>23370</v>
      </c>
      <c r="C4239" s="354" t="s">
        <v>47</v>
      </c>
      <c r="D4239" s="355">
        <v>16.25</v>
      </c>
    </row>
    <row r="4240" spans="1:4">
      <c r="A4240" s="354" t="s">
        <v>23371</v>
      </c>
      <c r="B4240" t="s">
        <v>23370</v>
      </c>
      <c r="C4240" s="354" t="s">
        <v>47</v>
      </c>
      <c r="D4240" s="355">
        <v>14.08</v>
      </c>
    </row>
    <row r="4241" spans="1:4">
      <c r="A4241" s="354" t="s">
        <v>23372</v>
      </c>
      <c r="B4241" t="s">
        <v>23373</v>
      </c>
      <c r="C4241" s="354" t="s">
        <v>47</v>
      </c>
      <c r="D4241" s="355">
        <v>20.16</v>
      </c>
    </row>
    <row r="4242" spans="1:4">
      <c r="A4242" s="354" t="s">
        <v>23374</v>
      </c>
      <c r="B4242" t="s">
        <v>23373</v>
      </c>
      <c r="C4242" s="354" t="s">
        <v>47</v>
      </c>
      <c r="D4242" s="355">
        <v>17.47</v>
      </c>
    </row>
    <row r="4243" spans="1:4">
      <c r="A4243" s="354" t="s">
        <v>23375</v>
      </c>
      <c r="B4243" t="s">
        <v>23376</v>
      </c>
      <c r="C4243" s="354" t="s">
        <v>47</v>
      </c>
      <c r="D4243" s="355">
        <v>27.66</v>
      </c>
    </row>
    <row r="4244" spans="1:4">
      <c r="A4244" s="354" t="s">
        <v>23377</v>
      </c>
      <c r="B4244" t="s">
        <v>23376</v>
      </c>
      <c r="C4244" s="354" t="s">
        <v>47</v>
      </c>
      <c r="D4244" s="355">
        <v>23.97</v>
      </c>
    </row>
    <row r="4245" spans="1:4">
      <c r="A4245" s="354" t="s">
        <v>23378</v>
      </c>
      <c r="B4245" t="s">
        <v>23379</v>
      </c>
      <c r="C4245" s="354" t="s">
        <v>47</v>
      </c>
      <c r="D4245" s="355">
        <v>32.78</v>
      </c>
    </row>
    <row r="4246" spans="1:4">
      <c r="A4246" s="354" t="s">
        <v>23380</v>
      </c>
      <c r="B4246" t="s">
        <v>23379</v>
      </c>
      <c r="C4246" s="354" t="s">
        <v>47</v>
      </c>
      <c r="D4246" s="355">
        <v>28.41</v>
      </c>
    </row>
    <row r="4247" spans="1:4">
      <c r="A4247" s="354" t="s">
        <v>23381</v>
      </c>
      <c r="B4247" t="s">
        <v>23382</v>
      </c>
      <c r="C4247" s="354" t="s">
        <v>47</v>
      </c>
      <c r="D4247" s="355">
        <v>38.56</v>
      </c>
    </row>
    <row r="4248" spans="1:4">
      <c r="A4248" s="354" t="s">
        <v>23383</v>
      </c>
      <c r="B4248" t="s">
        <v>23382</v>
      </c>
      <c r="C4248" s="354" t="s">
        <v>47</v>
      </c>
      <c r="D4248" s="355">
        <v>33.42</v>
      </c>
    </row>
    <row r="4249" spans="1:4">
      <c r="A4249" s="354" t="s">
        <v>23384</v>
      </c>
      <c r="B4249" t="s">
        <v>23385</v>
      </c>
      <c r="C4249" s="354" t="s">
        <v>47</v>
      </c>
      <c r="D4249" s="355">
        <v>46.05</v>
      </c>
    </row>
    <row r="4250" spans="1:4">
      <c r="A4250" s="354" t="s">
        <v>23386</v>
      </c>
      <c r="B4250" t="s">
        <v>23385</v>
      </c>
      <c r="C4250" s="354" t="s">
        <v>47</v>
      </c>
      <c r="D4250" s="355">
        <v>39.909999999999997</v>
      </c>
    </row>
    <row r="4251" spans="1:4">
      <c r="A4251" s="354" t="s">
        <v>23387</v>
      </c>
      <c r="B4251" t="s">
        <v>23388</v>
      </c>
      <c r="C4251" s="354" t="s">
        <v>47</v>
      </c>
      <c r="D4251" s="355">
        <v>54.16</v>
      </c>
    </row>
    <row r="4252" spans="1:4">
      <c r="A4252" s="354" t="s">
        <v>23389</v>
      </c>
      <c r="B4252" t="s">
        <v>23388</v>
      </c>
      <c r="C4252" s="354" t="s">
        <v>47</v>
      </c>
      <c r="D4252" s="355">
        <v>46.94</v>
      </c>
    </row>
    <row r="4253" spans="1:4">
      <c r="A4253" s="354" t="s">
        <v>23390</v>
      </c>
      <c r="B4253" t="s">
        <v>23391</v>
      </c>
      <c r="C4253" s="354" t="s">
        <v>47</v>
      </c>
      <c r="D4253" s="355">
        <v>62.21</v>
      </c>
    </row>
    <row r="4254" spans="1:4">
      <c r="A4254" s="354" t="s">
        <v>23392</v>
      </c>
      <c r="B4254" t="s">
        <v>23391</v>
      </c>
      <c r="C4254" s="354" t="s">
        <v>47</v>
      </c>
      <c r="D4254" s="355">
        <v>53.92</v>
      </c>
    </row>
    <row r="4255" spans="1:4">
      <c r="A4255" s="354" t="s">
        <v>23393</v>
      </c>
      <c r="B4255" t="s">
        <v>23394</v>
      </c>
      <c r="C4255" s="354" t="s">
        <v>47</v>
      </c>
      <c r="D4255" s="355">
        <v>73.12</v>
      </c>
    </row>
    <row r="4256" spans="1:4">
      <c r="A4256" s="354" t="s">
        <v>23395</v>
      </c>
      <c r="B4256" t="s">
        <v>23394</v>
      </c>
      <c r="C4256" s="354" t="s">
        <v>47</v>
      </c>
      <c r="D4256" s="355">
        <v>63.37</v>
      </c>
    </row>
    <row r="4257" spans="1:4">
      <c r="A4257" s="354" t="s">
        <v>23396</v>
      </c>
      <c r="B4257" t="s">
        <v>23397</v>
      </c>
      <c r="C4257" s="354" t="s">
        <v>47</v>
      </c>
      <c r="D4257" s="355">
        <v>87.83</v>
      </c>
    </row>
    <row r="4258" spans="1:4">
      <c r="A4258" s="354" t="s">
        <v>23398</v>
      </c>
      <c r="B4258" t="s">
        <v>23397</v>
      </c>
      <c r="C4258" s="354" t="s">
        <v>47</v>
      </c>
      <c r="D4258" s="355">
        <v>76.12</v>
      </c>
    </row>
    <row r="4259" spans="1:4">
      <c r="A4259" s="354" t="s">
        <v>23399</v>
      </c>
      <c r="B4259" t="s">
        <v>23400</v>
      </c>
      <c r="C4259" s="354" t="s">
        <v>47</v>
      </c>
      <c r="D4259" s="355">
        <v>128.04</v>
      </c>
    </row>
    <row r="4260" spans="1:4">
      <c r="A4260" s="354" t="s">
        <v>23401</v>
      </c>
      <c r="B4260" t="s">
        <v>23400</v>
      </c>
      <c r="C4260" s="354" t="s">
        <v>47</v>
      </c>
      <c r="D4260" s="355">
        <v>110.97</v>
      </c>
    </row>
    <row r="4261" spans="1:4">
      <c r="A4261" s="354" t="s">
        <v>23402</v>
      </c>
      <c r="B4261" t="s">
        <v>23403</v>
      </c>
      <c r="C4261" s="354" t="s">
        <v>47</v>
      </c>
      <c r="D4261" s="355">
        <v>165.56</v>
      </c>
    </row>
    <row r="4262" spans="1:4">
      <c r="A4262" s="354" t="s">
        <v>23404</v>
      </c>
      <c r="B4262" t="s">
        <v>23403</v>
      </c>
      <c r="C4262" s="354" t="s">
        <v>47</v>
      </c>
      <c r="D4262" s="355">
        <v>143.49</v>
      </c>
    </row>
    <row r="4263" spans="1:4">
      <c r="A4263" s="354" t="s">
        <v>23405</v>
      </c>
      <c r="B4263" t="s">
        <v>23406</v>
      </c>
      <c r="C4263" s="354" t="s">
        <v>47</v>
      </c>
      <c r="D4263" s="355">
        <v>194.53</v>
      </c>
    </row>
    <row r="4264" spans="1:4">
      <c r="A4264" s="354" t="s">
        <v>23407</v>
      </c>
      <c r="B4264" t="s">
        <v>23406</v>
      </c>
      <c r="C4264" s="354" t="s">
        <v>47</v>
      </c>
      <c r="D4264" s="355">
        <v>168.6</v>
      </c>
    </row>
    <row r="4265" spans="1:4">
      <c r="A4265" s="354" t="s">
        <v>23408</v>
      </c>
      <c r="B4265" t="s">
        <v>23409</v>
      </c>
      <c r="C4265" s="354" t="s">
        <v>47</v>
      </c>
      <c r="D4265" s="355">
        <v>283.35000000000002</v>
      </c>
    </row>
    <row r="4266" spans="1:4">
      <c r="A4266" s="354" t="s">
        <v>23410</v>
      </c>
      <c r="B4266" t="s">
        <v>23409</v>
      </c>
      <c r="C4266" s="354" t="s">
        <v>47</v>
      </c>
      <c r="D4266" s="355">
        <v>245.58</v>
      </c>
    </row>
    <row r="4267" spans="1:4">
      <c r="A4267" s="354" t="s">
        <v>23411</v>
      </c>
      <c r="B4267" t="s">
        <v>23412</v>
      </c>
      <c r="C4267" s="354" t="s">
        <v>47</v>
      </c>
      <c r="D4267" s="355">
        <v>393.14</v>
      </c>
    </row>
    <row r="4268" spans="1:4">
      <c r="A4268" s="354" t="s">
        <v>23413</v>
      </c>
      <c r="B4268" t="s">
        <v>23412</v>
      </c>
      <c r="C4268" s="354" t="s">
        <v>47</v>
      </c>
      <c r="D4268" s="355">
        <v>340.73</v>
      </c>
    </row>
    <row r="4269" spans="1:4">
      <c r="A4269" s="354" t="s">
        <v>23414</v>
      </c>
      <c r="B4269" t="s">
        <v>23415</v>
      </c>
      <c r="C4269" s="354" t="s">
        <v>47</v>
      </c>
      <c r="D4269" s="355">
        <v>9.61</v>
      </c>
    </row>
    <row r="4270" spans="1:4">
      <c r="A4270" s="354" t="s">
        <v>23416</v>
      </c>
      <c r="B4270" t="s">
        <v>23415</v>
      </c>
      <c r="C4270" s="354" t="s">
        <v>47</v>
      </c>
      <c r="D4270" s="355">
        <v>8.33</v>
      </c>
    </row>
    <row r="4271" spans="1:4">
      <c r="A4271" s="354" t="s">
        <v>23417</v>
      </c>
      <c r="B4271" t="s">
        <v>23418</v>
      </c>
      <c r="C4271" s="354" t="s">
        <v>47</v>
      </c>
      <c r="D4271" s="355">
        <v>13.18</v>
      </c>
    </row>
    <row r="4272" spans="1:4">
      <c r="A4272" s="354" t="s">
        <v>23419</v>
      </c>
      <c r="B4272" t="s">
        <v>23418</v>
      </c>
      <c r="C4272" s="354" t="s">
        <v>47</v>
      </c>
      <c r="D4272" s="355">
        <v>11.42</v>
      </c>
    </row>
    <row r="4273" spans="1:4">
      <c r="A4273" s="354" t="s">
        <v>23420</v>
      </c>
      <c r="B4273" t="s">
        <v>23421</v>
      </c>
      <c r="C4273" s="354" t="s">
        <v>47</v>
      </c>
      <c r="D4273" s="355">
        <v>16.75</v>
      </c>
    </row>
    <row r="4274" spans="1:4">
      <c r="A4274" s="354" t="s">
        <v>23422</v>
      </c>
      <c r="B4274" t="s">
        <v>23421</v>
      </c>
      <c r="C4274" s="354" t="s">
        <v>47</v>
      </c>
      <c r="D4274" s="355">
        <v>14.52</v>
      </c>
    </row>
    <row r="4275" spans="1:4">
      <c r="A4275" s="354" t="s">
        <v>23423</v>
      </c>
      <c r="B4275" t="s">
        <v>23424</v>
      </c>
      <c r="C4275" s="354" t="s">
        <v>47</v>
      </c>
      <c r="D4275" s="355">
        <v>20.32</v>
      </c>
    </row>
    <row r="4276" spans="1:4">
      <c r="A4276" s="354" t="s">
        <v>23425</v>
      </c>
      <c r="B4276" t="s">
        <v>23424</v>
      </c>
      <c r="C4276" s="354" t="s">
        <v>47</v>
      </c>
      <c r="D4276" s="355">
        <v>17.61</v>
      </c>
    </row>
    <row r="4277" spans="1:4">
      <c r="A4277" s="354" t="s">
        <v>23426</v>
      </c>
      <c r="B4277" t="s">
        <v>23427</v>
      </c>
      <c r="C4277" s="354" t="s">
        <v>47</v>
      </c>
      <c r="D4277" s="355">
        <v>23.89</v>
      </c>
    </row>
    <row r="4278" spans="1:4">
      <c r="A4278" s="354" t="s">
        <v>23428</v>
      </c>
      <c r="B4278" t="s">
        <v>23427</v>
      </c>
      <c r="C4278" s="354" t="s">
        <v>47</v>
      </c>
      <c r="D4278" s="355">
        <v>20.7</v>
      </c>
    </row>
    <row r="4279" spans="1:4">
      <c r="A4279" s="354" t="s">
        <v>23429</v>
      </c>
      <c r="B4279" t="s">
        <v>23430</v>
      </c>
      <c r="C4279" s="354" t="s">
        <v>47</v>
      </c>
      <c r="D4279" s="355">
        <v>27.46</v>
      </c>
    </row>
    <row r="4280" spans="1:4">
      <c r="A4280" s="354" t="s">
        <v>23431</v>
      </c>
      <c r="B4280" t="s">
        <v>23430</v>
      </c>
      <c r="C4280" s="354" t="s">
        <v>47</v>
      </c>
      <c r="D4280" s="355">
        <v>23.8</v>
      </c>
    </row>
    <row r="4281" spans="1:4">
      <c r="A4281" s="354" t="s">
        <v>23432</v>
      </c>
      <c r="B4281" t="s">
        <v>23433</v>
      </c>
      <c r="C4281" s="354" t="s">
        <v>47</v>
      </c>
      <c r="D4281" s="355">
        <v>31.03</v>
      </c>
    </row>
    <row r="4282" spans="1:4">
      <c r="A4282" s="354" t="s">
        <v>23434</v>
      </c>
      <c r="B4282" t="s">
        <v>23433</v>
      </c>
      <c r="C4282" s="354" t="s">
        <v>47</v>
      </c>
      <c r="D4282" s="355">
        <v>26.89</v>
      </c>
    </row>
    <row r="4283" spans="1:4">
      <c r="A4283" s="354" t="s">
        <v>23435</v>
      </c>
      <c r="B4283" t="s">
        <v>23436</v>
      </c>
      <c r="C4283" s="354" t="s">
        <v>47</v>
      </c>
      <c r="D4283" s="355">
        <v>3.36</v>
      </c>
    </row>
    <row r="4284" spans="1:4">
      <c r="A4284" s="354" t="s">
        <v>23437</v>
      </c>
      <c r="B4284" t="s">
        <v>23436</v>
      </c>
      <c r="C4284" s="354" t="s">
        <v>47</v>
      </c>
      <c r="D4284" s="355">
        <v>2.94</v>
      </c>
    </row>
    <row r="4285" spans="1:4">
      <c r="A4285" s="354" t="s">
        <v>23438</v>
      </c>
      <c r="B4285" t="s">
        <v>23439</v>
      </c>
      <c r="C4285" s="354" t="s">
        <v>47</v>
      </c>
      <c r="D4285" s="355">
        <v>5.81</v>
      </c>
    </row>
    <row r="4286" spans="1:4">
      <c r="A4286" s="354" t="s">
        <v>23440</v>
      </c>
      <c r="B4286" t="s">
        <v>23439</v>
      </c>
      <c r="C4286" s="354" t="s">
        <v>47</v>
      </c>
      <c r="D4286" s="355">
        <v>5.08</v>
      </c>
    </row>
    <row r="4287" spans="1:4">
      <c r="A4287" s="354" t="s">
        <v>23441</v>
      </c>
      <c r="B4287" t="s">
        <v>23442</v>
      </c>
      <c r="C4287" s="354" t="s">
        <v>47</v>
      </c>
      <c r="D4287" s="355">
        <v>7.84</v>
      </c>
    </row>
    <row r="4288" spans="1:4">
      <c r="A4288" s="354" t="s">
        <v>23443</v>
      </c>
      <c r="B4288" t="s">
        <v>23442</v>
      </c>
      <c r="C4288" s="354" t="s">
        <v>47</v>
      </c>
      <c r="D4288" s="355">
        <v>6.85</v>
      </c>
    </row>
    <row r="4289" spans="1:4">
      <c r="A4289" s="354" t="s">
        <v>23444</v>
      </c>
      <c r="B4289" t="s">
        <v>23445</v>
      </c>
      <c r="C4289" s="354" t="s">
        <v>47</v>
      </c>
      <c r="D4289" s="355">
        <v>11.81</v>
      </c>
    </row>
    <row r="4290" spans="1:4">
      <c r="A4290" s="354" t="s">
        <v>23446</v>
      </c>
      <c r="B4290" t="s">
        <v>23445</v>
      </c>
      <c r="C4290" s="354" t="s">
        <v>47</v>
      </c>
      <c r="D4290" s="355">
        <v>10.31</v>
      </c>
    </row>
    <row r="4291" spans="1:4">
      <c r="A4291" s="354" t="s">
        <v>23447</v>
      </c>
      <c r="B4291" t="s">
        <v>23448</v>
      </c>
      <c r="C4291" s="354" t="s">
        <v>47</v>
      </c>
      <c r="D4291" s="355">
        <v>16.46</v>
      </c>
    </row>
    <row r="4292" spans="1:4">
      <c r="A4292" s="354" t="s">
        <v>23449</v>
      </c>
      <c r="B4292" t="s">
        <v>23448</v>
      </c>
      <c r="C4292" s="354" t="s">
        <v>47</v>
      </c>
      <c r="D4292" s="355">
        <v>14.39</v>
      </c>
    </row>
    <row r="4293" spans="1:4">
      <c r="A4293" s="354" t="s">
        <v>23450</v>
      </c>
      <c r="B4293" t="s">
        <v>23451</v>
      </c>
      <c r="C4293" s="354" t="s">
        <v>47</v>
      </c>
      <c r="D4293" s="355">
        <v>21.17</v>
      </c>
    </row>
    <row r="4294" spans="1:4">
      <c r="A4294" s="354" t="s">
        <v>23452</v>
      </c>
      <c r="B4294" t="s">
        <v>23451</v>
      </c>
      <c r="C4294" s="354" t="s">
        <v>47</v>
      </c>
      <c r="D4294" s="355">
        <v>18.52</v>
      </c>
    </row>
    <row r="4295" spans="1:4">
      <c r="A4295" s="354" t="s">
        <v>23453</v>
      </c>
      <c r="B4295" t="s">
        <v>23454</v>
      </c>
      <c r="C4295" s="354" t="s">
        <v>47</v>
      </c>
      <c r="D4295" s="355">
        <v>26.14</v>
      </c>
    </row>
    <row r="4296" spans="1:4">
      <c r="A4296" s="354" t="s">
        <v>23455</v>
      </c>
      <c r="B4296" t="s">
        <v>23454</v>
      </c>
      <c r="C4296" s="354" t="s">
        <v>47</v>
      </c>
      <c r="D4296" s="355">
        <v>22.89</v>
      </c>
    </row>
    <row r="4297" spans="1:4">
      <c r="A4297" s="354" t="s">
        <v>23456</v>
      </c>
      <c r="B4297" t="s">
        <v>23457</v>
      </c>
      <c r="C4297" s="354" t="s">
        <v>47</v>
      </c>
      <c r="D4297" s="355">
        <v>34.729999999999997</v>
      </c>
    </row>
    <row r="4298" spans="1:4">
      <c r="A4298" s="354" t="s">
        <v>23458</v>
      </c>
      <c r="B4298" t="s">
        <v>23457</v>
      </c>
      <c r="C4298" s="354" t="s">
        <v>47</v>
      </c>
      <c r="D4298" s="355">
        <v>30.44</v>
      </c>
    </row>
    <row r="4299" spans="1:4">
      <c r="A4299" s="354" t="s">
        <v>23459</v>
      </c>
      <c r="B4299" t="s">
        <v>23460</v>
      </c>
      <c r="C4299" s="354" t="s">
        <v>47</v>
      </c>
      <c r="D4299" s="355">
        <v>43.32</v>
      </c>
    </row>
    <row r="4300" spans="1:4">
      <c r="A4300" s="354" t="s">
        <v>23461</v>
      </c>
      <c r="B4300" t="s">
        <v>23460</v>
      </c>
      <c r="C4300" s="354" t="s">
        <v>47</v>
      </c>
      <c r="D4300" s="355">
        <v>38</v>
      </c>
    </row>
    <row r="4301" spans="1:4">
      <c r="A4301" s="354" t="s">
        <v>23462</v>
      </c>
      <c r="B4301" t="s">
        <v>23463</v>
      </c>
      <c r="C4301" s="354" t="s">
        <v>470</v>
      </c>
      <c r="D4301" s="355">
        <v>7.92</v>
      </c>
    </row>
    <row r="4302" spans="1:4">
      <c r="A4302" s="354" t="s">
        <v>23464</v>
      </c>
      <c r="B4302" t="s">
        <v>23463</v>
      </c>
      <c r="C4302" s="354" t="s">
        <v>470</v>
      </c>
      <c r="D4302" s="355">
        <v>6.87</v>
      </c>
    </row>
    <row r="4303" spans="1:4">
      <c r="A4303" s="354" t="s">
        <v>23465</v>
      </c>
      <c r="B4303" t="s">
        <v>23466</v>
      </c>
      <c r="C4303" s="354" t="s">
        <v>470</v>
      </c>
      <c r="D4303" s="355">
        <v>11.89</v>
      </c>
    </row>
    <row r="4304" spans="1:4">
      <c r="A4304" s="354" t="s">
        <v>23467</v>
      </c>
      <c r="B4304" t="s">
        <v>23466</v>
      </c>
      <c r="C4304" s="354" t="s">
        <v>470</v>
      </c>
      <c r="D4304" s="355">
        <v>10.3</v>
      </c>
    </row>
    <row r="4305" spans="1:4">
      <c r="A4305" s="354" t="s">
        <v>23468</v>
      </c>
      <c r="B4305" t="s">
        <v>23469</v>
      </c>
      <c r="C4305" s="354" t="s">
        <v>470</v>
      </c>
      <c r="D4305" s="355">
        <v>15.85</v>
      </c>
    </row>
    <row r="4306" spans="1:4">
      <c r="A4306" s="354" t="s">
        <v>23470</v>
      </c>
      <c r="B4306" t="s">
        <v>23469</v>
      </c>
      <c r="C4306" s="354" t="s">
        <v>470</v>
      </c>
      <c r="D4306" s="355">
        <v>13.74</v>
      </c>
    </row>
    <row r="4307" spans="1:4">
      <c r="A4307" s="354" t="s">
        <v>23471</v>
      </c>
      <c r="B4307" t="s">
        <v>23472</v>
      </c>
      <c r="C4307" s="354" t="s">
        <v>470</v>
      </c>
      <c r="D4307" s="355">
        <v>19.82</v>
      </c>
    </row>
    <row r="4308" spans="1:4">
      <c r="A4308" s="354" t="s">
        <v>23473</v>
      </c>
      <c r="B4308" t="s">
        <v>23472</v>
      </c>
      <c r="C4308" s="354" t="s">
        <v>470</v>
      </c>
      <c r="D4308" s="355">
        <v>17.18</v>
      </c>
    </row>
    <row r="4309" spans="1:4">
      <c r="A4309" s="354" t="s">
        <v>23474</v>
      </c>
      <c r="B4309" t="s">
        <v>23475</v>
      </c>
      <c r="C4309" s="354" t="s">
        <v>470</v>
      </c>
      <c r="D4309" s="355">
        <v>23.78</v>
      </c>
    </row>
    <row r="4310" spans="1:4">
      <c r="A4310" s="354" t="s">
        <v>23476</v>
      </c>
      <c r="B4310" t="s">
        <v>23475</v>
      </c>
      <c r="C4310" s="354" t="s">
        <v>470</v>
      </c>
      <c r="D4310" s="355">
        <v>20.61</v>
      </c>
    </row>
    <row r="4311" spans="1:4">
      <c r="A4311" s="354" t="s">
        <v>23477</v>
      </c>
      <c r="B4311" t="s">
        <v>23478</v>
      </c>
      <c r="C4311" s="354" t="s">
        <v>470</v>
      </c>
      <c r="D4311" s="355">
        <v>27.74</v>
      </c>
    </row>
    <row r="4312" spans="1:4">
      <c r="A4312" s="354" t="s">
        <v>23479</v>
      </c>
      <c r="B4312" t="s">
        <v>23478</v>
      </c>
      <c r="C4312" s="354" t="s">
        <v>470</v>
      </c>
      <c r="D4312" s="355">
        <v>24.05</v>
      </c>
    </row>
    <row r="4313" spans="1:4">
      <c r="A4313" s="354" t="s">
        <v>23480</v>
      </c>
      <c r="B4313" t="s">
        <v>23481</v>
      </c>
      <c r="C4313" s="354" t="s">
        <v>470</v>
      </c>
      <c r="D4313" s="355">
        <v>31.71</v>
      </c>
    </row>
    <row r="4314" spans="1:4">
      <c r="A4314" s="354" t="s">
        <v>23482</v>
      </c>
      <c r="B4314" t="s">
        <v>23481</v>
      </c>
      <c r="C4314" s="354" t="s">
        <v>470</v>
      </c>
      <c r="D4314" s="355">
        <v>27.48</v>
      </c>
    </row>
    <row r="4315" spans="1:4">
      <c r="A4315" s="354" t="s">
        <v>23483</v>
      </c>
      <c r="B4315" t="s">
        <v>23484</v>
      </c>
      <c r="C4315" s="354" t="s">
        <v>470</v>
      </c>
      <c r="D4315" s="355">
        <v>35.67</v>
      </c>
    </row>
    <row r="4316" spans="1:4">
      <c r="A4316" s="354" t="s">
        <v>23485</v>
      </c>
      <c r="B4316" t="s">
        <v>23484</v>
      </c>
      <c r="C4316" s="354" t="s">
        <v>470</v>
      </c>
      <c r="D4316" s="355">
        <v>30.92</v>
      </c>
    </row>
    <row r="4317" spans="1:4">
      <c r="A4317" s="354" t="s">
        <v>23486</v>
      </c>
      <c r="B4317" t="s">
        <v>23487</v>
      </c>
      <c r="C4317" s="354" t="s">
        <v>470</v>
      </c>
      <c r="D4317" s="355">
        <v>39.64</v>
      </c>
    </row>
    <row r="4318" spans="1:4">
      <c r="A4318" s="354" t="s">
        <v>23488</v>
      </c>
      <c r="B4318" t="s">
        <v>23487</v>
      </c>
      <c r="C4318" s="354" t="s">
        <v>470</v>
      </c>
      <c r="D4318" s="355">
        <v>34.36</v>
      </c>
    </row>
    <row r="4319" spans="1:4">
      <c r="A4319" s="354" t="s">
        <v>23489</v>
      </c>
      <c r="B4319" t="s">
        <v>23490</v>
      </c>
      <c r="C4319" s="354" t="s">
        <v>470</v>
      </c>
      <c r="D4319" s="355">
        <v>47.57</v>
      </c>
    </row>
    <row r="4320" spans="1:4">
      <c r="A4320" s="354" t="s">
        <v>23491</v>
      </c>
      <c r="B4320" t="s">
        <v>23490</v>
      </c>
      <c r="C4320" s="354" t="s">
        <v>470</v>
      </c>
      <c r="D4320" s="355">
        <v>41.23</v>
      </c>
    </row>
    <row r="4321" spans="1:4">
      <c r="A4321" s="354" t="s">
        <v>23492</v>
      </c>
      <c r="B4321" t="s">
        <v>23493</v>
      </c>
      <c r="C4321" s="354" t="s">
        <v>47</v>
      </c>
      <c r="D4321" s="355">
        <v>1.88</v>
      </c>
    </row>
    <row r="4322" spans="1:4">
      <c r="A4322" s="354" t="s">
        <v>23494</v>
      </c>
      <c r="B4322" t="s">
        <v>23493</v>
      </c>
      <c r="C4322" s="354" t="s">
        <v>47</v>
      </c>
      <c r="D4322" s="355">
        <v>1.63</v>
      </c>
    </row>
    <row r="4323" spans="1:4">
      <c r="A4323" s="354" t="s">
        <v>23495</v>
      </c>
      <c r="B4323" t="s">
        <v>23496</v>
      </c>
      <c r="C4323" s="354" t="s">
        <v>47</v>
      </c>
      <c r="D4323" s="355">
        <v>2.08</v>
      </c>
    </row>
    <row r="4324" spans="1:4">
      <c r="A4324" s="354" t="s">
        <v>23497</v>
      </c>
      <c r="B4324" t="s">
        <v>23496</v>
      </c>
      <c r="C4324" s="354" t="s">
        <v>47</v>
      </c>
      <c r="D4324" s="355">
        <v>1.8</v>
      </c>
    </row>
    <row r="4325" spans="1:4">
      <c r="A4325" s="354" t="s">
        <v>23498</v>
      </c>
      <c r="B4325" t="s">
        <v>23499</v>
      </c>
      <c r="C4325" s="354" t="s">
        <v>47</v>
      </c>
      <c r="D4325" s="355">
        <v>2.4700000000000002</v>
      </c>
    </row>
    <row r="4326" spans="1:4">
      <c r="A4326" s="354" t="s">
        <v>23500</v>
      </c>
      <c r="B4326" t="s">
        <v>23499</v>
      </c>
      <c r="C4326" s="354" t="s">
        <v>47</v>
      </c>
      <c r="D4326" s="355">
        <v>2.14</v>
      </c>
    </row>
    <row r="4327" spans="1:4">
      <c r="A4327" s="354" t="s">
        <v>23501</v>
      </c>
      <c r="B4327" t="s">
        <v>23502</v>
      </c>
      <c r="C4327" s="354" t="s">
        <v>47</v>
      </c>
      <c r="D4327" s="355">
        <v>2.97</v>
      </c>
    </row>
    <row r="4328" spans="1:4">
      <c r="A4328" s="354" t="s">
        <v>23503</v>
      </c>
      <c r="B4328" t="s">
        <v>23502</v>
      </c>
      <c r="C4328" s="354" t="s">
        <v>47</v>
      </c>
      <c r="D4328" s="355">
        <v>2.57</v>
      </c>
    </row>
    <row r="4329" spans="1:4">
      <c r="A4329" s="354" t="s">
        <v>23504</v>
      </c>
      <c r="B4329" t="s">
        <v>23505</v>
      </c>
      <c r="C4329" s="354" t="s">
        <v>47</v>
      </c>
      <c r="D4329" s="355">
        <v>3.27</v>
      </c>
    </row>
    <row r="4330" spans="1:4">
      <c r="A4330" s="354" t="s">
        <v>23506</v>
      </c>
      <c r="B4330" t="s">
        <v>23505</v>
      </c>
      <c r="C4330" s="354" t="s">
        <v>47</v>
      </c>
      <c r="D4330" s="355">
        <v>2.83</v>
      </c>
    </row>
    <row r="4331" spans="1:4">
      <c r="A4331" s="354" t="s">
        <v>23507</v>
      </c>
      <c r="B4331" t="s">
        <v>23508</v>
      </c>
      <c r="C4331" s="354" t="s">
        <v>47</v>
      </c>
      <c r="D4331" s="355">
        <v>4.21</v>
      </c>
    </row>
    <row r="4332" spans="1:4">
      <c r="A4332" s="354" t="s">
        <v>23509</v>
      </c>
      <c r="B4332" t="s">
        <v>23508</v>
      </c>
      <c r="C4332" s="354" t="s">
        <v>47</v>
      </c>
      <c r="D4332" s="355">
        <v>3.65</v>
      </c>
    </row>
    <row r="4333" spans="1:4">
      <c r="A4333" s="354" t="s">
        <v>23510</v>
      </c>
      <c r="B4333" t="s">
        <v>23511</v>
      </c>
      <c r="C4333" s="354" t="s">
        <v>47</v>
      </c>
      <c r="D4333" s="355">
        <v>5.4</v>
      </c>
    </row>
    <row r="4334" spans="1:4">
      <c r="A4334" s="354" t="s">
        <v>23512</v>
      </c>
      <c r="B4334" t="s">
        <v>23511</v>
      </c>
      <c r="C4334" s="354" t="s">
        <v>47</v>
      </c>
      <c r="D4334" s="355">
        <v>4.68</v>
      </c>
    </row>
    <row r="4335" spans="1:4">
      <c r="A4335" s="354" t="s">
        <v>23513</v>
      </c>
      <c r="B4335" t="s">
        <v>23514</v>
      </c>
      <c r="C4335" s="354" t="s">
        <v>470</v>
      </c>
      <c r="D4335" s="355">
        <v>1885.7</v>
      </c>
    </row>
    <row r="4336" spans="1:4">
      <c r="A4336" s="354" t="s">
        <v>23515</v>
      </c>
      <c r="B4336" t="s">
        <v>23514</v>
      </c>
      <c r="C4336" s="354" t="s">
        <v>470</v>
      </c>
      <c r="D4336" s="355">
        <v>1635.95</v>
      </c>
    </row>
    <row r="4337" spans="1:4">
      <c r="A4337" s="354" t="s">
        <v>23516</v>
      </c>
      <c r="B4337" t="s">
        <v>23517</v>
      </c>
      <c r="C4337" s="354" t="s">
        <v>470</v>
      </c>
      <c r="D4337" s="355">
        <v>931.47</v>
      </c>
    </row>
    <row r="4338" spans="1:4">
      <c r="A4338" s="354" t="s">
        <v>23518</v>
      </c>
      <c r="B4338" t="s">
        <v>23517</v>
      </c>
      <c r="C4338" s="354" t="s">
        <v>470</v>
      </c>
      <c r="D4338" s="355">
        <v>808.2</v>
      </c>
    </row>
    <row r="4339" spans="1:4">
      <c r="A4339" s="354" t="s">
        <v>23519</v>
      </c>
      <c r="B4339" t="s">
        <v>23520</v>
      </c>
      <c r="C4339" s="354" t="s">
        <v>470</v>
      </c>
      <c r="D4339" s="355">
        <v>487.01</v>
      </c>
    </row>
    <row r="4340" spans="1:4">
      <c r="A4340" s="354" t="s">
        <v>23521</v>
      </c>
      <c r="B4340" t="s">
        <v>23520</v>
      </c>
      <c r="C4340" s="354" t="s">
        <v>470</v>
      </c>
      <c r="D4340" s="355">
        <v>422.88</v>
      </c>
    </row>
    <row r="4341" spans="1:4">
      <c r="A4341" s="354" t="s">
        <v>23522</v>
      </c>
      <c r="B4341" t="s">
        <v>23523</v>
      </c>
      <c r="C4341" s="354" t="s">
        <v>470</v>
      </c>
      <c r="D4341" s="355">
        <v>55.58</v>
      </c>
    </row>
    <row r="4342" spans="1:4">
      <c r="A4342" s="354" t="s">
        <v>23524</v>
      </c>
      <c r="B4342" t="s">
        <v>23523</v>
      </c>
      <c r="C4342" s="354" t="s">
        <v>470</v>
      </c>
      <c r="D4342" s="355">
        <v>49.81</v>
      </c>
    </row>
    <row r="4343" spans="1:4">
      <c r="A4343" s="354" t="s">
        <v>23525</v>
      </c>
      <c r="B4343" t="s">
        <v>23526</v>
      </c>
      <c r="C4343" s="354" t="s">
        <v>470</v>
      </c>
      <c r="D4343" s="355">
        <v>70.14</v>
      </c>
    </row>
    <row r="4344" spans="1:4">
      <c r="A4344" s="354" t="s">
        <v>23527</v>
      </c>
      <c r="B4344" t="s">
        <v>23526</v>
      </c>
      <c r="C4344" s="354" t="s">
        <v>470</v>
      </c>
      <c r="D4344" s="355">
        <v>62.98</v>
      </c>
    </row>
    <row r="4345" spans="1:4">
      <c r="A4345" s="354" t="s">
        <v>23528</v>
      </c>
      <c r="B4345" t="s">
        <v>23529</v>
      </c>
      <c r="C4345" s="354" t="s">
        <v>470</v>
      </c>
      <c r="D4345" s="355">
        <v>209.92</v>
      </c>
    </row>
    <row r="4346" spans="1:4">
      <c r="A4346" s="354" t="s">
        <v>23530</v>
      </c>
      <c r="B4346" t="s">
        <v>23529</v>
      </c>
      <c r="C4346" s="354" t="s">
        <v>470</v>
      </c>
      <c r="D4346" s="355">
        <v>199.39</v>
      </c>
    </row>
    <row r="4347" spans="1:4">
      <c r="A4347" s="354" t="s">
        <v>23531</v>
      </c>
      <c r="B4347" t="s">
        <v>23532</v>
      </c>
      <c r="C4347" s="354" t="s">
        <v>470</v>
      </c>
      <c r="D4347" s="355">
        <v>233.65</v>
      </c>
    </row>
    <row r="4348" spans="1:4">
      <c r="A4348" s="354" t="s">
        <v>23533</v>
      </c>
      <c r="B4348" t="s">
        <v>23532</v>
      </c>
      <c r="C4348" s="354" t="s">
        <v>470</v>
      </c>
      <c r="D4348" s="355">
        <v>223.06</v>
      </c>
    </row>
    <row r="4349" spans="1:4">
      <c r="A4349" s="354" t="s">
        <v>23534</v>
      </c>
      <c r="B4349" t="s">
        <v>23535</v>
      </c>
      <c r="C4349" s="354" t="s">
        <v>470</v>
      </c>
      <c r="D4349" s="355">
        <v>282.23</v>
      </c>
    </row>
    <row r="4350" spans="1:4">
      <c r="A4350" s="354" t="s">
        <v>23536</v>
      </c>
      <c r="B4350" t="s">
        <v>23535</v>
      </c>
      <c r="C4350" s="354" t="s">
        <v>470</v>
      </c>
      <c r="D4350" s="355">
        <v>269.55</v>
      </c>
    </row>
    <row r="4351" spans="1:4">
      <c r="A4351" s="354" t="s">
        <v>23537</v>
      </c>
      <c r="B4351" t="s">
        <v>23538</v>
      </c>
      <c r="C4351" s="354" t="s">
        <v>470</v>
      </c>
      <c r="D4351" s="355">
        <v>301.55</v>
      </c>
    </row>
    <row r="4352" spans="1:4">
      <c r="A4352" s="354" t="s">
        <v>23539</v>
      </c>
      <c r="B4352" t="s">
        <v>23538</v>
      </c>
      <c r="C4352" s="354" t="s">
        <v>470</v>
      </c>
      <c r="D4352" s="355">
        <v>287.23</v>
      </c>
    </row>
    <row r="4353" spans="1:4">
      <c r="A4353" s="354" t="s">
        <v>23540</v>
      </c>
      <c r="B4353" t="s">
        <v>23541</v>
      </c>
      <c r="C4353" s="354" t="s">
        <v>470</v>
      </c>
      <c r="D4353" s="355">
        <v>323.72000000000003</v>
      </c>
    </row>
    <row r="4354" spans="1:4">
      <c r="A4354" s="354" t="s">
        <v>23542</v>
      </c>
      <c r="B4354" t="s">
        <v>23541</v>
      </c>
      <c r="C4354" s="354" t="s">
        <v>470</v>
      </c>
      <c r="D4354" s="355">
        <v>308.39999999999998</v>
      </c>
    </row>
    <row r="4355" spans="1:4">
      <c r="A4355" s="354" t="s">
        <v>23543</v>
      </c>
      <c r="B4355" t="s">
        <v>23544</v>
      </c>
      <c r="C4355" s="354" t="s">
        <v>470</v>
      </c>
      <c r="D4355" s="355">
        <v>66.02</v>
      </c>
    </row>
    <row r="4356" spans="1:4">
      <c r="A4356" s="354" t="s">
        <v>23545</v>
      </c>
      <c r="B4356" t="s">
        <v>23544</v>
      </c>
      <c r="C4356" s="354" t="s">
        <v>470</v>
      </c>
      <c r="D4356" s="355">
        <v>58.86</v>
      </c>
    </row>
    <row r="4357" spans="1:4">
      <c r="A4357" s="354" t="s">
        <v>23546</v>
      </c>
      <c r="B4357" t="s">
        <v>23547</v>
      </c>
      <c r="C4357" s="354" t="s">
        <v>470</v>
      </c>
      <c r="D4357" s="355">
        <v>70.290000000000006</v>
      </c>
    </row>
    <row r="4358" spans="1:4">
      <c r="A4358" s="354" t="s">
        <v>23548</v>
      </c>
      <c r="B4358" t="s">
        <v>23547</v>
      </c>
      <c r="C4358" s="354" t="s">
        <v>470</v>
      </c>
      <c r="D4358" s="355">
        <v>63.1</v>
      </c>
    </row>
    <row r="4359" spans="1:4">
      <c r="A4359" s="354" t="s">
        <v>23549</v>
      </c>
      <c r="B4359" t="s">
        <v>23550</v>
      </c>
      <c r="C4359" s="354" t="s">
        <v>470</v>
      </c>
      <c r="D4359" s="355">
        <v>208.72</v>
      </c>
    </row>
    <row r="4360" spans="1:4">
      <c r="A4360" s="354" t="s">
        <v>23551</v>
      </c>
      <c r="B4360" t="s">
        <v>23550</v>
      </c>
      <c r="C4360" s="354" t="s">
        <v>470</v>
      </c>
      <c r="D4360" s="355">
        <v>198.23</v>
      </c>
    </row>
    <row r="4361" spans="1:4">
      <c r="A4361" s="354" t="s">
        <v>23552</v>
      </c>
      <c r="B4361" t="s">
        <v>23553</v>
      </c>
      <c r="C4361" s="354" t="s">
        <v>470</v>
      </c>
      <c r="D4361" s="355">
        <v>232.66</v>
      </c>
    </row>
    <row r="4362" spans="1:4">
      <c r="A4362" s="354" t="s">
        <v>23554</v>
      </c>
      <c r="B4362" t="s">
        <v>23553</v>
      </c>
      <c r="C4362" s="354" t="s">
        <v>470</v>
      </c>
      <c r="D4362" s="355">
        <v>222.11</v>
      </c>
    </row>
    <row r="4363" spans="1:4">
      <c r="A4363" s="354" t="s">
        <v>23555</v>
      </c>
      <c r="B4363" t="s">
        <v>23556</v>
      </c>
      <c r="C4363" s="354" t="s">
        <v>470</v>
      </c>
      <c r="D4363" s="355">
        <v>283.87</v>
      </c>
    </row>
    <row r="4364" spans="1:4">
      <c r="A4364" s="354" t="s">
        <v>23557</v>
      </c>
      <c r="B4364" t="s">
        <v>23556</v>
      </c>
      <c r="C4364" s="354" t="s">
        <v>470</v>
      </c>
      <c r="D4364" s="355">
        <v>271.11</v>
      </c>
    </row>
    <row r="4365" spans="1:4">
      <c r="A4365" s="354" t="s">
        <v>23558</v>
      </c>
      <c r="B4365" t="s">
        <v>23559</v>
      </c>
      <c r="C4365" s="354" t="s">
        <v>470</v>
      </c>
      <c r="D4365" s="355">
        <v>12.36</v>
      </c>
    </row>
    <row r="4366" spans="1:4">
      <c r="A4366" s="354" t="s">
        <v>23560</v>
      </c>
      <c r="B4366" t="s">
        <v>23559</v>
      </c>
      <c r="C4366" s="354" t="s">
        <v>470</v>
      </c>
      <c r="D4366" s="355">
        <v>10.81</v>
      </c>
    </row>
    <row r="4367" spans="1:4">
      <c r="A4367" s="354" t="s">
        <v>23561</v>
      </c>
      <c r="B4367" t="s">
        <v>23562</v>
      </c>
      <c r="C4367" s="354" t="s">
        <v>470</v>
      </c>
      <c r="D4367" s="355">
        <v>50.92</v>
      </c>
    </row>
    <row r="4368" spans="1:4">
      <c r="A4368" s="354" t="s">
        <v>23563</v>
      </c>
      <c r="B4368" t="s">
        <v>23562</v>
      </c>
      <c r="C4368" s="354" t="s">
        <v>470</v>
      </c>
      <c r="D4368" s="355">
        <v>44.29</v>
      </c>
    </row>
    <row r="4369" spans="1:4">
      <c r="A4369" s="354" t="s">
        <v>23564</v>
      </c>
      <c r="B4369" t="s">
        <v>23565</v>
      </c>
      <c r="C4369" s="354" t="s">
        <v>470</v>
      </c>
      <c r="D4369" s="355">
        <v>202.78</v>
      </c>
    </row>
    <row r="4370" spans="1:4">
      <c r="A4370" s="354" t="s">
        <v>23566</v>
      </c>
      <c r="B4370" t="s">
        <v>23565</v>
      </c>
      <c r="C4370" s="354" t="s">
        <v>470</v>
      </c>
      <c r="D4370" s="355">
        <v>176.26</v>
      </c>
    </row>
    <row r="4371" spans="1:4">
      <c r="A4371" s="354" t="s">
        <v>23567</v>
      </c>
      <c r="B4371" t="s">
        <v>23568</v>
      </c>
      <c r="C4371" s="354" t="s">
        <v>470</v>
      </c>
      <c r="D4371" s="355">
        <v>280.08</v>
      </c>
    </row>
    <row r="4372" spans="1:4">
      <c r="A4372" s="354" t="s">
        <v>23569</v>
      </c>
      <c r="B4372" t="s">
        <v>23568</v>
      </c>
      <c r="C4372" s="354" t="s">
        <v>470</v>
      </c>
      <c r="D4372" s="355">
        <v>243.27</v>
      </c>
    </row>
    <row r="4373" spans="1:4">
      <c r="A4373" s="354" t="s">
        <v>23570</v>
      </c>
      <c r="B4373" t="s">
        <v>23571</v>
      </c>
      <c r="C4373" s="354" t="s">
        <v>470</v>
      </c>
      <c r="D4373" s="355">
        <v>101.39</v>
      </c>
    </row>
    <row r="4374" spans="1:4">
      <c r="A4374" s="354" t="s">
        <v>23572</v>
      </c>
      <c r="B4374" t="s">
        <v>23571</v>
      </c>
      <c r="C4374" s="354" t="s">
        <v>470</v>
      </c>
      <c r="D4374" s="355">
        <v>88.13</v>
      </c>
    </row>
    <row r="4375" spans="1:4">
      <c r="A4375" s="354" t="s">
        <v>23573</v>
      </c>
      <c r="B4375" t="s">
        <v>23574</v>
      </c>
      <c r="C4375" s="354" t="s">
        <v>470</v>
      </c>
      <c r="D4375" s="355">
        <v>101.39</v>
      </c>
    </row>
    <row r="4376" spans="1:4">
      <c r="A4376" s="354" t="s">
        <v>23575</v>
      </c>
      <c r="B4376" t="s">
        <v>23574</v>
      </c>
      <c r="C4376" s="354" t="s">
        <v>470</v>
      </c>
      <c r="D4376" s="355">
        <v>88.13</v>
      </c>
    </row>
    <row r="4377" spans="1:4">
      <c r="A4377" s="354" t="s">
        <v>23576</v>
      </c>
      <c r="B4377" t="s">
        <v>23577</v>
      </c>
      <c r="C4377" s="354" t="s">
        <v>470</v>
      </c>
      <c r="D4377" s="355">
        <v>202.78</v>
      </c>
    </row>
    <row r="4378" spans="1:4">
      <c r="A4378" s="354" t="s">
        <v>23578</v>
      </c>
      <c r="B4378" t="s">
        <v>23577</v>
      </c>
      <c r="C4378" s="354" t="s">
        <v>470</v>
      </c>
      <c r="D4378" s="355">
        <v>176.26</v>
      </c>
    </row>
    <row r="4379" spans="1:4">
      <c r="A4379" s="354" t="s">
        <v>23579</v>
      </c>
      <c r="B4379" t="s">
        <v>23580</v>
      </c>
      <c r="C4379" s="354" t="s">
        <v>470</v>
      </c>
      <c r="D4379" s="355">
        <v>304.17</v>
      </c>
    </row>
    <row r="4380" spans="1:4">
      <c r="A4380" s="354" t="s">
        <v>23581</v>
      </c>
      <c r="B4380" t="s">
        <v>23580</v>
      </c>
      <c r="C4380" s="354" t="s">
        <v>470</v>
      </c>
      <c r="D4380" s="355">
        <v>264.39999999999998</v>
      </c>
    </row>
    <row r="4381" spans="1:4">
      <c r="A4381" s="354" t="s">
        <v>23582</v>
      </c>
      <c r="B4381" t="s">
        <v>23583</v>
      </c>
      <c r="C4381" s="354" t="s">
        <v>470</v>
      </c>
      <c r="D4381" s="355">
        <v>513.79999999999995</v>
      </c>
    </row>
    <row r="4382" spans="1:4">
      <c r="A4382" s="354" t="s">
        <v>23584</v>
      </c>
      <c r="B4382" t="s">
        <v>23583</v>
      </c>
      <c r="C4382" s="354" t="s">
        <v>470</v>
      </c>
      <c r="D4382" s="355">
        <v>447.37</v>
      </c>
    </row>
    <row r="4383" spans="1:4">
      <c r="A4383" s="354" t="s">
        <v>23585</v>
      </c>
      <c r="B4383" t="s">
        <v>23586</v>
      </c>
      <c r="C4383" s="354" t="s">
        <v>470</v>
      </c>
      <c r="D4383" s="355">
        <v>132.49</v>
      </c>
    </row>
    <row r="4384" spans="1:4">
      <c r="A4384" s="354" t="s">
        <v>23587</v>
      </c>
      <c r="B4384" t="s">
        <v>23586</v>
      </c>
      <c r="C4384" s="354" t="s">
        <v>470</v>
      </c>
      <c r="D4384" s="355">
        <v>115.24</v>
      </c>
    </row>
    <row r="4385" spans="1:4">
      <c r="A4385" s="354" t="s">
        <v>23588</v>
      </c>
      <c r="B4385" t="s">
        <v>23589</v>
      </c>
      <c r="C4385" s="354" t="s">
        <v>470</v>
      </c>
      <c r="D4385" s="355">
        <v>76.61</v>
      </c>
    </row>
    <row r="4386" spans="1:4">
      <c r="A4386" s="354" t="s">
        <v>23590</v>
      </c>
      <c r="B4386" t="s">
        <v>23589</v>
      </c>
      <c r="C4386" s="354" t="s">
        <v>470</v>
      </c>
      <c r="D4386" s="355">
        <v>66.650000000000006</v>
      </c>
    </row>
    <row r="4387" spans="1:4">
      <c r="A4387" s="354" t="s">
        <v>23591</v>
      </c>
      <c r="B4387" t="s">
        <v>23592</v>
      </c>
      <c r="C4387" s="354" t="s">
        <v>47</v>
      </c>
      <c r="D4387" s="355">
        <v>5.29</v>
      </c>
    </row>
    <row r="4388" spans="1:4">
      <c r="A4388" s="354" t="s">
        <v>23593</v>
      </c>
      <c r="B4388" t="s">
        <v>23592</v>
      </c>
      <c r="C4388" s="354" t="s">
        <v>47</v>
      </c>
      <c r="D4388" s="355">
        <v>4.6399999999999997</v>
      </c>
    </row>
    <row r="4389" spans="1:4">
      <c r="A4389" s="354" t="s">
        <v>23594</v>
      </c>
      <c r="B4389" t="s">
        <v>23595</v>
      </c>
      <c r="C4389" s="354" t="s">
        <v>47</v>
      </c>
      <c r="D4389" s="355">
        <v>8.57</v>
      </c>
    </row>
    <row r="4390" spans="1:4">
      <c r="A4390" s="354" t="s">
        <v>23596</v>
      </c>
      <c r="B4390" t="s">
        <v>23595</v>
      </c>
      <c r="C4390" s="354" t="s">
        <v>47</v>
      </c>
      <c r="D4390" s="355">
        <v>7.51</v>
      </c>
    </row>
    <row r="4391" spans="1:4">
      <c r="A4391" s="354" t="s">
        <v>23597</v>
      </c>
      <c r="B4391" t="s">
        <v>23598</v>
      </c>
      <c r="C4391" s="354" t="s">
        <v>47</v>
      </c>
      <c r="D4391" s="355">
        <v>12.44</v>
      </c>
    </row>
    <row r="4392" spans="1:4">
      <c r="A4392" s="354" t="s">
        <v>23599</v>
      </c>
      <c r="B4392" t="s">
        <v>23598</v>
      </c>
      <c r="C4392" s="354" t="s">
        <v>47</v>
      </c>
      <c r="D4392" s="355">
        <v>10.89</v>
      </c>
    </row>
    <row r="4393" spans="1:4">
      <c r="A4393" s="354" t="s">
        <v>23600</v>
      </c>
      <c r="B4393" t="s">
        <v>23601</v>
      </c>
      <c r="C4393" s="354" t="s">
        <v>47</v>
      </c>
      <c r="D4393" s="355">
        <v>20.32</v>
      </c>
    </row>
    <row r="4394" spans="1:4">
      <c r="A4394" s="354" t="s">
        <v>23602</v>
      </c>
      <c r="B4394" t="s">
        <v>23601</v>
      </c>
      <c r="C4394" s="354" t="s">
        <v>47</v>
      </c>
      <c r="D4394" s="355">
        <v>17.77</v>
      </c>
    </row>
    <row r="4395" spans="1:4">
      <c r="A4395" s="354" t="s">
        <v>23603</v>
      </c>
      <c r="B4395" t="s">
        <v>23604</v>
      </c>
      <c r="C4395" s="354" t="s">
        <v>47</v>
      </c>
      <c r="D4395" s="355">
        <v>30.4</v>
      </c>
    </row>
    <row r="4396" spans="1:4">
      <c r="A4396" s="354" t="s">
        <v>23605</v>
      </c>
      <c r="B4396" t="s">
        <v>23604</v>
      </c>
      <c r="C4396" s="354" t="s">
        <v>47</v>
      </c>
      <c r="D4396" s="355">
        <v>26.56</v>
      </c>
    </row>
    <row r="4397" spans="1:4">
      <c r="A4397" s="354" t="s">
        <v>23606</v>
      </c>
      <c r="B4397" t="s">
        <v>23607</v>
      </c>
      <c r="C4397" s="354" t="s">
        <v>47</v>
      </c>
      <c r="D4397" s="355">
        <v>39.619999999999997</v>
      </c>
    </row>
    <row r="4398" spans="1:4">
      <c r="A4398" s="354" t="s">
        <v>23608</v>
      </c>
      <c r="B4398" t="s">
        <v>23607</v>
      </c>
      <c r="C4398" s="354" t="s">
        <v>47</v>
      </c>
      <c r="D4398" s="355">
        <v>34.61</v>
      </c>
    </row>
    <row r="4399" spans="1:4">
      <c r="A4399" s="354" t="s">
        <v>23609</v>
      </c>
      <c r="B4399" t="s">
        <v>23610</v>
      </c>
      <c r="C4399" s="354" t="s">
        <v>47</v>
      </c>
      <c r="D4399" s="355">
        <v>44.18</v>
      </c>
    </row>
    <row r="4400" spans="1:4">
      <c r="A4400" s="354" t="s">
        <v>23611</v>
      </c>
      <c r="B4400" t="s">
        <v>23610</v>
      </c>
      <c r="C4400" s="354" t="s">
        <v>47</v>
      </c>
      <c r="D4400" s="355">
        <v>39.25</v>
      </c>
    </row>
    <row r="4401" spans="1:4">
      <c r="A4401" s="354" t="s">
        <v>23612</v>
      </c>
      <c r="B4401" t="s">
        <v>23613</v>
      </c>
      <c r="C4401" s="354" t="s">
        <v>47</v>
      </c>
      <c r="D4401" s="355">
        <v>51.23</v>
      </c>
    </row>
    <row r="4402" spans="1:4">
      <c r="A4402" s="354" t="s">
        <v>23614</v>
      </c>
      <c r="B4402" t="s">
        <v>23613</v>
      </c>
      <c r="C4402" s="354" t="s">
        <v>47</v>
      </c>
      <c r="D4402" s="355">
        <v>45.51</v>
      </c>
    </row>
    <row r="4403" spans="1:4">
      <c r="A4403" s="354" t="s">
        <v>23615</v>
      </c>
      <c r="B4403" t="s">
        <v>23616</v>
      </c>
      <c r="C4403" s="354" t="s">
        <v>47</v>
      </c>
      <c r="D4403" s="355">
        <v>59.82</v>
      </c>
    </row>
    <row r="4404" spans="1:4">
      <c r="A4404" s="354" t="s">
        <v>23617</v>
      </c>
      <c r="B4404" t="s">
        <v>23616</v>
      </c>
      <c r="C4404" s="354" t="s">
        <v>47</v>
      </c>
      <c r="D4404" s="355">
        <v>53.15</v>
      </c>
    </row>
    <row r="4405" spans="1:4">
      <c r="A4405" s="354" t="s">
        <v>23618</v>
      </c>
      <c r="B4405" t="s">
        <v>23619</v>
      </c>
      <c r="C4405" s="354" t="s">
        <v>47</v>
      </c>
      <c r="D4405" s="355">
        <v>75.959999999999994</v>
      </c>
    </row>
    <row r="4406" spans="1:4">
      <c r="A4406" s="354" t="s">
        <v>23620</v>
      </c>
      <c r="B4406" t="s">
        <v>23619</v>
      </c>
      <c r="C4406" s="354" t="s">
        <v>47</v>
      </c>
      <c r="D4406" s="355">
        <v>68.19</v>
      </c>
    </row>
    <row r="4407" spans="1:4">
      <c r="A4407" s="354" t="s">
        <v>23621</v>
      </c>
      <c r="B4407" t="s">
        <v>23622</v>
      </c>
      <c r="C4407" s="354" t="s">
        <v>47</v>
      </c>
      <c r="D4407" s="355">
        <v>76.290000000000006</v>
      </c>
    </row>
    <row r="4408" spans="1:4">
      <c r="A4408" s="354" t="s">
        <v>23623</v>
      </c>
      <c r="B4408" t="s">
        <v>23622</v>
      </c>
      <c r="C4408" s="354" t="s">
        <v>47</v>
      </c>
      <c r="D4408" s="355">
        <v>67.819999999999993</v>
      </c>
    </row>
    <row r="4409" spans="1:4">
      <c r="A4409" s="354" t="s">
        <v>23624</v>
      </c>
      <c r="B4409" t="s">
        <v>23625</v>
      </c>
      <c r="C4409" s="354" t="s">
        <v>47</v>
      </c>
      <c r="D4409" s="355">
        <v>93.48</v>
      </c>
    </row>
    <row r="4410" spans="1:4">
      <c r="A4410" s="354" t="s">
        <v>23626</v>
      </c>
      <c r="B4410" t="s">
        <v>23625</v>
      </c>
      <c r="C4410" s="354" t="s">
        <v>47</v>
      </c>
      <c r="D4410" s="355">
        <v>83.14</v>
      </c>
    </row>
    <row r="4411" spans="1:4">
      <c r="A4411" s="354" t="s">
        <v>23627</v>
      </c>
      <c r="B4411" t="s">
        <v>23628</v>
      </c>
      <c r="C4411" s="354" t="s">
        <v>47</v>
      </c>
      <c r="D4411" s="355">
        <v>145.16999999999999</v>
      </c>
    </row>
    <row r="4412" spans="1:4">
      <c r="A4412" s="354" t="s">
        <v>23629</v>
      </c>
      <c r="B4412" t="s">
        <v>23628</v>
      </c>
      <c r="C4412" s="354" t="s">
        <v>47</v>
      </c>
      <c r="D4412" s="355">
        <v>133.28</v>
      </c>
    </row>
    <row r="4413" spans="1:4">
      <c r="A4413" s="354" t="s">
        <v>23630</v>
      </c>
      <c r="B4413" t="s">
        <v>23631</v>
      </c>
      <c r="C4413" s="354" t="s">
        <v>47</v>
      </c>
      <c r="D4413" s="355">
        <v>172.8</v>
      </c>
    </row>
    <row r="4414" spans="1:4">
      <c r="A4414" s="354" t="s">
        <v>23632</v>
      </c>
      <c r="B4414" t="s">
        <v>23631</v>
      </c>
      <c r="C4414" s="354" t="s">
        <v>47</v>
      </c>
      <c r="D4414" s="355">
        <v>158.72999999999999</v>
      </c>
    </row>
    <row r="4415" spans="1:4">
      <c r="A4415" s="354" t="s">
        <v>23633</v>
      </c>
      <c r="B4415" t="s">
        <v>23634</v>
      </c>
      <c r="C4415" s="354" t="s">
        <v>47</v>
      </c>
      <c r="D4415" s="355">
        <v>207.04</v>
      </c>
    </row>
    <row r="4416" spans="1:4">
      <c r="A4416" s="354" t="s">
        <v>23635</v>
      </c>
      <c r="B4416" t="s">
        <v>23634</v>
      </c>
      <c r="C4416" s="354" t="s">
        <v>47</v>
      </c>
      <c r="D4416" s="355">
        <v>190.41</v>
      </c>
    </row>
    <row r="4417" spans="1:4">
      <c r="A4417" s="354" t="s">
        <v>23636</v>
      </c>
      <c r="B4417" t="s">
        <v>23637</v>
      </c>
      <c r="C4417" s="354" t="s">
        <v>47</v>
      </c>
      <c r="D4417" s="355">
        <v>241.54</v>
      </c>
    </row>
    <row r="4418" spans="1:4">
      <c r="A4418" s="354" t="s">
        <v>23638</v>
      </c>
      <c r="B4418" t="s">
        <v>23637</v>
      </c>
      <c r="C4418" s="354" t="s">
        <v>47</v>
      </c>
      <c r="D4418" s="355">
        <v>222.3</v>
      </c>
    </row>
    <row r="4419" spans="1:4">
      <c r="A4419" s="354" t="s">
        <v>23639</v>
      </c>
      <c r="B4419" t="s">
        <v>23640</v>
      </c>
      <c r="C4419" s="354" t="s">
        <v>47</v>
      </c>
      <c r="D4419" s="355">
        <v>300.22000000000003</v>
      </c>
    </row>
    <row r="4420" spans="1:4">
      <c r="A4420" s="354" t="s">
        <v>23641</v>
      </c>
      <c r="B4420" t="s">
        <v>23640</v>
      </c>
      <c r="C4420" s="354" t="s">
        <v>47</v>
      </c>
      <c r="D4420" s="355">
        <v>276.31</v>
      </c>
    </row>
    <row r="4421" spans="1:4">
      <c r="A4421" s="354" t="s">
        <v>23642</v>
      </c>
      <c r="B4421" t="s">
        <v>23643</v>
      </c>
      <c r="C4421" s="354" t="s">
        <v>47</v>
      </c>
      <c r="D4421" s="355">
        <v>3.6</v>
      </c>
    </row>
    <row r="4422" spans="1:4">
      <c r="A4422" s="354" t="s">
        <v>23644</v>
      </c>
      <c r="B4422" t="s">
        <v>23643</v>
      </c>
      <c r="C4422" s="354" t="s">
        <v>47</v>
      </c>
      <c r="D4422" s="355">
        <v>3.18</v>
      </c>
    </row>
    <row r="4423" spans="1:4">
      <c r="A4423" s="354" t="s">
        <v>23645</v>
      </c>
      <c r="B4423" t="s">
        <v>23646</v>
      </c>
      <c r="C4423" s="354" t="s">
        <v>47</v>
      </c>
      <c r="D4423" s="355">
        <v>5.85</v>
      </c>
    </row>
    <row r="4424" spans="1:4">
      <c r="A4424" s="354" t="s">
        <v>23647</v>
      </c>
      <c r="B4424" t="s">
        <v>23646</v>
      </c>
      <c r="C4424" s="354" t="s">
        <v>47</v>
      </c>
      <c r="D4424" s="355">
        <v>5.16</v>
      </c>
    </row>
    <row r="4425" spans="1:4">
      <c r="A4425" s="354" t="s">
        <v>23648</v>
      </c>
      <c r="B4425" t="s">
        <v>23649</v>
      </c>
      <c r="C4425" s="354" t="s">
        <v>47</v>
      </c>
      <c r="D4425" s="355">
        <v>8.64</v>
      </c>
    </row>
    <row r="4426" spans="1:4">
      <c r="A4426" s="354" t="s">
        <v>23650</v>
      </c>
      <c r="B4426" t="s">
        <v>23649</v>
      </c>
      <c r="C4426" s="354" t="s">
        <v>47</v>
      </c>
      <c r="D4426" s="355">
        <v>7.6</v>
      </c>
    </row>
    <row r="4427" spans="1:4">
      <c r="A4427" s="354" t="s">
        <v>23651</v>
      </c>
      <c r="B4427" t="s">
        <v>23652</v>
      </c>
      <c r="C4427" s="354" t="s">
        <v>47</v>
      </c>
      <c r="D4427" s="355">
        <v>14.31</v>
      </c>
    </row>
    <row r="4428" spans="1:4">
      <c r="A4428" s="354" t="s">
        <v>23653</v>
      </c>
      <c r="B4428" t="s">
        <v>23652</v>
      </c>
      <c r="C4428" s="354" t="s">
        <v>47</v>
      </c>
      <c r="D4428" s="355">
        <v>12.56</v>
      </c>
    </row>
    <row r="4429" spans="1:4">
      <c r="A4429" s="354" t="s">
        <v>23654</v>
      </c>
      <c r="B4429" t="s">
        <v>23655</v>
      </c>
      <c r="C4429" s="354" t="s">
        <v>47</v>
      </c>
      <c r="D4429" s="355">
        <v>21.77</v>
      </c>
    </row>
    <row r="4430" spans="1:4">
      <c r="A4430" s="354" t="s">
        <v>23656</v>
      </c>
      <c r="B4430" t="s">
        <v>23655</v>
      </c>
      <c r="C4430" s="354" t="s">
        <v>47</v>
      </c>
      <c r="D4430" s="355">
        <v>19.079999999999998</v>
      </c>
    </row>
    <row r="4431" spans="1:4">
      <c r="A4431" s="354" t="s">
        <v>23657</v>
      </c>
      <c r="B4431" t="s">
        <v>23658</v>
      </c>
      <c r="C4431" s="354" t="s">
        <v>47</v>
      </c>
      <c r="D4431" s="355">
        <v>28.56</v>
      </c>
    </row>
    <row r="4432" spans="1:4">
      <c r="A4432" s="354" t="s">
        <v>23659</v>
      </c>
      <c r="B4432" t="s">
        <v>23658</v>
      </c>
      <c r="C4432" s="354" t="s">
        <v>47</v>
      </c>
      <c r="D4432" s="355">
        <v>25.03</v>
      </c>
    </row>
    <row r="4433" spans="1:4">
      <c r="A4433" s="354" t="s">
        <v>23660</v>
      </c>
      <c r="B4433" t="s">
        <v>23661</v>
      </c>
      <c r="C4433" s="354" t="s">
        <v>47</v>
      </c>
      <c r="D4433" s="355">
        <v>33.409999999999997</v>
      </c>
    </row>
    <row r="4434" spans="1:4">
      <c r="A4434" s="354" t="s">
        <v>23662</v>
      </c>
      <c r="B4434" t="s">
        <v>23661</v>
      </c>
      <c r="C4434" s="354" t="s">
        <v>47</v>
      </c>
      <c r="D4434" s="355">
        <v>29.92</v>
      </c>
    </row>
    <row r="4435" spans="1:4">
      <c r="A4435" s="354" t="s">
        <v>23663</v>
      </c>
      <c r="B4435" t="s">
        <v>23664</v>
      </c>
      <c r="C4435" s="354" t="s">
        <v>47</v>
      </c>
      <c r="D4435" s="355">
        <v>39.450000000000003</v>
      </c>
    </row>
    <row r="4436" spans="1:4">
      <c r="A4436" s="354" t="s">
        <v>23665</v>
      </c>
      <c r="B4436" t="s">
        <v>23664</v>
      </c>
      <c r="C4436" s="354" t="s">
        <v>47</v>
      </c>
      <c r="D4436" s="355">
        <v>35.32</v>
      </c>
    </row>
    <row r="4437" spans="1:4">
      <c r="A4437" s="354" t="s">
        <v>23666</v>
      </c>
      <c r="B4437" t="s">
        <v>23667</v>
      </c>
      <c r="C4437" s="354" t="s">
        <v>47</v>
      </c>
      <c r="D4437" s="355">
        <v>45.46</v>
      </c>
    </row>
    <row r="4438" spans="1:4">
      <c r="A4438" s="354" t="s">
        <v>23668</v>
      </c>
      <c r="B4438" t="s">
        <v>23667</v>
      </c>
      <c r="C4438" s="354" t="s">
        <v>47</v>
      </c>
      <c r="D4438" s="355">
        <v>40.700000000000003</v>
      </c>
    </row>
    <row r="4439" spans="1:4">
      <c r="A4439" s="354" t="s">
        <v>23669</v>
      </c>
      <c r="B4439" t="s">
        <v>23670</v>
      </c>
      <c r="C4439" s="354" t="s">
        <v>47</v>
      </c>
      <c r="D4439" s="355">
        <v>51.9</v>
      </c>
    </row>
    <row r="4440" spans="1:4">
      <c r="A4440" s="354" t="s">
        <v>23671</v>
      </c>
      <c r="B4440" t="s">
        <v>23670</v>
      </c>
      <c r="C4440" s="354" t="s">
        <v>47</v>
      </c>
      <c r="D4440" s="355">
        <v>46.48</v>
      </c>
    </row>
    <row r="4441" spans="1:4">
      <c r="A4441" s="354" t="s">
        <v>23672</v>
      </c>
      <c r="B4441" t="s">
        <v>23673</v>
      </c>
      <c r="C4441" s="354" t="s">
        <v>47</v>
      </c>
      <c r="D4441" s="355">
        <v>58.34</v>
      </c>
    </row>
    <row r="4442" spans="1:4">
      <c r="A4442" s="354" t="s">
        <v>23674</v>
      </c>
      <c r="B4442" t="s">
        <v>23673</v>
      </c>
      <c r="C4442" s="354" t="s">
        <v>47</v>
      </c>
      <c r="D4442" s="355">
        <v>52.26</v>
      </c>
    </row>
    <row r="4443" spans="1:4">
      <c r="A4443" s="354" t="s">
        <v>23675</v>
      </c>
      <c r="B4443" t="s">
        <v>23676</v>
      </c>
      <c r="C4443" s="354" t="s">
        <v>47</v>
      </c>
      <c r="D4443" s="355">
        <v>71.930000000000007</v>
      </c>
    </row>
    <row r="4444" spans="1:4">
      <c r="A4444" s="354" t="s">
        <v>23677</v>
      </c>
      <c r="B4444" t="s">
        <v>23676</v>
      </c>
      <c r="C4444" s="354" t="s">
        <v>47</v>
      </c>
      <c r="D4444" s="355">
        <v>64.47</v>
      </c>
    </row>
    <row r="4445" spans="1:4">
      <c r="A4445" s="354" t="s">
        <v>23678</v>
      </c>
      <c r="B4445" t="s">
        <v>23679</v>
      </c>
      <c r="C4445" s="354" t="s">
        <v>47</v>
      </c>
      <c r="D4445" s="355">
        <v>119.39</v>
      </c>
    </row>
    <row r="4446" spans="1:4">
      <c r="A4446" s="354" t="s">
        <v>23680</v>
      </c>
      <c r="B4446" t="s">
        <v>23679</v>
      </c>
      <c r="C4446" s="354" t="s">
        <v>47</v>
      </c>
      <c r="D4446" s="355">
        <v>110.93</v>
      </c>
    </row>
    <row r="4447" spans="1:4">
      <c r="A4447" s="354" t="s">
        <v>23681</v>
      </c>
      <c r="B4447" t="s">
        <v>23682</v>
      </c>
      <c r="C4447" s="354" t="s">
        <v>47</v>
      </c>
      <c r="D4447" s="355">
        <v>143.25</v>
      </c>
    </row>
    <row r="4448" spans="1:4">
      <c r="A4448" s="354" t="s">
        <v>23683</v>
      </c>
      <c r="B4448" t="s">
        <v>23682</v>
      </c>
      <c r="C4448" s="354" t="s">
        <v>47</v>
      </c>
      <c r="D4448" s="355">
        <v>133.11000000000001</v>
      </c>
    </row>
    <row r="4449" spans="1:4">
      <c r="A4449" s="354" t="s">
        <v>23684</v>
      </c>
      <c r="B4449" t="s">
        <v>23685</v>
      </c>
      <c r="C4449" s="354" t="s">
        <v>47</v>
      </c>
      <c r="D4449" s="355">
        <v>173.06</v>
      </c>
    </row>
    <row r="4450" spans="1:4">
      <c r="A4450" s="354" t="s">
        <v>23686</v>
      </c>
      <c r="B4450" t="s">
        <v>23685</v>
      </c>
      <c r="C4450" s="354" t="s">
        <v>47</v>
      </c>
      <c r="D4450" s="355">
        <v>160.96</v>
      </c>
    </row>
    <row r="4451" spans="1:4">
      <c r="A4451" s="354" t="s">
        <v>23687</v>
      </c>
      <c r="B4451" t="s">
        <v>23688</v>
      </c>
      <c r="C4451" s="354" t="s">
        <v>47</v>
      </c>
      <c r="D4451" s="355">
        <v>203.14</v>
      </c>
    </row>
    <row r="4452" spans="1:4">
      <c r="A4452" s="354" t="s">
        <v>23689</v>
      </c>
      <c r="B4452" t="s">
        <v>23688</v>
      </c>
      <c r="C4452" s="354" t="s">
        <v>47</v>
      </c>
      <c r="D4452" s="355">
        <v>189.01</v>
      </c>
    </row>
    <row r="4453" spans="1:4">
      <c r="A4453" s="354" t="s">
        <v>23690</v>
      </c>
      <c r="B4453" t="s">
        <v>23691</v>
      </c>
      <c r="C4453" s="354" t="s">
        <v>47</v>
      </c>
      <c r="D4453" s="355">
        <v>253.8</v>
      </c>
    </row>
    <row r="4454" spans="1:4">
      <c r="A4454" s="354" t="s">
        <v>23692</v>
      </c>
      <c r="B4454" t="s">
        <v>23691</v>
      </c>
      <c r="C4454" s="354" t="s">
        <v>47</v>
      </c>
      <c r="D4454" s="355">
        <v>236.08</v>
      </c>
    </row>
    <row r="4455" spans="1:4">
      <c r="A4455" s="354" t="s">
        <v>23693</v>
      </c>
      <c r="B4455" t="s">
        <v>23694</v>
      </c>
      <c r="C4455" s="354" t="s">
        <v>47</v>
      </c>
      <c r="D4455" s="355">
        <v>12.08</v>
      </c>
    </row>
    <row r="4456" spans="1:4">
      <c r="A4456" s="354" t="s">
        <v>23695</v>
      </c>
      <c r="B4456" t="s">
        <v>23694</v>
      </c>
      <c r="C4456" s="354" t="s">
        <v>47</v>
      </c>
      <c r="D4456" s="355">
        <v>10.53</v>
      </c>
    </row>
    <row r="4457" spans="1:4">
      <c r="A4457" s="354" t="s">
        <v>23696</v>
      </c>
      <c r="B4457" t="s">
        <v>23697</v>
      </c>
      <c r="C4457" s="354" t="s">
        <v>47</v>
      </c>
      <c r="D4457" s="355">
        <v>19.899999999999999</v>
      </c>
    </row>
    <row r="4458" spans="1:4">
      <c r="A4458" s="354" t="s">
        <v>23698</v>
      </c>
      <c r="B4458" t="s">
        <v>23697</v>
      </c>
      <c r="C4458" s="354" t="s">
        <v>47</v>
      </c>
      <c r="D4458" s="355">
        <v>17.36</v>
      </c>
    </row>
    <row r="4459" spans="1:4">
      <c r="A4459" s="354" t="s">
        <v>23699</v>
      </c>
      <c r="B4459" t="s">
        <v>23700</v>
      </c>
      <c r="C4459" s="354" t="s">
        <v>47</v>
      </c>
      <c r="D4459" s="355">
        <v>29.93</v>
      </c>
    </row>
    <row r="4460" spans="1:4">
      <c r="A4460" s="354" t="s">
        <v>23701</v>
      </c>
      <c r="B4460" t="s">
        <v>23700</v>
      </c>
      <c r="C4460" s="354" t="s">
        <v>47</v>
      </c>
      <c r="D4460" s="355">
        <v>26.09</v>
      </c>
    </row>
    <row r="4461" spans="1:4">
      <c r="A4461" s="354" t="s">
        <v>23702</v>
      </c>
      <c r="B4461" t="s">
        <v>23703</v>
      </c>
      <c r="C4461" s="354" t="s">
        <v>47</v>
      </c>
      <c r="D4461" s="355">
        <v>39.020000000000003</v>
      </c>
    </row>
    <row r="4462" spans="1:4">
      <c r="A4462" s="354" t="s">
        <v>23704</v>
      </c>
      <c r="B4462" t="s">
        <v>23703</v>
      </c>
      <c r="C4462" s="354" t="s">
        <v>47</v>
      </c>
      <c r="D4462" s="355">
        <v>34.020000000000003</v>
      </c>
    </row>
    <row r="4463" spans="1:4">
      <c r="A4463" s="354" t="s">
        <v>23705</v>
      </c>
      <c r="B4463" t="s">
        <v>23706</v>
      </c>
      <c r="C4463" s="354" t="s">
        <v>47</v>
      </c>
      <c r="D4463" s="355">
        <v>43.44</v>
      </c>
    </row>
    <row r="4464" spans="1:4">
      <c r="A4464" s="354" t="s">
        <v>23707</v>
      </c>
      <c r="B4464" t="s">
        <v>23706</v>
      </c>
      <c r="C4464" s="354" t="s">
        <v>47</v>
      </c>
      <c r="D4464" s="355">
        <v>38.520000000000003</v>
      </c>
    </row>
    <row r="4465" spans="1:4">
      <c r="A4465" s="354" t="s">
        <v>23708</v>
      </c>
      <c r="B4465" t="s">
        <v>23709</v>
      </c>
      <c r="C4465" s="354" t="s">
        <v>470</v>
      </c>
      <c r="D4465" s="355">
        <v>9.91</v>
      </c>
    </row>
    <row r="4466" spans="1:4">
      <c r="A4466" s="354" t="s">
        <v>23710</v>
      </c>
      <c r="B4466" t="s">
        <v>23709</v>
      </c>
      <c r="C4466" s="354" t="s">
        <v>470</v>
      </c>
      <c r="D4466" s="355">
        <v>8.59</v>
      </c>
    </row>
    <row r="4467" spans="1:4">
      <c r="A4467" s="354" t="s">
        <v>23711</v>
      </c>
      <c r="B4467" t="s">
        <v>23712</v>
      </c>
      <c r="C4467" s="354" t="s">
        <v>470</v>
      </c>
      <c r="D4467" s="355">
        <v>14.86</v>
      </c>
    </row>
    <row r="4468" spans="1:4">
      <c r="A4468" s="354" t="s">
        <v>23713</v>
      </c>
      <c r="B4468" t="s">
        <v>23712</v>
      </c>
      <c r="C4468" s="354" t="s">
        <v>470</v>
      </c>
      <c r="D4468" s="355">
        <v>12.88</v>
      </c>
    </row>
    <row r="4469" spans="1:4">
      <c r="A4469" s="354" t="s">
        <v>23714</v>
      </c>
      <c r="B4469" t="s">
        <v>23715</v>
      </c>
      <c r="C4469" s="354" t="s">
        <v>470</v>
      </c>
      <c r="D4469" s="355">
        <v>19.82</v>
      </c>
    </row>
    <row r="4470" spans="1:4">
      <c r="A4470" s="354" t="s">
        <v>23716</v>
      </c>
      <c r="B4470" t="s">
        <v>23715</v>
      </c>
      <c r="C4470" s="354" t="s">
        <v>470</v>
      </c>
      <c r="D4470" s="355">
        <v>17.18</v>
      </c>
    </row>
    <row r="4471" spans="1:4">
      <c r="A4471" s="354" t="s">
        <v>23717</v>
      </c>
      <c r="B4471" t="s">
        <v>23718</v>
      </c>
      <c r="C4471" s="354" t="s">
        <v>470</v>
      </c>
      <c r="D4471" s="355">
        <v>24.77</v>
      </c>
    </row>
    <row r="4472" spans="1:4">
      <c r="A4472" s="354" t="s">
        <v>23719</v>
      </c>
      <c r="B4472" t="s">
        <v>23718</v>
      </c>
      <c r="C4472" s="354" t="s">
        <v>470</v>
      </c>
      <c r="D4472" s="355">
        <v>21.47</v>
      </c>
    </row>
    <row r="4473" spans="1:4">
      <c r="A4473" s="354" t="s">
        <v>23720</v>
      </c>
      <c r="B4473" t="s">
        <v>23721</v>
      </c>
      <c r="C4473" s="354" t="s">
        <v>470</v>
      </c>
      <c r="D4473" s="355">
        <v>29.73</v>
      </c>
    </row>
    <row r="4474" spans="1:4">
      <c r="A4474" s="354" t="s">
        <v>23722</v>
      </c>
      <c r="B4474" t="s">
        <v>23721</v>
      </c>
      <c r="C4474" s="354" t="s">
        <v>470</v>
      </c>
      <c r="D4474" s="355">
        <v>25.77</v>
      </c>
    </row>
    <row r="4475" spans="1:4">
      <c r="A4475" s="354" t="s">
        <v>23723</v>
      </c>
      <c r="B4475" t="s">
        <v>23724</v>
      </c>
      <c r="C4475" s="354" t="s">
        <v>470</v>
      </c>
      <c r="D4475" s="355">
        <v>34.68</v>
      </c>
    </row>
    <row r="4476" spans="1:4">
      <c r="A4476" s="354" t="s">
        <v>23725</v>
      </c>
      <c r="B4476" t="s">
        <v>23724</v>
      </c>
      <c r="C4476" s="354" t="s">
        <v>470</v>
      </c>
      <c r="D4476" s="355">
        <v>30.06</v>
      </c>
    </row>
    <row r="4477" spans="1:4">
      <c r="A4477" s="354" t="s">
        <v>23726</v>
      </c>
      <c r="B4477" t="s">
        <v>23727</v>
      </c>
      <c r="C4477" s="354" t="s">
        <v>470</v>
      </c>
      <c r="D4477" s="355">
        <v>39.64</v>
      </c>
    </row>
    <row r="4478" spans="1:4">
      <c r="A4478" s="354" t="s">
        <v>23728</v>
      </c>
      <c r="B4478" t="s">
        <v>23727</v>
      </c>
      <c r="C4478" s="354" t="s">
        <v>470</v>
      </c>
      <c r="D4478" s="355">
        <v>34.36</v>
      </c>
    </row>
    <row r="4479" spans="1:4">
      <c r="A4479" s="354" t="s">
        <v>23729</v>
      </c>
      <c r="B4479" t="s">
        <v>23730</v>
      </c>
      <c r="C4479" s="354" t="s">
        <v>470</v>
      </c>
      <c r="D4479" s="355">
        <v>44.59</v>
      </c>
    </row>
    <row r="4480" spans="1:4">
      <c r="A4480" s="354" t="s">
        <v>23731</v>
      </c>
      <c r="B4480" t="s">
        <v>23730</v>
      </c>
      <c r="C4480" s="354" t="s">
        <v>470</v>
      </c>
      <c r="D4480" s="355">
        <v>38.65</v>
      </c>
    </row>
    <row r="4481" spans="1:4">
      <c r="A4481" s="354" t="s">
        <v>23732</v>
      </c>
      <c r="B4481" t="s">
        <v>23733</v>
      </c>
      <c r="C4481" s="354" t="s">
        <v>470</v>
      </c>
      <c r="D4481" s="355">
        <v>49.55</v>
      </c>
    </row>
    <row r="4482" spans="1:4">
      <c r="A4482" s="354" t="s">
        <v>23734</v>
      </c>
      <c r="B4482" t="s">
        <v>23733</v>
      </c>
      <c r="C4482" s="354" t="s">
        <v>470</v>
      </c>
      <c r="D4482" s="355">
        <v>42.95</v>
      </c>
    </row>
    <row r="4483" spans="1:4">
      <c r="A4483" s="354" t="s">
        <v>23735</v>
      </c>
      <c r="B4483" t="s">
        <v>23736</v>
      </c>
      <c r="C4483" s="354" t="s">
        <v>470</v>
      </c>
      <c r="D4483" s="355">
        <v>54.5</v>
      </c>
    </row>
    <row r="4484" spans="1:4">
      <c r="A4484" s="354" t="s">
        <v>23737</v>
      </c>
      <c r="B4484" t="s">
        <v>23736</v>
      </c>
      <c r="C4484" s="354" t="s">
        <v>470</v>
      </c>
      <c r="D4484" s="355">
        <v>47.24</v>
      </c>
    </row>
    <row r="4485" spans="1:4">
      <c r="A4485" s="354" t="s">
        <v>23738</v>
      </c>
      <c r="B4485" t="s">
        <v>23739</v>
      </c>
      <c r="C4485" s="354" t="s">
        <v>470</v>
      </c>
      <c r="D4485" s="355">
        <v>59.46</v>
      </c>
    </row>
    <row r="4486" spans="1:4">
      <c r="A4486" s="354" t="s">
        <v>23740</v>
      </c>
      <c r="B4486" t="s">
        <v>23739</v>
      </c>
      <c r="C4486" s="354" t="s">
        <v>470</v>
      </c>
      <c r="D4486" s="355">
        <v>51.54</v>
      </c>
    </row>
    <row r="4487" spans="1:4">
      <c r="A4487" s="354" t="s">
        <v>23741</v>
      </c>
      <c r="B4487" t="s">
        <v>23742</v>
      </c>
      <c r="C4487" s="354" t="s">
        <v>470</v>
      </c>
      <c r="D4487" s="355">
        <v>64.41</v>
      </c>
    </row>
    <row r="4488" spans="1:4">
      <c r="A4488" s="354" t="s">
        <v>23743</v>
      </c>
      <c r="B4488" t="s">
        <v>23742</v>
      </c>
      <c r="C4488" s="354" t="s">
        <v>470</v>
      </c>
      <c r="D4488" s="355">
        <v>55.83</v>
      </c>
    </row>
    <row r="4489" spans="1:4">
      <c r="A4489" s="354" t="s">
        <v>23744</v>
      </c>
      <c r="B4489" t="s">
        <v>23745</v>
      </c>
      <c r="C4489" s="354" t="s">
        <v>470</v>
      </c>
      <c r="D4489" s="355">
        <v>69.37</v>
      </c>
    </row>
    <row r="4490" spans="1:4">
      <c r="A4490" s="354" t="s">
        <v>23746</v>
      </c>
      <c r="B4490" t="s">
        <v>23745</v>
      </c>
      <c r="C4490" s="354" t="s">
        <v>470</v>
      </c>
      <c r="D4490" s="355">
        <v>60.13</v>
      </c>
    </row>
    <row r="4491" spans="1:4">
      <c r="A4491" s="354" t="s">
        <v>23747</v>
      </c>
      <c r="B4491" t="s">
        <v>23748</v>
      </c>
      <c r="C4491" s="354" t="s">
        <v>470</v>
      </c>
      <c r="D4491" s="355">
        <v>74.319999999999993</v>
      </c>
    </row>
    <row r="4492" spans="1:4">
      <c r="A4492" s="354" t="s">
        <v>23749</v>
      </c>
      <c r="B4492" t="s">
        <v>23748</v>
      </c>
      <c r="C4492" s="354" t="s">
        <v>470</v>
      </c>
      <c r="D4492" s="355">
        <v>64.42</v>
      </c>
    </row>
    <row r="4493" spans="1:4">
      <c r="A4493" s="354" t="s">
        <v>23750</v>
      </c>
      <c r="B4493" t="s">
        <v>23751</v>
      </c>
      <c r="C4493" s="354" t="s">
        <v>470</v>
      </c>
      <c r="D4493" s="355">
        <v>79.28</v>
      </c>
    </row>
    <row r="4494" spans="1:4">
      <c r="A4494" s="354" t="s">
        <v>23752</v>
      </c>
      <c r="B4494" t="s">
        <v>23751</v>
      </c>
      <c r="C4494" s="354" t="s">
        <v>470</v>
      </c>
      <c r="D4494" s="355">
        <v>68.72</v>
      </c>
    </row>
    <row r="4495" spans="1:4">
      <c r="A4495" s="354" t="s">
        <v>23753</v>
      </c>
      <c r="B4495" t="s">
        <v>23754</v>
      </c>
      <c r="C4495" s="354" t="s">
        <v>470</v>
      </c>
      <c r="D4495" s="355">
        <v>84.24</v>
      </c>
    </row>
    <row r="4496" spans="1:4">
      <c r="A4496" s="354" t="s">
        <v>23755</v>
      </c>
      <c r="B4496" t="s">
        <v>23754</v>
      </c>
      <c r="C4496" s="354" t="s">
        <v>470</v>
      </c>
      <c r="D4496" s="355">
        <v>73.010000000000005</v>
      </c>
    </row>
    <row r="4497" spans="1:4">
      <c r="A4497" s="354" t="s">
        <v>23756</v>
      </c>
      <c r="B4497" t="s">
        <v>23757</v>
      </c>
      <c r="C4497" s="354" t="s">
        <v>470</v>
      </c>
      <c r="D4497" s="355">
        <v>94.15</v>
      </c>
    </row>
    <row r="4498" spans="1:4">
      <c r="A4498" s="354" t="s">
        <v>23758</v>
      </c>
      <c r="B4498" t="s">
        <v>23757</v>
      </c>
      <c r="C4498" s="354" t="s">
        <v>470</v>
      </c>
      <c r="D4498" s="355">
        <v>81.599999999999994</v>
      </c>
    </row>
    <row r="4499" spans="1:4">
      <c r="A4499" s="354" t="s">
        <v>23759</v>
      </c>
      <c r="B4499" t="s">
        <v>23760</v>
      </c>
      <c r="C4499" s="354" t="s">
        <v>470</v>
      </c>
      <c r="D4499" s="355">
        <v>24.77</v>
      </c>
    </row>
    <row r="4500" spans="1:4">
      <c r="A4500" s="354" t="s">
        <v>23761</v>
      </c>
      <c r="B4500" t="s">
        <v>23760</v>
      </c>
      <c r="C4500" s="354" t="s">
        <v>470</v>
      </c>
      <c r="D4500" s="355">
        <v>21.47</v>
      </c>
    </row>
    <row r="4501" spans="1:4">
      <c r="A4501" s="354" t="s">
        <v>23762</v>
      </c>
      <c r="B4501" t="s">
        <v>23763</v>
      </c>
      <c r="C4501" s="354" t="s">
        <v>470</v>
      </c>
      <c r="D4501" s="355">
        <v>36.659999999999997</v>
      </c>
    </row>
    <row r="4502" spans="1:4">
      <c r="A4502" s="354" t="s">
        <v>23764</v>
      </c>
      <c r="B4502" t="s">
        <v>23763</v>
      </c>
      <c r="C4502" s="354" t="s">
        <v>470</v>
      </c>
      <c r="D4502" s="355">
        <v>31.78</v>
      </c>
    </row>
    <row r="4503" spans="1:4">
      <c r="A4503" s="354" t="s">
        <v>23765</v>
      </c>
      <c r="B4503" t="s">
        <v>23766</v>
      </c>
      <c r="C4503" s="354" t="s">
        <v>470</v>
      </c>
      <c r="D4503" s="355">
        <v>48.06</v>
      </c>
    </row>
    <row r="4504" spans="1:4">
      <c r="A4504" s="354" t="s">
        <v>23767</v>
      </c>
      <c r="B4504" t="s">
        <v>23766</v>
      </c>
      <c r="C4504" s="354" t="s">
        <v>470</v>
      </c>
      <c r="D4504" s="355">
        <v>41.66</v>
      </c>
    </row>
    <row r="4505" spans="1:4">
      <c r="A4505" s="354" t="s">
        <v>23768</v>
      </c>
      <c r="B4505" t="s">
        <v>23769</v>
      </c>
      <c r="C4505" s="354" t="s">
        <v>470</v>
      </c>
      <c r="D4505" s="355">
        <v>71.349999999999994</v>
      </c>
    </row>
    <row r="4506" spans="1:4">
      <c r="A4506" s="354" t="s">
        <v>23770</v>
      </c>
      <c r="B4506" t="s">
        <v>23769</v>
      </c>
      <c r="C4506" s="354" t="s">
        <v>470</v>
      </c>
      <c r="D4506" s="355">
        <v>61.84</v>
      </c>
    </row>
    <row r="4507" spans="1:4">
      <c r="A4507" s="354" t="s">
        <v>23771</v>
      </c>
      <c r="B4507" t="s">
        <v>23772</v>
      </c>
      <c r="C4507" s="354" t="s">
        <v>470</v>
      </c>
      <c r="D4507" s="355">
        <v>92.66</v>
      </c>
    </row>
    <row r="4508" spans="1:4">
      <c r="A4508" s="354" t="s">
        <v>23773</v>
      </c>
      <c r="B4508" t="s">
        <v>23772</v>
      </c>
      <c r="C4508" s="354" t="s">
        <v>470</v>
      </c>
      <c r="D4508" s="355">
        <v>80.31</v>
      </c>
    </row>
    <row r="4509" spans="1:4">
      <c r="A4509" s="354" t="s">
        <v>23774</v>
      </c>
      <c r="B4509" t="s">
        <v>23775</v>
      </c>
      <c r="C4509" s="354" t="s">
        <v>470</v>
      </c>
      <c r="D4509" s="355">
        <v>113.47</v>
      </c>
    </row>
    <row r="4510" spans="1:4">
      <c r="A4510" s="354" t="s">
        <v>23776</v>
      </c>
      <c r="B4510" t="s">
        <v>23775</v>
      </c>
      <c r="C4510" s="354" t="s">
        <v>470</v>
      </c>
      <c r="D4510" s="355">
        <v>98.35</v>
      </c>
    </row>
    <row r="4511" spans="1:4">
      <c r="A4511" s="354" t="s">
        <v>23777</v>
      </c>
      <c r="B4511" t="s">
        <v>23778</v>
      </c>
      <c r="C4511" s="354" t="s">
        <v>470</v>
      </c>
      <c r="D4511" s="355">
        <v>133.29</v>
      </c>
    </row>
    <row r="4512" spans="1:4">
      <c r="A4512" s="354" t="s">
        <v>23779</v>
      </c>
      <c r="B4512" t="s">
        <v>23778</v>
      </c>
      <c r="C4512" s="354" t="s">
        <v>470</v>
      </c>
      <c r="D4512" s="355">
        <v>115.53</v>
      </c>
    </row>
    <row r="4513" spans="1:4">
      <c r="A4513" s="354" t="s">
        <v>23780</v>
      </c>
      <c r="B4513" t="s">
        <v>23781</v>
      </c>
      <c r="C4513" s="354" t="s">
        <v>470</v>
      </c>
      <c r="D4513" s="355">
        <v>151.63</v>
      </c>
    </row>
    <row r="4514" spans="1:4">
      <c r="A4514" s="354" t="s">
        <v>23782</v>
      </c>
      <c r="B4514" t="s">
        <v>23781</v>
      </c>
      <c r="C4514" s="354" t="s">
        <v>470</v>
      </c>
      <c r="D4514" s="355">
        <v>131.43</v>
      </c>
    </row>
    <row r="4515" spans="1:4">
      <c r="A4515" s="354" t="s">
        <v>23783</v>
      </c>
      <c r="B4515" t="s">
        <v>23784</v>
      </c>
      <c r="C4515" s="354" t="s">
        <v>470</v>
      </c>
      <c r="D4515" s="355">
        <v>168.97</v>
      </c>
    </row>
    <row r="4516" spans="1:4">
      <c r="A4516" s="354" t="s">
        <v>23785</v>
      </c>
      <c r="B4516" t="s">
        <v>23784</v>
      </c>
      <c r="C4516" s="354" t="s">
        <v>470</v>
      </c>
      <c r="D4516" s="355">
        <v>146.46</v>
      </c>
    </row>
    <row r="4517" spans="1:4">
      <c r="A4517" s="354" t="s">
        <v>23786</v>
      </c>
      <c r="B4517" t="s">
        <v>23787</v>
      </c>
      <c r="C4517" s="354" t="s">
        <v>470</v>
      </c>
      <c r="D4517" s="355">
        <v>185.82</v>
      </c>
    </row>
    <row r="4518" spans="1:4">
      <c r="A4518" s="354" t="s">
        <v>23788</v>
      </c>
      <c r="B4518" t="s">
        <v>23787</v>
      </c>
      <c r="C4518" s="354" t="s">
        <v>470</v>
      </c>
      <c r="D4518" s="355">
        <v>161.06</v>
      </c>
    </row>
    <row r="4519" spans="1:4">
      <c r="A4519" s="354" t="s">
        <v>23789</v>
      </c>
      <c r="B4519" t="s">
        <v>23790</v>
      </c>
      <c r="C4519" s="354" t="s">
        <v>470</v>
      </c>
      <c r="D4519" s="355">
        <v>201.18</v>
      </c>
    </row>
    <row r="4520" spans="1:4">
      <c r="A4520" s="354" t="s">
        <v>23791</v>
      </c>
      <c r="B4520" t="s">
        <v>23790</v>
      </c>
      <c r="C4520" s="354" t="s">
        <v>470</v>
      </c>
      <c r="D4520" s="355">
        <v>174.38</v>
      </c>
    </row>
    <row r="4521" spans="1:4">
      <c r="A4521" s="354" t="s">
        <v>23792</v>
      </c>
      <c r="B4521" t="s">
        <v>23793</v>
      </c>
      <c r="C4521" s="354" t="s">
        <v>470</v>
      </c>
      <c r="D4521" s="355">
        <v>229.43</v>
      </c>
    </row>
    <row r="4522" spans="1:4">
      <c r="A4522" s="354" t="s">
        <v>23794</v>
      </c>
      <c r="B4522" t="s">
        <v>23793</v>
      </c>
      <c r="C4522" s="354" t="s">
        <v>470</v>
      </c>
      <c r="D4522" s="355">
        <v>198.86</v>
      </c>
    </row>
    <row r="4523" spans="1:4">
      <c r="A4523" s="354" t="s">
        <v>23795</v>
      </c>
      <c r="B4523" t="s">
        <v>23796</v>
      </c>
      <c r="C4523" s="354" t="s">
        <v>470</v>
      </c>
      <c r="D4523" s="355">
        <v>253.21</v>
      </c>
    </row>
    <row r="4524" spans="1:4">
      <c r="A4524" s="354" t="s">
        <v>23797</v>
      </c>
      <c r="B4524" t="s">
        <v>23796</v>
      </c>
      <c r="C4524" s="354" t="s">
        <v>470</v>
      </c>
      <c r="D4524" s="355">
        <v>219.47</v>
      </c>
    </row>
    <row r="4525" spans="1:4">
      <c r="A4525" s="354" t="s">
        <v>23798</v>
      </c>
      <c r="B4525" t="s">
        <v>23799</v>
      </c>
      <c r="C4525" s="354" t="s">
        <v>470</v>
      </c>
      <c r="D4525" s="355">
        <v>264.61</v>
      </c>
    </row>
    <row r="4526" spans="1:4">
      <c r="A4526" s="354" t="s">
        <v>23800</v>
      </c>
      <c r="B4526" t="s">
        <v>23799</v>
      </c>
      <c r="C4526" s="354" t="s">
        <v>470</v>
      </c>
      <c r="D4526" s="355">
        <v>229.35</v>
      </c>
    </row>
    <row r="4527" spans="1:4">
      <c r="A4527" s="354" t="s">
        <v>23801</v>
      </c>
      <c r="B4527" t="s">
        <v>23802</v>
      </c>
      <c r="C4527" s="354" t="s">
        <v>470</v>
      </c>
      <c r="D4527" s="355">
        <v>273.02999999999997</v>
      </c>
    </row>
    <row r="4528" spans="1:4">
      <c r="A4528" s="354" t="s">
        <v>23803</v>
      </c>
      <c r="B4528" t="s">
        <v>23802</v>
      </c>
      <c r="C4528" s="354" t="s">
        <v>470</v>
      </c>
      <c r="D4528" s="355">
        <v>236.65</v>
      </c>
    </row>
    <row r="4529" spans="1:4">
      <c r="A4529" s="354" t="s">
        <v>23804</v>
      </c>
      <c r="B4529" t="s">
        <v>23805</v>
      </c>
      <c r="C4529" s="354" t="s">
        <v>470</v>
      </c>
      <c r="D4529" s="355">
        <v>299.79000000000002</v>
      </c>
    </row>
    <row r="4530" spans="1:4">
      <c r="A4530" s="354" t="s">
        <v>23806</v>
      </c>
      <c r="B4530" t="s">
        <v>23805</v>
      </c>
      <c r="C4530" s="354" t="s">
        <v>470</v>
      </c>
      <c r="D4530" s="355">
        <v>259.85000000000002</v>
      </c>
    </row>
    <row r="4531" spans="1:4">
      <c r="A4531" s="354" t="s">
        <v>23807</v>
      </c>
      <c r="B4531" t="s">
        <v>23808</v>
      </c>
      <c r="C4531" s="354" t="s">
        <v>470</v>
      </c>
      <c r="D4531" s="355">
        <v>310.69</v>
      </c>
    </row>
    <row r="4532" spans="1:4">
      <c r="A4532" s="354" t="s">
        <v>23809</v>
      </c>
      <c r="B4532" t="s">
        <v>23808</v>
      </c>
      <c r="C4532" s="354" t="s">
        <v>470</v>
      </c>
      <c r="D4532" s="355">
        <v>269.3</v>
      </c>
    </row>
    <row r="4533" spans="1:4">
      <c r="A4533" s="354" t="s">
        <v>23810</v>
      </c>
      <c r="B4533" t="s">
        <v>23811</v>
      </c>
      <c r="C4533" s="354" t="s">
        <v>470</v>
      </c>
      <c r="D4533" s="355">
        <v>31</v>
      </c>
    </row>
    <row r="4534" spans="1:4">
      <c r="A4534" s="354" t="s">
        <v>23812</v>
      </c>
      <c r="B4534" t="s">
        <v>23811</v>
      </c>
      <c r="C4534" s="354" t="s">
        <v>470</v>
      </c>
      <c r="D4534" s="355">
        <v>26.86</v>
      </c>
    </row>
    <row r="4535" spans="1:4">
      <c r="A4535" s="354" t="s">
        <v>23813</v>
      </c>
      <c r="B4535" t="s">
        <v>23814</v>
      </c>
      <c r="C4535" s="354" t="s">
        <v>470</v>
      </c>
      <c r="D4535" s="355">
        <v>44.79</v>
      </c>
    </row>
    <row r="4536" spans="1:4">
      <c r="A4536" s="354" t="s">
        <v>23815</v>
      </c>
      <c r="B4536" t="s">
        <v>23814</v>
      </c>
      <c r="C4536" s="354" t="s">
        <v>470</v>
      </c>
      <c r="D4536" s="355">
        <v>38.81</v>
      </c>
    </row>
    <row r="4537" spans="1:4">
      <c r="A4537" s="354" t="s">
        <v>23816</v>
      </c>
      <c r="B4537" t="s">
        <v>23817</v>
      </c>
      <c r="C4537" s="354" t="s">
        <v>470</v>
      </c>
      <c r="D4537" s="355">
        <v>178.18</v>
      </c>
    </row>
    <row r="4538" spans="1:4">
      <c r="A4538" s="354" t="s">
        <v>23818</v>
      </c>
      <c r="B4538" t="s">
        <v>23817</v>
      </c>
      <c r="C4538" s="354" t="s">
        <v>470</v>
      </c>
      <c r="D4538" s="355">
        <v>169.41</v>
      </c>
    </row>
    <row r="4539" spans="1:4">
      <c r="A4539" s="354" t="s">
        <v>23819</v>
      </c>
      <c r="B4539" t="s">
        <v>23820</v>
      </c>
      <c r="C4539" s="354" t="s">
        <v>470</v>
      </c>
      <c r="D4539" s="355">
        <v>23.6</v>
      </c>
    </row>
    <row r="4540" spans="1:4">
      <c r="A4540" s="354" t="s">
        <v>23821</v>
      </c>
      <c r="B4540" t="s">
        <v>23820</v>
      </c>
      <c r="C4540" s="354" t="s">
        <v>470</v>
      </c>
      <c r="D4540" s="355">
        <v>20.45</v>
      </c>
    </row>
    <row r="4541" spans="1:4">
      <c r="A4541" s="354" t="s">
        <v>23822</v>
      </c>
      <c r="B4541" t="s">
        <v>23823</v>
      </c>
      <c r="C4541" s="354" t="s">
        <v>470</v>
      </c>
      <c r="D4541" s="355">
        <v>29.19</v>
      </c>
    </row>
    <row r="4542" spans="1:4">
      <c r="A4542" s="354" t="s">
        <v>23824</v>
      </c>
      <c r="B4542" t="s">
        <v>23823</v>
      </c>
      <c r="C4542" s="354" t="s">
        <v>470</v>
      </c>
      <c r="D4542" s="355">
        <v>25.29</v>
      </c>
    </row>
    <row r="4543" spans="1:4">
      <c r="A4543" s="354" t="s">
        <v>23825</v>
      </c>
      <c r="B4543" t="s">
        <v>23826</v>
      </c>
      <c r="C4543" s="354" t="s">
        <v>470</v>
      </c>
      <c r="D4543" s="355">
        <v>32.82</v>
      </c>
    </row>
    <row r="4544" spans="1:4">
      <c r="A4544" s="354" t="s">
        <v>23827</v>
      </c>
      <c r="B4544" t="s">
        <v>23826</v>
      </c>
      <c r="C4544" s="354" t="s">
        <v>470</v>
      </c>
      <c r="D4544" s="355">
        <v>28.43</v>
      </c>
    </row>
    <row r="4545" spans="1:4">
      <c r="A4545" s="354" t="s">
        <v>23828</v>
      </c>
      <c r="B4545" t="s">
        <v>23829</v>
      </c>
      <c r="C4545" s="354" t="s">
        <v>470</v>
      </c>
      <c r="D4545" s="355">
        <v>38.18</v>
      </c>
    </row>
    <row r="4546" spans="1:4">
      <c r="A4546" s="354" t="s">
        <v>23830</v>
      </c>
      <c r="B4546" t="s">
        <v>23829</v>
      </c>
      <c r="C4546" s="354" t="s">
        <v>470</v>
      </c>
      <c r="D4546" s="355">
        <v>33.08</v>
      </c>
    </row>
    <row r="4547" spans="1:4">
      <c r="A4547" s="354" t="s">
        <v>23831</v>
      </c>
      <c r="B4547" t="s">
        <v>23832</v>
      </c>
      <c r="C4547" s="354" t="s">
        <v>470</v>
      </c>
      <c r="D4547" s="355">
        <v>41.72</v>
      </c>
    </row>
    <row r="4548" spans="1:4">
      <c r="A4548" s="354" t="s">
        <v>23833</v>
      </c>
      <c r="B4548" t="s">
        <v>23832</v>
      </c>
      <c r="C4548" s="354" t="s">
        <v>470</v>
      </c>
      <c r="D4548" s="355">
        <v>36.15</v>
      </c>
    </row>
    <row r="4549" spans="1:4">
      <c r="A4549" s="354" t="s">
        <v>23834</v>
      </c>
      <c r="B4549" t="s">
        <v>23835</v>
      </c>
      <c r="C4549" s="354" t="s">
        <v>470</v>
      </c>
      <c r="D4549" s="355">
        <v>85.58</v>
      </c>
    </row>
    <row r="4550" spans="1:4">
      <c r="A4550" s="354" t="s">
        <v>23836</v>
      </c>
      <c r="B4550" t="s">
        <v>23835</v>
      </c>
      <c r="C4550" s="354" t="s">
        <v>470</v>
      </c>
      <c r="D4550" s="355">
        <v>76.36</v>
      </c>
    </row>
    <row r="4551" spans="1:4">
      <c r="A4551" s="354" t="s">
        <v>23837</v>
      </c>
      <c r="B4551" t="s">
        <v>23838</v>
      </c>
      <c r="C4551" s="354" t="s">
        <v>470</v>
      </c>
      <c r="D4551" s="355">
        <v>113.51</v>
      </c>
    </row>
    <row r="4552" spans="1:4">
      <c r="A4552" s="354" t="s">
        <v>23839</v>
      </c>
      <c r="B4552" t="s">
        <v>23838</v>
      </c>
      <c r="C4552" s="354" t="s">
        <v>470</v>
      </c>
      <c r="D4552" s="355">
        <v>101.66</v>
      </c>
    </row>
    <row r="4553" spans="1:4">
      <c r="A4553" s="354" t="s">
        <v>23840</v>
      </c>
      <c r="B4553" t="s">
        <v>23841</v>
      </c>
      <c r="C4553" s="354" t="s">
        <v>470</v>
      </c>
      <c r="D4553" s="355">
        <v>121.89</v>
      </c>
    </row>
    <row r="4554" spans="1:4">
      <c r="A4554" s="354" t="s">
        <v>23842</v>
      </c>
      <c r="B4554" t="s">
        <v>23841</v>
      </c>
      <c r="C4554" s="354" t="s">
        <v>470</v>
      </c>
      <c r="D4554" s="355">
        <v>110.02</v>
      </c>
    </row>
    <row r="4555" spans="1:4">
      <c r="A4555" s="354" t="s">
        <v>23843</v>
      </c>
      <c r="B4555" t="s">
        <v>23844</v>
      </c>
      <c r="C4555" s="354" t="s">
        <v>470</v>
      </c>
      <c r="D4555" s="355">
        <v>279.36</v>
      </c>
    </row>
    <row r="4556" spans="1:4">
      <c r="A4556" s="354" t="s">
        <v>23845</v>
      </c>
      <c r="B4556" t="s">
        <v>23844</v>
      </c>
      <c r="C4556" s="354" t="s">
        <v>470</v>
      </c>
      <c r="D4556" s="355">
        <v>261.85000000000002</v>
      </c>
    </row>
    <row r="4557" spans="1:4">
      <c r="A4557" s="354" t="s">
        <v>23846</v>
      </c>
      <c r="B4557" t="s">
        <v>23847</v>
      </c>
      <c r="C4557" s="354" t="s">
        <v>470</v>
      </c>
      <c r="D4557" s="355">
        <v>325.95</v>
      </c>
    </row>
    <row r="4558" spans="1:4">
      <c r="A4558" s="354" t="s">
        <v>23848</v>
      </c>
      <c r="B4558" t="s">
        <v>23847</v>
      </c>
      <c r="C4558" s="354" t="s">
        <v>470</v>
      </c>
      <c r="D4558" s="355">
        <v>308.39</v>
      </c>
    </row>
    <row r="4559" spans="1:4">
      <c r="A4559" s="354" t="s">
        <v>23849</v>
      </c>
      <c r="B4559" t="s">
        <v>23850</v>
      </c>
      <c r="C4559" s="354" t="s">
        <v>470</v>
      </c>
      <c r="D4559" s="355">
        <v>403.09</v>
      </c>
    </row>
    <row r="4560" spans="1:4">
      <c r="A4560" s="354" t="s">
        <v>23851</v>
      </c>
      <c r="B4560" t="s">
        <v>23850</v>
      </c>
      <c r="C4560" s="354" t="s">
        <v>470</v>
      </c>
      <c r="D4560" s="355">
        <v>381.96</v>
      </c>
    </row>
    <row r="4561" spans="1:4">
      <c r="A4561" s="354" t="s">
        <v>23852</v>
      </c>
      <c r="B4561" t="s">
        <v>23853</v>
      </c>
      <c r="C4561" s="354" t="s">
        <v>470</v>
      </c>
      <c r="D4561" s="355">
        <v>436.01</v>
      </c>
    </row>
    <row r="4562" spans="1:4">
      <c r="A4562" s="354" t="s">
        <v>23854</v>
      </c>
      <c r="B4562" t="s">
        <v>23853</v>
      </c>
      <c r="C4562" s="354" t="s">
        <v>470</v>
      </c>
      <c r="D4562" s="355">
        <v>412.33</v>
      </c>
    </row>
    <row r="4563" spans="1:4">
      <c r="A4563" s="354" t="s">
        <v>23855</v>
      </c>
      <c r="B4563" t="s">
        <v>23856</v>
      </c>
      <c r="C4563" s="354" t="s">
        <v>470</v>
      </c>
      <c r="D4563" s="355">
        <v>440.02</v>
      </c>
    </row>
    <row r="4564" spans="1:4">
      <c r="A4564" s="354" t="s">
        <v>23857</v>
      </c>
      <c r="B4564" t="s">
        <v>23856</v>
      </c>
      <c r="C4564" s="354" t="s">
        <v>470</v>
      </c>
      <c r="D4564" s="355">
        <v>416.31</v>
      </c>
    </row>
    <row r="4565" spans="1:4">
      <c r="A4565" s="354" t="s">
        <v>23858</v>
      </c>
      <c r="B4565" t="s">
        <v>23859</v>
      </c>
      <c r="C4565" s="354" t="s">
        <v>470</v>
      </c>
      <c r="D4565" s="355">
        <v>475.21</v>
      </c>
    </row>
    <row r="4566" spans="1:4">
      <c r="A4566" s="354" t="s">
        <v>23860</v>
      </c>
      <c r="B4566" t="s">
        <v>23859</v>
      </c>
      <c r="C4566" s="354" t="s">
        <v>470</v>
      </c>
      <c r="D4566" s="355">
        <v>447.3</v>
      </c>
    </row>
    <row r="4567" spans="1:4">
      <c r="A4567" s="354" t="s">
        <v>23861</v>
      </c>
      <c r="B4567" t="s">
        <v>23862</v>
      </c>
      <c r="C4567" s="354" t="s">
        <v>470</v>
      </c>
      <c r="D4567" s="355">
        <v>517.12</v>
      </c>
    </row>
    <row r="4568" spans="1:4">
      <c r="A4568" s="354" t="s">
        <v>23863</v>
      </c>
      <c r="B4568" t="s">
        <v>23862</v>
      </c>
      <c r="C4568" s="354" t="s">
        <v>470</v>
      </c>
      <c r="D4568" s="355">
        <v>486.78</v>
      </c>
    </row>
    <row r="4569" spans="1:4">
      <c r="A4569" s="354" t="s">
        <v>23864</v>
      </c>
      <c r="B4569" t="s">
        <v>23865</v>
      </c>
      <c r="C4569" s="354" t="s">
        <v>470</v>
      </c>
      <c r="D4569" s="355">
        <v>558.21</v>
      </c>
    </row>
    <row r="4570" spans="1:4">
      <c r="A4570" s="354" t="s">
        <v>23866</v>
      </c>
      <c r="B4570" t="s">
        <v>23865</v>
      </c>
      <c r="C4570" s="354" t="s">
        <v>470</v>
      </c>
      <c r="D4570" s="355">
        <v>523.14</v>
      </c>
    </row>
    <row r="4571" spans="1:4">
      <c r="A4571" s="354" t="s">
        <v>23867</v>
      </c>
      <c r="B4571" t="s">
        <v>23868</v>
      </c>
      <c r="C4571" s="354" t="s">
        <v>470</v>
      </c>
      <c r="D4571" s="355">
        <v>619.64</v>
      </c>
    </row>
    <row r="4572" spans="1:4">
      <c r="A4572" s="354" t="s">
        <v>23869</v>
      </c>
      <c r="B4572" t="s">
        <v>23868</v>
      </c>
      <c r="C4572" s="354" t="s">
        <v>470</v>
      </c>
      <c r="D4572" s="355">
        <v>581.55999999999995</v>
      </c>
    </row>
    <row r="4573" spans="1:4">
      <c r="A4573" s="354" t="s">
        <v>23870</v>
      </c>
      <c r="B4573" t="s">
        <v>23871</v>
      </c>
      <c r="C4573" s="354" t="s">
        <v>470</v>
      </c>
      <c r="D4573" s="355">
        <v>679.65</v>
      </c>
    </row>
    <row r="4574" spans="1:4">
      <c r="A4574" s="354" t="s">
        <v>23872</v>
      </c>
      <c r="B4574" t="s">
        <v>23871</v>
      </c>
      <c r="C4574" s="354" t="s">
        <v>470</v>
      </c>
      <c r="D4574" s="355">
        <v>636.38</v>
      </c>
    </row>
    <row r="4575" spans="1:4">
      <c r="A4575" s="354" t="s">
        <v>23873</v>
      </c>
      <c r="B4575" t="s">
        <v>23874</v>
      </c>
      <c r="C4575" s="354" t="s">
        <v>470</v>
      </c>
      <c r="D4575" s="355">
        <v>749.42</v>
      </c>
    </row>
    <row r="4576" spans="1:4">
      <c r="A4576" s="354" t="s">
        <v>23875</v>
      </c>
      <c r="B4576" t="s">
        <v>23874</v>
      </c>
      <c r="C4576" s="354" t="s">
        <v>470</v>
      </c>
      <c r="D4576" s="355">
        <v>702.71</v>
      </c>
    </row>
    <row r="4577" spans="1:4">
      <c r="A4577" s="354" t="s">
        <v>23876</v>
      </c>
      <c r="B4577" t="s">
        <v>23877</v>
      </c>
      <c r="C4577" s="354" t="s">
        <v>470</v>
      </c>
      <c r="D4577" s="355">
        <v>862.62</v>
      </c>
    </row>
    <row r="4578" spans="1:4">
      <c r="A4578" s="354" t="s">
        <v>23878</v>
      </c>
      <c r="B4578" t="s">
        <v>23877</v>
      </c>
      <c r="C4578" s="354" t="s">
        <v>470</v>
      </c>
      <c r="D4578" s="355">
        <v>806.07</v>
      </c>
    </row>
    <row r="4579" spans="1:4">
      <c r="A4579" s="354" t="s">
        <v>23879</v>
      </c>
      <c r="B4579" t="s">
        <v>23880</v>
      </c>
      <c r="C4579" s="354" t="s">
        <v>470</v>
      </c>
      <c r="D4579" s="355">
        <v>973.54</v>
      </c>
    </row>
    <row r="4580" spans="1:4">
      <c r="A4580" s="354" t="s">
        <v>23881</v>
      </c>
      <c r="B4580" t="s">
        <v>23880</v>
      </c>
      <c r="C4580" s="354" t="s">
        <v>470</v>
      </c>
      <c r="D4580" s="355">
        <v>907.97</v>
      </c>
    </row>
    <row r="4581" spans="1:4">
      <c r="A4581" s="354" t="s">
        <v>23882</v>
      </c>
      <c r="B4581" t="s">
        <v>23883</v>
      </c>
      <c r="C4581" s="354" t="s">
        <v>470</v>
      </c>
      <c r="D4581" s="355">
        <v>1040.32</v>
      </c>
    </row>
    <row r="4582" spans="1:4">
      <c r="A4582" s="354" t="s">
        <v>23884</v>
      </c>
      <c r="B4582" t="s">
        <v>23883</v>
      </c>
      <c r="C4582" s="354" t="s">
        <v>470</v>
      </c>
      <c r="D4582" s="355">
        <v>972.65</v>
      </c>
    </row>
    <row r="4583" spans="1:4">
      <c r="A4583" s="354" t="s">
        <v>23885</v>
      </c>
      <c r="B4583" t="s">
        <v>23886</v>
      </c>
      <c r="C4583" s="354" t="s">
        <v>470</v>
      </c>
      <c r="D4583" s="355">
        <v>36.39</v>
      </c>
    </row>
    <row r="4584" spans="1:4">
      <c r="A4584" s="354" t="s">
        <v>23887</v>
      </c>
      <c r="B4584" t="s">
        <v>23886</v>
      </c>
      <c r="C4584" s="354" t="s">
        <v>470</v>
      </c>
      <c r="D4584" s="355">
        <v>31.53</v>
      </c>
    </row>
    <row r="4585" spans="1:4">
      <c r="A4585" s="354" t="s">
        <v>23888</v>
      </c>
      <c r="B4585" t="s">
        <v>23889</v>
      </c>
      <c r="C4585" s="354" t="s">
        <v>470</v>
      </c>
      <c r="D4585" s="355">
        <v>36.44</v>
      </c>
    </row>
    <row r="4586" spans="1:4">
      <c r="A4586" s="354" t="s">
        <v>23890</v>
      </c>
      <c r="B4586" t="s">
        <v>23889</v>
      </c>
      <c r="C4586" s="354" t="s">
        <v>470</v>
      </c>
      <c r="D4586" s="355">
        <v>31.57</v>
      </c>
    </row>
    <row r="4587" spans="1:4">
      <c r="A4587" s="354" t="s">
        <v>23891</v>
      </c>
      <c r="B4587" t="s">
        <v>23892</v>
      </c>
      <c r="C4587" s="354" t="s">
        <v>470</v>
      </c>
      <c r="D4587" s="355">
        <v>40.06</v>
      </c>
    </row>
    <row r="4588" spans="1:4">
      <c r="A4588" s="354" t="s">
        <v>23893</v>
      </c>
      <c r="B4588" t="s">
        <v>23892</v>
      </c>
      <c r="C4588" s="354" t="s">
        <v>470</v>
      </c>
      <c r="D4588" s="355">
        <v>34.71</v>
      </c>
    </row>
    <row r="4589" spans="1:4">
      <c r="A4589" s="354" t="s">
        <v>23894</v>
      </c>
      <c r="B4589" t="s">
        <v>23895</v>
      </c>
      <c r="C4589" s="354" t="s">
        <v>470</v>
      </c>
      <c r="D4589" s="355">
        <v>40.11</v>
      </c>
    </row>
    <row r="4590" spans="1:4">
      <c r="A4590" s="354" t="s">
        <v>23896</v>
      </c>
      <c r="B4590" t="s">
        <v>23895</v>
      </c>
      <c r="C4590" s="354" t="s">
        <v>470</v>
      </c>
      <c r="D4590" s="355">
        <v>34.76</v>
      </c>
    </row>
    <row r="4591" spans="1:4">
      <c r="A4591" s="354" t="s">
        <v>23897</v>
      </c>
      <c r="B4591" t="s">
        <v>23898</v>
      </c>
      <c r="C4591" s="354" t="s">
        <v>470</v>
      </c>
      <c r="D4591" s="355">
        <v>40.11</v>
      </c>
    </row>
    <row r="4592" spans="1:4">
      <c r="A4592" s="354" t="s">
        <v>23899</v>
      </c>
      <c r="B4592" t="s">
        <v>23898</v>
      </c>
      <c r="C4592" s="354" t="s">
        <v>470</v>
      </c>
      <c r="D4592" s="355">
        <v>34.76</v>
      </c>
    </row>
    <row r="4593" spans="1:4">
      <c r="A4593" s="354" t="s">
        <v>23900</v>
      </c>
      <c r="B4593" t="s">
        <v>23901</v>
      </c>
      <c r="C4593" s="354" t="s">
        <v>470</v>
      </c>
      <c r="D4593" s="355">
        <v>54.11</v>
      </c>
    </row>
    <row r="4594" spans="1:4">
      <c r="A4594" s="354" t="s">
        <v>23902</v>
      </c>
      <c r="B4594" t="s">
        <v>23901</v>
      </c>
      <c r="C4594" s="354" t="s">
        <v>470</v>
      </c>
      <c r="D4594" s="355">
        <v>46.88</v>
      </c>
    </row>
    <row r="4595" spans="1:4">
      <c r="A4595" s="354" t="s">
        <v>23903</v>
      </c>
      <c r="B4595" t="s">
        <v>23904</v>
      </c>
      <c r="C4595" s="354" t="s">
        <v>470</v>
      </c>
      <c r="D4595" s="355">
        <v>54.11</v>
      </c>
    </row>
    <row r="4596" spans="1:4">
      <c r="A4596" s="354" t="s">
        <v>23905</v>
      </c>
      <c r="B4596" t="s">
        <v>23904</v>
      </c>
      <c r="C4596" s="354" t="s">
        <v>470</v>
      </c>
      <c r="D4596" s="355">
        <v>46.88</v>
      </c>
    </row>
    <row r="4597" spans="1:4">
      <c r="A4597" s="354" t="s">
        <v>23906</v>
      </c>
      <c r="B4597" t="s">
        <v>23907</v>
      </c>
      <c r="C4597" s="354" t="s">
        <v>470</v>
      </c>
      <c r="D4597" s="355">
        <v>57.8</v>
      </c>
    </row>
    <row r="4598" spans="1:4">
      <c r="A4598" s="354" t="s">
        <v>23908</v>
      </c>
      <c r="B4598" t="s">
        <v>23907</v>
      </c>
      <c r="C4598" s="354" t="s">
        <v>470</v>
      </c>
      <c r="D4598" s="355">
        <v>50.09</v>
      </c>
    </row>
    <row r="4599" spans="1:4">
      <c r="A4599" s="354" t="s">
        <v>23909</v>
      </c>
      <c r="B4599" t="s">
        <v>23910</v>
      </c>
      <c r="C4599" s="354" t="s">
        <v>470</v>
      </c>
      <c r="D4599" s="355">
        <v>61.5</v>
      </c>
    </row>
    <row r="4600" spans="1:4">
      <c r="A4600" s="354" t="s">
        <v>23911</v>
      </c>
      <c r="B4600" t="s">
        <v>23910</v>
      </c>
      <c r="C4600" s="354" t="s">
        <v>470</v>
      </c>
      <c r="D4600" s="355">
        <v>53.29</v>
      </c>
    </row>
    <row r="4601" spans="1:4">
      <c r="A4601" s="354" t="s">
        <v>23912</v>
      </c>
      <c r="B4601" t="s">
        <v>23913</v>
      </c>
      <c r="C4601" s="354" t="s">
        <v>470</v>
      </c>
      <c r="D4601" s="355">
        <v>61.57</v>
      </c>
    </row>
    <row r="4602" spans="1:4">
      <c r="A4602" s="354" t="s">
        <v>23914</v>
      </c>
      <c r="B4602" t="s">
        <v>23913</v>
      </c>
      <c r="C4602" s="354" t="s">
        <v>470</v>
      </c>
      <c r="D4602" s="355">
        <v>53.35</v>
      </c>
    </row>
    <row r="4603" spans="1:4">
      <c r="A4603" s="354" t="s">
        <v>23915</v>
      </c>
      <c r="B4603" t="s">
        <v>23916</v>
      </c>
      <c r="C4603" s="354" t="s">
        <v>470</v>
      </c>
      <c r="D4603" s="355">
        <v>192.06</v>
      </c>
    </row>
    <row r="4604" spans="1:4">
      <c r="A4604" s="354" t="s">
        <v>23917</v>
      </c>
      <c r="B4604" t="s">
        <v>23916</v>
      </c>
      <c r="C4604" s="354" t="s">
        <v>470</v>
      </c>
      <c r="D4604" s="355">
        <v>181.25</v>
      </c>
    </row>
    <row r="4605" spans="1:4">
      <c r="A4605" s="354" t="s">
        <v>23918</v>
      </c>
      <c r="B4605" t="s">
        <v>23919</v>
      </c>
      <c r="C4605" s="354" t="s">
        <v>470</v>
      </c>
      <c r="D4605" s="355">
        <v>195.97</v>
      </c>
    </row>
    <row r="4606" spans="1:4">
      <c r="A4606" s="354" t="s">
        <v>23920</v>
      </c>
      <c r="B4606" t="s">
        <v>23919</v>
      </c>
      <c r="C4606" s="354" t="s">
        <v>470</v>
      </c>
      <c r="D4606" s="355">
        <v>184.67</v>
      </c>
    </row>
    <row r="4607" spans="1:4">
      <c r="A4607" s="354" t="s">
        <v>23921</v>
      </c>
      <c r="B4607" t="s">
        <v>23922</v>
      </c>
      <c r="C4607" s="354" t="s">
        <v>470</v>
      </c>
      <c r="D4607" s="355">
        <v>199.23</v>
      </c>
    </row>
    <row r="4608" spans="1:4">
      <c r="A4608" s="354" t="s">
        <v>23923</v>
      </c>
      <c r="B4608" t="s">
        <v>23922</v>
      </c>
      <c r="C4608" s="354" t="s">
        <v>470</v>
      </c>
      <c r="D4608" s="355">
        <v>187.79</v>
      </c>
    </row>
    <row r="4609" spans="1:4">
      <c r="A4609" s="354" t="s">
        <v>23924</v>
      </c>
      <c r="B4609" t="s">
        <v>23925</v>
      </c>
      <c r="C4609" s="354" t="s">
        <v>470</v>
      </c>
      <c r="D4609" s="355">
        <v>207.19</v>
      </c>
    </row>
    <row r="4610" spans="1:4">
      <c r="A4610" s="354" t="s">
        <v>23926</v>
      </c>
      <c r="B4610" t="s">
        <v>23925</v>
      </c>
      <c r="C4610" s="354" t="s">
        <v>470</v>
      </c>
      <c r="D4610" s="355">
        <v>194.75</v>
      </c>
    </row>
    <row r="4611" spans="1:4">
      <c r="A4611" s="354" t="s">
        <v>23927</v>
      </c>
      <c r="B4611" t="s">
        <v>23928</v>
      </c>
      <c r="C4611" s="354" t="s">
        <v>470</v>
      </c>
      <c r="D4611" s="355">
        <v>211.8</v>
      </c>
    </row>
    <row r="4612" spans="1:4">
      <c r="A4612" s="354" t="s">
        <v>23929</v>
      </c>
      <c r="B4612" t="s">
        <v>23928</v>
      </c>
      <c r="C4612" s="354" t="s">
        <v>470</v>
      </c>
      <c r="D4612" s="355">
        <v>198.84</v>
      </c>
    </row>
    <row r="4613" spans="1:4">
      <c r="A4613" s="354" t="s">
        <v>23930</v>
      </c>
      <c r="B4613" t="s">
        <v>23931</v>
      </c>
      <c r="C4613" s="354" t="s">
        <v>470</v>
      </c>
      <c r="D4613" s="355">
        <v>217.41</v>
      </c>
    </row>
    <row r="4614" spans="1:4">
      <c r="A4614" s="354" t="s">
        <v>23932</v>
      </c>
      <c r="B4614" t="s">
        <v>23931</v>
      </c>
      <c r="C4614" s="354" t="s">
        <v>470</v>
      </c>
      <c r="D4614" s="355">
        <v>203.88</v>
      </c>
    </row>
    <row r="4615" spans="1:4">
      <c r="A4615" s="354" t="s">
        <v>23933</v>
      </c>
      <c r="B4615" t="s">
        <v>23934</v>
      </c>
      <c r="C4615" s="354" t="s">
        <v>470</v>
      </c>
      <c r="D4615" s="355">
        <v>235.17</v>
      </c>
    </row>
    <row r="4616" spans="1:4">
      <c r="A4616" s="354" t="s">
        <v>23935</v>
      </c>
      <c r="B4616" t="s">
        <v>23934</v>
      </c>
      <c r="C4616" s="354" t="s">
        <v>470</v>
      </c>
      <c r="D4616" s="355">
        <v>219.56</v>
      </c>
    </row>
    <row r="4617" spans="1:4">
      <c r="A4617" s="354" t="s">
        <v>23936</v>
      </c>
      <c r="B4617" t="s">
        <v>23937</v>
      </c>
      <c r="C4617" s="354" t="s">
        <v>470</v>
      </c>
      <c r="D4617" s="355">
        <v>242.05</v>
      </c>
    </row>
    <row r="4618" spans="1:4">
      <c r="A4618" s="354" t="s">
        <v>23938</v>
      </c>
      <c r="B4618" t="s">
        <v>23937</v>
      </c>
      <c r="C4618" s="354" t="s">
        <v>470</v>
      </c>
      <c r="D4618" s="355">
        <v>225.82</v>
      </c>
    </row>
    <row r="4619" spans="1:4">
      <c r="A4619" s="354" t="s">
        <v>23939</v>
      </c>
      <c r="B4619" t="s">
        <v>23940</v>
      </c>
      <c r="C4619" s="354" t="s">
        <v>47</v>
      </c>
      <c r="D4619" s="355">
        <v>32.54</v>
      </c>
    </row>
    <row r="4620" spans="1:4">
      <c r="A4620" s="354" t="s">
        <v>23941</v>
      </c>
      <c r="B4620" t="s">
        <v>23940</v>
      </c>
      <c r="C4620" s="354" t="s">
        <v>47</v>
      </c>
      <c r="D4620" s="355">
        <v>29.01</v>
      </c>
    </row>
    <row r="4621" spans="1:4">
      <c r="A4621" s="354" t="s">
        <v>23942</v>
      </c>
      <c r="B4621" t="s">
        <v>23943</v>
      </c>
      <c r="C4621" s="354" t="s">
        <v>47</v>
      </c>
      <c r="D4621" s="355">
        <v>33.24</v>
      </c>
    </row>
    <row r="4622" spans="1:4">
      <c r="A4622" s="354" t="s">
        <v>23944</v>
      </c>
      <c r="B4622" t="s">
        <v>23943</v>
      </c>
      <c r="C4622" s="354" t="s">
        <v>47</v>
      </c>
      <c r="D4622" s="355">
        <v>29.62</v>
      </c>
    </row>
    <row r="4623" spans="1:4">
      <c r="A4623" s="354" t="s">
        <v>23945</v>
      </c>
      <c r="B4623" t="s">
        <v>23946</v>
      </c>
      <c r="C4623" s="354" t="s">
        <v>47</v>
      </c>
      <c r="D4623" s="355">
        <v>34.229999999999997</v>
      </c>
    </row>
    <row r="4624" spans="1:4">
      <c r="A4624" s="354" t="s">
        <v>23947</v>
      </c>
      <c r="B4624" t="s">
        <v>23946</v>
      </c>
      <c r="C4624" s="354" t="s">
        <v>47</v>
      </c>
      <c r="D4624" s="355">
        <v>30.51</v>
      </c>
    </row>
    <row r="4625" spans="1:4">
      <c r="A4625" s="354" t="s">
        <v>23948</v>
      </c>
      <c r="B4625" t="s">
        <v>23949</v>
      </c>
      <c r="C4625" s="354" t="s">
        <v>47</v>
      </c>
      <c r="D4625" s="355">
        <v>35.229999999999997</v>
      </c>
    </row>
    <row r="4626" spans="1:4">
      <c r="A4626" s="354" t="s">
        <v>23950</v>
      </c>
      <c r="B4626" t="s">
        <v>23949</v>
      </c>
      <c r="C4626" s="354" t="s">
        <v>47</v>
      </c>
      <c r="D4626" s="355">
        <v>31.4</v>
      </c>
    </row>
    <row r="4627" spans="1:4">
      <c r="A4627" s="354" t="s">
        <v>23951</v>
      </c>
      <c r="B4627" t="s">
        <v>23952</v>
      </c>
      <c r="C4627" s="354" t="s">
        <v>47</v>
      </c>
      <c r="D4627" s="355">
        <v>36.22</v>
      </c>
    </row>
    <row r="4628" spans="1:4">
      <c r="A4628" s="354" t="s">
        <v>23953</v>
      </c>
      <c r="B4628" t="s">
        <v>23952</v>
      </c>
      <c r="C4628" s="354" t="s">
        <v>47</v>
      </c>
      <c r="D4628" s="355">
        <v>32.29</v>
      </c>
    </row>
    <row r="4629" spans="1:4">
      <c r="A4629" s="354" t="s">
        <v>23954</v>
      </c>
      <c r="B4629" t="s">
        <v>23955</v>
      </c>
      <c r="C4629" s="354" t="s">
        <v>47</v>
      </c>
      <c r="D4629" s="355">
        <v>37.21</v>
      </c>
    </row>
    <row r="4630" spans="1:4">
      <c r="A4630" s="354" t="s">
        <v>23956</v>
      </c>
      <c r="B4630" t="s">
        <v>23955</v>
      </c>
      <c r="C4630" s="354" t="s">
        <v>47</v>
      </c>
      <c r="D4630" s="355">
        <v>33.18</v>
      </c>
    </row>
    <row r="4631" spans="1:4">
      <c r="A4631" s="354" t="s">
        <v>23957</v>
      </c>
      <c r="B4631" t="s">
        <v>23958</v>
      </c>
      <c r="C4631" s="354" t="s">
        <v>47</v>
      </c>
      <c r="D4631" s="355">
        <v>38.200000000000003</v>
      </c>
    </row>
    <row r="4632" spans="1:4">
      <c r="A4632" s="354" t="s">
        <v>23959</v>
      </c>
      <c r="B4632" t="s">
        <v>23958</v>
      </c>
      <c r="C4632" s="354" t="s">
        <v>47</v>
      </c>
      <c r="D4632" s="355">
        <v>34.07</v>
      </c>
    </row>
    <row r="4633" spans="1:4">
      <c r="A4633" s="354" t="s">
        <v>23960</v>
      </c>
      <c r="B4633" t="s">
        <v>23961</v>
      </c>
      <c r="C4633" s="354" t="s">
        <v>47</v>
      </c>
      <c r="D4633" s="355">
        <v>39.19</v>
      </c>
    </row>
    <row r="4634" spans="1:4">
      <c r="A4634" s="354" t="s">
        <v>23962</v>
      </c>
      <c r="B4634" t="s">
        <v>23961</v>
      </c>
      <c r="C4634" s="354" t="s">
        <v>47</v>
      </c>
      <c r="D4634" s="355">
        <v>34.96</v>
      </c>
    </row>
    <row r="4635" spans="1:4">
      <c r="A4635" s="354" t="s">
        <v>23963</v>
      </c>
      <c r="B4635" t="s">
        <v>23964</v>
      </c>
      <c r="C4635" s="354" t="s">
        <v>47</v>
      </c>
      <c r="D4635" s="355">
        <v>47.64</v>
      </c>
    </row>
    <row r="4636" spans="1:4">
      <c r="A4636" s="354" t="s">
        <v>23965</v>
      </c>
      <c r="B4636" t="s">
        <v>23964</v>
      </c>
      <c r="C4636" s="354" t="s">
        <v>47</v>
      </c>
      <c r="D4636" s="355">
        <v>42.85</v>
      </c>
    </row>
    <row r="4637" spans="1:4">
      <c r="A4637" s="354" t="s">
        <v>23966</v>
      </c>
      <c r="B4637" t="s">
        <v>23967</v>
      </c>
      <c r="C4637" s="354" t="s">
        <v>47</v>
      </c>
      <c r="D4637" s="355">
        <v>63.21</v>
      </c>
    </row>
    <row r="4638" spans="1:4">
      <c r="A4638" s="354" t="s">
        <v>23968</v>
      </c>
      <c r="B4638" t="s">
        <v>23967</v>
      </c>
      <c r="C4638" s="354" t="s">
        <v>47</v>
      </c>
      <c r="D4638" s="355">
        <v>57.51</v>
      </c>
    </row>
    <row r="4639" spans="1:4">
      <c r="A4639" s="354" t="s">
        <v>23969</v>
      </c>
      <c r="B4639" t="s">
        <v>23970</v>
      </c>
      <c r="C4639" s="354" t="s">
        <v>47</v>
      </c>
      <c r="D4639" s="355">
        <v>76.22</v>
      </c>
    </row>
    <row r="4640" spans="1:4">
      <c r="A4640" s="354" t="s">
        <v>23971</v>
      </c>
      <c r="B4640" t="s">
        <v>23970</v>
      </c>
      <c r="C4640" s="354" t="s">
        <v>47</v>
      </c>
      <c r="D4640" s="355">
        <v>70.38</v>
      </c>
    </row>
    <row r="4641" spans="1:4">
      <c r="A4641" s="354" t="s">
        <v>23972</v>
      </c>
      <c r="B4641" t="s">
        <v>23973</v>
      </c>
      <c r="C4641" s="354" t="s">
        <v>47</v>
      </c>
      <c r="D4641" s="355">
        <v>104.5</v>
      </c>
    </row>
    <row r="4642" spans="1:4">
      <c r="A4642" s="354" t="s">
        <v>23974</v>
      </c>
      <c r="B4642" t="s">
        <v>23973</v>
      </c>
      <c r="C4642" s="354" t="s">
        <v>47</v>
      </c>
      <c r="D4642" s="355">
        <v>97.46</v>
      </c>
    </row>
    <row r="4643" spans="1:4">
      <c r="A4643" s="354" t="s">
        <v>23975</v>
      </c>
      <c r="B4643" t="s">
        <v>23976</v>
      </c>
      <c r="C4643" s="354" t="s">
        <v>47</v>
      </c>
      <c r="D4643" s="355">
        <v>337.37</v>
      </c>
    </row>
    <row r="4644" spans="1:4">
      <c r="A4644" s="354" t="s">
        <v>23977</v>
      </c>
      <c r="B4644" t="s">
        <v>23976</v>
      </c>
      <c r="C4644" s="354" t="s">
        <v>47</v>
      </c>
      <c r="D4644" s="355">
        <v>329.44</v>
      </c>
    </row>
    <row r="4645" spans="1:4">
      <c r="A4645" s="354" t="s">
        <v>23978</v>
      </c>
      <c r="B4645" t="s">
        <v>23979</v>
      </c>
      <c r="C4645" s="354" t="s">
        <v>47</v>
      </c>
      <c r="D4645" s="355">
        <v>446.72</v>
      </c>
    </row>
    <row r="4646" spans="1:4">
      <c r="A4646" s="354" t="s">
        <v>23980</v>
      </c>
      <c r="B4646" t="s">
        <v>23979</v>
      </c>
      <c r="C4646" s="354" t="s">
        <v>47</v>
      </c>
      <c r="D4646" s="355">
        <v>438.64</v>
      </c>
    </row>
    <row r="4647" spans="1:4">
      <c r="A4647" s="354" t="s">
        <v>23981</v>
      </c>
      <c r="B4647" t="s">
        <v>23982</v>
      </c>
      <c r="C4647" s="354" t="s">
        <v>47</v>
      </c>
      <c r="D4647" s="355">
        <v>572.29</v>
      </c>
    </row>
    <row r="4648" spans="1:4">
      <c r="A4648" s="354" t="s">
        <v>23983</v>
      </c>
      <c r="B4648" t="s">
        <v>23982</v>
      </c>
      <c r="C4648" s="354" t="s">
        <v>47</v>
      </c>
      <c r="D4648" s="355">
        <v>562.61</v>
      </c>
    </row>
    <row r="4649" spans="1:4">
      <c r="A4649" s="354" t="s">
        <v>23984</v>
      </c>
      <c r="B4649" t="s">
        <v>23985</v>
      </c>
      <c r="C4649" s="354" t="s">
        <v>47</v>
      </c>
      <c r="D4649" s="355">
        <v>766.24</v>
      </c>
    </row>
    <row r="4650" spans="1:4">
      <c r="A4650" s="354" t="s">
        <v>23986</v>
      </c>
      <c r="B4650" t="s">
        <v>23985</v>
      </c>
      <c r="C4650" s="354" t="s">
        <v>47</v>
      </c>
      <c r="D4650" s="355">
        <v>754.75</v>
      </c>
    </row>
    <row r="4651" spans="1:4">
      <c r="A4651" s="354" t="s">
        <v>23987</v>
      </c>
      <c r="B4651" t="s">
        <v>23988</v>
      </c>
      <c r="C4651" s="354" t="s">
        <v>47</v>
      </c>
      <c r="D4651" s="355">
        <v>853.31</v>
      </c>
    </row>
    <row r="4652" spans="1:4">
      <c r="A4652" s="354" t="s">
        <v>23989</v>
      </c>
      <c r="B4652" t="s">
        <v>23988</v>
      </c>
      <c r="C4652" s="354" t="s">
        <v>47</v>
      </c>
      <c r="D4652" s="355">
        <v>839.29</v>
      </c>
    </row>
    <row r="4653" spans="1:4">
      <c r="A4653" s="354" t="s">
        <v>23990</v>
      </c>
      <c r="B4653" t="s">
        <v>23991</v>
      </c>
      <c r="C4653" s="354" t="s">
        <v>47</v>
      </c>
      <c r="D4653" s="355">
        <v>1101.08</v>
      </c>
    </row>
    <row r="4654" spans="1:4">
      <c r="A4654" s="354" t="s">
        <v>23992</v>
      </c>
      <c r="B4654" t="s">
        <v>23991</v>
      </c>
      <c r="C4654" s="354" t="s">
        <v>47</v>
      </c>
      <c r="D4654" s="355">
        <v>1084.77</v>
      </c>
    </row>
    <row r="4655" spans="1:4">
      <c r="A4655" s="354" t="s">
        <v>23993</v>
      </c>
      <c r="B4655" t="s">
        <v>23994</v>
      </c>
      <c r="C4655" s="354" t="s">
        <v>47</v>
      </c>
      <c r="D4655" s="355">
        <v>1372.51</v>
      </c>
    </row>
    <row r="4656" spans="1:4">
      <c r="A4656" s="354" t="s">
        <v>23995</v>
      </c>
      <c r="B4656" t="s">
        <v>23994</v>
      </c>
      <c r="C4656" s="354" t="s">
        <v>47</v>
      </c>
      <c r="D4656" s="355">
        <v>1354.31</v>
      </c>
    </row>
    <row r="4657" spans="1:4">
      <c r="A4657" s="354" t="s">
        <v>23996</v>
      </c>
      <c r="B4657" t="s">
        <v>23997</v>
      </c>
      <c r="C4657" s="354" t="s">
        <v>47</v>
      </c>
      <c r="D4657" s="355">
        <v>1939.53</v>
      </c>
    </row>
    <row r="4658" spans="1:4">
      <c r="A4658" s="354" t="s">
        <v>23998</v>
      </c>
      <c r="B4658" t="s">
        <v>23997</v>
      </c>
      <c r="C4658" s="354" t="s">
        <v>47</v>
      </c>
      <c r="D4658" s="355">
        <v>1917.03</v>
      </c>
    </row>
    <row r="4659" spans="1:4">
      <c r="A4659" s="354" t="s">
        <v>23999</v>
      </c>
      <c r="B4659" t="s">
        <v>24000</v>
      </c>
      <c r="C4659" s="354" t="s">
        <v>47</v>
      </c>
      <c r="D4659" s="355">
        <v>2823.25</v>
      </c>
    </row>
    <row r="4660" spans="1:4">
      <c r="A4660" s="354" t="s">
        <v>24001</v>
      </c>
      <c r="B4660" t="s">
        <v>24000</v>
      </c>
      <c r="C4660" s="354" t="s">
        <v>47</v>
      </c>
      <c r="D4660" s="355">
        <v>2795.31</v>
      </c>
    </row>
    <row r="4661" spans="1:4">
      <c r="A4661" s="354" t="s">
        <v>24002</v>
      </c>
      <c r="B4661" t="s">
        <v>24003</v>
      </c>
      <c r="C4661" s="354" t="s">
        <v>47</v>
      </c>
      <c r="D4661" s="355">
        <v>367.12</v>
      </c>
    </row>
    <row r="4662" spans="1:4">
      <c r="A4662" s="354" t="s">
        <v>24004</v>
      </c>
      <c r="B4662" t="s">
        <v>24003</v>
      </c>
      <c r="C4662" s="354" t="s">
        <v>47</v>
      </c>
      <c r="D4662" s="355">
        <v>361.24</v>
      </c>
    </row>
    <row r="4663" spans="1:4">
      <c r="A4663" s="354" t="s">
        <v>24005</v>
      </c>
      <c r="B4663" t="s">
        <v>24006</v>
      </c>
      <c r="C4663" s="354" t="s">
        <v>47</v>
      </c>
      <c r="D4663" s="355">
        <v>505.72</v>
      </c>
    </row>
    <row r="4664" spans="1:4">
      <c r="A4664" s="354" t="s">
        <v>24007</v>
      </c>
      <c r="B4664" t="s">
        <v>24006</v>
      </c>
      <c r="C4664" s="354" t="s">
        <v>47</v>
      </c>
      <c r="D4664" s="355">
        <v>497.64</v>
      </c>
    </row>
    <row r="4665" spans="1:4">
      <c r="A4665" s="354" t="s">
        <v>24008</v>
      </c>
      <c r="B4665" t="s">
        <v>24009</v>
      </c>
      <c r="C4665" s="354" t="s">
        <v>47</v>
      </c>
      <c r="D4665" s="355">
        <v>618.29</v>
      </c>
    </row>
    <row r="4666" spans="1:4">
      <c r="A4666" s="354" t="s">
        <v>24010</v>
      </c>
      <c r="B4666" t="s">
        <v>24009</v>
      </c>
      <c r="C4666" s="354" t="s">
        <v>47</v>
      </c>
      <c r="D4666" s="355">
        <v>608.61</v>
      </c>
    </row>
    <row r="4667" spans="1:4">
      <c r="A4667" s="354" t="s">
        <v>24011</v>
      </c>
      <c r="B4667" t="s">
        <v>24012</v>
      </c>
      <c r="C4667" s="354" t="s">
        <v>47</v>
      </c>
      <c r="D4667" s="355">
        <v>921.09</v>
      </c>
    </row>
    <row r="4668" spans="1:4">
      <c r="A4668" s="354" t="s">
        <v>24013</v>
      </c>
      <c r="B4668" t="s">
        <v>24012</v>
      </c>
      <c r="C4668" s="354" t="s">
        <v>47</v>
      </c>
      <c r="D4668" s="355">
        <v>909.6</v>
      </c>
    </row>
    <row r="4669" spans="1:4">
      <c r="A4669" s="354" t="s">
        <v>24014</v>
      </c>
      <c r="B4669" t="s">
        <v>24015</v>
      </c>
      <c r="C4669" s="354" t="s">
        <v>47</v>
      </c>
      <c r="D4669" s="355">
        <v>980.88</v>
      </c>
    </row>
    <row r="4670" spans="1:4">
      <c r="A4670" s="354" t="s">
        <v>24016</v>
      </c>
      <c r="B4670" t="s">
        <v>24015</v>
      </c>
      <c r="C4670" s="354" t="s">
        <v>47</v>
      </c>
      <c r="D4670" s="355">
        <v>966.86</v>
      </c>
    </row>
    <row r="4671" spans="1:4">
      <c r="A4671" s="354" t="s">
        <v>24017</v>
      </c>
      <c r="B4671" t="s">
        <v>24018</v>
      </c>
      <c r="C4671" s="354" t="s">
        <v>47</v>
      </c>
      <c r="D4671" s="355">
        <v>1346.17</v>
      </c>
    </row>
    <row r="4672" spans="1:4">
      <c r="A4672" s="354" t="s">
        <v>24019</v>
      </c>
      <c r="B4672" t="s">
        <v>24018</v>
      </c>
      <c r="C4672" s="354" t="s">
        <v>47</v>
      </c>
      <c r="D4672" s="355">
        <v>1329.86</v>
      </c>
    </row>
    <row r="4673" spans="1:4">
      <c r="A4673" s="354" t="s">
        <v>24020</v>
      </c>
      <c r="B4673" t="s">
        <v>24021</v>
      </c>
      <c r="C4673" s="354" t="s">
        <v>47</v>
      </c>
      <c r="D4673" s="355">
        <v>1487.51</v>
      </c>
    </row>
    <row r="4674" spans="1:4">
      <c r="A4674" s="354" t="s">
        <v>24022</v>
      </c>
      <c r="B4674" t="s">
        <v>24021</v>
      </c>
      <c r="C4674" s="354" t="s">
        <v>47</v>
      </c>
      <c r="D4674" s="355">
        <v>1469.31</v>
      </c>
    </row>
    <row r="4675" spans="1:4">
      <c r="A4675" s="354" t="s">
        <v>24023</v>
      </c>
      <c r="B4675" t="s">
        <v>24024</v>
      </c>
      <c r="C4675" s="354" t="s">
        <v>47</v>
      </c>
      <c r="D4675" s="355">
        <v>2105.5300000000002</v>
      </c>
    </row>
    <row r="4676" spans="1:4">
      <c r="A4676" s="354" t="s">
        <v>24025</v>
      </c>
      <c r="B4676" t="s">
        <v>24024</v>
      </c>
      <c r="C4676" s="354" t="s">
        <v>47</v>
      </c>
      <c r="D4676" s="355">
        <v>2083.0300000000002</v>
      </c>
    </row>
    <row r="4677" spans="1:4">
      <c r="A4677" s="354" t="s">
        <v>24026</v>
      </c>
      <c r="B4677" t="s">
        <v>24027</v>
      </c>
      <c r="C4677" s="354" t="s">
        <v>47</v>
      </c>
      <c r="D4677" s="355">
        <v>3063.25</v>
      </c>
    </row>
    <row r="4678" spans="1:4">
      <c r="A4678" s="354" t="s">
        <v>24028</v>
      </c>
      <c r="B4678" t="s">
        <v>24027</v>
      </c>
      <c r="C4678" s="354" t="s">
        <v>47</v>
      </c>
      <c r="D4678" s="355">
        <v>3035.31</v>
      </c>
    </row>
    <row r="4679" spans="1:4">
      <c r="A4679" s="354" t="s">
        <v>24029</v>
      </c>
      <c r="B4679" t="s">
        <v>24030</v>
      </c>
      <c r="C4679" s="354" t="s">
        <v>47</v>
      </c>
      <c r="D4679" s="355">
        <v>422.44</v>
      </c>
    </row>
    <row r="4680" spans="1:4">
      <c r="A4680" s="354" t="s">
        <v>24031</v>
      </c>
      <c r="B4680" t="s">
        <v>24030</v>
      </c>
      <c r="C4680" s="354" t="s">
        <v>47</v>
      </c>
      <c r="D4680" s="355">
        <v>416.56</v>
      </c>
    </row>
    <row r="4681" spans="1:4">
      <c r="A4681" s="354" t="s">
        <v>24032</v>
      </c>
      <c r="B4681" t="s">
        <v>24033</v>
      </c>
      <c r="C4681" s="354" t="s">
        <v>47</v>
      </c>
      <c r="D4681" s="355">
        <v>546.72</v>
      </c>
    </row>
    <row r="4682" spans="1:4">
      <c r="A4682" s="354" t="s">
        <v>24034</v>
      </c>
      <c r="B4682" t="s">
        <v>24033</v>
      </c>
      <c r="C4682" s="354" t="s">
        <v>47</v>
      </c>
      <c r="D4682" s="355">
        <v>538.64</v>
      </c>
    </row>
    <row r="4683" spans="1:4">
      <c r="A4683" s="354" t="s">
        <v>24035</v>
      </c>
      <c r="B4683" t="s">
        <v>24036</v>
      </c>
      <c r="C4683" s="354" t="s">
        <v>47</v>
      </c>
      <c r="D4683" s="355">
        <v>677.29</v>
      </c>
    </row>
    <row r="4684" spans="1:4">
      <c r="A4684" s="354" t="s">
        <v>24037</v>
      </c>
      <c r="B4684" t="s">
        <v>24036</v>
      </c>
      <c r="C4684" s="354" t="s">
        <v>47</v>
      </c>
      <c r="D4684" s="355">
        <v>667.61</v>
      </c>
    </row>
    <row r="4685" spans="1:4">
      <c r="A4685" s="354" t="s">
        <v>24038</v>
      </c>
      <c r="B4685" t="s">
        <v>24039</v>
      </c>
      <c r="C4685" s="354" t="s">
        <v>47</v>
      </c>
      <c r="D4685" s="355">
        <v>982.24</v>
      </c>
    </row>
    <row r="4686" spans="1:4">
      <c r="A4686" s="354" t="s">
        <v>24040</v>
      </c>
      <c r="B4686" t="s">
        <v>24039</v>
      </c>
      <c r="C4686" s="354" t="s">
        <v>47</v>
      </c>
      <c r="D4686" s="355">
        <v>970.75</v>
      </c>
    </row>
    <row r="4687" spans="1:4">
      <c r="A4687" s="354" t="s">
        <v>24041</v>
      </c>
      <c r="B4687" t="s">
        <v>24042</v>
      </c>
      <c r="C4687" s="354" t="s">
        <v>47</v>
      </c>
      <c r="D4687" s="355">
        <v>1059.8800000000001</v>
      </c>
    </row>
    <row r="4688" spans="1:4">
      <c r="A4688" s="354" t="s">
        <v>24043</v>
      </c>
      <c r="B4688" t="s">
        <v>24042</v>
      </c>
      <c r="C4688" s="354" t="s">
        <v>47</v>
      </c>
      <c r="D4688" s="355">
        <v>1045.8599999999999</v>
      </c>
    </row>
    <row r="4689" spans="1:4">
      <c r="A4689" s="354" t="s">
        <v>24044</v>
      </c>
      <c r="B4689" t="s">
        <v>24045</v>
      </c>
      <c r="C4689" s="354" t="s">
        <v>47</v>
      </c>
      <c r="D4689" s="355">
        <v>1457.02</v>
      </c>
    </row>
    <row r="4690" spans="1:4">
      <c r="A4690" s="354" t="s">
        <v>24046</v>
      </c>
      <c r="B4690" t="s">
        <v>24045</v>
      </c>
      <c r="C4690" s="354" t="s">
        <v>47</v>
      </c>
      <c r="D4690" s="355">
        <v>1440.71</v>
      </c>
    </row>
    <row r="4691" spans="1:4">
      <c r="A4691" s="354" t="s">
        <v>24047</v>
      </c>
      <c r="B4691" t="s">
        <v>24048</v>
      </c>
      <c r="C4691" s="354" t="s">
        <v>47</v>
      </c>
      <c r="D4691" s="355">
        <v>1611.51</v>
      </c>
    </row>
    <row r="4692" spans="1:4">
      <c r="A4692" s="354" t="s">
        <v>24049</v>
      </c>
      <c r="B4692" t="s">
        <v>24048</v>
      </c>
      <c r="C4692" s="354" t="s">
        <v>47</v>
      </c>
      <c r="D4692" s="355">
        <v>1593.31</v>
      </c>
    </row>
    <row r="4693" spans="1:4">
      <c r="A4693" s="354" t="s">
        <v>24050</v>
      </c>
      <c r="B4693" t="s">
        <v>24051</v>
      </c>
      <c r="C4693" s="354" t="s">
        <v>47</v>
      </c>
      <c r="D4693" s="355">
        <v>2273.5300000000002</v>
      </c>
    </row>
    <row r="4694" spans="1:4">
      <c r="A4694" s="354" t="s">
        <v>24052</v>
      </c>
      <c r="B4694" t="s">
        <v>24051</v>
      </c>
      <c r="C4694" s="354" t="s">
        <v>47</v>
      </c>
      <c r="D4694" s="355">
        <v>2251.0300000000002</v>
      </c>
    </row>
    <row r="4695" spans="1:4">
      <c r="A4695" s="354" t="s">
        <v>24053</v>
      </c>
      <c r="B4695" t="s">
        <v>24054</v>
      </c>
      <c r="C4695" s="354" t="s">
        <v>47</v>
      </c>
      <c r="D4695" s="355">
        <v>3310.82</v>
      </c>
    </row>
    <row r="4696" spans="1:4">
      <c r="A4696" s="354" t="s">
        <v>24055</v>
      </c>
      <c r="B4696" t="s">
        <v>24054</v>
      </c>
      <c r="C4696" s="354" t="s">
        <v>47</v>
      </c>
      <c r="D4696" s="355">
        <v>3282.87</v>
      </c>
    </row>
    <row r="4697" spans="1:4">
      <c r="A4697" s="354" t="s">
        <v>24056</v>
      </c>
      <c r="B4697" t="s">
        <v>24057</v>
      </c>
      <c r="C4697" s="354" t="s">
        <v>47</v>
      </c>
      <c r="D4697" s="355">
        <v>74.900000000000006</v>
      </c>
    </row>
    <row r="4698" spans="1:4">
      <c r="A4698" s="354" t="s">
        <v>24058</v>
      </c>
      <c r="B4698" t="s">
        <v>24057</v>
      </c>
      <c r="C4698" s="354" t="s">
        <v>47</v>
      </c>
      <c r="D4698" s="355">
        <v>71.81</v>
      </c>
    </row>
    <row r="4699" spans="1:4">
      <c r="A4699" s="354" t="s">
        <v>24059</v>
      </c>
      <c r="B4699" t="s">
        <v>24060</v>
      </c>
      <c r="C4699" s="354" t="s">
        <v>47</v>
      </c>
      <c r="D4699" s="355">
        <v>97.82</v>
      </c>
    </row>
    <row r="4700" spans="1:4">
      <c r="A4700" s="354" t="s">
        <v>24061</v>
      </c>
      <c r="B4700" t="s">
        <v>24060</v>
      </c>
      <c r="C4700" s="354" t="s">
        <v>47</v>
      </c>
      <c r="D4700" s="355">
        <v>91.85</v>
      </c>
    </row>
    <row r="4701" spans="1:4">
      <c r="A4701" s="354" t="s">
        <v>24062</v>
      </c>
      <c r="B4701" t="s">
        <v>24063</v>
      </c>
      <c r="C4701" s="354" t="s">
        <v>47</v>
      </c>
      <c r="D4701" s="355">
        <v>176.94</v>
      </c>
    </row>
    <row r="4702" spans="1:4">
      <c r="A4702" s="354" t="s">
        <v>24064</v>
      </c>
      <c r="B4702" t="s">
        <v>24063</v>
      </c>
      <c r="C4702" s="354" t="s">
        <v>47</v>
      </c>
      <c r="D4702" s="355">
        <v>167.15</v>
      </c>
    </row>
    <row r="4703" spans="1:4">
      <c r="A4703" s="354" t="s">
        <v>24065</v>
      </c>
      <c r="B4703" t="s">
        <v>24066</v>
      </c>
      <c r="C4703" s="354" t="s">
        <v>47</v>
      </c>
      <c r="D4703" s="355">
        <v>219.16</v>
      </c>
    </row>
    <row r="4704" spans="1:4">
      <c r="A4704" s="354" t="s">
        <v>24067</v>
      </c>
      <c r="B4704" t="s">
        <v>24066</v>
      </c>
      <c r="C4704" s="354" t="s">
        <v>47</v>
      </c>
      <c r="D4704" s="355">
        <v>204.23</v>
      </c>
    </row>
    <row r="4705" spans="1:4">
      <c r="A4705" s="354" t="s">
        <v>24068</v>
      </c>
      <c r="B4705" t="s">
        <v>24069</v>
      </c>
      <c r="C4705" s="354" t="s">
        <v>47</v>
      </c>
      <c r="D4705" s="355">
        <v>614.36</v>
      </c>
    </row>
    <row r="4706" spans="1:4">
      <c r="A4706" s="354" t="s">
        <v>24070</v>
      </c>
      <c r="B4706" t="s">
        <v>24069</v>
      </c>
      <c r="C4706" s="354" t="s">
        <v>47</v>
      </c>
      <c r="D4706" s="355">
        <v>599.84</v>
      </c>
    </row>
    <row r="4707" spans="1:4">
      <c r="A4707" s="354" t="s">
        <v>24071</v>
      </c>
      <c r="B4707" t="s">
        <v>24072</v>
      </c>
      <c r="C4707" s="354" t="s">
        <v>47</v>
      </c>
      <c r="D4707" s="355">
        <v>925.67</v>
      </c>
    </row>
    <row r="4708" spans="1:4">
      <c r="A4708" s="354" t="s">
        <v>24073</v>
      </c>
      <c r="B4708" t="s">
        <v>24072</v>
      </c>
      <c r="C4708" s="354" t="s">
        <v>47</v>
      </c>
      <c r="D4708" s="355">
        <v>905.31</v>
      </c>
    </row>
    <row r="4709" spans="1:4">
      <c r="A4709" s="354" t="s">
        <v>24074</v>
      </c>
      <c r="B4709" t="s">
        <v>24075</v>
      </c>
      <c r="C4709" s="354" t="s">
        <v>47</v>
      </c>
      <c r="D4709" s="355">
        <v>120.69</v>
      </c>
    </row>
    <row r="4710" spans="1:4">
      <c r="A4710" s="354" t="s">
        <v>24076</v>
      </c>
      <c r="B4710" t="s">
        <v>24075</v>
      </c>
      <c r="C4710" s="354" t="s">
        <v>47</v>
      </c>
      <c r="D4710" s="355">
        <v>115.65</v>
      </c>
    </row>
    <row r="4711" spans="1:4">
      <c r="A4711" s="354" t="s">
        <v>24077</v>
      </c>
      <c r="B4711" t="s">
        <v>24078</v>
      </c>
      <c r="C4711" s="354" t="s">
        <v>47</v>
      </c>
      <c r="D4711" s="355">
        <v>142.86000000000001</v>
      </c>
    </row>
    <row r="4712" spans="1:4">
      <c r="A4712" s="354" t="s">
        <v>24079</v>
      </c>
      <c r="B4712" t="s">
        <v>24078</v>
      </c>
      <c r="C4712" s="354" t="s">
        <v>47</v>
      </c>
      <c r="D4712" s="355">
        <v>136.22999999999999</v>
      </c>
    </row>
    <row r="4713" spans="1:4">
      <c r="A4713" s="354" t="s">
        <v>24080</v>
      </c>
      <c r="B4713" t="s">
        <v>24081</v>
      </c>
      <c r="C4713" s="354" t="s">
        <v>47</v>
      </c>
      <c r="D4713" s="355">
        <v>195.07</v>
      </c>
    </row>
    <row r="4714" spans="1:4">
      <c r="A4714" s="354" t="s">
        <v>24082</v>
      </c>
      <c r="B4714" t="s">
        <v>24081</v>
      </c>
      <c r="C4714" s="354" t="s">
        <v>47</v>
      </c>
      <c r="D4714" s="355">
        <v>186.28</v>
      </c>
    </row>
    <row r="4715" spans="1:4">
      <c r="A4715" s="354" t="s">
        <v>24083</v>
      </c>
      <c r="B4715" t="s">
        <v>24084</v>
      </c>
      <c r="C4715" s="354" t="s">
        <v>47</v>
      </c>
      <c r="D4715" s="355">
        <v>294.33</v>
      </c>
    </row>
    <row r="4716" spans="1:4">
      <c r="A4716" s="354" t="s">
        <v>24085</v>
      </c>
      <c r="B4716" t="s">
        <v>24084</v>
      </c>
      <c r="C4716" s="354" t="s">
        <v>47</v>
      </c>
      <c r="D4716" s="355">
        <v>283.29000000000002</v>
      </c>
    </row>
    <row r="4717" spans="1:4">
      <c r="A4717" s="354" t="s">
        <v>24086</v>
      </c>
      <c r="B4717" t="s">
        <v>24087</v>
      </c>
      <c r="C4717" s="354" t="s">
        <v>47</v>
      </c>
      <c r="D4717" s="355">
        <v>328.21</v>
      </c>
    </row>
    <row r="4718" spans="1:4">
      <c r="A4718" s="354" t="s">
        <v>24088</v>
      </c>
      <c r="B4718" t="s">
        <v>24087</v>
      </c>
      <c r="C4718" s="354" t="s">
        <v>47</v>
      </c>
      <c r="D4718" s="355">
        <v>315.24</v>
      </c>
    </row>
    <row r="4719" spans="1:4">
      <c r="A4719" s="354" t="s">
        <v>24089</v>
      </c>
      <c r="B4719" t="s">
        <v>24090</v>
      </c>
      <c r="C4719" s="354" t="s">
        <v>47</v>
      </c>
      <c r="D4719" s="355">
        <v>137.38999999999999</v>
      </c>
    </row>
    <row r="4720" spans="1:4">
      <c r="A4720" s="354" t="s">
        <v>24091</v>
      </c>
      <c r="B4720" t="s">
        <v>24090</v>
      </c>
      <c r="C4720" s="354" t="s">
        <v>47</v>
      </c>
      <c r="D4720" s="355">
        <v>132.84</v>
      </c>
    </row>
    <row r="4721" spans="1:4">
      <c r="A4721" s="354" t="s">
        <v>24092</v>
      </c>
      <c r="B4721" t="s">
        <v>24093</v>
      </c>
      <c r="C4721" s="354" t="s">
        <v>47</v>
      </c>
      <c r="D4721" s="355">
        <v>175.84</v>
      </c>
    </row>
    <row r="4722" spans="1:4">
      <c r="A4722" s="354" t="s">
        <v>24094</v>
      </c>
      <c r="B4722" t="s">
        <v>24093</v>
      </c>
      <c r="C4722" s="354" t="s">
        <v>47</v>
      </c>
      <c r="D4722" s="355">
        <v>169.21</v>
      </c>
    </row>
    <row r="4723" spans="1:4">
      <c r="A4723" s="354" t="s">
        <v>24095</v>
      </c>
      <c r="B4723" t="s">
        <v>24096</v>
      </c>
      <c r="C4723" s="354" t="s">
        <v>47</v>
      </c>
      <c r="D4723" s="355">
        <v>231.52</v>
      </c>
    </row>
    <row r="4724" spans="1:4">
      <c r="A4724" s="354" t="s">
        <v>24097</v>
      </c>
      <c r="B4724" t="s">
        <v>24096</v>
      </c>
      <c r="C4724" s="354" t="s">
        <v>47</v>
      </c>
      <c r="D4724" s="355">
        <v>222.73</v>
      </c>
    </row>
    <row r="4725" spans="1:4">
      <c r="A4725" s="354" t="s">
        <v>24098</v>
      </c>
      <c r="B4725" t="s">
        <v>24099</v>
      </c>
      <c r="C4725" s="354" t="s">
        <v>47</v>
      </c>
      <c r="D4725" s="355">
        <v>338.29</v>
      </c>
    </row>
    <row r="4726" spans="1:4">
      <c r="A4726" s="354" t="s">
        <v>24100</v>
      </c>
      <c r="B4726" t="s">
        <v>24099</v>
      </c>
      <c r="C4726" s="354" t="s">
        <v>47</v>
      </c>
      <c r="D4726" s="355">
        <v>327.25</v>
      </c>
    </row>
    <row r="4727" spans="1:4">
      <c r="A4727" s="354" t="s">
        <v>24101</v>
      </c>
      <c r="B4727" t="s">
        <v>24102</v>
      </c>
      <c r="C4727" s="354" t="s">
        <v>47</v>
      </c>
      <c r="D4727" s="355">
        <v>420.8</v>
      </c>
    </row>
    <row r="4728" spans="1:4">
      <c r="A4728" s="354" t="s">
        <v>24103</v>
      </c>
      <c r="B4728" t="s">
        <v>24102</v>
      </c>
      <c r="C4728" s="354" t="s">
        <v>47</v>
      </c>
      <c r="D4728" s="355">
        <v>407.84</v>
      </c>
    </row>
    <row r="4729" spans="1:4">
      <c r="A4729" s="354" t="s">
        <v>24104</v>
      </c>
      <c r="B4729" t="s">
        <v>24105</v>
      </c>
      <c r="C4729" s="354" t="s">
        <v>47</v>
      </c>
      <c r="D4729" s="355">
        <v>226.59</v>
      </c>
    </row>
    <row r="4730" spans="1:4">
      <c r="A4730" s="354" t="s">
        <v>24106</v>
      </c>
      <c r="B4730" t="s">
        <v>24105</v>
      </c>
      <c r="C4730" s="354" t="s">
        <v>47</v>
      </c>
      <c r="D4730" s="355">
        <v>219.6</v>
      </c>
    </row>
    <row r="4731" spans="1:4">
      <c r="A4731" s="354" t="s">
        <v>24107</v>
      </c>
      <c r="B4731" t="s">
        <v>24108</v>
      </c>
      <c r="C4731" s="354" t="s">
        <v>47</v>
      </c>
      <c r="D4731" s="355">
        <v>244.1</v>
      </c>
    </row>
    <row r="4732" spans="1:4">
      <c r="A4732" s="354" t="s">
        <v>24109</v>
      </c>
      <c r="B4732" t="s">
        <v>24108</v>
      </c>
      <c r="C4732" s="354" t="s">
        <v>47</v>
      </c>
      <c r="D4732" s="355">
        <v>235.31</v>
      </c>
    </row>
    <row r="4733" spans="1:4">
      <c r="A4733" s="354" t="s">
        <v>24110</v>
      </c>
      <c r="B4733" t="s">
        <v>24111</v>
      </c>
      <c r="C4733" s="354" t="s">
        <v>47</v>
      </c>
      <c r="D4733" s="355">
        <v>319.02999999999997</v>
      </c>
    </row>
    <row r="4734" spans="1:4">
      <c r="A4734" s="354" t="s">
        <v>24112</v>
      </c>
      <c r="B4734" t="s">
        <v>24111</v>
      </c>
      <c r="C4734" s="354" t="s">
        <v>47</v>
      </c>
      <c r="D4734" s="355">
        <v>307.99</v>
      </c>
    </row>
    <row r="4735" spans="1:4">
      <c r="A4735" s="354" t="s">
        <v>24113</v>
      </c>
      <c r="B4735" t="s">
        <v>24114</v>
      </c>
      <c r="C4735" s="354" t="s">
        <v>47</v>
      </c>
      <c r="D4735" s="355">
        <v>396.42</v>
      </c>
    </row>
    <row r="4736" spans="1:4">
      <c r="A4736" s="354" t="s">
        <v>24115</v>
      </c>
      <c r="B4736" t="s">
        <v>24114</v>
      </c>
      <c r="C4736" s="354" t="s">
        <v>47</v>
      </c>
      <c r="D4736" s="355">
        <v>383.45</v>
      </c>
    </row>
    <row r="4737" spans="1:4">
      <c r="A4737" s="354" t="s">
        <v>24116</v>
      </c>
      <c r="B4737" t="s">
        <v>24117</v>
      </c>
      <c r="C4737" s="354" t="s">
        <v>47</v>
      </c>
      <c r="D4737" s="355">
        <v>500.94</v>
      </c>
    </row>
    <row r="4738" spans="1:4">
      <c r="A4738" s="354" t="s">
        <v>24118</v>
      </c>
      <c r="B4738" t="s">
        <v>24117</v>
      </c>
      <c r="C4738" s="354" t="s">
        <v>47</v>
      </c>
      <c r="D4738" s="355">
        <v>485.94</v>
      </c>
    </row>
    <row r="4739" spans="1:4">
      <c r="A4739" s="354" t="s">
        <v>24119</v>
      </c>
      <c r="B4739" t="s">
        <v>24120</v>
      </c>
      <c r="C4739" s="354" t="s">
        <v>47</v>
      </c>
      <c r="D4739" s="355">
        <v>624.65</v>
      </c>
    </row>
    <row r="4740" spans="1:4">
      <c r="A4740" s="354" t="s">
        <v>24121</v>
      </c>
      <c r="B4740" t="s">
        <v>24120</v>
      </c>
      <c r="C4740" s="354" t="s">
        <v>47</v>
      </c>
      <c r="D4740" s="355">
        <v>607.62</v>
      </c>
    </row>
    <row r="4741" spans="1:4">
      <c r="A4741" s="354" t="s">
        <v>24122</v>
      </c>
      <c r="B4741" t="s">
        <v>24123</v>
      </c>
      <c r="C4741" s="354" t="s">
        <v>47</v>
      </c>
      <c r="D4741" s="355">
        <v>748.53</v>
      </c>
    </row>
    <row r="4742" spans="1:4">
      <c r="A4742" s="354" t="s">
        <v>24124</v>
      </c>
      <c r="B4742" t="s">
        <v>24123</v>
      </c>
      <c r="C4742" s="354" t="s">
        <v>47</v>
      </c>
      <c r="D4742" s="355">
        <v>725.76</v>
      </c>
    </row>
    <row r="4743" spans="1:4">
      <c r="A4743" s="354" t="s">
        <v>24125</v>
      </c>
      <c r="B4743" t="s">
        <v>24126</v>
      </c>
      <c r="C4743" s="354" t="s">
        <v>47</v>
      </c>
      <c r="D4743" s="355">
        <v>1019.62</v>
      </c>
    </row>
    <row r="4744" spans="1:4">
      <c r="A4744" s="354" t="s">
        <v>24127</v>
      </c>
      <c r="B4744" t="s">
        <v>24126</v>
      </c>
      <c r="C4744" s="354" t="s">
        <v>47</v>
      </c>
      <c r="D4744" s="355">
        <v>994.57</v>
      </c>
    </row>
    <row r="4745" spans="1:4">
      <c r="A4745" s="354" t="s">
        <v>24128</v>
      </c>
      <c r="B4745" t="s">
        <v>24129</v>
      </c>
      <c r="C4745" s="354" t="s">
        <v>47</v>
      </c>
      <c r="D4745" s="355">
        <v>1138.1199999999999</v>
      </c>
    </row>
    <row r="4746" spans="1:4">
      <c r="A4746" s="354" t="s">
        <v>24130</v>
      </c>
      <c r="B4746" t="s">
        <v>24129</v>
      </c>
      <c r="C4746" s="354" t="s">
        <v>47</v>
      </c>
      <c r="D4746" s="355">
        <v>1109.48</v>
      </c>
    </row>
    <row r="4747" spans="1:4">
      <c r="A4747" s="354" t="s">
        <v>24131</v>
      </c>
      <c r="B4747" t="s">
        <v>24132</v>
      </c>
      <c r="C4747" s="354" t="s">
        <v>47</v>
      </c>
      <c r="D4747" s="355">
        <v>1291.32</v>
      </c>
    </row>
    <row r="4748" spans="1:4">
      <c r="A4748" s="354" t="s">
        <v>24133</v>
      </c>
      <c r="B4748" t="s">
        <v>24132</v>
      </c>
      <c r="C4748" s="354" t="s">
        <v>47</v>
      </c>
      <c r="D4748" s="355">
        <v>1259.18</v>
      </c>
    </row>
    <row r="4749" spans="1:4">
      <c r="A4749" s="354" t="s">
        <v>24134</v>
      </c>
      <c r="B4749" t="s">
        <v>24135</v>
      </c>
      <c r="C4749" s="354" t="s">
        <v>47</v>
      </c>
      <c r="D4749" s="355">
        <v>2218.35</v>
      </c>
    </row>
    <row r="4750" spans="1:4">
      <c r="A4750" s="354" t="s">
        <v>24136</v>
      </c>
      <c r="B4750" t="s">
        <v>24135</v>
      </c>
      <c r="C4750" s="354" t="s">
        <v>47</v>
      </c>
      <c r="D4750" s="355">
        <v>2177.67</v>
      </c>
    </row>
    <row r="4751" spans="1:4">
      <c r="A4751" s="354" t="s">
        <v>24137</v>
      </c>
      <c r="B4751" t="s">
        <v>24138</v>
      </c>
      <c r="C4751" s="354" t="s">
        <v>47</v>
      </c>
      <c r="D4751" s="355">
        <v>4417.16</v>
      </c>
    </row>
    <row r="4752" spans="1:4">
      <c r="A4752" s="354" t="s">
        <v>24139</v>
      </c>
      <c r="B4752" t="s">
        <v>24138</v>
      </c>
      <c r="C4752" s="354" t="s">
        <v>47</v>
      </c>
      <c r="D4752" s="355">
        <v>4362.37</v>
      </c>
    </row>
    <row r="4753" spans="1:4">
      <c r="A4753" s="354" t="s">
        <v>24140</v>
      </c>
      <c r="B4753" t="s">
        <v>24141</v>
      </c>
      <c r="C4753" s="354" t="s">
        <v>47</v>
      </c>
      <c r="D4753" s="355">
        <v>236.88</v>
      </c>
    </row>
    <row r="4754" spans="1:4">
      <c r="A4754" s="354" t="s">
        <v>24142</v>
      </c>
      <c r="B4754" t="s">
        <v>24141</v>
      </c>
      <c r="C4754" s="354" t="s">
        <v>47</v>
      </c>
      <c r="D4754" s="355">
        <v>229.89</v>
      </c>
    </row>
    <row r="4755" spans="1:4">
      <c r="A4755" s="354" t="s">
        <v>24143</v>
      </c>
      <c r="B4755" t="s">
        <v>24144</v>
      </c>
      <c r="C4755" s="354" t="s">
        <v>47</v>
      </c>
      <c r="D4755" s="355">
        <v>269.60000000000002</v>
      </c>
    </row>
    <row r="4756" spans="1:4">
      <c r="A4756" s="354" t="s">
        <v>24145</v>
      </c>
      <c r="B4756" t="s">
        <v>24144</v>
      </c>
      <c r="C4756" s="354" t="s">
        <v>47</v>
      </c>
      <c r="D4756" s="355">
        <v>260.81</v>
      </c>
    </row>
    <row r="4757" spans="1:4">
      <c r="A4757" s="354" t="s">
        <v>24146</v>
      </c>
      <c r="B4757" t="s">
        <v>24147</v>
      </c>
      <c r="C4757" s="354" t="s">
        <v>47</v>
      </c>
      <c r="D4757" s="355">
        <v>363.06</v>
      </c>
    </row>
    <row r="4758" spans="1:4">
      <c r="A4758" s="354" t="s">
        <v>24148</v>
      </c>
      <c r="B4758" t="s">
        <v>24147</v>
      </c>
      <c r="C4758" s="354" t="s">
        <v>47</v>
      </c>
      <c r="D4758" s="355">
        <v>352.02</v>
      </c>
    </row>
    <row r="4759" spans="1:4">
      <c r="A4759" s="354" t="s">
        <v>24149</v>
      </c>
      <c r="B4759" t="s">
        <v>24150</v>
      </c>
      <c r="C4759" s="354" t="s">
        <v>47</v>
      </c>
      <c r="D4759" s="355">
        <v>445.03</v>
      </c>
    </row>
    <row r="4760" spans="1:4">
      <c r="A4760" s="354" t="s">
        <v>24151</v>
      </c>
      <c r="B4760" t="s">
        <v>24150</v>
      </c>
      <c r="C4760" s="354" t="s">
        <v>47</v>
      </c>
      <c r="D4760" s="355">
        <v>432.06</v>
      </c>
    </row>
    <row r="4761" spans="1:4">
      <c r="A4761" s="354" t="s">
        <v>24152</v>
      </c>
      <c r="B4761" t="s">
        <v>24153</v>
      </c>
      <c r="C4761" s="354" t="s">
        <v>47</v>
      </c>
      <c r="D4761" s="355">
        <v>604.94000000000005</v>
      </c>
    </row>
    <row r="4762" spans="1:4">
      <c r="A4762" s="354" t="s">
        <v>24154</v>
      </c>
      <c r="B4762" t="s">
        <v>24153</v>
      </c>
      <c r="C4762" s="354" t="s">
        <v>47</v>
      </c>
      <c r="D4762" s="355">
        <v>589.94000000000005</v>
      </c>
    </row>
    <row r="4763" spans="1:4">
      <c r="A4763" s="354" t="s">
        <v>24155</v>
      </c>
      <c r="B4763" t="s">
        <v>24156</v>
      </c>
      <c r="C4763" s="354" t="s">
        <v>47</v>
      </c>
      <c r="D4763" s="355">
        <v>762.58</v>
      </c>
    </row>
    <row r="4764" spans="1:4">
      <c r="A4764" s="354" t="s">
        <v>24157</v>
      </c>
      <c r="B4764" t="s">
        <v>24156</v>
      </c>
      <c r="C4764" s="354" t="s">
        <v>47</v>
      </c>
      <c r="D4764" s="355">
        <v>745.55</v>
      </c>
    </row>
    <row r="4765" spans="1:4">
      <c r="A4765" s="354" t="s">
        <v>24158</v>
      </c>
      <c r="B4765" t="s">
        <v>24159</v>
      </c>
      <c r="C4765" s="354" t="s">
        <v>47</v>
      </c>
      <c r="D4765" s="355">
        <v>952.53</v>
      </c>
    </row>
    <row r="4766" spans="1:4">
      <c r="A4766" s="354" t="s">
        <v>24160</v>
      </c>
      <c r="B4766" t="s">
        <v>24159</v>
      </c>
      <c r="C4766" s="354" t="s">
        <v>47</v>
      </c>
      <c r="D4766" s="355">
        <v>929.76</v>
      </c>
    </row>
    <row r="4767" spans="1:4">
      <c r="A4767" s="354" t="s">
        <v>24161</v>
      </c>
      <c r="B4767" t="s">
        <v>24162</v>
      </c>
      <c r="C4767" s="354" t="s">
        <v>47</v>
      </c>
      <c r="D4767" s="355">
        <v>1192.6199999999999</v>
      </c>
    </row>
    <row r="4768" spans="1:4">
      <c r="A4768" s="354" t="s">
        <v>24163</v>
      </c>
      <c r="B4768" t="s">
        <v>24162</v>
      </c>
      <c r="C4768" s="354" t="s">
        <v>47</v>
      </c>
      <c r="D4768" s="355">
        <v>1167.57</v>
      </c>
    </row>
    <row r="4769" spans="1:4">
      <c r="A4769" s="354" t="s">
        <v>24164</v>
      </c>
      <c r="B4769" t="s">
        <v>24165</v>
      </c>
      <c r="C4769" s="354" t="s">
        <v>47</v>
      </c>
      <c r="D4769" s="355">
        <v>1624.62</v>
      </c>
    </row>
    <row r="4770" spans="1:4">
      <c r="A4770" s="354" t="s">
        <v>24166</v>
      </c>
      <c r="B4770" t="s">
        <v>24165</v>
      </c>
      <c r="C4770" s="354" t="s">
        <v>47</v>
      </c>
      <c r="D4770" s="355">
        <v>1592.48</v>
      </c>
    </row>
    <row r="4771" spans="1:4">
      <c r="A4771" s="354" t="s">
        <v>24167</v>
      </c>
      <c r="B4771" t="s">
        <v>24168</v>
      </c>
      <c r="C4771" s="354" t="s">
        <v>47</v>
      </c>
      <c r="D4771" s="355">
        <v>2149.85</v>
      </c>
    </row>
    <row r="4772" spans="1:4">
      <c r="A4772" s="354" t="s">
        <v>24169</v>
      </c>
      <c r="B4772" t="s">
        <v>24168</v>
      </c>
      <c r="C4772" s="354" t="s">
        <v>47</v>
      </c>
      <c r="D4772" s="355">
        <v>2109.17</v>
      </c>
    </row>
    <row r="4773" spans="1:4">
      <c r="A4773" s="354" t="s">
        <v>24170</v>
      </c>
      <c r="B4773" t="s">
        <v>24171</v>
      </c>
      <c r="C4773" s="354" t="s">
        <v>47</v>
      </c>
      <c r="D4773" s="355">
        <v>4660.66</v>
      </c>
    </row>
    <row r="4774" spans="1:4">
      <c r="A4774" s="354" t="s">
        <v>24172</v>
      </c>
      <c r="B4774" t="s">
        <v>24171</v>
      </c>
      <c r="C4774" s="354" t="s">
        <v>47</v>
      </c>
      <c r="D4774" s="355">
        <v>4605.87</v>
      </c>
    </row>
    <row r="4775" spans="1:4">
      <c r="A4775" s="354" t="s">
        <v>24173</v>
      </c>
      <c r="B4775" t="s">
        <v>24174</v>
      </c>
      <c r="C4775" s="354" t="s">
        <v>47</v>
      </c>
      <c r="D4775" s="355">
        <v>283.16000000000003</v>
      </c>
    </row>
    <row r="4776" spans="1:4">
      <c r="A4776" s="354" t="s">
        <v>24175</v>
      </c>
      <c r="B4776" t="s">
        <v>24174</v>
      </c>
      <c r="C4776" s="354" t="s">
        <v>47</v>
      </c>
      <c r="D4776" s="355">
        <v>276.17</v>
      </c>
    </row>
    <row r="4777" spans="1:4">
      <c r="A4777" s="354" t="s">
        <v>24176</v>
      </c>
      <c r="B4777" t="s">
        <v>24177</v>
      </c>
      <c r="C4777" s="354" t="s">
        <v>47</v>
      </c>
      <c r="D4777" s="355">
        <v>312.7</v>
      </c>
    </row>
    <row r="4778" spans="1:4">
      <c r="A4778" s="354" t="s">
        <v>24178</v>
      </c>
      <c r="B4778" t="s">
        <v>24177</v>
      </c>
      <c r="C4778" s="354" t="s">
        <v>47</v>
      </c>
      <c r="D4778" s="355">
        <v>303.91000000000003</v>
      </c>
    </row>
    <row r="4779" spans="1:4">
      <c r="A4779" s="354" t="s">
        <v>24179</v>
      </c>
      <c r="B4779" t="s">
        <v>24180</v>
      </c>
      <c r="C4779" s="354" t="s">
        <v>47</v>
      </c>
      <c r="D4779" s="355">
        <v>403.96</v>
      </c>
    </row>
    <row r="4780" spans="1:4">
      <c r="A4780" s="354" t="s">
        <v>24181</v>
      </c>
      <c r="B4780" t="s">
        <v>24180</v>
      </c>
      <c r="C4780" s="354" t="s">
        <v>47</v>
      </c>
      <c r="D4780" s="355">
        <v>392.92</v>
      </c>
    </row>
    <row r="4781" spans="1:4">
      <c r="A4781" s="354" t="s">
        <v>24182</v>
      </c>
      <c r="B4781" t="s">
        <v>24183</v>
      </c>
      <c r="C4781" s="354" t="s">
        <v>47</v>
      </c>
      <c r="D4781" s="355">
        <v>486.42</v>
      </c>
    </row>
    <row r="4782" spans="1:4">
      <c r="A4782" s="354" t="s">
        <v>24184</v>
      </c>
      <c r="B4782" t="s">
        <v>24183</v>
      </c>
      <c r="C4782" s="354" t="s">
        <v>47</v>
      </c>
      <c r="D4782" s="355">
        <v>473.45</v>
      </c>
    </row>
    <row r="4783" spans="1:4">
      <c r="A4783" s="354" t="s">
        <v>24185</v>
      </c>
      <c r="B4783" t="s">
        <v>24186</v>
      </c>
      <c r="C4783" s="354" t="s">
        <v>47</v>
      </c>
      <c r="D4783" s="355">
        <v>673.12</v>
      </c>
    </row>
    <row r="4784" spans="1:4">
      <c r="A4784" s="354" t="s">
        <v>24187</v>
      </c>
      <c r="B4784" t="s">
        <v>24186</v>
      </c>
      <c r="C4784" s="354" t="s">
        <v>47</v>
      </c>
      <c r="D4784" s="355">
        <v>658.12</v>
      </c>
    </row>
    <row r="4785" spans="1:4">
      <c r="A4785" s="354" t="s">
        <v>24188</v>
      </c>
      <c r="B4785" t="s">
        <v>24189</v>
      </c>
      <c r="C4785" s="354" t="s">
        <v>47</v>
      </c>
      <c r="D4785" s="355">
        <v>818.75</v>
      </c>
    </row>
    <row r="4786" spans="1:4">
      <c r="A4786" s="354" t="s">
        <v>24190</v>
      </c>
      <c r="B4786" t="s">
        <v>24189</v>
      </c>
      <c r="C4786" s="354" t="s">
        <v>47</v>
      </c>
      <c r="D4786" s="355">
        <v>801.72</v>
      </c>
    </row>
    <row r="4787" spans="1:4">
      <c r="A4787" s="354" t="s">
        <v>24191</v>
      </c>
      <c r="B4787" t="s">
        <v>24192</v>
      </c>
      <c r="C4787" s="354" t="s">
        <v>47</v>
      </c>
      <c r="D4787" s="355">
        <v>1399.62</v>
      </c>
    </row>
    <row r="4788" spans="1:4">
      <c r="A4788" s="354" t="s">
        <v>24193</v>
      </c>
      <c r="B4788" t="s">
        <v>24192</v>
      </c>
      <c r="C4788" s="354" t="s">
        <v>47</v>
      </c>
      <c r="D4788" s="355">
        <v>1374.57</v>
      </c>
    </row>
    <row r="4789" spans="1:4">
      <c r="A4789" s="354" t="s">
        <v>24194</v>
      </c>
      <c r="B4789" t="s">
        <v>24195</v>
      </c>
      <c r="C4789" s="354" t="s">
        <v>47</v>
      </c>
      <c r="D4789" s="355">
        <v>1996.12</v>
      </c>
    </row>
    <row r="4790" spans="1:4">
      <c r="A4790" s="354" t="s">
        <v>24196</v>
      </c>
      <c r="B4790" t="s">
        <v>24195</v>
      </c>
      <c r="C4790" s="354" t="s">
        <v>47</v>
      </c>
      <c r="D4790" s="355">
        <v>1963.98</v>
      </c>
    </row>
    <row r="4791" spans="1:4">
      <c r="A4791" s="354" t="s">
        <v>24197</v>
      </c>
      <c r="B4791" t="s">
        <v>24198</v>
      </c>
      <c r="C4791" s="354" t="s">
        <v>47</v>
      </c>
      <c r="D4791" s="355">
        <v>2560.85</v>
      </c>
    </row>
    <row r="4792" spans="1:4">
      <c r="A4792" s="354" t="s">
        <v>24199</v>
      </c>
      <c r="B4792" t="s">
        <v>24198</v>
      </c>
      <c r="C4792" s="354" t="s">
        <v>47</v>
      </c>
      <c r="D4792" s="355">
        <v>2520.17</v>
      </c>
    </row>
    <row r="4793" spans="1:4">
      <c r="A4793" s="354" t="s">
        <v>24200</v>
      </c>
      <c r="B4793" t="s">
        <v>24201</v>
      </c>
      <c r="C4793" s="354" t="s">
        <v>47</v>
      </c>
      <c r="D4793" s="355">
        <v>342.88</v>
      </c>
    </row>
    <row r="4794" spans="1:4">
      <c r="A4794" s="354" t="s">
        <v>24202</v>
      </c>
      <c r="B4794" t="s">
        <v>24201</v>
      </c>
      <c r="C4794" s="354" t="s">
        <v>47</v>
      </c>
      <c r="D4794" s="355">
        <v>335.89</v>
      </c>
    </row>
    <row r="4795" spans="1:4">
      <c r="A4795" s="354" t="s">
        <v>24203</v>
      </c>
      <c r="B4795" t="s">
        <v>24204</v>
      </c>
      <c r="C4795" s="354" t="s">
        <v>47</v>
      </c>
      <c r="D4795" s="355">
        <v>423.34</v>
      </c>
    </row>
    <row r="4796" spans="1:4">
      <c r="A4796" s="354" t="s">
        <v>24205</v>
      </c>
      <c r="B4796" t="s">
        <v>24204</v>
      </c>
      <c r="C4796" s="354" t="s">
        <v>47</v>
      </c>
      <c r="D4796" s="355">
        <v>413.98</v>
      </c>
    </row>
    <row r="4797" spans="1:4">
      <c r="A4797" s="354" t="s">
        <v>24206</v>
      </c>
      <c r="B4797" t="s">
        <v>24207</v>
      </c>
      <c r="C4797" s="354" t="s">
        <v>47</v>
      </c>
      <c r="D4797" s="355">
        <v>514.23</v>
      </c>
    </row>
    <row r="4798" spans="1:4">
      <c r="A4798" s="354" t="s">
        <v>24208</v>
      </c>
      <c r="B4798" t="s">
        <v>24207</v>
      </c>
      <c r="C4798" s="354" t="s">
        <v>47</v>
      </c>
      <c r="D4798" s="355">
        <v>502.82</v>
      </c>
    </row>
    <row r="4799" spans="1:4">
      <c r="A4799" s="354" t="s">
        <v>24209</v>
      </c>
      <c r="B4799" t="s">
        <v>24210</v>
      </c>
      <c r="C4799" s="354" t="s">
        <v>47</v>
      </c>
      <c r="D4799" s="355">
        <v>586.65</v>
      </c>
    </row>
    <row r="4800" spans="1:4">
      <c r="A4800" s="354" t="s">
        <v>24211</v>
      </c>
      <c r="B4800" t="s">
        <v>24210</v>
      </c>
      <c r="C4800" s="354" t="s">
        <v>47</v>
      </c>
      <c r="D4800" s="355">
        <v>572.37</v>
      </c>
    </row>
    <row r="4801" spans="1:4">
      <c r="A4801" s="354" t="s">
        <v>24212</v>
      </c>
      <c r="B4801" t="s">
        <v>24213</v>
      </c>
      <c r="C4801" s="354" t="s">
        <v>47</v>
      </c>
      <c r="D4801" s="355">
        <v>812.22</v>
      </c>
    </row>
    <row r="4802" spans="1:4">
      <c r="A4802" s="354" t="s">
        <v>24214</v>
      </c>
      <c r="B4802" t="s">
        <v>24213</v>
      </c>
      <c r="C4802" s="354" t="s">
        <v>47</v>
      </c>
      <c r="D4802" s="355">
        <v>795.76</v>
      </c>
    </row>
    <row r="4803" spans="1:4">
      <c r="A4803" s="354" t="s">
        <v>24215</v>
      </c>
      <c r="B4803" t="s">
        <v>24216</v>
      </c>
      <c r="C4803" s="354" t="s">
        <v>47</v>
      </c>
      <c r="D4803" s="355">
        <v>1021.49</v>
      </c>
    </row>
    <row r="4804" spans="1:4">
      <c r="A4804" s="354" t="s">
        <v>24217</v>
      </c>
      <c r="B4804" t="s">
        <v>24216</v>
      </c>
      <c r="C4804" s="354" t="s">
        <v>47</v>
      </c>
      <c r="D4804" s="355">
        <v>1001.23</v>
      </c>
    </row>
    <row r="4805" spans="1:4">
      <c r="A4805" s="354" t="s">
        <v>24218</v>
      </c>
      <c r="B4805" t="s">
        <v>24219</v>
      </c>
      <c r="C4805" s="354" t="s">
        <v>47</v>
      </c>
      <c r="D4805" s="355">
        <v>1208.5</v>
      </c>
    </row>
    <row r="4806" spans="1:4">
      <c r="A4806" s="354" t="s">
        <v>24220</v>
      </c>
      <c r="B4806" t="s">
        <v>24219</v>
      </c>
      <c r="C4806" s="354" t="s">
        <v>47</v>
      </c>
      <c r="D4806" s="355">
        <v>1185.17</v>
      </c>
    </row>
    <row r="4807" spans="1:4">
      <c r="A4807" s="354" t="s">
        <v>24221</v>
      </c>
      <c r="B4807" t="s">
        <v>24222</v>
      </c>
      <c r="C4807" s="354" t="s">
        <v>47</v>
      </c>
      <c r="D4807" s="355">
        <v>1684.56</v>
      </c>
    </row>
    <row r="4808" spans="1:4">
      <c r="A4808" s="354" t="s">
        <v>24223</v>
      </c>
      <c r="B4808" t="s">
        <v>24222</v>
      </c>
      <c r="C4808" s="354" t="s">
        <v>47</v>
      </c>
      <c r="D4808" s="355">
        <v>1657.89</v>
      </c>
    </row>
    <row r="4809" spans="1:4">
      <c r="A4809" s="354" t="s">
        <v>24224</v>
      </c>
      <c r="B4809" t="s">
        <v>24225</v>
      </c>
      <c r="C4809" s="354" t="s">
        <v>47</v>
      </c>
      <c r="D4809" s="355">
        <v>1796.21</v>
      </c>
    </row>
    <row r="4810" spans="1:4">
      <c r="A4810" s="354" t="s">
        <v>24226</v>
      </c>
      <c r="B4810" t="s">
        <v>24225</v>
      </c>
      <c r="C4810" s="354" t="s">
        <v>47</v>
      </c>
      <c r="D4810" s="355">
        <v>1767.1</v>
      </c>
    </row>
    <row r="4811" spans="1:4">
      <c r="A4811" s="354" t="s">
        <v>24227</v>
      </c>
      <c r="B4811" t="s">
        <v>24228</v>
      </c>
      <c r="C4811" s="354" t="s">
        <v>47</v>
      </c>
      <c r="D4811" s="355">
        <v>2462.2199999999998</v>
      </c>
    </row>
    <row r="4812" spans="1:4">
      <c r="A4812" s="354" t="s">
        <v>24229</v>
      </c>
      <c r="B4812" t="s">
        <v>24228</v>
      </c>
      <c r="C4812" s="354" t="s">
        <v>47</v>
      </c>
      <c r="D4812" s="355">
        <v>2429.41</v>
      </c>
    </row>
    <row r="4813" spans="1:4">
      <c r="A4813" s="354" t="s">
        <v>24230</v>
      </c>
      <c r="B4813" t="s">
        <v>24231</v>
      </c>
      <c r="C4813" s="354" t="s">
        <v>47</v>
      </c>
      <c r="D4813" s="355">
        <v>3018.37</v>
      </c>
    </row>
    <row r="4814" spans="1:4">
      <c r="A4814" s="354" t="s">
        <v>24232</v>
      </c>
      <c r="B4814" t="s">
        <v>24231</v>
      </c>
      <c r="C4814" s="354" t="s">
        <v>47</v>
      </c>
      <c r="D4814" s="355">
        <v>2977.22</v>
      </c>
    </row>
    <row r="4815" spans="1:4">
      <c r="A4815" s="354" t="s">
        <v>24233</v>
      </c>
      <c r="B4815" t="s">
        <v>24234</v>
      </c>
      <c r="C4815" s="354" t="s">
        <v>44</v>
      </c>
      <c r="D4815" s="355">
        <v>484.68</v>
      </c>
    </row>
    <row r="4816" spans="1:4">
      <c r="A4816" s="354" t="s">
        <v>24235</v>
      </c>
      <c r="B4816" t="s">
        <v>24234</v>
      </c>
      <c r="C4816" s="354" t="s">
        <v>44</v>
      </c>
      <c r="D4816" s="355">
        <v>458.62</v>
      </c>
    </row>
    <row r="4817" spans="1:4">
      <c r="A4817" s="354" t="s">
        <v>24236</v>
      </c>
      <c r="B4817" t="s">
        <v>24237</v>
      </c>
      <c r="C4817" s="354" t="s">
        <v>44</v>
      </c>
      <c r="D4817" s="355">
        <v>619.47</v>
      </c>
    </row>
    <row r="4818" spans="1:4">
      <c r="A4818" s="354" t="s">
        <v>24238</v>
      </c>
      <c r="B4818" t="s">
        <v>24237</v>
      </c>
      <c r="C4818" s="354" t="s">
        <v>44</v>
      </c>
      <c r="D4818" s="355">
        <v>587.82000000000005</v>
      </c>
    </row>
    <row r="4819" spans="1:4">
      <c r="A4819" s="354" t="s">
        <v>24239</v>
      </c>
      <c r="B4819" t="s">
        <v>24240</v>
      </c>
      <c r="C4819" s="354" t="s">
        <v>47</v>
      </c>
      <c r="D4819" s="355">
        <v>6824.52</v>
      </c>
    </row>
    <row r="4820" spans="1:4">
      <c r="A4820" s="354" t="s">
        <v>24241</v>
      </c>
      <c r="B4820" t="s">
        <v>24240</v>
      </c>
      <c r="C4820" s="354" t="s">
        <v>47</v>
      </c>
      <c r="D4820" s="355">
        <v>6609.84</v>
      </c>
    </row>
    <row r="4821" spans="1:4">
      <c r="A4821" s="354" t="s">
        <v>24242</v>
      </c>
      <c r="B4821" t="s">
        <v>24243</v>
      </c>
      <c r="C4821" s="354" t="s">
        <v>47</v>
      </c>
      <c r="D4821" s="355">
        <v>7068.85</v>
      </c>
    </row>
    <row r="4822" spans="1:4">
      <c r="A4822" s="354" t="s">
        <v>24244</v>
      </c>
      <c r="B4822" t="s">
        <v>24243</v>
      </c>
      <c r="C4822" s="354" t="s">
        <v>47</v>
      </c>
      <c r="D4822" s="355">
        <v>6836.37</v>
      </c>
    </row>
    <row r="4823" spans="1:4">
      <c r="A4823" s="354" t="s">
        <v>24245</v>
      </c>
      <c r="B4823" t="s">
        <v>24246</v>
      </c>
      <c r="C4823" s="354" t="s">
        <v>47</v>
      </c>
      <c r="D4823" s="355">
        <v>7784.09</v>
      </c>
    </row>
    <row r="4824" spans="1:4">
      <c r="A4824" s="354" t="s">
        <v>24247</v>
      </c>
      <c r="B4824" t="s">
        <v>24246</v>
      </c>
      <c r="C4824" s="354" t="s">
        <v>47</v>
      </c>
      <c r="D4824" s="355">
        <v>7532.62</v>
      </c>
    </row>
    <row r="4825" spans="1:4">
      <c r="A4825" s="354" t="s">
        <v>24248</v>
      </c>
      <c r="B4825" t="s">
        <v>24249</v>
      </c>
      <c r="C4825" s="354" t="s">
        <v>47</v>
      </c>
      <c r="D4825" s="355">
        <v>11936.4</v>
      </c>
    </row>
    <row r="4826" spans="1:4">
      <c r="A4826" s="354" t="s">
        <v>24250</v>
      </c>
      <c r="B4826" t="s">
        <v>24249</v>
      </c>
      <c r="C4826" s="354" t="s">
        <v>47</v>
      </c>
      <c r="D4826" s="355">
        <v>11447.88</v>
      </c>
    </row>
    <row r="4827" spans="1:4">
      <c r="A4827" s="354" t="s">
        <v>24251</v>
      </c>
      <c r="B4827" t="s">
        <v>24252</v>
      </c>
      <c r="C4827" s="354" t="s">
        <v>47</v>
      </c>
      <c r="D4827" s="355">
        <v>10241.9</v>
      </c>
    </row>
    <row r="4828" spans="1:4">
      <c r="A4828" s="354" t="s">
        <v>24253</v>
      </c>
      <c r="B4828" t="s">
        <v>24252</v>
      </c>
      <c r="C4828" s="354" t="s">
        <v>47</v>
      </c>
      <c r="D4828" s="355">
        <v>9933.06</v>
      </c>
    </row>
    <row r="4829" spans="1:4">
      <c r="A4829" s="354" t="s">
        <v>24254</v>
      </c>
      <c r="B4829" t="s">
        <v>24255</v>
      </c>
      <c r="C4829" s="354" t="s">
        <v>47</v>
      </c>
      <c r="D4829" s="355">
        <v>12900.87</v>
      </c>
    </row>
    <row r="4830" spans="1:4">
      <c r="A4830" s="354" t="s">
        <v>24256</v>
      </c>
      <c r="B4830" t="s">
        <v>24255</v>
      </c>
      <c r="C4830" s="354" t="s">
        <v>47</v>
      </c>
      <c r="D4830" s="355">
        <v>12500.94</v>
      </c>
    </row>
    <row r="4831" spans="1:4">
      <c r="A4831" s="354" t="s">
        <v>24257</v>
      </c>
      <c r="B4831" t="s">
        <v>24258</v>
      </c>
      <c r="C4831" s="354" t="s">
        <v>47</v>
      </c>
      <c r="D4831" s="355">
        <v>12591.38</v>
      </c>
    </row>
    <row r="4832" spans="1:4">
      <c r="A4832" s="354" t="s">
        <v>24259</v>
      </c>
      <c r="B4832" t="s">
        <v>24258</v>
      </c>
      <c r="C4832" s="354" t="s">
        <v>47</v>
      </c>
      <c r="D4832" s="355">
        <v>12203.01</v>
      </c>
    </row>
    <row r="4833" spans="1:4">
      <c r="A4833" s="354" t="s">
        <v>24260</v>
      </c>
      <c r="B4833" t="s">
        <v>24261</v>
      </c>
      <c r="C4833" s="354" t="s">
        <v>47</v>
      </c>
      <c r="D4833" s="355">
        <v>18956.45</v>
      </c>
    </row>
    <row r="4834" spans="1:4">
      <c r="A4834" s="354" t="s">
        <v>24262</v>
      </c>
      <c r="B4834" t="s">
        <v>24261</v>
      </c>
      <c r="C4834" s="354" t="s">
        <v>47</v>
      </c>
      <c r="D4834" s="355">
        <v>18186.060000000001</v>
      </c>
    </row>
    <row r="4835" spans="1:4">
      <c r="A4835" s="354" t="s">
        <v>24263</v>
      </c>
      <c r="B4835" t="s">
        <v>24264</v>
      </c>
      <c r="C4835" s="354" t="s">
        <v>47</v>
      </c>
      <c r="D4835" s="355">
        <v>14154.16</v>
      </c>
    </row>
    <row r="4836" spans="1:4">
      <c r="A4836" s="354" t="s">
        <v>24265</v>
      </c>
      <c r="B4836" t="s">
        <v>24264</v>
      </c>
      <c r="C4836" s="354" t="s">
        <v>47</v>
      </c>
      <c r="D4836" s="355">
        <v>13748.92</v>
      </c>
    </row>
    <row r="4837" spans="1:4">
      <c r="A4837" s="354" t="s">
        <v>24266</v>
      </c>
      <c r="B4837" t="s">
        <v>24267</v>
      </c>
      <c r="C4837" s="354" t="s">
        <v>47</v>
      </c>
      <c r="D4837" s="355">
        <v>15742.2</v>
      </c>
    </row>
    <row r="4838" spans="1:4">
      <c r="A4838" s="354" t="s">
        <v>24268</v>
      </c>
      <c r="B4838" t="s">
        <v>24267</v>
      </c>
      <c r="C4838" s="354" t="s">
        <v>47</v>
      </c>
      <c r="D4838" s="355">
        <v>15259.55</v>
      </c>
    </row>
    <row r="4839" spans="1:4">
      <c r="A4839" s="354" t="s">
        <v>24269</v>
      </c>
      <c r="B4839" t="s">
        <v>24270</v>
      </c>
      <c r="C4839" s="354" t="s">
        <v>47</v>
      </c>
      <c r="D4839" s="355">
        <v>16494.84</v>
      </c>
    </row>
    <row r="4840" spans="1:4">
      <c r="A4840" s="354" t="s">
        <v>24271</v>
      </c>
      <c r="B4840" t="s">
        <v>24270</v>
      </c>
      <c r="C4840" s="354" t="s">
        <v>47</v>
      </c>
      <c r="D4840" s="355">
        <v>15995.67</v>
      </c>
    </row>
    <row r="4841" spans="1:4">
      <c r="A4841" s="354" t="s">
        <v>24272</v>
      </c>
      <c r="B4841" t="s">
        <v>24273</v>
      </c>
      <c r="C4841" s="354" t="s">
        <v>47</v>
      </c>
      <c r="D4841" s="355">
        <v>24925.24</v>
      </c>
    </row>
    <row r="4842" spans="1:4">
      <c r="A4842" s="354" t="s">
        <v>24274</v>
      </c>
      <c r="B4842" t="s">
        <v>24273</v>
      </c>
      <c r="C4842" s="354" t="s">
        <v>47</v>
      </c>
      <c r="D4842" s="355">
        <v>23916.76</v>
      </c>
    </row>
    <row r="4843" spans="1:4">
      <c r="A4843" s="354" t="s">
        <v>24275</v>
      </c>
      <c r="B4843" t="s">
        <v>24276</v>
      </c>
      <c r="C4843" s="354" t="s">
        <v>47</v>
      </c>
      <c r="D4843" s="355">
        <v>2073.5100000000002</v>
      </c>
    </row>
    <row r="4844" spans="1:4">
      <c r="A4844" s="354" t="s">
        <v>24277</v>
      </c>
      <c r="B4844" t="s">
        <v>24276</v>
      </c>
      <c r="C4844" s="354" t="s">
        <v>47</v>
      </c>
      <c r="D4844" s="355">
        <v>1963.7</v>
      </c>
    </row>
    <row r="4845" spans="1:4">
      <c r="A4845" s="354" t="s">
        <v>24278</v>
      </c>
      <c r="B4845" t="s">
        <v>24279</v>
      </c>
      <c r="C4845" s="354" t="s">
        <v>47</v>
      </c>
      <c r="D4845" s="355">
        <v>2625.59</v>
      </c>
    </row>
    <row r="4846" spans="1:4">
      <c r="A4846" s="354" t="s">
        <v>24280</v>
      </c>
      <c r="B4846" t="s">
        <v>24279</v>
      </c>
      <c r="C4846" s="354" t="s">
        <v>47</v>
      </c>
      <c r="D4846" s="355">
        <v>2486.9299999999998</v>
      </c>
    </row>
    <row r="4847" spans="1:4">
      <c r="A4847" s="354" t="s">
        <v>24281</v>
      </c>
      <c r="B4847" t="s">
        <v>24282</v>
      </c>
      <c r="C4847" s="354" t="s">
        <v>47</v>
      </c>
      <c r="D4847" s="355">
        <v>3371.54</v>
      </c>
    </row>
    <row r="4848" spans="1:4">
      <c r="A4848" s="354" t="s">
        <v>24283</v>
      </c>
      <c r="B4848" t="s">
        <v>24282</v>
      </c>
      <c r="C4848" s="354" t="s">
        <v>47</v>
      </c>
      <c r="D4848" s="355">
        <v>3193.61</v>
      </c>
    </row>
    <row r="4849" spans="1:4">
      <c r="A4849" s="354" t="s">
        <v>24284</v>
      </c>
      <c r="B4849" t="s">
        <v>24285</v>
      </c>
      <c r="C4849" s="354" t="s">
        <v>47</v>
      </c>
      <c r="D4849" s="355">
        <v>3662.35</v>
      </c>
    </row>
    <row r="4850" spans="1:4">
      <c r="A4850" s="354" t="s">
        <v>24286</v>
      </c>
      <c r="B4850" t="s">
        <v>24285</v>
      </c>
      <c r="C4850" s="354" t="s">
        <v>47</v>
      </c>
      <c r="D4850" s="355">
        <v>3468.78</v>
      </c>
    </row>
    <row r="4851" spans="1:4">
      <c r="A4851" s="354" t="s">
        <v>24287</v>
      </c>
      <c r="B4851" t="s">
        <v>24288</v>
      </c>
      <c r="C4851" s="354" t="s">
        <v>47</v>
      </c>
      <c r="D4851" s="355">
        <v>4214.43</v>
      </c>
    </row>
    <row r="4852" spans="1:4">
      <c r="A4852" s="354" t="s">
        <v>24289</v>
      </c>
      <c r="B4852" t="s">
        <v>24288</v>
      </c>
      <c r="C4852" s="354" t="s">
        <v>47</v>
      </c>
      <c r="D4852" s="355">
        <v>3992.01</v>
      </c>
    </row>
    <row r="4853" spans="1:4">
      <c r="A4853" s="354" t="s">
        <v>24290</v>
      </c>
      <c r="B4853" t="s">
        <v>24291</v>
      </c>
      <c r="C4853" s="354" t="s">
        <v>47</v>
      </c>
      <c r="D4853" s="355">
        <v>4699.1099999999997</v>
      </c>
    </row>
    <row r="4854" spans="1:4">
      <c r="A4854" s="354" t="s">
        <v>24292</v>
      </c>
      <c r="B4854" t="s">
        <v>24291</v>
      </c>
      <c r="C4854" s="354" t="s">
        <v>47</v>
      </c>
      <c r="D4854" s="355">
        <v>4450.6400000000003</v>
      </c>
    </row>
    <row r="4855" spans="1:4">
      <c r="A4855" s="354" t="s">
        <v>24293</v>
      </c>
      <c r="B4855" t="s">
        <v>24294</v>
      </c>
      <c r="C4855" s="354" t="s">
        <v>47</v>
      </c>
      <c r="D4855" s="355">
        <v>5251.19</v>
      </c>
    </row>
    <row r="4856" spans="1:4">
      <c r="A4856" s="354" t="s">
        <v>24295</v>
      </c>
      <c r="B4856" t="s">
        <v>24294</v>
      </c>
      <c r="C4856" s="354" t="s">
        <v>47</v>
      </c>
      <c r="D4856" s="355">
        <v>4973.8599999999997</v>
      </c>
    </row>
    <row r="4857" spans="1:4">
      <c r="A4857" s="354" t="s">
        <v>24296</v>
      </c>
      <c r="B4857" t="s">
        <v>24297</v>
      </c>
      <c r="C4857" s="354" t="s">
        <v>47</v>
      </c>
      <c r="D4857" s="355">
        <v>5803.27</v>
      </c>
    </row>
    <row r="4858" spans="1:4">
      <c r="A4858" s="354" t="s">
        <v>24298</v>
      </c>
      <c r="B4858" t="s">
        <v>24297</v>
      </c>
      <c r="C4858" s="354" t="s">
        <v>47</v>
      </c>
      <c r="D4858" s="355">
        <v>5497.09</v>
      </c>
    </row>
    <row r="4859" spans="1:4">
      <c r="A4859" s="354" t="s">
        <v>24299</v>
      </c>
      <c r="B4859" t="s">
        <v>24300</v>
      </c>
      <c r="C4859" s="354" t="s">
        <v>47</v>
      </c>
      <c r="D4859" s="355">
        <v>63.55</v>
      </c>
    </row>
    <row r="4860" spans="1:4">
      <c r="A4860" s="354" t="s">
        <v>24301</v>
      </c>
      <c r="B4860" t="s">
        <v>24300</v>
      </c>
      <c r="C4860" s="354" t="s">
        <v>47</v>
      </c>
      <c r="D4860" s="355">
        <v>59.82</v>
      </c>
    </row>
    <row r="4861" spans="1:4">
      <c r="A4861" s="354" t="s">
        <v>24302</v>
      </c>
      <c r="B4861" t="s">
        <v>24303</v>
      </c>
      <c r="C4861" s="354" t="s">
        <v>47</v>
      </c>
      <c r="D4861" s="355">
        <v>80.34</v>
      </c>
    </row>
    <row r="4862" spans="1:4">
      <c r="A4862" s="354" t="s">
        <v>24304</v>
      </c>
      <c r="B4862" t="s">
        <v>24303</v>
      </c>
      <c r="C4862" s="354" t="s">
        <v>47</v>
      </c>
      <c r="D4862" s="355">
        <v>75.86</v>
      </c>
    </row>
    <row r="4863" spans="1:4">
      <c r="A4863" s="354" t="s">
        <v>24305</v>
      </c>
      <c r="B4863" t="s">
        <v>24306</v>
      </c>
      <c r="C4863" s="354" t="s">
        <v>47</v>
      </c>
      <c r="D4863" s="355">
        <v>114.83</v>
      </c>
    </row>
    <row r="4864" spans="1:4">
      <c r="A4864" s="354" t="s">
        <v>24307</v>
      </c>
      <c r="B4864" t="s">
        <v>24306</v>
      </c>
      <c r="C4864" s="354" t="s">
        <v>47</v>
      </c>
      <c r="D4864" s="355">
        <v>109.6</v>
      </c>
    </row>
    <row r="4865" spans="1:4">
      <c r="A4865" s="354" t="s">
        <v>24308</v>
      </c>
      <c r="B4865" t="s">
        <v>24309</v>
      </c>
      <c r="C4865" s="354" t="s">
        <v>47</v>
      </c>
      <c r="D4865" s="355">
        <v>159.19999999999999</v>
      </c>
    </row>
    <row r="4866" spans="1:4">
      <c r="A4866" s="354" t="s">
        <v>24310</v>
      </c>
      <c r="B4866" t="s">
        <v>24309</v>
      </c>
      <c r="C4866" s="354" t="s">
        <v>47</v>
      </c>
      <c r="D4866" s="355">
        <v>152.55000000000001</v>
      </c>
    </row>
    <row r="4867" spans="1:4">
      <c r="A4867" s="354" t="s">
        <v>24311</v>
      </c>
      <c r="B4867" t="s">
        <v>24312</v>
      </c>
      <c r="C4867" s="354" t="s">
        <v>47</v>
      </c>
      <c r="D4867" s="355">
        <v>197.24</v>
      </c>
    </row>
    <row r="4868" spans="1:4">
      <c r="A4868" s="354" t="s">
        <v>24313</v>
      </c>
      <c r="B4868" t="s">
        <v>24312</v>
      </c>
      <c r="C4868" s="354" t="s">
        <v>47</v>
      </c>
      <c r="D4868" s="355">
        <v>189.81</v>
      </c>
    </row>
    <row r="4869" spans="1:4">
      <c r="A4869" s="354" t="s">
        <v>24314</v>
      </c>
      <c r="B4869" t="s">
        <v>24315</v>
      </c>
      <c r="C4869" s="354" t="s">
        <v>470</v>
      </c>
      <c r="D4869" s="355">
        <v>417.12</v>
      </c>
    </row>
    <row r="4870" spans="1:4">
      <c r="A4870" s="354" t="s">
        <v>24316</v>
      </c>
      <c r="B4870" t="s">
        <v>24315</v>
      </c>
      <c r="C4870" s="354" t="s">
        <v>470</v>
      </c>
      <c r="D4870" s="355">
        <v>402.71</v>
      </c>
    </row>
    <row r="4871" spans="1:4">
      <c r="A4871" s="354" t="s">
        <v>24317</v>
      </c>
      <c r="B4871" t="s">
        <v>24318</v>
      </c>
      <c r="C4871" s="354" t="s">
        <v>47</v>
      </c>
      <c r="D4871" s="355">
        <v>69.349999999999994</v>
      </c>
    </row>
    <row r="4872" spans="1:4">
      <c r="A4872" s="354" t="s">
        <v>24319</v>
      </c>
      <c r="B4872" t="s">
        <v>24318</v>
      </c>
      <c r="C4872" s="354" t="s">
        <v>47</v>
      </c>
      <c r="D4872" s="355">
        <v>66.8</v>
      </c>
    </row>
    <row r="4873" spans="1:4">
      <c r="A4873" s="354" t="s">
        <v>24320</v>
      </c>
      <c r="B4873" t="s">
        <v>24321</v>
      </c>
      <c r="C4873" s="354" t="s">
        <v>470</v>
      </c>
      <c r="D4873" s="355">
        <v>251.65</v>
      </c>
    </row>
    <row r="4874" spans="1:4">
      <c r="A4874" s="354" t="s">
        <v>24322</v>
      </c>
      <c r="B4874" t="s">
        <v>24321</v>
      </c>
      <c r="C4874" s="354" t="s">
        <v>470</v>
      </c>
      <c r="D4874" s="355">
        <v>242.86</v>
      </c>
    </row>
    <row r="4875" spans="1:4">
      <c r="A4875" s="354" t="s">
        <v>24323</v>
      </c>
      <c r="B4875" t="s">
        <v>24324</v>
      </c>
      <c r="C4875" s="354" t="s">
        <v>47</v>
      </c>
      <c r="D4875" s="355">
        <v>50.08</v>
      </c>
    </row>
    <row r="4876" spans="1:4">
      <c r="A4876" s="354" t="s">
        <v>24325</v>
      </c>
      <c r="B4876" t="s">
        <v>24324</v>
      </c>
      <c r="C4876" s="354" t="s">
        <v>47</v>
      </c>
      <c r="D4876" s="355">
        <v>48.38</v>
      </c>
    </row>
    <row r="4877" spans="1:4">
      <c r="A4877" s="354" t="s">
        <v>24326</v>
      </c>
      <c r="B4877" t="s">
        <v>24327</v>
      </c>
      <c r="C4877" s="354" t="s">
        <v>470</v>
      </c>
      <c r="D4877" s="355">
        <v>163.30000000000001</v>
      </c>
    </row>
    <row r="4878" spans="1:4">
      <c r="A4878" s="354" t="s">
        <v>24328</v>
      </c>
      <c r="B4878" t="s">
        <v>24327</v>
      </c>
      <c r="C4878" s="354" t="s">
        <v>470</v>
      </c>
      <c r="D4878" s="355">
        <v>157.52000000000001</v>
      </c>
    </row>
    <row r="4879" spans="1:4">
      <c r="A4879" s="354" t="s">
        <v>24329</v>
      </c>
      <c r="B4879" t="s">
        <v>24330</v>
      </c>
      <c r="C4879" s="354" t="s">
        <v>470</v>
      </c>
      <c r="D4879" s="355">
        <v>272.68</v>
      </c>
    </row>
    <row r="4880" spans="1:4">
      <c r="A4880" s="354" t="s">
        <v>24331</v>
      </c>
      <c r="B4880" t="s">
        <v>24330</v>
      </c>
      <c r="C4880" s="354" t="s">
        <v>470</v>
      </c>
      <c r="D4880" s="355">
        <v>260.04000000000002</v>
      </c>
    </row>
    <row r="4881" spans="1:4">
      <c r="A4881" s="354" t="s">
        <v>24332</v>
      </c>
      <c r="B4881" t="s">
        <v>24333</v>
      </c>
      <c r="C4881" s="354" t="s">
        <v>47</v>
      </c>
      <c r="D4881" s="355">
        <v>148.93</v>
      </c>
    </row>
    <row r="4882" spans="1:4">
      <c r="A4882" s="354" t="s">
        <v>24334</v>
      </c>
      <c r="B4882" t="s">
        <v>24333</v>
      </c>
      <c r="C4882" s="354" t="s">
        <v>47</v>
      </c>
      <c r="D4882" s="355">
        <v>138.96</v>
      </c>
    </row>
    <row r="4883" spans="1:4">
      <c r="A4883" s="354" t="s">
        <v>24335</v>
      </c>
      <c r="B4883" t="s">
        <v>24336</v>
      </c>
      <c r="C4883" s="354" t="s">
        <v>470</v>
      </c>
      <c r="D4883" s="355">
        <v>400.91</v>
      </c>
    </row>
    <row r="4884" spans="1:4">
      <c r="A4884" s="354" t="s">
        <v>24337</v>
      </c>
      <c r="B4884" t="s">
        <v>24336</v>
      </c>
      <c r="C4884" s="354" t="s">
        <v>470</v>
      </c>
      <c r="D4884" s="355">
        <v>385.31</v>
      </c>
    </row>
    <row r="4885" spans="1:4">
      <c r="A4885" s="354" t="s">
        <v>24338</v>
      </c>
      <c r="B4885" t="s">
        <v>24339</v>
      </c>
      <c r="C4885" s="354" t="s">
        <v>47</v>
      </c>
      <c r="D4885" s="355">
        <v>187.1</v>
      </c>
    </row>
    <row r="4886" spans="1:4">
      <c r="A4886" s="354" t="s">
        <v>24340</v>
      </c>
      <c r="B4886" t="s">
        <v>24339</v>
      </c>
      <c r="C4886" s="354" t="s">
        <v>47</v>
      </c>
      <c r="D4886" s="355">
        <v>174.99</v>
      </c>
    </row>
    <row r="4887" spans="1:4">
      <c r="A4887" s="354" t="s">
        <v>24341</v>
      </c>
      <c r="B4887" t="s">
        <v>24342</v>
      </c>
      <c r="C4887" s="354" t="s">
        <v>470</v>
      </c>
      <c r="D4887" s="355">
        <v>656.52</v>
      </c>
    </row>
    <row r="4888" spans="1:4">
      <c r="A4888" s="354" t="s">
        <v>24343</v>
      </c>
      <c r="B4888" t="s">
        <v>24342</v>
      </c>
      <c r="C4888" s="354" t="s">
        <v>470</v>
      </c>
      <c r="D4888" s="355">
        <v>637.14</v>
      </c>
    </row>
    <row r="4889" spans="1:4">
      <c r="A4889" s="354" t="s">
        <v>24344</v>
      </c>
      <c r="B4889" t="s">
        <v>24345</v>
      </c>
      <c r="C4889" s="354" t="s">
        <v>47</v>
      </c>
      <c r="D4889" s="355">
        <v>242.37</v>
      </c>
    </row>
    <row r="4890" spans="1:4">
      <c r="A4890" s="354" t="s">
        <v>24346</v>
      </c>
      <c r="B4890" t="s">
        <v>24345</v>
      </c>
      <c r="C4890" s="354" t="s">
        <v>47</v>
      </c>
      <c r="D4890" s="355">
        <v>228.14</v>
      </c>
    </row>
    <row r="4891" spans="1:4">
      <c r="A4891" s="354" t="s">
        <v>24347</v>
      </c>
      <c r="B4891" t="s">
        <v>24348</v>
      </c>
      <c r="C4891" s="354" t="s">
        <v>470</v>
      </c>
      <c r="D4891" s="355">
        <v>1274.33</v>
      </c>
    </row>
    <row r="4892" spans="1:4">
      <c r="A4892" s="354" t="s">
        <v>24349</v>
      </c>
      <c r="B4892" t="s">
        <v>24348</v>
      </c>
      <c r="C4892" s="354" t="s">
        <v>470</v>
      </c>
      <c r="D4892" s="355">
        <v>1249.97</v>
      </c>
    </row>
    <row r="4893" spans="1:4">
      <c r="A4893" s="354" t="s">
        <v>24350</v>
      </c>
      <c r="B4893" t="s">
        <v>24351</v>
      </c>
      <c r="C4893" s="354" t="s">
        <v>47</v>
      </c>
      <c r="D4893" s="355">
        <v>307.52</v>
      </c>
    </row>
    <row r="4894" spans="1:4">
      <c r="A4894" s="354" t="s">
        <v>24352</v>
      </c>
      <c r="B4894" t="s">
        <v>24351</v>
      </c>
      <c r="C4894" s="354" t="s">
        <v>47</v>
      </c>
      <c r="D4894" s="355">
        <v>290.5</v>
      </c>
    </row>
    <row r="4895" spans="1:4">
      <c r="A4895" s="354" t="s">
        <v>24353</v>
      </c>
      <c r="B4895" t="s">
        <v>24354</v>
      </c>
      <c r="C4895" s="354" t="s">
        <v>470</v>
      </c>
      <c r="D4895" s="355">
        <v>1764.77</v>
      </c>
    </row>
    <row r="4896" spans="1:4">
      <c r="A4896" s="354" t="s">
        <v>24355</v>
      </c>
      <c r="B4896" t="s">
        <v>24354</v>
      </c>
      <c r="C4896" s="354" t="s">
        <v>470</v>
      </c>
      <c r="D4896" s="355">
        <v>1735.97</v>
      </c>
    </row>
    <row r="4897" spans="1:4">
      <c r="A4897" s="354" t="s">
        <v>24356</v>
      </c>
      <c r="B4897" t="s">
        <v>24357</v>
      </c>
      <c r="C4897" s="354" t="s">
        <v>47</v>
      </c>
      <c r="D4897" s="355">
        <v>374.31</v>
      </c>
    </row>
    <row r="4898" spans="1:4">
      <c r="A4898" s="354" t="s">
        <v>24358</v>
      </c>
      <c r="B4898" t="s">
        <v>24357</v>
      </c>
      <c r="C4898" s="354" t="s">
        <v>47</v>
      </c>
      <c r="D4898" s="355">
        <v>354.73</v>
      </c>
    </row>
    <row r="4899" spans="1:4">
      <c r="A4899" s="354" t="s">
        <v>24359</v>
      </c>
      <c r="B4899" t="s">
        <v>24360</v>
      </c>
      <c r="C4899" s="354" t="s">
        <v>470</v>
      </c>
      <c r="D4899" s="355">
        <v>117.53</v>
      </c>
    </row>
    <row r="4900" spans="1:4">
      <c r="A4900" s="354" t="s">
        <v>24361</v>
      </c>
      <c r="B4900" t="s">
        <v>24360</v>
      </c>
      <c r="C4900" s="354" t="s">
        <v>470</v>
      </c>
      <c r="D4900" s="355">
        <v>113.94</v>
      </c>
    </row>
    <row r="4901" spans="1:4">
      <c r="A4901" s="354" t="s">
        <v>24362</v>
      </c>
      <c r="B4901" t="s">
        <v>24363</v>
      </c>
      <c r="C4901" s="354" t="s">
        <v>470</v>
      </c>
      <c r="D4901" s="355">
        <v>164.61</v>
      </c>
    </row>
    <row r="4902" spans="1:4">
      <c r="A4902" s="354" t="s">
        <v>24364</v>
      </c>
      <c r="B4902" t="s">
        <v>24363</v>
      </c>
      <c r="C4902" s="354" t="s">
        <v>470</v>
      </c>
      <c r="D4902" s="355">
        <v>160.11000000000001</v>
      </c>
    </row>
    <row r="4903" spans="1:4">
      <c r="A4903" s="354" t="s">
        <v>24365</v>
      </c>
      <c r="B4903" t="s">
        <v>24366</v>
      </c>
      <c r="C4903" s="354" t="s">
        <v>47</v>
      </c>
      <c r="D4903" s="355">
        <v>45.64</v>
      </c>
    </row>
    <row r="4904" spans="1:4">
      <c r="A4904" s="354" t="s">
        <v>24367</v>
      </c>
      <c r="B4904" t="s">
        <v>24366</v>
      </c>
      <c r="C4904" s="354" t="s">
        <v>47</v>
      </c>
      <c r="D4904" s="355">
        <v>40.299999999999997</v>
      </c>
    </row>
    <row r="4905" spans="1:4">
      <c r="A4905" s="354" t="s">
        <v>24368</v>
      </c>
      <c r="B4905" t="s">
        <v>24369</v>
      </c>
      <c r="C4905" s="354" t="s">
        <v>47</v>
      </c>
      <c r="D4905" s="355">
        <v>57.42</v>
      </c>
    </row>
    <row r="4906" spans="1:4">
      <c r="A4906" s="354" t="s">
        <v>24370</v>
      </c>
      <c r="B4906" t="s">
        <v>24369</v>
      </c>
      <c r="C4906" s="354" t="s">
        <v>47</v>
      </c>
      <c r="D4906" s="355">
        <v>50.67</v>
      </c>
    </row>
    <row r="4907" spans="1:4">
      <c r="A4907" s="354" t="s">
        <v>24371</v>
      </c>
      <c r="B4907" t="s">
        <v>24372</v>
      </c>
      <c r="C4907" s="354" t="s">
        <v>47</v>
      </c>
      <c r="D4907" s="355">
        <v>78.08</v>
      </c>
    </row>
    <row r="4908" spans="1:4">
      <c r="A4908" s="354" t="s">
        <v>24373</v>
      </c>
      <c r="B4908" t="s">
        <v>24372</v>
      </c>
      <c r="C4908" s="354" t="s">
        <v>47</v>
      </c>
      <c r="D4908" s="355">
        <v>68.91</v>
      </c>
    </row>
    <row r="4909" spans="1:4">
      <c r="A4909" s="354" t="s">
        <v>24374</v>
      </c>
      <c r="B4909" t="s">
        <v>24375</v>
      </c>
      <c r="C4909" s="354" t="s">
        <v>47</v>
      </c>
      <c r="D4909" s="355">
        <v>96.16</v>
      </c>
    </row>
    <row r="4910" spans="1:4">
      <c r="A4910" s="354" t="s">
        <v>24376</v>
      </c>
      <c r="B4910" t="s">
        <v>24375</v>
      </c>
      <c r="C4910" s="354" t="s">
        <v>47</v>
      </c>
      <c r="D4910" s="355">
        <v>84.83</v>
      </c>
    </row>
    <row r="4911" spans="1:4">
      <c r="A4911" s="354" t="s">
        <v>24377</v>
      </c>
      <c r="B4911" t="s">
        <v>24378</v>
      </c>
      <c r="C4911" s="354" t="s">
        <v>47</v>
      </c>
      <c r="D4911" s="355">
        <v>103.28</v>
      </c>
    </row>
    <row r="4912" spans="1:4">
      <c r="A4912" s="354" t="s">
        <v>24379</v>
      </c>
      <c r="B4912" t="s">
        <v>24378</v>
      </c>
      <c r="C4912" s="354" t="s">
        <v>47</v>
      </c>
      <c r="D4912" s="355">
        <v>91.16</v>
      </c>
    </row>
    <row r="4913" spans="1:4">
      <c r="A4913" s="354" t="s">
        <v>24380</v>
      </c>
      <c r="B4913" t="s">
        <v>24381</v>
      </c>
      <c r="C4913" s="354" t="s">
        <v>47</v>
      </c>
      <c r="D4913" s="355">
        <v>117.61</v>
      </c>
    </row>
    <row r="4914" spans="1:4">
      <c r="A4914" s="354" t="s">
        <v>24382</v>
      </c>
      <c r="B4914" t="s">
        <v>24381</v>
      </c>
      <c r="C4914" s="354" t="s">
        <v>47</v>
      </c>
      <c r="D4914" s="355">
        <v>103.78</v>
      </c>
    </row>
    <row r="4915" spans="1:4">
      <c r="A4915" s="354" t="s">
        <v>24383</v>
      </c>
      <c r="B4915" t="s">
        <v>24384</v>
      </c>
      <c r="C4915" s="354" t="s">
        <v>47</v>
      </c>
      <c r="D4915" s="355">
        <v>139.71</v>
      </c>
    </row>
    <row r="4916" spans="1:4">
      <c r="A4916" s="354" t="s">
        <v>24385</v>
      </c>
      <c r="B4916" t="s">
        <v>24384</v>
      </c>
      <c r="C4916" s="354" t="s">
        <v>47</v>
      </c>
      <c r="D4916" s="355">
        <v>123.35</v>
      </c>
    </row>
    <row r="4917" spans="1:4">
      <c r="A4917" s="354" t="s">
        <v>24386</v>
      </c>
      <c r="B4917" t="s">
        <v>24387</v>
      </c>
      <c r="C4917" s="354" t="s">
        <v>470</v>
      </c>
      <c r="D4917" s="355">
        <v>71.55</v>
      </c>
    </row>
    <row r="4918" spans="1:4">
      <c r="A4918" s="354" t="s">
        <v>24388</v>
      </c>
      <c r="B4918" t="s">
        <v>24387</v>
      </c>
      <c r="C4918" s="354" t="s">
        <v>470</v>
      </c>
      <c r="D4918" s="355">
        <v>64.680000000000007</v>
      </c>
    </row>
    <row r="4919" spans="1:4">
      <c r="A4919" s="354" t="s">
        <v>24389</v>
      </c>
      <c r="B4919" t="s">
        <v>24390</v>
      </c>
      <c r="C4919" s="354" t="s">
        <v>470</v>
      </c>
      <c r="D4919" s="355">
        <v>95.55</v>
      </c>
    </row>
    <row r="4920" spans="1:4">
      <c r="A4920" s="354" t="s">
        <v>24391</v>
      </c>
      <c r="B4920" t="s">
        <v>24390</v>
      </c>
      <c r="C4920" s="354" t="s">
        <v>470</v>
      </c>
      <c r="D4920" s="355">
        <v>86.31</v>
      </c>
    </row>
    <row r="4921" spans="1:4">
      <c r="A4921" s="354" t="s">
        <v>24392</v>
      </c>
      <c r="B4921" t="s">
        <v>24393</v>
      </c>
      <c r="C4921" s="354" t="s">
        <v>470</v>
      </c>
      <c r="D4921" s="355">
        <v>147.18</v>
      </c>
    </row>
    <row r="4922" spans="1:4">
      <c r="A4922" s="354" t="s">
        <v>24394</v>
      </c>
      <c r="B4922" t="s">
        <v>24393</v>
      </c>
      <c r="C4922" s="354" t="s">
        <v>470</v>
      </c>
      <c r="D4922" s="355">
        <v>133.31</v>
      </c>
    </row>
    <row r="4923" spans="1:4">
      <c r="A4923" s="354" t="s">
        <v>24395</v>
      </c>
      <c r="B4923" t="s">
        <v>24396</v>
      </c>
      <c r="C4923" s="354" t="s">
        <v>470</v>
      </c>
      <c r="D4923" s="355">
        <v>229.56</v>
      </c>
    </row>
    <row r="4924" spans="1:4">
      <c r="A4924" s="354" t="s">
        <v>24397</v>
      </c>
      <c r="B4924" t="s">
        <v>24396</v>
      </c>
      <c r="C4924" s="354" t="s">
        <v>470</v>
      </c>
      <c r="D4924" s="355">
        <v>207.39</v>
      </c>
    </row>
    <row r="4925" spans="1:4">
      <c r="A4925" s="354" t="s">
        <v>24398</v>
      </c>
      <c r="B4925" t="s">
        <v>24399</v>
      </c>
      <c r="C4925" s="354" t="s">
        <v>470</v>
      </c>
      <c r="D4925" s="355">
        <v>297.44</v>
      </c>
    </row>
    <row r="4926" spans="1:4">
      <c r="A4926" s="354" t="s">
        <v>24400</v>
      </c>
      <c r="B4926" t="s">
        <v>24399</v>
      </c>
      <c r="C4926" s="354" t="s">
        <v>470</v>
      </c>
      <c r="D4926" s="355">
        <v>268.68</v>
      </c>
    </row>
    <row r="4927" spans="1:4">
      <c r="A4927" s="354" t="s">
        <v>24401</v>
      </c>
      <c r="B4927" t="s">
        <v>24402</v>
      </c>
      <c r="C4927" s="354" t="s">
        <v>470</v>
      </c>
      <c r="D4927" s="355">
        <v>365.42</v>
      </c>
    </row>
    <row r="4928" spans="1:4">
      <c r="A4928" s="354" t="s">
        <v>24403</v>
      </c>
      <c r="B4928" t="s">
        <v>24402</v>
      </c>
      <c r="C4928" s="354" t="s">
        <v>470</v>
      </c>
      <c r="D4928" s="355">
        <v>330.27</v>
      </c>
    </row>
    <row r="4929" spans="1:4">
      <c r="A4929" s="354" t="s">
        <v>24404</v>
      </c>
      <c r="B4929" t="s">
        <v>24405</v>
      </c>
      <c r="C4929" s="354" t="s">
        <v>470</v>
      </c>
      <c r="D4929" s="355">
        <v>144.1</v>
      </c>
    </row>
    <row r="4930" spans="1:4">
      <c r="A4930" s="354" t="s">
        <v>24406</v>
      </c>
      <c r="B4930" t="s">
        <v>24405</v>
      </c>
      <c r="C4930" s="354" t="s">
        <v>470</v>
      </c>
      <c r="D4930" s="355">
        <v>130.22999999999999</v>
      </c>
    </row>
    <row r="4931" spans="1:4">
      <c r="A4931" s="354" t="s">
        <v>24407</v>
      </c>
      <c r="B4931" t="s">
        <v>24408</v>
      </c>
      <c r="C4931" s="354" t="s">
        <v>470</v>
      </c>
      <c r="D4931" s="355">
        <v>187.69</v>
      </c>
    </row>
    <row r="4932" spans="1:4">
      <c r="A4932" s="354" t="s">
        <v>24409</v>
      </c>
      <c r="B4932" t="s">
        <v>24408</v>
      </c>
      <c r="C4932" s="354" t="s">
        <v>470</v>
      </c>
      <c r="D4932" s="355">
        <v>169.86</v>
      </c>
    </row>
    <row r="4933" spans="1:4">
      <c r="A4933" s="354" t="s">
        <v>24410</v>
      </c>
      <c r="B4933" t="s">
        <v>24411</v>
      </c>
      <c r="C4933" s="354" t="s">
        <v>470</v>
      </c>
      <c r="D4933" s="355">
        <v>293.42</v>
      </c>
    </row>
    <row r="4934" spans="1:4">
      <c r="A4934" s="354" t="s">
        <v>24412</v>
      </c>
      <c r="B4934" t="s">
        <v>24411</v>
      </c>
      <c r="C4934" s="354" t="s">
        <v>470</v>
      </c>
      <c r="D4934" s="355">
        <v>266.02</v>
      </c>
    </row>
    <row r="4935" spans="1:4">
      <c r="A4935" s="354" t="s">
        <v>24413</v>
      </c>
      <c r="B4935" t="s">
        <v>24414</v>
      </c>
      <c r="C4935" s="354" t="s">
        <v>470</v>
      </c>
      <c r="D4935" s="355">
        <v>459.13</v>
      </c>
    </row>
    <row r="4936" spans="1:4">
      <c r="A4936" s="354" t="s">
        <v>24415</v>
      </c>
      <c r="B4936" t="s">
        <v>24414</v>
      </c>
      <c r="C4936" s="354" t="s">
        <v>470</v>
      </c>
      <c r="D4936" s="355">
        <v>414.78</v>
      </c>
    </row>
    <row r="4937" spans="1:4">
      <c r="A4937" s="354" t="s">
        <v>24416</v>
      </c>
      <c r="B4937" t="s">
        <v>24417</v>
      </c>
      <c r="C4937" s="354" t="s">
        <v>470</v>
      </c>
      <c r="D4937" s="355">
        <v>596.41999999999996</v>
      </c>
    </row>
    <row r="4938" spans="1:4">
      <c r="A4938" s="354" t="s">
        <v>24418</v>
      </c>
      <c r="B4938" t="s">
        <v>24417</v>
      </c>
      <c r="C4938" s="354" t="s">
        <v>470</v>
      </c>
      <c r="D4938" s="355">
        <v>538.91</v>
      </c>
    </row>
    <row r="4939" spans="1:4">
      <c r="A4939" s="354" t="s">
        <v>24419</v>
      </c>
      <c r="B4939" t="s">
        <v>24420</v>
      </c>
      <c r="C4939" s="354" t="s">
        <v>470</v>
      </c>
      <c r="D4939" s="355">
        <v>729.31</v>
      </c>
    </row>
    <row r="4940" spans="1:4">
      <c r="A4940" s="354" t="s">
        <v>24421</v>
      </c>
      <c r="B4940" t="s">
        <v>24420</v>
      </c>
      <c r="C4940" s="354" t="s">
        <v>470</v>
      </c>
      <c r="D4940" s="355">
        <v>659.01</v>
      </c>
    </row>
    <row r="4941" spans="1:4">
      <c r="A4941" s="354" t="s">
        <v>24422</v>
      </c>
      <c r="B4941" t="s">
        <v>24423</v>
      </c>
      <c r="C4941" s="354" t="s">
        <v>470</v>
      </c>
      <c r="D4941" s="355">
        <v>144.1</v>
      </c>
    </row>
    <row r="4942" spans="1:4">
      <c r="A4942" s="354" t="s">
        <v>24424</v>
      </c>
      <c r="B4942" t="s">
        <v>24423</v>
      </c>
      <c r="C4942" s="354" t="s">
        <v>470</v>
      </c>
      <c r="D4942" s="355">
        <v>130.22999999999999</v>
      </c>
    </row>
    <row r="4943" spans="1:4">
      <c r="A4943" s="354" t="s">
        <v>24425</v>
      </c>
      <c r="B4943" t="s">
        <v>24426</v>
      </c>
      <c r="C4943" s="354" t="s">
        <v>470</v>
      </c>
      <c r="D4943" s="355">
        <v>189.23</v>
      </c>
    </row>
    <row r="4944" spans="1:4">
      <c r="A4944" s="354" t="s">
        <v>24427</v>
      </c>
      <c r="B4944" t="s">
        <v>24426</v>
      </c>
      <c r="C4944" s="354" t="s">
        <v>470</v>
      </c>
      <c r="D4944" s="355">
        <v>171.4</v>
      </c>
    </row>
    <row r="4945" spans="1:4">
      <c r="A4945" s="354" t="s">
        <v>24428</v>
      </c>
      <c r="B4945" t="s">
        <v>24429</v>
      </c>
      <c r="C4945" s="354" t="s">
        <v>470</v>
      </c>
      <c r="D4945" s="355">
        <v>290.94</v>
      </c>
    </row>
    <row r="4946" spans="1:4">
      <c r="A4946" s="354" t="s">
        <v>24430</v>
      </c>
      <c r="B4946" t="s">
        <v>24429</v>
      </c>
      <c r="C4946" s="354" t="s">
        <v>470</v>
      </c>
      <c r="D4946" s="355">
        <v>263.87</v>
      </c>
    </row>
    <row r="4947" spans="1:4">
      <c r="A4947" s="354" t="s">
        <v>24431</v>
      </c>
      <c r="B4947" t="s">
        <v>24432</v>
      </c>
      <c r="C4947" s="354" t="s">
        <v>470</v>
      </c>
      <c r="D4947" s="355">
        <v>199.67</v>
      </c>
    </row>
    <row r="4948" spans="1:4">
      <c r="A4948" s="354" t="s">
        <v>24433</v>
      </c>
      <c r="B4948" t="s">
        <v>24432</v>
      </c>
      <c r="C4948" s="354" t="s">
        <v>470</v>
      </c>
      <c r="D4948" s="355">
        <v>182.51</v>
      </c>
    </row>
    <row r="4949" spans="1:4">
      <c r="A4949" s="354" t="s">
        <v>24434</v>
      </c>
      <c r="B4949" t="s">
        <v>24435</v>
      </c>
      <c r="C4949" s="354" t="s">
        <v>470</v>
      </c>
      <c r="D4949" s="355">
        <v>255.39</v>
      </c>
    </row>
    <row r="4950" spans="1:4">
      <c r="A4950" s="354" t="s">
        <v>24436</v>
      </c>
      <c r="B4950" t="s">
        <v>24435</v>
      </c>
      <c r="C4950" s="354" t="s">
        <v>470</v>
      </c>
      <c r="D4950" s="355">
        <v>231.62</v>
      </c>
    </row>
    <row r="4951" spans="1:4">
      <c r="A4951" s="354" t="s">
        <v>24437</v>
      </c>
      <c r="B4951" t="s">
        <v>24438</v>
      </c>
      <c r="C4951" s="354" t="s">
        <v>470</v>
      </c>
      <c r="D4951" s="355">
        <v>430.82</v>
      </c>
    </row>
    <row r="4952" spans="1:4">
      <c r="A4952" s="354" t="s">
        <v>24439</v>
      </c>
      <c r="B4952" t="s">
        <v>24438</v>
      </c>
      <c r="C4952" s="354" t="s">
        <v>470</v>
      </c>
      <c r="D4952" s="355">
        <v>395.17</v>
      </c>
    </row>
    <row r="4953" spans="1:4">
      <c r="A4953" s="354" t="s">
        <v>24440</v>
      </c>
      <c r="B4953" t="s">
        <v>24441</v>
      </c>
      <c r="C4953" s="354" t="s">
        <v>470</v>
      </c>
      <c r="D4953" s="355">
        <v>708.84</v>
      </c>
    </row>
    <row r="4954" spans="1:4">
      <c r="A4954" s="354" t="s">
        <v>24442</v>
      </c>
      <c r="B4954" t="s">
        <v>24441</v>
      </c>
      <c r="C4954" s="354" t="s">
        <v>470</v>
      </c>
      <c r="D4954" s="355">
        <v>651.33000000000004</v>
      </c>
    </row>
    <row r="4955" spans="1:4">
      <c r="A4955" s="354" t="s">
        <v>24443</v>
      </c>
      <c r="B4955" t="s">
        <v>24444</v>
      </c>
      <c r="C4955" s="354" t="s">
        <v>470</v>
      </c>
      <c r="D4955" s="355">
        <v>980.34</v>
      </c>
    </row>
    <row r="4956" spans="1:4">
      <c r="A4956" s="354" t="s">
        <v>24445</v>
      </c>
      <c r="B4956" t="s">
        <v>24444</v>
      </c>
      <c r="C4956" s="354" t="s">
        <v>470</v>
      </c>
      <c r="D4956" s="355">
        <v>905.53</v>
      </c>
    </row>
    <row r="4957" spans="1:4">
      <c r="A4957" s="354" t="s">
        <v>24446</v>
      </c>
      <c r="B4957" t="s">
        <v>24447</v>
      </c>
      <c r="C4957" s="354" t="s">
        <v>470</v>
      </c>
      <c r="D4957" s="355">
        <v>1171.95</v>
      </c>
    </row>
    <row r="4958" spans="1:4">
      <c r="A4958" s="354" t="s">
        <v>24448</v>
      </c>
      <c r="B4958" t="s">
        <v>24447</v>
      </c>
      <c r="C4958" s="354" t="s">
        <v>470</v>
      </c>
      <c r="D4958" s="355">
        <v>1080.23</v>
      </c>
    </row>
    <row r="4959" spans="1:4">
      <c r="A4959" s="354" t="s">
        <v>24449</v>
      </c>
      <c r="B4959" t="s">
        <v>24450</v>
      </c>
      <c r="C4959" s="354" t="s">
        <v>47</v>
      </c>
      <c r="D4959" s="355">
        <v>223.41</v>
      </c>
    </row>
    <row r="4960" spans="1:4">
      <c r="A4960" s="354" t="s">
        <v>24451</v>
      </c>
      <c r="B4960" t="s">
        <v>24450</v>
      </c>
      <c r="C4960" s="354" t="s">
        <v>47</v>
      </c>
      <c r="D4960" s="355">
        <v>221.49</v>
      </c>
    </row>
    <row r="4961" spans="1:4">
      <c r="A4961" s="354" t="s">
        <v>24452</v>
      </c>
      <c r="B4961" t="s">
        <v>24453</v>
      </c>
      <c r="C4961" s="354" t="s">
        <v>47</v>
      </c>
      <c r="D4961" s="355">
        <v>271.68</v>
      </c>
    </row>
    <row r="4962" spans="1:4">
      <c r="A4962" s="354" t="s">
        <v>24454</v>
      </c>
      <c r="B4962" t="s">
        <v>24453</v>
      </c>
      <c r="C4962" s="354" t="s">
        <v>47</v>
      </c>
      <c r="D4962" s="355">
        <v>269.08999999999997</v>
      </c>
    </row>
    <row r="4963" spans="1:4">
      <c r="A4963" s="354" t="s">
        <v>24455</v>
      </c>
      <c r="B4963" t="s">
        <v>24456</v>
      </c>
      <c r="C4963" s="354" t="s">
        <v>47</v>
      </c>
      <c r="D4963" s="355">
        <v>310.47000000000003</v>
      </c>
    </row>
    <row r="4964" spans="1:4">
      <c r="A4964" s="354" t="s">
        <v>24457</v>
      </c>
      <c r="B4964" t="s">
        <v>24456</v>
      </c>
      <c r="C4964" s="354" t="s">
        <v>47</v>
      </c>
      <c r="D4964" s="355">
        <v>307.22000000000003</v>
      </c>
    </row>
    <row r="4965" spans="1:4">
      <c r="A4965" s="354" t="s">
        <v>24458</v>
      </c>
      <c r="B4965" t="s">
        <v>24459</v>
      </c>
      <c r="C4965" s="354" t="s">
        <v>47</v>
      </c>
      <c r="D4965" s="355">
        <v>418.43</v>
      </c>
    </row>
    <row r="4966" spans="1:4">
      <c r="A4966" s="354" t="s">
        <v>24460</v>
      </c>
      <c r="B4966" t="s">
        <v>24459</v>
      </c>
      <c r="C4966" s="354" t="s">
        <v>47</v>
      </c>
      <c r="D4966" s="355">
        <v>414.85</v>
      </c>
    </row>
    <row r="4967" spans="1:4">
      <c r="A4967" s="354" t="s">
        <v>24461</v>
      </c>
      <c r="B4967" t="s">
        <v>24462</v>
      </c>
      <c r="C4967" s="354" t="s">
        <v>47</v>
      </c>
      <c r="D4967" s="355">
        <v>451.54</v>
      </c>
    </row>
    <row r="4968" spans="1:4">
      <c r="A4968" s="354" t="s">
        <v>24463</v>
      </c>
      <c r="B4968" t="s">
        <v>24462</v>
      </c>
      <c r="C4968" s="354" t="s">
        <v>47</v>
      </c>
      <c r="D4968" s="355">
        <v>447.63</v>
      </c>
    </row>
    <row r="4969" spans="1:4">
      <c r="A4969" s="354" t="s">
        <v>24464</v>
      </c>
      <c r="B4969" t="s">
        <v>24465</v>
      </c>
      <c r="C4969" s="354" t="s">
        <v>47</v>
      </c>
      <c r="D4969" s="355">
        <v>810.83</v>
      </c>
    </row>
    <row r="4970" spans="1:4">
      <c r="A4970" s="354" t="s">
        <v>24466</v>
      </c>
      <c r="B4970" t="s">
        <v>24465</v>
      </c>
      <c r="C4970" s="354" t="s">
        <v>47</v>
      </c>
      <c r="D4970" s="355">
        <v>806.26</v>
      </c>
    </row>
    <row r="4971" spans="1:4">
      <c r="A4971" s="354" t="s">
        <v>24467</v>
      </c>
      <c r="B4971" t="s">
        <v>24468</v>
      </c>
      <c r="C4971" s="354" t="s">
        <v>47</v>
      </c>
      <c r="D4971" s="355">
        <v>1346.32</v>
      </c>
    </row>
    <row r="4972" spans="1:4">
      <c r="A4972" s="354" t="s">
        <v>24469</v>
      </c>
      <c r="B4972" t="s">
        <v>24468</v>
      </c>
      <c r="C4972" s="354" t="s">
        <v>47</v>
      </c>
      <c r="D4972" s="355">
        <v>1341.09</v>
      </c>
    </row>
    <row r="4973" spans="1:4">
      <c r="A4973" s="354" t="s">
        <v>24470</v>
      </c>
      <c r="B4973" t="s">
        <v>24471</v>
      </c>
      <c r="C4973" s="354" t="s">
        <v>47</v>
      </c>
      <c r="D4973" s="355">
        <v>1929.35</v>
      </c>
    </row>
    <row r="4974" spans="1:4">
      <c r="A4974" s="354" t="s">
        <v>24472</v>
      </c>
      <c r="B4974" t="s">
        <v>24471</v>
      </c>
      <c r="C4974" s="354" t="s">
        <v>47</v>
      </c>
      <c r="D4974" s="355">
        <v>1923.46</v>
      </c>
    </row>
    <row r="4975" spans="1:4">
      <c r="A4975" s="354" t="s">
        <v>24473</v>
      </c>
      <c r="B4975" t="s">
        <v>24474</v>
      </c>
      <c r="C4975" s="354" t="s">
        <v>47</v>
      </c>
      <c r="D4975" s="355">
        <v>5963.85</v>
      </c>
    </row>
    <row r="4976" spans="1:4">
      <c r="A4976" s="354" t="s">
        <v>24475</v>
      </c>
      <c r="B4976" t="s">
        <v>24474</v>
      </c>
      <c r="C4976" s="354" t="s">
        <v>47</v>
      </c>
      <c r="D4976" s="355">
        <v>5957.3</v>
      </c>
    </row>
    <row r="4977" spans="1:4">
      <c r="A4977" s="354" t="s">
        <v>24476</v>
      </c>
      <c r="B4977" t="s">
        <v>24477</v>
      </c>
      <c r="C4977" s="354" t="s">
        <v>47</v>
      </c>
      <c r="D4977" s="355">
        <v>7250.32</v>
      </c>
    </row>
    <row r="4978" spans="1:4">
      <c r="A4978" s="354" t="s">
        <v>24478</v>
      </c>
      <c r="B4978" t="s">
        <v>24477</v>
      </c>
      <c r="C4978" s="354" t="s">
        <v>47</v>
      </c>
      <c r="D4978" s="355">
        <v>7243.11</v>
      </c>
    </row>
    <row r="4979" spans="1:4">
      <c r="A4979" s="354" t="s">
        <v>24479</v>
      </c>
      <c r="B4979" t="s">
        <v>24480</v>
      </c>
      <c r="C4979" s="354" t="s">
        <v>47</v>
      </c>
      <c r="D4979" s="355">
        <v>9745.0300000000007</v>
      </c>
    </row>
    <row r="4980" spans="1:4">
      <c r="A4980" s="354" t="s">
        <v>24481</v>
      </c>
      <c r="B4980" t="s">
        <v>24480</v>
      </c>
      <c r="C4980" s="354" t="s">
        <v>47</v>
      </c>
      <c r="D4980" s="355">
        <v>9737.16</v>
      </c>
    </row>
    <row r="4981" spans="1:4">
      <c r="A4981" s="354" t="s">
        <v>24482</v>
      </c>
      <c r="B4981" t="s">
        <v>24483</v>
      </c>
      <c r="C4981" s="354" t="s">
        <v>47</v>
      </c>
      <c r="D4981" s="355">
        <v>339.22</v>
      </c>
    </row>
    <row r="4982" spans="1:4">
      <c r="A4982" s="354" t="s">
        <v>24484</v>
      </c>
      <c r="B4982" t="s">
        <v>24483</v>
      </c>
      <c r="C4982" s="354" t="s">
        <v>47</v>
      </c>
      <c r="D4982" s="355">
        <v>335.97</v>
      </c>
    </row>
    <row r="4983" spans="1:4">
      <c r="A4983" s="354" t="s">
        <v>24485</v>
      </c>
      <c r="B4983" t="s">
        <v>24486</v>
      </c>
      <c r="C4983" s="354" t="s">
        <v>47</v>
      </c>
      <c r="D4983" s="355">
        <v>525.45000000000005</v>
      </c>
    </row>
    <row r="4984" spans="1:4">
      <c r="A4984" s="354" t="s">
        <v>24487</v>
      </c>
      <c r="B4984" t="s">
        <v>24486</v>
      </c>
      <c r="C4984" s="354" t="s">
        <v>47</v>
      </c>
      <c r="D4984" s="355">
        <v>521.54</v>
      </c>
    </row>
    <row r="4985" spans="1:4">
      <c r="A4985" s="354" t="s">
        <v>24488</v>
      </c>
      <c r="B4985" t="s">
        <v>24489</v>
      </c>
      <c r="C4985" s="354" t="s">
        <v>47</v>
      </c>
      <c r="D4985" s="355">
        <v>309.07</v>
      </c>
    </row>
    <row r="4986" spans="1:4">
      <c r="A4986" s="354" t="s">
        <v>24490</v>
      </c>
      <c r="B4986" t="s">
        <v>24489</v>
      </c>
      <c r="C4986" s="354" t="s">
        <v>47</v>
      </c>
      <c r="D4986" s="355">
        <v>308.35000000000002</v>
      </c>
    </row>
    <row r="4987" spans="1:4">
      <c r="A4987" s="354" t="s">
        <v>24491</v>
      </c>
      <c r="B4987" t="s">
        <v>24492</v>
      </c>
      <c r="C4987" s="354" t="s">
        <v>47</v>
      </c>
      <c r="D4987" s="355">
        <v>436.04</v>
      </c>
    </row>
    <row r="4988" spans="1:4">
      <c r="A4988" s="354" t="s">
        <v>24493</v>
      </c>
      <c r="B4988" t="s">
        <v>24492</v>
      </c>
      <c r="C4988" s="354" t="s">
        <v>47</v>
      </c>
      <c r="D4988" s="355">
        <v>435.01</v>
      </c>
    </row>
    <row r="4989" spans="1:4">
      <c r="A4989" s="354" t="s">
        <v>24494</v>
      </c>
      <c r="B4989" t="s">
        <v>24495</v>
      </c>
      <c r="C4989" s="354" t="s">
        <v>47</v>
      </c>
      <c r="D4989" s="355">
        <v>600.48</v>
      </c>
    </row>
    <row r="4990" spans="1:4">
      <c r="A4990" s="354" t="s">
        <v>24496</v>
      </c>
      <c r="B4990" t="s">
        <v>24495</v>
      </c>
      <c r="C4990" s="354" t="s">
        <v>47</v>
      </c>
      <c r="D4990" s="355">
        <v>599.30999999999995</v>
      </c>
    </row>
    <row r="4991" spans="1:4">
      <c r="A4991" s="354" t="s">
        <v>24497</v>
      </c>
      <c r="B4991" t="s">
        <v>24498</v>
      </c>
      <c r="C4991" s="354" t="s">
        <v>47</v>
      </c>
      <c r="D4991" s="355">
        <v>729.45</v>
      </c>
    </row>
    <row r="4992" spans="1:4">
      <c r="A4992" s="354" t="s">
        <v>24499</v>
      </c>
      <c r="B4992" t="s">
        <v>24498</v>
      </c>
      <c r="C4992" s="354" t="s">
        <v>47</v>
      </c>
      <c r="D4992" s="355">
        <v>728.39</v>
      </c>
    </row>
    <row r="4993" spans="1:4">
      <c r="A4993" s="354" t="s">
        <v>24500</v>
      </c>
      <c r="B4993" t="s">
        <v>24501</v>
      </c>
      <c r="C4993" s="354" t="s">
        <v>47</v>
      </c>
      <c r="D4993" s="355">
        <v>717.12</v>
      </c>
    </row>
    <row r="4994" spans="1:4">
      <c r="A4994" s="354" t="s">
        <v>24502</v>
      </c>
      <c r="B4994" t="s">
        <v>24501</v>
      </c>
      <c r="C4994" s="354" t="s">
        <v>47</v>
      </c>
      <c r="D4994" s="355">
        <v>715.57</v>
      </c>
    </row>
    <row r="4995" spans="1:4">
      <c r="A4995" s="354" t="s">
        <v>24503</v>
      </c>
      <c r="B4995" t="s">
        <v>24504</v>
      </c>
      <c r="C4995" s="354" t="s">
        <v>47</v>
      </c>
      <c r="D4995" s="355">
        <v>857.96</v>
      </c>
    </row>
    <row r="4996" spans="1:4">
      <c r="A4996" s="354" t="s">
        <v>24505</v>
      </c>
      <c r="B4996" t="s">
        <v>24504</v>
      </c>
      <c r="C4996" s="354" t="s">
        <v>47</v>
      </c>
      <c r="D4996" s="355">
        <v>855.41</v>
      </c>
    </row>
    <row r="4997" spans="1:4">
      <c r="A4997" s="354" t="s">
        <v>24506</v>
      </c>
      <c r="B4997" t="s">
        <v>24507</v>
      </c>
      <c r="C4997" s="354" t="s">
        <v>47</v>
      </c>
      <c r="D4997" s="355">
        <v>1049.98</v>
      </c>
    </row>
    <row r="4998" spans="1:4">
      <c r="A4998" s="354" t="s">
        <v>24508</v>
      </c>
      <c r="B4998" t="s">
        <v>24507</v>
      </c>
      <c r="C4998" s="354" t="s">
        <v>47</v>
      </c>
      <c r="D4998" s="355">
        <v>1046.1400000000001</v>
      </c>
    </row>
    <row r="4999" spans="1:4">
      <c r="A4999" s="354" t="s">
        <v>24509</v>
      </c>
      <c r="B4999" t="s">
        <v>24510</v>
      </c>
      <c r="C4999" s="354" t="s">
        <v>47</v>
      </c>
      <c r="D4999" s="355">
        <v>1289.93</v>
      </c>
    </row>
    <row r="5000" spans="1:4">
      <c r="A5000" s="354" t="s">
        <v>24511</v>
      </c>
      <c r="B5000" t="s">
        <v>24510</v>
      </c>
      <c r="C5000" s="354" t="s">
        <v>47</v>
      </c>
      <c r="D5000" s="355">
        <v>1284.92</v>
      </c>
    </row>
    <row r="5001" spans="1:4">
      <c r="A5001" s="354" t="s">
        <v>24512</v>
      </c>
      <c r="B5001" t="s">
        <v>24513</v>
      </c>
      <c r="C5001" s="354" t="s">
        <v>47</v>
      </c>
      <c r="D5001" s="355">
        <v>1519.82</v>
      </c>
    </row>
    <row r="5002" spans="1:4">
      <c r="A5002" s="354" t="s">
        <v>24514</v>
      </c>
      <c r="B5002" t="s">
        <v>24513</v>
      </c>
      <c r="C5002" s="354" t="s">
        <v>47</v>
      </c>
      <c r="D5002" s="355">
        <v>1514.89</v>
      </c>
    </row>
    <row r="5003" spans="1:4">
      <c r="A5003" s="354" t="s">
        <v>24515</v>
      </c>
      <c r="B5003" t="s">
        <v>24516</v>
      </c>
      <c r="C5003" s="354" t="s">
        <v>47</v>
      </c>
      <c r="D5003" s="355">
        <v>2074.56</v>
      </c>
    </row>
    <row r="5004" spans="1:4">
      <c r="A5004" s="354" t="s">
        <v>24517</v>
      </c>
      <c r="B5004" t="s">
        <v>24516</v>
      </c>
      <c r="C5004" s="354" t="s">
        <v>47</v>
      </c>
      <c r="D5004" s="355">
        <v>2067.89</v>
      </c>
    </row>
    <row r="5005" spans="1:4">
      <c r="A5005" s="354" t="s">
        <v>24518</v>
      </c>
      <c r="B5005" t="s">
        <v>24519</v>
      </c>
      <c r="C5005" s="354" t="s">
        <v>47</v>
      </c>
      <c r="D5005" s="355">
        <v>2668.34</v>
      </c>
    </row>
    <row r="5006" spans="1:4">
      <c r="A5006" s="354" t="s">
        <v>24520</v>
      </c>
      <c r="B5006" t="s">
        <v>24519</v>
      </c>
      <c r="C5006" s="354" t="s">
        <v>47</v>
      </c>
      <c r="D5006" s="355">
        <v>2659.87</v>
      </c>
    </row>
    <row r="5007" spans="1:4">
      <c r="A5007" s="354" t="s">
        <v>24521</v>
      </c>
      <c r="B5007" t="s">
        <v>24522</v>
      </c>
      <c r="C5007" s="354" t="s">
        <v>47</v>
      </c>
      <c r="D5007" s="355">
        <v>3455.62</v>
      </c>
    </row>
    <row r="5008" spans="1:4">
      <c r="A5008" s="354" t="s">
        <v>24523</v>
      </c>
      <c r="B5008" t="s">
        <v>24522</v>
      </c>
      <c r="C5008" s="354" t="s">
        <v>47</v>
      </c>
      <c r="D5008" s="355">
        <v>3445.28</v>
      </c>
    </row>
    <row r="5009" spans="1:4">
      <c r="A5009" s="354" t="s">
        <v>24524</v>
      </c>
      <c r="B5009" t="s">
        <v>24525</v>
      </c>
      <c r="C5009" s="354" t="s">
        <v>47</v>
      </c>
      <c r="D5009" s="355">
        <v>4845.33</v>
      </c>
    </row>
    <row r="5010" spans="1:4">
      <c r="A5010" s="354" t="s">
        <v>24526</v>
      </c>
      <c r="B5010" t="s">
        <v>24525</v>
      </c>
      <c r="C5010" s="354" t="s">
        <v>47</v>
      </c>
      <c r="D5010" s="355">
        <v>4833.28</v>
      </c>
    </row>
    <row r="5011" spans="1:4">
      <c r="A5011" s="354" t="s">
        <v>24527</v>
      </c>
      <c r="B5011" t="s">
        <v>24528</v>
      </c>
      <c r="C5011" s="354" t="s">
        <v>47</v>
      </c>
      <c r="D5011" s="355">
        <v>5796.01</v>
      </c>
    </row>
    <row r="5012" spans="1:4">
      <c r="A5012" s="354" t="s">
        <v>24529</v>
      </c>
      <c r="B5012" t="s">
        <v>24528</v>
      </c>
      <c r="C5012" s="354" t="s">
        <v>47</v>
      </c>
      <c r="D5012" s="355">
        <v>5782.24</v>
      </c>
    </row>
    <row r="5013" spans="1:4">
      <c r="A5013" s="354" t="s">
        <v>24530</v>
      </c>
      <c r="B5013" t="s">
        <v>24531</v>
      </c>
      <c r="C5013" s="354" t="s">
        <v>47</v>
      </c>
      <c r="D5013" s="355">
        <v>6778.53</v>
      </c>
    </row>
    <row r="5014" spans="1:4">
      <c r="A5014" s="354" t="s">
        <v>24532</v>
      </c>
      <c r="B5014" t="s">
        <v>24531</v>
      </c>
      <c r="C5014" s="354" t="s">
        <v>47</v>
      </c>
      <c r="D5014" s="355">
        <v>6763.04</v>
      </c>
    </row>
    <row r="5015" spans="1:4">
      <c r="A5015" s="354" t="s">
        <v>24533</v>
      </c>
      <c r="B5015" t="s">
        <v>24534</v>
      </c>
      <c r="C5015" s="354" t="s">
        <v>47</v>
      </c>
      <c r="D5015" s="355">
        <v>7899.67</v>
      </c>
    </row>
    <row r="5016" spans="1:4">
      <c r="A5016" s="354" t="s">
        <v>24535</v>
      </c>
      <c r="B5016" t="s">
        <v>24534</v>
      </c>
      <c r="C5016" s="354" t="s">
        <v>47</v>
      </c>
      <c r="D5016" s="355">
        <v>7882.47</v>
      </c>
    </row>
    <row r="5017" spans="1:4">
      <c r="A5017" s="354" t="s">
        <v>24536</v>
      </c>
      <c r="B5017" t="s">
        <v>24537</v>
      </c>
      <c r="C5017" s="354" t="s">
        <v>47</v>
      </c>
      <c r="D5017" s="355">
        <v>10319.25</v>
      </c>
    </row>
    <row r="5018" spans="1:4">
      <c r="A5018" s="354" t="s">
        <v>24538</v>
      </c>
      <c r="B5018" t="s">
        <v>24537</v>
      </c>
      <c r="C5018" s="354" t="s">
        <v>47</v>
      </c>
      <c r="D5018" s="355">
        <v>10298.91</v>
      </c>
    </row>
    <row r="5019" spans="1:4">
      <c r="A5019" s="354" t="s">
        <v>24539</v>
      </c>
      <c r="B5019" t="s">
        <v>24540</v>
      </c>
      <c r="C5019" s="354" t="s">
        <v>47</v>
      </c>
      <c r="D5019" s="355">
        <v>801.26</v>
      </c>
    </row>
    <row r="5020" spans="1:4">
      <c r="A5020" s="354" t="s">
        <v>24541</v>
      </c>
      <c r="B5020" t="s">
        <v>24540</v>
      </c>
      <c r="C5020" s="354" t="s">
        <v>47</v>
      </c>
      <c r="D5020" s="355">
        <v>798.71</v>
      </c>
    </row>
    <row r="5021" spans="1:4">
      <c r="A5021" s="354" t="s">
        <v>24542</v>
      </c>
      <c r="B5021" t="s">
        <v>24543</v>
      </c>
      <c r="C5021" s="354" t="s">
        <v>47</v>
      </c>
      <c r="D5021" s="355">
        <v>963.98</v>
      </c>
    </row>
    <row r="5022" spans="1:4">
      <c r="A5022" s="354" t="s">
        <v>24544</v>
      </c>
      <c r="B5022" t="s">
        <v>24543</v>
      </c>
      <c r="C5022" s="354" t="s">
        <v>47</v>
      </c>
      <c r="D5022" s="355">
        <v>960.14</v>
      </c>
    </row>
    <row r="5023" spans="1:4">
      <c r="A5023" s="354" t="s">
        <v>24545</v>
      </c>
      <c r="B5023" t="s">
        <v>24546</v>
      </c>
      <c r="C5023" s="354" t="s">
        <v>47</v>
      </c>
      <c r="D5023" s="355">
        <v>1181.28</v>
      </c>
    </row>
    <row r="5024" spans="1:4">
      <c r="A5024" s="354" t="s">
        <v>24547</v>
      </c>
      <c r="B5024" t="s">
        <v>24546</v>
      </c>
      <c r="C5024" s="354" t="s">
        <v>47</v>
      </c>
      <c r="D5024" s="355">
        <v>1176.27</v>
      </c>
    </row>
    <row r="5025" spans="1:4">
      <c r="A5025" s="354" t="s">
        <v>24548</v>
      </c>
      <c r="B5025" t="s">
        <v>24549</v>
      </c>
      <c r="C5025" s="354" t="s">
        <v>47</v>
      </c>
      <c r="D5025" s="355">
        <v>1346.58</v>
      </c>
    </row>
    <row r="5026" spans="1:4">
      <c r="A5026" s="354" t="s">
        <v>24550</v>
      </c>
      <c r="B5026" t="s">
        <v>24549</v>
      </c>
      <c r="C5026" s="354" t="s">
        <v>47</v>
      </c>
      <c r="D5026" s="355">
        <v>1341.65</v>
      </c>
    </row>
    <row r="5027" spans="1:4">
      <c r="A5027" s="354" t="s">
        <v>24551</v>
      </c>
      <c r="B5027" t="s">
        <v>24552</v>
      </c>
      <c r="C5027" s="354" t="s">
        <v>47</v>
      </c>
      <c r="D5027" s="355">
        <v>1893.42</v>
      </c>
    </row>
    <row r="5028" spans="1:4">
      <c r="A5028" s="354" t="s">
        <v>24553</v>
      </c>
      <c r="B5028" t="s">
        <v>24552</v>
      </c>
      <c r="C5028" s="354" t="s">
        <v>47</v>
      </c>
      <c r="D5028" s="355">
        <v>1886.75</v>
      </c>
    </row>
    <row r="5029" spans="1:4">
      <c r="A5029" s="354" t="s">
        <v>24554</v>
      </c>
      <c r="B5029" t="s">
        <v>24555</v>
      </c>
      <c r="C5029" s="354" t="s">
        <v>47</v>
      </c>
      <c r="D5029" s="355">
        <v>2362.5700000000002</v>
      </c>
    </row>
    <row r="5030" spans="1:4">
      <c r="A5030" s="354" t="s">
        <v>24556</v>
      </c>
      <c r="B5030" t="s">
        <v>24555</v>
      </c>
      <c r="C5030" s="354" t="s">
        <v>47</v>
      </c>
      <c r="D5030" s="355">
        <v>2354.1</v>
      </c>
    </row>
    <row r="5031" spans="1:4">
      <c r="A5031" s="354" t="s">
        <v>24557</v>
      </c>
      <c r="B5031" t="s">
        <v>24558</v>
      </c>
      <c r="C5031" s="354" t="s">
        <v>47</v>
      </c>
      <c r="D5031" s="355">
        <v>3036.41</v>
      </c>
    </row>
    <row r="5032" spans="1:4">
      <c r="A5032" s="354" t="s">
        <v>24559</v>
      </c>
      <c r="B5032" t="s">
        <v>24558</v>
      </c>
      <c r="C5032" s="354" t="s">
        <v>47</v>
      </c>
      <c r="D5032" s="355">
        <v>3027.81</v>
      </c>
    </row>
    <row r="5033" spans="1:4">
      <c r="A5033" s="354" t="s">
        <v>24560</v>
      </c>
      <c r="B5033" t="s">
        <v>24561</v>
      </c>
      <c r="C5033" s="354" t="s">
        <v>47</v>
      </c>
      <c r="D5033" s="355">
        <v>4301.5</v>
      </c>
    </row>
    <row r="5034" spans="1:4">
      <c r="A5034" s="354" t="s">
        <v>24562</v>
      </c>
      <c r="B5034" t="s">
        <v>24561</v>
      </c>
      <c r="C5034" s="354" t="s">
        <v>47</v>
      </c>
      <c r="D5034" s="355">
        <v>4291.4799999999996</v>
      </c>
    </row>
    <row r="5035" spans="1:4">
      <c r="A5035" s="354" t="s">
        <v>24563</v>
      </c>
      <c r="B5035" t="s">
        <v>24564</v>
      </c>
      <c r="C5035" s="354" t="s">
        <v>47</v>
      </c>
      <c r="D5035" s="355">
        <v>4985.3599999999997</v>
      </c>
    </row>
    <row r="5036" spans="1:4">
      <c r="A5036" s="354" t="s">
        <v>24565</v>
      </c>
      <c r="B5036" t="s">
        <v>24564</v>
      </c>
      <c r="C5036" s="354" t="s">
        <v>47</v>
      </c>
      <c r="D5036" s="355">
        <v>4973.91</v>
      </c>
    </row>
    <row r="5037" spans="1:4">
      <c r="A5037" s="354" t="s">
        <v>24566</v>
      </c>
      <c r="B5037" t="s">
        <v>24567</v>
      </c>
      <c r="C5037" s="354" t="s">
        <v>47</v>
      </c>
      <c r="D5037" s="355">
        <v>5755.86</v>
      </c>
    </row>
    <row r="5038" spans="1:4">
      <c r="A5038" s="354" t="s">
        <v>24568</v>
      </c>
      <c r="B5038" t="s">
        <v>24567</v>
      </c>
      <c r="C5038" s="354" t="s">
        <v>47</v>
      </c>
      <c r="D5038" s="355">
        <v>5742.99</v>
      </c>
    </row>
    <row r="5039" spans="1:4">
      <c r="A5039" s="354" t="s">
        <v>24569</v>
      </c>
      <c r="B5039" t="s">
        <v>24570</v>
      </c>
      <c r="C5039" s="354" t="s">
        <v>47</v>
      </c>
      <c r="D5039" s="355">
        <v>6758.84</v>
      </c>
    </row>
    <row r="5040" spans="1:4">
      <c r="A5040" s="354" t="s">
        <v>24571</v>
      </c>
      <c r="B5040" t="s">
        <v>24570</v>
      </c>
      <c r="C5040" s="354" t="s">
        <v>47</v>
      </c>
      <c r="D5040" s="355">
        <v>6744.54</v>
      </c>
    </row>
    <row r="5041" spans="1:4">
      <c r="A5041" s="354" t="s">
        <v>24572</v>
      </c>
      <c r="B5041" t="s">
        <v>24573</v>
      </c>
      <c r="C5041" s="354" t="s">
        <v>47</v>
      </c>
      <c r="D5041" s="355">
        <v>8976.07</v>
      </c>
    </row>
    <row r="5042" spans="1:4">
      <c r="A5042" s="354" t="s">
        <v>24574</v>
      </c>
      <c r="B5042" t="s">
        <v>24573</v>
      </c>
      <c r="C5042" s="354" t="s">
        <v>47</v>
      </c>
      <c r="D5042" s="355">
        <v>8958.91</v>
      </c>
    </row>
    <row r="5043" spans="1:4">
      <c r="A5043" s="354" t="s">
        <v>24575</v>
      </c>
      <c r="B5043" t="s">
        <v>24576</v>
      </c>
      <c r="C5043" s="354" t="s">
        <v>470</v>
      </c>
      <c r="D5043" s="355">
        <v>307.48</v>
      </c>
    </row>
    <row r="5044" spans="1:4">
      <c r="A5044" s="354" t="s">
        <v>24577</v>
      </c>
      <c r="B5044" t="s">
        <v>24576</v>
      </c>
      <c r="C5044" s="354" t="s">
        <v>470</v>
      </c>
      <c r="D5044" s="355">
        <v>287.77</v>
      </c>
    </row>
    <row r="5045" spans="1:4">
      <c r="A5045" s="354" t="s">
        <v>24578</v>
      </c>
      <c r="B5045" t="s">
        <v>24579</v>
      </c>
      <c r="C5045" s="354" t="s">
        <v>47</v>
      </c>
      <c r="D5045" s="355">
        <v>153.86000000000001</v>
      </c>
    </row>
    <row r="5046" spans="1:4">
      <c r="A5046" s="354" t="s">
        <v>24580</v>
      </c>
      <c r="B5046" t="s">
        <v>24579</v>
      </c>
      <c r="C5046" s="354" t="s">
        <v>47</v>
      </c>
      <c r="D5046" s="355">
        <v>144.75</v>
      </c>
    </row>
    <row r="5047" spans="1:4">
      <c r="A5047" s="354" t="s">
        <v>24581</v>
      </c>
      <c r="B5047" t="s">
        <v>24582</v>
      </c>
      <c r="C5047" s="354" t="s">
        <v>470</v>
      </c>
      <c r="D5047" s="355">
        <v>614.66999999999996</v>
      </c>
    </row>
    <row r="5048" spans="1:4">
      <c r="A5048" s="354" t="s">
        <v>24583</v>
      </c>
      <c r="B5048" t="s">
        <v>24582</v>
      </c>
      <c r="C5048" s="354" t="s">
        <v>470</v>
      </c>
      <c r="D5048" s="355">
        <v>590.48</v>
      </c>
    </row>
    <row r="5049" spans="1:4">
      <c r="A5049" s="354" t="s">
        <v>24584</v>
      </c>
      <c r="B5049" t="s">
        <v>24585</v>
      </c>
      <c r="C5049" s="354" t="s">
        <v>47</v>
      </c>
      <c r="D5049" s="355">
        <v>206.38</v>
      </c>
    </row>
    <row r="5050" spans="1:4">
      <c r="A5050" s="354" t="s">
        <v>24586</v>
      </c>
      <c r="B5050" t="s">
        <v>24585</v>
      </c>
      <c r="C5050" s="354" t="s">
        <v>47</v>
      </c>
      <c r="D5050" s="355">
        <v>195.38</v>
      </c>
    </row>
    <row r="5051" spans="1:4">
      <c r="A5051" s="354" t="s">
        <v>24587</v>
      </c>
      <c r="B5051" t="s">
        <v>24588</v>
      </c>
      <c r="C5051" s="354" t="s">
        <v>470</v>
      </c>
      <c r="D5051" s="355">
        <v>910.59</v>
      </c>
    </row>
    <row r="5052" spans="1:4">
      <c r="A5052" s="354" t="s">
        <v>24589</v>
      </c>
      <c r="B5052" t="s">
        <v>24588</v>
      </c>
      <c r="C5052" s="354" t="s">
        <v>470</v>
      </c>
      <c r="D5052" s="355">
        <v>881.9</v>
      </c>
    </row>
    <row r="5053" spans="1:4">
      <c r="A5053" s="354" t="s">
        <v>24590</v>
      </c>
      <c r="B5053" t="s">
        <v>24591</v>
      </c>
      <c r="C5053" s="354" t="s">
        <v>47</v>
      </c>
      <c r="D5053" s="355">
        <v>267.94</v>
      </c>
    </row>
    <row r="5054" spans="1:4">
      <c r="A5054" s="354" t="s">
        <v>24592</v>
      </c>
      <c r="B5054" t="s">
        <v>24591</v>
      </c>
      <c r="C5054" s="354" t="s">
        <v>47</v>
      </c>
      <c r="D5054" s="355">
        <v>255.1</v>
      </c>
    </row>
    <row r="5055" spans="1:4">
      <c r="A5055" s="354" t="s">
        <v>24593</v>
      </c>
      <c r="B5055" t="s">
        <v>24594</v>
      </c>
      <c r="C5055" s="354" t="s">
        <v>470</v>
      </c>
      <c r="D5055" s="355">
        <v>1605.3</v>
      </c>
    </row>
    <row r="5056" spans="1:4">
      <c r="A5056" s="354" t="s">
        <v>24595</v>
      </c>
      <c r="B5056" t="s">
        <v>24594</v>
      </c>
      <c r="C5056" s="354" t="s">
        <v>470</v>
      </c>
      <c r="D5056" s="355">
        <v>1588.76</v>
      </c>
    </row>
    <row r="5057" spans="1:4">
      <c r="A5057" s="354" t="s">
        <v>24596</v>
      </c>
      <c r="B5057" t="s">
        <v>24597</v>
      </c>
      <c r="C5057" s="354" t="s">
        <v>47</v>
      </c>
      <c r="D5057" s="355">
        <v>353.44</v>
      </c>
    </row>
    <row r="5058" spans="1:4">
      <c r="A5058" s="354" t="s">
        <v>24598</v>
      </c>
      <c r="B5058" t="s">
        <v>24597</v>
      </c>
      <c r="C5058" s="354" t="s">
        <v>47</v>
      </c>
      <c r="D5058" s="355">
        <v>338.75</v>
      </c>
    </row>
    <row r="5059" spans="1:4">
      <c r="A5059" s="354" t="s">
        <v>24599</v>
      </c>
      <c r="B5059" t="s">
        <v>24600</v>
      </c>
      <c r="C5059" s="354" t="s">
        <v>470</v>
      </c>
      <c r="D5059" s="355">
        <v>2212.9899999999998</v>
      </c>
    </row>
    <row r="5060" spans="1:4">
      <c r="A5060" s="354" t="s">
        <v>24601</v>
      </c>
      <c r="B5060" t="s">
        <v>24600</v>
      </c>
      <c r="C5060" s="354" t="s">
        <v>470</v>
      </c>
      <c r="D5060" s="355">
        <v>2193.92</v>
      </c>
    </row>
    <row r="5061" spans="1:4">
      <c r="A5061" s="354" t="s">
        <v>24602</v>
      </c>
      <c r="B5061" t="s">
        <v>24603</v>
      </c>
      <c r="C5061" s="354" t="s">
        <v>47</v>
      </c>
      <c r="D5061" s="355">
        <v>472.33</v>
      </c>
    </row>
    <row r="5062" spans="1:4">
      <c r="A5062" s="354" t="s">
        <v>24604</v>
      </c>
      <c r="B5062" t="s">
        <v>24603</v>
      </c>
      <c r="C5062" s="354" t="s">
        <v>47</v>
      </c>
      <c r="D5062" s="355">
        <v>455.38</v>
      </c>
    </row>
    <row r="5063" spans="1:4">
      <c r="A5063" s="354" t="s">
        <v>24605</v>
      </c>
      <c r="B5063" t="s">
        <v>24606</v>
      </c>
      <c r="C5063" s="354" t="s">
        <v>470</v>
      </c>
      <c r="D5063" s="355">
        <v>50.06</v>
      </c>
    </row>
    <row r="5064" spans="1:4">
      <c r="A5064" s="354" t="s">
        <v>24607</v>
      </c>
      <c r="B5064" t="s">
        <v>24606</v>
      </c>
      <c r="C5064" s="354" t="s">
        <v>470</v>
      </c>
      <c r="D5064" s="355">
        <v>47.52</v>
      </c>
    </row>
    <row r="5065" spans="1:4">
      <c r="A5065" s="354" t="s">
        <v>24608</v>
      </c>
      <c r="B5065" t="s">
        <v>24609</v>
      </c>
      <c r="C5065" s="354" t="s">
        <v>470</v>
      </c>
      <c r="D5065" s="355">
        <v>50.33</v>
      </c>
    </row>
    <row r="5066" spans="1:4">
      <c r="A5066" s="354" t="s">
        <v>24610</v>
      </c>
      <c r="B5066" t="s">
        <v>24609</v>
      </c>
      <c r="C5066" s="354" t="s">
        <v>470</v>
      </c>
      <c r="D5066" s="355">
        <v>47.75</v>
      </c>
    </row>
    <row r="5067" spans="1:4">
      <c r="A5067" s="354" t="s">
        <v>24611</v>
      </c>
      <c r="B5067" t="s">
        <v>24612</v>
      </c>
      <c r="C5067" s="354" t="s">
        <v>470</v>
      </c>
      <c r="D5067" s="355">
        <v>112.9</v>
      </c>
    </row>
    <row r="5068" spans="1:4">
      <c r="A5068" s="354" t="s">
        <v>24613</v>
      </c>
      <c r="B5068" t="s">
        <v>24612</v>
      </c>
      <c r="C5068" s="354" t="s">
        <v>470</v>
      </c>
      <c r="D5068" s="355">
        <v>109.39</v>
      </c>
    </row>
    <row r="5069" spans="1:4">
      <c r="A5069" s="354" t="s">
        <v>24614</v>
      </c>
      <c r="B5069" t="s">
        <v>24615</v>
      </c>
      <c r="C5069" s="354" t="s">
        <v>470</v>
      </c>
      <c r="D5069" s="355">
        <v>125.9</v>
      </c>
    </row>
    <row r="5070" spans="1:4">
      <c r="A5070" s="354" t="s">
        <v>24616</v>
      </c>
      <c r="B5070" t="s">
        <v>24615</v>
      </c>
      <c r="C5070" s="354" t="s">
        <v>470</v>
      </c>
      <c r="D5070" s="355">
        <v>121.21</v>
      </c>
    </row>
    <row r="5071" spans="1:4">
      <c r="A5071" s="354" t="s">
        <v>24617</v>
      </c>
      <c r="B5071" t="s">
        <v>24618</v>
      </c>
      <c r="C5071" s="354" t="s">
        <v>470</v>
      </c>
      <c r="D5071" s="355">
        <v>131.01</v>
      </c>
    </row>
    <row r="5072" spans="1:4">
      <c r="A5072" s="354" t="s">
        <v>24619</v>
      </c>
      <c r="B5072" t="s">
        <v>24618</v>
      </c>
      <c r="C5072" s="354" t="s">
        <v>470</v>
      </c>
      <c r="D5072" s="355">
        <v>126.19</v>
      </c>
    </row>
    <row r="5073" spans="1:4">
      <c r="A5073" s="354" t="s">
        <v>24620</v>
      </c>
      <c r="B5073" t="s">
        <v>24621</v>
      </c>
      <c r="C5073" s="354" t="s">
        <v>470</v>
      </c>
      <c r="D5073" s="355">
        <v>234.67</v>
      </c>
    </row>
    <row r="5074" spans="1:4">
      <c r="A5074" s="354" t="s">
        <v>24622</v>
      </c>
      <c r="B5074" t="s">
        <v>24621</v>
      </c>
      <c r="C5074" s="354" t="s">
        <v>470</v>
      </c>
      <c r="D5074" s="355">
        <v>228.3</v>
      </c>
    </row>
    <row r="5075" spans="1:4">
      <c r="A5075" s="354" t="s">
        <v>24623</v>
      </c>
      <c r="B5075" t="s">
        <v>24624</v>
      </c>
      <c r="C5075" s="354" t="s">
        <v>470</v>
      </c>
      <c r="D5075" s="355">
        <v>257.69</v>
      </c>
    </row>
    <row r="5076" spans="1:4">
      <c r="A5076" s="354" t="s">
        <v>24625</v>
      </c>
      <c r="B5076" t="s">
        <v>24624</v>
      </c>
      <c r="C5076" s="354" t="s">
        <v>470</v>
      </c>
      <c r="D5076" s="355">
        <v>251.29</v>
      </c>
    </row>
    <row r="5077" spans="1:4">
      <c r="A5077" s="354" t="s">
        <v>24626</v>
      </c>
      <c r="B5077" t="s">
        <v>24627</v>
      </c>
      <c r="C5077" s="354" t="s">
        <v>470</v>
      </c>
      <c r="D5077" s="355">
        <v>330.75</v>
      </c>
    </row>
    <row r="5078" spans="1:4">
      <c r="A5078" s="354" t="s">
        <v>24628</v>
      </c>
      <c r="B5078" t="s">
        <v>24627</v>
      </c>
      <c r="C5078" s="354" t="s">
        <v>470</v>
      </c>
      <c r="D5078" s="355">
        <v>323.22000000000003</v>
      </c>
    </row>
    <row r="5079" spans="1:4">
      <c r="A5079" s="354" t="s">
        <v>24629</v>
      </c>
      <c r="B5079" t="s">
        <v>24630</v>
      </c>
      <c r="C5079" s="354" t="s">
        <v>470</v>
      </c>
      <c r="D5079" s="355">
        <v>441.71</v>
      </c>
    </row>
    <row r="5080" spans="1:4">
      <c r="A5080" s="354" t="s">
        <v>24631</v>
      </c>
      <c r="B5080" t="s">
        <v>24630</v>
      </c>
      <c r="C5080" s="354" t="s">
        <v>470</v>
      </c>
      <c r="D5080" s="355">
        <v>433.26</v>
      </c>
    </row>
    <row r="5081" spans="1:4">
      <c r="A5081" s="354" t="s">
        <v>24632</v>
      </c>
      <c r="B5081" t="s">
        <v>24633</v>
      </c>
      <c r="C5081" s="354" t="s">
        <v>470</v>
      </c>
      <c r="D5081" s="355">
        <v>512.49</v>
      </c>
    </row>
    <row r="5082" spans="1:4">
      <c r="A5082" s="354" t="s">
        <v>24634</v>
      </c>
      <c r="B5082" t="s">
        <v>24633</v>
      </c>
      <c r="C5082" s="354" t="s">
        <v>470</v>
      </c>
      <c r="D5082" s="355">
        <v>503.34</v>
      </c>
    </row>
    <row r="5083" spans="1:4">
      <c r="A5083" s="354" t="s">
        <v>24635</v>
      </c>
      <c r="B5083" t="s">
        <v>24636</v>
      </c>
      <c r="C5083" s="354" t="s">
        <v>470</v>
      </c>
      <c r="D5083" s="355">
        <v>519.39</v>
      </c>
    </row>
    <row r="5084" spans="1:4">
      <c r="A5084" s="354" t="s">
        <v>24637</v>
      </c>
      <c r="B5084" t="s">
        <v>24636</v>
      </c>
      <c r="C5084" s="354" t="s">
        <v>470</v>
      </c>
      <c r="D5084" s="355">
        <v>509.55</v>
      </c>
    </row>
    <row r="5085" spans="1:4">
      <c r="A5085" s="354" t="s">
        <v>24638</v>
      </c>
      <c r="B5085" t="s">
        <v>24639</v>
      </c>
      <c r="C5085" s="354" t="s">
        <v>470</v>
      </c>
      <c r="D5085" s="355">
        <v>651.72</v>
      </c>
    </row>
    <row r="5086" spans="1:4">
      <c r="A5086" s="354" t="s">
        <v>24640</v>
      </c>
      <c r="B5086" t="s">
        <v>24639</v>
      </c>
      <c r="C5086" s="354" t="s">
        <v>470</v>
      </c>
      <c r="D5086" s="355">
        <v>640.98</v>
      </c>
    </row>
    <row r="5087" spans="1:4">
      <c r="A5087" s="354" t="s">
        <v>24641</v>
      </c>
      <c r="B5087" t="s">
        <v>24642</v>
      </c>
      <c r="C5087" s="354" t="s">
        <v>470</v>
      </c>
      <c r="D5087" s="355">
        <v>752.37</v>
      </c>
    </row>
    <row r="5088" spans="1:4">
      <c r="A5088" s="354" t="s">
        <v>24643</v>
      </c>
      <c r="B5088" t="s">
        <v>24642</v>
      </c>
      <c r="C5088" s="354" t="s">
        <v>470</v>
      </c>
      <c r="D5088" s="355">
        <v>740.07</v>
      </c>
    </row>
    <row r="5089" spans="1:4">
      <c r="A5089" s="354" t="s">
        <v>24644</v>
      </c>
      <c r="B5089" t="s">
        <v>24645</v>
      </c>
      <c r="C5089" s="354" t="s">
        <v>470</v>
      </c>
      <c r="D5089" s="355">
        <v>1434.27</v>
      </c>
    </row>
    <row r="5090" spans="1:4">
      <c r="A5090" s="354" t="s">
        <v>24646</v>
      </c>
      <c r="B5090" t="s">
        <v>24645</v>
      </c>
      <c r="C5090" s="354" t="s">
        <v>470</v>
      </c>
      <c r="D5090" s="355">
        <v>1420.88</v>
      </c>
    </row>
    <row r="5091" spans="1:4">
      <c r="A5091" s="354" t="s">
        <v>24647</v>
      </c>
      <c r="B5091" t="s">
        <v>24648</v>
      </c>
      <c r="C5091" s="354" t="s">
        <v>470</v>
      </c>
      <c r="D5091" s="355">
        <v>1653.16</v>
      </c>
    </row>
    <row r="5092" spans="1:4">
      <c r="A5092" s="354" t="s">
        <v>24649</v>
      </c>
      <c r="B5092" t="s">
        <v>24648</v>
      </c>
      <c r="C5092" s="354" t="s">
        <v>470</v>
      </c>
      <c r="D5092" s="355">
        <v>1638.05</v>
      </c>
    </row>
    <row r="5093" spans="1:4">
      <c r="A5093" s="354" t="s">
        <v>24650</v>
      </c>
      <c r="B5093" t="s">
        <v>24651</v>
      </c>
      <c r="C5093" s="354" t="s">
        <v>470</v>
      </c>
      <c r="D5093" s="355">
        <v>1910.81</v>
      </c>
    </row>
    <row r="5094" spans="1:4">
      <c r="A5094" s="354" t="s">
        <v>24652</v>
      </c>
      <c r="B5094" t="s">
        <v>24651</v>
      </c>
      <c r="C5094" s="354" t="s">
        <v>470</v>
      </c>
      <c r="D5094" s="355">
        <v>1894.43</v>
      </c>
    </row>
    <row r="5095" spans="1:4">
      <c r="A5095" s="354" t="s">
        <v>24653</v>
      </c>
      <c r="B5095" t="s">
        <v>24654</v>
      </c>
      <c r="C5095" s="354" t="s">
        <v>470</v>
      </c>
      <c r="D5095" s="355">
        <v>2698.57</v>
      </c>
    </row>
    <row r="5096" spans="1:4">
      <c r="A5096" s="354" t="s">
        <v>24655</v>
      </c>
      <c r="B5096" t="s">
        <v>24654</v>
      </c>
      <c r="C5096" s="354" t="s">
        <v>470</v>
      </c>
      <c r="D5096" s="355">
        <v>2678.82</v>
      </c>
    </row>
    <row r="5097" spans="1:4">
      <c r="A5097" s="354" t="s">
        <v>24656</v>
      </c>
      <c r="B5097" t="s">
        <v>24657</v>
      </c>
      <c r="C5097" s="354" t="s">
        <v>470</v>
      </c>
      <c r="D5097" s="355">
        <v>50.06</v>
      </c>
    </row>
    <row r="5098" spans="1:4">
      <c r="A5098" s="354" t="s">
        <v>24658</v>
      </c>
      <c r="B5098" t="s">
        <v>24657</v>
      </c>
      <c r="C5098" s="354" t="s">
        <v>470</v>
      </c>
      <c r="D5098" s="355">
        <v>47.52</v>
      </c>
    </row>
    <row r="5099" spans="1:4">
      <c r="A5099" s="354" t="s">
        <v>24659</v>
      </c>
      <c r="B5099" t="s">
        <v>24660</v>
      </c>
      <c r="C5099" s="354" t="s">
        <v>470</v>
      </c>
      <c r="D5099" s="355">
        <v>50.33</v>
      </c>
    </row>
    <row r="5100" spans="1:4">
      <c r="A5100" s="354" t="s">
        <v>24661</v>
      </c>
      <c r="B5100" t="s">
        <v>24660</v>
      </c>
      <c r="C5100" s="354" t="s">
        <v>470</v>
      </c>
      <c r="D5100" s="355">
        <v>47.75</v>
      </c>
    </row>
    <row r="5101" spans="1:4">
      <c r="A5101" s="354" t="s">
        <v>24662</v>
      </c>
      <c r="B5101" t="s">
        <v>24663</v>
      </c>
      <c r="C5101" s="354" t="s">
        <v>470</v>
      </c>
      <c r="D5101" s="355">
        <v>84.18</v>
      </c>
    </row>
    <row r="5102" spans="1:4">
      <c r="A5102" s="354" t="s">
        <v>24664</v>
      </c>
      <c r="B5102" t="s">
        <v>24663</v>
      </c>
      <c r="C5102" s="354" t="s">
        <v>470</v>
      </c>
      <c r="D5102" s="355">
        <v>80.67</v>
      </c>
    </row>
    <row r="5103" spans="1:4">
      <c r="A5103" s="354" t="s">
        <v>24665</v>
      </c>
      <c r="B5103" t="s">
        <v>24666</v>
      </c>
      <c r="C5103" s="354" t="s">
        <v>470</v>
      </c>
      <c r="D5103" s="355">
        <v>125.9</v>
      </c>
    </row>
    <row r="5104" spans="1:4">
      <c r="A5104" s="354" t="s">
        <v>24667</v>
      </c>
      <c r="B5104" t="s">
        <v>24666</v>
      </c>
      <c r="C5104" s="354" t="s">
        <v>470</v>
      </c>
      <c r="D5104" s="355">
        <v>121.21</v>
      </c>
    </row>
    <row r="5105" spans="1:4">
      <c r="A5105" s="354" t="s">
        <v>24668</v>
      </c>
      <c r="B5105" t="s">
        <v>24669</v>
      </c>
      <c r="C5105" s="354" t="s">
        <v>470</v>
      </c>
      <c r="D5105" s="355">
        <v>178.5</v>
      </c>
    </row>
    <row r="5106" spans="1:4">
      <c r="A5106" s="354" t="s">
        <v>24670</v>
      </c>
      <c r="B5106" t="s">
        <v>24669</v>
      </c>
      <c r="C5106" s="354" t="s">
        <v>470</v>
      </c>
      <c r="D5106" s="355">
        <v>172.57</v>
      </c>
    </row>
    <row r="5107" spans="1:4">
      <c r="A5107" s="354" t="s">
        <v>24671</v>
      </c>
      <c r="B5107" t="s">
        <v>24672</v>
      </c>
      <c r="C5107" s="354" t="s">
        <v>470</v>
      </c>
      <c r="D5107" s="355">
        <v>312.74</v>
      </c>
    </row>
    <row r="5108" spans="1:4">
      <c r="A5108" s="354" t="s">
        <v>24673</v>
      </c>
      <c r="B5108" t="s">
        <v>24672</v>
      </c>
      <c r="C5108" s="354" t="s">
        <v>470</v>
      </c>
      <c r="D5108" s="355">
        <v>305.7</v>
      </c>
    </row>
    <row r="5109" spans="1:4">
      <c r="A5109" s="354" t="s">
        <v>24674</v>
      </c>
      <c r="B5109" t="s">
        <v>24675</v>
      </c>
      <c r="C5109" s="354" t="s">
        <v>470</v>
      </c>
      <c r="D5109" s="355">
        <v>335.76</v>
      </c>
    </row>
    <row r="5110" spans="1:4">
      <c r="A5110" s="354" t="s">
        <v>24676</v>
      </c>
      <c r="B5110" t="s">
        <v>24675</v>
      </c>
      <c r="C5110" s="354" t="s">
        <v>470</v>
      </c>
      <c r="D5110" s="355">
        <v>328.7</v>
      </c>
    </row>
    <row r="5111" spans="1:4">
      <c r="A5111" s="354" t="s">
        <v>24677</v>
      </c>
      <c r="B5111" t="s">
        <v>24678</v>
      </c>
      <c r="C5111" s="354" t="s">
        <v>470</v>
      </c>
      <c r="D5111" s="355">
        <v>537.82000000000005</v>
      </c>
    </row>
    <row r="5112" spans="1:4">
      <c r="A5112" s="354" t="s">
        <v>24679</v>
      </c>
      <c r="B5112" t="s">
        <v>24678</v>
      </c>
      <c r="C5112" s="354" t="s">
        <v>470</v>
      </c>
      <c r="D5112" s="355">
        <v>528.70000000000005</v>
      </c>
    </row>
    <row r="5113" spans="1:4">
      <c r="A5113" s="354" t="s">
        <v>24680</v>
      </c>
      <c r="B5113" t="s">
        <v>24681</v>
      </c>
      <c r="C5113" s="354" t="s">
        <v>470</v>
      </c>
      <c r="D5113" s="355">
        <v>634.58000000000004</v>
      </c>
    </row>
    <row r="5114" spans="1:4">
      <c r="A5114" s="354" t="s">
        <v>24682</v>
      </c>
      <c r="B5114" t="s">
        <v>24681</v>
      </c>
      <c r="C5114" s="354" t="s">
        <v>470</v>
      </c>
      <c r="D5114" s="355">
        <v>624.28</v>
      </c>
    </row>
    <row r="5115" spans="1:4">
      <c r="A5115" s="354" t="s">
        <v>24683</v>
      </c>
      <c r="B5115" t="s">
        <v>24684</v>
      </c>
      <c r="C5115" s="354" t="s">
        <v>470</v>
      </c>
      <c r="D5115" s="355">
        <v>1191.5999999999999</v>
      </c>
    </row>
    <row r="5116" spans="1:4">
      <c r="A5116" s="354" t="s">
        <v>24685</v>
      </c>
      <c r="B5116" t="s">
        <v>24684</v>
      </c>
      <c r="C5116" s="354" t="s">
        <v>470</v>
      </c>
      <c r="D5116" s="355">
        <v>1180.0899999999999</v>
      </c>
    </row>
    <row r="5117" spans="1:4">
      <c r="A5117" s="354" t="s">
        <v>24686</v>
      </c>
      <c r="B5117" t="s">
        <v>24687</v>
      </c>
      <c r="C5117" s="354" t="s">
        <v>470</v>
      </c>
      <c r="D5117" s="355">
        <v>1210.6099999999999</v>
      </c>
    </row>
    <row r="5118" spans="1:4">
      <c r="A5118" s="354" t="s">
        <v>24688</v>
      </c>
      <c r="B5118" t="s">
        <v>24687</v>
      </c>
      <c r="C5118" s="354" t="s">
        <v>470</v>
      </c>
      <c r="D5118" s="355">
        <v>1198.19</v>
      </c>
    </row>
    <row r="5119" spans="1:4">
      <c r="A5119" s="354" t="s">
        <v>24689</v>
      </c>
      <c r="B5119" t="s">
        <v>24690</v>
      </c>
      <c r="C5119" s="354" t="s">
        <v>470</v>
      </c>
      <c r="D5119" s="355">
        <v>1616.55</v>
      </c>
    </row>
    <row r="5120" spans="1:4">
      <c r="A5120" s="354" t="s">
        <v>24691</v>
      </c>
      <c r="B5120" t="s">
        <v>24690</v>
      </c>
      <c r="C5120" s="354" t="s">
        <v>470</v>
      </c>
      <c r="D5120" s="355">
        <v>1602.23</v>
      </c>
    </row>
    <row r="5121" spans="1:4">
      <c r="A5121" s="354" t="s">
        <v>24692</v>
      </c>
      <c r="B5121" t="s">
        <v>24693</v>
      </c>
      <c r="C5121" s="354" t="s">
        <v>470</v>
      </c>
      <c r="D5121" s="355">
        <v>2031.06</v>
      </c>
    </row>
    <row r="5122" spans="1:4">
      <c r="A5122" s="354" t="s">
        <v>24694</v>
      </c>
      <c r="B5122" t="s">
        <v>24693</v>
      </c>
      <c r="C5122" s="354" t="s">
        <v>470</v>
      </c>
      <c r="D5122" s="355">
        <v>2015.67</v>
      </c>
    </row>
    <row r="5123" spans="1:4">
      <c r="A5123" s="354" t="s">
        <v>24695</v>
      </c>
      <c r="B5123" t="s">
        <v>24696</v>
      </c>
      <c r="C5123" s="354" t="s">
        <v>470</v>
      </c>
      <c r="D5123" s="355">
        <v>2349.85</v>
      </c>
    </row>
    <row r="5124" spans="1:4">
      <c r="A5124" s="354" t="s">
        <v>24697</v>
      </c>
      <c r="B5124" t="s">
        <v>24696</v>
      </c>
      <c r="C5124" s="354" t="s">
        <v>470</v>
      </c>
      <c r="D5124" s="355">
        <v>2332.38</v>
      </c>
    </row>
    <row r="5125" spans="1:4">
      <c r="A5125" s="354" t="s">
        <v>24698</v>
      </c>
      <c r="B5125" t="s">
        <v>24699</v>
      </c>
      <c r="C5125" s="354" t="s">
        <v>470</v>
      </c>
      <c r="D5125" s="355">
        <v>2833.91</v>
      </c>
    </row>
    <row r="5126" spans="1:4">
      <c r="A5126" s="354" t="s">
        <v>24700</v>
      </c>
      <c r="B5126" t="s">
        <v>24699</v>
      </c>
      <c r="C5126" s="354" t="s">
        <v>470</v>
      </c>
      <c r="D5126" s="355">
        <v>2815.17</v>
      </c>
    </row>
    <row r="5127" spans="1:4">
      <c r="A5127" s="354" t="s">
        <v>24701</v>
      </c>
      <c r="B5127" t="s">
        <v>24702</v>
      </c>
      <c r="C5127" s="354" t="s">
        <v>470</v>
      </c>
      <c r="D5127" s="355">
        <v>5323.32</v>
      </c>
    </row>
    <row r="5128" spans="1:4">
      <c r="A5128" s="354" t="s">
        <v>24703</v>
      </c>
      <c r="B5128" t="s">
        <v>24702</v>
      </c>
      <c r="C5128" s="354" t="s">
        <v>470</v>
      </c>
      <c r="D5128" s="355">
        <v>5299.54</v>
      </c>
    </row>
    <row r="5129" spans="1:4">
      <c r="A5129" s="354" t="s">
        <v>24704</v>
      </c>
      <c r="B5129" t="s">
        <v>24705</v>
      </c>
      <c r="C5129" s="354" t="s">
        <v>47</v>
      </c>
      <c r="D5129" s="355">
        <v>3.43</v>
      </c>
    </row>
    <row r="5130" spans="1:4">
      <c r="A5130" s="354" t="s">
        <v>24706</v>
      </c>
      <c r="B5130" t="s">
        <v>24705</v>
      </c>
      <c r="C5130" s="354" t="s">
        <v>47</v>
      </c>
      <c r="D5130" s="355">
        <v>2.97</v>
      </c>
    </row>
    <row r="5131" spans="1:4">
      <c r="A5131" s="354" t="s">
        <v>24707</v>
      </c>
      <c r="B5131" t="s">
        <v>24708</v>
      </c>
      <c r="C5131" s="354" t="s">
        <v>47</v>
      </c>
      <c r="D5131" s="355">
        <v>14.32</v>
      </c>
    </row>
    <row r="5132" spans="1:4">
      <c r="A5132" s="354" t="s">
        <v>24709</v>
      </c>
      <c r="B5132" t="s">
        <v>24708</v>
      </c>
      <c r="C5132" s="354" t="s">
        <v>47</v>
      </c>
      <c r="D5132" s="355">
        <v>13.76</v>
      </c>
    </row>
    <row r="5133" spans="1:4">
      <c r="A5133" s="354" t="s">
        <v>24710</v>
      </c>
      <c r="B5133" t="s">
        <v>24711</v>
      </c>
      <c r="C5133" s="354" t="s">
        <v>47</v>
      </c>
      <c r="D5133" s="355">
        <v>14.32</v>
      </c>
    </row>
    <row r="5134" spans="1:4">
      <c r="A5134" s="354" t="s">
        <v>24712</v>
      </c>
      <c r="B5134" t="s">
        <v>24711</v>
      </c>
      <c r="C5134" s="354" t="s">
        <v>47</v>
      </c>
      <c r="D5134" s="355">
        <v>13.76</v>
      </c>
    </row>
    <row r="5135" spans="1:4">
      <c r="A5135" s="354" t="s">
        <v>24713</v>
      </c>
      <c r="B5135" t="s">
        <v>24714</v>
      </c>
      <c r="C5135" s="354" t="s">
        <v>47</v>
      </c>
      <c r="D5135" s="355">
        <v>14.56</v>
      </c>
    </row>
    <row r="5136" spans="1:4">
      <c r="A5136" s="354" t="s">
        <v>24715</v>
      </c>
      <c r="B5136" t="s">
        <v>24714</v>
      </c>
      <c r="C5136" s="354" t="s">
        <v>47</v>
      </c>
      <c r="D5136" s="355">
        <v>13.99</v>
      </c>
    </row>
    <row r="5137" spans="1:4">
      <c r="A5137" s="354" t="s">
        <v>24716</v>
      </c>
      <c r="B5137" t="s">
        <v>24717</v>
      </c>
      <c r="C5137" s="354" t="s">
        <v>47</v>
      </c>
      <c r="D5137" s="355">
        <v>14.56</v>
      </c>
    </row>
    <row r="5138" spans="1:4">
      <c r="A5138" s="354" t="s">
        <v>24718</v>
      </c>
      <c r="B5138" t="s">
        <v>24717</v>
      </c>
      <c r="C5138" s="354" t="s">
        <v>47</v>
      </c>
      <c r="D5138" s="355">
        <v>13.99</v>
      </c>
    </row>
    <row r="5139" spans="1:4">
      <c r="A5139" s="354" t="s">
        <v>24719</v>
      </c>
      <c r="B5139" t="s">
        <v>24720</v>
      </c>
      <c r="C5139" s="354" t="s">
        <v>47</v>
      </c>
      <c r="D5139" s="355">
        <v>15.14</v>
      </c>
    </row>
    <row r="5140" spans="1:4">
      <c r="A5140" s="354" t="s">
        <v>24721</v>
      </c>
      <c r="B5140" t="s">
        <v>24720</v>
      </c>
      <c r="C5140" s="354" t="s">
        <v>47</v>
      </c>
      <c r="D5140" s="355">
        <v>14.56</v>
      </c>
    </row>
    <row r="5141" spans="1:4">
      <c r="A5141" s="354" t="s">
        <v>24722</v>
      </c>
      <c r="B5141" t="s">
        <v>24723</v>
      </c>
      <c r="C5141" s="354" t="s">
        <v>47</v>
      </c>
      <c r="D5141" s="355">
        <v>15.19</v>
      </c>
    </row>
    <row r="5142" spans="1:4">
      <c r="A5142" s="354" t="s">
        <v>24724</v>
      </c>
      <c r="B5142" t="s">
        <v>24723</v>
      </c>
      <c r="C5142" s="354" t="s">
        <v>47</v>
      </c>
      <c r="D5142" s="355">
        <v>14.61</v>
      </c>
    </row>
    <row r="5143" spans="1:4">
      <c r="A5143" s="354" t="s">
        <v>24725</v>
      </c>
      <c r="B5143" t="s">
        <v>24726</v>
      </c>
      <c r="C5143" s="354" t="s">
        <v>47</v>
      </c>
      <c r="D5143" s="355">
        <v>15.43</v>
      </c>
    </row>
    <row r="5144" spans="1:4">
      <c r="A5144" s="354" t="s">
        <v>24727</v>
      </c>
      <c r="B5144" t="s">
        <v>24726</v>
      </c>
      <c r="C5144" s="354" t="s">
        <v>47</v>
      </c>
      <c r="D5144" s="355">
        <v>14.83</v>
      </c>
    </row>
    <row r="5145" spans="1:4">
      <c r="A5145" s="354" t="s">
        <v>24728</v>
      </c>
      <c r="B5145" t="s">
        <v>24729</v>
      </c>
      <c r="C5145" s="354" t="s">
        <v>47</v>
      </c>
      <c r="D5145" s="355">
        <v>15.48</v>
      </c>
    </row>
    <row r="5146" spans="1:4">
      <c r="A5146" s="354" t="s">
        <v>24730</v>
      </c>
      <c r="B5146" t="s">
        <v>24729</v>
      </c>
      <c r="C5146" s="354" t="s">
        <v>47</v>
      </c>
      <c r="D5146" s="355">
        <v>14.88</v>
      </c>
    </row>
    <row r="5147" spans="1:4">
      <c r="A5147" s="354" t="s">
        <v>24731</v>
      </c>
      <c r="B5147" t="s">
        <v>24732</v>
      </c>
      <c r="C5147" s="354" t="s">
        <v>47</v>
      </c>
      <c r="D5147" s="355">
        <v>15.72</v>
      </c>
    </row>
    <row r="5148" spans="1:4">
      <c r="A5148" s="354" t="s">
        <v>24733</v>
      </c>
      <c r="B5148" t="s">
        <v>24732</v>
      </c>
      <c r="C5148" s="354" t="s">
        <v>47</v>
      </c>
      <c r="D5148" s="355">
        <v>15.1</v>
      </c>
    </row>
    <row r="5149" spans="1:4">
      <c r="A5149" s="354" t="s">
        <v>24734</v>
      </c>
      <c r="B5149" t="s">
        <v>24735</v>
      </c>
      <c r="C5149" s="354" t="s">
        <v>47</v>
      </c>
      <c r="D5149" s="355">
        <v>16.309999999999999</v>
      </c>
    </row>
    <row r="5150" spans="1:4">
      <c r="A5150" s="354" t="s">
        <v>24736</v>
      </c>
      <c r="B5150" t="s">
        <v>24735</v>
      </c>
      <c r="C5150" s="354" t="s">
        <v>47</v>
      </c>
      <c r="D5150" s="355">
        <v>15.68</v>
      </c>
    </row>
    <row r="5151" spans="1:4">
      <c r="A5151" s="354" t="s">
        <v>24737</v>
      </c>
      <c r="B5151" t="s">
        <v>24738</v>
      </c>
      <c r="C5151" s="354" t="s">
        <v>47</v>
      </c>
      <c r="D5151" s="355">
        <v>16.95</v>
      </c>
    </row>
    <row r="5152" spans="1:4">
      <c r="A5152" s="354" t="s">
        <v>24739</v>
      </c>
      <c r="B5152" t="s">
        <v>24738</v>
      </c>
      <c r="C5152" s="354" t="s">
        <v>47</v>
      </c>
      <c r="D5152" s="355">
        <v>16.29</v>
      </c>
    </row>
    <row r="5153" spans="1:4">
      <c r="A5153" s="354" t="s">
        <v>24740</v>
      </c>
      <c r="B5153" t="s">
        <v>24741</v>
      </c>
      <c r="C5153" s="354" t="s">
        <v>47</v>
      </c>
      <c r="D5153" s="355">
        <v>17.82</v>
      </c>
    </row>
    <row r="5154" spans="1:4">
      <c r="A5154" s="354" t="s">
        <v>24742</v>
      </c>
      <c r="B5154" t="s">
        <v>24741</v>
      </c>
      <c r="C5154" s="354" t="s">
        <v>47</v>
      </c>
      <c r="D5154" s="355">
        <v>17.13</v>
      </c>
    </row>
    <row r="5155" spans="1:4">
      <c r="A5155" s="354" t="s">
        <v>24743</v>
      </c>
      <c r="B5155" t="s">
        <v>24744</v>
      </c>
      <c r="C5155" s="354" t="s">
        <v>47</v>
      </c>
      <c r="D5155" s="355">
        <v>18.350000000000001</v>
      </c>
    </row>
    <row r="5156" spans="1:4">
      <c r="A5156" s="354" t="s">
        <v>24745</v>
      </c>
      <c r="B5156" t="s">
        <v>24744</v>
      </c>
      <c r="C5156" s="354" t="s">
        <v>47</v>
      </c>
      <c r="D5156" s="355">
        <v>17.63</v>
      </c>
    </row>
    <row r="5157" spans="1:4">
      <c r="A5157" s="354" t="s">
        <v>24746</v>
      </c>
      <c r="B5157" t="s">
        <v>24747</v>
      </c>
      <c r="C5157" s="354" t="s">
        <v>47</v>
      </c>
      <c r="D5157" s="355">
        <v>19.41</v>
      </c>
    </row>
    <row r="5158" spans="1:4">
      <c r="A5158" s="354" t="s">
        <v>24748</v>
      </c>
      <c r="B5158" t="s">
        <v>24747</v>
      </c>
      <c r="C5158" s="354" t="s">
        <v>47</v>
      </c>
      <c r="D5158" s="355">
        <v>18.66</v>
      </c>
    </row>
    <row r="5159" spans="1:4">
      <c r="A5159" s="354" t="s">
        <v>24749</v>
      </c>
      <c r="B5159" t="s">
        <v>24750</v>
      </c>
      <c r="C5159" s="354" t="s">
        <v>47</v>
      </c>
      <c r="D5159" s="355">
        <v>20.29</v>
      </c>
    </row>
    <row r="5160" spans="1:4">
      <c r="A5160" s="354" t="s">
        <v>24751</v>
      </c>
      <c r="B5160" t="s">
        <v>24750</v>
      </c>
      <c r="C5160" s="354" t="s">
        <v>47</v>
      </c>
      <c r="D5160" s="355">
        <v>19.5</v>
      </c>
    </row>
    <row r="5161" spans="1:4">
      <c r="A5161" s="354" t="s">
        <v>24752</v>
      </c>
      <c r="B5161" t="s">
        <v>24753</v>
      </c>
      <c r="C5161" s="354" t="s">
        <v>47</v>
      </c>
      <c r="D5161" s="355">
        <v>22.86</v>
      </c>
    </row>
    <row r="5162" spans="1:4">
      <c r="A5162" s="354" t="s">
        <v>24754</v>
      </c>
      <c r="B5162" t="s">
        <v>24753</v>
      </c>
      <c r="C5162" s="354" t="s">
        <v>47</v>
      </c>
      <c r="D5162" s="355">
        <v>21.98</v>
      </c>
    </row>
    <row r="5163" spans="1:4">
      <c r="A5163" s="354" t="s">
        <v>24755</v>
      </c>
      <c r="B5163" t="s">
        <v>24756</v>
      </c>
      <c r="C5163" s="354" t="s">
        <v>470</v>
      </c>
      <c r="D5163" s="355">
        <v>50.01</v>
      </c>
    </row>
    <row r="5164" spans="1:4">
      <c r="A5164" s="354" t="s">
        <v>24757</v>
      </c>
      <c r="B5164" t="s">
        <v>24756</v>
      </c>
      <c r="C5164" s="354" t="s">
        <v>470</v>
      </c>
      <c r="D5164" s="355">
        <v>47.47</v>
      </c>
    </row>
    <row r="5165" spans="1:4">
      <c r="A5165" s="354" t="s">
        <v>24758</v>
      </c>
      <c r="B5165" t="s">
        <v>24759</v>
      </c>
      <c r="C5165" s="354" t="s">
        <v>470</v>
      </c>
      <c r="D5165" s="355">
        <v>50.49</v>
      </c>
    </row>
    <row r="5166" spans="1:4">
      <c r="A5166" s="354" t="s">
        <v>24760</v>
      </c>
      <c r="B5166" t="s">
        <v>24759</v>
      </c>
      <c r="C5166" s="354" t="s">
        <v>470</v>
      </c>
      <c r="D5166" s="355">
        <v>47.89</v>
      </c>
    </row>
    <row r="5167" spans="1:4">
      <c r="A5167" s="354" t="s">
        <v>24761</v>
      </c>
      <c r="B5167" t="s">
        <v>24762</v>
      </c>
      <c r="C5167" s="354" t="s">
        <v>470</v>
      </c>
      <c r="D5167" s="355">
        <v>89.12</v>
      </c>
    </row>
    <row r="5168" spans="1:4">
      <c r="A5168" s="354" t="s">
        <v>24763</v>
      </c>
      <c r="B5168" t="s">
        <v>24762</v>
      </c>
      <c r="C5168" s="354" t="s">
        <v>470</v>
      </c>
      <c r="D5168" s="355">
        <v>84.95</v>
      </c>
    </row>
    <row r="5169" spans="1:4">
      <c r="A5169" s="354" t="s">
        <v>24764</v>
      </c>
      <c r="B5169" t="s">
        <v>24765</v>
      </c>
      <c r="C5169" s="354" t="s">
        <v>470</v>
      </c>
      <c r="D5169" s="355">
        <v>126.53</v>
      </c>
    </row>
    <row r="5170" spans="1:4">
      <c r="A5170" s="354" t="s">
        <v>24766</v>
      </c>
      <c r="B5170" t="s">
        <v>24765</v>
      </c>
      <c r="C5170" s="354" t="s">
        <v>470</v>
      </c>
      <c r="D5170" s="355">
        <v>121.76</v>
      </c>
    </row>
    <row r="5171" spans="1:4">
      <c r="A5171" s="354" t="s">
        <v>24767</v>
      </c>
      <c r="B5171" t="s">
        <v>24768</v>
      </c>
      <c r="C5171" s="354" t="s">
        <v>470</v>
      </c>
      <c r="D5171" s="355">
        <v>185.22</v>
      </c>
    </row>
    <row r="5172" spans="1:4">
      <c r="A5172" s="354" t="s">
        <v>24769</v>
      </c>
      <c r="B5172" t="s">
        <v>24768</v>
      </c>
      <c r="C5172" s="354" t="s">
        <v>470</v>
      </c>
      <c r="D5172" s="355">
        <v>179.96</v>
      </c>
    </row>
    <row r="5173" spans="1:4">
      <c r="A5173" s="354" t="s">
        <v>24770</v>
      </c>
      <c r="B5173" t="s">
        <v>24771</v>
      </c>
      <c r="C5173" s="354" t="s">
        <v>470</v>
      </c>
      <c r="D5173" s="355">
        <v>235.14</v>
      </c>
    </row>
    <row r="5174" spans="1:4">
      <c r="A5174" s="354" t="s">
        <v>24772</v>
      </c>
      <c r="B5174" t="s">
        <v>24771</v>
      </c>
      <c r="C5174" s="354" t="s">
        <v>470</v>
      </c>
      <c r="D5174" s="355">
        <v>228.75</v>
      </c>
    </row>
    <row r="5175" spans="1:4">
      <c r="A5175" s="354" t="s">
        <v>24773</v>
      </c>
      <c r="B5175" t="s">
        <v>24774</v>
      </c>
      <c r="C5175" s="354" t="s">
        <v>470</v>
      </c>
      <c r="D5175" s="355">
        <v>259.14999999999998</v>
      </c>
    </row>
    <row r="5176" spans="1:4">
      <c r="A5176" s="354" t="s">
        <v>24775</v>
      </c>
      <c r="B5176" t="s">
        <v>24774</v>
      </c>
      <c r="C5176" s="354" t="s">
        <v>470</v>
      </c>
      <c r="D5176" s="355">
        <v>252.71</v>
      </c>
    </row>
    <row r="5177" spans="1:4">
      <c r="A5177" s="354" t="s">
        <v>24776</v>
      </c>
      <c r="B5177" t="s">
        <v>24777</v>
      </c>
      <c r="C5177" s="354" t="s">
        <v>470</v>
      </c>
      <c r="D5177" s="355">
        <v>333.88</v>
      </c>
    </row>
    <row r="5178" spans="1:4">
      <c r="A5178" s="354" t="s">
        <v>24778</v>
      </c>
      <c r="B5178" t="s">
        <v>24777</v>
      </c>
      <c r="C5178" s="354" t="s">
        <v>470</v>
      </c>
      <c r="D5178" s="355">
        <v>326.22000000000003</v>
      </c>
    </row>
    <row r="5179" spans="1:4">
      <c r="A5179" s="354" t="s">
        <v>24779</v>
      </c>
      <c r="B5179" t="s">
        <v>24780</v>
      </c>
      <c r="C5179" s="354" t="s">
        <v>470</v>
      </c>
      <c r="D5179" s="355">
        <v>445.47</v>
      </c>
    </row>
    <row r="5180" spans="1:4">
      <c r="A5180" s="354" t="s">
        <v>24781</v>
      </c>
      <c r="B5180" t="s">
        <v>24780</v>
      </c>
      <c r="C5180" s="354" t="s">
        <v>470</v>
      </c>
      <c r="D5180" s="355">
        <v>436.88</v>
      </c>
    </row>
    <row r="5181" spans="1:4">
      <c r="A5181" s="354" t="s">
        <v>24782</v>
      </c>
      <c r="B5181" t="s">
        <v>24783</v>
      </c>
      <c r="C5181" s="354" t="s">
        <v>470</v>
      </c>
      <c r="D5181" s="355">
        <v>518.25</v>
      </c>
    </row>
    <row r="5182" spans="1:4">
      <c r="A5182" s="354" t="s">
        <v>24784</v>
      </c>
      <c r="B5182" t="s">
        <v>24783</v>
      </c>
      <c r="C5182" s="354" t="s">
        <v>470</v>
      </c>
      <c r="D5182" s="355">
        <v>508.88</v>
      </c>
    </row>
    <row r="5183" spans="1:4">
      <c r="A5183" s="354" t="s">
        <v>24785</v>
      </c>
      <c r="B5183" t="s">
        <v>24786</v>
      </c>
      <c r="C5183" s="354" t="s">
        <v>470</v>
      </c>
      <c r="D5183" s="355">
        <v>527.72</v>
      </c>
    </row>
    <row r="5184" spans="1:4">
      <c r="A5184" s="354" t="s">
        <v>24787</v>
      </c>
      <c r="B5184" t="s">
        <v>24786</v>
      </c>
      <c r="C5184" s="354" t="s">
        <v>470</v>
      </c>
      <c r="D5184" s="355">
        <v>517.57000000000005</v>
      </c>
    </row>
    <row r="5185" spans="1:4">
      <c r="A5185" s="354" t="s">
        <v>24788</v>
      </c>
      <c r="B5185" t="s">
        <v>24789</v>
      </c>
      <c r="C5185" s="354" t="s">
        <v>470</v>
      </c>
      <c r="D5185" s="355">
        <v>664.31</v>
      </c>
    </row>
    <row r="5186" spans="1:4">
      <c r="A5186" s="354" t="s">
        <v>24790</v>
      </c>
      <c r="B5186" t="s">
        <v>24789</v>
      </c>
      <c r="C5186" s="354" t="s">
        <v>470</v>
      </c>
      <c r="D5186" s="355">
        <v>653.09</v>
      </c>
    </row>
    <row r="5187" spans="1:4">
      <c r="A5187" s="354" t="s">
        <v>24791</v>
      </c>
      <c r="B5187" t="s">
        <v>24792</v>
      </c>
      <c r="C5187" s="354" t="s">
        <v>470</v>
      </c>
      <c r="D5187" s="355">
        <v>773.3</v>
      </c>
    </row>
    <row r="5188" spans="1:4">
      <c r="A5188" s="354" t="s">
        <v>24793</v>
      </c>
      <c r="B5188" t="s">
        <v>24792</v>
      </c>
      <c r="C5188" s="354" t="s">
        <v>470</v>
      </c>
      <c r="D5188" s="355">
        <v>760.19</v>
      </c>
    </row>
    <row r="5189" spans="1:4">
      <c r="A5189" s="354" t="s">
        <v>24794</v>
      </c>
      <c r="B5189" t="s">
        <v>24795</v>
      </c>
      <c r="C5189" s="354" t="s">
        <v>470</v>
      </c>
      <c r="D5189" s="355">
        <v>1458.1</v>
      </c>
    </row>
    <row r="5190" spans="1:4">
      <c r="A5190" s="354" t="s">
        <v>24796</v>
      </c>
      <c r="B5190" t="s">
        <v>24795</v>
      </c>
      <c r="C5190" s="354" t="s">
        <v>470</v>
      </c>
      <c r="D5190" s="355">
        <v>1443.76</v>
      </c>
    </row>
    <row r="5191" spans="1:4">
      <c r="A5191" s="354" t="s">
        <v>24797</v>
      </c>
      <c r="B5191" t="s">
        <v>24798</v>
      </c>
      <c r="C5191" s="354" t="s">
        <v>470</v>
      </c>
      <c r="D5191" s="355">
        <v>1688.54</v>
      </c>
    </row>
    <row r="5192" spans="1:4">
      <c r="A5192" s="354" t="s">
        <v>24799</v>
      </c>
      <c r="B5192" t="s">
        <v>24798</v>
      </c>
      <c r="C5192" s="354" t="s">
        <v>470</v>
      </c>
      <c r="D5192" s="355">
        <v>1672.04</v>
      </c>
    </row>
    <row r="5193" spans="1:4">
      <c r="A5193" s="354" t="s">
        <v>24800</v>
      </c>
      <c r="B5193" t="s">
        <v>24801</v>
      </c>
      <c r="C5193" s="354" t="s">
        <v>470</v>
      </c>
      <c r="D5193" s="355">
        <v>1990.59</v>
      </c>
    </row>
    <row r="5194" spans="1:4">
      <c r="A5194" s="354" t="s">
        <v>24802</v>
      </c>
      <c r="B5194" t="s">
        <v>24801</v>
      </c>
      <c r="C5194" s="354" t="s">
        <v>470</v>
      </c>
      <c r="D5194" s="355">
        <v>1971.43</v>
      </c>
    </row>
    <row r="5195" spans="1:4">
      <c r="A5195" s="354" t="s">
        <v>24803</v>
      </c>
      <c r="B5195" t="s">
        <v>24804</v>
      </c>
      <c r="C5195" s="354" t="s">
        <v>470</v>
      </c>
      <c r="D5195" s="355">
        <v>2806.39</v>
      </c>
    </row>
    <row r="5196" spans="1:4">
      <c r="A5196" s="354" t="s">
        <v>24805</v>
      </c>
      <c r="B5196" t="s">
        <v>24804</v>
      </c>
      <c r="C5196" s="354" t="s">
        <v>470</v>
      </c>
      <c r="D5196" s="355">
        <v>2782.85</v>
      </c>
    </row>
    <row r="5197" spans="1:4">
      <c r="A5197" s="354" t="s">
        <v>24806</v>
      </c>
      <c r="B5197" t="s">
        <v>24807</v>
      </c>
      <c r="C5197" s="354" t="s">
        <v>470</v>
      </c>
      <c r="D5197" s="355">
        <v>50.01</v>
      </c>
    </row>
    <row r="5198" spans="1:4">
      <c r="A5198" s="354" t="s">
        <v>24808</v>
      </c>
      <c r="B5198" t="s">
        <v>24807</v>
      </c>
      <c r="C5198" s="354" t="s">
        <v>470</v>
      </c>
      <c r="D5198" s="355">
        <v>47.47</v>
      </c>
    </row>
    <row r="5199" spans="1:4">
      <c r="A5199" s="354" t="s">
        <v>24809</v>
      </c>
      <c r="B5199" t="s">
        <v>24810</v>
      </c>
      <c r="C5199" s="354" t="s">
        <v>470</v>
      </c>
      <c r="D5199" s="355">
        <v>50.49</v>
      </c>
    </row>
    <row r="5200" spans="1:4">
      <c r="A5200" s="354" t="s">
        <v>24811</v>
      </c>
      <c r="B5200" t="s">
        <v>24810</v>
      </c>
      <c r="C5200" s="354" t="s">
        <v>470</v>
      </c>
      <c r="D5200" s="355">
        <v>47.89</v>
      </c>
    </row>
    <row r="5201" spans="1:4">
      <c r="A5201" s="354" t="s">
        <v>24812</v>
      </c>
      <c r="B5201" t="s">
        <v>24813</v>
      </c>
      <c r="C5201" s="354" t="s">
        <v>470</v>
      </c>
      <c r="D5201" s="355">
        <v>89.12</v>
      </c>
    </row>
    <row r="5202" spans="1:4">
      <c r="A5202" s="354" t="s">
        <v>24814</v>
      </c>
      <c r="B5202" t="s">
        <v>24813</v>
      </c>
      <c r="C5202" s="354" t="s">
        <v>470</v>
      </c>
      <c r="D5202" s="355">
        <v>84.95</v>
      </c>
    </row>
    <row r="5203" spans="1:4">
      <c r="A5203" s="354" t="s">
        <v>24815</v>
      </c>
      <c r="B5203" t="s">
        <v>24816</v>
      </c>
      <c r="C5203" s="354" t="s">
        <v>470</v>
      </c>
      <c r="D5203" s="355">
        <v>126.53</v>
      </c>
    </row>
    <row r="5204" spans="1:4">
      <c r="A5204" s="354" t="s">
        <v>24817</v>
      </c>
      <c r="B5204" t="s">
        <v>24816</v>
      </c>
      <c r="C5204" s="354" t="s">
        <v>470</v>
      </c>
      <c r="D5204" s="355">
        <v>121.76</v>
      </c>
    </row>
    <row r="5205" spans="1:4">
      <c r="A5205" s="354" t="s">
        <v>24818</v>
      </c>
      <c r="B5205" t="s">
        <v>24819</v>
      </c>
      <c r="C5205" s="354" t="s">
        <v>470</v>
      </c>
      <c r="D5205" s="355">
        <v>232.62</v>
      </c>
    </row>
    <row r="5206" spans="1:4">
      <c r="A5206" s="354" t="s">
        <v>24820</v>
      </c>
      <c r="B5206" t="s">
        <v>24819</v>
      </c>
      <c r="C5206" s="354" t="s">
        <v>470</v>
      </c>
      <c r="D5206" s="355">
        <v>226.15</v>
      </c>
    </row>
    <row r="5207" spans="1:4">
      <c r="A5207" s="354" t="s">
        <v>24821</v>
      </c>
      <c r="B5207" t="s">
        <v>24822</v>
      </c>
      <c r="C5207" s="354" t="s">
        <v>470</v>
      </c>
      <c r="D5207" s="355">
        <v>313.56</v>
      </c>
    </row>
    <row r="5208" spans="1:4">
      <c r="A5208" s="354" t="s">
        <v>24823</v>
      </c>
      <c r="B5208" t="s">
        <v>24822</v>
      </c>
      <c r="C5208" s="354" t="s">
        <v>470</v>
      </c>
      <c r="D5208" s="355">
        <v>306.5</v>
      </c>
    </row>
    <row r="5209" spans="1:4">
      <c r="A5209" s="354" t="s">
        <v>24824</v>
      </c>
      <c r="B5209" t="s">
        <v>24825</v>
      </c>
      <c r="C5209" s="354" t="s">
        <v>470</v>
      </c>
      <c r="D5209" s="355">
        <v>332.51</v>
      </c>
    </row>
    <row r="5210" spans="1:4">
      <c r="A5210" s="354" t="s">
        <v>24826</v>
      </c>
      <c r="B5210" t="s">
        <v>24825</v>
      </c>
      <c r="C5210" s="354" t="s">
        <v>470</v>
      </c>
      <c r="D5210" s="355">
        <v>325.49</v>
      </c>
    </row>
    <row r="5211" spans="1:4">
      <c r="A5211" s="354" t="s">
        <v>24827</v>
      </c>
      <c r="B5211" t="s">
        <v>24828</v>
      </c>
      <c r="C5211" s="354" t="s">
        <v>470</v>
      </c>
      <c r="D5211" s="355">
        <v>432.72</v>
      </c>
    </row>
    <row r="5212" spans="1:4">
      <c r="A5212" s="354" t="s">
        <v>24829</v>
      </c>
      <c r="B5212" t="s">
        <v>24828</v>
      </c>
      <c r="C5212" s="354" t="s">
        <v>470</v>
      </c>
      <c r="D5212" s="355">
        <v>424.57</v>
      </c>
    </row>
    <row r="5213" spans="1:4">
      <c r="A5213" s="354" t="s">
        <v>24830</v>
      </c>
      <c r="B5213" t="s">
        <v>24831</v>
      </c>
      <c r="C5213" s="354" t="s">
        <v>470</v>
      </c>
      <c r="D5213" s="355">
        <v>542.66999999999996</v>
      </c>
    </row>
    <row r="5214" spans="1:4">
      <c r="A5214" s="354" t="s">
        <v>24832</v>
      </c>
      <c r="B5214" t="s">
        <v>24831</v>
      </c>
      <c r="C5214" s="354" t="s">
        <v>470</v>
      </c>
      <c r="D5214" s="355">
        <v>533.37</v>
      </c>
    </row>
    <row r="5215" spans="1:4">
      <c r="A5215" s="354" t="s">
        <v>24833</v>
      </c>
      <c r="B5215" t="s">
        <v>24834</v>
      </c>
      <c r="C5215" s="354" t="s">
        <v>470</v>
      </c>
      <c r="D5215" s="355">
        <v>641.34</v>
      </c>
    </row>
    <row r="5216" spans="1:4">
      <c r="A5216" s="354" t="s">
        <v>24835</v>
      </c>
      <c r="B5216" t="s">
        <v>24834</v>
      </c>
      <c r="C5216" s="354" t="s">
        <v>470</v>
      </c>
      <c r="D5216" s="355">
        <v>630.78</v>
      </c>
    </row>
    <row r="5217" spans="1:4">
      <c r="A5217" s="354" t="s">
        <v>24836</v>
      </c>
      <c r="B5217" t="s">
        <v>24837</v>
      </c>
      <c r="C5217" s="354" t="s">
        <v>470</v>
      </c>
      <c r="D5217" s="355">
        <v>1199.93</v>
      </c>
    </row>
    <row r="5218" spans="1:4">
      <c r="A5218" s="354" t="s">
        <v>24838</v>
      </c>
      <c r="B5218" t="s">
        <v>24837</v>
      </c>
      <c r="C5218" s="354" t="s">
        <v>470</v>
      </c>
      <c r="D5218" s="355">
        <v>1188.0999999999999</v>
      </c>
    </row>
    <row r="5219" spans="1:4">
      <c r="A5219" s="354" t="s">
        <v>24839</v>
      </c>
      <c r="B5219" t="s">
        <v>24840</v>
      </c>
      <c r="C5219" s="354" t="s">
        <v>470</v>
      </c>
      <c r="D5219" s="355">
        <v>1372.27</v>
      </c>
    </row>
    <row r="5220" spans="1:4">
      <c r="A5220" s="354" t="s">
        <v>24841</v>
      </c>
      <c r="B5220" t="s">
        <v>24840</v>
      </c>
      <c r="C5220" s="354" t="s">
        <v>470</v>
      </c>
      <c r="D5220" s="355">
        <v>1361.02</v>
      </c>
    </row>
    <row r="5221" spans="1:4">
      <c r="A5221" s="354" t="s">
        <v>24842</v>
      </c>
      <c r="B5221" t="s">
        <v>24843</v>
      </c>
      <c r="C5221" s="354" t="s">
        <v>470</v>
      </c>
      <c r="D5221" s="355">
        <v>1637.07</v>
      </c>
    </row>
    <row r="5222" spans="1:4">
      <c r="A5222" s="354" t="s">
        <v>24844</v>
      </c>
      <c r="B5222" t="s">
        <v>24843</v>
      </c>
      <c r="C5222" s="354" t="s">
        <v>470</v>
      </c>
      <c r="D5222" s="355">
        <v>1621.96</v>
      </c>
    </row>
    <row r="5223" spans="1:4">
      <c r="A5223" s="354" t="s">
        <v>24845</v>
      </c>
      <c r="B5223" t="s">
        <v>24846</v>
      </c>
      <c r="C5223" s="354" t="s">
        <v>470</v>
      </c>
      <c r="D5223" s="355">
        <v>2056.02</v>
      </c>
    </row>
    <row r="5224" spans="1:4">
      <c r="A5224" s="354" t="s">
        <v>24847</v>
      </c>
      <c r="B5224" t="s">
        <v>24846</v>
      </c>
      <c r="C5224" s="354" t="s">
        <v>470</v>
      </c>
      <c r="D5224" s="355">
        <v>2039.74</v>
      </c>
    </row>
    <row r="5225" spans="1:4">
      <c r="A5225" s="354" t="s">
        <v>24848</v>
      </c>
      <c r="B5225" t="s">
        <v>24849</v>
      </c>
      <c r="C5225" s="354" t="s">
        <v>470</v>
      </c>
      <c r="D5225" s="355">
        <v>2385.3200000000002</v>
      </c>
    </row>
    <row r="5226" spans="1:4">
      <c r="A5226" s="354" t="s">
        <v>24850</v>
      </c>
      <c r="B5226" t="s">
        <v>24849</v>
      </c>
      <c r="C5226" s="354" t="s">
        <v>470</v>
      </c>
      <c r="D5226" s="355">
        <v>2366.4699999999998</v>
      </c>
    </row>
    <row r="5227" spans="1:4">
      <c r="A5227" s="354" t="s">
        <v>24851</v>
      </c>
      <c r="B5227" t="s">
        <v>24852</v>
      </c>
      <c r="C5227" s="354" t="s">
        <v>470</v>
      </c>
      <c r="D5227" s="355">
        <v>2875.37</v>
      </c>
    </row>
    <row r="5228" spans="1:4">
      <c r="A5228" s="354" t="s">
        <v>24853</v>
      </c>
      <c r="B5228" t="s">
        <v>24852</v>
      </c>
      <c r="C5228" s="354" t="s">
        <v>470</v>
      </c>
      <c r="D5228" s="355">
        <v>2855.02</v>
      </c>
    </row>
    <row r="5229" spans="1:4">
      <c r="A5229" s="354" t="s">
        <v>24854</v>
      </c>
      <c r="B5229" t="s">
        <v>24855</v>
      </c>
      <c r="C5229" s="354" t="s">
        <v>470</v>
      </c>
      <c r="D5229" s="355">
        <v>5403.08</v>
      </c>
    </row>
    <row r="5230" spans="1:4">
      <c r="A5230" s="354" t="s">
        <v>24856</v>
      </c>
      <c r="B5230" t="s">
        <v>24855</v>
      </c>
      <c r="C5230" s="354" t="s">
        <v>470</v>
      </c>
      <c r="D5230" s="355">
        <v>5376.1</v>
      </c>
    </row>
    <row r="5231" spans="1:4">
      <c r="A5231" s="354" t="s">
        <v>24857</v>
      </c>
      <c r="B5231" t="s">
        <v>24858</v>
      </c>
      <c r="C5231" s="354" t="s">
        <v>470</v>
      </c>
      <c r="D5231" s="355">
        <v>50.8</v>
      </c>
    </row>
    <row r="5232" spans="1:4">
      <c r="A5232" s="354" t="s">
        <v>24859</v>
      </c>
      <c r="B5232" t="s">
        <v>24858</v>
      </c>
      <c r="C5232" s="354" t="s">
        <v>470</v>
      </c>
      <c r="D5232" s="355">
        <v>48.15</v>
      </c>
    </row>
    <row r="5233" spans="1:4">
      <c r="A5233" s="354" t="s">
        <v>24860</v>
      </c>
      <c r="B5233" t="s">
        <v>24861</v>
      </c>
      <c r="C5233" s="354" t="s">
        <v>470</v>
      </c>
      <c r="D5233" s="355">
        <v>89.38</v>
      </c>
    </row>
    <row r="5234" spans="1:4">
      <c r="A5234" s="354" t="s">
        <v>24862</v>
      </c>
      <c r="B5234" t="s">
        <v>24861</v>
      </c>
      <c r="C5234" s="354" t="s">
        <v>470</v>
      </c>
      <c r="D5234" s="355">
        <v>85.18</v>
      </c>
    </row>
    <row r="5235" spans="1:4">
      <c r="A5235" s="354" t="s">
        <v>24863</v>
      </c>
      <c r="B5235" t="s">
        <v>24864</v>
      </c>
      <c r="C5235" s="354" t="s">
        <v>470</v>
      </c>
      <c r="D5235" s="355">
        <v>126.26</v>
      </c>
    </row>
    <row r="5236" spans="1:4">
      <c r="A5236" s="354" t="s">
        <v>24865</v>
      </c>
      <c r="B5236" t="s">
        <v>24864</v>
      </c>
      <c r="C5236" s="354" t="s">
        <v>470</v>
      </c>
      <c r="D5236" s="355">
        <v>121.52</v>
      </c>
    </row>
    <row r="5237" spans="1:4">
      <c r="A5237" s="354" t="s">
        <v>24866</v>
      </c>
      <c r="B5237" t="s">
        <v>24867</v>
      </c>
      <c r="C5237" s="354" t="s">
        <v>470</v>
      </c>
      <c r="D5237" s="355">
        <v>184.98</v>
      </c>
    </row>
    <row r="5238" spans="1:4">
      <c r="A5238" s="354" t="s">
        <v>24868</v>
      </c>
      <c r="B5238" t="s">
        <v>24867</v>
      </c>
      <c r="C5238" s="354" t="s">
        <v>470</v>
      </c>
      <c r="D5238" s="355">
        <v>179.74</v>
      </c>
    </row>
    <row r="5239" spans="1:4">
      <c r="A5239" s="354" t="s">
        <v>24869</v>
      </c>
      <c r="B5239" t="s">
        <v>24870</v>
      </c>
      <c r="C5239" s="354" t="s">
        <v>470</v>
      </c>
      <c r="D5239" s="355">
        <v>234.85</v>
      </c>
    </row>
    <row r="5240" spans="1:4">
      <c r="A5240" s="354" t="s">
        <v>24871</v>
      </c>
      <c r="B5240" t="s">
        <v>24870</v>
      </c>
      <c r="C5240" s="354" t="s">
        <v>470</v>
      </c>
      <c r="D5240" s="355">
        <v>228.48</v>
      </c>
    </row>
    <row r="5241" spans="1:4">
      <c r="A5241" s="354" t="s">
        <v>24872</v>
      </c>
      <c r="B5241" t="s">
        <v>24873</v>
      </c>
      <c r="C5241" s="354" t="s">
        <v>470</v>
      </c>
      <c r="D5241" s="355">
        <v>258.27999999999997</v>
      </c>
    </row>
    <row r="5242" spans="1:4">
      <c r="A5242" s="354" t="s">
        <v>24874</v>
      </c>
      <c r="B5242" t="s">
        <v>24873</v>
      </c>
      <c r="C5242" s="354" t="s">
        <v>470</v>
      </c>
      <c r="D5242" s="355">
        <v>251.86</v>
      </c>
    </row>
    <row r="5243" spans="1:4">
      <c r="A5243" s="354" t="s">
        <v>24875</v>
      </c>
      <c r="B5243" t="s">
        <v>24876</v>
      </c>
      <c r="C5243" s="354" t="s">
        <v>470</v>
      </c>
      <c r="D5243" s="355">
        <v>330.99</v>
      </c>
    </row>
    <row r="5244" spans="1:4">
      <c r="A5244" s="354" t="s">
        <v>24877</v>
      </c>
      <c r="B5244" t="s">
        <v>24876</v>
      </c>
      <c r="C5244" s="354" t="s">
        <v>470</v>
      </c>
      <c r="D5244" s="355">
        <v>323.45</v>
      </c>
    </row>
    <row r="5245" spans="1:4">
      <c r="A5245" s="354" t="s">
        <v>24878</v>
      </c>
      <c r="B5245" t="s">
        <v>24879</v>
      </c>
      <c r="C5245" s="354" t="s">
        <v>470</v>
      </c>
      <c r="D5245" s="355">
        <v>442.3</v>
      </c>
    </row>
    <row r="5246" spans="1:4">
      <c r="A5246" s="354" t="s">
        <v>24880</v>
      </c>
      <c r="B5246" t="s">
        <v>24879</v>
      </c>
      <c r="C5246" s="354" t="s">
        <v>470</v>
      </c>
      <c r="D5246" s="355">
        <v>433.83</v>
      </c>
    </row>
    <row r="5247" spans="1:4">
      <c r="A5247" s="354" t="s">
        <v>24881</v>
      </c>
      <c r="B5247" t="s">
        <v>24882</v>
      </c>
      <c r="C5247" s="354" t="s">
        <v>470</v>
      </c>
      <c r="D5247" s="355">
        <v>512.76</v>
      </c>
    </row>
    <row r="5248" spans="1:4">
      <c r="A5248" s="354" t="s">
        <v>24883</v>
      </c>
      <c r="B5248" t="s">
        <v>24882</v>
      </c>
      <c r="C5248" s="354" t="s">
        <v>470</v>
      </c>
      <c r="D5248" s="355">
        <v>503.6</v>
      </c>
    </row>
    <row r="5249" spans="1:4">
      <c r="A5249" s="354" t="s">
        <v>24884</v>
      </c>
      <c r="B5249" t="s">
        <v>24885</v>
      </c>
      <c r="C5249" s="354" t="s">
        <v>470</v>
      </c>
      <c r="D5249" s="355">
        <v>520.29</v>
      </c>
    </row>
    <row r="5250" spans="1:4">
      <c r="A5250" s="354" t="s">
        <v>24886</v>
      </c>
      <c r="B5250" t="s">
        <v>24885</v>
      </c>
      <c r="C5250" s="354" t="s">
        <v>470</v>
      </c>
      <c r="D5250" s="355">
        <v>510.42</v>
      </c>
    </row>
    <row r="5251" spans="1:4">
      <c r="A5251" s="354" t="s">
        <v>24887</v>
      </c>
      <c r="B5251" t="s">
        <v>24888</v>
      </c>
      <c r="C5251" s="354" t="s">
        <v>470</v>
      </c>
      <c r="D5251" s="355">
        <v>653.67999999999995</v>
      </c>
    </row>
    <row r="5252" spans="1:4">
      <c r="A5252" s="354" t="s">
        <v>24889</v>
      </c>
      <c r="B5252" t="s">
        <v>24888</v>
      </c>
      <c r="C5252" s="354" t="s">
        <v>470</v>
      </c>
      <c r="D5252" s="355">
        <v>642.87</v>
      </c>
    </row>
    <row r="5253" spans="1:4">
      <c r="A5253" s="354" t="s">
        <v>24890</v>
      </c>
      <c r="B5253" t="s">
        <v>24891</v>
      </c>
      <c r="C5253" s="354" t="s">
        <v>470</v>
      </c>
      <c r="D5253" s="355">
        <v>754.41</v>
      </c>
    </row>
    <row r="5254" spans="1:4">
      <c r="A5254" s="354" t="s">
        <v>24892</v>
      </c>
      <c r="B5254" t="s">
        <v>24891</v>
      </c>
      <c r="C5254" s="354" t="s">
        <v>470</v>
      </c>
      <c r="D5254" s="355">
        <v>742.03</v>
      </c>
    </row>
    <row r="5255" spans="1:4">
      <c r="A5255" s="354" t="s">
        <v>24893</v>
      </c>
      <c r="B5255" t="s">
        <v>24894</v>
      </c>
      <c r="C5255" s="354" t="s">
        <v>470</v>
      </c>
      <c r="D5255" s="355">
        <v>1441.08</v>
      </c>
    </row>
    <row r="5256" spans="1:4">
      <c r="A5256" s="354" t="s">
        <v>24895</v>
      </c>
      <c r="B5256" t="s">
        <v>24894</v>
      </c>
      <c r="C5256" s="354" t="s">
        <v>470</v>
      </c>
      <c r="D5256" s="355">
        <v>1427.43</v>
      </c>
    </row>
    <row r="5257" spans="1:4">
      <c r="A5257" s="354" t="s">
        <v>24896</v>
      </c>
      <c r="B5257" t="s">
        <v>24897</v>
      </c>
      <c r="C5257" s="354" t="s">
        <v>470</v>
      </c>
      <c r="D5257" s="355">
        <v>1660.79</v>
      </c>
    </row>
    <row r="5258" spans="1:4">
      <c r="A5258" s="354" t="s">
        <v>24898</v>
      </c>
      <c r="B5258" t="s">
        <v>24897</v>
      </c>
      <c r="C5258" s="354" t="s">
        <v>470</v>
      </c>
      <c r="D5258" s="355">
        <v>1645.36</v>
      </c>
    </row>
    <row r="5259" spans="1:4">
      <c r="A5259" s="354" t="s">
        <v>24899</v>
      </c>
      <c r="B5259" t="s">
        <v>24900</v>
      </c>
      <c r="C5259" s="354" t="s">
        <v>470</v>
      </c>
      <c r="D5259" s="355">
        <v>1918.82</v>
      </c>
    </row>
    <row r="5260" spans="1:4">
      <c r="A5260" s="354" t="s">
        <v>24901</v>
      </c>
      <c r="B5260" t="s">
        <v>24900</v>
      </c>
      <c r="C5260" s="354" t="s">
        <v>470</v>
      </c>
      <c r="D5260" s="355">
        <v>1902.12</v>
      </c>
    </row>
    <row r="5261" spans="1:4">
      <c r="A5261" s="354" t="s">
        <v>24902</v>
      </c>
      <c r="B5261" t="s">
        <v>24903</v>
      </c>
      <c r="C5261" s="354" t="s">
        <v>470</v>
      </c>
      <c r="D5261" s="355">
        <v>2714.9</v>
      </c>
    </row>
    <row r="5262" spans="1:4">
      <c r="A5262" s="354" t="s">
        <v>24904</v>
      </c>
      <c r="B5262" t="s">
        <v>24903</v>
      </c>
      <c r="C5262" s="354" t="s">
        <v>470</v>
      </c>
      <c r="D5262" s="355">
        <v>2694.52</v>
      </c>
    </row>
    <row r="5263" spans="1:4">
      <c r="A5263" s="354" t="s">
        <v>24905</v>
      </c>
      <c r="B5263" t="s">
        <v>24906</v>
      </c>
      <c r="C5263" s="354" t="s">
        <v>470</v>
      </c>
      <c r="D5263" s="355">
        <v>55.6</v>
      </c>
    </row>
    <row r="5264" spans="1:4">
      <c r="A5264" s="354" t="s">
        <v>24907</v>
      </c>
      <c r="B5264" t="s">
        <v>24906</v>
      </c>
      <c r="C5264" s="354" t="s">
        <v>470</v>
      </c>
      <c r="D5264" s="355">
        <v>52.32</v>
      </c>
    </row>
    <row r="5265" spans="1:4">
      <c r="A5265" s="354" t="s">
        <v>24908</v>
      </c>
      <c r="B5265" t="s">
        <v>24909</v>
      </c>
      <c r="C5265" s="354" t="s">
        <v>470</v>
      </c>
      <c r="D5265" s="355">
        <v>89.53</v>
      </c>
    </row>
    <row r="5266" spans="1:4">
      <c r="A5266" s="354" t="s">
        <v>24910</v>
      </c>
      <c r="B5266" t="s">
        <v>24909</v>
      </c>
      <c r="C5266" s="354" t="s">
        <v>470</v>
      </c>
      <c r="D5266" s="355">
        <v>85.31</v>
      </c>
    </row>
    <row r="5267" spans="1:4">
      <c r="A5267" s="354" t="s">
        <v>24911</v>
      </c>
      <c r="B5267" t="s">
        <v>24912</v>
      </c>
      <c r="C5267" s="354" t="s">
        <v>470</v>
      </c>
      <c r="D5267" s="355">
        <v>126.05</v>
      </c>
    </row>
    <row r="5268" spans="1:4">
      <c r="A5268" s="354" t="s">
        <v>24913</v>
      </c>
      <c r="B5268" t="s">
        <v>24912</v>
      </c>
      <c r="C5268" s="354" t="s">
        <v>470</v>
      </c>
      <c r="D5268" s="355">
        <v>121.33</v>
      </c>
    </row>
    <row r="5269" spans="1:4">
      <c r="A5269" s="354" t="s">
        <v>24914</v>
      </c>
      <c r="B5269" t="s">
        <v>24915</v>
      </c>
      <c r="C5269" s="354" t="s">
        <v>470</v>
      </c>
      <c r="D5269" s="355">
        <v>232.7</v>
      </c>
    </row>
    <row r="5270" spans="1:4">
      <c r="A5270" s="354" t="s">
        <v>24916</v>
      </c>
      <c r="B5270" t="s">
        <v>24915</v>
      </c>
      <c r="C5270" s="354" t="s">
        <v>470</v>
      </c>
      <c r="D5270" s="355">
        <v>226.34</v>
      </c>
    </row>
    <row r="5271" spans="1:4">
      <c r="A5271" s="354" t="s">
        <v>24917</v>
      </c>
      <c r="B5271" t="s">
        <v>24918</v>
      </c>
      <c r="C5271" s="354" t="s">
        <v>470</v>
      </c>
      <c r="D5271" s="355">
        <v>313.54000000000002</v>
      </c>
    </row>
    <row r="5272" spans="1:4">
      <c r="A5272" s="354" t="s">
        <v>24919</v>
      </c>
      <c r="B5272" t="s">
        <v>24918</v>
      </c>
      <c r="C5272" s="354" t="s">
        <v>470</v>
      </c>
      <c r="D5272" s="355">
        <v>306.48</v>
      </c>
    </row>
    <row r="5273" spans="1:4">
      <c r="A5273" s="354" t="s">
        <v>24920</v>
      </c>
      <c r="B5273" t="s">
        <v>24921</v>
      </c>
      <c r="C5273" s="354" t="s">
        <v>470</v>
      </c>
      <c r="D5273" s="355">
        <v>336.02</v>
      </c>
    </row>
    <row r="5274" spans="1:4">
      <c r="A5274" s="354" t="s">
        <v>24922</v>
      </c>
      <c r="B5274" t="s">
        <v>24921</v>
      </c>
      <c r="C5274" s="354" t="s">
        <v>470</v>
      </c>
      <c r="D5274" s="355">
        <v>328.95</v>
      </c>
    </row>
    <row r="5275" spans="1:4">
      <c r="A5275" s="354" t="s">
        <v>24923</v>
      </c>
      <c r="B5275" t="s">
        <v>24924</v>
      </c>
      <c r="C5275" s="354" t="s">
        <v>470</v>
      </c>
      <c r="D5275" s="355">
        <v>432.47</v>
      </c>
    </row>
    <row r="5276" spans="1:4">
      <c r="A5276" s="354" t="s">
        <v>24925</v>
      </c>
      <c r="B5276" t="s">
        <v>24924</v>
      </c>
      <c r="C5276" s="354" t="s">
        <v>470</v>
      </c>
      <c r="D5276" s="355">
        <v>424.36</v>
      </c>
    </row>
    <row r="5277" spans="1:4">
      <c r="A5277" s="354" t="s">
        <v>24926</v>
      </c>
      <c r="B5277" t="s">
        <v>24927</v>
      </c>
      <c r="C5277" s="354" t="s">
        <v>470</v>
      </c>
      <c r="D5277" s="355">
        <v>538.42999999999995</v>
      </c>
    </row>
    <row r="5278" spans="1:4">
      <c r="A5278" s="354" t="s">
        <v>24928</v>
      </c>
      <c r="B5278" t="s">
        <v>24927</v>
      </c>
      <c r="C5278" s="354" t="s">
        <v>470</v>
      </c>
      <c r="D5278" s="355">
        <v>529.29999999999995</v>
      </c>
    </row>
    <row r="5279" spans="1:4">
      <c r="A5279" s="354" t="s">
        <v>24929</v>
      </c>
      <c r="B5279" t="s">
        <v>24930</v>
      </c>
      <c r="C5279" s="354" t="s">
        <v>470</v>
      </c>
      <c r="D5279" s="355">
        <v>635.99</v>
      </c>
    </row>
    <row r="5280" spans="1:4">
      <c r="A5280" s="354" t="s">
        <v>24931</v>
      </c>
      <c r="B5280" t="s">
        <v>24930</v>
      </c>
      <c r="C5280" s="354" t="s">
        <v>470</v>
      </c>
      <c r="D5280" s="355">
        <v>625.65</v>
      </c>
    </row>
    <row r="5281" spans="1:4">
      <c r="A5281" s="354" t="s">
        <v>24932</v>
      </c>
      <c r="B5281" t="s">
        <v>24933</v>
      </c>
      <c r="C5281" s="354" t="s">
        <v>470</v>
      </c>
      <c r="D5281" s="355">
        <v>1193.08</v>
      </c>
    </row>
    <row r="5282" spans="1:4">
      <c r="A5282" s="354" t="s">
        <v>24934</v>
      </c>
      <c r="B5282" t="s">
        <v>24933</v>
      </c>
      <c r="C5282" s="354" t="s">
        <v>470</v>
      </c>
      <c r="D5282" s="355">
        <v>1181.52</v>
      </c>
    </row>
    <row r="5283" spans="1:4">
      <c r="A5283" s="354" t="s">
        <v>24935</v>
      </c>
      <c r="B5283" t="s">
        <v>24936</v>
      </c>
      <c r="C5283" s="354" t="s">
        <v>470</v>
      </c>
      <c r="D5283" s="355">
        <v>1373.37</v>
      </c>
    </row>
    <row r="5284" spans="1:4">
      <c r="A5284" s="354" t="s">
        <v>24937</v>
      </c>
      <c r="B5284" t="s">
        <v>24936</v>
      </c>
      <c r="C5284" s="354" t="s">
        <v>470</v>
      </c>
      <c r="D5284" s="355">
        <v>1360.89</v>
      </c>
    </row>
    <row r="5285" spans="1:4">
      <c r="A5285" s="354" t="s">
        <v>24938</v>
      </c>
      <c r="B5285" t="s">
        <v>24939</v>
      </c>
      <c r="C5285" s="354" t="s">
        <v>470</v>
      </c>
      <c r="D5285" s="355">
        <v>1619.52</v>
      </c>
    </row>
    <row r="5286" spans="1:4">
      <c r="A5286" s="354" t="s">
        <v>24940</v>
      </c>
      <c r="B5286" t="s">
        <v>24939</v>
      </c>
      <c r="C5286" s="354" t="s">
        <v>470</v>
      </c>
      <c r="D5286" s="355">
        <v>1605.1</v>
      </c>
    </row>
    <row r="5287" spans="1:4">
      <c r="A5287" s="354" t="s">
        <v>24941</v>
      </c>
      <c r="B5287" t="s">
        <v>24942</v>
      </c>
      <c r="C5287" s="354" t="s">
        <v>470</v>
      </c>
      <c r="D5287" s="355">
        <v>2038.73</v>
      </c>
    </row>
    <row r="5288" spans="1:4">
      <c r="A5288" s="354" t="s">
        <v>24943</v>
      </c>
      <c r="B5288" t="s">
        <v>24942</v>
      </c>
      <c r="C5288" s="354" t="s">
        <v>470</v>
      </c>
      <c r="D5288" s="355">
        <v>2023.04</v>
      </c>
    </row>
    <row r="5289" spans="1:4">
      <c r="A5289" s="354" t="s">
        <v>24944</v>
      </c>
      <c r="B5289" t="s">
        <v>24945</v>
      </c>
      <c r="C5289" s="354" t="s">
        <v>470</v>
      </c>
      <c r="D5289" s="355">
        <v>2361.21</v>
      </c>
    </row>
    <row r="5290" spans="1:4">
      <c r="A5290" s="354" t="s">
        <v>24946</v>
      </c>
      <c r="B5290" t="s">
        <v>24945</v>
      </c>
      <c r="C5290" s="354" t="s">
        <v>470</v>
      </c>
      <c r="D5290" s="355">
        <v>2343.34</v>
      </c>
    </row>
    <row r="5291" spans="1:4">
      <c r="A5291" s="354" t="s">
        <v>24947</v>
      </c>
      <c r="B5291" t="s">
        <v>24948</v>
      </c>
      <c r="C5291" s="354" t="s">
        <v>470</v>
      </c>
      <c r="D5291" s="355">
        <v>2842.8</v>
      </c>
    </row>
    <row r="5292" spans="1:4">
      <c r="A5292" s="354" t="s">
        <v>24949</v>
      </c>
      <c r="B5292" t="s">
        <v>24948</v>
      </c>
      <c r="C5292" s="354" t="s">
        <v>470</v>
      </c>
      <c r="D5292" s="355">
        <v>2823.7</v>
      </c>
    </row>
    <row r="5293" spans="1:4">
      <c r="A5293" s="354" t="s">
        <v>24950</v>
      </c>
      <c r="B5293" t="s">
        <v>24951</v>
      </c>
      <c r="C5293" s="354" t="s">
        <v>470</v>
      </c>
      <c r="D5293" s="355">
        <v>5341.18</v>
      </c>
    </row>
    <row r="5294" spans="1:4">
      <c r="A5294" s="354" t="s">
        <v>24952</v>
      </c>
      <c r="B5294" t="s">
        <v>24951</v>
      </c>
      <c r="C5294" s="354" t="s">
        <v>470</v>
      </c>
      <c r="D5294" s="355">
        <v>5316.71</v>
      </c>
    </row>
    <row r="5295" spans="1:4">
      <c r="A5295" s="354" t="s">
        <v>24953</v>
      </c>
      <c r="B5295" t="s">
        <v>24954</v>
      </c>
      <c r="C5295" s="354" t="s">
        <v>470</v>
      </c>
      <c r="D5295" s="355">
        <v>153.02000000000001</v>
      </c>
    </row>
    <row r="5296" spans="1:4">
      <c r="A5296" s="354" t="s">
        <v>24955</v>
      </c>
      <c r="B5296" t="s">
        <v>24954</v>
      </c>
      <c r="C5296" s="354" t="s">
        <v>470</v>
      </c>
      <c r="D5296" s="355">
        <v>148.65</v>
      </c>
    </row>
    <row r="5297" spans="1:4">
      <c r="A5297" s="354" t="s">
        <v>24956</v>
      </c>
      <c r="B5297" t="s">
        <v>24957</v>
      </c>
      <c r="C5297" s="354" t="s">
        <v>470</v>
      </c>
      <c r="D5297" s="355">
        <v>284.64999999999998</v>
      </c>
    </row>
    <row r="5298" spans="1:4">
      <c r="A5298" s="354" t="s">
        <v>24958</v>
      </c>
      <c r="B5298" t="s">
        <v>24957</v>
      </c>
      <c r="C5298" s="354" t="s">
        <v>470</v>
      </c>
      <c r="D5298" s="355">
        <v>279.31</v>
      </c>
    </row>
    <row r="5299" spans="1:4">
      <c r="A5299" s="354" t="s">
        <v>24959</v>
      </c>
      <c r="B5299" t="s">
        <v>24960</v>
      </c>
      <c r="C5299" s="354" t="s">
        <v>470</v>
      </c>
      <c r="D5299" s="355">
        <v>410.74</v>
      </c>
    </row>
    <row r="5300" spans="1:4">
      <c r="A5300" s="354" t="s">
        <v>24961</v>
      </c>
      <c r="B5300" t="s">
        <v>24960</v>
      </c>
      <c r="C5300" s="354" t="s">
        <v>470</v>
      </c>
      <c r="D5300" s="355">
        <v>404.97</v>
      </c>
    </row>
    <row r="5301" spans="1:4">
      <c r="A5301" s="354" t="s">
        <v>24962</v>
      </c>
      <c r="B5301" t="s">
        <v>24963</v>
      </c>
      <c r="C5301" s="354" t="s">
        <v>470</v>
      </c>
      <c r="D5301" s="355">
        <v>626.1</v>
      </c>
    </row>
    <row r="5302" spans="1:4">
      <c r="A5302" s="354" t="s">
        <v>24964</v>
      </c>
      <c r="B5302" t="s">
        <v>24963</v>
      </c>
      <c r="C5302" s="354" t="s">
        <v>470</v>
      </c>
      <c r="D5302" s="355">
        <v>617.76</v>
      </c>
    </row>
    <row r="5303" spans="1:4">
      <c r="A5303" s="354" t="s">
        <v>24965</v>
      </c>
      <c r="B5303" t="s">
        <v>24966</v>
      </c>
      <c r="C5303" s="354" t="s">
        <v>470</v>
      </c>
      <c r="D5303" s="355">
        <v>841.67</v>
      </c>
    </row>
    <row r="5304" spans="1:4">
      <c r="A5304" s="354" t="s">
        <v>24967</v>
      </c>
      <c r="B5304" t="s">
        <v>24966</v>
      </c>
      <c r="C5304" s="354" t="s">
        <v>470</v>
      </c>
      <c r="D5304" s="355">
        <v>831.21</v>
      </c>
    </row>
    <row r="5305" spans="1:4">
      <c r="A5305" s="354" t="s">
        <v>24968</v>
      </c>
      <c r="B5305" t="s">
        <v>24969</v>
      </c>
      <c r="C5305" s="354" t="s">
        <v>470</v>
      </c>
      <c r="D5305" s="355">
        <v>1094.24</v>
      </c>
    </row>
    <row r="5306" spans="1:4">
      <c r="A5306" s="354" t="s">
        <v>24970</v>
      </c>
      <c r="B5306" t="s">
        <v>24969</v>
      </c>
      <c r="C5306" s="354" t="s">
        <v>470</v>
      </c>
      <c r="D5306" s="355">
        <v>1082.56</v>
      </c>
    </row>
    <row r="5307" spans="1:4">
      <c r="A5307" s="354" t="s">
        <v>24971</v>
      </c>
      <c r="B5307" t="s">
        <v>24972</v>
      </c>
      <c r="C5307" s="354" t="s">
        <v>470</v>
      </c>
      <c r="D5307" s="355">
        <v>2552.61</v>
      </c>
    </row>
    <row r="5308" spans="1:4">
      <c r="A5308" s="354" t="s">
        <v>24973</v>
      </c>
      <c r="B5308" t="s">
        <v>24972</v>
      </c>
      <c r="C5308" s="354" t="s">
        <v>470</v>
      </c>
      <c r="D5308" s="355">
        <v>2540.06</v>
      </c>
    </row>
    <row r="5309" spans="1:4">
      <c r="A5309" s="354" t="s">
        <v>24974</v>
      </c>
      <c r="B5309" t="s">
        <v>24975</v>
      </c>
      <c r="C5309" s="354" t="s">
        <v>470</v>
      </c>
      <c r="D5309" s="355">
        <v>3212.45</v>
      </c>
    </row>
    <row r="5310" spans="1:4">
      <c r="A5310" s="354" t="s">
        <v>24976</v>
      </c>
      <c r="B5310" t="s">
        <v>24975</v>
      </c>
      <c r="C5310" s="354" t="s">
        <v>470</v>
      </c>
      <c r="D5310" s="355">
        <v>3198.44</v>
      </c>
    </row>
    <row r="5311" spans="1:4">
      <c r="A5311" s="354" t="s">
        <v>24977</v>
      </c>
      <c r="B5311" t="s">
        <v>24978</v>
      </c>
      <c r="C5311" s="354" t="s">
        <v>470</v>
      </c>
      <c r="D5311" s="355">
        <v>6577.38</v>
      </c>
    </row>
    <row r="5312" spans="1:4">
      <c r="A5312" s="354" t="s">
        <v>24979</v>
      </c>
      <c r="B5312" t="s">
        <v>24978</v>
      </c>
      <c r="C5312" s="354" t="s">
        <v>470</v>
      </c>
      <c r="D5312" s="355">
        <v>6562.49</v>
      </c>
    </row>
    <row r="5313" spans="1:4">
      <c r="A5313" s="354" t="s">
        <v>24980</v>
      </c>
      <c r="B5313" t="s">
        <v>24981</v>
      </c>
      <c r="C5313" s="354" t="s">
        <v>470</v>
      </c>
      <c r="D5313" s="355">
        <v>7834.35</v>
      </c>
    </row>
    <row r="5314" spans="1:4">
      <c r="A5314" s="354" t="s">
        <v>24982</v>
      </c>
      <c r="B5314" t="s">
        <v>24981</v>
      </c>
      <c r="C5314" s="354" t="s">
        <v>470</v>
      </c>
      <c r="D5314" s="355">
        <v>7817.72</v>
      </c>
    </row>
    <row r="5315" spans="1:4">
      <c r="A5315" s="354" t="s">
        <v>24983</v>
      </c>
      <c r="B5315" t="s">
        <v>24984</v>
      </c>
      <c r="C5315" s="354" t="s">
        <v>470</v>
      </c>
      <c r="D5315" s="355">
        <v>8147.15</v>
      </c>
    </row>
    <row r="5316" spans="1:4">
      <c r="A5316" s="354" t="s">
        <v>24985</v>
      </c>
      <c r="B5316" t="s">
        <v>24984</v>
      </c>
      <c r="C5316" s="354" t="s">
        <v>470</v>
      </c>
      <c r="D5316" s="355">
        <v>8129.24</v>
      </c>
    </row>
    <row r="5317" spans="1:4">
      <c r="A5317" s="354" t="s">
        <v>24986</v>
      </c>
      <c r="B5317" t="s">
        <v>24987</v>
      </c>
      <c r="C5317" s="354" t="s">
        <v>470</v>
      </c>
      <c r="D5317" s="355">
        <v>9587.4599999999991</v>
      </c>
    </row>
    <row r="5318" spans="1:4">
      <c r="A5318" s="354" t="s">
        <v>24988</v>
      </c>
      <c r="B5318" t="s">
        <v>24987</v>
      </c>
      <c r="C5318" s="354" t="s">
        <v>470</v>
      </c>
      <c r="D5318" s="355">
        <v>9567.7000000000007</v>
      </c>
    </row>
    <row r="5319" spans="1:4">
      <c r="A5319" s="354" t="s">
        <v>24989</v>
      </c>
      <c r="B5319" t="s">
        <v>24990</v>
      </c>
      <c r="C5319" s="354" t="s">
        <v>470</v>
      </c>
      <c r="D5319" s="355">
        <v>14834.88</v>
      </c>
    </row>
    <row r="5320" spans="1:4">
      <c r="A5320" s="354" t="s">
        <v>24991</v>
      </c>
      <c r="B5320" t="s">
        <v>24990</v>
      </c>
      <c r="C5320" s="354" t="s">
        <v>470</v>
      </c>
      <c r="D5320" s="355">
        <v>14813.64</v>
      </c>
    </row>
    <row r="5321" spans="1:4">
      <c r="A5321" s="354" t="s">
        <v>24992</v>
      </c>
      <c r="B5321" t="s">
        <v>24993</v>
      </c>
      <c r="C5321" s="354" t="s">
        <v>470</v>
      </c>
      <c r="D5321" s="355">
        <v>16950.990000000002</v>
      </c>
    </row>
    <row r="5322" spans="1:4">
      <c r="A5322" s="354" t="s">
        <v>24994</v>
      </c>
      <c r="B5322" t="s">
        <v>24993</v>
      </c>
      <c r="C5322" s="354" t="s">
        <v>470</v>
      </c>
      <c r="D5322" s="355">
        <v>16925.71</v>
      </c>
    </row>
    <row r="5323" spans="1:4">
      <c r="A5323" s="354" t="s">
        <v>24995</v>
      </c>
      <c r="B5323" t="s">
        <v>24996</v>
      </c>
      <c r="C5323" s="354" t="s">
        <v>470</v>
      </c>
      <c r="D5323" s="355">
        <v>153.02000000000001</v>
      </c>
    </row>
    <row r="5324" spans="1:4">
      <c r="A5324" s="354" t="s">
        <v>24997</v>
      </c>
      <c r="B5324" t="s">
        <v>24996</v>
      </c>
      <c r="C5324" s="354" t="s">
        <v>470</v>
      </c>
      <c r="D5324" s="355">
        <v>148.65</v>
      </c>
    </row>
    <row r="5325" spans="1:4">
      <c r="A5325" s="354" t="s">
        <v>24998</v>
      </c>
      <c r="B5325" t="s">
        <v>24999</v>
      </c>
      <c r="C5325" s="354" t="s">
        <v>470</v>
      </c>
      <c r="D5325" s="355">
        <v>276.41000000000003</v>
      </c>
    </row>
    <row r="5326" spans="1:4">
      <c r="A5326" s="354" t="s">
        <v>25000</v>
      </c>
      <c r="B5326" t="s">
        <v>24999</v>
      </c>
      <c r="C5326" s="354" t="s">
        <v>470</v>
      </c>
      <c r="D5326" s="355">
        <v>271.07</v>
      </c>
    </row>
    <row r="5327" spans="1:4">
      <c r="A5327" s="354" t="s">
        <v>25001</v>
      </c>
      <c r="B5327" t="s">
        <v>25002</v>
      </c>
      <c r="C5327" s="354" t="s">
        <v>470</v>
      </c>
      <c r="D5327" s="355">
        <v>406.57</v>
      </c>
    </row>
    <row r="5328" spans="1:4">
      <c r="A5328" s="354" t="s">
        <v>25003</v>
      </c>
      <c r="B5328" t="s">
        <v>25002</v>
      </c>
      <c r="C5328" s="354" t="s">
        <v>470</v>
      </c>
      <c r="D5328" s="355">
        <v>400.81</v>
      </c>
    </row>
    <row r="5329" spans="1:4">
      <c r="A5329" s="354" t="s">
        <v>25004</v>
      </c>
      <c r="B5329" t="s">
        <v>25005</v>
      </c>
      <c r="C5329" s="354" t="s">
        <v>470</v>
      </c>
      <c r="D5329" s="355">
        <v>595.05999999999995</v>
      </c>
    </row>
    <row r="5330" spans="1:4">
      <c r="A5330" s="354" t="s">
        <v>25006</v>
      </c>
      <c r="B5330" t="s">
        <v>25005</v>
      </c>
      <c r="C5330" s="354" t="s">
        <v>470</v>
      </c>
      <c r="D5330" s="355">
        <v>588.12</v>
      </c>
    </row>
    <row r="5331" spans="1:4">
      <c r="A5331" s="354" t="s">
        <v>25007</v>
      </c>
      <c r="B5331" t="s">
        <v>25008</v>
      </c>
      <c r="C5331" s="354" t="s">
        <v>470</v>
      </c>
      <c r="D5331" s="355">
        <v>1349.38</v>
      </c>
    </row>
    <row r="5332" spans="1:4">
      <c r="A5332" s="354" t="s">
        <v>25009</v>
      </c>
      <c r="B5332" t="s">
        <v>25008</v>
      </c>
      <c r="C5332" s="354" t="s">
        <v>470</v>
      </c>
      <c r="D5332" s="355">
        <v>1340.42</v>
      </c>
    </row>
    <row r="5333" spans="1:4">
      <c r="A5333" s="354" t="s">
        <v>25010</v>
      </c>
      <c r="B5333" t="s">
        <v>25011</v>
      </c>
      <c r="C5333" s="354" t="s">
        <v>470</v>
      </c>
      <c r="D5333" s="355">
        <v>1489.61</v>
      </c>
    </row>
    <row r="5334" spans="1:4">
      <c r="A5334" s="354" t="s">
        <v>25012</v>
      </c>
      <c r="B5334" t="s">
        <v>25011</v>
      </c>
      <c r="C5334" s="354" t="s">
        <v>470</v>
      </c>
      <c r="D5334" s="355">
        <v>1478.53</v>
      </c>
    </row>
    <row r="5335" spans="1:4">
      <c r="A5335" s="354" t="s">
        <v>25013</v>
      </c>
      <c r="B5335" t="s">
        <v>25014</v>
      </c>
      <c r="C5335" s="354" t="s">
        <v>470</v>
      </c>
      <c r="D5335" s="355">
        <v>2609.73</v>
      </c>
    </row>
    <row r="5336" spans="1:4">
      <c r="A5336" s="354" t="s">
        <v>25015</v>
      </c>
      <c r="B5336" t="s">
        <v>25014</v>
      </c>
      <c r="C5336" s="354" t="s">
        <v>470</v>
      </c>
      <c r="D5336" s="355">
        <v>2597.2199999999998</v>
      </c>
    </row>
    <row r="5337" spans="1:4">
      <c r="A5337" s="354" t="s">
        <v>25016</v>
      </c>
      <c r="B5337" t="s">
        <v>25017</v>
      </c>
      <c r="C5337" s="354" t="s">
        <v>470</v>
      </c>
      <c r="D5337" s="355">
        <v>3996.47</v>
      </c>
    </row>
    <row r="5338" spans="1:4">
      <c r="A5338" s="354" t="s">
        <v>25018</v>
      </c>
      <c r="B5338" t="s">
        <v>25017</v>
      </c>
      <c r="C5338" s="354" t="s">
        <v>470</v>
      </c>
      <c r="D5338" s="355">
        <v>3983.3</v>
      </c>
    </row>
    <row r="5339" spans="1:4">
      <c r="A5339" s="354" t="s">
        <v>25019</v>
      </c>
      <c r="B5339" t="s">
        <v>25020</v>
      </c>
      <c r="C5339" s="354" t="s">
        <v>470</v>
      </c>
      <c r="D5339" s="355">
        <v>6790.45</v>
      </c>
    </row>
    <row r="5340" spans="1:4">
      <c r="A5340" s="354" t="s">
        <v>25021</v>
      </c>
      <c r="B5340" t="s">
        <v>25020</v>
      </c>
      <c r="C5340" s="354" t="s">
        <v>470</v>
      </c>
      <c r="D5340" s="355">
        <v>6774.88</v>
      </c>
    </row>
    <row r="5341" spans="1:4">
      <c r="A5341" s="354" t="s">
        <v>25022</v>
      </c>
      <c r="B5341" t="s">
        <v>25023</v>
      </c>
      <c r="C5341" s="354" t="s">
        <v>470</v>
      </c>
      <c r="D5341" s="355">
        <v>8038.11</v>
      </c>
    </row>
    <row r="5342" spans="1:4">
      <c r="A5342" s="354" t="s">
        <v>25024</v>
      </c>
      <c r="B5342" t="s">
        <v>25023</v>
      </c>
      <c r="C5342" s="354" t="s">
        <v>470</v>
      </c>
      <c r="D5342" s="355">
        <v>8021.66</v>
      </c>
    </row>
    <row r="5343" spans="1:4">
      <c r="A5343" s="354" t="s">
        <v>25025</v>
      </c>
      <c r="B5343" t="s">
        <v>25026</v>
      </c>
      <c r="C5343" s="354" t="s">
        <v>470</v>
      </c>
      <c r="D5343" s="355">
        <v>9602.77</v>
      </c>
    </row>
    <row r="5344" spans="1:4">
      <c r="A5344" s="354" t="s">
        <v>25027</v>
      </c>
      <c r="B5344" t="s">
        <v>25026</v>
      </c>
      <c r="C5344" s="354" t="s">
        <v>470</v>
      </c>
      <c r="D5344" s="355">
        <v>9584.27</v>
      </c>
    </row>
    <row r="5345" spans="1:4">
      <c r="A5345" s="354" t="s">
        <v>25028</v>
      </c>
      <c r="B5345" t="s">
        <v>25029</v>
      </c>
      <c r="C5345" s="354" t="s">
        <v>470</v>
      </c>
      <c r="D5345" s="355">
        <v>12610.25</v>
      </c>
    </row>
    <row r="5346" spans="1:4">
      <c r="A5346" s="354" t="s">
        <v>25030</v>
      </c>
      <c r="B5346" t="s">
        <v>25029</v>
      </c>
      <c r="C5346" s="354" t="s">
        <v>470</v>
      </c>
      <c r="D5346" s="355">
        <v>12590.47</v>
      </c>
    </row>
    <row r="5347" spans="1:4">
      <c r="A5347" s="354" t="s">
        <v>25031</v>
      </c>
      <c r="B5347" t="s">
        <v>25032</v>
      </c>
      <c r="C5347" s="354" t="s">
        <v>470</v>
      </c>
      <c r="D5347" s="355">
        <v>14678.44</v>
      </c>
    </row>
    <row r="5348" spans="1:4">
      <c r="A5348" s="354" t="s">
        <v>25033</v>
      </c>
      <c r="B5348" t="s">
        <v>25032</v>
      </c>
      <c r="C5348" s="354" t="s">
        <v>470</v>
      </c>
      <c r="D5348" s="355">
        <v>14656.5</v>
      </c>
    </row>
    <row r="5349" spans="1:4">
      <c r="A5349" s="354" t="s">
        <v>25034</v>
      </c>
      <c r="B5349" t="s">
        <v>25035</v>
      </c>
      <c r="C5349" s="354" t="s">
        <v>470</v>
      </c>
      <c r="D5349" s="355">
        <v>16749.810000000001</v>
      </c>
    </row>
    <row r="5350" spans="1:4">
      <c r="A5350" s="354" t="s">
        <v>25036</v>
      </c>
      <c r="B5350" t="s">
        <v>25035</v>
      </c>
      <c r="C5350" s="354" t="s">
        <v>470</v>
      </c>
      <c r="D5350" s="355">
        <v>16726.39</v>
      </c>
    </row>
    <row r="5351" spans="1:4">
      <c r="A5351" s="354" t="s">
        <v>25037</v>
      </c>
      <c r="B5351" t="s">
        <v>25038</v>
      </c>
      <c r="C5351" s="354" t="s">
        <v>470</v>
      </c>
      <c r="D5351" s="355">
        <v>28500.71</v>
      </c>
    </row>
    <row r="5352" spans="1:4">
      <c r="A5352" s="354" t="s">
        <v>25039</v>
      </c>
      <c r="B5352" t="s">
        <v>25038</v>
      </c>
      <c r="C5352" s="354" t="s">
        <v>470</v>
      </c>
      <c r="D5352" s="355">
        <v>28471.71</v>
      </c>
    </row>
    <row r="5353" spans="1:4">
      <c r="A5353" s="354" t="s">
        <v>25040</v>
      </c>
      <c r="B5353" t="s">
        <v>25041</v>
      </c>
      <c r="C5353" s="354" t="s">
        <v>470</v>
      </c>
      <c r="D5353" s="355">
        <v>70.66</v>
      </c>
    </row>
    <row r="5354" spans="1:4">
      <c r="A5354" s="354" t="s">
        <v>25042</v>
      </c>
      <c r="B5354" t="s">
        <v>25041</v>
      </c>
      <c r="C5354" s="354" t="s">
        <v>470</v>
      </c>
      <c r="D5354" s="355">
        <v>67.98</v>
      </c>
    </row>
    <row r="5355" spans="1:4">
      <c r="A5355" s="354" t="s">
        <v>25043</v>
      </c>
      <c r="B5355" t="s">
        <v>25044</v>
      </c>
      <c r="C5355" s="354" t="s">
        <v>470</v>
      </c>
      <c r="D5355" s="355">
        <v>69.89</v>
      </c>
    </row>
    <row r="5356" spans="1:4">
      <c r="A5356" s="354" t="s">
        <v>25045</v>
      </c>
      <c r="B5356" t="s">
        <v>25044</v>
      </c>
      <c r="C5356" s="354" t="s">
        <v>470</v>
      </c>
      <c r="D5356" s="355">
        <v>67.31</v>
      </c>
    </row>
    <row r="5357" spans="1:4">
      <c r="A5357" s="354" t="s">
        <v>25046</v>
      </c>
      <c r="B5357" t="s">
        <v>25047</v>
      </c>
      <c r="C5357" s="354" t="s">
        <v>470</v>
      </c>
      <c r="D5357" s="355">
        <v>218.5</v>
      </c>
    </row>
    <row r="5358" spans="1:4">
      <c r="A5358" s="354" t="s">
        <v>25048</v>
      </c>
      <c r="B5358" t="s">
        <v>25047</v>
      </c>
      <c r="C5358" s="354" t="s">
        <v>470</v>
      </c>
      <c r="D5358" s="355">
        <v>214.99</v>
      </c>
    </row>
    <row r="5359" spans="1:4">
      <c r="A5359" s="354" t="s">
        <v>25049</v>
      </c>
      <c r="B5359" t="s">
        <v>25050</v>
      </c>
      <c r="C5359" s="354" t="s">
        <v>470</v>
      </c>
      <c r="D5359" s="355">
        <v>231.5</v>
      </c>
    </row>
    <row r="5360" spans="1:4">
      <c r="A5360" s="354" t="s">
        <v>25051</v>
      </c>
      <c r="B5360" t="s">
        <v>25050</v>
      </c>
      <c r="C5360" s="354" t="s">
        <v>470</v>
      </c>
      <c r="D5360" s="355">
        <v>226.81</v>
      </c>
    </row>
    <row r="5361" spans="1:4">
      <c r="A5361" s="354" t="s">
        <v>25052</v>
      </c>
      <c r="B5361" t="s">
        <v>25053</v>
      </c>
      <c r="C5361" s="354" t="s">
        <v>470</v>
      </c>
      <c r="D5361" s="355">
        <v>236.61</v>
      </c>
    </row>
    <row r="5362" spans="1:4">
      <c r="A5362" s="354" t="s">
        <v>25054</v>
      </c>
      <c r="B5362" t="s">
        <v>25053</v>
      </c>
      <c r="C5362" s="354" t="s">
        <v>470</v>
      </c>
      <c r="D5362" s="355">
        <v>231.79</v>
      </c>
    </row>
    <row r="5363" spans="1:4">
      <c r="A5363" s="354" t="s">
        <v>25055</v>
      </c>
      <c r="B5363" t="s">
        <v>25056</v>
      </c>
      <c r="C5363" s="354" t="s">
        <v>470</v>
      </c>
      <c r="D5363" s="355">
        <v>393.07</v>
      </c>
    </row>
    <row r="5364" spans="1:4">
      <c r="A5364" s="354" t="s">
        <v>25057</v>
      </c>
      <c r="B5364" t="s">
        <v>25056</v>
      </c>
      <c r="C5364" s="354" t="s">
        <v>470</v>
      </c>
      <c r="D5364" s="355">
        <v>386.7</v>
      </c>
    </row>
    <row r="5365" spans="1:4">
      <c r="A5365" s="354" t="s">
        <v>25058</v>
      </c>
      <c r="B5365" t="s">
        <v>25059</v>
      </c>
      <c r="C5365" s="354" t="s">
        <v>470</v>
      </c>
      <c r="D5365" s="355">
        <v>416.09</v>
      </c>
    </row>
    <row r="5366" spans="1:4">
      <c r="A5366" s="354" t="s">
        <v>25060</v>
      </c>
      <c r="B5366" t="s">
        <v>25059</v>
      </c>
      <c r="C5366" s="354" t="s">
        <v>470</v>
      </c>
      <c r="D5366" s="355">
        <v>409.69</v>
      </c>
    </row>
    <row r="5367" spans="1:4">
      <c r="A5367" s="354" t="s">
        <v>25061</v>
      </c>
      <c r="B5367" t="s">
        <v>25062</v>
      </c>
      <c r="C5367" s="354" t="s">
        <v>470</v>
      </c>
      <c r="D5367" s="355">
        <v>541.95000000000005</v>
      </c>
    </row>
    <row r="5368" spans="1:4">
      <c r="A5368" s="354" t="s">
        <v>25063</v>
      </c>
      <c r="B5368" t="s">
        <v>25062</v>
      </c>
      <c r="C5368" s="354" t="s">
        <v>470</v>
      </c>
      <c r="D5368" s="355">
        <v>534.41999999999996</v>
      </c>
    </row>
    <row r="5369" spans="1:4">
      <c r="A5369" s="354" t="s">
        <v>25064</v>
      </c>
      <c r="B5369" t="s">
        <v>25065</v>
      </c>
      <c r="C5369" s="354" t="s">
        <v>470</v>
      </c>
      <c r="D5369" s="355">
        <v>1008.15</v>
      </c>
    </row>
    <row r="5370" spans="1:4">
      <c r="A5370" s="354" t="s">
        <v>25066</v>
      </c>
      <c r="B5370" t="s">
        <v>25065</v>
      </c>
      <c r="C5370" s="354" t="s">
        <v>470</v>
      </c>
      <c r="D5370" s="355">
        <v>999.7</v>
      </c>
    </row>
    <row r="5371" spans="1:4">
      <c r="A5371" s="354" t="s">
        <v>25067</v>
      </c>
      <c r="B5371" t="s">
        <v>25068</v>
      </c>
      <c r="C5371" s="354" t="s">
        <v>470</v>
      </c>
      <c r="D5371" s="355">
        <v>1221.93</v>
      </c>
    </row>
    <row r="5372" spans="1:4">
      <c r="A5372" s="354" t="s">
        <v>25069</v>
      </c>
      <c r="B5372" t="s">
        <v>25068</v>
      </c>
      <c r="C5372" s="354" t="s">
        <v>470</v>
      </c>
      <c r="D5372" s="355">
        <v>1212.56</v>
      </c>
    </row>
    <row r="5373" spans="1:4">
      <c r="A5373" s="354" t="s">
        <v>25070</v>
      </c>
      <c r="B5373" t="s">
        <v>25071</v>
      </c>
      <c r="C5373" s="354" t="s">
        <v>470</v>
      </c>
      <c r="D5373" s="355">
        <v>1227.43</v>
      </c>
    </row>
    <row r="5374" spans="1:4">
      <c r="A5374" s="354" t="s">
        <v>25072</v>
      </c>
      <c r="B5374" t="s">
        <v>25071</v>
      </c>
      <c r="C5374" s="354" t="s">
        <v>470</v>
      </c>
      <c r="D5374" s="355">
        <v>1217.5999999999999</v>
      </c>
    </row>
    <row r="5375" spans="1:4">
      <c r="A5375" s="354" t="s">
        <v>25073</v>
      </c>
      <c r="B5375" t="s">
        <v>25074</v>
      </c>
      <c r="C5375" s="354" t="s">
        <v>470</v>
      </c>
      <c r="D5375" s="355">
        <v>3003.79</v>
      </c>
    </row>
    <row r="5376" spans="1:4">
      <c r="A5376" s="354" t="s">
        <v>25075</v>
      </c>
      <c r="B5376" t="s">
        <v>25074</v>
      </c>
      <c r="C5376" s="354" t="s">
        <v>470</v>
      </c>
      <c r="D5376" s="355">
        <v>2993.06</v>
      </c>
    </row>
    <row r="5377" spans="1:4">
      <c r="A5377" s="354" t="s">
        <v>25076</v>
      </c>
      <c r="B5377" t="s">
        <v>25077</v>
      </c>
      <c r="C5377" s="354" t="s">
        <v>470</v>
      </c>
      <c r="D5377" s="355">
        <v>3574.86</v>
      </c>
    </row>
    <row r="5378" spans="1:4">
      <c r="A5378" s="354" t="s">
        <v>25078</v>
      </c>
      <c r="B5378" t="s">
        <v>25077</v>
      </c>
      <c r="C5378" s="354" t="s">
        <v>470</v>
      </c>
      <c r="D5378" s="355">
        <v>3562.56</v>
      </c>
    </row>
    <row r="5379" spans="1:4">
      <c r="A5379" s="354" t="s">
        <v>25079</v>
      </c>
      <c r="B5379" t="s">
        <v>25080</v>
      </c>
      <c r="C5379" s="354" t="s">
        <v>470</v>
      </c>
      <c r="D5379" s="355">
        <v>5342.48</v>
      </c>
    </row>
    <row r="5380" spans="1:4">
      <c r="A5380" s="354" t="s">
        <v>25081</v>
      </c>
      <c r="B5380" t="s">
        <v>25080</v>
      </c>
      <c r="C5380" s="354" t="s">
        <v>470</v>
      </c>
      <c r="D5380" s="355">
        <v>5329.1</v>
      </c>
    </row>
    <row r="5381" spans="1:4">
      <c r="A5381" s="354" t="s">
        <v>25082</v>
      </c>
      <c r="B5381" t="s">
        <v>25083</v>
      </c>
      <c r="C5381" s="354" t="s">
        <v>470</v>
      </c>
      <c r="D5381" s="355">
        <v>6212.75</v>
      </c>
    </row>
    <row r="5382" spans="1:4">
      <c r="A5382" s="354" t="s">
        <v>25084</v>
      </c>
      <c r="B5382" t="s">
        <v>25083</v>
      </c>
      <c r="C5382" s="354" t="s">
        <v>470</v>
      </c>
      <c r="D5382" s="355">
        <v>6197.63</v>
      </c>
    </row>
    <row r="5383" spans="1:4">
      <c r="A5383" s="354" t="s">
        <v>25085</v>
      </c>
      <c r="B5383" t="s">
        <v>25086</v>
      </c>
      <c r="C5383" s="354" t="s">
        <v>470</v>
      </c>
      <c r="D5383" s="355">
        <v>7442.05</v>
      </c>
    </row>
    <row r="5384" spans="1:4">
      <c r="A5384" s="354" t="s">
        <v>25087</v>
      </c>
      <c r="B5384" t="s">
        <v>25086</v>
      </c>
      <c r="C5384" s="354" t="s">
        <v>470</v>
      </c>
      <c r="D5384" s="355">
        <v>7425.67</v>
      </c>
    </row>
    <row r="5385" spans="1:4">
      <c r="A5385" s="354" t="s">
        <v>25088</v>
      </c>
      <c r="B5385" t="s">
        <v>25089</v>
      </c>
      <c r="C5385" s="354" t="s">
        <v>470</v>
      </c>
      <c r="D5385" s="355">
        <v>9801.86</v>
      </c>
    </row>
    <row r="5386" spans="1:4">
      <c r="A5386" s="354" t="s">
        <v>25090</v>
      </c>
      <c r="B5386" t="s">
        <v>25089</v>
      </c>
      <c r="C5386" s="354" t="s">
        <v>470</v>
      </c>
      <c r="D5386" s="355">
        <v>9782.1200000000008</v>
      </c>
    </row>
    <row r="5387" spans="1:4">
      <c r="A5387" s="354" t="s">
        <v>25091</v>
      </c>
      <c r="B5387" t="s">
        <v>25092</v>
      </c>
      <c r="C5387" s="354" t="s">
        <v>470</v>
      </c>
      <c r="D5387" s="355">
        <v>69.569999999999993</v>
      </c>
    </row>
    <row r="5388" spans="1:4">
      <c r="A5388" s="354" t="s">
        <v>25093</v>
      </c>
      <c r="B5388" t="s">
        <v>25092</v>
      </c>
      <c r="C5388" s="354" t="s">
        <v>470</v>
      </c>
      <c r="D5388" s="355">
        <v>67.03</v>
      </c>
    </row>
    <row r="5389" spans="1:4">
      <c r="A5389" s="354" t="s">
        <v>25094</v>
      </c>
      <c r="B5389" t="s">
        <v>25095</v>
      </c>
      <c r="C5389" s="354" t="s">
        <v>470</v>
      </c>
      <c r="D5389" s="355">
        <v>70.05</v>
      </c>
    </row>
    <row r="5390" spans="1:4">
      <c r="A5390" s="354" t="s">
        <v>25096</v>
      </c>
      <c r="B5390" t="s">
        <v>25095</v>
      </c>
      <c r="C5390" s="354" t="s">
        <v>470</v>
      </c>
      <c r="D5390" s="355">
        <v>67.45</v>
      </c>
    </row>
    <row r="5391" spans="1:4">
      <c r="A5391" s="354" t="s">
        <v>25097</v>
      </c>
      <c r="B5391" t="s">
        <v>25098</v>
      </c>
      <c r="C5391" s="354" t="s">
        <v>470</v>
      </c>
      <c r="D5391" s="355">
        <v>128.24</v>
      </c>
    </row>
    <row r="5392" spans="1:4">
      <c r="A5392" s="354" t="s">
        <v>25099</v>
      </c>
      <c r="B5392" t="s">
        <v>25098</v>
      </c>
      <c r="C5392" s="354" t="s">
        <v>470</v>
      </c>
      <c r="D5392" s="355">
        <v>124.07</v>
      </c>
    </row>
    <row r="5393" spans="1:4">
      <c r="A5393" s="354" t="s">
        <v>25100</v>
      </c>
      <c r="B5393" t="s">
        <v>25101</v>
      </c>
      <c r="C5393" s="354" t="s">
        <v>470</v>
      </c>
      <c r="D5393" s="355">
        <v>232.13</v>
      </c>
    </row>
    <row r="5394" spans="1:4">
      <c r="A5394" s="354" t="s">
        <v>25102</v>
      </c>
      <c r="B5394" t="s">
        <v>25101</v>
      </c>
      <c r="C5394" s="354" t="s">
        <v>470</v>
      </c>
      <c r="D5394" s="355">
        <v>227.36</v>
      </c>
    </row>
    <row r="5395" spans="1:4">
      <c r="A5395" s="354" t="s">
        <v>25103</v>
      </c>
      <c r="B5395" t="s">
        <v>25104</v>
      </c>
      <c r="C5395" s="354" t="s">
        <v>470</v>
      </c>
      <c r="D5395" s="355">
        <v>290.82</v>
      </c>
    </row>
    <row r="5396" spans="1:4">
      <c r="A5396" s="354" t="s">
        <v>25105</v>
      </c>
      <c r="B5396" t="s">
        <v>25104</v>
      </c>
      <c r="C5396" s="354" t="s">
        <v>470</v>
      </c>
      <c r="D5396" s="355">
        <v>285.56</v>
      </c>
    </row>
    <row r="5397" spans="1:4">
      <c r="A5397" s="354" t="s">
        <v>25106</v>
      </c>
      <c r="B5397" t="s">
        <v>25107</v>
      </c>
      <c r="C5397" s="354" t="s">
        <v>470</v>
      </c>
      <c r="D5397" s="355">
        <v>393.54</v>
      </c>
    </row>
    <row r="5398" spans="1:4">
      <c r="A5398" s="354" t="s">
        <v>25108</v>
      </c>
      <c r="B5398" t="s">
        <v>25107</v>
      </c>
      <c r="C5398" s="354" t="s">
        <v>470</v>
      </c>
      <c r="D5398" s="355">
        <v>387.15</v>
      </c>
    </row>
    <row r="5399" spans="1:4">
      <c r="A5399" s="354" t="s">
        <v>25109</v>
      </c>
      <c r="B5399" t="s">
        <v>25110</v>
      </c>
      <c r="C5399" s="354" t="s">
        <v>470</v>
      </c>
      <c r="D5399" s="355">
        <v>417.55</v>
      </c>
    </row>
    <row r="5400" spans="1:4">
      <c r="A5400" s="354" t="s">
        <v>25111</v>
      </c>
      <c r="B5400" t="s">
        <v>25110</v>
      </c>
      <c r="C5400" s="354" t="s">
        <v>470</v>
      </c>
      <c r="D5400" s="355">
        <v>411.11</v>
      </c>
    </row>
    <row r="5401" spans="1:4">
      <c r="A5401" s="354" t="s">
        <v>25112</v>
      </c>
      <c r="B5401" t="s">
        <v>25113</v>
      </c>
      <c r="C5401" s="354" t="s">
        <v>470</v>
      </c>
      <c r="D5401" s="355">
        <v>545.08000000000004</v>
      </c>
    </row>
    <row r="5402" spans="1:4">
      <c r="A5402" s="354" t="s">
        <v>25114</v>
      </c>
      <c r="B5402" t="s">
        <v>25113</v>
      </c>
      <c r="C5402" s="354" t="s">
        <v>470</v>
      </c>
      <c r="D5402" s="355">
        <v>537.41999999999996</v>
      </c>
    </row>
    <row r="5403" spans="1:4">
      <c r="A5403" s="354" t="s">
        <v>25115</v>
      </c>
      <c r="B5403" t="s">
        <v>25116</v>
      </c>
      <c r="C5403" s="354" t="s">
        <v>470</v>
      </c>
      <c r="D5403" s="355">
        <v>1011.91</v>
      </c>
    </row>
    <row r="5404" spans="1:4">
      <c r="A5404" s="354" t="s">
        <v>25117</v>
      </c>
      <c r="B5404" t="s">
        <v>25116</v>
      </c>
      <c r="C5404" s="354" t="s">
        <v>470</v>
      </c>
      <c r="D5404" s="355">
        <v>1003.32</v>
      </c>
    </row>
    <row r="5405" spans="1:4">
      <c r="A5405" s="354" t="s">
        <v>25118</v>
      </c>
      <c r="B5405" t="s">
        <v>25119</v>
      </c>
      <c r="C5405" s="354" t="s">
        <v>470</v>
      </c>
      <c r="D5405" s="355">
        <v>1226.6300000000001</v>
      </c>
    </row>
    <row r="5406" spans="1:4">
      <c r="A5406" s="354" t="s">
        <v>25120</v>
      </c>
      <c r="B5406" t="s">
        <v>25119</v>
      </c>
      <c r="C5406" s="354" t="s">
        <v>470</v>
      </c>
      <c r="D5406" s="355">
        <v>1217.0899999999999</v>
      </c>
    </row>
    <row r="5407" spans="1:4">
      <c r="A5407" s="354" t="s">
        <v>25121</v>
      </c>
      <c r="B5407" t="s">
        <v>25122</v>
      </c>
      <c r="C5407" s="354" t="s">
        <v>470</v>
      </c>
      <c r="D5407" s="355">
        <v>1235.77</v>
      </c>
    </row>
    <row r="5408" spans="1:4">
      <c r="A5408" s="354" t="s">
        <v>25123</v>
      </c>
      <c r="B5408" t="s">
        <v>25122</v>
      </c>
      <c r="C5408" s="354" t="s">
        <v>470</v>
      </c>
      <c r="D5408" s="355">
        <v>1225.6099999999999</v>
      </c>
    </row>
    <row r="5409" spans="1:4">
      <c r="A5409" s="354" t="s">
        <v>25124</v>
      </c>
      <c r="B5409" t="s">
        <v>25125</v>
      </c>
      <c r="C5409" s="354" t="s">
        <v>470</v>
      </c>
      <c r="D5409" s="355">
        <v>3016.38</v>
      </c>
    </row>
    <row r="5410" spans="1:4">
      <c r="A5410" s="354" t="s">
        <v>25126</v>
      </c>
      <c r="B5410" t="s">
        <v>25125</v>
      </c>
      <c r="C5410" s="354" t="s">
        <v>470</v>
      </c>
      <c r="D5410" s="355">
        <v>3005.16</v>
      </c>
    </row>
    <row r="5411" spans="1:4">
      <c r="A5411" s="354" t="s">
        <v>25127</v>
      </c>
      <c r="B5411" t="s">
        <v>25128</v>
      </c>
      <c r="C5411" s="354" t="s">
        <v>470</v>
      </c>
      <c r="D5411" s="355">
        <v>3595.79</v>
      </c>
    </row>
    <row r="5412" spans="1:4">
      <c r="A5412" s="354" t="s">
        <v>25129</v>
      </c>
      <c r="B5412" t="s">
        <v>25128</v>
      </c>
      <c r="C5412" s="354" t="s">
        <v>470</v>
      </c>
      <c r="D5412" s="355">
        <v>3582.68</v>
      </c>
    </row>
    <row r="5413" spans="1:4">
      <c r="A5413" s="354" t="s">
        <v>25130</v>
      </c>
      <c r="B5413" t="s">
        <v>25131</v>
      </c>
      <c r="C5413" s="354" t="s">
        <v>470</v>
      </c>
      <c r="D5413" s="355">
        <v>5366.31</v>
      </c>
    </row>
    <row r="5414" spans="1:4">
      <c r="A5414" s="354" t="s">
        <v>25132</v>
      </c>
      <c r="B5414" t="s">
        <v>25131</v>
      </c>
      <c r="C5414" s="354" t="s">
        <v>470</v>
      </c>
      <c r="D5414" s="355">
        <v>5351.98</v>
      </c>
    </row>
    <row r="5415" spans="1:4">
      <c r="A5415" s="354" t="s">
        <v>25133</v>
      </c>
      <c r="B5415" t="s">
        <v>25134</v>
      </c>
      <c r="C5415" s="354" t="s">
        <v>470</v>
      </c>
      <c r="D5415" s="355">
        <v>6248.12</v>
      </c>
    </row>
    <row r="5416" spans="1:4">
      <c r="A5416" s="354" t="s">
        <v>25135</v>
      </c>
      <c r="B5416" t="s">
        <v>25134</v>
      </c>
      <c r="C5416" s="354" t="s">
        <v>470</v>
      </c>
      <c r="D5416" s="355">
        <v>6231.62</v>
      </c>
    </row>
    <row r="5417" spans="1:4">
      <c r="A5417" s="354" t="s">
        <v>25136</v>
      </c>
      <c r="B5417" t="s">
        <v>25137</v>
      </c>
      <c r="C5417" s="354" t="s">
        <v>470</v>
      </c>
      <c r="D5417" s="355">
        <v>7521.83</v>
      </c>
    </row>
    <row r="5418" spans="1:4">
      <c r="A5418" s="354" t="s">
        <v>25138</v>
      </c>
      <c r="B5418" t="s">
        <v>25137</v>
      </c>
      <c r="C5418" s="354" t="s">
        <v>470</v>
      </c>
      <c r="D5418" s="355">
        <v>7502.67</v>
      </c>
    </row>
    <row r="5419" spans="1:4">
      <c r="A5419" s="354" t="s">
        <v>25139</v>
      </c>
      <c r="B5419" t="s">
        <v>25140</v>
      </c>
      <c r="C5419" s="354" t="s">
        <v>470</v>
      </c>
      <c r="D5419" s="355">
        <v>9909.68</v>
      </c>
    </row>
    <row r="5420" spans="1:4">
      <c r="A5420" s="354" t="s">
        <v>25141</v>
      </c>
      <c r="B5420" t="s">
        <v>25140</v>
      </c>
      <c r="C5420" s="354" t="s">
        <v>470</v>
      </c>
      <c r="D5420" s="355">
        <v>9886.14</v>
      </c>
    </row>
    <row r="5421" spans="1:4">
      <c r="A5421" s="354" t="s">
        <v>25142</v>
      </c>
      <c r="B5421" t="s">
        <v>25143</v>
      </c>
      <c r="C5421" s="354" t="s">
        <v>470</v>
      </c>
      <c r="D5421" s="355">
        <v>3838.03</v>
      </c>
    </row>
    <row r="5422" spans="1:4">
      <c r="A5422" s="354" t="s">
        <v>25144</v>
      </c>
      <c r="B5422" t="s">
        <v>25143</v>
      </c>
      <c r="C5422" s="354" t="s">
        <v>470</v>
      </c>
      <c r="D5422" s="355">
        <v>3618.7</v>
      </c>
    </row>
    <row r="5423" spans="1:4">
      <c r="A5423" s="354" t="s">
        <v>25145</v>
      </c>
      <c r="B5423" t="s">
        <v>25146</v>
      </c>
      <c r="C5423" s="354" t="s">
        <v>470</v>
      </c>
      <c r="D5423" s="355">
        <v>4024.85</v>
      </c>
    </row>
    <row r="5424" spans="1:4">
      <c r="A5424" s="354" t="s">
        <v>25147</v>
      </c>
      <c r="B5424" t="s">
        <v>25146</v>
      </c>
      <c r="C5424" s="354" t="s">
        <v>470</v>
      </c>
      <c r="D5424" s="355">
        <v>3793.56</v>
      </c>
    </row>
    <row r="5425" spans="1:4">
      <c r="A5425" s="354" t="s">
        <v>25148</v>
      </c>
      <c r="B5425" t="s">
        <v>25149</v>
      </c>
      <c r="C5425" s="354" t="s">
        <v>470</v>
      </c>
      <c r="D5425" s="355">
        <v>4503.96</v>
      </c>
    </row>
    <row r="5426" spans="1:4">
      <c r="A5426" s="354" t="s">
        <v>25150</v>
      </c>
      <c r="B5426" t="s">
        <v>25149</v>
      </c>
      <c r="C5426" s="354" t="s">
        <v>470</v>
      </c>
      <c r="D5426" s="355">
        <v>4249.38</v>
      </c>
    </row>
    <row r="5427" spans="1:4">
      <c r="A5427" s="354" t="s">
        <v>25151</v>
      </c>
      <c r="B5427" t="s">
        <v>25152</v>
      </c>
      <c r="C5427" s="354" t="s">
        <v>470</v>
      </c>
      <c r="D5427" s="355">
        <v>5016.3900000000003</v>
      </c>
    </row>
    <row r="5428" spans="1:4">
      <c r="A5428" s="354" t="s">
        <v>25153</v>
      </c>
      <c r="B5428" t="s">
        <v>25152</v>
      </c>
      <c r="C5428" s="354" t="s">
        <v>470</v>
      </c>
      <c r="D5428" s="355">
        <v>4730.2299999999996</v>
      </c>
    </row>
    <row r="5429" spans="1:4">
      <c r="A5429" s="354" t="s">
        <v>25154</v>
      </c>
      <c r="B5429" t="s">
        <v>25155</v>
      </c>
      <c r="C5429" s="354" t="s">
        <v>470</v>
      </c>
      <c r="D5429" s="355">
        <v>5450.26</v>
      </c>
    </row>
    <row r="5430" spans="1:4">
      <c r="A5430" s="354" t="s">
        <v>25156</v>
      </c>
      <c r="B5430" t="s">
        <v>25155</v>
      </c>
      <c r="C5430" s="354" t="s">
        <v>470</v>
      </c>
      <c r="D5430" s="355">
        <v>5136.97</v>
      </c>
    </row>
    <row r="5431" spans="1:4">
      <c r="A5431" s="354" t="s">
        <v>25157</v>
      </c>
      <c r="B5431" t="s">
        <v>25158</v>
      </c>
      <c r="C5431" s="354" t="s">
        <v>470</v>
      </c>
      <c r="D5431" s="355">
        <v>6252.59</v>
      </c>
    </row>
    <row r="5432" spans="1:4">
      <c r="A5432" s="354" t="s">
        <v>25159</v>
      </c>
      <c r="B5432" t="s">
        <v>25158</v>
      </c>
      <c r="C5432" s="354" t="s">
        <v>470</v>
      </c>
      <c r="D5432" s="355">
        <v>5891.44</v>
      </c>
    </row>
    <row r="5433" spans="1:4">
      <c r="A5433" s="354" t="s">
        <v>25160</v>
      </c>
      <c r="B5433" t="s">
        <v>25161</v>
      </c>
      <c r="C5433" s="354" t="s">
        <v>470</v>
      </c>
      <c r="D5433" s="355">
        <v>6928.8</v>
      </c>
    </row>
    <row r="5434" spans="1:4">
      <c r="A5434" s="354" t="s">
        <v>25162</v>
      </c>
      <c r="B5434" t="s">
        <v>25161</v>
      </c>
      <c r="C5434" s="354" t="s">
        <v>470</v>
      </c>
      <c r="D5434" s="355">
        <v>6529.97</v>
      </c>
    </row>
    <row r="5435" spans="1:4">
      <c r="A5435" s="354" t="s">
        <v>25163</v>
      </c>
      <c r="B5435" t="s">
        <v>25164</v>
      </c>
      <c r="C5435" s="354" t="s">
        <v>470</v>
      </c>
      <c r="D5435" s="355">
        <v>7620.22</v>
      </c>
    </row>
    <row r="5436" spans="1:4">
      <c r="A5436" s="354" t="s">
        <v>25165</v>
      </c>
      <c r="B5436" t="s">
        <v>25164</v>
      </c>
      <c r="C5436" s="354" t="s">
        <v>470</v>
      </c>
      <c r="D5436" s="355">
        <v>7183.67</v>
      </c>
    </row>
    <row r="5437" spans="1:4">
      <c r="A5437" s="354" t="s">
        <v>25166</v>
      </c>
      <c r="B5437" t="s">
        <v>25167</v>
      </c>
      <c r="C5437" s="354" t="s">
        <v>470</v>
      </c>
      <c r="D5437" s="355">
        <v>8499.2099999999991</v>
      </c>
    </row>
    <row r="5438" spans="1:4">
      <c r="A5438" s="354" t="s">
        <v>25168</v>
      </c>
      <c r="B5438" t="s">
        <v>25167</v>
      </c>
      <c r="C5438" s="354" t="s">
        <v>470</v>
      </c>
      <c r="D5438" s="355">
        <v>8013.1</v>
      </c>
    </row>
    <row r="5439" spans="1:4">
      <c r="A5439" s="354" t="s">
        <v>25169</v>
      </c>
      <c r="B5439" t="s">
        <v>25170</v>
      </c>
      <c r="C5439" s="354" t="s">
        <v>470</v>
      </c>
      <c r="D5439" s="355">
        <v>2811.87</v>
      </c>
    </row>
    <row r="5440" spans="1:4">
      <c r="A5440" s="354" t="s">
        <v>25171</v>
      </c>
      <c r="B5440" t="s">
        <v>25170</v>
      </c>
      <c r="C5440" s="354" t="s">
        <v>470</v>
      </c>
      <c r="D5440" s="355">
        <v>2649.19</v>
      </c>
    </row>
    <row r="5441" spans="1:4">
      <c r="A5441" s="354" t="s">
        <v>25172</v>
      </c>
      <c r="B5441" t="s">
        <v>25173</v>
      </c>
      <c r="C5441" s="354" t="s">
        <v>470</v>
      </c>
      <c r="D5441" s="355">
        <v>3232.16</v>
      </c>
    </row>
    <row r="5442" spans="1:4">
      <c r="A5442" s="354" t="s">
        <v>25174</v>
      </c>
      <c r="B5442" t="s">
        <v>25173</v>
      </c>
      <c r="C5442" s="354" t="s">
        <v>470</v>
      </c>
      <c r="D5442" s="355">
        <v>3048.13</v>
      </c>
    </row>
    <row r="5443" spans="1:4">
      <c r="A5443" s="354" t="s">
        <v>25175</v>
      </c>
      <c r="B5443" t="s">
        <v>25176</v>
      </c>
      <c r="C5443" s="354" t="s">
        <v>470</v>
      </c>
      <c r="D5443" s="355">
        <v>3503.43</v>
      </c>
    </row>
    <row r="5444" spans="1:4">
      <c r="A5444" s="354" t="s">
        <v>25177</v>
      </c>
      <c r="B5444" t="s">
        <v>25176</v>
      </c>
      <c r="C5444" s="354" t="s">
        <v>470</v>
      </c>
      <c r="D5444" s="355">
        <v>3303.36</v>
      </c>
    </row>
    <row r="5445" spans="1:4">
      <c r="A5445" s="354" t="s">
        <v>25178</v>
      </c>
      <c r="B5445" t="s">
        <v>25179</v>
      </c>
      <c r="C5445" s="354" t="s">
        <v>470</v>
      </c>
      <c r="D5445" s="355">
        <v>3950.64</v>
      </c>
    </row>
    <row r="5446" spans="1:4">
      <c r="A5446" s="354" t="s">
        <v>25180</v>
      </c>
      <c r="B5446" t="s">
        <v>25179</v>
      </c>
      <c r="C5446" s="354" t="s">
        <v>470</v>
      </c>
      <c r="D5446" s="355">
        <v>3721.57</v>
      </c>
    </row>
    <row r="5447" spans="1:4">
      <c r="A5447" s="354" t="s">
        <v>25181</v>
      </c>
      <c r="B5447" t="s">
        <v>25182</v>
      </c>
      <c r="C5447" s="354" t="s">
        <v>470</v>
      </c>
      <c r="D5447" s="355">
        <v>4625.04</v>
      </c>
    </row>
    <row r="5448" spans="1:4">
      <c r="A5448" s="354" t="s">
        <v>25183</v>
      </c>
      <c r="B5448" t="s">
        <v>25182</v>
      </c>
      <c r="C5448" s="354" t="s">
        <v>470</v>
      </c>
      <c r="D5448" s="355">
        <v>4359.6400000000003</v>
      </c>
    </row>
    <row r="5449" spans="1:4">
      <c r="A5449" s="354" t="s">
        <v>25184</v>
      </c>
      <c r="B5449" t="s">
        <v>25185</v>
      </c>
      <c r="C5449" s="354" t="s">
        <v>470</v>
      </c>
      <c r="D5449" s="355">
        <v>5107.74</v>
      </c>
    </row>
    <row r="5450" spans="1:4">
      <c r="A5450" s="354" t="s">
        <v>25186</v>
      </c>
      <c r="B5450" t="s">
        <v>25185</v>
      </c>
      <c r="C5450" s="354" t="s">
        <v>470</v>
      </c>
      <c r="D5450" s="355">
        <v>4809.8599999999997</v>
      </c>
    </row>
    <row r="5451" spans="1:4">
      <c r="A5451" s="354" t="s">
        <v>25187</v>
      </c>
      <c r="B5451" t="s">
        <v>25188</v>
      </c>
      <c r="C5451" s="354" t="s">
        <v>470</v>
      </c>
      <c r="D5451" s="355">
        <v>5540.2</v>
      </c>
    </row>
    <row r="5452" spans="1:4">
      <c r="A5452" s="354" t="s">
        <v>25189</v>
      </c>
      <c r="B5452" t="s">
        <v>25188</v>
      </c>
      <c r="C5452" s="354" t="s">
        <v>470</v>
      </c>
      <c r="D5452" s="355">
        <v>5218.0600000000004</v>
      </c>
    </row>
    <row r="5453" spans="1:4">
      <c r="A5453" s="354" t="s">
        <v>25190</v>
      </c>
      <c r="B5453" t="s">
        <v>25191</v>
      </c>
      <c r="C5453" s="354" t="s">
        <v>470</v>
      </c>
      <c r="D5453" s="355">
        <v>5978.91</v>
      </c>
    </row>
    <row r="5454" spans="1:4">
      <c r="A5454" s="354" t="s">
        <v>25192</v>
      </c>
      <c r="B5454" t="s">
        <v>25191</v>
      </c>
      <c r="C5454" s="354" t="s">
        <v>470</v>
      </c>
      <c r="D5454" s="355">
        <v>5633.1</v>
      </c>
    </row>
    <row r="5455" spans="1:4">
      <c r="A5455" s="354" t="s">
        <v>25193</v>
      </c>
      <c r="B5455" t="s">
        <v>25194</v>
      </c>
      <c r="C5455" s="354" t="s">
        <v>470</v>
      </c>
      <c r="D5455" s="355">
        <v>2682.77</v>
      </c>
    </row>
    <row r="5456" spans="1:4">
      <c r="A5456" s="354" t="s">
        <v>25195</v>
      </c>
      <c r="B5456" t="s">
        <v>25194</v>
      </c>
      <c r="C5456" s="354" t="s">
        <v>470</v>
      </c>
      <c r="D5456" s="355">
        <v>2513</v>
      </c>
    </row>
    <row r="5457" spans="1:4">
      <c r="A5457" s="354" t="s">
        <v>25196</v>
      </c>
      <c r="B5457" t="s">
        <v>25197</v>
      </c>
      <c r="C5457" s="354" t="s">
        <v>470</v>
      </c>
      <c r="D5457" s="355">
        <v>2453.16</v>
      </c>
    </row>
    <row r="5458" spans="1:4">
      <c r="A5458" s="354" t="s">
        <v>25198</v>
      </c>
      <c r="B5458" t="s">
        <v>25197</v>
      </c>
      <c r="C5458" s="354" t="s">
        <v>470</v>
      </c>
      <c r="D5458" s="355">
        <v>2298.7600000000002</v>
      </c>
    </row>
    <row r="5459" spans="1:4">
      <c r="A5459" s="354" t="s">
        <v>25199</v>
      </c>
      <c r="B5459" t="s">
        <v>25200</v>
      </c>
      <c r="C5459" s="354" t="s">
        <v>470</v>
      </c>
      <c r="D5459" s="355">
        <v>2326.12</v>
      </c>
    </row>
    <row r="5460" spans="1:4">
      <c r="A5460" s="354" t="s">
        <v>25201</v>
      </c>
      <c r="B5460" t="s">
        <v>25200</v>
      </c>
      <c r="C5460" s="354" t="s">
        <v>470</v>
      </c>
      <c r="D5460" s="355">
        <v>2178.27</v>
      </c>
    </row>
    <row r="5461" spans="1:4">
      <c r="A5461" s="354" t="s">
        <v>25202</v>
      </c>
      <c r="B5461" t="s">
        <v>25203</v>
      </c>
      <c r="C5461" s="354" t="s">
        <v>470</v>
      </c>
      <c r="D5461" s="355">
        <v>2044.54</v>
      </c>
    </row>
    <row r="5462" spans="1:4">
      <c r="A5462" s="354" t="s">
        <v>25204</v>
      </c>
      <c r="B5462" t="s">
        <v>25203</v>
      </c>
      <c r="C5462" s="354" t="s">
        <v>470</v>
      </c>
      <c r="D5462" s="355">
        <v>1916.95</v>
      </c>
    </row>
    <row r="5463" spans="1:4">
      <c r="A5463" s="354" t="s">
        <v>25205</v>
      </c>
      <c r="B5463" t="s">
        <v>25206</v>
      </c>
      <c r="C5463" s="354" t="s">
        <v>470</v>
      </c>
      <c r="D5463" s="355">
        <v>1959.84</v>
      </c>
    </row>
    <row r="5464" spans="1:4">
      <c r="A5464" s="354" t="s">
        <v>25207</v>
      </c>
      <c r="B5464" t="s">
        <v>25206</v>
      </c>
      <c r="C5464" s="354" t="s">
        <v>470</v>
      </c>
      <c r="D5464" s="355">
        <v>1836.64</v>
      </c>
    </row>
    <row r="5465" spans="1:4">
      <c r="A5465" s="354" t="s">
        <v>25208</v>
      </c>
      <c r="B5465" t="s">
        <v>25209</v>
      </c>
      <c r="C5465" s="354" t="s">
        <v>470</v>
      </c>
      <c r="D5465" s="355">
        <v>6003.46</v>
      </c>
    </row>
    <row r="5466" spans="1:4">
      <c r="A5466" s="354" t="s">
        <v>25210</v>
      </c>
      <c r="B5466" t="s">
        <v>25209</v>
      </c>
      <c r="C5466" s="354" t="s">
        <v>470</v>
      </c>
      <c r="D5466" s="355">
        <v>5494.42</v>
      </c>
    </row>
    <row r="5467" spans="1:4">
      <c r="A5467" s="354" t="s">
        <v>25211</v>
      </c>
      <c r="B5467" t="s">
        <v>25212</v>
      </c>
      <c r="C5467" s="354" t="s">
        <v>470</v>
      </c>
      <c r="D5467" s="355">
        <v>6580.95</v>
      </c>
    </row>
    <row r="5468" spans="1:4">
      <c r="A5468" s="354" t="s">
        <v>25213</v>
      </c>
      <c r="B5468" t="s">
        <v>25212</v>
      </c>
      <c r="C5468" s="354" t="s">
        <v>470</v>
      </c>
      <c r="D5468" s="355">
        <v>6022.43</v>
      </c>
    </row>
    <row r="5469" spans="1:4">
      <c r="A5469" s="354" t="s">
        <v>25214</v>
      </c>
      <c r="B5469" t="s">
        <v>25215</v>
      </c>
      <c r="C5469" s="354" t="s">
        <v>470</v>
      </c>
      <c r="D5469" s="355">
        <v>7219.64</v>
      </c>
    </row>
    <row r="5470" spans="1:4">
      <c r="A5470" s="354" t="s">
        <v>25216</v>
      </c>
      <c r="B5470" t="s">
        <v>25215</v>
      </c>
      <c r="C5470" s="354" t="s">
        <v>470</v>
      </c>
      <c r="D5470" s="355">
        <v>6612</v>
      </c>
    </row>
    <row r="5471" spans="1:4">
      <c r="A5471" s="354" t="s">
        <v>25217</v>
      </c>
      <c r="B5471" t="s">
        <v>25218</v>
      </c>
      <c r="C5471" s="354" t="s">
        <v>470</v>
      </c>
      <c r="D5471" s="355">
        <v>7880.1</v>
      </c>
    </row>
    <row r="5472" spans="1:4">
      <c r="A5472" s="354" t="s">
        <v>25219</v>
      </c>
      <c r="B5472" t="s">
        <v>25218</v>
      </c>
      <c r="C5472" s="354" t="s">
        <v>470</v>
      </c>
      <c r="D5472" s="355">
        <v>7221.55</v>
      </c>
    </row>
    <row r="5473" spans="1:4">
      <c r="A5473" s="354" t="s">
        <v>25220</v>
      </c>
      <c r="B5473" t="s">
        <v>25221</v>
      </c>
      <c r="C5473" s="354" t="s">
        <v>470</v>
      </c>
      <c r="D5473" s="355">
        <v>8777.74</v>
      </c>
    </row>
    <row r="5474" spans="1:4">
      <c r="A5474" s="354" t="s">
        <v>25222</v>
      </c>
      <c r="B5474" t="s">
        <v>25221</v>
      </c>
      <c r="C5474" s="354" t="s">
        <v>470</v>
      </c>
      <c r="D5474" s="355">
        <v>8042.83</v>
      </c>
    </row>
    <row r="5475" spans="1:4">
      <c r="A5475" s="354" t="s">
        <v>25223</v>
      </c>
      <c r="B5475" t="s">
        <v>25224</v>
      </c>
      <c r="C5475" s="354" t="s">
        <v>470</v>
      </c>
      <c r="D5475" s="355">
        <v>9607.17</v>
      </c>
    </row>
    <row r="5476" spans="1:4">
      <c r="A5476" s="354" t="s">
        <v>25225</v>
      </c>
      <c r="B5476" t="s">
        <v>25224</v>
      </c>
      <c r="C5476" s="354" t="s">
        <v>470</v>
      </c>
      <c r="D5476" s="355">
        <v>8796.25</v>
      </c>
    </row>
    <row r="5477" spans="1:4">
      <c r="A5477" s="354" t="s">
        <v>25226</v>
      </c>
      <c r="B5477" t="s">
        <v>25227</v>
      </c>
      <c r="C5477" s="354" t="s">
        <v>470</v>
      </c>
      <c r="D5477" s="355">
        <v>9834.5300000000007</v>
      </c>
    </row>
    <row r="5478" spans="1:4">
      <c r="A5478" s="354" t="s">
        <v>25228</v>
      </c>
      <c r="B5478" t="s">
        <v>25227</v>
      </c>
      <c r="C5478" s="354" t="s">
        <v>470</v>
      </c>
      <c r="D5478" s="355">
        <v>9016.73</v>
      </c>
    </row>
    <row r="5479" spans="1:4">
      <c r="A5479" s="354" t="s">
        <v>25229</v>
      </c>
      <c r="B5479" t="s">
        <v>25230</v>
      </c>
      <c r="C5479" s="354" t="s">
        <v>470</v>
      </c>
      <c r="D5479" s="355">
        <v>10072.870000000001</v>
      </c>
    </row>
    <row r="5480" spans="1:4">
      <c r="A5480" s="354" t="s">
        <v>25231</v>
      </c>
      <c r="B5480" t="s">
        <v>25230</v>
      </c>
      <c r="C5480" s="354" t="s">
        <v>470</v>
      </c>
      <c r="D5480" s="355">
        <v>9246.7999999999993</v>
      </c>
    </row>
    <row r="5481" spans="1:4">
      <c r="A5481" s="354" t="s">
        <v>25232</v>
      </c>
      <c r="B5481" t="s">
        <v>25233</v>
      </c>
      <c r="C5481" s="354" t="s">
        <v>470</v>
      </c>
      <c r="D5481" s="355">
        <v>10818.17</v>
      </c>
    </row>
    <row r="5482" spans="1:4">
      <c r="A5482" s="354" t="s">
        <v>25234</v>
      </c>
      <c r="B5482" t="s">
        <v>25233</v>
      </c>
      <c r="C5482" s="354" t="s">
        <v>470</v>
      </c>
      <c r="D5482" s="355">
        <v>9971.6299999999992</v>
      </c>
    </row>
    <row r="5483" spans="1:4">
      <c r="A5483" s="354" t="s">
        <v>25235</v>
      </c>
      <c r="B5483" t="s">
        <v>25236</v>
      </c>
      <c r="C5483" s="354" t="s">
        <v>470</v>
      </c>
      <c r="D5483" s="355">
        <v>11392.69</v>
      </c>
    </row>
    <row r="5484" spans="1:4">
      <c r="A5484" s="354" t="s">
        <v>25237</v>
      </c>
      <c r="B5484" t="s">
        <v>25236</v>
      </c>
      <c r="C5484" s="354" t="s">
        <v>470</v>
      </c>
      <c r="D5484" s="355">
        <v>10504.59</v>
      </c>
    </row>
    <row r="5485" spans="1:4">
      <c r="A5485" s="354" t="s">
        <v>25238</v>
      </c>
      <c r="B5485" t="s">
        <v>25239</v>
      </c>
      <c r="C5485" s="354" t="s">
        <v>470</v>
      </c>
      <c r="D5485" s="355">
        <v>12030.13</v>
      </c>
    </row>
    <row r="5486" spans="1:4">
      <c r="A5486" s="354" t="s">
        <v>25240</v>
      </c>
      <c r="B5486" t="s">
        <v>25239</v>
      </c>
      <c r="C5486" s="354" t="s">
        <v>470</v>
      </c>
      <c r="D5486" s="355">
        <v>11100.76</v>
      </c>
    </row>
    <row r="5487" spans="1:4">
      <c r="A5487" s="354" t="s">
        <v>25241</v>
      </c>
      <c r="B5487" t="s">
        <v>25242</v>
      </c>
      <c r="C5487" s="354" t="s">
        <v>470</v>
      </c>
      <c r="D5487" s="355">
        <v>12669.77</v>
      </c>
    </row>
    <row r="5488" spans="1:4">
      <c r="A5488" s="354" t="s">
        <v>25243</v>
      </c>
      <c r="B5488" t="s">
        <v>25242</v>
      </c>
      <c r="C5488" s="354" t="s">
        <v>470</v>
      </c>
      <c r="D5488" s="355">
        <v>11698.84</v>
      </c>
    </row>
    <row r="5489" spans="1:4">
      <c r="A5489" s="354" t="s">
        <v>25244</v>
      </c>
      <c r="B5489" t="s">
        <v>25245</v>
      </c>
      <c r="C5489" s="354" t="s">
        <v>470</v>
      </c>
      <c r="D5489" s="355">
        <v>13309.28</v>
      </c>
    </row>
    <row r="5490" spans="1:4">
      <c r="A5490" s="354" t="s">
        <v>25246</v>
      </c>
      <c r="B5490" t="s">
        <v>25245</v>
      </c>
      <c r="C5490" s="354" t="s">
        <v>470</v>
      </c>
      <c r="D5490" s="355">
        <v>12296.8</v>
      </c>
    </row>
    <row r="5491" spans="1:4">
      <c r="A5491" s="354" t="s">
        <v>25247</v>
      </c>
      <c r="B5491" t="s">
        <v>25248</v>
      </c>
      <c r="C5491" s="354" t="s">
        <v>470</v>
      </c>
      <c r="D5491" s="355">
        <v>13881.72</v>
      </c>
    </row>
    <row r="5492" spans="1:4">
      <c r="A5492" s="354" t="s">
        <v>25249</v>
      </c>
      <c r="B5492" t="s">
        <v>25248</v>
      </c>
      <c r="C5492" s="354" t="s">
        <v>470</v>
      </c>
      <c r="D5492" s="355">
        <v>12827.97</v>
      </c>
    </row>
    <row r="5493" spans="1:4">
      <c r="A5493" s="354" t="s">
        <v>25250</v>
      </c>
      <c r="B5493" t="s">
        <v>25251</v>
      </c>
      <c r="C5493" s="354" t="s">
        <v>470</v>
      </c>
      <c r="D5493" s="355">
        <v>14521.24</v>
      </c>
    </row>
    <row r="5494" spans="1:4">
      <c r="A5494" s="354" t="s">
        <v>25252</v>
      </c>
      <c r="B5494" t="s">
        <v>25251</v>
      </c>
      <c r="C5494" s="354" t="s">
        <v>470</v>
      </c>
      <c r="D5494" s="355">
        <v>13425.93</v>
      </c>
    </row>
    <row r="5495" spans="1:4">
      <c r="A5495" s="354" t="s">
        <v>25253</v>
      </c>
      <c r="B5495" t="s">
        <v>25254</v>
      </c>
      <c r="C5495" s="354" t="s">
        <v>470</v>
      </c>
      <c r="D5495" s="355">
        <v>15160.88</v>
      </c>
    </row>
    <row r="5496" spans="1:4">
      <c r="A5496" s="354" t="s">
        <v>25255</v>
      </c>
      <c r="B5496" t="s">
        <v>25254</v>
      </c>
      <c r="C5496" s="354" t="s">
        <v>470</v>
      </c>
      <c r="D5496" s="355">
        <v>14024.01</v>
      </c>
    </row>
    <row r="5497" spans="1:4">
      <c r="A5497" s="354" t="s">
        <v>25256</v>
      </c>
      <c r="B5497" t="s">
        <v>25257</v>
      </c>
      <c r="C5497" s="354" t="s">
        <v>470</v>
      </c>
      <c r="D5497" s="355">
        <v>15798.31</v>
      </c>
    </row>
    <row r="5498" spans="1:4">
      <c r="A5498" s="354" t="s">
        <v>25258</v>
      </c>
      <c r="B5498" t="s">
        <v>25257</v>
      </c>
      <c r="C5498" s="354" t="s">
        <v>470</v>
      </c>
      <c r="D5498" s="355">
        <v>14620.18</v>
      </c>
    </row>
    <row r="5499" spans="1:4">
      <c r="A5499" s="354" t="s">
        <v>25259</v>
      </c>
      <c r="B5499" t="s">
        <v>25260</v>
      </c>
      <c r="C5499" s="354" t="s">
        <v>470</v>
      </c>
      <c r="D5499" s="355">
        <v>7393.42</v>
      </c>
    </row>
    <row r="5500" spans="1:4">
      <c r="A5500" s="354" t="s">
        <v>25261</v>
      </c>
      <c r="B5500" t="s">
        <v>25260</v>
      </c>
      <c r="C5500" s="354" t="s">
        <v>470</v>
      </c>
      <c r="D5500" s="355">
        <v>6767.23</v>
      </c>
    </row>
    <row r="5501" spans="1:4">
      <c r="A5501" s="354" t="s">
        <v>25262</v>
      </c>
      <c r="B5501" t="s">
        <v>25263</v>
      </c>
      <c r="C5501" s="354" t="s">
        <v>470</v>
      </c>
      <c r="D5501" s="355">
        <v>8080.74</v>
      </c>
    </row>
    <row r="5502" spans="1:4">
      <c r="A5502" s="354" t="s">
        <v>25264</v>
      </c>
      <c r="B5502" t="s">
        <v>25263</v>
      </c>
      <c r="C5502" s="354" t="s">
        <v>470</v>
      </c>
      <c r="D5502" s="355">
        <v>7401.36</v>
      </c>
    </row>
    <row r="5503" spans="1:4">
      <c r="A5503" s="354" t="s">
        <v>25265</v>
      </c>
      <c r="B5503" t="s">
        <v>25266</v>
      </c>
      <c r="C5503" s="354" t="s">
        <v>470</v>
      </c>
      <c r="D5503" s="355">
        <v>8768.42</v>
      </c>
    </row>
    <row r="5504" spans="1:4">
      <c r="A5504" s="354" t="s">
        <v>25267</v>
      </c>
      <c r="B5504" t="s">
        <v>25266</v>
      </c>
      <c r="C5504" s="354" t="s">
        <v>470</v>
      </c>
      <c r="D5504" s="355">
        <v>8035.88</v>
      </c>
    </row>
    <row r="5505" spans="1:4">
      <c r="A5505" s="354" t="s">
        <v>25268</v>
      </c>
      <c r="B5505" t="s">
        <v>25269</v>
      </c>
      <c r="C5505" s="354" t="s">
        <v>470</v>
      </c>
      <c r="D5505" s="355">
        <v>9685.56</v>
      </c>
    </row>
    <row r="5506" spans="1:4">
      <c r="A5506" s="354" t="s">
        <v>25270</v>
      </c>
      <c r="B5506" t="s">
        <v>25269</v>
      </c>
      <c r="C5506" s="354" t="s">
        <v>470</v>
      </c>
      <c r="D5506" s="355">
        <v>8870.73</v>
      </c>
    </row>
    <row r="5507" spans="1:4">
      <c r="A5507" s="354" t="s">
        <v>25271</v>
      </c>
      <c r="B5507" t="s">
        <v>25272</v>
      </c>
      <c r="C5507" s="354" t="s">
        <v>470</v>
      </c>
      <c r="D5507" s="355">
        <v>10628.27</v>
      </c>
    </row>
    <row r="5508" spans="1:4">
      <c r="A5508" s="354" t="s">
        <v>25273</v>
      </c>
      <c r="B5508" t="s">
        <v>25272</v>
      </c>
      <c r="C5508" s="354" t="s">
        <v>470</v>
      </c>
      <c r="D5508" s="355">
        <v>9731.14</v>
      </c>
    </row>
    <row r="5509" spans="1:4">
      <c r="A5509" s="354" t="s">
        <v>25274</v>
      </c>
      <c r="B5509" t="s">
        <v>25275</v>
      </c>
      <c r="C5509" s="354" t="s">
        <v>470</v>
      </c>
      <c r="D5509" s="355">
        <v>11123.53</v>
      </c>
    </row>
    <row r="5510" spans="1:4">
      <c r="A5510" s="354" t="s">
        <v>25276</v>
      </c>
      <c r="B5510" t="s">
        <v>25275</v>
      </c>
      <c r="C5510" s="354" t="s">
        <v>470</v>
      </c>
      <c r="D5510" s="355">
        <v>10199.73</v>
      </c>
    </row>
    <row r="5511" spans="1:4">
      <c r="A5511" s="354" t="s">
        <v>25277</v>
      </c>
      <c r="B5511" t="s">
        <v>25278</v>
      </c>
      <c r="C5511" s="354" t="s">
        <v>470</v>
      </c>
      <c r="D5511" s="355">
        <v>11504.64</v>
      </c>
    </row>
    <row r="5512" spans="1:4">
      <c r="A5512" s="354" t="s">
        <v>25279</v>
      </c>
      <c r="B5512" t="s">
        <v>25278</v>
      </c>
      <c r="C5512" s="354" t="s">
        <v>470</v>
      </c>
      <c r="D5512" s="355">
        <v>10550.07</v>
      </c>
    </row>
    <row r="5513" spans="1:4">
      <c r="A5513" s="354" t="s">
        <v>25280</v>
      </c>
      <c r="B5513" t="s">
        <v>25281</v>
      </c>
      <c r="C5513" s="354" t="s">
        <v>470</v>
      </c>
      <c r="D5513" s="355">
        <v>11988.73</v>
      </c>
    </row>
    <row r="5514" spans="1:4">
      <c r="A5514" s="354" t="s">
        <v>25282</v>
      </c>
      <c r="B5514" t="s">
        <v>25281</v>
      </c>
      <c r="C5514" s="354" t="s">
        <v>470</v>
      </c>
      <c r="D5514" s="355">
        <v>10994.41</v>
      </c>
    </row>
    <row r="5515" spans="1:4">
      <c r="A5515" s="354" t="s">
        <v>25283</v>
      </c>
      <c r="B5515" t="s">
        <v>25284</v>
      </c>
      <c r="C5515" s="354" t="s">
        <v>470</v>
      </c>
      <c r="D5515" s="355">
        <v>12431.61</v>
      </c>
    </row>
    <row r="5516" spans="1:4">
      <c r="A5516" s="354" t="s">
        <v>25285</v>
      </c>
      <c r="B5516" t="s">
        <v>25284</v>
      </c>
      <c r="C5516" s="354" t="s">
        <v>470</v>
      </c>
      <c r="D5516" s="355">
        <v>11448.39</v>
      </c>
    </row>
    <row r="5517" spans="1:4">
      <c r="A5517" s="354" t="s">
        <v>25286</v>
      </c>
      <c r="B5517" t="s">
        <v>25287</v>
      </c>
      <c r="C5517" s="354" t="s">
        <v>470</v>
      </c>
      <c r="D5517" s="355">
        <v>13069.05</v>
      </c>
    </row>
    <row r="5518" spans="1:4">
      <c r="A5518" s="354" t="s">
        <v>25288</v>
      </c>
      <c r="B5518" t="s">
        <v>25287</v>
      </c>
      <c r="C5518" s="354" t="s">
        <v>470</v>
      </c>
      <c r="D5518" s="355">
        <v>12044.55</v>
      </c>
    </row>
    <row r="5519" spans="1:4">
      <c r="A5519" s="354" t="s">
        <v>25289</v>
      </c>
      <c r="B5519" t="s">
        <v>25290</v>
      </c>
      <c r="C5519" s="354" t="s">
        <v>470</v>
      </c>
      <c r="D5519" s="355">
        <v>13708.68</v>
      </c>
    </row>
    <row r="5520" spans="1:4">
      <c r="A5520" s="354" t="s">
        <v>25291</v>
      </c>
      <c r="B5520" t="s">
        <v>25290</v>
      </c>
      <c r="C5520" s="354" t="s">
        <v>470</v>
      </c>
      <c r="D5520" s="355">
        <v>12642.64</v>
      </c>
    </row>
    <row r="5521" spans="1:4">
      <c r="A5521" s="354" t="s">
        <v>25292</v>
      </c>
      <c r="B5521" t="s">
        <v>25293</v>
      </c>
      <c r="C5521" s="354" t="s">
        <v>470</v>
      </c>
      <c r="D5521" s="355">
        <v>14283.2</v>
      </c>
    </row>
    <row r="5522" spans="1:4">
      <c r="A5522" s="354" t="s">
        <v>25294</v>
      </c>
      <c r="B5522" t="s">
        <v>25293</v>
      </c>
      <c r="C5522" s="354" t="s">
        <v>470</v>
      </c>
      <c r="D5522" s="355">
        <v>13175.6</v>
      </c>
    </row>
    <row r="5523" spans="1:4">
      <c r="A5523" s="354" t="s">
        <v>25295</v>
      </c>
      <c r="B5523" t="s">
        <v>25296</v>
      </c>
      <c r="C5523" s="354" t="s">
        <v>470</v>
      </c>
      <c r="D5523" s="355">
        <v>14920.64</v>
      </c>
    </row>
    <row r="5524" spans="1:4">
      <c r="A5524" s="354" t="s">
        <v>25297</v>
      </c>
      <c r="B5524" t="s">
        <v>25296</v>
      </c>
      <c r="C5524" s="354" t="s">
        <v>470</v>
      </c>
      <c r="D5524" s="355">
        <v>13771.76</v>
      </c>
    </row>
    <row r="5525" spans="1:4">
      <c r="A5525" s="354" t="s">
        <v>25298</v>
      </c>
      <c r="B5525" t="s">
        <v>25299</v>
      </c>
      <c r="C5525" s="354" t="s">
        <v>470</v>
      </c>
      <c r="D5525" s="355">
        <v>15560.16</v>
      </c>
    </row>
    <row r="5526" spans="1:4">
      <c r="A5526" s="354" t="s">
        <v>25300</v>
      </c>
      <c r="B5526" t="s">
        <v>25299</v>
      </c>
      <c r="C5526" s="354" t="s">
        <v>470</v>
      </c>
      <c r="D5526" s="355">
        <v>14369.73</v>
      </c>
    </row>
    <row r="5527" spans="1:4">
      <c r="A5527" s="354" t="s">
        <v>25301</v>
      </c>
      <c r="B5527" t="s">
        <v>25302</v>
      </c>
      <c r="C5527" s="354" t="s">
        <v>470</v>
      </c>
      <c r="D5527" s="355">
        <v>16199.79</v>
      </c>
    </row>
    <row r="5528" spans="1:4">
      <c r="A5528" s="354" t="s">
        <v>25303</v>
      </c>
      <c r="B5528" t="s">
        <v>25302</v>
      </c>
      <c r="C5528" s="354" t="s">
        <v>470</v>
      </c>
      <c r="D5528" s="355">
        <v>14967.81</v>
      </c>
    </row>
    <row r="5529" spans="1:4">
      <c r="A5529" s="354" t="s">
        <v>25304</v>
      </c>
      <c r="B5529" t="s">
        <v>25305</v>
      </c>
      <c r="C5529" s="354" t="s">
        <v>470</v>
      </c>
      <c r="D5529" s="355">
        <v>16772.23</v>
      </c>
    </row>
    <row r="5530" spans="1:4">
      <c r="A5530" s="354" t="s">
        <v>25306</v>
      </c>
      <c r="B5530" t="s">
        <v>25305</v>
      </c>
      <c r="C5530" s="354" t="s">
        <v>470</v>
      </c>
      <c r="D5530" s="355">
        <v>15498.97</v>
      </c>
    </row>
    <row r="5531" spans="1:4">
      <c r="A5531" s="354" t="s">
        <v>25307</v>
      </c>
      <c r="B5531" t="s">
        <v>25308</v>
      </c>
      <c r="C5531" s="354" t="s">
        <v>470</v>
      </c>
      <c r="D5531" s="355">
        <v>8422.1</v>
      </c>
    </row>
    <row r="5532" spans="1:4">
      <c r="A5532" s="354" t="s">
        <v>25309</v>
      </c>
      <c r="B5532" t="s">
        <v>25308</v>
      </c>
      <c r="C5532" s="354" t="s">
        <v>470</v>
      </c>
      <c r="D5532" s="355">
        <v>7707.82</v>
      </c>
    </row>
    <row r="5533" spans="1:4">
      <c r="A5533" s="354" t="s">
        <v>25310</v>
      </c>
      <c r="B5533" t="s">
        <v>25311</v>
      </c>
      <c r="C5533" s="354" t="s">
        <v>470</v>
      </c>
      <c r="D5533" s="355">
        <v>9172.16</v>
      </c>
    </row>
    <row r="5534" spans="1:4">
      <c r="A5534" s="354" t="s">
        <v>25312</v>
      </c>
      <c r="B5534" t="s">
        <v>25311</v>
      </c>
      <c r="C5534" s="354" t="s">
        <v>470</v>
      </c>
      <c r="D5534" s="355">
        <v>8398.69</v>
      </c>
    </row>
    <row r="5535" spans="1:4">
      <c r="A5535" s="354" t="s">
        <v>25313</v>
      </c>
      <c r="B5535" t="s">
        <v>25314</v>
      </c>
      <c r="C5535" s="354" t="s">
        <v>470</v>
      </c>
      <c r="D5535" s="355">
        <v>9853.69</v>
      </c>
    </row>
    <row r="5536" spans="1:4">
      <c r="A5536" s="354" t="s">
        <v>25315</v>
      </c>
      <c r="B5536" t="s">
        <v>25314</v>
      </c>
      <c r="C5536" s="354" t="s">
        <v>470</v>
      </c>
      <c r="D5536" s="355">
        <v>9021.91</v>
      </c>
    </row>
    <row r="5537" spans="1:4">
      <c r="A5537" s="354" t="s">
        <v>25316</v>
      </c>
      <c r="B5537" t="s">
        <v>25317</v>
      </c>
      <c r="C5537" s="354" t="s">
        <v>470</v>
      </c>
      <c r="D5537" s="355">
        <v>10658.01</v>
      </c>
    </row>
    <row r="5538" spans="1:4">
      <c r="A5538" s="354" t="s">
        <v>25318</v>
      </c>
      <c r="B5538" t="s">
        <v>25317</v>
      </c>
      <c r="C5538" s="354" t="s">
        <v>470</v>
      </c>
      <c r="D5538" s="355">
        <v>9760.2800000000007</v>
      </c>
    </row>
    <row r="5539" spans="1:4">
      <c r="A5539" s="354" t="s">
        <v>25319</v>
      </c>
      <c r="B5539" t="s">
        <v>25320</v>
      </c>
      <c r="C5539" s="354" t="s">
        <v>470</v>
      </c>
      <c r="D5539" s="355">
        <v>11685.29</v>
      </c>
    </row>
    <row r="5540" spans="1:4">
      <c r="A5540" s="354" t="s">
        <v>25321</v>
      </c>
      <c r="B5540" t="s">
        <v>25320</v>
      </c>
      <c r="C5540" s="354" t="s">
        <v>470</v>
      </c>
      <c r="D5540" s="355">
        <v>10699.25</v>
      </c>
    </row>
    <row r="5541" spans="1:4">
      <c r="A5541" s="354" t="s">
        <v>25322</v>
      </c>
      <c r="B5541" t="s">
        <v>25323</v>
      </c>
      <c r="C5541" s="354" t="s">
        <v>470</v>
      </c>
      <c r="D5541" s="355">
        <v>12443.73</v>
      </c>
    </row>
    <row r="5542" spans="1:4">
      <c r="A5542" s="354" t="s">
        <v>25324</v>
      </c>
      <c r="B5542" t="s">
        <v>25323</v>
      </c>
      <c r="C5542" s="354" t="s">
        <v>470</v>
      </c>
      <c r="D5542" s="355">
        <v>11413.63</v>
      </c>
    </row>
    <row r="5543" spans="1:4">
      <c r="A5543" s="354" t="s">
        <v>25325</v>
      </c>
      <c r="B5543" t="s">
        <v>25326</v>
      </c>
      <c r="C5543" s="354" t="s">
        <v>470</v>
      </c>
      <c r="D5543" s="355">
        <v>12733.84</v>
      </c>
    </row>
    <row r="5544" spans="1:4">
      <c r="A5544" s="354" t="s">
        <v>25327</v>
      </c>
      <c r="B5544" t="s">
        <v>25326</v>
      </c>
      <c r="C5544" s="354" t="s">
        <v>470</v>
      </c>
      <c r="D5544" s="355">
        <v>11668.76</v>
      </c>
    </row>
    <row r="5545" spans="1:4">
      <c r="A5545" s="354" t="s">
        <v>25328</v>
      </c>
      <c r="B5545" t="s">
        <v>25329</v>
      </c>
      <c r="C5545" s="354" t="s">
        <v>470</v>
      </c>
      <c r="D5545" s="355">
        <v>13111.85</v>
      </c>
    </row>
    <row r="5546" spans="1:4">
      <c r="A5546" s="354" t="s">
        <v>25330</v>
      </c>
      <c r="B5546" t="s">
        <v>25329</v>
      </c>
      <c r="C5546" s="354" t="s">
        <v>470</v>
      </c>
      <c r="D5546" s="355">
        <v>12022.6</v>
      </c>
    </row>
    <row r="5547" spans="1:4">
      <c r="A5547" s="354" t="s">
        <v>25331</v>
      </c>
      <c r="B5547" t="s">
        <v>25332</v>
      </c>
      <c r="C5547" s="354" t="s">
        <v>470</v>
      </c>
      <c r="D5547" s="355">
        <v>13859.54</v>
      </c>
    </row>
    <row r="5548" spans="1:4">
      <c r="A5548" s="354" t="s">
        <v>25333</v>
      </c>
      <c r="B5548" t="s">
        <v>25332</v>
      </c>
      <c r="C5548" s="354" t="s">
        <v>470</v>
      </c>
      <c r="D5548" s="355">
        <v>12749.57</v>
      </c>
    </row>
    <row r="5549" spans="1:4">
      <c r="A5549" s="354" t="s">
        <v>25334</v>
      </c>
      <c r="B5549" t="s">
        <v>25335</v>
      </c>
      <c r="C5549" s="354" t="s">
        <v>470</v>
      </c>
      <c r="D5549" s="355">
        <v>14497.05</v>
      </c>
    </row>
    <row r="5550" spans="1:4">
      <c r="A5550" s="354" t="s">
        <v>25336</v>
      </c>
      <c r="B5550" t="s">
        <v>25335</v>
      </c>
      <c r="C5550" s="354" t="s">
        <v>470</v>
      </c>
      <c r="D5550" s="355">
        <v>13345.8</v>
      </c>
    </row>
    <row r="5551" spans="1:4">
      <c r="A5551" s="354" t="s">
        <v>25337</v>
      </c>
      <c r="B5551" t="s">
        <v>25338</v>
      </c>
      <c r="C5551" s="354" t="s">
        <v>470</v>
      </c>
      <c r="D5551" s="355">
        <v>15071.68</v>
      </c>
    </row>
    <row r="5552" spans="1:4">
      <c r="A5552" s="354" t="s">
        <v>25339</v>
      </c>
      <c r="B5552" t="s">
        <v>25338</v>
      </c>
      <c r="C5552" s="354" t="s">
        <v>470</v>
      </c>
      <c r="D5552" s="355">
        <v>13878.88</v>
      </c>
    </row>
    <row r="5553" spans="1:4">
      <c r="A5553" s="354" t="s">
        <v>25340</v>
      </c>
      <c r="B5553" t="s">
        <v>25341</v>
      </c>
      <c r="C5553" s="354" t="s">
        <v>470</v>
      </c>
      <c r="D5553" s="355">
        <v>15708.58</v>
      </c>
    </row>
    <row r="5554" spans="1:4">
      <c r="A5554" s="354" t="s">
        <v>25342</v>
      </c>
      <c r="B5554" t="s">
        <v>25341</v>
      </c>
      <c r="C5554" s="354" t="s">
        <v>470</v>
      </c>
      <c r="D5554" s="355">
        <v>14474.23</v>
      </c>
    </row>
    <row r="5555" spans="1:4">
      <c r="A5555" s="354" t="s">
        <v>25343</v>
      </c>
      <c r="B5555" t="s">
        <v>25344</v>
      </c>
      <c r="C5555" s="354" t="s">
        <v>470</v>
      </c>
      <c r="D5555" s="355">
        <v>16348.64</v>
      </c>
    </row>
    <row r="5556" spans="1:4">
      <c r="A5556" s="354" t="s">
        <v>25345</v>
      </c>
      <c r="B5556" t="s">
        <v>25344</v>
      </c>
      <c r="C5556" s="354" t="s">
        <v>470</v>
      </c>
      <c r="D5556" s="355">
        <v>15073.01</v>
      </c>
    </row>
    <row r="5557" spans="1:4">
      <c r="A5557" s="354" t="s">
        <v>25346</v>
      </c>
      <c r="B5557" t="s">
        <v>25347</v>
      </c>
      <c r="C5557" s="354" t="s">
        <v>470</v>
      </c>
      <c r="D5557" s="355">
        <v>16988.16</v>
      </c>
    </row>
    <row r="5558" spans="1:4">
      <c r="A5558" s="354" t="s">
        <v>25348</v>
      </c>
      <c r="B5558" t="s">
        <v>25347</v>
      </c>
      <c r="C5558" s="354" t="s">
        <v>470</v>
      </c>
      <c r="D5558" s="355">
        <v>15670.97</v>
      </c>
    </row>
    <row r="5559" spans="1:4">
      <c r="A5559" s="354" t="s">
        <v>25349</v>
      </c>
      <c r="B5559" t="s">
        <v>25350</v>
      </c>
      <c r="C5559" s="354" t="s">
        <v>470</v>
      </c>
      <c r="D5559" s="355">
        <v>17561.61</v>
      </c>
    </row>
    <row r="5560" spans="1:4">
      <c r="A5560" s="354" t="s">
        <v>25351</v>
      </c>
      <c r="B5560" t="s">
        <v>25350</v>
      </c>
      <c r="C5560" s="354" t="s">
        <v>470</v>
      </c>
      <c r="D5560" s="355">
        <v>16202.88</v>
      </c>
    </row>
    <row r="5561" spans="1:4">
      <c r="A5561" s="354" t="s">
        <v>25352</v>
      </c>
      <c r="B5561" t="s">
        <v>25353</v>
      </c>
      <c r="C5561" s="354" t="s">
        <v>470</v>
      </c>
      <c r="D5561" s="355">
        <v>18200.400000000001</v>
      </c>
    </row>
    <row r="5562" spans="1:4">
      <c r="A5562" s="354" t="s">
        <v>25354</v>
      </c>
      <c r="B5562" t="s">
        <v>25353</v>
      </c>
      <c r="C5562" s="354" t="s">
        <v>470</v>
      </c>
      <c r="D5562" s="355">
        <v>16800.39</v>
      </c>
    </row>
    <row r="5563" spans="1:4">
      <c r="A5563" s="354" t="s">
        <v>25355</v>
      </c>
      <c r="B5563" t="s">
        <v>25356</v>
      </c>
      <c r="C5563" s="354" t="s">
        <v>470</v>
      </c>
      <c r="D5563" s="355">
        <v>10060.84</v>
      </c>
    </row>
    <row r="5564" spans="1:4">
      <c r="A5564" s="354" t="s">
        <v>25357</v>
      </c>
      <c r="B5564" t="s">
        <v>25356</v>
      </c>
      <c r="C5564" s="354" t="s">
        <v>470</v>
      </c>
      <c r="D5564" s="355">
        <v>9206.15</v>
      </c>
    </row>
    <row r="5565" spans="1:4">
      <c r="A5565" s="354" t="s">
        <v>25358</v>
      </c>
      <c r="B5565" t="s">
        <v>25359</v>
      </c>
      <c r="C5565" s="354" t="s">
        <v>470</v>
      </c>
      <c r="D5565" s="355">
        <v>10865.44</v>
      </c>
    </row>
    <row r="5566" spans="1:4">
      <c r="A5566" s="354" t="s">
        <v>25360</v>
      </c>
      <c r="B5566" t="s">
        <v>25359</v>
      </c>
      <c r="C5566" s="354" t="s">
        <v>470</v>
      </c>
      <c r="D5566" s="355">
        <v>9947.5499999999993</v>
      </c>
    </row>
    <row r="5567" spans="1:4">
      <c r="A5567" s="354" t="s">
        <v>25361</v>
      </c>
      <c r="B5567" t="s">
        <v>25362</v>
      </c>
      <c r="C5567" s="354" t="s">
        <v>470</v>
      </c>
      <c r="D5567" s="355">
        <v>11669.96</v>
      </c>
    </row>
    <row r="5568" spans="1:4">
      <c r="A5568" s="354" t="s">
        <v>25363</v>
      </c>
      <c r="B5568" t="s">
        <v>25362</v>
      </c>
      <c r="C5568" s="354" t="s">
        <v>470</v>
      </c>
      <c r="D5568" s="355">
        <v>10688.87</v>
      </c>
    </row>
    <row r="5569" spans="1:4">
      <c r="A5569" s="354" t="s">
        <v>25364</v>
      </c>
      <c r="B5569" t="s">
        <v>25365</v>
      </c>
      <c r="C5569" s="354" t="s">
        <v>470</v>
      </c>
      <c r="D5569" s="355">
        <v>12763.61</v>
      </c>
    </row>
    <row r="5570" spans="1:4">
      <c r="A5570" s="354" t="s">
        <v>25366</v>
      </c>
      <c r="B5570" t="s">
        <v>25365</v>
      </c>
      <c r="C5570" s="354" t="s">
        <v>470</v>
      </c>
      <c r="D5570" s="355">
        <v>11688.23</v>
      </c>
    </row>
    <row r="5571" spans="1:4">
      <c r="A5571" s="354" t="s">
        <v>25367</v>
      </c>
      <c r="B5571" t="s">
        <v>25368</v>
      </c>
      <c r="C5571" s="354" t="s">
        <v>470</v>
      </c>
      <c r="D5571" s="355">
        <v>13898.21</v>
      </c>
    </row>
    <row r="5572" spans="1:4">
      <c r="A5572" s="354" t="s">
        <v>25369</v>
      </c>
      <c r="B5572" t="s">
        <v>25368</v>
      </c>
      <c r="C5572" s="354" t="s">
        <v>470</v>
      </c>
      <c r="D5572" s="355">
        <v>12728.82</v>
      </c>
    </row>
    <row r="5573" spans="1:4">
      <c r="A5573" s="354" t="s">
        <v>25370</v>
      </c>
      <c r="B5573" t="s">
        <v>25371</v>
      </c>
      <c r="C5573" s="354" t="s">
        <v>470</v>
      </c>
      <c r="D5573" s="355">
        <v>14154.91</v>
      </c>
    </row>
    <row r="5574" spans="1:4">
      <c r="A5574" s="354" t="s">
        <v>25372</v>
      </c>
      <c r="B5574" t="s">
        <v>25371</v>
      </c>
      <c r="C5574" s="354" t="s">
        <v>470</v>
      </c>
      <c r="D5574" s="355">
        <v>12974.81</v>
      </c>
    </row>
    <row r="5575" spans="1:4">
      <c r="A5575" s="354" t="s">
        <v>25373</v>
      </c>
      <c r="B5575" t="s">
        <v>25374</v>
      </c>
      <c r="C5575" s="354" t="s">
        <v>470</v>
      </c>
      <c r="D5575" s="355">
        <v>14254.73</v>
      </c>
    </row>
    <row r="5576" spans="1:4">
      <c r="A5576" s="354" t="s">
        <v>25375</v>
      </c>
      <c r="B5576" t="s">
        <v>25374</v>
      </c>
      <c r="C5576" s="354" t="s">
        <v>470</v>
      </c>
      <c r="D5576" s="355">
        <v>13070.19</v>
      </c>
    </row>
    <row r="5577" spans="1:4">
      <c r="A5577" s="354" t="s">
        <v>25376</v>
      </c>
      <c r="B5577" t="s">
        <v>25377</v>
      </c>
      <c r="C5577" s="354" t="s">
        <v>470</v>
      </c>
      <c r="D5577" s="355">
        <v>15001.24</v>
      </c>
    </row>
    <row r="5578" spans="1:4">
      <c r="A5578" s="354" t="s">
        <v>25378</v>
      </c>
      <c r="B5578" t="s">
        <v>25377</v>
      </c>
      <c r="C5578" s="354" t="s">
        <v>470</v>
      </c>
      <c r="D5578" s="355">
        <v>13796.19</v>
      </c>
    </row>
    <row r="5579" spans="1:4">
      <c r="A5579" s="354" t="s">
        <v>25379</v>
      </c>
      <c r="B5579" t="s">
        <v>25380</v>
      </c>
      <c r="C5579" s="354" t="s">
        <v>470</v>
      </c>
      <c r="D5579" s="355">
        <v>15575.76</v>
      </c>
    </row>
    <row r="5580" spans="1:4">
      <c r="A5580" s="354" t="s">
        <v>25381</v>
      </c>
      <c r="B5580" t="s">
        <v>25380</v>
      </c>
      <c r="C5580" s="354" t="s">
        <v>470</v>
      </c>
      <c r="D5580" s="355">
        <v>14329.15</v>
      </c>
    </row>
    <row r="5581" spans="1:4">
      <c r="A5581" s="354" t="s">
        <v>25382</v>
      </c>
      <c r="B5581" t="s">
        <v>25383</v>
      </c>
      <c r="C5581" s="354" t="s">
        <v>470</v>
      </c>
      <c r="D5581" s="355">
        <v>16215.28</v>
      </c>
    </row>
    <row r="5582" spans="1:4">
      <c r="A5582" s="354" t="s">
        <v>25384</v>
      </c>
      <c r="B5582" t="s">
        <v>25383</v>
      </c>
      <c r="C5582" s="354" t="s">
        <v>470</v>
      </c>
      <c r="D5582" s="355">
        <v>14927.11</v>
      </c>
    </row>
    <row r="5583" spans="1:4">
      <c r="A5583" s="354" t="s">
        <v>25385</v>
      </c>
      <c r="B5583" t="s">
        <v>25386</v>
      </c>
      <c r="C5583" s="354" t="s">
        <v>470</v>
      </c>
      <c r="D5583" s="355">
        <v>16852.830000000002</v>
      </c>
    </row>
    <row r="5584" spans="1:4">
      <c r="A5584" s="354" t="s">
        <v>25387</v>
      </c>
      <c r="B5584" t="s">
        <v>25386</v>
      </c>
      <c r="C5584" s="354" t="s">
        <v>470</v>
      </c>
      <c r="D5584" s="355">
        <v>15523.4</v>
      </c>
    </row>
    <row r="5585" spans="1:4">
      <c r="A5585" s="354" t="s">
        <v>25388</v>
      </c>
      <c r="B5585" t="s">
        <v>25389</v>
      </c>
      <c r="C5585" s="354" t="s">
        <v>470</v>
      </c>
      <c r="D5585" s="355">
        <v>17492.349999999999</v>
      </c>
    </row>
    <row r="5586" spans="1:4">
      <c r="A5586" s="354" t="s">
        <v>25390</v>
      </c>
      <c r="B5586" t="s">
        <v>25389</v>
      </c>
      <c r="C5586" s="354" t="s">
        <v>470</v>
      </c>
      <c r="D5586" s="355">
        <v>16121.36</v>
      </c>
    </row>
    <row r="5587" spans="1:4">
      <c r="A5587" s="354" t="s">
        <v>25391</v>
      </c>
      <c r="B5587" t="s">
        <v>25392</v>
      </c>
      <c r="C5587" s="354" t="s">
        <v>470</v>
      </c>
      <c r="D5587" s="355">
        <v>18066.87</v>
      </c>
    </row>
    <row r="5588" spans="1:4">
      <c r="A5588" s="354" t="s">
        <v>25393</v>
      </c>
      <c r="B5588" t="s">
        <v>25392</v>
      </c>
      <c r="C5588" s="354" t="s">
        <v>470</v>
      </c>
      <c r="D5588" s="355">
        <v>16654.32</v>
      </c>
    </row>
    <row r="5589" spans="1:4">
      <c r="A5589" s="354" t="s">
        <v>25394</v>
      </c>
      <c r="B5589" t="s">
        <v>25395</v>
      </c>
      <c r="C5589" s="354" t="s">
        <v>470</v>
      </c>
      <c r="D5589" s="355">
        <v>18704.310000000001</v>
      </c>
    </row>
    <row r="5590" spans="1:4">
      <c r="A5590" s="354" t="s">
        <v>25396</v>
      </c>
      <c r="B5590" t="s">
        <v>25395</v>
      </c>
      <c r="C5590" s="354" t="s">
        <v>470</v>
      </c>
      <c r="D5590" s="355">
        <v>17250.490000000002</v>
      </c>
    </row>
    <row r="5591" spans="1:4">
      <c r="A5591" s="354" t="s">
        <v>25397</v>
      </c>
      <c r="B5591" t="s">
        <v>25398</v>
      </c>
      <c r="C5591" s="354" t="s">
        <v>470</v>
      </c>
      <c r="D5591" s="355">
        <v>19343.939999999999</v>
      </c>
    </row>
    <row r="5592" spans="1:4">
      <c r="A5592" s="354" t="s">
        <v>25399</v>
      </c>
      <c r="B5592" t="s">
        <v>25398</v>
      </c>
      <c r="C5592" s="354" t="s">
        <v>470</v>
      </c>
      <c r="D5592" s="355">
        <v>17848.57</v>
      </c>
    </row>
    <row r="5593" spans="1:4">
      <c r="A5593" s="354" t="s">
        <v>25400</v>
      </c>
      <c r="B5593" t="s">
        <v>25401</v>
      </c>
      <c r="C5593" s="354" t="s">
        <v>470</v>
      </c>
      <c r="D5593" s="355">
        <v>11321.09</v>
      </c>
    </row>
    <row r="5594" spans="1:4">
      <c r="A5594" s="354" t="s">
        <v>25402</v>
      </c>
      <c r="B5594" t="s">
        <v>25401</v>
      </c>
      <c r="C5594" s="354" t="s">
        <v>470</v>
      </c>
      <c r="D5594" s="355">
        <v>10355.61</v>
      </c>
    </row>
    <row r="5595" spans="1:4">
      <c r="A5595" s="354" t="s">
        <v>25403</v>
      </c>
      <c r="B5595" t="s">
        <v>25404</v>
      </c>
      <c r="C5595" s="354" t="s">
        <v>470</v>
      </c>
      <c r="D5595" s="355">
        <v>12169.32</v>
      </c>
    </row>
    <row r="5596" spans="1:4">
      <c r="A5596" s="354" t="s">
        <v>25405</v>
      </c>
      <c r="B5596" t="s">
        <v>25404</v>
      </c>
      <c r="C5596" s="354" t="s">
        <v>470</v>
      </c>
      <c r="D5596" s="355">
        <v>11136.38</v>
      </c>
    </row>
    <row r="5597" spans="1:4">
      <c r="A5597" s="354" t="s">
        <v>25406</v>
      </c>
      <c r="B5597" t="s">
        <v>25407</v>
      </c>
      <c r="C5597" s="354" t="s">
        <v>470</v>
      </c>
      <c r="D5597" s="355">
        <v>13031.63</v>
      </c>
    </row>
    <row r="5598" spans="1:4">
      <c r="A5598" s="354" t="s">
        <v>25408</v>
      </c>
      <c r="B5598" t="s">
        <v>25407</v>
      </c>
      <c r="C5598" s="354" t="s">
        <v>470</v>
      </c>
      <c r="D5598" s="355">
        <v>11930.25</v>
      </c>
    </row>
    <row r="5599" spans="1:4">
      <c r="A5599" s="354" t="s">
        <v>25409</v>
      </c>
      <c r="B5599" t="s">
        <v>25410</v>
      </c>
      <c r="C5599" s="354" t="s">
        <v>470</v>
      </c>
      <c r="D5599" s="355">
        <v>13834.19</v>
      </c>
    </row>
    <row r="5600" spans="1:4">
      <c r="A5600" s="354" t="s">
        <v>25411</v>
      </c>
      <c r="B5600" t="s">
        <v>25410</v>
      </c>
      <c r="C5600" s="354" t="s">
        <v>470</v>
      </c>
      <c r="D5600" s="355">
        <v>12664.02</v>
      </c>
    </row>
    <row r="5601" spans="1:4">
      <c r="A5601" s="354" t="s">
        <v>25412</v>
      </c>
      <c r="B5601" t="s">
        <v>25413</v>
      </c>
      <c r="C5601" s="354" t="s">
        <v>470</v>
      </c>
      <c r="D5601" s="355">
        <v>15095.82</v>
      </c>
    </row>
    <row r="5602" spans="1:4">
      <c r="A5602" s="354" t="s">
        <v>25414</v>
      </c>
      <c r="B5602" t="s">
        <v>25413</v>
      </c>
      <c r="C5602" s="354" t="s">
        <v>470</v>
      </c>
      <c r="D5602" s="355">
        <v>13825.33</v>
      </c>
    </row>
    <row r="5603" spans="1:4">
      <c r="A5603" s="354" t="s">
        <v>25415</v>
      </c>
      <c r="B5603" t="s">
        <v>25416</v>
      </c>
      <c r="C5603" s="354" t="s">
        <v>470</v>
      </c>
      <c r="D5603" s="355">
        <v>15696.64</v>
      </c>
    </row>
    <row r="5604" spans="1:4">
      <c r="A5604" s="354" t="s">
        <v>25417</v>
      </c>
      <c r="B5604" t="s">
        <v>25416</v>
      </c>
      <c r="C5604" s="354" t="s">
        <v>470</v>
      </c>
      <c r="D5604" s="355">
        <v>14391.24</v>
      </c>
    </row>
    <row r="5605" spans="1:4">
      <c r="A5605" s="354" t="s">
        <v>25418</v>
      </c>
      <c r="B5605" t="s">
        <v>25419</v>
      </c>
      <c r="C5605" s="354" t="s">
        <v>470</v>
      </c>
      <c r="D5605" s="355">
        <v>15970.1</v>
      </c>
    </row>
    <row r="5606" spans="1:4">
      <c r="A5606" s="354" t="s">
        <v>25420</v>
      </c>
      <c r="B5606" t="s">
        <v>25419</v>
      </c>
      <c r="C5606" s="354" t="s">
        <v>470</v>
      </c>
      <c r="D5606" s="355">
        <v>14632.91</v>
      </c>
    </row>
    <row r="5607" spans="1:4">
      <c r="A5607" s="354" t="s">
        <v>25421</v>
      </c>
      <c r="B5607" t="s">
        <v>25422</v>
      </c>
      <c r="C5607" s="354" t="s">
        <v>470</v>
      </c>
      <c r="D5607" s="355">
        <v>16558.7</v>
      </c>
    </row>
    <row r="5608" spans="1:4">
      <c r="A5608" s="354" t="s">
        <v>25423</v>
      </c>
      <c r="B5608" t="s">
        <v>25422</v>
      </c>
      <c r="C5608" s="354" t="s">
        <v>470</v>
      </c>
      <c r="D5608" s="355">
        <v>15171.82</v>
      </c>
    </row>
    <row r="5609" spans="1:4">
      <c r="A5609" s="354" t="s">
        <v>25424</v>
      </c>
      <c r="B5609" t="s">
        <v>25425</v>
      </c>
      <c r="C5609" s="354" t="s">
        <v>470</v>
      </c>
      <c r="D5609" s="355">
        <v>16915.86</v>
      </c>
    </row>
    <row r="5610" spans="1:4">
      <c r="A5610" s="354" t="s">
        <v>25426</v>
      </c>
      <c r="B5610" t="s">
        <v>25425</v>
      </c>
      <c r="C5610" s="354" t="s">
        <v>470</v>
      </c>
      <c r="D5610" s="355">
        <v>15548.27</v>
      </c>
    </row>
    <row r="5611" spans="1:4">
      <c r="A5611" s="354" t="s">
        <v>25427</v>
      </c>
      <c r="B5611" t="s">
        <v>25428</v>
      </c>
      <c r="C5611" s="354" t="s">
        <v>470</v>
      </c>
      <c r="D5611" s="355">
        <v>17553.89</v>
      </c>
    </row>
    <row r="5612" spans="1:4">
      <c r="A5612" s="354" t="s">
        <v>25429</v>
      </c>
      <c r="B5612" t="s">
        <v>25428</v>
      </c>
      <c r="C5612" s="354" t="s">
        <v>470</v>
      </c>
      <c r="D5612" s="355">
        <v>16145.02</v>
      </c>
    </row>
    <row r="5613" spans="1:4">
      <c r="A5613" s="354" t="s">
        <v>25430</v>
      </c>
      <c r="B5613" t="s">
        <v>25431</v>
      </c>
      <c r="C5613" s="354" t="s">
        <v>470</v>
      </c>
      <c r="D5613" s="355">
        <v>18193.400000000001</v>
      </c>
    </row>
    <row r="5614" spans="1:4">
      <c r="A5614" s="354" t="s">
        <v>25432</v>
      </c>
      <c r="B5614" t="s">
        <v>25431</v>
      </c>
      <c r="C5614" s="354" t="s">
        <v>470</v>
      </c>
      <c r="D5614" s="355">
        <v>16742.990000000002</v>
      </c>
    </row>
    <row r="5615" spans="1:4">
      <c r="A5615" s="354" t="s">
        <v>25433</v>
      </c>
      <c r="B5615" t="s">
        <v>25434</v>
      </c>
      <c r="C5615" s="354" t="s">
        <v>470</v>
      </c>
      <c r="D5615" s="355">
        <v>18767.919999999998</v>
      </c>
    </row>
    <row r="5616" spans="1:4">
      <c r="A5616" s="354" t="s">
        <v>25435</v>
      </c>
      <c r="B5616" t="s">
        <v>25434</v>
      </c>
      <c r="C5616" s="354" t="s">
        <v>470</v>
      </c>
      <c r="D5616" s="355">
        <v>17275.95</v>
      </c>
    </row>
    <row r="5617" spans="1:4">
      <c r="A5617" s="354" t="s">
        <v>25436</v>
      </c>
      <c r="B5617" t="s">
        <v>25437</v>
      </c>
      <c r="C5617" s="354" t="s">
        <v>470</v>
      </c>
      <c r="D5617" s="355">
        <v>19405.48</v>
      </c>
    </row>
    <row r="5618" spans="1:4">
      <c r="A5618" s="354" t="s">
        <v>25438</v>
      </c>
      <c r="B5618" t="s">
        <v>25437</v>
      </c>
      <c r="C5618" s="354" t="s">
        <v>470</v>
      </c>
      <c r="D5618" s="355">
        <v>17872.23</v>
      </c>
    </row>
    <row r="5619" spans="1:4">
      <c r="A5619" s="354" t="s">
        <v>25439</v>
      </c>
      <c r="B5619" t="s">
        <v>25440</v>
      </c>
      <c r="C5619" s="354" t="s">
        <v>470</v>
      </c>
      <c r="D5619" s="355">
        <v>20045</v>
      </c>
    </row>
    <row r="5620" spans="1:4">
      <c r="A5620" s="354" t="s">
        <v>25441</v>
      </c>
      <c r="B5620" t="s">
        <v>25440</v>
      </c>
      <c r="C5620" s="354" t="s">
        <v>470</v>
      </c>
      <c r="D5620" s="355">
        <v>18470.2</v>
      </c>
    </row>
    <row r="5621" spans="1:4">
      <c r="A5621" s="354" t="s">
        <v>25442</v>
      </c>
      <c r="B5621" t="s">
        <v>25443</v>
      </c>
      <c r="C5621" s="354" t="s">
        <v>470</v>
      </c>
      <c r="D5621" s="355">
        <v>20684.509999999998</v>
      </c>
    </row>
    <row r="5622" spans="1:4">
      <c r="A5622" s="354" t="s">
        <v>25444</v>
      </c>
      <c r="B5622" t="s">
        <v>25443</v>
      </c>
      <c r="C5622" s="354" t="s">
        <v>470</v>
      </c>
      <c r="D5622" s="355">
        <v>19068.16</v>
      </c>
    </row>
    <row r="5623" spans="1:4">
      <c r="A5623" s="354" t="s">
        <v>25445</v>
      </c>
      <c r="B5623" t="s">
        <v>25446</v>
      </c>
      <c r="C5623" s="354" t="s">
        <v>470</v>
      </c>
      <c r="D5623" s="355">
        <v>13513.59</v>
      </c>
    </row>
    <row r="5624" spans="1:4">
      <c r="A5624" s="354" t="s">
        <v>25447</v>
      </c>
      <c r="B5624" t="s">
        <v>25446</v>
      </c>
      <c r="C5624" s="354" t="s">
        <v>470</v>
      </c>
      <c r="D5624" s="355">
        <v>12305.84</v>
      </c>
    </row>
    <row r="5625" spans="1:4">
      <c r="A5625" s="354" t="s">
        <v>25448</v>
      </c>
      <c r="B5625" t="s">
        <v>25449</v>
      </c>
      <c r="C5625" s="354" t="s">
        <v>470</v>
      </c>
      <c r="D5625" s="355">
        <v>13821.97</v>
      </c>
    </row>
    <row r="5626" spans="1:4">
      <c r="A5626" s="354" t="s">
        <v>25450</v>
      </c>
      <c r="B5626" t="s">
        <v>25449</v>
      </c>
      <c r="C5626" s="354" t="s">
        <v>470</v>
      </c>
      <c r="D5626" s="355">
        <v>12600.24</v>
      </c>
    </row>
    <row r="5627" spans="1:4">
      <c r="A5627" s="354" t="s">
        <v>25451</v>
      </c>
      <c r="B5627" t="s">
        <v>25452</v>
      </c>
      <c r="C5627" s="354" t="s">
        <v>470</v>
      </c>
      <c r="D5627" s="355">
        <v>14827.94</v>
      </c>
    </row>
    <row r="5628" spans="1:4">
      <c r="A5628" s="354" t="s">
        <v>25453</v>
      </c>
      <c r="B5628" t="s">
        <v>25452</v>
      </c>
      <c r="C5628" s="354" t="s">
        <v>470</v>
      </c>
      <c r="D5628" s="355">
        <v>13491.37</v>
      </c>
    </row>
    <row r="5629" spans="1:4">
      <c r="A5629" s="354" t="s">
        <v>25454</v>
      </c>
      <c r="B5629" t="s">
        <v>25455</v>
      </c>
      <c r="C5629" s="354" t="s">
        <v>470</v>
      </c>
      <c r="D5629" s="355">
        <v>15024.53</v>
      </c>
    </row>
    <row r="5630" spans="1:4">
      <c r="A5630" s="354" t="s">
        <v>25456</v>
      </c>
      <c r="B5630" t="s">
        <v>25455</v>
      </c>
      <c r="C5630" s="354" t="s">
        <v>470</v>
      </c>
      <c r="D5630" s="355">
        <v>13756.02</v>
      </c>
    </row>
    <row r="5631" spans="1:4">
      <c r="A5631" s="354" t="s">
        <v>25457</v>
      </c>
      <c r="B5631" t="s">
        <v>25458</v>
      </c>
      <c r="C5631" s="354" t="s">
        <v>470</v>
      </c>
      <c r="D5631" s="355">
        <v>16354.18</v>
      </c>
    </row>
    <row r="5632" spans="1:4">
      <c r="A5632" s="354" t="s">
        <v>25459</v>
      </c>
      <c r="B5632" t="s">
        <v>25458</v>
      </c>
      <c r="C5632" s="354" t="s">
        <v>470</v>
      </c>
      <c r="D5632" s="355">
        <v>14979.42</v>
      </c>
    </row>
    <row r="5633" spans="1:4">
      <c r="A5633" s="354" t="s">
        <v>25460</v>
      </c>
      <c r="B5633" t="s">
        <v>25461</v>
      </c>
      <c r="C5633" s="354" t="s">
        <v>470</v>
      </c>
      <c r="D5633" s="355">
        <v>17356.150000000001</v>
      </c>
    </row>
    <row r="5634" spans="1:4">
      <c r="A5634" s="354" t="s">
        <v>25462</v>
      </c>
      <c r="B5634" t="s">
        <v>25461</v>
      </c>
      <c r="C5634" s="354" t="s">
        <v>470</v>
      </c>
      <c r="D5634" s="355">
        <v>15907.6</v>
      </c>
    </row>
    <row r="5635" spans="1:4">
      <c r="A5635" s="354" t="s">
        <v>25463</v>
      </c>
      <c r="B5635" t="s">
        <v>25464</v>
      </c>
      <c r="C5635" s="354" t="s">
        <v>470</v>
      </c>
      <c r="D5635" s="355">
        <v>17462.47</v>
      </c>
    </row>
    <row r="5636" spans="1:4">
      <c r="A5636" s="354" t="s">
        <v>25465</v>
      </c>
      <c r="B5636" t="s">
        <v>25464</v>
      </c>
      <c r="C5636" s="354" t="s">
        <v>470</v>
      </c>
      <c r="D5636" s="355">
        <v>15994.72</v>
      </c>
    </row>
    <row r="5637" spans="1:4">
      <c r="A5637" s="354" t="s">
        <v>25466</v>
      </c>
      <c r="B5637" t="s">
        <v>25467</v>
      </c>
      <c r="C5637" s="354" t="s">
        <v>470</v>
      </c>
      <c r="D5637" s="355">
        <v>17941.43</v>
      </c>
    </row>
    <row r="5638" spans="1:4">
      <c r="A5638" s="354" t="s">
        <v>25468</v>
      </c>
      <c r="B5638" t="s">
        <v>25467</v>
      </c>
      <c r="C5638" s="354" t="s">
        <v>470</v>
      </c>
      <c r="D5638" s="355">
        <v>16444.689999999999</v>
      </c>
    </row>
    <row r="5639" spans="1:4">
      <c r="A5639" s="354" t="s">
        <v>25469</v>
      </c>
      <c r="B5639" t="s">
        <v>25470</v>
      </c>
      <c r="C5639" s="354" t="s">
        <v>470</v>
      </c>
      <c r="D5639" s="355">
        <v>18450.73</v>
      </c>
    </row>
    <row r="5640" spans="1:4">
      <c r="A5640" s="354" t="s">
        <v>25471</v>
      </c>
      <c r="B5640" t="s">
        <v>25470</v>
      </c>
      <c r="C5640" s="354" t="s">
        <v>470</v>
      </c>
      <c r="D5640" s="355">
        <v>16953.41</v>
      </c>
    </row>
    <row r="5641" spans="1:4">
      <c r="A5641" s="354" t="s">
        <v>25472</v>
      </c>
      <c r="B5641" t="s">
        <v>25473</v>
      </c>
      <c r="C5641" s="354" t="s">
        <v>470</v>
      </c>
      <c r="D5641" s="355">
        <v>18829.93</v>
      </c>
    </row>
    <row r="5642" spans="1:4">
      <c r="A5642" s="354" t="s">
        <v>25474</v>
      </c>
      <c r="B5642" t="s">
        <v>25473</v>
      </c>
      <c r="C5642" s="354" t="s">
        <v>470</v>
      </c>
      <c r="D5642" s="355">
        <v>17291.189999999999</v>
      </c>
    </row>
    <row r="5643" spans="1:4">
      <c r="A5643" s="354" t="s">
        <v>25475</v>
      </c>
      <c r="B5643" t="s">
        <v>25476</v>
      </c>
      <c r="C5643" s="354" t="s">
        <v>470</v>
      </c>
      <c r="D5643" s="355">
        <v>19625.18</v>
      </c>
    </row>
    <row r="5644" spans="1:4">
      <c r="A5644" s="354" t="s">
        <v>25477</v>
      </c>
      <c r="B5644" t="s">
        <v>25476</v>
      </c>
      <c r="C5644" s="354" t="s">
        <v>470</v>
      </c>
      <c r="D5644" s="355">
        <v>18050.060000000001</v>
      </c>
    </row>
    <row r="5645" spans="1:4">
      <c r="A5645" s="354" t="s">
        <v>25478</v>
      </c>
      <c r="B5645" t="s">
        <v>25479</v>
      </c>
      <c r="C5645" s="354" t="s">
        <v>470</v>
      </c>
      <c r="D5645" s="355">
        <v>20217.310000000001</v>
      </c>
    </row>
    <row r="5646" spans="1:4">
      <c r="A5646" s="354" t="s">
        <v>25480</v>
      </c>
      <c r="B5646" t="s">
        <v>25479</v>
      </c>
      <c r="C5646" s="354" t="s">
        <v>470</v>
      </c>
      <c r="D5646" s="355">
        <v>18606.96</v>
      </c>
    </row>
    <row r="5647" spans="1:4">
      <c r="A5647" s="354" t="s">
        <v>25481</v>
      </c>
      <c r="B5647" t="s">
        <v>25482</v>
      </c>
      <c r="C5647" s="354" t="s">
        <v>470</v>
      </c>
      <c r="D5647" s="355">
        <v>20941.080000000002</v>
      </c>
    </row>
    <row r="5648" spans="1:4">
      <c r="A5648" s="354" t="s">
        <v>25483</v>
      </c>
      <c r="B5648" t="s">
        <v>25482</v>
      </c>
      <c r="C5648" s="354" t="s">
        <v>470</v>
      </c>
      <c r="D5648" s="355">
        <v>19277.96</v>
      </c>
    </row>
    <row r="5649" spans="1:4">
      <c r="A5649" s="354" t="s">
        <v>25484</v>
      </c>
      <c r="B5649" t="s">
        <v>25485</v>
      </c>
      <c r="C5649" s="354" t="s">
        <v>470</v>
      </c>
      <c r="D5649" s="355">
        <v>21580.6</v>
      </c>
    </row>
    <row r="5650" spans="1:4">
      <c r="A5650" s="354" t="s">
        <v>25486</v>
      </c>
      <c r="B5650" t="s">
        <v>25485</v>
      </c>
      <c r="C5650" s="354" t="s">
        <v>470</v>
      </c>
      <c r="D5650" s="355">
        <v>19875.919999999998</v>
      </c>
    </row>
    <row r="5651" spans="1:4">
      <c r="A5651" s="354" t="s">
        <v>25487</v>
      </c>
      <c r="B5651" t="s">
        <v>25488</v>
      </c>
      <c r="C5651" s="354" t="s">
        <v>470</v>
      </c>
      <c r="D5651" s="355">
        <v>22173.23</v>
      </c>
    </row>
    <row r="5652" spans="1:4">
      <c r="A5652" s="354" t="s">
        <v>25489</v>
      </c>
      <c r="B5652" t="s">
        <v>25488</v>
      </c>
      <c r="C5652" s="354" t="s">
        <v>470</v>
      </c>
      <c r="D5652" s="355">
        <v>20424.59</v>
      </c>
    </row>
    <row r="5653" spans="1:4">
      <c r="A5653" s="354" t="s">
        <v>25490</v>
      </c>
      <c r="B5653" t="s">
        <v>25491</v>
      </c>
      <c r="C5653" s="354" t="s">
        <v>470</v>
      </c>
      <c r="D5653" s="355">
        <v>15126.36</v>
      </c>
    </row>
    <row r="5654" spans="1:4">
      <c r="A5654" s="354" t="s">
        <v>25492</v>
      </c>
      <c r="B5654" t="s">
        <v>25491</v>
      </c>
      <c r="C5654" s="354" t="s">
        <v>470</v>
      </c>
      <c r="D5654" s="355">
        <v>13753.06</v>
      </c>
    </row>
    <row r="5655" spans="1:4">
      <c r="A5655" s="354" t="s">
        <v>25493</v>
      </c>
      <c r="B5655" t="s">
        <v>25494</v>
      </c>
      <c r="C5655" s="354" t="s">
        <v>470</v>
      </c>
      <c r="D5655" s="355">
        <v>15411.63</v>
      </c>
    </row>
    <row r="5656" spans="1:4">
      <c r="A5656" s="354" t="s">
        <v>25495</v>
      </c>
      <c r="B5656" t="s">
        <v>25494</v>
      </c>
      <c r="C5656" s="354" t="s">
        <v>470</v>
      </c>
      <c r="D5656" s="355">
        <v>14001.11</v>
      </c>
    </row>
    <row r="5657" spans="1:4">
      <c r="A5657" s="354" t="s">
        <v>25496</v>
      </c>
      <c r="B5657" t="s">
        <v>25497</v>
      </c>
      <c r="C5657" s="354" t="s">
        <v>470</v>
      </c>
      <c r="D5657" s="355">
        <v>15633.9</v>
      </c>
    </row>
    <row r="5658" spans="1:4">
      <c r="A5658" s="354" t="s">
        <v>25498</v>
      </c>
      <c r="B5658" t="s">
        <v>25497</v>
      </c>
      <c r="C5658" s="354" t="s">
        <v>470</v>
      </c>
      <c r="D5658" s="355">
        <v>14202.78</v>
      </c>
    </row>
    <row r="5659" spans="1:4">
      <c r="A5659" s="354" t="s">
        <v>25499</v>
      </c>
      <c r="B5659" t="s">
        <v>25500</v>
      </c>
      <c r="C5659" s="354" t="s">
        <v>470</v>
      </c>
      <c r="D5659" s="355">
        <v>16497.689999999999</v>
      </c>
    </row>
    <row r="5660" spans="1:4">
      <c r="A5660" s="354" t="s">
        <v>25501</v>
      </c>
      <c r="B5660" t="s">
        <v>25500</v>
      </c>
      <c r="C5660" s="354" t="s">
        <v>470</v>
      </c>
      <c r="D5660" s="355">
        <v>15093.17</v>
      </c>
    </row>
    <row r="5661" spans="1:4">
      <c r="A5661" s="354" t="s">
        <v>25502</v>
      </c>
      <c r="B5661" t="s">
        <v>25503</v>
      </c>
      <c r="C5661" s="354" t="s">
        <v>470</v>
      </c>
      <c r="D5661" s="355">
        <v>17612.53</v>
      </c>
    </row>
    <row r="5662" spans="1:4">
      <c r="A5662" s="354" t="s">
        <v>25504</v>
      </c>
      <c r="B5662" t="s">
        <v>25503</v>
      </c>
      <c r="C5662" s="354" t="s">
        <v>470</v>
      </c>
      <c r="D5662" s="355">
        <v>16133.51</v>
      </c>
    </row>
    <row r="5663" spans="1:4">
      <c r="A5663" s="354" t="s">
        <v>25505</v>
      </c>
      <c r="B5663" t="s">
        <v>25506</v>
      </c>
      <c r="C5663" s="354" t="s">
        <v>470</v>
      </c>
      <c r="D5663" s="355">
        <v>18949.48</v>
      </c>
    </row>
    <row r="5664" spans="1:4">
      <c r="A5664" s="354" t="s">
        <v>25507</v>
      </c>
      <c r="B5664" t="s">
        <v>25506</v>
      </c>
      <c r="C5664" s="354" t="s">
        <v>470</v>
      </c>
      <c r="D5664" s="355">
        <v>17357.77</v>
      </c>
    </row>
    <row r="5665" spans="1:4">
      <c r="A5665" s="354" t="s">
        <v>25508</v>
      </c>
      <c r="B5665" t="s">
        <v>25509</v>
      </c>
      <c r="C5665" s="354" t="s">
        <v>470</v>
      </c>
      <c r="D5665" s="355">
        <v>19065.580000000002</v>
      </c>
    </row>
    <row r="5666" spans="1:4">
      <c r="A5666" s="354" t="s">
        <v>25510</v>
      </c>
      <c r="B5666" t="s">
        <v>25509</v>
      </c>
      <c r="C5666" s="354" t="s">
        <v>470</v>
      </c>
      <c r="D5666" s="355">
        <v>17467.259999999998</v>
      </c>
    </row>
    <row r="5667" spans="1:4">
      <c r="A5667" s="354" t="s">
        <v>25511</v>
      </c>
      <c r="B5667" t="s">
        <v>25512</v>
      </c>
      <c r="C5667" s="354" t="s">
        <v>470</v>
      </c>
      <c r="D5667" s="355">
        <v>19194.150000000001</v>
      </c>
    </row>
    <row r="5668" spans="1:4">
      <c r="A5668" s="354" t="s">
        <v>25513</v>
      </c>
      <c r="B5668" t="s">
        <v>25512</v>
      </c>
      <c r="C5668" s="354" t="s">
        <v>470</v>
      </c>
      <c r="D5668" s="355">
        <v>17587.57</v>
      </c>
    </row>
    <row r="5669" spans="1:4">
      <c r="A5669" s="354" t="s">
        <v>25514</v>
      </c>
      <c r="B5669" t="s">
        <v>25515</v>
      </c>
      <c r="C5669" s="354" t="s">
        <v>470</v>
      </c>
      <c r="D5669" s="355">
        <v>19939.87</v>
      </c>
    </row>
    <row r="5670" spans="1:4">
      <c r="A5670" s="354" t="s">
        <v>25516</v>
      </c>
      <c r="B5670" t="s">
        <v>25515</v>
      </c>
      <c r="C5670" s="354" t="s">
        <v>470</v>
      </c>
      <c r="D5670" s="355">
        <v>18312.810000000001</v>
      </c>
    </row>
    <row r="5671" spans="1:4">
      <c r="A5671" s="354" t="s">
        <v>25517</v>
      </c>
      <c r="B5671" t="s">
        <v>25518</v>
      </c>
      <c r="C5671" s="354" t="s">
        <v>470</v>
      </c>
      <c r="D5671" s="355">
        <v>20514.39</v>
      </c>
    </row>
    <row r="5672" spans="1:4">
      <c r="A5672" s="354" t="s">
        <v>25519</v>
      </c>
      <c r="B5672" t="s">
        <v>25518</v>
      </c>
      <c r="C5672" s="354" t="s">
        <v>470</v>
      </c>
      <c r="D5672" s="355">
        <v>18845.77</v>
      </c>
    </row>
    <row r="5673" spans="1:4">
      <c r="A5673" s="354" t="s">
        <v>25520</v>
      </c>
      <c r="B5673" t="s">
        <v>25521</v>
      </c>
      <c r="C5673" s="354" t="s">
        <v>470</v>
      </c>
      <c r="D5673" s="355">
        <v>21076.26</v>
      </c>
    </row>
    <row r="5674" spans="1:4">
      <c r="A5674" s="354" t="s">
        <v>25522</v>
      </c>
      <c r="B5674" t="s">
        <v>25521</v>
      </c>
      <c r="C5674" s="354" t="s">
        <v>470</v>
      </c>
      <c r="D5674" s="355">
        <v>19376.439999999999</v>
      </c>
    </row>
    <row r="5675" spans="1:4">
      <c r="A5675" s="354" t="s">
        <v>25523</v>
      </c>
      <c r="B5675" t="s">
        <v>25524</v>
      </c>
      <c r="C5675" s="354" t="s">
        <v>470</v>
      </c>
      <c r="D5675" s="355">
        <v>21793.54</v>
      </c>
    </row>
    <row r="5676" spans="1:4">
      <c r="A5676" s="354" t="s">
        <v>25525</v>
      </c>
      <c r="B5676" t="s">
        <v>25524</v>
      </c>
      <c r="C5676" s="354" t="s">
        <v>470</v>
      </c>
      <c r="D5676" s="355">
        <v>20041.82</v>
      </c>
    </row>
    <row r="5677" spans="1:4">
      <c r="A5677" s="354" t="s">
        <v>25526</v>
      </c>
      <c r="B5677" t="s">
        <v>25527</v>
      </c>
      <c r="C5677" s="354" t="s">
        <v>470</v>
      </c>
      <c r="D5677" s="355">
        <v>22430.98</v>
      </c>
    </row>
    <row r="5678" spans="1:4">
      <c r="A5678" s="354" t="s">
        <v>25528</v>
      </c>
      <c r="B5678" t="s">
        <v>25527</v>
      </c>
      <c r="C5678" s="354" t="s">
        <v>470</v>
      </c>
      <c r="D5678" s="355">
        <v>20637.98</v>
      </c>
    </row>
    <row r="5679" spans="1:4">
      <c r="A5679" s="354" t="s">
        <v>25529</v>
      </c>
      <c r="B5679" t="s">
        <v>25530</v>
      </c>
      <c r="C5679" s="354" t="s">
        <v>470</v>
      </c>
      <c r="D5679" s="355">
        <v>23005.5</v>
      </c>
    </row>
    <row r="5680" spans="1:4">
      <c r="A5680" s="354" t="s">
        <v>25531</v>
      </c>
      <c r="B5680" t="s">
        <v>25530</v>
      </c>
      <c r="C5680" s="354" t="s">
        <v>470</v>
      </c>
      <c r="D5680" s="355">
        <v>21170.95</v>
      </c>
    </row>
    <row r="5681" spans="1:4">
      <c r="A5681" s="354" t="s">
        <v>25532</v>
      </c>
      <c r="B5681" t="s">
        <v>25533</v>
      </c>
      <c r="C5681" s="354" t="s">
        <v>470</v>
      </c>
      <c r="D5681" s="355">
        <v>23644.44</v>
      </c>
    </row>
    <row r="5682" spans="1:4">
      <c r="A5682" s="354" t="s">
        <v>25534</v>
      </c>
      <c r="B5682" t="s">
        <v>25533</v>
      </c>
      <c r="C5682" s="354" t="s">
        <v>470</v>
      </c>
      <c r="D5682" s="355">
        <v>21768.41</v>
      </c>
    </row>
    <row r="5683" spans="1:4">
      <c r="A5683" s="354" t="s">
        <v>25535</v>
      </c>
      <c r="B5683" t="s">
        <v>25536</v>
      </c>
      <c r="C5683" s="354" t="s">
        <v>470</v>
      </c>
      <c r="D5683" s="355">
        <v>20089.169999999998</v>
      </c>
    </row>
    <row r="5684" spans="1:4">
      <c r="A5684" s="354" t="s">
        <v>25537</v>
      </c>
      <c r="B5684" t="s">
        <v>25536</v>
      </c>
      <c r="C5684" s="354" t="s">
        <v>470</v>
      </c>
      <c r="D5684" s="355">
        <v>18362.61</v>
      </c>
    </row>
    <row r="5685" spans="1:4">
      <c r="A5685" s="354" t="s">
        <v>25538</v>
      </c>
      <c r="B5685" t="s">
        <v>25539</v>
      </c>
      <c r="C5685" s="354" t="s">
        <v>470</v>
      </c>
      <c r="D5685" s="355">
        <v>22300.19</v>
      </c>
    </row>
    <row r="5686" spans="1:4">
      <c r="A5686" s="354" t="s">
        <v>25540</v>
      </c>
      <c r="B5686" t="s">
        <v>25539</v>
      </c>
      <c r="C5686" s="354" t="s">
        <v>470</v>
      </c>
      <c r="D5686" s="355">
        <v>20408.57</v>
      </c>
    </row>
    <row r="5687" spans="1:4">
      <c r="A5687" s="354" t="s">
        <v>25541</v>
      </c>
      <c r="B5687" t="s">
        <v>25542</v>
      </c>
      <c r="C5687" s="354" t="s">
        <v>470</v>
      </c>
      <c r="D5687" s="355">
        <v>24491.25</v>
      </c>
    </row>
    <row r="5688" spans="1:4">
      <c r="A5688" s="354" t="s">
        <v>25543</v>
      </c>
      <c r="B5688" t="s">
        <v>25542</v>
      </c>
      <c r="C5688" s="354" t="s">
        <v>470</v>
      </c>
      <c r="D5688" s="355">
        <v>22416.62</v>
      </c>
    </row>
    <row r="5689" spans="1:4">
      <c r="A5689" s="354" t="s">
        <v>25544</v>
      </c>
      <c r="B5689" t="s">
        <v>25545</v>
      </c>
      <c r="C5689" s="354" t="s">
        <v>470</v>
      </c>
      <c r="D5689" s="355">
        <v>27582.94</v>
      </c>
    </row>
    <row r="5690" spans="1:4">
      <c r="A5690" s="354" t="s">
        <v>25546</v>
      </c>
      <c r="B5690" t="s">
        <v>25545</v>
      </c>
      <c r="C5690" s="354" t="s">
        <v>470</v>
      </c>
      <c r="D5690" s="355">
        <v>25247.23</v>
      </c>
    </row>
    <row r="5691" spans="1:4">
      <c r="A5691" s="354" t="s">
        <v>25547</v>
      </c>
      <c r="B5691" t="s">
        <v>25548</v>
      </c>
      <c r="C5691" s="354" t="s">
        <v>470</v>
      </c>
      <c r="D5691" s="355">
        <v>28245.37</v>
      </c>
    </row>
    <row r="5692" spans="1:4">
      <c r="A5692" s="354" t="s">
        <v>25549</v>
      </c>
      <c r="B5692" t="s">
        <v>25548</v>
      </c>
      <c r="C5692" s="354" t="s">
        <v>470</v>
      </c>
      <c r="D5692" s="355">
        <v>25906.15</v>
      </c>
    </row>
    <row r="5693" spans="1:4">
      <c r="A5693" s="354" t="s">
        <v>25550</v>
      </c>
      <c r="B5693" t="s">
        <v>25551</v>
      </c>
      <c r="C5693" s="354" t="s">
        <v>470</v>
      </c>
      <c r="D5693" s="355">
        <v>28390.11</v>
      </c>
    </row>
    <row r="5694" spans="1:4">
      <c r="A5694" s="354" t="s">
        <v>25552</v>
      </c>
      <c r="B5694" t="s">
        <v>25551</v>
      </c>
      <c r="C5694" s="354" t="s">
        <v>470</v>
      </c>
      <c r="D5694" s="355">
        <v>26040.55</v>
      </c>
    </row>
    <row r="5695" spans="1:4">
      <c r="A5695" s="354" t="s">
        <v>25553</v>
      </c>
      <c r="B5695" t="s">
        <v>25554</v>
      </c>
      <c r="C5695" s="354" t="s">
        <v>470</v>
      </c>
      <c r="D5695" s="355">
        <v>28736.45</v>
      </c>
    </row>
    <row r="5696" spans="1:4">
      <c r="A5696" s="354" t="s">
        <v>25555</v>
      </c>
      <c r="B5696" t="s">
        <v>25554</v>
      </c>
      <c r="C5696" s="354" t="s">
        <v>470</v>
      </c>
      <c r="D5696" s="355">
        <v>26327.79</v>
      </c>
    </row>
    <row r="5697" spans="1:4">
      <c r="A5697" s="354" t="s">
        <v>25556</v>
      </c>
      <c r="B5697" t="s">
        <v>25557</v>
      </c>
      <c r="C5697" s="354" t="s">
        <v>470</v>
      </c>
      <c r="D5697" s="355">
        <v>29518.12</v>
      </c>
    </row>
    <row r="5698" spans="1:4">
      <c r="A5698" s="354" t="s">
        <v>25558</v>
      </c>
      <c r="B5698" t="s">
        <v>25557</v>
      </c>
      <c r="C5698" s="354" t="s">
        <v>470</v>
      </c>
      <c r="D5698" s="355">
        <v>27049.15</v>
      </c>
    </row>
    <row r="5699" spans="1:4">
      <c r="A5699" s="354" t="s">
        <v>25559</v>
      </c>
      <c r="B5699" t="s">
        <v>25560</v>
      </c>
      <c r="C5699" s="354" t="s">
        <v>470</v>
      </c>
      <c r="D5699" s="355">
        <v>30123</v>
      </c>
    </row>
    <row r="5700" spans="1:4">
      <c r="A5700" s="354" t="s">
        <v>25561</v>
      </c>
      <c r="B5700" t="s">
        <v>25560</v>
      </c>
      <c r="C5700" s="354" t="s">
        <v>470</v>
      </c>
      <c r="D5700" s="355">
        <v>27608.62</v>
      </c>
    </row>
    <row r="5701" spans="1:4">
      <c r="A5701" s="354" t="s">
        <v>25562</v>
      </c>
      <c r="B5701" t="s">
        <v>25563</v>
      </c>
      <c r="C5701" s="354" t="s">
        <v>470</v>
      </c>
      <c r="D5701" s="355">
        <v>31016.59</v>
      </c>
    </row>
    <row r="5702" spans="1:4">
      <c r="A5702" s="354" t="s">
        <v>25564</v>
      </c>
      <c r="B5702" t="s">
        <v>25563</v>
      </c>
      <c r="C5702" s="354" t="s">
        <v>470</v>
      </c>
      <c r="D5702" s="355">
        <v>28427.02</v>
      </c>
    </row>
    <row r="5703" spans="1:4">
      <c r="A5703" s="354" t="s">
        <v>25565</v>
      </c>
      <c r="B5703" t="s">
        <v>25566</v>
      </c>
      <c r="C5703" s="354" t="s">
        <v>470</v>
      </c>
      <c r="D5703" s="355">
        <v>31802.55</v>
      </c>
    </row>
    <row r="5704" spans="1:4">
      <c r="A5704" s="354" t="s">
        <v>25567</v>
      </c>
      <c r="B5704" t="s">
        <v>25566</v>
      </c>
      <c r="C5704" s="354" t="s">
        <v>470</v>
      </c>
      <c r="D5704" s="355">
        <v>29153.08</v>
      </c>
    </row>
    <row r="5705" spans="1:4">
      <c r="A5705" s="354" t="s">
        <v>25568</v>
      </c>
      <c r="B5705" t="s">
        <v>25569</v>
      </c>
      <c r="C5705" s="354" t="s">
        <v>470</v>
      </c>
      <c r="D5705" s="355">
        <v>32629.5</v>
      </c>
    </row>
    <row r="5706" spans="1:4">
      <c r="A5706" s="354" t="s">
        <v>25570</v>
      </c>
      <c r="B5706" t="s">
        <v>25569</v>
      </c>
      <c r="C5706" s="354" t="s">
        <v>470</v>
      </c>
      <c r="D5706" s="355">
        <v>29912.71</v>
      </c>
    </row>
    <row r="5707" spans="1:4">
      <c r="A5707" s="354" t="s">
        <v>25571</v>
      </c>
      <c r="B5707" t="s">
        <v>25572</v>
      </c>
      <c r="C5707" s="354" t="s">
        <v>470</v>
      </c>
      <c r="D5707" s="355">
        <v>33346.43</v>
      </c>
    </row>
    <row r="5708" spans="1:4">
      <c r="A5708" s="354" t="s">
        <v>25573</v>
      </c>
      <c r="B5708" t="s">
        <v>25572</v>
      </c>
      <c r="C5708" s="354" t="s">
        <v>470</v>
      </c>
      <c r="D5708" s="355">
        <v>30569.3</v>
      </c>
    </row>
    <row r="5709" spans="1:4">
      <c r="A5709" s="354" t="s">
        <v>25574</v>
      </c>
      <c r="B5709" t="s">
        <v>25575</v>
      </c>
      <c r="C5709" s="354" t="s">
        <v>470</v>
      </c>
      <c r="D5709" s="355">
        <v>3820.66</v>
      </c>
    </row>
    <row r="5710" spans="1:4">
      <c r="A5710" s="354" t="s">
        <v>25576</v>
      </c>
      <c r="B5710" t="s">
        <v>25575</v>
      </c>
      <c r="C5710" s="354" t="s">
        <v>470</v>
      </c>
      <c r="D5710" s="355">
        <v>3628.4</v>
      </c>
    </row>
    <row r="5711" spans="1:4">
      <c r="A5711" s="354" t="s">
        <v>25577</v>
      </c>
      <c r="B5711" t="s">
        <v>25578</v>
      </c>
      <c r="C5711" s="354" t="s">
        <v>470</v>
      </c>
      <c r="D5711" s="355">
        <v>4019.17</v>
      </c>
    </row>
    <row r="5712" spans="1:4">
      <c r="A5712" s="354" t="s">
        <v>25579</v>
      </c>
      <c r="B5712" t="s">
        <v>25578</v>
      </c>
      <c r="C5712" s="354" t="s">
        <v>470</v>
      </c>
      <c r="D5712" s="355">
        <v>3810.57</v>
      </c>
    </row>
    <row r="5713" spans="1:4">
      <c r="A5713" s="354" t="s">
        <v>25580</v>
      </c>
      <c r="B5713" t="s">
        <v>25581</v>
      </c>
      <c r="C5713" s="354" t="s">
        <v>470</v>
      </c>
      <c r="D5713" s="355">
        <v>4393.84</v>
      </c>
    </row>
    <row r="5714" spans="1:4">
      <c r="A5714" s="354" t="s">
        <v>25582</v>
      </c>
      <c r="B5714" t="s">
        <v>25581</v>
      </c>
      <c r="C5714" s="354" t="s">
        <v>470</v>
      </c>
      <c r="D5714" s="355">
        <v>4172.51</v>
      </c>
    </row>
    <row r="5715" spans="1:4">
      <c r="A5715" s="354" t="s">
        <v>25583</v>
      </c>
      <c r="B5715" t="s">
        <v>25584</v>
      </c>
      <c r="C5715" s="354" t="s">
        <v>470</v>
      </c>
      <c r="D5715" s="355">
        <v>4909.62</v>
      </c>
    </row>
    <row r="5716" spans="1:4">
      <c r="A5716" s="354" t="s">
        <v>25585</v>
      </c>
      <c r="B5716" t="s">
        <v>25584</v>
      </c>
      <c r="C5716" s="354" t="s">
        <v>470</v>
      </c>
      <c r="D5716" s="355">
        <v>4655.8900000000003</v>
      </c>
    </row>
    <row r="5717" spans="1:4">
      <c r="A5717" s="354" t="s">
        <v>25586</v>
      </c>
      <c r="B5717" t="s">
        <v>25587</v>
      </c>
      <c r="C5717" s="354" t="s">
        <v>470</v>
      </c>
      <c r="D5717" s="355">
        <v>5490.71</v>
      </c>
    </row>
    <row r="5718" spans="1:4">
      <c r="A5718" s="354" t="s">
        <v>25588</v>
      </c>
      <c r="B5718" t="s">
        <v>25587</v>
      </c>
      <c r="C5718" s="354" t="s">
        <v>470</v>
      </c>
      <c r="D5718" s="355">
        <v>5199.82</v>
      </c>
    </row>
    <row r="5719" spans="1:4">
      <c r="A5719" s="354" t="s">
        <v>25589</v>
      </c>
      <c r="B5719" t="s">
        <v>25590</v>
      </c>
      <c r="C5719" s="354" t="s">
        <v>470</v>
      </c>
      <c r="D5719" s="355">
        <v>667.61</v>
      </c>
    </row>
    <row r="5720" spans="1:4">
      <c r="A5720" s="354" t="s">
        <v>25591</v>
      </c>
      <c r="B5720" t="s">
        <v>25590</v>
      </c>
      <c r="C5720" s="354" t="s">
        <v>470</v>
      </c>
      <c r="D5720" s="355">
        <v>626.16999999999996</v>
      </c>
    </row>
    <row r="5721" spans="1:4">
      <c r="A5721" s="354" t="s">
        <v>25592</v>
      </c>
      <c r="B5721" t="s">
        <v>25593</v>
      </c>
      <c r="C5721" s="354" t="s">
        <v>470</v>
      </c>
      <c r="D5721" s="355">
        <v>801.63</v>
      </c>
    </row>
    <row r="5722" spans="1:4">
      <c r="A5722" s="354" t="s">
        <v>25594</v>
      </c>
      <c r="B5722" t="s">
        <v>25593</v>
      </c>
      <c r="C5722" s="354" t="s">
        <v>470</v>
      </c>
      <c r="D5722" s="355">
        <v>750.52</v>
      </c>
    </row>
    <row r="5723" spans="1:4">
      <c r="A5723" s="354" t="s">
        <v>25595</v>
      </c>
      <c r="B5723" t="s">
        <v>25596</v>
      </c>
      <c r="C5723" s="354" t="s">
        <v>470</v>
      </c>
      <c r="D5723" s="355">
        <v>1172.31</v>
      </c>
    </row>
    <row r="5724" spans="1:4">
      <c r="A5724" s="354" t="s">
        <v>25597</v>
      </c>
      <c r="B5724" t="s">
        <v>25596</v>
      </c>
      <c r="C5724" s="354" t="s">
        <v>470</v>
      </c>
      <c r="D5724" s="355">
        <v>1099.0899999999999</v>
      </c>
    </row>
    <row r="5725" spans="1:4">
      <c r="A5725" s="354" t="s">
        <v>25598</v>
      </c>
      <c r="B5725" t="s">
        <v>25599</v>
      </c>
      <c r="C5725" s="354" t="s">
        <v>470</v>
      </c>
      <c r="D5725" s="355">
        <v>1541.29</v>
      </c>
    </row>
    <row r="5726" spans="1:4">
      <c r="A5726" s="354" t="s">
        <v>25600</v>
      </c>
      <c r="B5726" t="s">
        <v>25599</v>
      </c>
      <c r="C5726" s="354" t="s">
        <v>470</v>
      </c>
      <c r="D5726" s="355">
        <v>1443.36</v>
      </c>
    </row>
    <row r="5727" spans="1:4">
      <c r="A5727" s="354" t="s">
        <v>25601</v>
      </c>
      <c r="B5727" t="s">
        <v>25602</v>
      </c>
      <c r="C5727" s="354" t="s">
        <v>470</v>
      </c>
      <c r="D5727" s="355">
        <v>2425.17</v>
      </c>
    </row>
    <row r="5728" spans="1:4">
      <c r="A5728" s="354" t="s">
        <v>25603</v>
      </c>
      <c r="B5728" t="s">
        <v>25602</v>
      </c>
      <c r="C5728" s="354" t="s">
        <v>470</v>
      </c>
      <c r="D5728" s="355">
        <v>2267.13</v>
      </c>
    </row>
    <row r="5729" spans="1:4">
      <c r="A5729" s="354" t="s">
        <v>25604</v>
      </c>
      <c r="B5729" t="s">
        <v>25605</v>
      </c>
      <c r="C5729" s="354" t="s">
        <v>470</v>
      </c>
      <c r="D5729" s="355">
        <v>787.92</v>
      </c>
    </row>
    <row r="5730" spans="1:4">
      <c r="A5730" s="354" t="s">
        <v>25606</v>
      </c>
      <c r="B5730" t="s">
        <v>25605</v>
      </c>
      <c r="C5730" s="354" t="s">
        <v>470</v>
      </c>
      <c r="D5730" s="355">
        <v>740.64</v>
      </c>
    </row>
    <row r="5731" spans="1:4">
      <c r="A5731" s="354" t="s">
        <v>25607</v>
      </c>
      <c r="B5731" t="s">
        <v>25608</v>
      </c>
      <c r="C5731" s="354" t="s">
        <v>470</v>
      </c>
      <c r="D5731" s="355">
        <v>961.46</v>
      </c>
    </row>
    <row r="5732" spans="1:4">
      <c r="A5732" s="354" t="s">
        <v>25609</v>
      </c>
      <c r="B5732" t="s">
        <v>25608</v>
      </c>
      <c r="C5732" s="354" t="s">
        <v>470</v>
      </c>
      <c r="D5732" s="355">
        <v>901.48</v>
      </c>
    </row>
    <row r="5733" spans="1:4">
      <c r="A5733" s="354" t="s">
        <v>25610</v>
      </c>
      <c r="B5733" t="s">
        <v>25611</v>
      </c>
      <c r="C5733" s="354" t="s">
        <v>470</v>
      </c>
      <c r="D5733" s="355">
        <v>1347.08</v>
      </c>
    </row>
    <row r="5734" spans="1:4">
      <c r="A5734" s="354" t="s">
        <v>25612</v>
      </c>
      <c r="B5734" t="s">
        <v>25611</v>
      </c>
      <c r="C5734" s="354" t="s">
        <v>470</v>
      </c>
      <c r="D5734" s="355">
        <v>1265.28</v>
      </c>
    </row>
    <row r="5735" spans="1:4">
      <c r="A5735" s="354" t="s">
        <v>25613</v>
      </c>
      <c r="B5735" t="s">
        <v>25614</v>
      </c>
      <c r="C5735" s="354" t="s">
        <v>470</v>
      </c>
      <c r="D5735" s="355">
        <v>1716.06</v>
      </c>
    </row>
    <row r="5736" spans="1:4">
      <c r="A5736" s="354" t="s">
        <v>25615</v>
      </c>
      <c r="B5736" t="s">
        <v>25614</v>
      </c>
      <c r="C5736" s="354" t="s">
        <v>470</v>
      </c>
      <c r="D5736" s="355">
        <v>1609.55</v>
      </c>
    </row>
    <row r="5737" spans="1:4">
      <c r="A5737" s="354" t="s">
        <v>25616</v>
      </c>
      <c r="B5737" t="s">
        <v>25617</v>
      </c>
      <c r="C5737" s="354" t="s">
        <v>470</v>
      </c>
      <c r="D5737" s="355">
        <v>2756.64</v>
      </c>
    </row>
    <row r="5738" spans="1:4">
      <c r="A5738" s="354" t="s">
        <v>25618</v>
      </c>
      <c r="B5738" t="s">
        <v>25617</v>
      </c>
      <c r="C5738" s="354" t="s">
        <v>470</v>
      </c>
      <c r="D5738" s="355">
        <v>2584.42</v>
      </c>
    </row>
    <row r="5739" spans="1:4">
      <c r="A5739" s="354" t="s">
        <v>25619</v>
      </c>
      <c r="B5739" t="s">
        <v>25620</v>
      </c>
      <c r="C5739" s="354" t="s">
        <v>470</v>
      </c>
      <c r="D5739" s="355">
        <v>2836.44</v>
      </c>
    </row>
    <row r="5740" spans="1:4">
      <c r="A5740" s="354" t="s">
        <v>25621</v>
      </c>
      <c r="B5740" t="s">
        <v>25620</v>
      </c>
      <c r="C5740" s="354" t="s">
        <v>470</v>
      </c>
      <c r="D5740" s="355">
        <v>2703.83</v>
      </c>
    </row>
    <row r="5741" spans="1:4">
      <c r="A5741" s="354" t="s">
        <v>25622</v>
      </c>
      <c r="B5741" t="s">
        <v>25623</v>
      </c>
      <c r="C5741" s="354" t="s">
        <v>470</v>
      </c>
      <c r="D5741" s="355">
        <v>1932.36</v>
      </c>
    </row>
    <row r="5742" spans="1:4">
      <c r="A5742" s="354" t="s">
        <v>25624</v>
      </c>
      <c r="B5742" t="s">
        <v>25623</v>
      </c>
      <c r="C5742" s="354" t="s">
        <v>470</v>
      </c>
      <c r="D5742" s="355">
        <v>1844.98</v>
      </c>
    </row>
    <row r="5743" spans="1:4">
      <c r="A5743" s="354" t="s">
        <v>25625</v>
      </c>
      <c r="B5743" t="s">
        <v>25626</v>
      </c>
      <c r="C5743" s="354" t="s">
        <v>470</v>
      </c>
      <c r="D5743" s="355">
        <v>2050.91</v>
      </c>
    </row>
    <row r="5744" spans="1:4">
      <c r="A5744" s="354" t="s">
        <v>25627</v>
      </c>
      <c r="B5744" t="s">
        <v>25626</v>
      </c>
      <c r="C5744" s="354" t="s">
        <v>470</v>
      </c>
      <c r="D5744" s="355">
        <v>1956.93</v>
      </c>
    </row>
    <row r="5745" spans="1:4">
      <c r="A5745" s="354" t="s">
        <v>25628</v>
      </c>
      <c r="B5745" t="s">
        <v>25629</v>
      </c>
      <c r="C5745" s="354" t="s">
        <v>470</v>
      </c>
      <c r="D5745" s="355">
        <v>2025.94</v>
      </c>
    </row>
    <row r="5746" spans="1:4">
      <c r="A5746" s="354" t="s">
        <v>25630</v>
      </c>
      <c r="B5746" t="s">
        <v>25629</v>
      </c>
      <c r="C5746" s="354" t="s">
        <v>470</v>
      </c>
      <c r="D5746" s="355">
        <v>1926.09</v>
      </c>
    </row>
    <row r="5747" spans="1:4">
      <c r="A5747" s="354" t="s">
        <v>25631</v>
      </c>
      <c r="B5747" t="s">
        <v>25632</v>
      </c>
      <c r="C5747" s="354" t="s">
        <v>470</v>
      </c>
      <c r="D5747" s="355">
        <v>473.39</v>
      </c>
    </row>
    <row r="5748" spans="1:4">
      <c r="A5748" s="354" t="s">
        <v>25633</v>
      </c>
      <c r="B5748" t="s">
        <v>25632</v>
      </c>
      <c r="C5748" s="354" t="s">
        <v>470</v>
      </c>
      <c r="D5748" s="355">
        <v>444.2</v>
      </c>
    </row>
    <row r="5749" spans="1:4">
      <c r="A5749" s="354" t="s">
        <v>25634</v>
      </c>
      <c r="B5749" t="s">
        <v>25635</v>
      </c>
      <c r="C5749" s="354" t="s">
        <v>470</v>
      </c>
      <c r="D5749" s="355">
        <v>903.65</v>
      </c>
    </row>
    <row r="5750" spans="1:4">
      <c r="A5750" s="354" t="s">
        <v>25636</v>
      </c>
      <c r="B5750" t="s">
        <v>25635</v>
      </c>
      <c r="C5750" s="354" t="s">
        <v>470</v>
      </c>
      <c r="D5750" s="355">
        <v>852.66</v>
      </c>
    </row>
    <row r="5751" spans="1:4">
      <c r="A5751" s="354" t="s">
        <v>25637</v>
      </c>
      <c r="B5751" t="s">
        <v>25638</v>
      </c>
      <c r="C5751" s="354" t="s">
        <v>470</v>
      </c>
      <c r="D5751" s="355">
        <v>1073.3</v>
      </c>
    </row>
    <row r="5752" spans="1:4">
      <c r="A5752" s="354" t="s">
        <v>25639</v>
      </c>
      <c r="B5752" t="s">
        <v>25638</v>
      </c>
      <c r="C5752" s="354" t="s">
        <v>470</v>
      </c>
      <c r="D5752" s="355">
        <v>1013.29</v>
      </c>
    </row>
    <row r="5753" spans="1:4">
      <c r="A5753" s="354" t="s">
        <v>25640</v>
      </c>
      <c r="B5753" t="s">
        <v>25641</v>
      </c>
      <c r="C5753" s="354" t="s">
        <v>470</v>
      </c>
      <c r="D5753" s="355">
        <v>452.26</v>
      </c>
    </row>
    <row r="5754" spans="1:4">
      <c r="A5754" s="354" t="s">
        <v>25642</v>
      </c>
      <c r="B5754" t="s">
        <v>25641</v>
      </c>
      <c r="C5754" s="354" t="s">
        <v>470</v>
      </c>
      <c r="D5754" s="355">
        <v>428.24</v>
      </c>
    </row>
    <row r="5755" spans="1:4">
      <c r="A5755" s="354" t="s">
        <v>25643</v>
      </c>
      <c r="B5755" t="s">
        <v>25644</v>
      </c>
      <c r="C5755" s="354" t="s">
        <v>470</v>
      </c>
      <c r="D5755" s="355">
        <v>621.91</v>
      </c>
    </row>
    <row r="5756" spans="1:4">
      <c r="A5756" s="354" t="s">
        <v>25645</v>
      </c>
      <c r="B5756" t="s">
        <v>25644</v>
      </c>
      <c r="C5756" s="354" t="s">
        <v>470</v>
      </c>
      <c r="D5756" s="355">
        <v>588.87</v>
      </c>
    </row>
    <row r="5757" spans="1:4">
      <c r="A5757" s="354" t="s">
        <v>25646</v>
      </c>
      <c r="B5757" t="s">
        <v>25647</v>
      </c>
      <c r="C5757" s="354" t="s">
        <v>470</v>
      </c>
      <c r="D5757" s="355">
        <v>791.21</v>
      </c>
    </row>
    <row r="5758" spans="1:4">
      <c r="A5758" s="354" t="s">
        <v>25648</v>
      </c>
      <c r="B5758" t="s">
        <v>25647</v>
      </c>
      <c r="C5758" s="354" t="s">
        <v>470</v>
      </c>
      <c r="D5758" s="355">
        <v>749.19</v>
      </c>
    </row>
    <row r="5759" spans="1:4">
      <c r="A5759" s="354" t="s">
        <v>25649</v>
      </c>
      <c r="B5759" t="s">
        <v>25650</v>
      </c>
      <c r="C5759" s="354" t="s">
        <v>470</v>
      </c>
      <c r="D5759" s="355">
        <v>303.8</v>
      </c>
    </row>
    <row r="5760" spans="1:4">
      <c r="A5760" s="354" t="s">
        <v>25651</v>
      </c>
      <c r="B5760" t="s">
        <v>25650</v>
      </c>
      <c r="C5760" s="354" t="s">
        <v>470</v>
      </c>
      <c r="D5760" s="355">
        <v>284.08</v>
      </c>
    </row>
    <row r="5761" spans="1:4">
      <c r="A5761" s="354" t="s">
        <v>25652</v>
      </c>
      <c r="B5761" t="s">
        <v>25653</v>
      </c>
      <c r="C5761" s="354" t="s">
        <v>470</v>
      </c>
      <c r="D5761" s="355">
        <v>428.37</v>
      </c>
    </row>
    <row r="5762" spans="1:4">
      <c r="A5762" s="354" t="s">
        <v>25654</v>
      </c>
      <c r="B5762" t="s">
        <v>25653</v>
      </c>
      <c r="C5762" s="354" t="s">
        <v>470</v>
      </c>
      <c r="D5762" s="355">
        <v>401.93</v>
      </c>
    </row>
    <row r="5763" spans="1:4">
      <c r="A5763" s="354" t="s">
        <v>25655</v>
      </c>
      <c r="B5763" t="s">
        <v>25656</v>
      </c>
      <c r="C5763" s="354" t="s">
        <v>470</v>
      </c>
      <c r="D5763" s="355">
        <v>547</v>
      </c>
    </row>
    <row r="5764" spans="1:4">
      <c r="A5764" s="354" t="s">
        <v>25657</v>
      </c>
      <c r="B5764" t="s">
        <v>25656</v>
      </c>
      <c r="C5764" s="354" t="s">
        <v>470</v>
      </c>
      <c r="D5764" s="355">
        <v>514.45000000000005</v>
      </c>
    </row>
    <row r="5765" spans="1:4">
      <c r="A5765" s="354" t="s">
        <v>25658</v>
      </c>
      <c r="B5765" t="s">
        <v>25659</v>
      </c>
      <c r="C5765" s="354" t="s">
        <v>470</v>
      </c>
      <c r="D5765" s="355">
        <v>214.2</v>
      </c>
    </row>
    <row r="5766" spans="1:4">
      <c r="A5766" s="354" t="s">
        <v>25660</v>
      </c>
      <c r="B5766" t="s">
        <v>25659</v>
      </c>
      <c r="C5766" s="354" t="s">
        <v>470</v>
      </c>
      <c r="D5766" s="355">
        <v>204.3</v>
      </c>
    </row>
    <row r="5767" spans="1:4">
      <c r="A5767" s="354" t="s">
        <v>25661</v>
      </c>
      <c r="B5767" t="s">
        <v>25662</v>
      </c>
      <c r="C5767" s="354" t="s">
        <v>470</v>
      </c>
      <c r="D5767" s="355">
        <v>356.23</v>
      </c>
    </row>
    <row r="5768" spans="1:4">
      <c r="A5768" s="354" t="s">
        <v>25663</v>
      </c>
      <c r="B5768" t="s">
        <v>25662</v>
      </c>
      <c r="C5768" s="354" t="s">
        <v>470</v>
      </c>
      <c r="D5768" s="355">
        <v>337.86</v>
      </c>
    </row>
    <row r="5769" spans="1:4">
      <c r="A5769" s="354" t="s">
        <v>25664</v>
      </c>
      <c r="B5769" t="s">
        <v>25665</v>
      </c>
      <c r="C5769" s="354" t="s">
        <v>470</v>
      </c>
      <c r="D5769" s="355">
        <v>475.21</v>
      </c>
    </row>
    <row r="5770" spans="1:4">
      <c r="A5770" s="354" t="s">
        <v>25666</v>
      </c>
      <c r="B5770" t="s">
        <v>25665</v>
      </c>
      <c r="C5770" s="354" t="s">
        <v>470</v>
      </c>
      <c r="D5770" s="355">
        <v>450.69</v>
      </c>
    </row>
    <row r="5771" spans="1:4">
      <c r="A5771" s="354" t="s">
        <v>25667</v>
      </c>
      <c r="B5771" t="s">
        <v>25668</v>
      </c>
      <c r="C5771" s="354" t="s">
        <v>470</v>
      </c>
      <c r="D5771" s="355">
        <v>2830.02</v>
      </c>
    </row>
    <row r="5772" spans="1:4">
      <c r="A5772" s="354" t="s">
        <v>25669</v>
      </c>
      <c r="B5772" t="s">
        <v>25668</v>
      </c>
      <c r="C5772" s="354" t="s">
        <v>470</v>
      </c>
      <c r="D5772" s="355">
        <v>2696.23</v>
      </c>
    </row>
    <row r="5773" spans="1:4">
      <c r="A5773" s="354" t="s">
        <v>25670</v>
      </c>
      <c r="B5773" t="s">
        <v>25671</v>
      </c>
      <c r="C5773" s="354" t="s">
        <v>470</v>
      </c>
      <c r="D5773" s="355">
        <v>2966.99</v>
      </c>
    </row>
    <row r="5774" spans="1:4">
      <c r="A5774" s="354" t="s">
        <v>25672</v>
      </c>
      <c r="B5774" t="s">
        <v>25671</v>
      </c>
      <c r="C5774" s="354" t="s">
        <v>470</v>
      </c>
      <c r="D5774" s="355">
        <v>2828.4</v>
      </c>
    </row>
    <row r="5775" spans="1:4">
      <c r="A5775" s="354" t="s">
        <v>25673</v>
      </c>
      <c r="B5775" t="s">
        <v>25674</v>
      </c>
      <c r="C5775" s="354" t="s">
        <v>470</v>
      </c>
      <c r="D5775" s="355">
        <v>3379.84</v>
      </c>
    </row>
    <row r="5776" spans="1:4">
      <c r="A5776" s="354" t="s">
        <v>25675</v>
      </c>
      <c r="B5776" t="s">
        <v>25674</v>
      </c>
      <c r="C5776" s="354" t="s">
        <v>470</v>
      </c>
      <c r="D5776" s="355">
        <v>3223.51</v>
      </c>
    </row>
    <row r="5777" spans="1:4">
      <c r="A5777" s="354" t="s">
        <v>25676</v>
      </c>
      <c r="B5777" t="s">
        <v>25677</v>
      </c>
      <c r="C5777" s="354" t="s">
        <v>470</v>
      </c>
      <c r="D5777" s="355">
        <v>3722.87</v>
      </c>
    </row>
    <row r="5778" spans="1:4">
      <c r="A5778" s="354" t="s">
        <v>25678</v>
      </c>
      <c r="B5778" t="s">
        <v>25677</v>
      </c>
      <c r="C5778" s="354" t="s">
        <v>470</v>
      </c>
      <c r="D5778" s="355">
        <v>3549.11</v>
      </c>
    </row>
    <row r="5779" spans="1:4">
      <c r="A5779" s="354" t="s">
        <v>25679</v>
      </c>
      <c r="B5779" t="s">
        <v>25680</v>
      </c>
      <c r="C5779" s="354" t="s">
        <v>470</v>
      </c>
      <c r="D5779" s="355">
        <v>4197.78</v>
      </c>
    </row>
    <row r="5780" spans="1:4">
      <c r="A5780" s="354" t="s">
        <v>25681</v>
      </c>
      <c r="B5780" t="s">
        <v>25680</v>
      </c>
      <c r="C5780" s="354" t="s">
        <v>470</v>
      </c>
      <c r="D5780" s="355">
        <v>3991.31</v>
      </c>
    </row>
    <row r="5781" spans="1:4">
      <c r="A5781" s="354" t="s">
        <v>25682</v>
      </c>
      <c r="B5781" t="s">
        <v>25683</v>
      </c>
      <c r="C5781" s="354" t="s">
        <v>470</v>
      </c>
      <c r="D5781" s="355">
        <v>4599.54</v>
      </c>
    </row>
    <row r="5782" spans="1:4">
      <c r="A5782" s="354" t="s">
        <v>25684</v>
      </c>
      <c r="B5782" t="s">
        <v>25683</v>
      </c>
      <c r="C5782" s="354" t="s">
        <v>470</v>
      </c>
      <c r="D5782" s="355">
        <v>4371.63</v>
      </c>
    </row>
    <row r="5783" spans="1:4">
      <c r="A5783" s="354" t="s">
        <v>25685</v>
      </c>
      <c r="B5783" t="s">
        <v>25686</v>
      </c>
      <c r="C5783" s="354" t="s">
        <v>470</v>
      </c>
      <c r="D5783" s="355">
        <v>5978.94</v>
      </c>
    </row>
    <row r="5784" spans="1:4">
      <c r="A5784" s="354" t="s">
        <v>25687</v>
      </c>
      <c r="B5784" t="s">
        <v>25686</v>
      </c>
      <c r="C5784" s="354" t="s">
        <v>470</v>
      </c>
      <c r="D5784" s="355">
        <v>5680.59</v>
      </c>
    </row>
    <row r="5785" spans="1:4">
      <c r="A5785" s="354" t="s">
        <v>25688</v>
      </c>
      <c r="B5785" t="s">
        <v>25689</v>
      </c>
      <c r="C5785" s="354" t="s">
        <v>470</v>
      </c>
      <c r="D5785" s="355">
        <v>1086.31</v>
      </c>
    </row>
    <row r="5786" spans="1:4">
      <c r="A5786" s="354" t="s">
        <v>25690</v>
      </c>
      <c r="B5786" t="s">
        <v>25689</v>
      </c>
      <c r="C5786" s="354" t="s">
        <v>470</v>
      </c>
      <c r="D5786" s="355">
        <v>1051.51</v>
      </c>
    </row>
    <row r="5787" spans="1:4">
      <c r="A5787" s="354" t="s">
        <v>25691</v>
      </c>
      <c r="B5787" t="s">
        <v>25692</v>
      </c>
      <c r="C5787" s="354" t="s">
        <v>470</v>
      </c>
      <c r="D5787" s="355">
        <v>3519.47</v>
      </c>
    </row>
    <row r="5788" spans="1:4">
      <c r="A5788" s="354" t="s">
        <v>25693</v>
      </c>
      <c r="B5788" t="s">
        <v>25692</v>
      </c>
      <c r="C5788" s="354" t="s">
        <v>470</v>
      </c>
      <c r="D5788" s="355">
        <v>3385</v>
      </c>
    </row>
    <row r="5789" spans="1:4">
      <c r="A5789" s="354" t="s">
        <v>25694</v>
      </c>
      <c r="B5789" t="s">
        <v>25695</v>
      </c>
      <c r="C5789" s="354" t="s">
        <v>470</v>
      </c>
      <c r="D5789" s="355">
        <v>618.65</v>
      </c>
    </row>
    <row r="5790" spans="1:4">
      <c r="A5790" s="354" t="s">
        <v>25696</v>
      </c>
      <c r="B5790" t="s">
        <v>25695</v>
      </c>
      <c r="C5790" s="354" t="s">
        <v>470</v>
      </c>
      <c r="D5790" s="355">
        <v>564.41999999999996</v>
      </c>
    </row>
    <row r="5791" spans="1:4">
      <c r="A5791" s="354" t="s">
        <v>25697</v>
      </c>
      <c r="B5791" t="s">
        <v>25698</v>
      </c>
      <c r="C5791" s="354" t="s">
        <v>470</v>
      </c>
      <c r="D5791" s="355">
        <v>461.67</v>
      </c>
    </row>
    <row r="5792" spans="1:4">
      <c r="A5792" s="354" t="s">
        <v>25699</v>
      </c>
      <c r="B5792" t="s">
        <v>25698</v>
      </c>
      <c r="C5792" s="354" t="s">
        <v>470</v>
      </c>
      <c r="D5792" s="355">
        <v>427.25</v>
      </c>
    </row>
    <row r="5793" spans="1:4">
      <c r="A5793" s="354" t="s">
        <v>25700</v>
      </c>
      <c r="B5793" t="s">
        <v>25701</v>
      </c>
      <c r="C5793" s="354" t="s">
        <v>470</v>
      </c>
      <c r="D5793" s="355">
        <v>470.51</v>
      </c>
    </row>
    <row r="5794" spans="1:4">
      <c r="A5794" s="354" t="s">
        <v>25702</v>
      </c>
      <c r="B5794" t="s">
        <v>25701</v>
      </c>
      <c r="C5794" s="354" t="s">
        <v>470</v>
      </c>
      <c r="D5794" s="355">
        <v>429.83</v>
      </c>
    </row>
    <row r="5795" spans="1:4">
      <c r="A5795" s="354" t="s">
        <v>25703</v>
      </c>
      <c r="B5795" t="s">
        <v>25704</v>
      </c>
      <c r="C5795" s="354" t="s">
        <v>470</v>
      </c>
      <c r="D5795" s="355">
        <v>450.56</v>
      </c>
    </row>
    <row r="5796" spans="1:4">
      <c r="A5796" s="354" t="s">
        <v>25705</v>
      </c>
      <c r="B5796" t="s">
        <v>25704</v>
      </c>
      <c r="C5796" s="354" t="s">
        <v>470</v>
      </c>
      <c r="D5796" s="355">
        <v>437.3</v>
      </c>
    </row>
    <row r="5797" spans="1:4">
      <c r="A5797" s="354" t="s">
        <v>25706</v>
      </c>
      <c r="B5797" t="s">
        <v>25707</v>
      </c>
      <c r="C5797" s="354" t="s">
        <v>470</v>
      </c>
      <c r="D5797" s="355">
        <v>610.39</v>
      </c>
    </row>
    <row r="5798" spans="1:4">
      <c r="A5798" s="354" t="s">
        <v>25708</v>
      </c>
      <c r="B5798" t="s">
        <v>25707</v>
      </c>
      <c r="C5798" s="354" t="s">
        <v>470</v>
      </c>
      <c r="D5798" s="355">
        <v>597.13</v>
      </c>
    </row>
    <row r="5799" spans="1:4">
      <c r="A5799" s="354" t="s">
        <v>25709</v>
      </c>
      <c r="B5799" t="s">
        <v>25710</v>
      </c>
      <c r="C5799" s="354" t="s">
        <v>470</v>
      </c>
      <c r="D5799" s="355">
        <v>109.92</v>
      </c>
    </row>
    <row r="5800" spans="1:4">
      <c r="A5800" s="354" t="s">
        <v>25711</v>
      </c>
      <c r="B5800" t="s">
        <v>25710</v>
      </c>
      <c r="C5800" s="354" t="s">
        <v>470</v>
      </c>
      <c r="D5800" s="355">
        <v>103.29</v>
      </c>
    </row>
    <row r="5801" spans="1:4">
      <c r="A5801" s="354" t="s">
        <v>25712</v>
      </c>
      <c r="B5801" t="s">
        <v>25713</v>
      </c>
      <c r="C5801" s="354" t="s">
        <v>470</v>
      </c>
      <c r="D5801" s="355">
        <v>289.14999999999998</v>
      </c>
    </row>
    <row r="5802" spans="1:4">
      <c r="A5802" s="354" t="s">
        <v>25714</v>
      </c>
      <c r="B5802" t="s">
        <v>25713</v>
      </c>
      <c r="C5802" s="354" t="s">
        <v>470</v>
      </c>
      <c r="D5802" s="355">
        <v>282.51</v>
      </c>
    </row>
    <row r="5803" spans="1:4">
      <c r="A5803" s="354" t="s">
        <v>25715</v>
      </c>
      <c r="B5803" t="s">
        <v>25716</v>
      </c>
      <c r="C5803" s="354" t="s">
        <v>470</v>
      </c>
      <c r="D5803" s="355">
        <v>612.49</v>
      </c>
    </row>
    <row r="5804" spans="1:4">
      <c r="A5804" s="354" t="s">
        <v>25717</v>
      </c>
      <c r="B5804" t="s">
        <v>25716</v>
      </c>
      <c r="C5804" s="354" t="s">
        <v>470</v>
      </c>
      <c r="D5804" s="355">
        <v>595.24</v>
      </c>
    </row>
    <row r="5805" spans="1:4">
      <c r="A5805" s="354" t="s">
        <v>25718</v>
      </c>
      <c r="B5805" t="s">
        <v>25719</v>
      </c>
      <c r="C5805" s="354" t="s">
        <v>470</v>
      </c>
      <c r="D5805" s="355">
        <v>503.29</v>
      </c>
    </row>
    <row r="5806" spans="1:4">
      <c r="A5806" s="354" t="s">
        <v>25720</v>
      </c>
      <c r="B5806" t="s">
        <v>25719</v>
      </c>
      <c r="C5806" s="354" t="s">
        <v>470</v>
      </c>
      <c r="D5806" s="355">
        <v>486.04</v>
      </c>
    </row>
    <row r="5807" spans="1:4">
      <c r="A5807" s="354" t="s">
        <v>25721</v>
      </c>
      <c r="B5807" t="s">
        <v>25722</v>
      </c>
      <c r="C5807" s="354" t="s">
        <v>470</v>
      </c>
      <c r="D5807" s="355">
        <v>5165.4399999999996</v>
      </c>
    </row>
    <row r="5808" spans="1:4">
      <c r="A5808" s="354" t="s">
        <v>25723</v>
      </c>
      <c r="B5808" t="s">
        <v>25722</v>
      </c>
      <c r="C5808" s="354" t="s">
        <v>470</v>
      </c>
      <c r="D5808" s="355">
        <v>5123.03</v>
      </c>
    </row>
    <row r="5809" spans="1:4">
      <c r="A5809" s="354" t="s">
        <v>25724</v>
      </c>
      <c r="B5809" t="s">
        <v>25725</v>
      </c>
      <c r="C5809" s="354" t="s">
        <v>470</v>
      </c>
      <c r="D5809" s="355">
        <v>271.61</v>
      </c>
    </row>
    <row r="5810" spans="1:4">
      <c r="A5810" s="354" t="s">
        <v>25726</v>
      </c>
      <c r="B5810" t="s">
        <v>25725</v>
      </c>
      <c r="C5810" s="354" t="s">
        <v>470</v>
      </c>
      <c r="D5810" s="355">
        <v>261.64999999999998</v>
      </c>
    </row>
    <row r="5811" spans="1:4">
      <c r="A5811" s="354" t="s">
        <v>25727</v>
      </c>
      <c r="B5811" t="s">
        <v>25728</v>
      </c>
      <c r="C5811" s="354" t="s">
        <v>470</v>
      </c>
      <c r="D5811" s="355">
        <v>637.42999999999995</v>
      </c>
    </row>
    <row r="5812" spans="1:4">
      <c r="A5812" s="354" t="s">
        <v>25729</v>
      </c>
      <c r="B5812" t="s">
        <v>25728</v>
      </c>
      <c r="C5812" s="354" t="s">
        <v>470</v>
      </c>
      <c r="D5812" s="355">
        <v>626.14</v>
      </c>
    </row>
    <row r="5813" spans="1:4">
      <c r="A5813" s="354" t="s">
        <v>25730</v>
      </c>
      <c r="B5813" t="s">
        <v>25731</v>
      </c>
      <c r="C5813" s="354" t="s">
        <v>470</v>
      </c>
      <c r="D5813" s="355">
        <v>872.31</v>
      </c>
    </row>
    <row r="5814" spans="1:4">
      <c r="A5814" s="354" t="s">
        <v>25732</v>
      </c>
      <c r="B5814" t="s">
        <v>25731</v>
      </c>
      <c r="C5814" s="354" t="s">
        <v>470</v>
      </c>
      <c r="D5814" s="355">
        <v>852.42</v>
      </c>
    </row>
    <row r="5815" spans="1:4">
      <c r="A5815" s="354" t="s">
        <v>25733</v>
      </c>
      <c r="B5815" t="s">
        <v>25734</v>
      </c>
      <c r="C5815" s="354" t="s">
        <v>47</v>
      </c>
      <c r="D5815" s="355">
        <v>83.66</v>
      </c>
    </row>
    <row r="5816" spans="1:4">
      <c r="A5816" s="354" t="s">
        <v>25735</v>
      </c>
      <c r="B5816" t="s">
        <v>25734</v>
      </c>
      <c r="C5816" s="354" t="s">
        <v>47</v>
      </c>
      <c r="D5816" s="355">
        <v>83.22</v>
      </c>
    </row>
    <row r="5817" spans="1:4">
      <c r="A5817" s="354" t="s">
        <v>25736</v>
      </c>
      <c r="B5817" t="s">
        <v>25737</v>
      </c>
      <c r="C5817" s="354" t="s">
        <v>47</v>
      </c>
      <c r="D5817" s="355">
        <v>166.06</v>
      </c>
    </row>
    <row r="5818" spans="1:4">
      <c r="A5818" s="354" t="s">
        <v>25738</v>
      </c>
      <c r="B5818" t="s">
        <v>25737</v>
      </c>
      <c r="C5818" s="354" t="s">
        <v>47</v>
      </c>
      <c r="D5818" s="355">
        <v>165.62</v>
      </c>
    </row>
    <row r="5819" spans="1:4">
      <c r="A5819" s="354" t="s">
        <v>25739</v>
      </c>
      <c r="B5819" t="s">
        <v>25740</v>
      </c>
      <c r="C5819" s="354" t="s">
        <v>47</v>
      </c>
      <c r="D5819" s="355">
        <v>142.32</v>
      </c>
    </row>
    <row r="5820" spans="1:4">
      <c r="A5820" s="354" t="s">
        <v>25741</v>
      </c>
      <c r="B5820" t="s">
        <v>25740</v>
      </c>
      <c r="C5820" s="354" t="s">
        <v>47</v>
      </c>
      <c r="D5820" s="355">
        <v>141.88</v>
      </c>
    </row>
    <row r="5821" spans="1:4">
      <c r="A5821" s="354" t="s">
        <v>25742</v>
      </c>
      <c r="B5821" t="s">
        <v>25743</v>
      </c>
      <c r="C5821" s="354" t="s">
        <v>47</v>
      </c>
      <c r="D5821" s="355">
        <v>252.32</v>
      </c>
    </row>
    <row r="5822" spans="1:4">
      <c r="A5822" s="354" t="s">
        <v>25744</v>
      </c>
      <c r="B5822" t="s">
        <v>25743</v>
      </c>
      <c r="C5822" s="354" t="s">
        <v>47</v>
      </c>
      <c r="D5822" s="355">
        <v>251.88</v>
      </c>
    </row>
    <row r="5823" spans="1:4">
      <c r="A5823" s="354" t="s">
        <v>25745</v>
      </c>
      <c r="B5823" t="s">
        <v>25746</v>
      </c>
      <c r="C5823" s="354" t="s">
        <v>470</v>
      </c>
      <c r="D5823" s="355">
        <v>360.81</v>
      </c>
    </row>
    <row r="5824" spans="1:4">
      <c r="A5824" s="354" t="s">
        <v>25747</v>
      </c>
      <c r="B5824" t="s">
        <v>25746</v>
      </c>
      <c r="C5824" s="354" t="s">
        <v>470</v>
      </c>
      <c r="D5824" s="355">
        <v>350.86</v>
      </c>
    </row>
    <row r="5825" spans="1:4">
      <c r="A5825" s="354" t="s">
        <v>25748</v>
      </c>
      <c r="B5825" t="s">
        <v>25749</v>
      </c>
      <c r="C5825" s="354" t="s">
        <v>470</v>
      </c>
      <c r="D5825" s="355">
        <v>943.05</v>
      </c>
    </row>
    <row r="5826" spans="1:4">
      <c r="A5826" s="354" t="s">
        <v>25750</v>
      </c>
      <c r="B5826" t="s">
        <v>25749</v>
      </c>
      <c r="C5826" s="354" t="s">
        <v>470</v>
      </c>
      <c r="D5826" s="355">
        <v>933.09</v>
      </c>
    </row>
    <row r="5827" spans="1:4">
      <c r="A5827" s="354" t="s">
        <v>25751</v>
      </c>
      <c r="B5827" t="s">
        <v>25752</v>
      </c>
      <c r="C5827" s="354" t="s">
        <v>470</v>
      </c>
      <c r="D5827" s="355">
        <v>134.75</v>
      </c>
    </row>
    <row r="5828" spans="1:4">
      <c r="A5828" s="354" t="s">
        <v>25753</v>
      </c>
      <c r="B5828" t="s">
        <v>25752</v>
      </c>
      <c r="C5828" s="354" t="s">
        <v>470</v>
      </c>
      <c r="D5828" s="355">
        <v>125.48</v>
      </c>
    </row>
    <row r="5829" spans="1:4">
      <c r="A5829" s="354" t="s">
        <v>25754</v>
      </c>
      <c r="B5829" t="s">
        <v>25755</v>
      </c>
      <c r="C5829" s="354" t="s">
        <v>470</v>
      </c>
      <c r="D5829" s="355">
        <v>569.39</v>
      </c>
    </row>
    <row r="5830" spans="1:4">
      <c r="A5830" s="354" t="s">
        <v>25756</v>
      </c>
      <c r="B5830" t="s">
        <v>25755</v>
      </c>
      <c r="C5830" s="354" t="s">
        <v>470</v>
      </c>
      <c r="D5830" s="355">
        <v>556.13</v>
      </c>
    </row>
    <row r="5831" spans="1:4">
      <c r="A5831" s="354" t="s">
        <v>25757</v>
      </c>
      <c r="B5831" t="s">
        <v>25758</v>
      </c>
      <c r="C5831" s="354" t="s">
        <v>470</v>
      </c>
      <c r="D5831" s="355">
        <v>352.15</v>
      </c>
    </row>
    <row r="5832" spans="1:4">
      <c r="A5832" s="354" t="s">
        <v>25759</v>
      </c>
      <c r="B5832" t="s">
        <v>25758</v>
      </c>
      <c r="C5832" s="354" t="s">
        <v>470</v>
      </c>
      <c r="D5832" s="355">
        <v>342.21</v>
      </c>
    </row>
    <row r="5833" spans="1:4">
      <c r="A5833" s="354" t="s">
        <v>25760</v>
      </c>
      <c r="B5833" t="s">
        <v>25761</v>
      </c>
      <c r="C5833" s="354" t="s">
        <v>470</v>
      </c>
      <c r="D5833" s="355">
        <v>400.33</v>
      </c>
    </row>
    <row r="5834" spans="1:4">
      <c r="A5834" s="354" t="s">
        <v>25762</v>
      </c>
      <c r="B5834" t="s">
        <v>25761</v>
      </c>
      <c r="C5834" s="354" t="s">
        <v>470</v>
      </c>
      <c r="D5834" s="355">
        <v>389.93</v>
      </c>
    </row>
    <row r="5835" spans="1:4">
      <c r="A5835" s="354" t="s">
        <v>25763</v>
      </c>
      <c r="B5835" t="s">
        <v>25764</v>
      </c>
      <c r="C5835" s="354" t="s">
        <v>470</v>
      </c>
      <c r="D5835" s="355">
        <v>667.22</v>
      </c>
    </row>
    <row r="5836" spans="1:4">
      <c r="A5836" s="354" t="s">
        <v>25765</v>
      </c>
      <c r="B5836" t="s">
        <v>25764</v>
      </c>
      <c r="C5836" s="354" t="s">
        <v>470</v>
      </c>
      <c r="D5836" s="355">
        <v>654.11</v>
      </c>
    </row>
    <row r="5837" spans="1:4">
      <c r="A5837" s="354" t="s">
        <v>25766</v>
      </c>
      <c r="B5837" t="s">
        <v>25767</v>
      </c>
      <c r="C5837" s="354" t="s">
        <v>470</v>
      </c>
      <c r="D5837" s="355">
        <v>806.14</v>
      </c>
    </row>
    <row r="5838" spans="1:4">
      <c r="A5838" s="354" t="s">
        <v>25768</v>
      </c>
      <c r="B5838" t="s">
        <v>25767</v>
      </c>
      <c r="C5838" s="354" t="s">
        <v>470</v>
      </c>
      <c r="D5838" s="355">
        <v>791.16</v>
      </c>
    </row>
    <row r="5839" spans="1:4">
      <c r="A5839" s="354" t="s">
        <v>25769</v>
      </c>
      <c r="B5839" t="s">
        <v>25770</v>
      </c>
      <c r="C5839" s="354" t="s">
        <v>470</v>
      </c>
      <c r="D5839" s="355">
        <v>1813.18</v>
      </c>
    </row>
    <row r="5840" spans="1:4">
      <c r="A5840" s="354" t="s">
        <v>25771</v>
      </c>
      <c r="B5840" t="s">
        <v>25770</v>
      </c>
      <c r="C5840" s="354" t="s">
        <v>470</v>
      </c>
      <c r="D5840" s="355">
        <v>1795.43</v>
      </c>
    </row>
    <row r="5841" spans="1:4">
      <c r="A5841" s="354" t="s">
        <v>25772</v>
      </c>
      <c r="B5841" t="s">
        <v>25773</v>
      </c>
      <c r="C5841" s="354" t="s">
        <v>470</v>
      </c>
      <c r="D5841" s="355">
        <v>1890.03</v>
      </c>
    </row>
    <row r="5842" spans="1:4">
      <c r="A5842" s="354" t="s">
        <v>25774</v>
      </c>
      <c r="B5842" t="s">
        <v>25773</v>
      </c>
      <c r="C5842" s="354" t="s">
        <v>470</v>
      </c>
      <c r="D5842" s="355">
        <v>1870.59</v>
      </c>
    </row>
    <row r="5843" spans="1:4">
      <c r="A5843" s="354" t="s">
        <v>25775</v>
      </c>
      <c r="B5843" t="s">
        <v>25776</v>
      </c>
      <c r="C5843" s="354" t="s">
        <v>470</v>
      </c>
      <c r="D5843" s="355">
        <v>2183.41</v>
      </c>
    </row>
    <row r="5844" spans="1:4">
      <c r="A5844" s="354" t="s">
        <v>25777</v>
      </c>
      <c r="B5844" t="s">
        <v>25776</v>
      </c>
      <c r="C5844" s="354" t="s">
        <v>470</v>
      </c>
      <c r="D5844" s="355">
        <v>2161.3000000000002</v>
      </c>
    </row>
    <row r="5845" spans="1:4">
      <c r="A5845" s="354" t="s">
        <v>25778</v>
      </c>
      <c r="B5845" t="s">
        <v>25779</v>
      </c>
      <c r="C5845" s="354" t="s">
        <v>470</v>
      </c>
      <c r="D5845" s="355">
        <v>2242.2399999999998</v>
      </c>
    </row>
    <row r="5846" spans="1:4">
      <c r="A5846" s="354" t="s">
        <v>25780</v>
      </c>
      <c r="B5846" t="s">
        <v>25779</v>
      </c>
      <c r="C5846" s="354" t="s">
        <v>470</v>
      </c>
      <c r="D5846" s="355">
        <v>2219.21</v>
      </c>
    </row>
    <row r="5847" spans="1:4">
      <c r="A5847" s="354" t="s">
        <v>25781</v>
      </c>
      <c r="B5847" t="s">
        <v>25782</v>
      </c>
      <c r="C5847" s="354" t="s">
        <v>470</v>
      </c>
      <c r="D5847" s="355">
        <v>2242.3000000000002</v>
      </c>
    </row>
    <row r="5848" spans="1:4">
      <c r="A5848" s="354" t="s">
        <v>25783</v>
      </c>
      <c r="B5848" t="s">
        <v>25782</v>
      </c>
      <c r="C5848" s="354" t="s">
        <v>470</v>
      </c>
      <c r="D5848" s="355">
        <v>2218.4299999999998</v>
      </c>
    </row>
    <row r="5849" spans="1:4">
      <c r="A5849" s="354" t="s">
        <v>25784</v>
      </c>
      <c r="B5849" t="s">
        <v>25785</v>
      </c>
      <c r="C5849" s="354" t="s">
        <v>470</v>
      </c>
      <c r="D5849" s="355">
        <v>2538.7800000000002</v>
      </c>
    </row>
    <row r="5850" spans="1:4">
      <c r="A5850" s="354" t="s">
        <v>25786</v>
      </c>
      <c r="B5850" t="s">
        <v>25785</v>
      </c>
      <c r="C5850" s="354" t="s">
        <v>470</v>
      </c>
      <c r="D5850" s="355">
        <v>2513.06</v>
      </c>
    </row>
    <row r="5851" spans="1:4">
      <c r="A5851" s="354" t="s">
        <v>25787</v>
      </c>
      <c r="B5851" t="s">
        <v>25788</v>
      </c>
      <c r="C5851" s="354" t="s">
        <v>470</v>
      </c>
      <c r="D5851" s="355">
        <v>2739.48</v>
      </c>
    </row>
    <row r="5852" spans="1:4">
      <c r="A5852" s="354" t="s">
        <v>25789</v>
      </c>
      <c r="B5852" t="s">
        <v>25788</v>
      </c>
      <c r="C5852" s="354" t="s">
        <v>470</v>
      </c>
      <c r="D5852" s="355">
        <v>2710.23</v>
      </c>
    </row>
    <row r="5853" spans="1:4">
      <c r="A5853" s="354" t="s">
        <v>25790</v>
      </c>
      <c r="B5853" t="s">
        <v>25791</v>
      </c>
      <c r="C5853" s="354" t="s">
        <v>470</v>
      </c>
      <c r="D5853" s="355">
        <v>2913.66</v>
      </c>
    </row>
    <row r="5854" spans="1:4">
      <c r="A5854" s="354" t="s">
        <v>25792</v>
      </c>
      <c r="B5854" t="s">
        <v>25791</v>
      </c>
      <c r="C5854" s="354" t="s">
        <v>470</v>
      </c>
      <c r="D5854" s="355">
        <v>2884.41</v>
      </c>
    </row>
    <row r="5855" spans="1:4">
      <c r="A5855" s="354" t="s">
        <v>25793</v>
      </c>
      <c r="B5855" t="s">
        <v>25794</v>
      </c>
      <c r="C5855" s="354" t="s">
        <v>470</v>
      </c>
      <c r="D5855" s="355">
        <v>3145.17</v>
      </c>
    </row>
    <row r="5856" spans="1:4">
      <c r="A5856" s="354" t="s">
        <v>25795</v>
      </c>
      <c r="B5856" t="s">
        <v>25794</v>
      </c>
      <c r="C5856" s="354" t="s">
        <v>470</v>
      </c>
      <c r="D5856" s="355">
        <v>3108.79</v>
      </c>
    </row>
    <row r="5857" spans="1:4">
      <c r="A5857" s="354" t="s">
        <v>25796</v>
      </c>
      <c r="B5857" t="s">
        <v>25797</v>
      </c>
      <c r="C5857" s="354" t="s">
        <v>470</v>
      </c>
      <c r="D5857" s="355">
        <v>3495.97</v>
      </c>
    </row>
    <row r="5858" spans="1:4">
      <c r="A5858" s="354" t="s">
        <v>25798</v>
      </c>
      <c r="B5858" t="s">
        <v>25797</v>
      </c>
      <c r="C5858" s="354" t="s">
        <v>470</v>
      </c>
      <c r="D5858" s="355">
        <v>3456.09</v>
      </c>
    </row>
    <row r="5859" spans="1:4">
      <c r="A5859" s="354" t="s">
        <v>25799</v>
      </c>
      <c r="B5859" t="s">
        <v>25800</v>
      </c>
      <c r="C5859" s="354" t="s">
        <v>470</v>
      </c>
      <c r="D5859" s="355">
        <v>3851.62</v>
      </c>
    </row>
    <row r="5860" spans="1:4">
      <c r="A5860" s="354" t="s">
        <v>25801</v>
      </c>
      <c r="B5860" t="s">
        <v>25800</v>
      </c>
      <c r="C5860" s="354" t="s">
        <v>470</v>
      </c>
      <c r="D5860" s="355">
        <v>3808.11</v>
      </c>
    </row>
    <row r="5861" spans="1:4">
      <c r="A5861" s="354" t="s">
        <v>25802</v>
      </c>
      <c r="B5861" t="s">
        <v>25803</v>
      </c>
      <c r="C5861" s="354" t="s">
        <v>470</v>
      </c>
      <c r="D5861" s="355">
        <v>4225.71</v>
      </c>
    </row>
    <row r="5862" spans="1:4">
      <c r="A5862" s="354" t="s">
        <v>25804</v>
      </c>
      <c r="B5862" t="s">
        <v>25803</v>
      </c>
      <c r="C5862" s="354" t="s">
        <v>470</v>
      </c>
      <c r="D5862" s="355">
        <v>4175.6000000000004</v>
      </c>
    </row>
    <row r="5863" spans="1:4">
      <c r="A5863" s="354" t="s">
        <v>25805</v>
      </c>
      <c r="B5863" t="s">
        <v>25806</v>
      </c>
      <c r="C5863" s="354" t="s">
        <v>470</v>
      </c>
      <c r="D5863" s="355">
        <v>4558.07</v>
      </c>
    </row>
    <row r="5864" spans="1:4">
      <c r="A5864" s="354" t="s">
        <v>25807</v>
      </c>
      <c r="B5864" t="s">
        <v>25806</v>
      </c>
      <c r="C5864" s="354" t="s">
        <v>470</v>
      </c>
      <c r="D5864" s="355">
        <v>4507.43</v>
      </c>
    </row>
    <row r="5865" spans="1:4">
      <c r="A5865" s="354" t="s">
        <v>25808</v>
      </c>
      <c r="B5865" t="s">
        <v>25809</v>
      </c>
      <c r="C5865" s="354" t="s">
        <v>470</v>
      </c>
      <c r="D5865" s="355">
        <v>4908.8599999999997</v>
      </c>
    </row>
    <row r="5866" spans="1:4">
      <c r="A5866" s="354" t="s">
        <v>25810</v>
      </c>
      <c r="B5866" t="s">
        <v>25809</v>
      </c>
      <c r="C5866" s="354" t="s">
        <v>470</v>
      </c>
      <c r="D5866" s="355">
        <v>4854.7299999999996</v>
      </c>
    </row>
    <row r="5867" spans="1:4">
      <c r="A5867" s="354" t="s">
        <v>25811</v>
      </c>
      <c r="B5867" t="s">
        <v>25812</v>
      </c>
      <c r="C5867" s="354" t="s">
        <v>470</v>
      </c>
      <c r="D5867" s="355">
        <v>5264.52</v>
      </c>
    </row>
    <row r="5868" spans="1:4">
      <c r="A5868" s="354" t="s">
        <v>25813</v>
      </c>
      <c r="B5868" t="s">
        <v>25812</v>
      </c>
      <c r="C5868" s="354" t="s">
        <v>470</v>
      </c>
      <c r="D5868" s="355">
        <v>5206.75</v>
      </c>
    </row>
    <row r="5869" spans="1:4">
      <c r="A5869" s="354" t="s">
        <v>25814</v>
      </c>
      <c r="B5869" t="s">
        <v>25815</v>
      </c>
      <c r="C5869" s="354" t="s">
        <v>470</v>
      </c>
      <c r="D5869" s="355">
        <v>5287.77</v>
      </c>
    </row>
    <row r="5870" spans="1:4">
      <c r="A5870" s="354" t="s">
        <v>25816</v>
      </c>
      <c r="B5870" t="s">
        <v>25815</v>
      </c>
      <c r="C5870" s="354" t="s">
        <v>470</v>
      </c>
      <c r="D5870" s="355">
        <v>5226.51</v>
      </c>
    </row>
    <row r="5871" spans="1:4">
      <c r="A5871" s="354" t="s">
        <v>25817</v>
      </c>
      <c r="B5871" t="s">
        <v>25818</v>
      </c>
      <c r="C5871" s="354" t="s">
        <v>470</v>
      </c>
      <c r="D5871" s="355">
        <v>5970.76</v>
      </c>
    </row>
    <row r="5872" spans="1:4">
      <c r="A5872" s="354" t="s">
        <v>25819</v>
      </c>
      <c r="B5872" t="s">
        <v>25818</v>
      </c>
      <c r="C5872" s="354" t="s">
        <v>470</v>
      </c>
      <c r="D5872" s="355">
        <v>5905.88</v>
      </c>
    </row>
    <row r="5873" spans="1:4">
      <c r="A5873" s="354" t="s">
        <v>25820</v>
      </c>
      <c r="B5873" t="s">
        <v>25821</v>
      </c>
      <c r="C5873" s="354" t="s">
        <v>470</v>
      </c>
      <c r="D5873" s="355">
        <v>6321.76</v>
      </c>
    </row>
    <row r="5874" spans="1:4">
      <c r="A5874" s="354" t="s">
        <v>25822</v>
      </c>
      <c r="B5874" t="s">
        <v>25821</v>
      </c>
      <c r="C5874" s="354" t="s">
        <v>470</v>
      </c>
      <c r="D5874" s="355">
        <v>6253.36</v>
      </c>
    </row>
    <row r="5875" spans="1:4">
      <c r="A5875" s="354" t="s">
        <v>25823</v>
      </c>
      <c r="B5875" t="s">
        <v>25824</v>
      </c>
      <c r="C5875" s="354" t="s">
        <v>470</v>
      </c>
      <c r="D5875" s="355">
        <v>6680</v>
      </c>
    </row>
    <row r="5876" spans="1:4">
      <c r="A5876" s="354" t="s">
        <v>25825</v>
      </c>
      <c r="B5876" t="s">
        <v>25824</v>
      </c>
      <c r="C5876" s="354" t="s">
        <v>470</v>
      </c>
      <c r="D5876" s="355">
        <v>6607.62</v>
      </c>
    </row>
    <row r="5877" spans="1:4">
      <c r="A5877" s="354" t="s">
        <v>25826</v>
      </c>
      <c r="B5877" t="s">
        <v>25827</v>
      </c>
      <c r="C5877" s="354" t="s">
        <v>470</v>
      </c>
      <c r="D5877" s="355">
        <v>7028.21</v>
      </c>
    </row>
    <row r="5878" spans="1:4">
      <c r="A5878" s="354" t="s">
        <v>25828</v>
      </c>
      <c r="B5878" t="s">
        <v>25827</v>
      </c>
      <c r="C5878" s="354" t="s">
        <v>470</v>
      </c>
      <c r="D5878" s="355">
        <v>6952.68</v>
      </c>
    </row>
    <row r="5879" spans="1:4">
      <c r="A5879" s="354" t="s">
        <v>25829</v>
      </c>
      <c r="B5879" t="s">
        <v>25830</v>
      </c>
      <c r="C5879" s="354" t="s">
        <v>470</v>
      </c>
      <c r="D5879" s="355">
        <v>7383.29</v>
      </c>
    </row>
    <row r="5880" spans="1:4">
      <c r="A5880" s="354" t="s">
        <v>25831</v>
      </c>
      <c r="B5880" t="s">
        <v>25830</v>
      </c>
      <c r="C5880" s="354" t="s">
        <v>470</v>
      </c>
      <c r="D5880" s="355">
        <v>7304.2</v>
      </c>
    </row>
    <row r="5881" spans="1:4">
      <c r="A5881" s="354" t="s">
        <v>25832</v>
      </c>
      <c r="B5881" t="s">
        <v>25833</v>
      </c>
      <c r="C5881" s="354" t="s">
        <v>470</v>
      </c>
      <c r="D5881" s="355">
        <v>7734.66</v>
      </c>
    </row>
    <row r="5882" spans="1:4">
      <c r="A5882" s="354" t="s">
        <v>25834</v>
      </c>
      <c r="B5882" t="s">
        <v>25833</v>
      </c>
      <c r="C5882" s="354" t="s">
        <v>470</v>
      </c>
      <c r="D5882" s="355">
        <v>7652</v>
      </c>
    </row>
    <row r="5883" spans="1:4">
      <c r="A5883" s="354" t="s">
        <v>25835</v>
      </c>
      <c r="B5883" t="s">
        <v>25836</v>
      </c>
      <c r="C5883" s="354" t="s">
        <v>470</v>
      </c>
      <c r="D5883" s="355">
        <v>8090.31</v>
      </c>
    </row>
    <row r="5884" spans="1:4">
      <c r="A5884" s="354" t="s">
        <v>25837</v>
      </c>
      <c r="B5884" t="s">
        <v>25836</v>
      </c>
      <c r="C5884" s="354" t="s">
        <v>470</v>
      </c>
      <c r="D5884" s="355">
        <v>8004.02</v>
      </c>
    </row>
    <row r="5885" spans="1:4">
      <c r="A5885" s="354" t="s">
        <v>25838</v>
      </c>
      <c r="B5885" t="s">
        <v>25839</v>
      </c>
      <c r="C5885" s="354" t="s">
        <v>470</v>
      </c>
      <c r="D5885" s="355">
        <v>8441.11</v>
      </c>
    </row>
    <row r="5886" spans="1:4">
      <c r="A5886" s="354" t="s">
        <v>25840</v>
      </c>
      <c r="B5886" t="s">
        <v>25839</v>
      </c>
      <c r="C5886" s="354" t="s">
        <v>470</v>
      </c>
      <c r="D5886" s="355">
        <v>8351.32</v>
      </c>
    </row>
    <row r="5887" spans="1:4">
      <c r="A5887" s="354" t="s">
        <v>25841</v>
      </c>
      <c r="B5887" t="s">
        <v>25842</v>
      </c>
      <c r="C5887" s="354" t="s">
        <v>470</v>
      </c>
      <c r="D5887" s="355">
        <v>126.01</v>
      </c>
    </row>
    <row r="5888" spans="1:4">
      <c r="A5888" s="354" t="s">
        <v>25843</v>
      </c>
      <c r="B5888" t="s">
        <v>25842</v>
      </c>
      <c r="C5888" s="354" t="s">
        <v>470</v>
      </c>
      <c r="D5888" s="355">
        <v>122.71</v>
      </c>
    </row>
    <row r="5889" spans="1:4">
      <c r="A5889" s="354" t="s">
        <v>25844</v>
      </c>
      <c r="B5889" t="s">
        <v>25845</v>
      </c>
      <c r="C5889" s="354" t="s">
        <v>470</v>
      </c>
      <c r="D5889" s="355">
        <v>693.7</v>
      </c>
    </row>
    <row r="5890" spans="1:4">
      <c r="A5890" s="354" t="s">
        <v>25846</v>
      </c>
      <c r="B5890" t="s">
        <v>25845</v>
      </c>
      <c r="C5890" s="354" t="s">
        <v>470</v>
      </c>
      <c r="D5890" s="355">
        <v>687.62</v>
      </c>
    </row>
    <row r="5891" spans="1:4">
      <c r="A5891" s="354" t="s">
        <v>25847</v>
      </c>
      <c r="B5891" t="s">
        <v>25848</v>
      </c>
      <c r="C5891" s="354" t="s">
        <v>470</v>
      </c>
      <c r="D5891" s="355">
        <v>817.87</v>
      </c>
    </row>
    <row r="5892" spans="1:4">
      <c r="A5892" s="354" t="s">
        <v>25849</v>
      </c>
      <c r="B5892" t="s">
        <v>25848</v>
      </c>
      <c r="C5892" s="354" t="s">
        <v>470</v>
      </c>
      <c r="D5892" s="355">
        <v>806.32</v>
      </c>
    </row>
    <row r="5893" spans="1:4">
      <c r="A5893" s="354" t="s">
        <v>25850</v>
      </c>
      <c r="B5893" t="s">
        <v>25851</v>
      </c>
      <c r="C5893" s="354" t="s">
        <v>470</v>
      </c>
      <c r="D5893" s="355">
        <v>1562.64</v>
      </c>
    </row>
    <row r="5894" spans="1:4">
      <c r="A5894" s="354" t="s">
        <v>25852</v>
      </c>
      <c r="B5894" t="s">
        <v>25851</v>
      </c>
      <c r="C5894" s="354" t="s">
        <v>470</v>
      </c>
      <c r="D5894" s="355">
        <v>1547.78</v>
      </c>
    </row>
    <row r="5895" spans="1:4">
      <c r="A5895" s="354" t="s">
        <v>25853</v>
      </c>
      <c r="B5895" t="e">
        <v>#NAME?</v>
      </c>
      <c r="C5895" s="354" t="s">
        <v>47</v>
      </c>
      <c r="D5895" s="355">
        <v>490.67</v>
      </c>
    </row>
    <row r="5896" spans="1:4">
      <c r="A5896" s="354" t="s">
        <v>25854</v>
      </c>
      <c r="B5896" t="e">
        <v>#NAME?</v>
      </c>
      <c r="C5896" s="354" t="s">
        <v>47</v>
      </c>
      <c r="D5896" s="355">
        <v>478.83</v>
      </c>
    </row>
    <row r="5897" spans="1:4">
      <c r="A5897" s="354" t="s">
        <v>25855</v>
      </c>
      <c r="B5897" t="s">
        <v>25856</v>
      </c>
      <c r="C5897" s="354" t="s">
        <v>47</v>
      </c>
      <c r="D5897" s="355">
        <v>1033.19</v>
      </c>
    </row>
    <row r="5898" spans="1:4">
      <c r="A5898" s="354" t="s">
        <v>25857</v>
      </c>
      <c r="B5898" t="s">
        <v>25856</v>
      </c>
      <c r="C5898" s="354" t="s">
        <v>47</v>
      </c>
      <c r="D5898" s="355">
        <v>1011.56</v>
      </c>
    </row>
    <row r="5899" spans="1:4">
      <c r="A5899" s="354" t="s">
        <v>25858</v>
      </c>
      <c r="B5899" t="s">
        <v>25859</v>
      </c>
      <c r="C5899" s="354" t="s">
        <v>47</v>
      </c>
      <c r="D5899" s="355">
        <v>1126.7</v>
      </c>
    </row>
    <row r="5900" spans="1:4">
      <c r="A5900" s="354" t="s">
        <v>25860</v>
      </c>
      <c r="B5900" t="s">
        <v>25859</v>
      </c>
      <c r="C5900" s="354" t="s">
        <v>47</v>
      </c>
      <c r="D5900" s="355">
        <v>1096.73</v>
      </c>
    </row>
    <row r="5901" spans="1:4">
      <c r="A5901" s="354" t="s">
        <v>25861</v>
      </c>
      <c r="B5901" t="s">
        <v>25862</v>
      </c>
      <c r="C5901" s="354" t="s">
        <v>47</v>
      </c>
      <c r="D5901" s="355">
        <v>2129.2600000000002</v>
      </c>
    </row>
    <row r="5902" spans="1:4">
      <c r="A5902" s="354" t="s">
        <v>25863</v>
      </c>
      <c r="B5902" t="s">
        <v>25862</v>
      </c>
      <c r="C5902" s="354" t="s">
        <v>47</v>
      </c>
      <c r="D5902" s="355">
        <v>2089.69</v>
      </c>
    </row>
    <row r="5903" spans="1:4">
      <c r="A5903" s="354" t="s">
        <v>25864</v>
      </c>
      <c r="B5903" t="e">
        <v>#NAME?</v>
      </c>
      <c r="C5903" s="354" t="s">
        <v>47</v>
      </c>
      <c r="D5903" s="355">
        <v>707.12</v>
      </c>
    </row>
    <row r="5904" spans="1:4">
      <c r="A5904" s="354" t="s">
        <v>25865</v>
      </c>
      <c r="B5904" t="e">
        <v>#NAME?</v>
      </c>
      <c r="C5904" s="354" t="s">
        <v>47</v>
      </c>
      <c r="D5904" s="355">
        <v>695.28</v>
      </c>
    </row>
    <row r="5905" spans="1:4">
      <c r="A5905" s="354" t="s">
        <v>25866</v>
      </c>
      <c r="B5905" t="s">
        <v>25867</v>
      </c>
      <c r="C5905" s="354" t="s">
        <v>47</v>
      </c>
      <c r="D5905" s="355">
        <v>1249.6400000000001</v>
      </c>
    </row>
    <row r="5906" spans="1:4">
      <c r="A5906" s="354" t="s">
        <v>25868</v>
      </c>
      <c r="B5906" t="s">
        <v>25867</v>
      </c>
      <c r="C5906" s="354" t="s">
        <v>47</v>
      </c>
      <c r="D5906" s="355">
        <v>1228.01</v>
      </c>
    </row>
    <row r="5907" spans="1:4">
      <c r="A5907" s="354" t="s">
        <v>25869</v>
      </c>
      <c r="B5907" t="s">
        <v>25870</v>
      </c>
      <c r="C5907" s="354" t="s">
        <v>47</v>
      </c>
      <c r="D5907" s="355">
        <v>1343.15</v>
      </c>
    </row>
    <row r="5908" spans="1:4">
      <c r="A5908" s="354" t="s">
        <v>25871</v>
      </c>
      <c r="B5908" t="s">
        <v>25870</v>
      </c>
      <c r="C5908" s="354" t="s">
        <v>47</v>
      </c>
      <c r="D5908" s="355">
        <v>1313.18</v>
      </c>
    </row>
    <row r="5909" spans="1:4">
      <c r="A5909" s="354" t="s">
        <v>25872</v>
      </c>
      <c r="B5909" t="s">
        <v>25873</v>
      </c>
      <c r="C5909" s="354" t="s">
        <v>47</v>
      </c>
      <c r="D5909" s="355">
        <v>2345.71</v>
      </c>
    </row>
    <row r="5910" spans="1:4">
      <c r="A5910" s="354" t="s">
        <v>25874</v>
      </c>
      <c r="B5910" t="s">
        <v>25873</v>
      </c>
      <c r="C5910" s="354" t="s">
        <v>47</v>
      </c>
      <c r="D5910" s="355">
        <v>2306.14</v>
      </c>
    </row>
    <row r="5911" spans="1:4">
      <c r="A5911" s="354" t="s">
        <v>25875</v>
      </c>
      <c r="B5911" t="s">
        <v>25876</v>
      </c>
      <c r="C5911" s="354" t="s">
        <v>470</v>
      </c>
      <c r="D5911" s="355">
        <v>351.35</v>
      </c>
    </row>
    <row r="5912" spans="1:4">
      <c r="A5912" s="354" t="s">
        <v>25877</v>
      </c>
      <c r="B5912" t="s">
        <v>25876</v>
      </c>
      <c r="C5912" s="354" t="s">
        <v>470</v>
      </c>
      <c r="D5912" s="355">
        <v>339.69</v>
      </c>
    </row>
    <row r="5913" spans="1:4">
      <c r="A5913" s="354" t="s">
        <v>25878</v>
      </c>
      <c r="B5913" t="s">
        <v>25879</v>
      </c>
      <c r="C5913" s="354" t="s">
        <v>470</v>
      </c>
      <c r="D5913" s="355">
        <v>358.12</v>
      </c>
    </row>
    <row r="5914" spans="1:4">
      <c r="A5914" s="354" t="s">
        <v>25880</v>
      </c>
      <c r="B5914" t="s">
        <v>25879</v>
      </c>
      <c r="C5914" s="354" t="s">
        <v>470</v>
      </c>
      <c r="D5914" s="355">
        <v>351.38</v>
      </c>
    </row>
    <row r="5915" spans="1:4">
      <c r="A5915" s="354" t="s">
        <v>25881</v>
      </c>
      <c r="B5915" t="s">
        <v>25882</v>
      </c>
      <c r="C5915" s="354" t="s">
        <v>470</v>
      </c>
      <c r="D5915" s="355">
        <v>203.52</v>
      </c>
    </row>
    <row r="5916" spans="1:4">
      <c r="A5916" s="354" t="s">
        <v>25883</v>
      </c>
      <c r="B5916" t="s">
        <v>25882</v>
      </c>
      <c r="C5916" s="354" t="s">
        <v>470</v>
      </c>
      <c r="D5916" s="355">
        <v>200.12</v>
      </c>
    </row>
    <row r="5917" spans="1:4">
      <c r="A5917" s="354" t="s">
        <v>25884</v>
      </c>
      <c r="B5917" t="s">
        <v>25885</v>
      </c>
      <c r="C5917" s="354" t="s">
        <v>47</v>
      </c>
      <c r="D5917" s="355">
        <v>2436.96</v>
      </c>
    </row>
    <row r="5918" spans="1:4">
      <c r="A5918" s="354" t="s">
        <v>25886</v>
      </c>
      <c r="B5918" t="s">
        <v>25885</v>
      </c>
      <c r="C5918" s="354" t="s">
        <v>47</v>
      </c>
      <c r="D5918" s="355">
        <v>2246.64</v>
      </c>
    </row>
    <row r="5919" spans="1:4">
      <c r="A5919" s="354" t="s">
        <v>25887</v>
      </c>
      <c r="B5919" t="s">
        <v>25888</v>
      </c>
      <c r="C5919" s="354" t="s">
        <v>47</v>
      </c>
      <c r="D5919" s="355">
        <v>1318.89</v>
      </c>
    </row>
    <row r="5920" spans="1:4">
      <c r="A5920" s="354" t="s">
        <v>25889</v>
      </c>
      <c r="B5920" t="s">
        <v>25888</v>
      </c>
      <c r="C5920" s="354" t="s">
        <v>47</v>
      </c>
      <c r="D5920" s="355">
        <v>1213.3900000000001</v>
      </c>
    </row>
    <row r="5921" spans="1:4">
      <c r="A5921" s="354" t="s">
        <v>25890</v>
      </c>
      <c r="B5921" t="s">
        <v>25891</v>
      </c>
      <c r="C5921" s="354" t="s">
        <v>47</v>
      </c>
      <c r="D5921" s="355">
        <v>1728.3</v>
      </c>
    </row>
    <row r="5922" spans="1:4">
      <c r="A5922" s="354" t="s">
        <v>25892</v>
      </c>
      <c r="B5922" t="s">
        <v>25891</v>
      </c>
      <c r="C5922" s="354" t="s">
        <v>47</v>
      </c>
      <c r="D5922" s="355">
        <v>1591.41</v>
      </c>
    </row>
    <row r="5923" spans="1:4">
      <c r="A5923" s="354" t="s">
        <v>25893</v>
      </c>
      <c r="B5923" t="s">
        <v>25894</v>
      </c>
      <c r="C5923" s="354" t="s">
        <v>47</v>
      </c>
      <c r="D5923" s="355">
        <v>3301.56</v>
      </c>
    </row>
    <row r="5924" spans="1:4">
      <c r="A5924" s="354" t="s">
        <v>25895</v>
      </c>
      <c r="B5924" t="s">
        <v>25894</v>
      </c>
      <c r="C5924" s="354" t="s">
        <v>47</v>
      </c>
      <c r="D5924" s="355">
        <v>3049.1</v>
      </c>
    </row>
    <row r="5925" spans="1:4">
      <c r="A5925" s="354" t="s">
        <v>25896</v>
      </c>
      <c r="B5925" t="s">
        <v>25897</v>
      </c>
      <c r="C5925" s="354" t="s">
        <v>47</v>
      </c>
      <c r="D5925" s="355">
        <v>4239.62</v>
      </c>
    </row>
    <row r="5926" spans="1:4">
      <c r="A5926" s="354" t="s">
        <v>25898</v>
      </c>
      <c r="B5926" t="s">
        <v>25897</v>
      </c>
      <c r="C5926" s="354" t="s">
        <v>47</v>
      </c>
      <c r="D5926" s="355">
        <v>3919.37</v>
      </c>
    </row>
    <row r="5927" spans="1:4">
      <c r="A5927" s="354" t="s">
        <v>25899</v>
      </c>
      <c r="B5927" t="s">
        <v>25900</v>
      </c>
      <c r="C5927" s="354" t="s">
        <v>47</v>
      </c>
      <c r="D5927" s="355">
        <v>25.44</v>
      </c>
    </row>
    <row r="5928" spans="1:4">
      <c r="A5928" s="354" t="s">
        <v>25901</v>
      </c>
      <c r="B5928" t="s">
        <v>25900</v>
      </c>
      <c r="C5928" s="354" t="s">
        <v>47</v>
      </c>
      <c r="D5928" s="355">
        <v>22.15</v>
      </c>
    </row>
    <row r="5929" spans="1:4">
      <c r="A5929" s="354" t="s">
        <v>25902</v>
      </c>
      <c r="B5929" t="s">
        <v>25903</v>
      </c>
      <c r="C5929" s="354" t="s">
        <v>47</v>
      </c>
      <c r="D5929" s="355">
        <v>39.18</v>
      </c>
    </row>
    <row r="5930" spans="1:4">
      <c r="A5930" s="354" t="s">
        <v>25904</v>
      </c>
      <c r="B5930" t="s">
        <v>25903</v>
      </c>
      <c r="C5930" s="354" t="s">
        <v>47</v>
      </c>
      <c r="D5930" s="355">
        <v>34.17</v>
      </c>
    </row>
    <row r="5931" spans="1:4">
      <c r="A5931" s="354" t="s">
        <v>25905</v>
      </c>
      <c r="B5931" t="s">
        <v>25906</v>
      </c>
      <c r="C5931" s="354" t="s">
        <v>47</v>
      </c>
      <c r="D5931" s="355">
        <v>47.25</v>
      </c>
    </row>
    <row r="5932" spans="1:4">
      <c r="A5932" s="354" t="s">
        <v>25907</v>
      </c>
      <c r="B5932" t="s">
        <v>25906</v>
      </c>
      <c r="C5932" s="354" t="s">
        <v>47</v>
      </c>
      <c r="D5932" s="355">
        <v>41.28</v>
      </c>
    </row>
    <row r="5933" spans="1:4">
      <c r="A5933" s="354" t="s">
        <v>25908</v>
      </c>
      <c r="B5933" t="s">
        <v>25909</v>
      </c>
      <c r="C5933" s="354" t="s">
        <v>47</v>
      </c>
      <c r="D5933" s="355">
        <v>46.14</v>
      </c>
    </row>
    <row r="5934" spans="1:4">
      <c r="A5934" s="354" t="s">
        <v>25910</v>
      </c>
      <c r="B5934" t="s">
        <v>25909</v>
      </c>
      <c r="C5934" s="354" t="s">
        <v>47</v>
      </c>
      <c r="D5934" s="355">
        <v>43.63</v>
      </c>
    </row>
    <row r="5935" spans="1:4">
      <c r="A5935" s="354" t="s">
        <v>25911</v>
      </c>
      <c r="B5935" t="s">
        <v>25912</v>
      </c>
      <c r="C5935" s="354" t="s">
        <v>47</v>
      </c>
      <c r="D5935" s="355">
        <v>51.17</v>
      </c>
    </row>
    <row r="5936" spans="1:4">
      <c r="A5936" s="354" t="s">
        <v>25913</v>
      </c>
      <c r="B5936" t="s">
        <v>25912</v>
      </c>
      <c r="C5936" s="354" t="s">
        <v>47</v>
      </c>
      <c r="D5936" s="355">
        <v>48.34</v>
      </c>
    </row>
    <row r="5937" spans="1:4">
      <c r="A5937" s="354" t="s">
        <v>25914</v>
      </c>
      <c r="B5937" t="s">
        <v>25915</v>
      </c>
      <c r="C5937" s="354" t="s">
        <v>47</v>
      </c>
      <c r="D5937" s="355">
        <v>54.33</v>
      </c>
    </row>
    <row r="5938" spans="1:4">
      <c r="A5938" s="354" t="s">
        <v>25916</v>
      </c>
      <c r="B5938" t="s">
        <v>25915</v>
      </c>
      <c r="C5938" s="354" t="s">
        <v>47</v>
      </c>
      <c r="D5938" s="355">
        <v>51.27</v>
      </c>
    </row>
    <row r="5939" spans="1:4">
      <c r="A5939" s="354" t="s">
        <v>25917</v>
      </c>
      <c r="B5939" t="s">
        <v>25918</v>
      </c>
      <c r="C5939" s="354" t="s">
        <v>47</v>
      </c>
      <c r="D5939" s="355">
        <v>59.39</v>
      </c>
    </row>
    <row r="5940" spans="1:4">
      <c r="A5940" s="354" t="s">
        <v>25919</v>
      </c>
      <c r="B5940" t="s">
        <v>25918</v>
      </c>
      <c r="C5940" s="354" t="s">
        <v>47</v>
      </c>
      <c r="D5940" s="355">
        <v>56.02</v>
      </c>
    </row>
    <row r="5941" spans="1:4">
      <c r="A5941" s="354" t="s">
        <v>25920</v>
      </c>
      <c r="B5941" t="s">
        <v>25921</v>
      </c>
      <c r="C5941" s="354" t="s">
        <v>47</v>
      </c>
      <c r="D5941" s="355">
        <v>62.08</v>
      </c>
    </row>
    <row r="5942" spans="1:4">
      <c r="A5942" s="354" t="s">
        <v>25922</v>
      </c>
      <c r="B5942" t="s">
        <v>25921</v>
      </c>
      <c r="C5942" s="354" t="s">
        <v>47</v>
      </c>
      <c r="D5942" s="355">
        <v>58.54</v>
      </c>
    </row>
    <row r="5943" spans="1:4">
      <c r="A5943" s="354" t="s">
        <v>25923</v>
      </c>
      <c r="B5943" t="s">
        <v>25924</v>
      </c>
      <c r="C5943" s="354" t="s">
        <v>47</v>
      </c>
      <c r="D5943" s="355">
        <v>68.88</v>
      </c>
    </row>
    <row r="5944" spans="1:4">
      <c r="A5944" s="354" t="s">
        <v>25925</v>
      </c>
      <c r="B5944" t="s">
        <v>25924</v>
      </c>
      <c r="C5944" s="354" t="s">
        <v>47</v>
      </c>
      <c r="D5944" s="355">
        <v>64.86</v>
      </c>
    </row>
    <row r="5945" spans="1:4">
      <c r="A5945" s="354" t="s">
        <v>25926</v>
      </c>
      <c r="B5945" t="s">
        <v>25927</v>
      </c>
      <c r="C5945" s="354" t="s">
        <v>47</v>
      </c>
      <c r="D5945" s="355">
        <v>72.17</v>
      </c>
    </row>
    <row r="5946" spans="1:4">
      <c r="A5946" s="354" t="s">
        <v>25928</v>
      </c>
      <c r="B5946" t="s">
        <v>25927</v>
      </c>
      <c r="C5946" s="354" t="s">
        <v>47</v>
      </c>
      <c r="D5946" s="355">
        <v>67.91</v>
      </c>
    </row>
    <row r="5947" spans="1:4">
      <c r="A5947" s="354" t="s">
        <v>25929</v>
      </c>
      <c r="B5947" t="s">
        <v>25930</v>
      </c>
      <c r="C5947" s="354" t="s">
        <v>47</v>
      </c>
      <c r="D5947" s="355">
        <v>77.319999999999993</v>
      </c>
    </row>
    <row r="5948" spans="1:4">
      <c r="A5948" s="354" t="s">
        <v>25931</v>
      </c>
      <c r="B5948" t="s">
        <v>25930</v>
      </c>
      <c r="C5948" s="354" t="s">
        <v>47</v>
      </c>
      <c r="D5948" s="355">
        <v>72.73</v>
      </c>
    </row>
    <row r="5949" spans="1:4">
      <c r="A5949" s="354" t="s">
        <v>25932</v>
      </c>
      <c r="B5949" t="s">
        <v>25933</v>
      </c>
      <c r="C5949" s="354" t="s">
        <v>47</v>
      </c>
      <c r="D5949" s="355">
        <v>48.67</v>
      </c>
    </row>
    <row r="5950" spans="1:4">
      <c r="A5950" s="354" t="s">
        <v>25934</v>
      </c>
      <c r="B5950" t="s">
        <v>25933</v>
      </c>
      <c r="C5950" s="354" t="s">
        <v>47</v>
      </c>
      <c r="D5950" s="355">
        <v>45.98</v>
      </c>
    </row>
    <row r="5951" spans="1:4">
      <c r="A5951" s="354" t="s">
        <v>25935</v>
      </c>
      <c r="B5951" t="s">
        <v>25936</v>
      </c>
      <c r="C5951" s="354" t="s">
        <v>47</v>
      </c>
      <c r="D5951" s="355">
        <v>54.49</v>
      </c>
    </row>
    <row r="5952" spans="1:4">
      <c r="A5952" s="354" t="s">
        <v>25937</v>
      </c>
      <c r="B5952" t="s">
        <v>25936</v>
      </c>
      <c r="C5952" s="354" t="s">
        <v>47</v>
      </c>
      <c r="D5952" s="355">
        <v>51.41</v>
      </c>
    </row>
    <row r="5953" spans="1:4">
      <c r="A5953" s="354" t="s">
        <v>25938</v>
      </c>
      <c r="B5953" t="s">
        <v>25939</v>
      </c>
      <c r="C5953" s="354" t="s">
        <v>47</v>
      </c>
      <c r="D5953" s="355">
        <v>58.44</v>
      </c>
    </row>
    <row r="5954" spans="1:4">
      <c r="A5954" s="354" t="s">
        <v>25940</v>
      </c>
      <c r="B5954" t="s">
        <v>25939</v>
      </c>
      <c r="C5954" s="354" t="s">
        <v>47</v>
      </c>
      <c r="D5954" s="355">
        <v>55.08</v>
      </c>
    </row>
    <row r="5955" spans="1:4">
      <c r="A5955" s="354" t="s">
        <v>25941</v>
      </c>
      <c r="B5955" t="s">
        <v>25942</v>
      </c>
      <c r="C5955" s="354" t="s">
        <v>47</v>
      </c>
      <c r="D5955" s="355">
        <v>64.349999999999994</v>
      </c>
    </row>
    <row r="5956" spans="1:4">
      <c r="A5956" s="354" t="s">
        <v>25943</v>
      </c>
      <c r="B5956" t="s">
        <v>25942</v>
      </c>
      <c r="C5956" s="354" t="s">
        <v>47</v>
      </c>
      <c r="D5956" s="355">
        <v>60.62</v>
      </c>
    </row>
    <row r="5957" spans="1:4">
      <c r="A5957" s="354" t="s">
        <v>25944</v>
      </c>
      <c r="B5957" t="s">
        <v>25945</v>
      </c>
      <c r="C5957" s="354" t="s">
        <v>47</v>
      </c>
      <c r="D5957" s="355">
        <v>68.459999999999994</v>
      </c>
    </row>
    <row r="5958" spans="1:4">
      <c r="A5958" s="354" t="s">
        <v>25946</v>
      </c>
      <c r="B5958" t="s">
        <v>25945</v>
      </c>
      <c r="C5958" s="354" t="s">
        <v>47</v>
      </c>
      <c r="D5958" s="355">
        <v>64.430000000000007</v>
      </c>
    </row>
    <row r="5959" spans="1:4">
      <c r="A5959" s="354" t="s">
        <v>25947</v>
      </c>
      <c r="B5959" t="s">
        <v>25948</v>
      </c>
      <c r="C5959" s="354" t="s">
        <v>47</v>
      </c>
      <c r="D5959" s="355">
        <v>75.52</v>
      </c>
    </row>
    <row r="5960" spans="1:4">
      <c r="A5960" s="354" t="s">
        <v>25949</v>
      </c>
      <c r="B5960" t="s">
        <v>25948</v>
      </c>
      <c r="C5960" s="354" t="s">
        <v>47</v>
      </c>
      <c r="D5960" s="355">
        <v>71.010000000000005</v>
      </c>
    </row>
    <row r="5961" spans="1:4">
      <c r="A5961" s="354" t="s">
        <v>25950</v>
      </c>
      <c r="B5961" t="s">
        <v>25951</v>
      </c>
      <c r="C5961" s="354" t="s">
        <v>47</v>
      </c>
      <c r="D5961" s="355">
        <v>79.31</v>
      </c>
    </row>
    <row r="5962" spans="1:4">
      <c r="A5962" s="354" t="s">
        <v>25952</v>
      </c>
      <c r="B5962" t="s">
        <v>25951</v>
      </c>
      <c r="C5962" s="354" t="s">
        <v>47</v>
      </c>
      <c r="D5962" s="355">
        <v>74.53</v>
      </c>
    </row>
    <row r="5963" spans="1:4">
      <c r="A5963" s="354" t="s">
        <v>25953</v>
      </c>
      <c r="B5963" t="s">
        <v>25954</v>
      </c>
      <c r="C5963" s="354" t="s">
        <v>47</v>
      </c>
      <c r="D5963" s="355">
        <v>86.07</v>
      </c>
    </row>
    <row r="5964" spans="1:4">
      <c r="A5964" s="354" t="s">
        <v>25955</v>
      </c>
      <c r="B5964" t="s">
        <v>25954</v>
      </c>
      <c r="C5964" s="354" t="s">
        <v>47</v>
      </c>
      <c r="D5964" s="355">
        <v>80.84</v>
      </c>
    </row>
    <row r="5965" spans="1:4">
      <c r="A5965" s="354" t="s">
        <v>25956</v>
      </c>
      <c r="B5965" t="s">
        <v>25957</v>
      </c>
      <c r="C5965" s="354" t="s">
        <v>47</v>
      </c>
      <c r="D5965" s="355">
        <v>93.81</v>
      </c>
    </row>
    <row r="5966" spans="1:4">
      <c r="A5966" s="354" t="s">
        <v>25958</v>
      </c>
      <c r="B5966" t="s">
        <v>25957</v>
      </c>
      <c r="C5966" s="354" t="s">
        <v>47</v>
      </c>
      <c r="D5966" s="355">
        <v>88.02</v>
      </c>
    </row>
    <row r="5967" spans="1:4">
      <c r="A5967" s="354" t="s">
        <v>25959</v>
      </c>
      <c r="B5967" t="s">
        <v>25960</v>
      </c>
      <c r="C5967" s="354" t="s">
        <v>47</v>
      </c>
      <c r="D5967" s="355">
        <v>183.18</v>
      </c>
    </row>
    <row r="5968" spans="1:4">
      <c r="A5968" s="354" t="s">
        <v>25961</v>
      </c>
      <c r="B5968" t="s">
        <v>25960</v>
      </c>
      <c r="C5968" s="354" t="s">
        <v>47</v>
      </c>
      <c r="D5968" s="355">
        <v>167.46</v>
      </c>
    </row>
    <row r="5969" spans="1:4">
      <c r="A5969" s="354" t="s">
        <v>25962</v>
      </c>
      <c r="B5969" t="s">
        <v>25963</v>
      </c>
      <c r="C5969" s="354" t="s">
        <v>47</v>
      </c>
      <c r="D5969" s="355">
        <v>191.4</v>
      </c>
    </row>
    <row r="5970" spans="1:4">
      <c r="A5970" s="354" t="s">
        <v>25964</v>
      </c>
      <c r="B5970" t="s">
        <v>25963</v>
      </c>
      <c r="C5970" s="354" t="s">
        <v>47</v>
      </c>
      <c r="D5970" s="355">
        <v>175.08</v>
      </c>
    </row>
    <row r="5971" spans="1:4">
      <c r="A5971" s="354" t="s">
        <v>25965</v>
      </c>
      <c r="B5971" t="s">
        <v>25966</v>
      </c>
      <c r="C5971" s="354" t="s">
        <v>47</v>
      </c>
      <c r="D5971" s="355">
        <v>106.68</v>
      </c>
    </row>
    <row r="5972" spans="1:4">
      <c r="A5972" s="354" t="s">
        <v>25967</v>
      </c>
      <c r="B5972" t="s">
        <v>25966</v>
      </c>
      <c r="C5972" s="354" t="s">
        <v>47</v>
      </c>
      <c r="D5972" s="355">
        <v>98.48</v>
      </c>
    </row>
    <row r="5973" spans="1:4">
      <c r="A5973" s="354" t="s">
        <v>25968</v>
      </c>
      <c r="B5973" t="s">
        <v>25969</v>
      </c>
      <c r="C5973" s="354" t="s">
        <v>47</v>
      </c>
      <c r="D5973" s="355">
        <v>110.12</v>
      </c>
    </row>
    <row r="5974" spans="1:4">
      <c r="A5974" s="354" t="s">
        <v>25970</v>
      </c>
      <c r="B5974" t="s">
        <v>25969</v>
      </c>
      <c r="C5974" s="354" t="s">
        <v>47</v>
      </c>
      <c r="D5974" s="355">
        <v>101.59</v>
      </c>
    </row>
    <row r="5975" spans="1:4">
      <c r="A5975" s="354" t="s">
        <v>25971</v>
      </c>
      <c r="B5975" t="s">
        <v>25972</v>
      </c>
      <c r="C5975" s="354" t="s">
        <v>47</v>
      </c>
      <c r="D5975" s="355">
        <v>119.63</v>
      </c>
    </row>
    <row r="5976" spans="1:4">
      <c r="A5976" s="354" t="s">
        <v>25973</v>
      </c>
      <c r="B5976" t="s">
        <v>25972</v>
      </c>
      <c r="C5976" s="354" t="s">
        <v>47</v>
      </c>
      <c r="D5976" s="355">
        <v>110.39</v>
      </c>
    </row>
    <row r="5977" spans="1:4">
      <c r="A5977" s="354" t="s">
        <v>25974</v>
      </c>
      <c r="B5977" t="s">
        <v>25975</v>
      </c>
      <c r="C5977" s="354" t="s">
        <v>47</v>
      </c>
      <c r="D5977" s="355">
        <v>124.74</v>
      </c>
    </row>
    <row r="5978" spans="1:4">
      <c r="A5978" s="354" t="s">
        <v>25976</v>
      </c>
      <c r="B5978" t="s">
        <v>25975</v>
      </c>
      <c r="C5978" s="354" t="s">
        <v>47</v>
      </c>
      <c r="D5978" s="355">
        <v>115.13</v>
      </c>
    </row>
    <row r="5979" spans="1:4">
      <c r="A5979" s="354" t="s">
        <v>25977</v>
      </c>
      <c r="B5979" t="s">
        <v>25978</v>
      </c>
      <c r="C5979" s="354" t="s">
        <v>47</v>
      </c>
      <c r="D5979" s="355">
        <v>155.68</v>
      </c>
    </row>
    <row r="5980" spans="1:4">
      <c r="A5980" s="354" t="s">
        <v>25979</v>
      </c>
      <c r="B5980" t="s">
        <v>25978</v>
      </c>
      <c r="C5980" s="354" t="s">
        <v>47</v>
      </c>
      <c r="D5980" s="355">
        <v>142.96</v>
      </c>
    </row>
    <row r="5981" spans="1:4">
      <c r="A5981" s="354" t="s">
        <v>25980</v>
      </c>
      <c r="B5981" t="s">
        <v>25981</v>
      </c>
      <c r="C5981" s="354" t="s">
        <v>47</v>
      </c>
      <c r="D5981" s="355">
        <v>192.05</v>
      </c>
    </row>
    <row r="5982" spans="1:4">
      <c r="A5982" s="354" t="s">
        <v>25982</v>
      </c>
      <c r="B5982" t="s">
        <v>25981</v>
      </c>
      <c r="C5982" s="354" t="s">
        <v>47</v>
      </c>
      <c r="D5982" s="355">
        <v>175.73</v>
      </c>
    </row>
    <row r="5983" spans="1:4">
      <c r="A5983" s="354" t="s">
        <v>25983</v>
      </c>
      <c r="B5983" t="s">
        <v>25984</v>
      </c>
      <c r="C5983" s="354" t="s">
        <v>47</v>
      </c>
      <c r="D5983" s="355">
        <v>203.97</v>
      </c>
    </row>
    <row r="5984" spans="1:4">
      <c r="A5984" s="354" t="s">
        <v>25985</v>
      </c>
      <c r="B5984" t="s">
        <v>25984</v>
      </c>
      <c r="C5984" s="354" t="s">
        <v>47</v>
      </c>
      <c r="D5984" s="355">
        <v>186.79</v>
      </c>
    </row>
    <row r="5985" spans="1:4">
      <c r="A5985" s="354" t="s">
        <v>25986</v>
      </c>
      <c r="B5985" t="s">
        <v>25987</v>
      </c>
      <c r="C5985" s="354" t="s">
        <v>47</v>
      </c>
      <c r="D5985" s="355">
        <v>214.26</v>
      </c>
    </row>
    <row r="5986" spans="1:4">
      <c r="A5986" s="354" t="s">
        <v>25988</v>
      </c>
      <c r="B5986" t="s">
        <v>25987</v>
      </c>
      <c r="C5986" s="354" t="s">
        <v>47</v>
      </c>
      <c r="D5986" s="355">
        <v>196.34</v>
      </c>
    </row>
    <row r="5987" spans="1:4">
      <c r="A5987" s="354" t="s">
        <v>25989</v>
      </c>
      <c r="B5987" t="s">
        <v>25990</v>
      </c>
      <c r="C5987" s="354" t="s">
        <v>47</v>
      </c>
      <c r="D5987" s="355">
        <v>236.47</v>
      </c>
    </row>
    <row r="5988" spans="1:4">
      <c r="A5988" s="354" t="s">
        <v>25991</v>
      </c>
      <c r="B5988" t="s">
        <v>25990</v>
      </c>
      <c r="C5988" s="354" t="s">
        <v>47</v>
      </c>
      <c r="D5988" s="355">
        <v>216.71</v>
      </c>
    </row>
    <row r="5989" spans="1:4">
      <c r="A5989" s="354" t="s">
        <v>25992</v>
      </c>
      <c r="B5989" t="s">
        <v>25993</v>
      </c>
      <c r="C5989" s="354" t="s">
        <v>47</v>
      </c>
      <c r="D5989" s="355">
        <v>258.89</v>
      </c>
    </row>
    <row r="5990" spans="1:4">
      <c r="A5990" s="354" t="s">
        <v>25994</v>
      </c>
      <c r="B5990" t="s">
        <v>25993</v>
      </c>
      <c r="C5990" s="354" t="s">
        <v>47</v>
      </c>
      <c r="D5990" s="355">
        <v>237.29</v>
      </c>
    </row>
    <row r="5991" spans="1:4">
      <c r="A5991" s="354" t="s">
        <v>25995</v>
      </c>
      <c r="B5991" t="s">
        <v>25996</v>
      </c>
      <c r="C5991" s="354" t="s">
        <v>47</v>
      </c>
      <c r="D5991" s="355">
        <v>301.39</v>
      </c>
    </row>
    <row r="5992" spans="1:4">
      <c r="A5992" s="354" t="s">
        <v>25997</v>
      </c>
      <c r="B5992" t="s">
        <v>25996</v>
      </c>
      <c r="C5992" s="354" t="s">
        <v>47</v>
      </c>
      <c r="D5992" s="355">
        <v>276.41000000000003</v>
      </c>
    </row>
    <row r="5993" spans="1:4">
      <c r="A5993" s="354" t="s">
        <v>25998</v>
      </c>
      <c r="B5993" t="s">
        <v>25999</v>
      </c>
      <c r="C5993" s="354" t="s">
        <v>47</v>
      </c>
      <c r="D5993" s="355">
        <v>126.22</v>
      </c>
    </row>
    <row r="5994" spans="1:4">
      <c r="A5994" s="354" t="s">
        <v>26000</v>
      </c>
      <c r="B5994" t="s">
        <v>25999</v>
      </c>
      <c r="C5994" s="354" t="s">
        <v>47</v>
      </c>
      <c r="D5994" s="355">
        <v>116.39</v>
      </c>
    </row>
    <row r="5995" spans="1:4">
      <c r="A5995" s="354" t="s">
        <v>26001</v>
      </c>
      <c r="B5995" t="s">
        <v>26002</v>
      </c>
      <c r="C5995" s="354" t="s">
        <v>47</v>
      </c>
      <c r="D5995" s="355">
        <v>137.05000000000001</v>
      </c>
    </row>
    <row r="5996" spans="1:4">
      <c r="A5996" s="354" t="s">
        <v>26003</v>
      </c>
      <c r="B5996" t="s">
        <v>26002</v>
      </c>
      <c r="C5996" s="354" t="s">
        <v>47</v>
      </c>
      <c r="D5996" s="355">
        <v>126.41</v>
      </c>
    </row>
    <row r="5997" spans="1:4">
      <c r="A5997" s="354" t="s">
        <v>26004</v>
      </c>
      <c r="B5997" t="s">
        <v>26005</v>
      </c>
      <c r="C5997" s="354" t="s">
        <v>47</v>
      </c>
      <c r="D5997" s="355">
        <v>150.53</v>
      </c>
    </row>
    <row r="5998" spans="1:4">
      <c r="A5998" s="354" t="s">
        <v>26006</v>
      </c>
      <c r="B5998" t="s">
        <v>26005</v>
      </c>
      <c r="C5998" s="354" t="s">
        <v>47</v>
      </c>
      <c r="D5998" s="355">
        <v>138.88</v>
      </c>
    </row>
    <row r="5999" spans="1:4">
      <c r="A5999" s="354" t="s">
        <v>26007</v>
      </c>
      <c r="B5999" t="s">
        <v>26008</v>
      </c>
      <c r="C5999" s="354" t="s">
        <v>47</v>
      </c>
      <c r="D5999" s="355">
        <v>164.67</v>
      </c>
    </row>
    <row r="6000" spans="1:4">
      <c r="A6000" s="354" t="s">
        <v>26009</v>
      </c>
      <c r="B6000" t="s">
        <v>26008</v>
      </c>
      <c r="C6000" s="354" t="s">
        <v>47</v>
      </c>
      <c r="D6000" s="355">
        <v>151.97</v>
      </c>
    </row>
    <row r="6001" spans="1:4">
      <c r="A6001" s="354" t="s">
        <v>26010</v>
      </c>
      <c r="B6001" t="s">
        <v>26011</v>
      </c>
      <c r="C6001" s="354" t="s">
        <v>47</v>
      </c>
      <c r="D6001" s="355">
        <v>194.67</v>
      </c>
    </row>
    <row r="6002" spans="1:4">
      <c r="A6002" s="354" t="s">
        <v>26012</v>
      </c>
      <c r="B6002" t="s">
        <v>26011</v>
      </c>
      <c r="C6002" s="354" t="s">
        <v>47</v>
      </c>
      <c r="D6002" s="355">
        <v>178.91</v>
      </c>
    </row>
    <row r="6003" spans="1:4">
      <c r="A6003" s="354" t="s">
        <v>26013</v>
      </c>
      <c r="B6003" t="s">
        <v>26014</v>
      </c>
      <c r="C6003" s="354" t="s">
        <v>47</v>
      </c>
      <c r="D6003" s="355">
        <v>238.25</v>
      </c>
    </row>
    <row r="6004" spans="1:4">
      <c r="A6004" s="354" t="s">
        <v>26015</v>
      </c>
      <c r="B6004" t="s">
        <v>26014</v>
      </c>
      <c r="C6004" s="354" t="s">
        <v>47</v>
      </c>
      <c r="D6004" s="355">
        <v>218.32</v>
      </c>
    </row>
    <row r="6005" spans="1:4">
      <c r="A6005" s="354" t="s">
        <v>26016</v>
      </c>
      <c r="B6005" t="s">
        <v>26017</v>
      </c>
      <c r="C6005" s="354" t="s">
        <v>47</v>
      </c>
      <c r="D6005" s="355">
        <v>258.41000000000003</v>
      </c>
    </row>
    <row r="6006" spans="1:4">
      <c r="A6006" s="354" t="s">
        <v>26018</v>
      </c>
      <c r="B6006" t="s">
        <v>26017</v>
      </c>
      <c r="C6006" s="354" t="s">
        <v>47</v>
      </c>
      <c r="D6006" s="355">
        <v>236.98</v>
      </c>
    </row>
    <row r="6007" spans="1:4">
      <c r="A6007" s="354" t="s">
        <v>26019</v>
      </c>
      <c r="B6007" t="s">
        <v>26020</v>
      </c>
      <c r="C6007" s="354" t="s">
        <v>47</v>
      </c>
      <c r="D6007" s="355">
        <v>307.29000000000002</v>
      </c>
    </row>
    <row r="6008" spans="1:4">
      <c r="A6008" s="354" t="s">
        <v>26021</v>
      </c>
      <c r="B6008" t="s">
        <v>26020</v>
      </c>
      <c r="C6008" s="354" t="s">
        <v>47</v>
      </c>
      <c r="D6008" s="355">
        <v>281.81</v>
      </c>
    </row>
    <row r="6009" spans="1:4">
      <c r="A6009" s="354" t="s">
        <v>26022</v>
      </c>
      <c r="B6009" t="s">
        <v>26023</v>
      </c>
      <c r="C6009" s="354" t="s">
        <v>47</v>
      </c>
      <c r="D6009" s="355">
        <v>325.29000000000002</v>
      </c>
    </row>
    <row r="6010" spans="1:4">
      <c r="A6010" s="354" t="s">
        <v>26024</v>
      </c>
      <c r="B6010" t="s">
        <v>26023</v>
      </c>
      <c r="C6010" s="354" t="s">
        <v>47</v>
      </c>
      <c r="D6010" s="355">
        <v>298.47000000000003</v>
      </c>
    </row>
    <row r="6011" spans="1:4">
      <c r="A6011" s="354" t="s">
        <v>26025</v>
      </c>
      <c r="B6011" t="s">
        <v>26026</v>
      </c>
      <c r="C6011" s="354" t="s">
        <v>47</v>
      </c>
      <c r="D6011" s="355">
        <v>375.89</v>
      </c>
    </row>
    <row r="6012" spans="1:4">
      <c r="A6012" s="354" t="s">
        <v>26027</v>
      </c>
      <c r="B6012" t="s">
        <v>26026</v>
      </c>
      <c r="C6012" s="354" t="s">
        <v>47</v>
      </c>
      <c r="D6012" s="355">
        <v>344.45</v>
      </c>
    </row>
    <row r="6013" spans="1:4">
      <c r="A6013" s="354" t="s">
        <v>26028</v>
      </c>
      <c r="B6013" t="s">
        <v>26029</v>
      </c>
      <c r="C6013" s="354" t="s">
        <v>47</v>
      </c>
      <c r="D6013" s="355">
        <v>411.89</v>
      </c>
    </row>
    <row r="6014" spans="1:4">
      <c r="A6014" s="354" t="s">
        <v>26030</v>
      </c>
      <c r="B6014" t="s">
        <v>26029</v>
      </c>
      <c r="C6014" s="354" t="s">
        <v>47</v>
      </c>
      <c r="D6014" s="355">
        <v>377.77</v>
      </c>
    </row>
    <row r="6015" spans="1:4">
      <c r="A6015" s="354" t="s">
        <v>26031</v>
      </c>
      <c r="B6015" t="s">
        <v>26032</v>
      </c>
      <c r="C6015" s="354" t="s">
        <v>47</v>
      </c>
      <c r="D6015" s="355">
        <v>471.97</v>
      </c>
    </row>
    <row r="6016" spans="1:4">
      <c r="A6016" s="354" t="s">
        <v>26033</v>
      </c>
      <c r="B6016" t="s">
        <v>26032</v>
      </c>
      <c r="C6016" s="354" t="s">
        <v>47</v>
      </c>
      <c r="D6016" s="355">
        <v>431.94</v>
      </c>
    </row>
    <row r="6017" spans="1:4">
      <c r="A6017" s="354" t="s">
        <v>26034</v>
      </c>
      <c r="B6017" t="s">
        <v>26035</v>
      </c>
      <c r="C6017" s="354" t="s">
        <v>47</v>
      </c>
      <c r="D6017" s="355">
        <v>507.97</v>
      </c>
    </row>
    <row r="6018" spans="1:4">
      <c r="A6018" s="354" t="s">
        <v>26036</v>
      </c>
      <c r="B6018" t="s">
        <v>26035</v>
      </c>
      <c r="C6018" s="354" t="s">
        <v>47</v>
      </c>
      <c r="D6018" s="355">
        <v>465.25</v>
      </c>
    </row>
    <row r="6019" spans="1:4">
      <c r="A6019" s="354" t="s">
        <v>26037</v>
      </c>
      <c r="B6019" t="s">
        <v>26038</v>
      </c>
      <c r="C6019" s="354" t="s">
        <v>47</v>
      </c>
      <c r="D6019" s="355">
        <v>671.17</v>
      </c>
    </row>
    <row r="6020" spans="1:4">
      <c r="A6020" s="354" t="s">
        <v>26039</v>
      </c>
      <c r="B6020" t="s">
        <v>26038</v>
      </c>
      <c r="C6020" s="354" t="s">
        <v>47</v>
      </c>
      <c r="D6020" s="355">
        <v>614.73</v>
      </c>
    </row>
    <row r="6021" spans="1:4">
      <c r="A6021" s="354" t="s">
        <v>26040</v>
      </c>
      <c r="B6021" t="s">
        <v>26041</v>
      </c>
      <c r="C6021" s="354" t="s">
        <v>47</v>
      </c>
      <c r="D6021" s="355">
        <v>831.29</v>
      </c>
    </row>
    <row r="6022" spans="1:4">
      <c r="A6022" s="354" t="s">
        <v>26042</v>
      </c>
      <c r="B6022" t="s">
        <v>26041</v>
      </c>
      <c r="C6022" s="354" t="s">
        <v>47</v>
      </c>
      <c r="D6022" s="355">
        <v>761.4</v>
      </c>
    </row>
    <row r="6023" spans="1:4">
      <c r="A6023" s="354" t="s">
        <v>26043</v>
      </c>
      <c r="B6023" t="s">
        <v>26044</v>
      </c>
      <c r="C6023" s="354" t="s">
        <v>47</v>
      </c>
      <c r="D6023" s="355">
        <v>186.1</v>
      </c>
    </row>
    <row r="6024" spans="1:4">
      <c r="A6024" s="354" t="s">
        <v>26045</v>
      </c>
      <c r="B6024" t="s">
        <v>26044</v>
      </c>
      <c r="C6024" s="354" t="s">
        <v>47</v>
      </c>
      <c r="D6024" s="355">
        <v>174.28</v>
      </c>
    </row>
    <row r="6025" spans="1:4">
      <c r="A6025" s="354" t="s">
        <v>26046</v>
      </c>
      <c r="B6025" t="s">
        <v>26047</v>
      </c>
      <c r="C6025" s="354" t="s">
        <v>47</v>
      </c>
      <c r="D6025" s="355">
        <v>302.08999999999997</v>
      </c>
    </row>
    <row r="6026" spans="1:4">
      <c r="A6026" s="354" t="s">
        <v>26048</v>
      </c>
      <c r="B6026" t="s">
        <v>26047</v>
      </c>
      <c r="C6026" s="354" t="s">
        <v>47</v>
      </c>
      <c r="D6026" s="355">
        <v>276.95</v>
      </c>
    </row>
    <row r="6027" spans="1:4">
      <c r="A6027" s="354" t="s">
        <v>26049</v>
      </c>
      <c r="B6027" t="s">
        <v>26050</v>
      </c>
      <c r="C6027" s="354" t="s">
        <v>47</v>
      </c>
      <c r="D6027" s="355">
        <v>327.10000000000002</v>
      </c>
    </row>
    <row r="6028" spans="1:4">
      <c r="A6028" s="354" t="s">
        <v>26051</v>
      </c>
      <c r="B6028" t="s">
        <v>26050</v>
      </c>
      <c r="C6028" s="354" t="s">
        <v>47</v>
      </c>
      <c r="D6028" s="355">
        <v>300.20999999999998</v>
      </c>
    </row>
    <row r="6029" spans="1:4">
      <c r="A6029" s="354" t="s">
        <v>26052</v>
      </c>
      <c r="B6029" t="s">
        <v>26053</v>
      </c>
      <c r="C6029" s="354" t="s">
        <v>47</v>
      </c>
      <c r="D6029" s="355">
        <v>373.26</v>
      </c>
    </row>
    <row r="6030" spans="1:4">
      <c r="A6030" s="354" t="s">
        <v>26054</v>
      </c>
      <c r="B6030" t="s">
        <v>26053</v>
      </c>
      <c r="C6030" s="354" t="s">
        <v>47</v>
      </c>
      <c r="D6030" s="355">
        <v>342.6</v>
      </c>
    </row>
    <row r="6031" spans="1:4">
      <c r="A6031" s="354" t="s">
        <v>26055</v>
      </c>
      <c r="B6031" t="s">
        <v>26056</v>
      </c>
      <c r="C6031" s="354" t="s">
        <v>47</v>
      </c>
      <c r="D6031" s="355">
        <v>397.26</v>
      </c>
    </row>
    <row r="6032" spans="1:4">
      <c r="A6032" s="354" t="s">
        <v>26057</v>
      </c>
      <c r="B6032" t="s">
        <v>26056</v>
      </c>
      <c r="C6032" s="354" t="s">
        <v>47</v>
      </c>
      <c r="D6032" s="355">
        <v>364.81</v>
      </c>
    </row>
    <row r="6033" spans="1:4">
      <c r="A6033" s="354" t="s">
        <v>26058</v>
      </c>
      <c r="B6033" t="s">
        <v>26059</v>
      </c>
      <c r="C6033" s="354" t="s">
        <v>47</v>
      </c>
      <c r="D6033" s="355">
        <v>453.08</v>
      </c>
    </row>
    <row r="6034" spans="1:4">
      <c r="A6034" s="354" t="s">
        <v>26060</v>
      </c>
      <c r="B6034" t="s">
        <v>26059</v>
      </c>
      <c r="C6034" s="354" t="s">
        <v>47</v>
      </c>
      <c r="D6034" s="355">
        <v>415.54</v>
      </c>
    </row>
    <row r="6035" spans="1:4">
      <c r="A6035" s="354" t="s">
        <v>26061</v>
      </c>
      <c r="B6035" t="s">
        <v>26062</v>
      </c>
      <c r="C6035" s="354" t="s">
        <v>47</v>
      </c>
      <c r="D6035" s="355">
        <v>505.88</v>
      </c>
    </row>
    <row r="6036" spans="1:4">
      <c r="A6036" s="354" t="s">
        <v>26063</v>
      </c>
      <c r="B6036" t="s">
        <v>26062</v>
      </c>
      <c r="C6036" s="354" t="s">
        <v>47</v>
      </c>
      <c r="D6036" s="355">
        <v>464.4</v>
      </c>
    </row>
    <row r="6037" spans="1:4">
      <c r="A6037" s="354" t="s">
        <v>26064</v>
      </c>
      <c r="B6037" t="s">
        <v>26065</v>
      </c>
      <c r="C6037" s="354" t="s">
        <v>47</v>
      </c>
      <c r="D6037" s="355">
        <v>624.08000000000004</v>
      </c>
    </row>
    <row r="6038" spans="1:4">
      <c r="A6038" s="354" t="s">
        <v>26066</v>
      </c>
      <c r="B6038" t="s">
        <v>26065</v>
      </c>
      <c r="C6038" s="354" t="s">
        <v>47</v>
      </c>
      <c r="D6038" s="355">
        <v>572.23</v>
      </c>
    </row>
    <row r="6039" spans="1:4">
      <c r="A6039" s="354" t="s">
        <v>26067</v>
      </c>
      <c r="B6039" t="s">
        <v>26068</v>
      </c>
      <c r="C6039" s="354" t="s">
        <v>47</v>
      </c>
      <c r="D6039" s="355">
        <v>728.49</v>
      </c>
    </row>
    <row r="6040" spans="1:4">
      <c r="A6040" s="354" t="s">
        <v>26069</v>
      </c>
      <c r="B6040" t="s">
        <v>26068</v>
      </c>
      <c r="C6040" s="354" t="s">
        <v>47</v>
      </c>
      <c r="D6040" s="355">
        <v>668.05</v>
      </c>
    </row>
    <row r="6041" spans="1:4">
      <c r="A6041" s="354" t="s">
        <v>26070</v>
      </c>
      <c r="B6041" t="s">
        <v>26071</v>
      </c>
      <c r="C6041" s="354" t="s">
        <v>47</v>
      </c>
      <c r="D6041" s="355">
        <v>738.09</v>
      </c>
    </row>
    <row r="6042" spans="1:4">
      <c r="A6042" s="354" t="s">
        <v>26072</v>
      </c>
      <c r="B6042" t="s">
        <v>26071</v>
      </c>
      <c r="C6042" s="354" t="s">
        <v>47</v>
      </c>
      <c r="D6042" s="355">
        <v>676.93</v>
      </c>
    </row>
    <row r="6043" spans="1:4">
      <c r="A6043" s="354" t="s">
        <v>26073</v>
      </c>
      <c r="B6043" t="s">
        <v>26074</v>
      </c>
      <c r="C6043" s="354" t="s">
        <v>47</v>
      </c>
      <c r="D6043" s="355">
        <v>810.5</v>
      </c>
    </row>
    <row r="6044" spans="1:4">
      <c r="A6044" s="354" t="s">
        <v>26075</v>
      </c>
      <c r="B6044" t="s">
        <v>26074</v>
      </c>
      <c r="C6044" s="354" t="s">
        <v>47</v>
      </c>
      <c r="D6044" s="355">
        <v>743.51</v>
      </c>
    </row>
    <row r="6045" spans="1:4">
      <c r="A6045" s="354" t="s">
        <v>26076</v>
      </c>
      <c r="B6045" t="s">
        <v>26077</v>
      </c>
      <c r="C6045" s="354" t="s">
        <v>47</v>
      </c>
      <c r="D6045" s="355">
        <v>996.72</v>
      </c>
    </row>
    <row r="6046" spans="1:4">
      <c r="A6046" s="354" t="s">
        <v>26078</v>
      </c>
      <c r="B6046" t="s">
        <v>26077</v>
      </c>
      <c r="C6046" s="354" t="s">
        <v>47</v>
      </c>
      <c r="D6046" s="355">
        <v>914.55</v>
      </c>
    </row>
    <row r="6047" spans="1:4">
      <c r="A6047" s="354" t="s">
        <v>26079</v>
      </c>
      <c r="B6047" t="s">
        <v>26080</v>
      </c>
      <c r="C6047" s="354" t="s">
        <v>47</v>
      </c>
      <c r="D6047" s="355">
        <v>873.58</v>
      </c>
    </row>
    <row r="6048" spans="1:4">
      <c r="A6048" s="354" t="s">
        <v>26081</v>
      </c>
      <c r="B6048" t="s">
        <v>26080</v>
      </c>
      <c r="C6048" s="354" t="s">
        <v>47</v>
      </c>
      <c r="D6048" s="355">
        <v>802.33</v>
      </c>
    </row>
    <row r="6049" spans="1:4">
      <c r="A6049" s="354" t="s">
        <v>26082</v>
      </c>
      <c r="B6049" t="s">
        <v>26083</v>
      </c>
      <c r="C6049" s="354" t="s">
        <v>47</v>
      </c>
      <c r="D6049" s="355">
        <v>961.85</v>
      </c>
    </row>
    <row r="6050" spans="1:4">
      <c r="A6050" s="354" t="s">
        <v>26084</v>
      </c>
      <c r="B6050" t="s">
        <v>26083</v>
      </c>
      <c r="C6050" s="354" t="s">
        <v>47</v>
      </c>
      <c r="D6050" s="355">
        <v>883.58</v>
      </c>
    </row>
    <row r="6051" spans="1:4">
      <c r="A6051" s="354" t="s">
        <v>26085</v>
      </c>
      <c r="B6051" t="s">
        <v>26086</v>
      </c>
      <c r="C6051" s="354" t="s">
        <v>47</v>
      </c>
      <c r="D6051" s="355">
        <v>1185.54</v>
      </c>
    </row>
    <row r="6052" spans="1:4">
      <c r="A6052" s="354" t="s">
        <v>26087</v>
      </c>
      <c r="B6052" t="s">
        <v>26086</v>
      </c>
      <c r="C6052" s="354" t="s">
        <v>47</v>
      </c>
      <c r="D6052" s="355">
        <v>1089.3</v>
      </c>
    </row>
    <row r="6053" spans="1:4">
      <c r="A6053" s="354" t="s">
        <v>26088</v>
      </c>
      <c r="B6053" t="s">
        <v>26089</v>
      </c>
      <c r="C6053" s="354" t="s">
        <v>47</v>
      </c>
      <c r="D6053" s="355">
        <v>27.51</v>
      </c>
    </row>
    <row r="6054" spans="1:4">
      <c r="A6054" s="354" t="s">
        <v>26090</v>
      </c>
      <c r="B6054" t="s">
        <v>26089</v>
      </c>
      <c r="C6054" s="354" t="s">
        <v>47</v>
      </c>
      <c r="D6054" s="355">
        <v>26.04</v>
      </c>
    </row>
    <row r="6055" spans="1:4">
      <c r="A6055" s="354" t="s">
        <v>26091</v>
      </c>
      <c r="B6055" t="s">
        <v>26092</v>
      </c>
      <c r="C6055" s="354" t="s">
        <v>47</v>
      </c>
      <c r="D6055" s="355">
        <v>29.96</v>
      </c>
    </row>
    <row r="6056" spans="1:4">
      <c r="A6056" s="354" t="s">
        <v>26093</v>
      </c>
      <c r="B6056" t="s">
        <v>26092</v>
      </c>
      <c r="C6056" s="354" t="s">
        <v>47</v>
      </c>
      <c r="D6056" s="355">
        <v>28.33</v>
      </c>
    </row>
    <row r="6057" spans="1:4">
      <c r="A6057" s="354" t="s">
        <v>26094</v>
      </c>
      <c r="B6057" t="s">
        <v>26095</v>
      </c>
      <c r="C6057" s="354" t="s">
        <v>47</v>
      </c>
      <c r="D6057" s="355">
        <v>31.61</v>
      </c>
    </row>
    <row r="6058" spans="1:4">
      <c r="A6058" s="354" t="s">
        <v>26096</v>
      </c>
      <c r="B6058" t="s">
        <v>26095</v>
      </c>
      <c r="C6058" s="354" t="s">
        <v>47</v>
      </c>
      <c r="D6058" s="355">
        <v>29.85</v>
      </c>
    </row>
    <row r="6059" spans="1:4">
      <c r="A6059" s="354" t="s">
        <v>26097</v>
      </c>
      <c r="B6059" t="s">
        <v>26098</v>
      </c>
      <c r="C6059" s="354" t="s">
        <v>47</v>
      </c>
      <c r="D6059" s="355">
        <v>32.840000000000003</v>
      </c>
    </row>
    <row r="6060" spans="1:4">
      <c r="A6060" s="354" t="s">
        <v>26099</v>
      </c>
      <c r="B6060" t="s">
        <v>26098</v>
      </c>
      <c r="C6060" s="354" t="s">
        <v>47</v>
      </c>
      <c r="D6060" s="355">
        <v>31.04</v>
      </c>
    </row>
    <row r="6061" spans="1:4">
      <c r="A6061" s="354" t="s">
        <v>26100</v>
      </c>
      <c r="B6061" t="s">
        <v>26101</v>
      </c>
      <c r="C6061" s="354" t="s">
        <v>47</v>
      </c>
      <c r="D6061" s="355">
        <v>36.25</v>
      </c>
    </row>
    <row r="6062" spans="1:4">
      <c r="A6062" s="354" t="s">
        <v>26102</v>
      </c>
      <c r="B6062" t="s">
        <v>26101</v>
      </c>
      <c r="C6062" s="354" t="s">
        <v>47</v>
      </c>
      <c r="D6062" s="355">
        <v>34.200000000000003</v>
      </c>
    </row>
    <row r="6063" spans="1:4">
      <c r="A6063" s="354" t="s">
        <v>26103</v>
      </c>
      <c r="B6063" t="s">
        <v>26104</v>
      </c>
      <c r="C6063" s="354" t="s">
        <v>47</v>
      </c>
      <c r="D6063" s="355">
        <v>39.43</v>
      </c>
    </row>
    <row r="6064" spans="1:4">
      <c r="A6064" s="354" t="s">
        <v>26105</v>
      </c>
      <c r="B6064" t="s">
        <v>26104</v>
      </c>
      <c r="C6064" s="354" t="s">
        <v>47</v>
      </c>
      <c r="D6064" s="355">
        <v>37.18</v>
      </c>
    </row>
    <row r="6065" spans="1:4">
      <c r="A6065" s="354" t="s">
        <v>26106</v>
      </c>
      <c r="B6065" t="s">
        <v>26107</v>
      </c>
      <c r="C6065" s="354" t="s">
        <v>47</v>
      </c>
      <c r="D6065" s="355">
        <v>40.159999999999997</v>
      </c>
    </row>
    <row r="6066" spans="1:4">
      <c r="A6066" s="354" t="s">
        <v>26108</v>
      </c>
      <c r="B6066" t="s">
        <v>26107</v>
      </c>
      <c r="C6066" s="354" t="s">
        <v>47</v>
      </c>
      <c r="D6066" s="355">
        <v>37.79</v>
      </c>
    </row>
    <row r="6067" spans="1:4">
      <c r="A6067" s="354" t="s">
        <v>26109</v>
      </c>
      <c r="B6067" t="s">
        <v>26110</v>
      </c>
      <c r="C6067" s="354" t="s">
        <v>47</v>
      </c>
      <c r="D6067" s="355">
        <v>43.84</v>
      </c>
    </row>
    <row r="6068" spans="1:4">
      <c r="A6068" s="354" t="s">
        <v>26111</v>
      </c>
      <c r="B6068" t="s">
        <v>26110</v>
      </c>
      <c r="C6068" s="354" t="s">
        <v>47</v>
      </c>
      <c r="D6068" s="355">
        <v>41.27</v>
      </c>
    </row>
    <row r="6069" spans="1:4">
      <c r="A6069" s="354" t="s">
        <v>26112</v>
      </c>
      <c r="B6069" t="s">
        <v>26113</v>
      </c>
      <c r="C6069" s="354" t="s">
        <v>47</v>
      </c>
      <c r="D6069" s="355">
        <v>28.77</v>
      </c>
    </row>
    <row r="6070" spans="1:4">
      <c r="A6070" s="354" t="s">
        <v>26114</v>
      </c>
      <c r="B6070" t="s">
        <v>26113</v>
      </c>
      <c r="C6070" s="354" t="s">
        <v>47</v>
      </c>
      <c r="D6070" s="355">
        <v>27.21</v>
      </c>
    </row>
    <row r="6071" spans="1:4">
      <c r="A6071" s="354" t="s">
        <v>26115</v>
      </c>
      <c r="B6071" t="s">
        <v>26116</v>
      </c>
      <c r="C6071" s="354" t="s">
        <v>47</v>
      </c>
      <c r="D6071" s="355">
        <v>31.61</v>
      </c>
    </row>
    <row r="6072" spans="1:4">
      <c r="A6072" s="354" t="s">
        <v>26117</v>
      </c>
      <c r="B6072" t="s">
        <v>26116</v>
      </c>
      <c r="C6072" s="354" t="s">
        <v>47</v>
      </c>
      <c r="D6072" s="355">
        <v>29.85</v>
      </c>
    </row>
    <row r="6073" spans="1:4">
      <c r="A6073" s="354" t="s">
        <v>26118</v>
      </c>
      <c r="B6073" t="s">
        <v>26119</v>
      </c>
      <c r="C6073" s="354" t="s">
        <v>47</v>
      </c>
      <c r="D6073" s="355">
        <v>33.659999999999997</v>
      </c>
    </row>
    <row r="6074" spans="1:4">
      <c r="A6074" s="354" t="s">
        <v>26120</v>
      </c>
      <c r="B6074" t="s">
        <v>26119</v>
      </c>
      <c r="C6074" s="354" t="s">
        <v>47</v>
      </c>
      <c r="D6074" s="355">
        <v>31.75</v>
      </c>
    </row>
    <row r="6075" spans="1:4">
      <c r="A6075" s="354" t="s">
        <v>26121</v>
      </c>
      <c r="B6075" t="s">
        <v>26122</v>
      </c>
      <c r="C6075" s="354" t="s">
        <v>47</v>
      </c>
      <c r="D6075" s="355">
        <v>34.89</v>
      </c>
    </row>
    <row r="6076" spans="1:4">
      <c r="A6076" s="354" t="s">
        <v>26123</v>
      </c>
      <c r="B6076" t="s">
        <v>26122</v>
      </c>
      <c r="C6076" s="354" t="s">
        <v>47</v>
      </c>
      <c r="D6076" s="355">
        <v>32.950000000000003</v>
      </c>
    </row>
    <row r="6077" spans="1:4">
      <c r="A6077" s="354" t="s">
        <v>26124</v>
      </c>
      <c r="B6077" t="s">
        <v>26125</v>
      </c>
      <c r="C6077" s="354" t="s">
        <v>47</v>
      </c>
      <c r="D6077" s="355">
        <v>39.159999999999997</v>
      </c>
    </row>
    <row r="6078" spans="1:4">
      <c r="A6078" s="354" t="s">
        <v>26126</v>
      </c>
      <c r="B6078" t="s">
        <v>26125</v>
      </c>
      <c r="C6078" s="354" t="s">
        <v>47</v>
      </c>
      <c r="D6078" s="355">
        <v>36.9</v>
      </c>
    </row>
    <row r="6079" spans="1:4">
      <c r="A6079" s="354" t="s">
        <v>26127</v>
      </c>
      <c r="B6079" t="s">
        <v>26128</v>
      </c>
      <c r="C6079" s="354" t="s">
        <v>47</v>
      </c>
      <c r="D6079" s="355">
        <v>42.72</v>
      </c>
    </row>
    <row r="6080" spans="1:4">
      <c r="A6080" s="354" t="s">
        <v>26129</v>
      </c>
      <c r="B6080" t="s">
        <v>26128</v>
      </c>
      <c r="C6080" s="354" t="s">
        <v>47</v>
      </c>
      <c r="D6080" s="355">
        <v>40.22</v>
      </c>
    </row>
    <row r="6081" spans="1:4">
      <c r="A6081" s="354" t="s">
        <v>26130</v>
      </c>
      <c r="B6081" t="s">
        <v>26131</v>
      </c>
      <c r="C6081" s="354" t="s">
        <v>47</v>
      </c>
      <c r="D6081" s="355">
        <v>45.09</v>
      </c>
    </row>
    <row r="6082" spans="1:4">
      <c r="A6082" s="354" t="s">
        <v>26132</v>
      </c>
      <c r="B6082" t="s">
        <v>26131</v>
      </c>
      <c r="C6082" s="354" t="s">
        <v>47</v>
      </c>
      <c r="D6082" s="355">
        <v>42.42</v>
      </c>
    </row>
    <row r="6083" spans="1:4">
      <c r="A6083" s="354" t="s">
        <v>26133</v>
      </c>
      <c r="B6083" t="s">
        <v>26134</v>
      </c>
      <c r="C6083" s="354" t="s">
        <v>47</v>
      </c>
      <c r="D6083" s="355">
        <v>48.04</v>
      </c>
    </row>
    <row r="6084" spans="1:4">
      <c r="A6084" s="354" t="s">
        <v>26135</v>
      </c>
      <c r="B6084" t="s">
        <v>26134</v>
      </c>
      <c r="C6084" s="354" t="s">
        <v>47</v>
      </c>
      <c r="D6084" s="355">
        <v>45.18</v>
      </c>
    </row>
    <row r="6085" spans="1:4">
      <c r="A6085" s="354" t="s">
        <v>26136</v>
      </c>
      <c r="B6085" t="s">
        <v>26137</v>
      </c>
      <c r="C6085" s="354" t="s">
        <v>47</v>
      </c>
      <c r="D6085" s="355">
        <v>52.17</v>
      </c>
    </row>
    <row r="6086" spans="1:4">
      <c r="A6086" s="354" t="s">
        <v>26138</v>
      </c>
      <c r="B6086" t="s">
        <v>26137</v>
      </c>
      <c r="C6086" s="354" t="s">
        <v>47</v>
      </c>
      <c r="D6086" s="355">
        <v>49</v>
      </c>
    </row>
    <row r="6087" spans="1:4">
      <c r="A6087" s="354" t="s">
        <v>26139</v>
      </c>
      <c r="B6087" t="s">
        <v>26140</v>
      </c>
      <c r="C6087" s="354" t="s">
        <v>47</v>
      </c>
      <c r="D6087" s="355">
        <v>106.92</v>
      </c>
    </row>
    <row r="6088" spans="1:4">
      <c r="A6088" s="354" t="s">
        <v>26141</v>
      </c>
      <c r="B6088" t="s">
        <v>26140</v>
      </c>
      <c r="C6088" s="354" t="s">
        <v>47</v>
      </c>
      <c r="D6088" s="355">
        <v>97.65</v>
      </c>
    </row>
    <row r="6089" spans="1:4">
      <c r="A6089" s="354" t="s">
        <v>26142</v>
      </c>
      <c r="B6089" t="s">
        <v>26143</v>
      </c>
      <c r="C6089" s="354" t="s">
        <v>47</v>
      </c>
      <c r="D6089" s="355">
        <v>111.03</v>
      </c>
    </row>
    <row r="6090" spans="1:4">
      <c r="A6090" s="354" t="s">
        <v>26144</v>
      </c>
      <c r="B6090" t="s">
        <v>26143</v>
      </c>
      <c r="C6090" s="354" t="s">
        <v>47</v>
      </c>
      <c r="D6090" s="355">
        <v>101.46</v>
      </c>
    </row>
    <row r="6091" spans="1:4">
      <c r="A6091" s="354" t="s">
        <v>26145</v>
      </c>
      <c r="B6091" t="s">
        <v>26146</v>
      </c>
      <c r="C6091" s="354" t="s">
        <v>47</v>
      </c>
      <c r="D6091" s="355">
        <v>58.08</v>
      </c>
    </row>
    <row r="6092" spans="1:4">
      <c r="A6092" s="354" t="s">
        <v>26147</v>
      </c>
      <c r="B6092" t="s">
        <v>26146</v>
      </c>
      <c r="C6092" s="354" t="s">
        <v>47</v>
      </c>
      <c r="D6092" s="355">
        <v>53.51</v>
      </c>
    </row>
    <row r="6093" spans="1:4">
      <c r="A6093" s="354" t="s">
        <v>26148</v>
      </c>
      <c r="B6093" t="s">
        <v>26149</v>
      </c>
      <c r="C6093" s="354" t="s">
        <v>47</v>
      </c>
      <c r="D6093" s="355">
        <v>63.83</v>
      </c>
    </row>
    <row r="6094" spans="1:4">
      <c r="A6094" s="354" t="s">
        <v>26150</v>
      </c>
      <c r="B6094" t="s">
        <v>26149</v>
      </c>
      <c r="C6094" s="354" t="s">
        <v>47</v>
      </c>
      <c r="D6094" s="355">
        <v>58.85</v>
      </c>
    </row>
    <row r="6095" spans="1:4">
      <c r="A6095" s="354" t="s">
        <v>26151</v>
      </c>
      <c r="B6095" t="s">
        <v>26152</v>
      </c>
      <c r="C6095" s="354" t="s">
        <v>47</v>
      </c>
      <c r="D6095" s="355">
        <v>68.44</v>
      </c>
    </row>
    <row r="6096" spans="1:4">
      <c r="A6096" s="354" t="s">
        <v>26153</v>
      </c>
      <c r="B6096" t="s">
        <v>26152</v>
      </c>
      <c r="C6096" s="354" t="s">
        <v>47</v>
      </c>
      <c r="D6096" s="355">
        <v>63.13</v>
      </c>
    </row>
    <row r="6097" spans="1:4">
      <c r="A6097" s="354" t="s">
        <v>26154</v>
      </c>
      <c r="B6097" t="s">
        <v>26155</v>
      </c>
      <c r="C6097" s="354" t="s">
        <v>47</v>
      </c>
      <c r="D6097" s="355">
        <v>71.64</v>
      </c>
    </row>
    <row r="6098" spans="1:4">
      <c r="A6098" s="354" t="s">
        <v>26156</v>
      </c>
      <c r="B6098" t="s">
        <v>26155</v>
      </c>
      <c r="C6098" s="354" t="s">
        <v>47</v>
      </c>
      <c r="D6098" s="355">
        <v>66.09</v>
      </c>
    </row>
    <row r="6099" spans="1:4">
      <c r="A6099" s="354" t="s">
        <v>26157</v>
      </c>
      <c r="B6099" t="s">
        <v>26158</v>
      </c>
      <c r="C6099" s="354" t="s">
        <v>47</v>
      </c>
      <c r="D6099" s="355">
        <v>97.56</v>
      </c>
    </row>
    <row r="6100" spans="1:4">
      <c r="A6100" s="354" t="s">
        <v>26159</v>
      </c>
      <c r="B6100" t="s">
        <v>26158</v>
      </c>
      <c r="C6100" s="354" t="s">
        <v>47</v>
      </c>
      <c r="D6100" s="355">
        <v>89.13</v>
      </c>
    </row>
    <row r="6101" spans="1:4">
      <c r="A6101" s="354" t="s">
        <v>26160</v>
      </c>
      <c r="B6101" t="s">
        <v>26161</v>
      </c>
      <c r="C6101" s="354" t="s">
        <v>47</v>
      </c>
      <c r="D6101" s="355">
        <v>111.43</v>
      </c>
    </row>
    <row r="6102" spans="1:4">
      <c r="A6102" s="354" t="s">
        <v>26162</v>
      </c>
      <c r="B6102" t="s">
        <v>26161</v>
      </c>
      <c r="C6102" s="354" t="s">
        <v>47</v>
      </c>
      <c r="D6102" s="355">
        <v>101.85</v>
      </c>
    </row>
    <row r="6103" spans="1:4">
      <c r="A6103" s="354" t="s">
        <v>26163</v>
      </c>
      <c r="B6103" t="s">
        <v>26164</v>
      </c>
      <c r="C6103" s="354" t="s">
        <v>47</v>
      </c>
      <c r="D6103" s="355">
        <v>116.97</v>
      </c>
    </row>
    <row r="6104" spans="1:4">
      <c r="A6104" s="354" t="s">
        <v>26165</v>
      </c>
      <c r="B6104" t="s">
        <v>26164</v>
      </c>
      <c r="C6104" s="354" t="s">
        <v>47</v>
      </c>
      <c r="D6104" s="355">
        <v>106.99</v>
      </c>
    </row>
    <row r="6105" spans="1:4">
      <c r="A6105" s="354" t="s">
        <v>26166</v>
      </c>
      <c r="B6105" t="s">
        <v>26167</v>
      </c>
      <c r="C6105" s="354" t="s">
        <v>47</v>
      </c>
      <c r="D6105" s="355">
        <v>122.5</v>
      </c>
    </row>
    <row r="6106" spans="1:4">
      <c r="A6106" s="354" t="s">
        <v>26168</v>
      </c>
      <c r="B6106" t="s">
        <v>26167</v>
      </c>
      <c r="C6106" s="354" t="s">
        <v>47</v>
      </c>
      <c r="D6106" s="355">
        <v>112.13</v>
      </c>
    </row>
    <row r="6107" spans="1:4">
      <c r="A6107" s="354" t="s">
        <v>26169</v>
      </c>
      <c r="B6107" t="s">
        <v>26170</v>
      </c>
      <c r="C6107" s="354" t="s">
        <v>47</v>
      </c>
      <c r="D6107" s="355">
        <v>135.09</v>
      </c>
    </row>
    <row r="6108" spans="1:4">
      <c r="A6108" s="354" t="s">
        <v>26171</v>
      </c>
      <c r="B6108" t="s">
        <v>26170</v>
      </c>
      <c r="C6108" s="354" t="s">
        <v>47</v>
      </c>
      <c r="D6108" s="355">
        <v>123.67</v>
      </c>
    </row>
    <row r="6109" spans="1:4">
      <c r="A6109" s="354" t="s">
        <v>26172</v>
      </c>
      <c r="B6109" t="s">
        <v>26173</v>
      </c>
      <c r="C6109" s="354" t="s">
        <v>47</v>
      </c>
      <c r="D6109" s="355">
        <v>147.66999999999999</v>
      </c>
    </row>
    <row r="6110" spans="1:4">
      <c r="A6110" s="354" t="s">
        <v>26174</v>
      </c>
      <c r="B6110" t="s">
        <v>26173</v>
      </c>
      <c r="C6110" s="354" t="s">
        <v>47</v>
      </c>
      <c r="D6110" s="355">
        <v>135.19999999999999</v>
      </c>
    </row>
    <row r="6111" spans="1:4">
      <c r="A6111" s="354" t="s">
        <v>26175</v>
      </c>
      <c r="B6111" t="s">
        <v>26176</v>
      </c>
      <c r="C6111" s="354" t="s">
        <v>47</v>
      </c>
      <c r="D6111" s="355">
        <v>171.25</v>
      </c>
    </row>
    <row r="6112" spans="1:4">
      <c r="A6112" s="354" t="s">
        <v>26177</v>
      </c>
      <c r="B6112" t="s">
        <v>26176</v>
      </c>
      <c r="C6112" s="354" t="s">
        <v>47</v>
      </c>
      <c r="D6112" s="355">
        <v>156.88999999999999</v>
      </c>
    </row>
    <row r="6113" spans="1:4">
      <c r="A6113" s="354" t="s">
        <v>26178</v>
      </c>
      <c r="B6113" t="s">
        <v>26179</v>
      </c>
      <c r="C6113" s="354" t="s">
        <v>47</v>
      </c>
      <c r="D6113" s="355">
        <v>71.78</v>
      </c>
    </row>
    <row r="6114" spans="1:4">
      <c r="A6114" s="354" t="s">
        <v>26180</v>
      </c>
      <c r="B6114" t="s">
        <v>26179</v>
      </c>
      <c r="C6114" s="354" t="s">
        <v>47</v>
      </c>
      <c r="D6114" s="355">
        <v>66.17</v>
      </c>
    </row>
    <row r="6115" spans="1:4">
      <c r="A6115" s="354" t="s">
        <v>26181</v>
      </c>
      <c r="B6115" t="s">
        <v>26182</v>
      </c>
      <c r="C6115" s="354" t="s">
        <v>47</v>
      </c>
      <c r="D6115" s="355">
        <v>77.36</v>
      </c>
    </row>
    <row r="6116" spans="1:4">
      <c r="A6116" s="354" t="s">
        <v>26183</v>
      </c>
      <c r="B6116" t="s">
        <v>26182</v>
      </c>
      <c r="C6116" s="354" t="s">
        <v>47</v>
      </c>
      <c r="D6116" s="355">
        <v>71.319999999999993</v>
      </c>
    </row>
    <row r="6117" spans="1:4">
      <c r="A6117" s="354" t="s">
        <v>26184</v>
      </c>
      <c r="B6117" t="s">
        <v>26185</v>
      </c>
      <c r="C6117" s="354" t="s">
        <v>47</v>
      </c>
      <c r="D6117" s="355">
        <v>83.75</v>
      </c>
    </row>
    <row r="6118" spans="1:4">
      <c r="A6118" s="354" t="s">
        <v>26186</v>
      </c>
      <c r="B6118" t="s">
        <v>26185</v>
      </c>
      <c r="C6118" s="354" t="s">
        <v>47</v>
      </c>
      <c r="D6118" s="355">
        <v>77.23</v>
      </c>
    </row>
    <row r="6119" spans="1:4">
      <c r="A6119" s="354" t="s">
        <v>26187</v>
      </c>
      <c r="B6119" t="s">
        <v>26188</v>
      </c>
      <c r="C6119" s="354" t="s">
        <v>47</v>
      </c>
      <c r="D6119" s="355">
        <v>95.32</v>
      </c>
    </row>
    <row r="6120" spans="1:4">
      <c r="A6120" s="354" t="s">
        <v>26189</v>
      </c>
      <c r="B6120" t="s">
        <v>26188</v>
      </c>
      <c r="C6120" s="354" t="s">
        <v>47</v>
      </c>
      <c r="D6120" s="355">
        <v>87.85</v>
      </c>
    </row>
    <row r="6121" spans="1:4">
      <c r="A6121" s="354" t="s">
        <v>26190</v>
      </c>
      <c r="B6121" t="s">
        <v>26191</v>
      </c>
      <c r="C6121" s="354" t="s">
        <v>47</v>
      </c>
      <c r="D6121" s="355">
        <v>116.84</v>
      </c>
    </row>
    <row r="6122" spans="1:4">
      <c r="A6122" s="354" t="s">
        <v>26192</v>
      </c>
      <c r="B6122" t="s">
        <v>26191</v>
      </c>
      <c r="C6122" s="354" t="s">
        <v>47</v>
      </c>
      <c r="D6122" s="355">
        <v>106.89</v>
      </c>
    </row>
    <row r="6123" spans="1:4">
      <c r="A6123" s="354" t="s">
        <v>26193</v>
      </c>
      <c r="B6123" t="s">
        <v>26194</v>
      </c>
      <c r="C6123" s="354" t="s">
        <v>47</v>
      </c>
      <c r="D6123" s="355">
        <v>134.53</v>
      </c>
    </row>
    <row r="6124" spans="1:4">
      <c r="A6124" s="354" t="s">
        <v>26195</v>
      </c>
      <c r="B6124" t="s">
        <v>26194</v>
      </c>
      <c r="C6124" s="354" t="s">
        <v>47</v>
      </c>
      <c r="D6124" s="355">
        <v>123.15</v>
      </c>
    </row>
    <row r="6125" spans="1:4">
      <c r="A6125" s="354" t="s">
        <v>26196</v>
      </c>
      <c r="B6125" t="s">
        <v>26197</v>
      </c>
      <c r="C6125" s="354" t="s">
        <v>47</v>
      </c>
      <c r="D6125" s="355">
        <v>143.88999999999999</v>
      </c>
    </row>
    <row r="6126" spans="1:4">
      <c r="A6126" s="354" t="s">
        <v>26198</v>
      </c>
      <c r="B6126" t="s">
        <v>26197</v>
      </c>
      <c r="C6126" s="354" t="s">
        <v>47</v>
      </c>
      <c r="D6126" s="355">
        <v>131.81</v>
      </c>
    </row>
    <row r="6127" spans="1:4">
      <c r="A6127" s="354" t="s">
        <v>26199</v>
      </c>
      <c r="B6127" t="s">
        <v>26200</v>
      </c>
      <c r="C6127" s="354" t="s">
        <v>47</v>
      </c>
      <c r="D6127" s="355">
        <v>172.75</v>
      </c>
    </row>
    <row r="6128" spans="1:4">
      <c r="A6128" s="354" t="s">
        <v>26201</v>
      </c>
      <c r="B6128" t="s">
        <v>26200</v>
      </c>
      <c r="C6128" s="354" t="s">
        <v>47</v>
      </c>
      <c r="D6128" s="355">
        <v>158.28</v>
      </c>
    </row>
    <row r="6129" spans="1:4">
      <c r="A6129" s="354" t="s">
        <v>26202</v>
      </c>
      <c r="B6129" t="s">
        <v>26203</v>
      </c>
      <c r="C6129" s="354" t="s">
        <v>47</v>
      </c>
      <c r="D6129" s="355">
        <v>179.95</v>
      </c>
    </row>
    <row r="6130" spans="1:4">
      <c r="A6130" s="354" t="s">
        <v>26204</v>
      </c>
      <c r="B6130" t="s">
        <v>26203</v>
      </c>
      <c r="C6130" s="354" t="s">
        <v>47</v>
      </c>
      <c r="D6130" s="355">
        <v>164.94</v>
      </c>
    </row>
    <row r="6131" spans="1:4">
      <c r="A6131" s="354" t="s">
        <v>26205</v>
      </c>
      <c r="B6131" t="s">
        <v>26206</v>
      </c>
      <c r="C6131" s="354" t="s">
        <v>47</v>
      </c>
      <c r="D6131" s="355">
        <v>209.53</v>
      </c>
    </row>
    <row r="6132" spans="1:4">
      <c r="A6132" s="354" t="s">
        <v>26207</v>
      </c>
      <c r="B6132" t="s">
        <v>26206</v>
      </c>
      <c r="C6132" s="354" t="s">
        <v>47</v>
      </c>
      <c r="D6132" s="355">
        <v>191.79</v>
      </c>
    </row>
    <row r="6133" spans="1:4">
      <c r="A6133" s="354" t="s">
        <v>26208</v>
      </c>
      <c r="B6133" t="s">
        <v>26209</v>
      </c>
      <c r="C6133" s="354" t="s">
        <v>47</v>
      </c>
      <c r="D6133" s="355">
        <v>226.81</v>
      </c>
    </row>
    <row r="6134" spans="1:4">
      <c r="A6134" s="354" t="s">
        <v>26210</v>
      </c>
      <c r="B6134" t="s">
        <v>26209</v>
      </c>
      <c r="C6134" s="354" t="s">
        <v>47</v>
      </c>
      <c r="D6134" s="355">
        <v>207.78</v>
      </c>
    </row>
    <row r="6135" spans="1:4">
      <c r="A6135" s="354" t="s">
        <v>26211</v>
      </c>
      <c r="B6135" t="s">
        <v>26212</v>
      </c>
      <c r="C6135" s="354" t="s">
        <v>47</v>
      </c>
      <c r="D6135" s="355">
        <v>263.72000000000003</v>
      </c>
    </row>
    <row r="6136" spans="1:4">
      <c r="A6136" s="354" t="s">
        <v>26213</v>
      </c>
      <c r="B6136" t="s">
        <v>26212</v>
      </c>
      <c r="C6136" s="354" t="s">
        <v>47</v>
      </c>
      <c r="D6136" s="355">
        <v>241.06</v>
      </c>
    </row>
    <row r="6137" spans="1:4">
      <c r="A6137" s="354" t="s">
        <v>26214</v>
      </c>
      <c r="B6137" t="s">
        <v>26215</v>
      </c>
      <c r="C6137" s="354" t="s">
        <v>47</v>
      </c>
      <c r="D6137" s="355">
        <v>281.73</v>
      </c>
    </row>
    <row r="6138" spans="1:4">
      <c r="A6138" s="354" t="s">
        <v>26216</v>
      </c>
      <c r="B6138" t="s">
        <v>26215</v>
      </c>
      <c r="C6138" s="354" t="s">
        <v>47</v>
      </c>
      <c r="D6138" s="355">
        <v>257.72000000000003</v>
      </c>
    </row>
    <row r="6139" spans="1:4">
      <c r="A6139" s="354" t="s">
        <v>26217</v>
      </c>
      <c r="B6139" t="s">
        <v>26218</v>
      </c>
      <c r="C6139" s="354" t="s">
        <v>47</v>
      </c>
      <c r="D6139" s="355">
        <v>371.73</v>
      </c>
    </row>
    <row r="6140" spans="1:4">
      <c r="A6140" s="354" t="s">
        <v>26219</v>
      </c>
      <c r="B6140" t="s">
        <v>26218</v>
      </c>
      <c r="C6140" s="354" t="s">
        <v>47</v>
      </c>
      <c r="D6140" s="355">
        <v>340.02</v>
      </c>
    </row>
    <row r="6141" spans="1:4">
      <c r="A6141" s="354" t="s">
        <v>26220</v>
      </c>
      <c r="B6141" t="s">
        <v>26221</v>
      </c>
      <c r="C6141" s="354" t="s">
        <v>47</v>
      </c>
      <c r="D6141" s="355">
        <v>460.05</v>
      </c>
    </row>
    <row r="6142" spans="1:4">
      <c r="A6142" s="354" t="s">
        <v>26222</v>
      </c>
      <c r="B6142" t="s">
        <v>26221</v>
      </c>
      <c r="C6142" s="354" t="s">
        <v>47</v>
      </c>
      <c r="D6142" s="355">
        <v>420.84</v>
      </c>
    </row>
    <row r="6143" spans="1:4">
      <c r="A6143" s="354" t="s">
        <v>26223</v>
      </c>
      <c r="B6143" t="s">
        <v>26224</v>
      </c>
      <c r="C6143" s="354" t="s">
        <v>47</v>
      </c>
      <c r="D6143" s="355">
        <v>100.26</v>
      </c>
    </row>
    <row r="6144" spans="1:4">
      <c r="A6144" s="354" t="s">
        <v>26225</v>
      </c>
      <c r="B6144" t="s">
        <v>26224</v>
      </c>
      <c r="C6144" s="354" t="s">
        <v>47</v>
      </c>
      <c r="D6144" s="355">
        <v>94.06</v>
      </c>
    </row>
    <row r="6145" spans="1:4">
      <c r="A6145" s="354" t="s">
        <v>26226</v>
      </c>
      <c r="B6145" t="s">
        <v>26227</v>
      </c>
      <c r="C6145" s="354" t="s">
        <v>47</v>
      </c>
      <c r="D6145" s="355">
        <v>169.56</v>
      </c>
    </row>
    <row r="6146" spans="1:4">
      <c r="A6146" s="354" t="s">
        <v>26228</v>
      </c>
      <c r="B6146" t="s">
        <v>26227</v>
      </c>
      <c r="C6146" s="354" t="s">
        <v>47</v>
      </c>
      <c r="D6146" s="355">
        <v>155.30000000000001</v>
      </c>
    </row>
    <row r="6147" spans="1:4">
      <c r="A6147" s="354" t="s">
        <v>26229</v>
      </c>
      <c r="B6147" t="s">
        <v>26230</v>
      </c>
      <c r="C6147" s="354" t="s">
        <v>47</v>
      </c>
      <c r="D6147" s="355">
        <v>182.04</v>
      </c>
    </row>
    <row r="6148" spans="1:4">
      <c r="A6148" s="354" t="s">
        <v>26231</v>
      </c>
      <c r="B6148" t="s">
        <v>26230</v>
      </c>
      <c r="C6148" s="354" t="s">
        <v>47</v>
      </c>
      <c r="D6148" s="355">
        <v>166.85</v>
      </c>
    </row>
    <row r="6149" spans="1:4">
      <c r="A6149" s="354" t="s">
        <v>26232</v>
      </c>
      <c r="B6149" t="s">
        <v>26233</v>
      </c>
      <c r="C6149" s="354" t="s">
        <v>47</v>
      </c>
      <c r="D6149" s="355">
        <v>207.8</v>
      </c>
    </row>
    <row r="6150" spans="1:4">
      <c r="A6150" s="354" t="s">
        <v>26234</v>
      </c>
      <c r="B6150" t="s">
        <v>26233</v>
      </c>
      <c r="C6150" s="354" t="s">
        <v>47</v>
      </c>
      <c r="D6150" s="355">
        <v>190.54</v>
      </c>
    </row>
    <row r="6151" spans="1:4">
      <c r="A6151" s="354" t="s">
        <v>26235</v>
      </c>
      <c r="B6151" t="s">
        <v>26236</v>
      </c>
      <c r="C6151" s="354" t="s">
        <v>47</v>
      </c>
      <c r="D6151" s="355">
        <v>217.39</v>
      </c>
    </row>
    <row r="6152" spans="1:4">
      <c r="A6152" s="354" t="s">
        <v>26237</v>
      </c>
      <c r="B6152" t="s">
        <v>26236</v>
      </c>
      <c r="C6152" s="354" t="s">
        <v>47</v>
      </c>
      <c r="D6152" s="355">
        <v>199.43</v>
      </c>
    </row>
    <row r="6153" spans="1:4">
      <c r="A6153" s="354" t="s">
        <v>26238</v>
      </c>
      <c r="B6153" t="s">
        <v>26239</v>
      </c>
      <c r="C6153" s="354" t="s">
        <v>47</v>
      </c>
      <c r="D6153" s="355">
        <v>252.31</v>
      </c>
    </row>
    <row r="6154" spans="1:4">
      <c r="A6154" s="354" t="s">
        <v>26240</v>
      </c>
      <c r="B6154" t="s">
        <v>26239</v>
      </c>
      <c r="C6154" s="354" t="s">
        <v>47</v>
      </c>
      <c r="D6154" s="355">
        <v>231.17</v>
      </c>
    </row>
    <row r="6155" spans="1:4">
      <c r="A6155" s="354" t="s">
        <v>26241</v>
      </c>
      <c r="B6155" t="s">
        <v>26242</v>
      </c>
      <c r="C6155" s="354" t="s">
        <v>47</v>
      </c>
      <c r="D6155" s="355">
        <v>275.35000000000002</v>
      </c>
    </row>
    <row r="6156" spans="1:4">
      <c r="A6156" s="354" t="s">
        <v>26243</v>
      </c>
      <c r="B6156" t="s">
        <v>26242</v>
      </c>
      <c r="C6156" s="354" t="s">
        <v>47</v>
      </c>
      <c r="D6156" s="355">
        <v>252.49</v>
      </c>
    </row>
    <row r="6157" spans="1:4">
      <c r="A6157" s="354" t="s">
        <v>26244</v>
      </c>
      <c r="B6157" t="s">
        <v>26245</v>
      </c>
      <c r="C6157" s="354" t="s">
        <v>47</v>
      </c>
      <c r="D6157" s="355">
        <v>342.64</v>
      </c>
    </row>
    <row r="6158" spans="1:4">
      <c r="A6158" s="354" t="s">
        <v>26246</v>
      </c>
      <c r="B6158" t="s">
        <v>26245</v>
      </c>
      <c r="C6158" s="354" t="s">
        <v>47</v>
      </c>
      <c r="D6158" s="355">
        <v>313.79000000000002</v>
      </c>
    </row>
    <row r="6159" spans="1:4">
      <c r="A6159" s="354" t="s">
        <v>26247</v>
      </c>
      <c r="B6159" t="s">
        <v>26248</v>
      </c>
      <c r="C6159" s="354" t="s">
        <v>47</v>
      </c>
      <c r="D6159" s="355">
        <v>398.72</v>
      </c>
    </row>
    <row r="6160" spans="1:4">
      <c r="A6160" s="354" t="s">
        <v>26249</v>
      </c>
      <c r="B6160" t="s">
        <v>26248</v>
      </c>
      <c r="C6160" s="354" t="s">
        <v>47</v>
      </c>
      <c r="D6160" s="355">
        <v>365.15</v>
      </c>
    </row>
    <row r="6161" spans="1:4">
      <c r="A6161" s="354" t="s">
        <v>26250</v>
      </c>
      <c r="B6161" t="s">
        <v>26251</v>
      </c>
      <c r="C6161" s="354" t="s">
        <v>47</v>
      </c>
      <c r="D6161" s="355">
        <v>403.52</v>
      </c>
    </row>
    <row r="6162" spans="1:4">
      <c r="A6162" s="354" t="s">
        <v>26252</v>
      </c>
      <c r="B6162" t="s">
        <v>26251</v>
      </c>
      <c r="C6162" s="354" t="s">
        <v>47</v>
      </c>
      <c r="D6162" s="355">
        <v>369.59</v>
      </c>
    </row>
    <row r="6163" spans="1:4">
      <c r="A6163" s="354" t="s">
        <v>26253</v>
      </c>
      <c r="B6163" t="s">
        <v>26254</v>
      </c>
      <c r="C6163" s="354" t="s">
        <v>47</v>
      </c>
      <c r="D6163" s="355">
        <v>440.23</v>
      </c>
    </row>
    <row r="6164" spans="1:4">
      <c r="A6164" s="354" t="s">
        <v>26255</v>
      </c>
      <c r="B6164" t="s">
        <v>26254</v>
      </c>
      <c r="C6164" s="354" t="s">
        <v>47</v>
      </c>
      <c r="D6164" s="355">
        <v>403.32</v>
      </c>
    </row>
    <row r="6165" spans="1:4">
      <c r="A6165" s="354" t="s">
        <v>26256</v>
      </c>
      <c r="B6165" t="s">
        <v>26257</v>
      </c>
      <c r="C6165" s="354" t="s">
        <v>47</v>
      </c>
      <c r="D6165" s="355">
        <v>541</v>
      </c>
    </row>
    <row r="6166" spans="1:4">
      <c r="A6166" s="354" t="s">
        <v>26258</v>
      </c>
      <c r="B6166" t="s">
        <v>26257</v>
      </c>
      <c r="C6166" s="354" t="s">
        <v>47</v>
      </c>
      <c r="D6166" s="355">
        <v>495.79</v>
      </c>
    </row>
    <row r="6167" spans="1:4">
      <c r="A6167" s="354" t="s">
        <v>26259</v>
      </c>
      <c r="B6167" t="s">
        <v>26260</v>
      </c>
      <c r="C6167" s="354" t="s">
        <v>47</v>
      </c>
      <c r="D6167" s="355">
        <v>471.26</v>
      </c>
    </row>
    <row r="6168" spans="1:4">
      <c r="A6168" s="354" t="s">
        <v>26261</v>
      </c>
      <c r="B6168" t="s">
        <v>26260</v>
      </c>
      <c r="C6168" s="354" t="s">
        <v>47</v>
      </c>
      <c r="D6168" s="355">
        <v>432.29</v>
      </c>
    </row>
    <row r="6169" spans="1:4">
      <c r="A6169" s="354" t="s">
        <v>26262</v>
      </c>
      <c r="B6169" t="s">
        <v>26263</v>
      </c>
      <c r="C6169" s="354" t="s">
        <v>47</v>
      </c>
      <c r="D6169" s="355">
        <v>515.19000000000005</v>
      </c>
    </row>
    <row r="6170" spans="1:4">
      <c r="A6170" s="354" t="s">
        <v>26264</v>
      </c>
      <c r="B6170" t="s">
        <v>26263</v>
      </c>
      <c r="C6170" s="354" t="s">
        <v>47</v>
      </c>
      <c r="D6170" s="355">
        <v>472.69</v>
      </c>
    </row>
    <row r="6171" spans="1:4">
      <c r="A6171" s="354" t="s">
        <v>26265</v>
      </c>
      <c r="B6171" t="s">
        <v>26266</v>
      </c>
      <c r="C6171" s="354" t="s">
        <v>47</v>
      </c>
      <c r="D6171" s="355">
        <v>634.69000000000005</v>
      </c>
    </row>
    <row r="6172" spans="1:4">
      <c r="A6172" s="354" t="s">
        <v>26267</v>
      </c>
      <c r="B6172" t="s">
        <v>26266</v>
      </c>
      <c r="C6172" s="354" t="s">
        <v>47</v>
      </c>
      <c r="D6172" s="355">
        <v>582.5</v>
      </c>
    </row>
    <row r="6173" spans="1:4">
      <c r="A6173" s="354" t="s">
        <v>26268</v>
      </c>
      <c r="B6173" t="s">
        <v>26269</v>
      </c>
      <c r="C6173" s="354" t="s">
        <v>470</v>
      </c>
      <c r="D6173" s="355">
        <v>13.05</v>
      </c>
    </row>
    <row r="6174" spans="1:4">
      <c r="A6174" s="354" t="s">
        <v>26270</v>
      </c>
      <c r="B6174" t="s">
        <v>26269</v>
      </c>
      <c r="C6174" s="354" t="s">
        <v>470</v>
      </c>
      <c r="D6174" s="355">
        <v>11.42</v>
      </c>
    </row>
    <row r="6175" spans="1:4">
      <c r="A6175" s="354" t="s">
        <v>26271</v>
      </c>
      <c r="B6175" t="s">
        <v>26272</v>
      </c>
      <c r="C6175" s="354" t="s">
        <v>470</v>
      </c>
      <c r="D6175" s="355">
        <v>24.31</v>
      </c>
    </row>
    <row r="6176" spans="1:4">
      <c r="A6176" s="354" t="s">
        <v>26273</v>
      </c>
      <c r="B6176" t="s">
        <v>26272</v>
      </c>
      <c r="C6176" s="354" t="s">
        <v>470</v>
      </c>
      <c r="D6176" s="355">
        <v>21.28</v>
      </c>
    </row>
    <row r="6177" spans="1:4">
      <c r="A6177" s="354" t="s">
        <v>26274</v>
      </c>
      <c r="B6177" t="s">
        <v>26275</v>
      </c>
      <c r="C6177" s="354" t="s">
        <v>470</v>
      </c>
      <c r="D6177" s="355">
        <v>29.91</v>
      </c>
    </row>
    <row r="6178" spans="1:4">
      <c r="A6178" s="354" t="s">
        <v>26276</v>
      </c>
      <c r="B6178" t="s">
        <v>26275</v>
      </c>
      <c r="C6178" s="354" t="s">
        <v>470</v>
      </c>
      <c r="D6178" s="355">
        <v>26.25</v>
      </c>
    </row>
    <row r="6179" spans="1:4">
      <c r="A6179" s="354" t="s">
        <v>26277</v>
      </c>
      <c r="B6179" t="s">
        <v>26278</v>
      </c>
      <c r="C6179" s="354" t="s">
        <v>470</v>
      </c>
      <c r="D6179" s="355">
        <v>182.52</v>
      </c>
    </row>
    <row r="6180" spans="1:4">
      <c r="A6180" s="354" t="s">
        <v>26279</v>
      </c>
      <c r="B6180" t="s">
        <v>26278</v>
      </c>
      <c r="C6180" s="354" t="s">
        <v>470</v>
      </c>
      <c r="D6180" s="355">
        <v>165.59</v>
      </c>
    </row>
    <row r="6181" spans="1:4">
      <c r="A6181" s="354" t="s">
        <v>26280</v>
      </c>
      <c r="B6181" t="s">
        <v>26281</v>
      </c>
      <c r="C6181" s="354" t="s">
        <v>470</v>
      </c>
      <c r="D6181" s="355">
        <v>225.01</v>
      </c>
    </row>
    <row r="6182" spans="1:4">
      <c r="A6182" s="354" t="s">
        <v>26282</v>
      </c>
      <c r="B6182" t="s">
        <v>26281</v>
      </c>
      <c r="C6182" s="354" t="s">
        <v>470</v>
      </c>
      <c r="D6182" s="355">
        <v>204.94</v>
      </c>
    </row>
    <row r="6183" spans="1:4">
      <c r="A6183" s="354" t="s">
        <v>26283</v>
      </c>
      <c r="B6183" t="s">
        <v>26284</v>
      </c>
      <c r="C6183" s="354" t="s">
        <v>470</v>
      </c>
      <c r="D6183" s="355">
        <v>264.76</v>
      </c>
    </row>
    <row r="6184" spans="1:4">
      <c r="A6184" s="354" t="s">
        <v>26285</v>
      </c>
      <c r="B6184" t="s">
        <v>26284</v>
      </c>
      <c r="C6184" s="354" t="s">
        <v>470</v>
      </c>
      <c r="D6184" s="355">
        <v>241.83</v>
      </c>
    </row>
    <row r="6185" spans="1:4">
      <c r="A6185" s="354" t="s">
        <v>26286</v>
      </c>
      <c r="B6185" t="s">
        <v>26287</v>
      </c>
      <c r="C6185" s="354" t="s">
        <v>470</v>
      </c>
      <c r="D6185" s="355">
        <v>310.29000000000002</v>
      </c>
    </row>
    <row r="6186" spans="1:4">
      <c r="A6186" s="354" t="s">
        <v>26288</v>
      </c>
      <c r="B6186" t="s">
        <v>26287</v>
      </c>
      <c r="C6186" s="354" t="s">
        <v>470</v>
      </c>
      <c r="D6186" s="355">
        <v>283.74</v>
      </c>
    </row>
    <row r="6187" spans="1:4">
      <c r="A6187" s="354" t="s">
        <v>26289</v>
      </c>
      <c r="B6187" t="s">
        <v>26290</v>
      </c>
      <c r="C6187" s="354" t="s">
        <v>470</v>
      </c>
      <c r="D6187" s="355">
        <v>351.11</v>
      </c>
    </row>
    <row r="6188" spans="1:4">
      <c r="A6188" s="354" t="s">
        <v>26291</v>
      </c>
      <c r="B6188" t="s">
        <v>26290</v>
      </c>
      <c r="C6188" s="354" t="s">
        <v>470</v>
      </c>
      <c r="D6188" s="355">
        <v>321.61</v>
      </c>
    </row>
    <row r="6189" spans="1:4">
      <c r="A6189" s="354" t="s">
        <v>26292</v>
      </c>
      <c r="B6189" t="s">
        <v>26293</v>
      </c>
      <c r="C6189" s="354" t="s">
        <v>470</v>
      </c>
      <c r="D6189" s="355">
        <v>397.87</v>
      </c>
    </row>
    <row r="6190" spans="1:4">
      <c r="A6190" s="354" t="s">
        <v>26294</v>
      </c>
      <c r="B6190" t="s">
        <v>26293</v>
      </c>
      <c r="C6190" s="354" t="s">
        <v>470</v>
      </c>
      <c r="D6190" s="355">
        <v>364.58</v>
      </c>
    </row>
    <row r="6191" spans="1:4">
      <c r="A6191" s="354" t="s">
        <v>26295</v>
      </c>
      <c r="B6191" t="s">
        <v>26296</v>
      </c>
      <c r="C6191" s="354" t="s">
        <v>470</v>
      </c>
      <c r="D6191" s="355">
        <v>438.76</v>
      </c>
    </row>
    <row r="6192" spans="1:4">
      <c r="A6192" s="354" t="s">
        <v>26297</v>
      </c>
      <c r="B6192" t="s">
        <v>26296</v>
      </c>
      <c r="C6192" s="354" t="s">
        <v>470</v>
      </c>
      <c r="D6192" s="355">
        <v>402.52</v>
      </c>
    </row>
    <row r="6193" spans="1:4">
      <c r="A6193" s="354" t="s">
        <v>26298</v>
      </c>
      <c r="B6193" t="s">
        <v>26299</v>
      </c>
      <c r="C6193" s="354" t="s">
        <v>470</v>
      </c>
      <c r="D6193" s="355">
        <v>481.67</v>
      </c>
    </row>
    <row r="6194" spans="1:4">
      <c r="A6194" s="354" t="s">
        <v>26300</v>
      </c>
      <c r="B6194" t="s">
        <v>26299</v>
      </c>
      <c r="C6194" s="354" t="s">
        <v>470</v>
      </c>
      <c r="D6194" s="355">
        <v>442.15</v>
      </c>
    </row>
    <row r="6195" spans="1:4">
      <c r="A6195" s="354" t="s">
        <v>26301</v>
      </c>
      <c r="B6195" t="s">
        <v>26302</v>
      </c>
      <c r="C6195" s="354" t="s">
        <v>470</v>
      </c>
      <c r="D6195" s="355">
        <v>212.8</v>
      </c>
    </row>
    <row r="6196" spans="1:4">
      <c r="A6196" s="354" t="s">
        <v>26303</v>
      </c>
      <c r="B6196" t="s">
        <v>26302</v>
      </c>
      <c r="C6196" s="354" t="s">
        <v>470</v>
      </c>
      <c r="D6196" s="355">
        <v>193.7</v>
      </c>
    </row>
    <row r="6197" spans="1:4">
      <c r="A6197" s="354" t="s">
        <v>26304</v>
      </c>
      <c r="B6197" t="s">
        <v>26305</v>
      </c>
      <c r="C6197" s="354" t="s">
        <v>470</v>
      </c>
      <c r="D6197" s="355">
        <v>265.56</v>
      </c>
    </row>
    <row r="6198" spans="1:4">
      <c r="A6198" s="354" t="s">
        <v>26306</v>
      </c>
      <c r="B6198" t="s">
        <v>26305</v>
      </c>
      <c r="C6198" s="354" t="s">
        <v>470</v>
      </c>
      <c r="D6198" s="355">
        <v>242.59</v>
      </c>
    </row>
    <row r="6199" spans="1:4">
      <c r="A6199" s="354" t="s">
        <v>26307</v>
      </c>
      <c r="B6199" t="s">
        <v>26308</v>
      </c>
      <c r="C6199" s="354" t="s">
        <v>470</v>
      </c>
      <c r="D6199" s="355">
        <v>315.27</v>
      </c>
    </row>
    <row r="6200" spans="1:4">
      <c r="A6200" s="354" t="s">
        <v>26309</v>
      </c>
      <c r="B6200" t="s">
        <v>26308</v>
      </c>
      <c r="C6200" s="354" t="s">
        <v>470</v>
      </c>
      <c r="D6200" s="355">
        <v>288.73</v>
      </c>
    </row>
    <row r="6201" spans="1:4">
      <c r="A6201" s="354" t="s">
        <v>26310</v>
      </c>
      <c r="B6201" t="s">
        <v>26311</v>
      </c>
      <c r="C6201" s="354" t="s">
        <v>470</v>
      </c>
      <c r="D6201" s="355">
        <v>370.76</v>
      </c>
    </row>
    <row r="6202" spans="1:4">
      <c r="A6202" s="354" t="s">
        <v>26312</v>
      </c>
      <c r="B6202" t="s">
        <v>26311</v>
      </c>
      <c r="C6202" s="354" t="s">
        <v>470</v>
      </c>
      <c r="D6202" s="355">
        <v>339.88</v>
      </c>
    </row>
    <row r="6203" spans="1:4">
      <c r="A6203" s="354" t="s">
        <v>26313</v>
      </c>
      <c r="B6203" t="s">
        <v>26314</v>
      </c>
      <c r="C6203" s="354" t="s">
        <v>470</v>
      </c>
      <c r="D6203" s="355">
        <v>422.05</v>
      </c>
    </row>
    <row r="6204" spans="1:4">
      <c r="A6204" s="354" t="s">
        <v>26315</v>
      </c>
      <c r="B6204" t="s">
        <v>26314</v>
      </c>
      <c r="C6204" s="354" t="s">
        <v>470</v>
      </c>
      <c r="D6204" s="355">
        <v>387.49</v>
      </c>
    </row>
    <row r="6205" spans="1:4">
      <c r="A6205" s="354" t="s">
        <v>26316</v>
      </c>
      <c r="B6205" t="s">
        <v>26317</v>
      </c>
      <c r="C6205" s="354" t="s">
        <v>470</v>
      </c>
      <c r="D6205" s="355">
        <v>478.8</v>
      </c>
    </row>
    <row r="6206" spans="1:4">
      <c r="A6206" s="354" t="s">
        <v>26318</v>
      </c>
      <c r="B6206" t="s">
        <v>26317</v>
      </c>
      <c r="C6206" s="354" t="s">
        <v>470</v>
      </c>
      <c r="D6206" s="355">
        <v>439.73</v>
      </c>
    </row>
    <row r="6207" spans="1:4">
      <c r="A6207" s="354" t="s">
        <v>26319</v>
      </c>
      <c r="B6207" t="s">
        <v>26320</v>
      </c>
      <c r="C6207" s="354" t="s">
        <v>470</v>
      </c>
      <c r="D6207" s="355">
        <v>530.11</v>
      </c>
    </row>
    <row r="6208" spans="1:4">
      <c r="A6208" s="354" t="s">
        <v>26321</v>
      </c>
      <c r="B6208" t="s">
        <v>26320</v>
      </c>
      <c r="C6208" s="354" t="s">
        <v>470</v>
      </c>
      <c r="D6208" s="355">
        <v>487.36</v>
      </c>
    </row>
    <row r="6209" spans="1:4">
      <c r="A6209" s="354" t="s">
        <v>26322</v>
      </c>
      <c r="B6209" t="s">
        <v>26323</v>
      </c>
      <c r="C6209" s="354" t="s">
        <v>470</v>
      </c>
      <c r="D6209" s="355">
        <v>583.1</v>
      </c>
    </row>
    <row r="6210" spans="1:4">
      <c r="A6210" s="354" t="s">
        <v>26324</v>
      </c>
      <c r="B6210" t="s">
        <v>26323</v>
      </c>
      <c r="C6210" s="354" t="s">
        <v>470</v>
      </c>
      <c r="D6210" s="355">
        <v>536.34</v>
      </c>
    </row>
    <row r="6211" spans="1:4">
      <c r="A6211" s="354" t="s">
        <v>26325</v>
      </c>
      <c r="B6211" t="s">
        <v>26326</v>
      </c>
      <c r="C6211" s="354" t="s">
        <v>470</v>
      </c>
      <c r="D6211" s="355">
        <v>700.1</v>
      </c>
    </row>
    <row r="6212" spans="1:4">
      <c r="A6212" s="354" t="s">
        <v>26327</v>
      </c>
      <c r="B6212" t="s">
        <v>26326</v>
      </c>
      <c r="C6212" s="354" t="s">
        <v>470</v>
      </c>
      <c r="D6212" s="355">
        <v>645.83000000000004</v>
      </c>
    </row>
    <row r="6213" spans="1:4">
      <c r="A6213" s="354" t="s">
        <v>26328</v>
      </c>
      <c r="B6213" t="s">
        <v>26329</v>
      </c>
      <c r="C6213" s="354" t="s">
        <v>470</v>
      </c>
      <c r="D6213" s="355">
        <v>842.06</v>
      </c>
    </row>
    <row r="6214" spans="1:4">
      <c r="A6214" s="354" t="s">
        <v>26330</v>
      </c>
      <c r="B6214" t="s">
        <v>26329</v>
      </c>
      <c r="C6214" s="354" t="s">
        <v>470</v>
      </c>
      <c r="D6214" s="355">
        <v>775.63</v>
      </c>
    </row>
    <row r="6215" spans="1:4">
      <c r="A6215" s="354" t="s">
        <v>26331</v>
      </c>
      <c r="B6215" t="s">
        <v>26332</v>
      </c>
      <c r="C6215" s="354" t="s">
        <v>470</v>
      </c>
      <c r="D6215" s="355">
        <v>968.22</v>
      </c>
    </row>
    <row r="6216" spans="1:4">
      <c r="A6216" s="354" t="s">
        <v>26333</v>
      </c>
      <c r="B6216" t="s">
        <v>26332</v>
      </c>
      <c r="C6216" s="354" t="s">
        <v>470</v>
      </c>
      <c r="D6216" s="355">
        <v>891.75</v>
      </c>
    </row>
    <row r="6217" spans="1:4">
      <c r="A6217" s="354" t="s">
        <v>26334</v>
      </c>
      <c r="B6217" t="s">
        <v>26335</v>
      </c>
      <c r="C6217" s="354" t="s">
        <v>470</v>
      </c>
      <c r="D6217" s="355">
        <v>512.29</v>
      </c>
    </row>
    <row r="6218" spans="1:4">
      <c r="A6218" s="354" t="s">
        <v>26336</v>
      </c>
      <c r="B6218" t="s">
        <v>26335</v>
      </c>
      <c r="C6218" s="354" t="s">
        <v>470</v>
      </c>
      <c r="D6218" s="355">
        <v>469.27</v>
      </c>
    </row>
    <row r="6219" spans="1:4">
      <c r="A6219" s="354" t="s">
        <v>26337</v>
      </c>
      <c r="B6219" t="s">
        <v>26338</v>
      </c>
      <c r="C6219" s="354" t="s">
        <v>470</v>
      </c>
      <c r="D6219" s="355">
        <v>581.41999999999996</v>
      </c>
    </row>
    <row r="6220" spans="1:4">
      <c r="A6220" s="354" t="s">
        <v>26339</v>
      </c>
      <c r="B6220" t="s">
        <v>26338</v>
      </c>
      <c r="C6220" s="354" t="s">
        <v>470</v>
      </c>
      <c r="D6220" s="355">
        <v>533.48</v>
      </c>
    </row>
    <row r="6221" spans="1:4">
      <c r="A6221" s="354" t="s">
        <v>26340</v>
      </c>
      <c r="B6221" t="s">
        <v>26341</v>
      </c>
      <c r="C6221" s="354" t="s">
        <v>470</v>
      </c>
      <c r="D6221" s="355">
        <v>657.8</v>
      </c>
    </row>
    <row r="6222" spans="1:4">
      <c r="A6222" s="354" t="s">
        <v>26342</v>
      </c>
      <c r="B6222" t="s">
        <v>26341</v>
      </c>
      <c r="C6222" s="354" t="s">
        <v>470</v>
      </c>
      <c r="D6222" s="355">
        <v>603.84</v>
      </c>
    </row>
    <row r="6223" spans="1:4">
      <c r="A6223" s="354" t="s">
        <v>26343</v>
      </c>
      <c r="B6223" t="s">
        <v>26344</v>
      </c>
      <c r="C6223" s="354" t="s">
        <v>470</v>
      </c>
      <c r="D6223" s="355">
        <v>726.93</v>
      </c>
    </row>
    <row r="6224" spans="1:4">
      <c r="A6224" s="354" t="s">
        <v>26345</v>
      </c>
      <c r="B6224" t="s">
        <v>26344</v>
      </c>
      <c r="C6224" s="354" t="s">
        <v>470</v>
      </c>
      <c r="D6224" s="355">
        <v>668.05</v>
      </c>
    </row>
    <row r="6225" spans="1:4">
      <c r="A6225" s="354" t="s">
        <v>26346</v>
      </c>
      <c r="B6225" t="s">
        <v>26347</v>
      </c>
      <c r="C6225" s="354" t="s">
        <v>470</v>
      </c>
      <c r="D6225" s="355">
        <v>803.65</v>
      </c>
    </row>
    <row r="6226" spans="1:4">
      <c r="A6226" s="354" t="s">
        <v>26348</v>
      </c>
      <c r="B6226" t="s">
        <v>26347</v>
      </c>
      <c r="C6226" s="354" t="s">
        <v>470</v>
      </c>
      <c r="D6226" s="355">
        <v>738.7</v>
      </c>
    </row>
    <row r="6227" spans="1:4">
      <c r="A6227" s="354" t="s">
        <v>26349</v>
      </c>
      <c r="B6227" t="s">
        <v>26350</v>
      </c>
      <c r="C6227" s="354" t="s">
        <v>470</v>
      </c>
      <c r="D6227" s="355">
        <v>989.55</v>
      </c>
    </row>
    <row r="6228" spans="1:4">
      <c r="A6228" s="354" t="s">
        <v>26351</v>
      </c>
      <c r="B6228" t="s">
        <v>26350</v>
      </c>
      <c r="C6228" s="354" t="s">
        <v>470</v>
      </c>
      <c r="D6228" s="355">
        <v>910.95</v>
      </c>
    </row>
    <row r="6229" spans="1:4">
      <c r="A6229" s="354" t="s">
        <v>26352</v>
      </c>
      <c r="B6229" t="s">
        <v>26353</v>
      </c>
      <c r="C6229" s="354" t="s">
        <v>470</v>
      </c>
      <c r="D6229" s="355">
        <v>1127.96</v>
      </c>
    </row>
    <row r="6230" spans="1:4">
      <c r="A6230" s="354" t="s">
        <v>26354</v>
      </c>
      <c r="B6230" t="s">
        <v>26353</v>
      </c>
      <c r="C6230" s="354" t="s">
        <v>470</v>
      </c>
      <c r="D6230" s="355">
        <v>1039.6500000000001</v>
      </c>
    </row>
    <row r="6231" spans="1:4">
      <c r="A6231" s="354" t="s">
        <v>26355</v>
      </c>
      <c r="B6231" t="s">
        <v>26356</v>
      </c>
      <c r="C6231" s="354" t="s">
        <v>470</v>
      </c>
      <c r="D6231" s="355">
        <v>1282.22</v>
      </c>
    </row>
    <row r="6232" spans="1:4">
      <c r="A6232" s="354" t="s">
        <v>26357</v>
      </c>
      <c r="B6232" t="s">
        <v>26356</v>
      </c>
      <c r="C6232" s="354" t="s">
        <v>470</v>
      </c>
      <c r="D6232" s="355">
        <v>1182.42</v>
      </c>
    </row>
    <row r="6233" spans="1:4">
      <c r="A6233" s="354" t="s">
        <v>26358</v>
      </c>
      <c r="B6233" t="s">
        <v>26359</v>
      </c>
      <c r="C6233" s="354" t="s">
        <v>470</v>
      </c>
      <c r="D6233" s="355">
        <v>1426.14</v>
      </c>
    </row>
    <row r="6234" spans="1:4">
      <c r="A6234" s="354" t="s">
        <v>26360</v>
      </c>
      <c r="B6234" t="s">
        <v>26359</v>
      </c>
      <c r="C6234" s="354" t="s">
        <v>470</v>
      </c>
      <c r="D6234" s="355">
        <v>1315.8</v>
      </c>
    </row>
    <row r="6235" spans="1:4">
      <c r="A6235" s="354" t="s">
        <v>26361</v>
      </c>
      <c r="B6235" t="s">
        <v>26362</v>
      </c>
      <c r="C6235" s="354" t="s">
        <v>470</v>
      </c>
      <c r="D6235" s="355">
        <v>1594.7</v>
      </c>
    </row>
    <row r="6236" spans="1:4">
      <c r="A6236" s="354" t="s">
        <v>26363</v>
      </c>
      <c r="B6236" t="s">
        <v>26362</v>
      </c>
      <c r="C6236" s="354" t="s">
        <v>470</v>
      </c>
      <c r="D6236" s="355">
        <v>1471.22</v>
      </c>
    </row>
    <row r="6237" spans="1:4">
      <c r="A6237" s="354" t="s">
        <v>26364</v>
      </c>
      <c r="B6237" t="s">
        <v>26365</v>
      </c>
      <c r="C6237" s="354" t="s">
        <v>470</v>
      </c>
      <c r="D6237" s="355">
        <v>1876.9</v>
      </c>
    </row>
    <row r="6238" spans="1:4">
      <c r="A6238" s="354" t="s">
        <v>26366</v>
      </c>
      <c r="B6238" t="s">
        <v>26365</v>
      </c>
      <c r="C6238" s="354" t="s">
        <v>470</v>
      </c>
      <c r="D6238" s="355">
        <v>1733.06</v>
      </c>
    </row>
    <row r="6239" spans="1:4">
      <c r="A6239" s="354" t="s">
        <v>26367</v>
      </c>
      <c r="B6239" t="s">
        <v>26368</v>
      </c>
      <c r="C6239" s="354" t="s">
        <v>470</v>
      </c>
      <c r="D6239" s="355">
        <v>781.81</v>
      </c>
    </row>
    <row r="6240" spans="1:4">
      <c r="A6240" s="354" t="s">
        <v>26369</v>
      </c>
      <c r="B6240" t="s">
        <v>26368</v>
      </c>
      <c r="C6240" s="354" t="s">
        <v>470</v>
      </c>
      <c r="D6240" s="355">
        <v>718.4</v>
      </c>
    </row>
    <row r="6241" spans="1:4">
      <c r="A6241" s="354" t="s">
        <v>26370</v>
      </c>
      <c r="B6241" t="s">
        <v>26371</v>
      </c>
      <c r="C6241" s="354" t="s">
        <v>470</v>
      </c>
      <c r="D6241" s="355">
        <v>907.75</v>
      </c>
    </row>
    <row r="6242" spans="1:4">
      <c r="A6242" s="354" t="s">
        <v>26372</v>
      </c>
      <c r="B6242" t="s">
        <v>26371</v>
      </c>
      <c r="C6242" s="354" t="s">
        <v>470</v>
      </c>
      <c r="D6242" s="355">
        <v>834.49</v>
      </c>
    </row>
    <row r="6243" spans="1:4">
      <c r="A6243" s="354" t="s">
        <v>26373</v>
      </c>
      <c r="B6243" t="s">
        <v>26374</v>
      </c>
      <c r="C6243" s="354" t="s">
        <v>470</v>
      </c>
      <c r="D6243" s="355">
        <v>1030.1400000000001</v>
      </c>
    </row>
    <row r="6244" spans="1:4">
      <c r="A6244" s="354" t="s">
        <v>26375</v>
      </c>
      <c r="B6244" t="s">
        <v>26374</v>
      </c>
      <c r="C6244" s="354" t="s">
        <v>470</v>
      </c>
      <c r="D6244" s="355">
        <v>947.28</v>
      </c>
    </row>
    <row r="6245" spans="1:4">
      <c r="A6245" s="354" t="s">
        <v>26376</v>
      </c>
      <c r="B6245" t="s">
        <v>26377</v>
      </c>
      <c r="C6245" s="354" t="s">
        <v>470</v>
      </c>
      <c r="D6245" s="355">
        <v>1151.73</v>
      </c>
    </row>
    <row r="6246" spans="1:4">
      <c r="A6246" s="354" t="s">
        <v>26378</v>
      </c>
      <c r="B6246" t="s">
        <v>26377</v>
      </c>
      <c r="C6246" s="354" t="s">
        <v>470</v>
      </c>
      <c r="D6246" s="355">
        <v>1059.6099999999999</v>
      </c>
    </row>
    <row r="6247" spans="1:4">
      <c r="A6247" s="354" t="s">
        <v>26379</v>
      </c>
      <c r="B6247" t="s">
        <v>26380</v>
      </c>
      <c r="C6247" s="354" t="s">
        <v>470</v>
      </c>
      <c r="D6247" s="355">
        <v>1269.46</v>
      </c>
    </row>
    <row r="6248" spans="1:4">
      <c r="A6248" s="354" t="s">
        <v>26381</v>
      </c>
      <c r="B6248" t="s">
        <v>26380</v>
      </c>
      <c r="C6248" s="354" t="s">
        <v>470</v>
      </c>
      <c r="D6248" s="355">
        <v>1168.3699999999999</v>
      </c>
    </row>
    <row r="6249" spans="1:4">
      <c r="A6249" s="354" t="s">
        <v>26382</v>
      </c>
      <c r="B6249" t="s">
        <v>26383</v>
      </c>
      <c r="C6249" s="354" t="s">
        <v>470</v>
      </c>
      <c r="D6249" s="355">
        <v>1547.92</v>
      </c>
    </row>
    <row r="6250" spans="1:4">
      <c r="A6250" s="354" t="s">
        <v>26384</v>
      </c>
      <c r="B6250" t="s">
        <v>26383</v>
      </c>
      <c r="C6250" s="354" t="s">
        <v>470</v>
      </c>
      <c r="D6250" s="355">
        <v>1426.04</v>
      </c>
    </row>
    <row r="6251" spans="1:4">
      <c r="A6251" s="354" t="s">
        <v>26385</v>
      </c>
      <c r="B6251" t="s">
        <v>26386</v>
      </c>
      <c r="C6251" s="354" t="s">
        <v>470</v>
      </c>
      <c r="D6251" s="355">
        <v>1777.4</v>
      </c>
    </row>
    <row r="6252" spans="1:4">
      <c r="A6252" s="354" t="s">
        <v>26387</v>
      </c>
      <c r="B6252" t="s">
        <v>26386</v>
      </c>
      <c r="C6252" s="354" t="s">
        <v>470</v>
      </c>
      <c r="D6252" s="355">
        <v>1638.59</v>
      </c>
    </row>
    <row r="6253" spans="1:4">
      <c r="A6253" s="354" t="s">
        <v>26388</v>
      </c>
      <c r="B6253" t="s">
        <v>26389</v>
      </c>
      <c r="C6253" s="354" t="s">
        <v>470</v>
      </c>
      <c r="D6253" s="355">
        <v>2047.85</v>
      </c>
    </row>
    <row r="6254" spans="1:4">
      <c r="A6254" s="354" t="s">
        <v>26390</v>
      </c>
      <c r="B6254" t="s">
        <v>26389</v>
      </c>
      <c r="C6254" s="354" t="s">
        <v>470</v>
      </c>
      <c r="D6254" s="355">
        <v>1888.14</v>
      </c>
    </row>
    <row r="6255" spans="1:4">
      <c r="A6255" s="354" t="s">
        <v>26391</v>
      </c>
      <c r="B6255" t="s">
        <v>26392</v>
      </c>
      <c r="C6255" s="354" t="s">
        <v>470</v>
      </c>
      <c r="D6255" s="355">
        <v>2273.67</v>
      </c>
    </row>
    <row r="6256" spans="1:4">
      <c r="A6256" s="354" t="s">
        <v>26393</v>
      </c>
      <c r="B6256" t="s">
        <v>26392</v>
      </c>
      <c r="C6256" s="354" t="s">
        <v>470</v>
      </c>
      <c r="D6256" s="355">
        <v>2097.3000000000002</v>
      </c>
    </row>
    <row r="6257" spans="1:4">
      <c r="A6257" s="354" t="s">
        <v>26394</v>
      </c>
      <c r="B6257" t="s">
        <v>26395</v>
      </c>
      <c r="C6257" s="354" t="s">
        <v>470</v>
      </c>
      <c r="D6257" s="355">
        <v>2557.4899999999998</v>
      </c>
    </row>
    <row r="6258" spans="1:4">
      <c r="A6258" s="354" t="s">
        <v>26396</v>
      </c>
      <c r="B6258" t="s">
        <v>26395</v>
      </c>
      <c r="C6258" s="354" t="s">
        <v>470</v>
      </c>
      <c r="D6258" s="355">
        <v>2358.46</v>
      </c>
    </row>
    <row r="6259" spans="1:4">
      <c r="A6259" s="354" t="s">
        <v>26397</v>
      </c>
      <c r="B6259" t="s">
        <v>26398</v>
      </c>
      <c r="C6259" s="354" t="s">
        <v>470</v>
      </c>
      <c r="D6259" s="355">
        <v>3016.46</v>
      </c>
    </row>
    <row r="6260" spans="1:4">
      <c r="A6260" s="354" t="s">
        <v>26399</v>
      </c>
      <c r="B6260" t="s">
        <v>26398</v>
      </c>
      <c r="C6260" s="354" t="s">
        <v>470</v>
      </c>
      <c r="D6260" s="355">
        <v>2783.6</v>
      </c>
    </row>
    <row r="6261" spans="1:4">
      <c r="A6261" s="354" t="s">
        <v>26400</v>
      </c>
      <c r="B6261" t="s">
        <v>26401</v>
      </c>
      <c r="C6261" s="354" t="s">
        <v>470</v>
      </c>
      <c r="D6261" s="355">
        <v>3282.06</v>
      </c>
    </row>
    <row r="6262" spans="1:4">
      <c r="A6262" s="354" t="s">
        <v>26402</v>
      </c>
      <c r="B6262" t="s">
        <v>26401</v>
      </c>
      <c r="C6262" s="354" t="s">
        <v>470</v>
      </c>
      <c r="D6262" s="355">
        <v>3028.23</v>
      </c>
    </row>
    <row r="6263" spans="1:4">
      <c r="A6263" s="354" t="s">
        <v>26403</v>
      </c>
      <c r="B6263" t="s">
        <v>26404</v>
      </c>
      <c r="C6263" s="354" t="s">
        <v>470</v>
      </c>
      <c r="D6263" s="355">
        <v>3737.43</v>
      </c>
    </row>
    <row r="6264" spans="1:4">
      <c r="A6264" s="354" t="s">
        <v>26405</v>
      </c>
      <c r="B6264" t="s">
        <v>26404</v>
      </c>
      <c r="C6264" s="354" t="s">
        <v>470</v>
      </c>
      <c r="D6264" s="355">
        <v>3450.03</v>
      </c>
    </row>
    <row r="6265" spans="1:4">
      <c r="A6265" s="354" t="s">
        <v>26406</v>
      </c>
      <c r="B6265" t="s">
        <v>26407</v>
      </c>
      <c r="C6265" s="354" t="s">
        <v>470</v>
      </c>
      <c r="D6265" s="355">
        <v>4933.79</v>
      </c>
    </row>
    <row r="6266" spans="1:4">
      <c r="A6266" s="354" t="s">
        <v>26408</v>
      </c>
      <c r="B6266" t="s">
        <v>26407</v>
      </c>
      <c r="C6266" s="354" t="s">
        <v>470</v>
      </c>
      <c r="D6266" s="355">
        <v>4556.0200000000004</v>
      </c>
    </row>
    <row r="6267" spans="1:4">
      <c r="A6267" s="354" t="s">
        <v>26409</v>
      </c>
      <c r="B6267" t="s">
        <v>26410</v>
      </c>
      <c r="C6267" s="354" t="s">
        <v>470</v>
      </c>
      <c r="D6267" s="355">
        <v>6126.48</v>
      </c>
    </row>
    <row r="6268" spans="1:4">
      <c r="A6268" s="354" t="s">
        <v>26411</v>
      </c>
      <c r="B6268" t="s">
        <v>26410</v>
      </c>
      <c r="C6268" s="354" t="s">
        <v>470</v>
      </c>
      <c r="D6268" s="355">
        <v>5658.63</v>
      </c>
    </row>
    <row r="6269" spans="1:4">
      <c r="A6269" s="354" t="s">
        <v>26412</v>
      </c>
      <c r="B6269" t="s">
        <v>26413</v>
      </c>
      <c r="C6269" s="354" t="s">
        <v>470</v>
      </c>
      <c r="D6269" s="355">
        <v>1789.61</v>
      </c>
    </row>
    <row r="6270" spans="1:4">
      <c r="A6270" s="354" t="s">
        <v>26414</v>
      </c>
      <c r="B6270" t="s">
        <v>26413</v>
      </c>
      <c r="C6270" s="354" t="s">
        <v>470</v>
      </c>
      <c r="D6270" s="355">
        <v>1641.93</v>
      </c>
    </row>
    <row r="6271" spans="1:4">
      <c r="A6271" s="354" t="s">
        <v>26415</v>
      </c>
      <c r="B6271" t="s">
        <v>26416</v>
      </c>
      <c r="C6271" s="354" t="s">
        <v>470</v>
      </c>
      <c r="D6271" s="355">
        <v>2178.5700000000002</v>
      </c>
    </row>
    <row r="6272" spans="1:4">
      <c r="A6272" s="354" t="s">
        <v>26417</v>
      </c>
      <c r="B6272" t="s">
        <v>26416</v>
      </c>
      <c r="C6272" s="354" t="s">
        <v>470</v>
      </c>
      <c r="D6272" s="355">
        <v>2000.49</v>
      </c>
    </row>
    <row r="6273" spans="1:4">
      <c r="A6273" s="354" t="s">
        <v>26418</v>
      </c>
      <c r="B6273" t="s">
        <v>26419</v>
      </c>
      <c r="C6273" s="354" t="s">
        <v>470</v>
      </c>
      <c r="D6273" s="355">
        <v>2484.5</v>
      </c>
    </row>
    <row r="6274" spans="1:4">
      <c r="A6274" s="354" t="s">
        <v>26420</v>
      </c>
      <c r="B6274" t="s">
        <v>26419</v>
      </c>
      <c r="C6274" s="354" t="s">
        <v>470</v>
      </c>
      <c r="D6274" s="355">
        <v>2283.87</v>
      </c>
    </row>
    <row r="6275" spans="1:4">
      <c r="A6275" s="354" t="s">
        <v>26421</v>
      </c>
      <c r="B6275" t="s">
        <v>26422</v>
      </c>
      <c r="C6275" s="354" t="s">
        <v>470</v>
      </c>
      <c r="D6275" s="355">
        <v>2846.76</v>
      </c>
    </row>
    <row r="6276" spans="1:4">
      <c r="A6276" s="354" t="s">
        <v>26423</v>
      </c>
      <c r="B6276" t="s">
        <v>26422</v>
      </c>
      <c r="C6276" s="354" t="s">
        <v>470</v>
      </c>
      <c r="D6276" s="355">
        <v>2617.38</v>
      </c>
    </row>
    <row r="6277" spans="1:4">
      <c r="A6277" s="354" t="s">
        <v>26424</v>
      </c>
      <c r="B6277" t="s">
        <v>26425</v>
      </c>
      <c r="C6277" s="354" t="s">
        <v>470</v>
      </c>
      <c r="D6277" s="355">
        <v>3147.86</v>
      </c>
    </row>
    <row r="6278" spans="1:4">
      <c r="A6278" s="354" t="s">
        <v>26426</v>
      </c>
      <c r="B6278" t="s">
        <v>26425</v>
      </c>
      <c r="C6278" s="354" t="s">
        <v>470</v>
      </c>
      <c r="D6278" s="355">
        <v>2896.28</v>
      </c>
    </row>
    <row r="6279" spans="1:4">
      <c r="A6279" s="354" t="s">
        <v>26427</v>
      </c>
      <c r="B6279" t="s">
        <v>26428</v>
      </c>
      <c r="C6279" s="354" t="s">
        <v>470</v>
      </c>
      <c r="D6279" s="355">
        <v>3516.27</v>
      </c>
    </row>
    <row r="6280" spans="1:4">
      <c r="A6280" s="354" t="s">
        <v>26429</v>
      </c>
      <c r="B6280" t="s">
        <v>26428</v>
      </c>
      <c r="C6280" s="354" t="s">
        <v>470</v>
      </c>
      <c r="D6280" s="355">
        <v>3235.41</v>
      </c>
    </row>
    <row r="6281" spans="1:4">
      <c r="A6281" s="354" t="s">
        <v>26430</v>
      </c>
      <c r="B6281" t="s">
        <v>26431</v>
      </c>
      <c r="C6281" s="354" t="s">
        <v>470</v>
      </c>
      <c r="D6281" s="355">
        <v>4128.13</v>
      </c>
    </row>
    <row r="6282" spans="1:4">
      <c r="A6282" s="354" t="s">
        <v>26432</v>
      </c>
      <c r="B6282" t="s">
        <v>26431</v>
      </c>
      <c r="C6282" s="354" t="s">
        <v>470</v>
      </c>
      <c r="D6282" s="355">
        <v>3802.16</v>
      </c>
    </row>
    <row r="6283" spans="1:4">
      <c r="A6283" s="354" t="s">
        <v>26433</v>
      </c>
      <c r="B6283" t="s">
        <v>26434</v>
      </c>
      <c r="C6283" s="354" t="s">
        <v>470</v>
      </c>
      <c r="D6283" s="355">
        <v>5148.2700000000004</v>
      </c>
    </row>
    <row r="6284" spans="1:4">
      <c r="A6284" s="354" t="s">
        <v>26435</v>
      </c>
      <c r="B6284" t="s">
        <v>26434</v>
      </c>
      <c r="C6284" s="354" t="s">
        <v>470</v>
      </c>
      <c r="D6284" s="355">
        <v>4742.22</v>
      </c>
    </row>
    <row r="6285" spans="1:4">
      <c r="A6285" s="354" t="s">
        <v>26436</v>
      </c>
      <c r="B6285" t="s">
        <v>26437</v>
      </c>
      <c r="C6285" s="354" t="s">
        <v>470</v>
      </c>
      <c r="D6285" s="355">
        <v>6007.05</v>
      </c>
    </row>
    <row r="6286" spans="1:4">
      <c r="A6286" s="354" t="s">
        <v>26438</v>
      </c>
      <c r="B6286" t="s">
        <v>26437</v>
      </c>
      <c r="C6286" s="354" t="s">
        <v>470</v>
      </c>
      <c r="D6286" s="355">
        <v>5533.22</v>
      </c>
    </row>
    <row r="6287" spans="1:4">
      <c r="A6287" s="354" t="s">
        <v>26439</v>
      </c>
      <c r="B6287" t="s">
        <v>26440</v>
      </c>
      <c r="C6287" s="354" t="s">
        <v>470</v>
      </c>
      <c r="D6287" s="355">
        <v>6162.43</v>
      </c>
    </row>
    <row r="6288" spans="1:4">
      <c r="A6288" s="354" t="s">
        <v>26441</v>
      </c>
      <c r="B6288" t="s">
        <v>26440</v>
      </c>
      <c r="C6288" s="354" t="s">
        <v>470</v>
      </c>
      <c r="D6288" s="355">
        <v>5677.15</v>
      </c>
    </row>
    <row r="6289" spans="1:4">
      <c r="A6289" s="354" t="s">
        <v>26442</v>
      </c>
      <c r="B6289" t="s">
        <v>26443</v>
      </c>
      <c r="C6289" s="354" t="s">
        <v>470</v>
      </c>
      <c r="D6289" s="355">
        <v>6837.08</v>
      </c>
    </row>
    <row r="6290" spans="1:4">
      <c r="A6290" s="354" t="s">
        <v>26444</v>
      </c>
      <c r="B6290" t="s">
        <v>26443</v>
      </c>
      <c r="C6290" s="354" t="s">
        <v>470</v>
      </c>
      <c r="D6290" s="355">
        <v>6299.01</v>
      </c>
    </row>
    <row r="6291" spans="1:4">
      <c r="A6291" s="354" t="s">
        <v>26445</v>
      </c>
      <c r="B6291" t="s">
        <v>26446</v>
      </c>
      <c r="C6291" s="354" t="s">
        <v>470</v>
      </c>
      <c r="D6291" s="355">
        <v>8539.24</v>
      </c>
    </row>
    <row r="6292" spans="1:4">
      <c r="A6292" s="354" t="s">
        <v>26447</v>
      </c>
      <c r="B6292" t="s">
        <v>26446</v>
      </c>
      <c r="C6292" s="354" t="s">
        <v>470</v>
      </c>
      <c r="D6292" s="355">
        <v>7867.91</v>
      </c>
    </row>
    <row r="6293" spans="1:4">
      <c r="A6293" s="354" t="s">
        <v>26448</v>
      </c>
      <c r="B6293" t="s">
        <v>26449</v>
      </c>
      <c r="C6293" s="354" t="s">
        <v>470</v>
      </c>
      <c r="D6293" s="355">
        <v>7807.73</v>
      </c>
    </row>
    <row r="6294" spans="1:4">
      <c r="A6294" s="354" t="s">
        <v>26450</v>
      </c>
      <c r="B6294" t="s">
        <v>26449</v>
      </c>
      <c r="C6294" s="354" t="s">
        <v>470</v>
      </c>
      <c r="D6294" s="355">
        <v>7200.94</v>
      </c>
    </row>
    <row r="6295" spans="1:4">
      <c r="A6295" s="354" t="s">
        <v>26451</v>
      </c>
      <c r="B6295" t="s">
        <v>26452</v>
      </c>
      <c r="C6295" s="354" t="s">
        <v>470</v>
      </c>
      <c r="D6295" s="355">
        <v>8664.2099999999991</v>
      </c>
    </row>
    <row r="6296" spans="1:4">
      <c r="A6296" s="354" t="s">
        <v>26453</v>
      </c>
      <c r="B6296" t="s">
        <v>26452</v>
      </c>
      <c r="C6296" s="354" t="s">
        <v>470</v>
      </c>
      <c r="D6296" s="355">
        <v>7991.22</v>
      </c>
    </row>
    <row r="6297" spans="1:4">
      <c r="A6297" s="354" t="s">
        <v>26454</v>
      </c>
      <c r="B6297" t="s">
        <v>26455</v>
      </c>
      <c r="C6297" s="354" t="s">
        <v>470</v>
      </c>
      <c r="D6297" s="355">
        <v>10825.64</v>
      </c>
    </row>
    <row r="6298" spans="1:4">
      <c r="A6298" s="354" t="s">
        <v>26456</v>
      </c>
      <c r="B6298" t="s">
        <v>26455</v>
      </c>
      <c r="C6298" s="354" t="s">
        <v>470</v>
      </c>
      <c r="D6298" s="355">
        <v>9985.5300000000007</v>
      </c>
    </row>
    <row r="6299" spans="1:4">
      <c r="A6299" s="354" t="s">
        <v>26457</v>
      </c>
      <c r="B6299" t="s">
        <v>26458</v>
      </c>
      <c r="C6299" s="354" t="s">
        <v>470</v>
      </c>
      <c r="D6299" s="355">
        <v>98.39</v>
      </c>
    </row>
    <row r="6300" spans="1:4">
      <c r="A6300" s="354" t="s">
        <v>26459</v>
      </c>
      <c r="B6300" t="s">
        <v>26458</v>
      </c>
      <c r="C6300" s="354" t="s">
        <v>470</v>
      </c>
      <c r="D6300" s="355">
        <v>90.27</v>
      </c>
    </row>
    <row r="6301" spans="1:4">
      <c r="A6301" s="354" t="s">
        <v>26460</v>
      </c>
      <c r="B6301" t="s">
        <v>26461</v>
      </c>
      <c r="C6301" s="354" t="s">
        <v>470</v>
      </c>
      <c r="D6301" s="355">
        <v>131.18</v>
      </c>
    </row>
    <row r="6302" spans="1:4">
      <c r="A6302" s="354" t="s">
        <v>26462</v>
      </c>
      <c r="B6302" t="s">
        <v>26461</v>
      </c>
      <c r="C6302" s="354" t="s">
        <v>470</v>
      </c>
      <c r="D6302" s="355">
        <v>120.35</v>
      </c>
    </row>
    <row r="6303" spans="1:4">
      <c r="A6303" s="354" t="s">
        <v>26463</v>
      </c>
      <c r="B6303" t="s">
        <v>26464</v>
      </c>
      <c r="C6303" s="354" t="s">
        <v>470</v>
      </c>
      <c r="D6303" s="355">
        <v>164.01</v>
      </c>
    </row>
    <row r="6304" spans="1:4">
      <c r="A6304" s="354" t="s">
        <v>26465</v>
      </c>
      <c r="B6304" t="s">
        <v>26464</v>
      </c>
      <c r="C6304" s="354" t="s">
        <v>470</v>
      </c>
      <c r="D6304" s="355">
        <v>150.47999999999999</v>
      </c>
    </row>
    <row r="6305" spans="1:4">
      <c r="A6305" s="354" t="s">
        <v>26466</v>
      </c>
      <c r="B6305" t="s">
        <v>26467</v>
      </c>
      <c r="C6305" s="354" t="s">
        <v>470</v>
      </c>
      <c r="D6305" s="355">
        <v>196.72</v>
      </c>
    </row>
    <row r="6306" spans="1:4">
      <c r="A6306" s="354" t="s">
        <v>26468</v>
      </c>
      <c r="B6306" t="s">
        <v>26467</v>
      </c>
      <c r="C6306" s="354" t="s">
        <v>470</v>
      </c>
      <c r="D6306" s="355">
        <v>180.48</v>
      </c>
    </row>
    <row r="6307" spans="1:4">
      <c r="A6307" s="354" t="s">
        <v>26469</v>
      </c>
      <c r="B6307" t="s">
        <v>26470</v>
      </c>
      <c r="C6307" s="354" t="s">
        <v>470</v>
      </c>
      <c r="D6307" s="355">
        <v>262.52999999999997</v>
      </c>
    </row>
    <row r="6308" spans="1:4">
      <c r="A6308" s="354" t="s">
        <v>26471</v>
      </c>
      <c r="B6308" t="s">
        <v>26470</v>
      </c>
      <c r="C6308" s="354" t="s">
        <v>470</v>
      </c>
      <c r="D6308" s="355">
        <v>240.85</v>
      </c>
    </row>
    <row r="6309" spans="1:4">
      <c r="A6309" s="354" t="s">
        <v>26472</v>
      </c>
      <c r="B6309" t="s">
        <v>26473</v>
      </c>
      <c r="C6309" s="354" t="s">
        <v>470</v>
      </c>
      <c r="D6309" s="355">
        <v>295.39</v>
      </c>
    </row>
    <row r="6310" spans="1:4">
      <c r="A6310" s="354" t="s">
        <v>26474</v>
      </c>
      <c r="B6310" t="s">
        <v>26473</v>
      </c>
      <c r="C6310" s="354" t="s">
        <v>470</v>
      </c>
      <c r="D6310" s="355">
        <v>271.01</v>
      </c>
    </row>
    <row r="6311" spans="1:4">
      <c r="A6311" s="354" t="s">
        <v>26475</v>
      </c>
      <c r="B6311" t="s">
        <v>26476</v>
      </c>
      <c r="C6311" s="354" t="s">
        <v>470</v>
      </c>
      <c r="D6311" s="355">
        <v>327.69</v>
      </c>
    </row>
    <row r="6312" spans="1:4">
      <c r="A6312" s="354" t="s">
        <v>26477</v>
      </c>
      <c r="B6312" t="s">
        <v>26476</v>
      </c>
      <c r="C6312" s="354" t="s">
        <v>470</v>
      </c>
      <c r="D6312" s="355">
        <v>300.64999999999998</v>
      </c>
    </row>
    <row r="6313" spans="1:4">
      <c r="A6313" s="354" t="s">
        <v>26478</v>
      </c>
      <c r="B6313" t="s">
        <v>26479</v>
      </c>
      <c r="C6313" s="354" t="s">
        <v>470</v>
      </c>
      <c r="D6313" s="355">
        <v>392.95</v>
      </c>
    </row>
    <row r="6314" spans="1:4">
      <c r="A6314" s="354" t="s">
        <v>26480</v>
      </c>
      <c r="B6314" t="s">
        <v>26479</v>
      </c>
      <c r="C6314" s="354" t="s">
        <v>470</v>
      </c>
      <c r="D6314" s="355">
        <v>360.5</v>
      </c>
    </row>
    <row r="6315" spans="1:4">
      <c r="A6315" s="354" t="s">
        <v>26481</v>
      </c>
      <c r="B6315" t="s">
        <v>26482</v>
      </c>
      <c r="C6315" s="354" t="s">
        <v>470</v>
      </c>
      <c r="D6315" s="355">
        <v>459.31</v>
      </c>
    </row>
    <row r="6316" spans="1:4">
      <c r="A6316" s="354" t="s">
        <v>26483</v>
      </c>
      <c r="B6316" t="s">
        <v>26482</v>
      </c>
      <c r="C6316" s="354" t="s">
        <v>470</v>
      </c>
      <c r="D6316" s="355">
        <v>421.39</v>
      </c>
    </row>
    <row r="6317" spans="1:4">
      <c r="A6317" s="354" t="s">
        <v>26484</v>
      </c>
      <c r="B6317" t="s">
        <v>26485</v>
      </c>
      <c r="C6317" s="354" t="s">
        <v>470</v>
      </c>
      <c r="D6317" s="355">
        <v>113.95</v>
      </c>
    </row>
    <row r="6318" spans="1:4">
      <c r="A6318" s="354" t="s">
        <v>26486</v>
      </c>
      <c r="B6318" t="s">
        <v>26485</v>
      </c>
      <c r="C6318" s="354" t="s">
        <v>470</v>
      </c>
      <c r="D6318" s="355">
        <v>104.7</v>
      </c>
    </row>
    <row r="6319" spans="1:4">
      <c r="A6319" s="354" t="s">
        <v>26487</v>
      </c>
      <c r="B6319" t="s">
        <v>26488</v>
      </c>
      <c r="C6319" s="354" t="s">
        <v>470</v>
      </c>
      <c r="D6319" s="355">
        <v>151.86000000000001</v>
      </c>
    </row>
    <row r="6320" spans="1:4">
      <c r="A6320" s="354" t="s">
        <v>26489</v>
      </c>
      <c r="B6320" t="s">
        <v>26488</v>
      </c>
      <c r="C6320" s="354" t="s">
        <v>470</v>
      </c>
      <c r="D6320" s="355">
        <v>139.53</v>
      </c>
    </row>
    <row r="6321" spans="1:4">
      <c r="A6321" s="354" t="s">
        <v>26490</v>
      </c>
      <c r="B6321" t="s">
        <v>26491</v>
      </c>
      <c r="C6321" s="354" t="s">
        <v>470</v>
      </c>
      <c r="D6321" s="355">
        <v>189.88</v>
      </c>
    </row>
    <row r="6322" spans="1:4">
      <c r="A6322" s="354" t="s">
        <v>26492</v>
      </c>
      <c r="B6322" t="s">
        <v>26491</v>
      </c>
      <c r="C6322" s="354" t="s">
        <v>470</v>
      </c>
      <c r="D6322" s="355">
        <v>174.47</v>
      </c>
    </row>
    <row r="6323" spans="1:4">
      <c r="A6323" s="354" t="s">
        <v>26493</v>
      </c>
      <c r="B6323" t="s">
        <v>26494</v>
      </c>
      <c r="C6323" s="354" t="s">
        <v>470</v>
      </c>
      <c r="D6323" s="355">
        <v>227.77</v>
      </c>
    </row>
    <row r="6324" spans="1:4">
      <c r="A6324" s="354" t="s">
        <v>26495</v>
      </c>
      <c r="B6324" t="s">
        <v>26494</v>
      </c>
      <c r="C6324" s="354" t="s">
        <v>470</v>
      </c>
      <c r="D6324" s="355">
        <v>209.28</v>
      </c>
    </row>
    <row r="6325" spans="1:4">
      <c r="A6325" s="354" t="s">
        <v>26496</v>
      </c>
      <c r="B6325" t="s">
        <v>26497</v>
      </c>
      <c r="C6325" s="354" t="s">
        <v>470</v>
      </c>
      <c r="D6325" s="355">
        <v>266</v>
      </c>
    </row>
    <row r="6326" spans="1:4">
      <c r="A6326" s="354" t="s">
        <v>26498</v>
      </c>
      <c r="B6326" t="s">
        <v>26497</v>
      </c>
      <c r="C6326" s="354" t="s">
        <v>470</v>
      </c>
      <c r="D6326" s="355">
        <v>244.41</v>
      </c>
    </row>
    <row r="6327" spans="1:4">
      <c r="A6327" s="354" t="s">
        <v>26499</v>
      </c>
      <c r="B6327" t="s">
        <v>26500</v>
      </c>
      <c r="C6327" s="354" t="s">
        <v>470</v>
      </c>
      <c r="D6327" s="355">
        <v>303.89</v>
      </c>
    </row>
    <row r="6328" spans="1:4">
      <c r="A6328" s="354" t="s">
        <v>26501</v>
      </c>
      <c r="B6328" t="s">
        <v>26500</v>
      </c>
      <c r="C6328" s="354" t="s">
        <v>470</v>
      </c>
      <c r="D6328" s="355">
        <v>279.22000000000003</v>
      </c>
    </row>
    <row r="6329" spans="1:4">
      <c r="A6329" s="354" t="s">
        <v>26502</v>
      </c>
      <c r="B6329" t="s">
        <v>26503</v>
      </c>
      <c r="C6329" s="354" t="s">
        <v>470</v>
      </c>
      <c r="D6329" s="355">
        <v>341.92</v>
      </c>
    </row>
    <row r="6330" spans="1:4">
      <c r="A6330" s="354" t="s">
        <v>26504</v>
      </c>
      <c r="B6330" t="s">
        <v>26503</v>
      </c>
      <c r="C6330" s="354" t="s">
        <v>470</v>
      </c>
      <c r="D6330" s="355">
        <v>314.16000000000003</v>
      </c>
    </row>
    <row r="6331" spans="1:4">
      <c r="A6331" s="354" t="s">
        <v>26505</v>
      </c>
      <c r="B6331" t="s">
        <v>26506</v>
      </c>
      <c r="C6331" s="354" t="s">
        <v>470</v>
      </c>
      <c r="D6331" s="355">
        <v>379.43</v>
      </c>
    </row>
    <row r="6332" spans="1:4">
      <c r="A6332" s="354" t="s">
        <v>26507</v>
      </c>
      <c r="B6332" t="s">
        <v>26506</v>
      </c>
      <c r="C6332" s="354" t="s">
        <v>470</v>
      </c>
      <c r="D6332" s="355">
        <v>348.65</v>
      </c>
    </row>
    <row r="6333" spans="1:4">
      <c r="A6333" s="354" t="s">
        <v>26508</v>
      </c>
      <c r="B6333" t="s">
        <v>26509</v>
      </c>
      <c r="C6333" s="354" t="s">
        <v>470</v>
      </c>
      <c r="D6333" s="355">
        <v>455.8</v>
      </c>
    </row>
    <row r="6334" spans="1:4">
      <c r="A6334" s="354" t="s">
        <v>26510</v>
      </c>
      <c r="B6334" t="s">
        <v>26509</v>
      </c>
      <c r="C6334" s="354" t="s">
        <v>470</v>
      </c>
      <c r="D6334" s="355">
        <v>418.79</v>
      </c>
    </row>
    <row r="6335" spans="1:4">
      <c r="A6335" s="354" t="s">
        <v>26511</v>
      </c>
      <c r="B6335" t="s">
        <v>26512</v>
      </c>
      <c r="C6335" s="354" t="s">
        <v>470</v>
      </c>
      <c r="D6335" s="355">
        <v>531.71</v>
      </c>
    </row>
    <row r="6336" spans="1:4">
      <c r="A6336" s="354" t="s">
        <v>26513</v>
      </c>
      <c r="B6336" t="s">
        <v>26512</v>
      </c>
      <c r="C6336" s="354" t="s">
        <v>470</v>
      </c>
      <c r="D6336" s="355">
        <v>488.54</v>
      </c>
    </row>
    <row r="6337" spans="1:4">
      <c r="A6337" s="354" t="s">
        <v>26514</v>
      </c>
      <c r="B6337" t="s">
        <v>26515</v>
      </c>
      <c r="C6337" s="354" t="s">
        <v>470</v>
      </c>
      <c r="D6337" s="355">
        <v>607.66</v>
      </c>
    </row>
    <row r="6338" spans="1:4">
      <c r="A6338" s="354" t="s">
        <v>26516</v>
      </c>
      <c r="B6338" t="s">
        <v>26515</v>
      </c>
      <c r="C6338" s="354" t="s">
        <v>470</v>
      </c>
      <c r="D6338" s="355">
        <v>558.33000000000004</v>
      </c>
    </row>
    <row r="6339" spans="1:4">
      <c r="A6339" s="354" t="s">
        <v>26517</v>
      </c>
      <c r="B6339" t="s">
        <v>26518</v>
      </c>
      <c r="C6339" s="354" t="s">
        <v>470</v>
      </c>
      <c r="D6339" s="355">
        <v>280.77999999999997</v>
      </c>
    </row>
    <row r="6340" spans="1:4">
      <c r="A6340" s="354" t="s">
        <v>26519</v>
      </c>
      <c r="B6340" t="s">
        <v>26518</v>
      </c>
      <c r="C6340" s="354" t="s">
        <v>470</v>
      </c>
      <c r="D6340" s="355">
        <v>258.58999999999997</v>
      </c>
    </row>
    <row r="6341" spans="1:4">
      <c r="A6341" s="354" t="s">
        <v>26520</v>
      </c>
      <c r="B6341" t="s">
        <v>26521</v>
      </c>
      <c r="C6341" s="354" t="s">
        <v>470</v>
      </c>
      <c r="D6341" s="355">
        <v>327.78</v>
      </c>
    </row>
    <row r="6342" spans="1:4">
      <c r="A6342" s="354" t="s">
        <v>26522</v>
      </c>
      <c r="B6342" t="s">
        <v>26521</v>
      </c>
      <c r="C6342" s="354" t="s">
        <v>470</v>
      </c>
      <c r="D6342" s="355">
        <v>301.88</v>
      </c>
    </row>
    <row r="6343" spans="1:4">
      <c r="A6343" s="354" t="s">
        <v>26523</v>
      </c>
      <c r="B6343" t="s">
        <v>26524</v>
      </c>
      <c r="C6343" s="354" t="s">
        <v>470</v>
      </c>
      <c r="D6343" s="355">
        <v>374.54</v>
      </c>
    </row>
    <row r="6344" spans="1:4">
      <c r="A6344" s="354" t="s">
        <v>26525</v>
      </c>
      <c r="B6344" t="s">
        <v>26524</v>
      </c>
      <c r="C6344" s="354" t="s">
        <v>470</v>
      </c>
      <c r="D6344" s="355">
        <v>344.94</v>
      </c>
    </row>
    <row r="6345" spans="1:4">
      <c r="A6345" s="354" t="s">
        <v>26526</v>
      </c>
      <c r="B6345" t="s">
        <v>26527</v>
      </c>
      <c r="C6345" s="354" t="s">
        <v>470</v>
      </c>
      <c r="D6345" s="355">
        <v>421.44</v>
      </c>
    </row>
    <row r="6346" spans="1:4">
      <c r="A6346" s="354" t="s">
        <v>26528</v>
      </c>
      <c r="B6346" t="s">
        <v>26527</v>
      </c>
      <c r="C6346" s="354" t="s">
        <v>470</v>
      </c>
      <c r="D6346" s="355">
        <v>388.13</v>
      </c>
    </row>
    <row r="6347" spans="1:4">
      <c r="A6347" s="354" t="s">
        <v>26529</v>
      </c>
      <c r="B6347" t="s">
        <v>26530</v>
      </c>
      <c r="C6347" s="354" t="s">
        <v>470</v>
      </c>
      <c r="D6347" s="355">
        <v>468.21</v>
      </c>
    </row>
    <row r="6348" spans="1:4">
      <c r="A6348" s="354" t="s">
        <v>26531</v>
      </c>
      <c r="B6348" t="s">
        <v>26530</v>
      </c>
      <c r="C6348" s="354" t="s">
        <v>470</v>
      </c>
      <c r="D6348" s="355">
        <v>431.21</v>
      </c>
    </row>
    <row r="6349" spans="1:4">
      <c r="A6349" s="354" t="s">
        <v>26532</v>
      </c>
      <c r="B6349" t="s">
        <v>26533</v>
      </c>
      <c r="C6349" s="354" t="s">
        <v>470</v>
      </c>
      <c r="D6349" s="355">
        <v>561.83000000000004</v>
      </c>
    </row>
    <row r="6350" spans="1:4">
      <c r="A6350" s="354" t="s">
        <v>26534</v>
      </c>
      <c r="B6350" t="s">
        <v>26533</v>
      </c>
      <c r="C6350" s="354" t="s">
        <v>470</v>
      </c>
      <c r="D6350" s="355">
        <v>517.42999999999995</v>
      </c>
    </row>
    <row r="6351" spans="1:4">
      <c r="A6351" s="354" t="s">
        <v>26535</v>
      </c>
      <c r="B6351" t="s">
        <v>26536</v>
      </c>
      <c r="C6351" s="354" t="s">
        <v>470</v>
      </c>
      <c r="D6351" s="355">
        <v>654.97</v>
      </c>
    </row>
    <row r="6352" spans="1:4">
      <c r="A6352" s="354" t="s">
        <v>26537</v>
      </c>
      <c r="B6352" t="s">
        <v>26536</v>
      </c>
      <c r="C6352" s="354" t="s">
        <v>470</v>
      </c>
      <c r="D6352" s="355">
        <v>603.23</v>
      </c>
    </row>
    <row r="6353" spans="1:4">
      <c r="A6353" s="354" t="s">
        <v>26538</v>
      </c>
      <c r="B6353" t="s">
        <v>26539</v>
      </c>
      <c r="C6353" s="354" t="s">
        <v>470</v>
      </c>
      <c r="D6353" s="355">
        <v>749.01</v>
      </c>
    </row>
    <row r="6354" spans="1:4">
      <c r="A6354" s="354" t="s">
        <v>26540</v>
      </c>
      <c r="B6354" t="s">
        <v>26539</v>
      </c>
      <c r="C6354" s="354" t="s">
        <v>470</v>
      </c>
      <c r="D6354" s="355">
        <v>689.82</v>
      </c>
    </row>
    <row r="6355" spans="1:4">
      <c r="A6355" s="354" t="s">
        <v>26541</v>
      </c>
      <c r="B6355" t="s">
        <v>26542</v>
      </c>
      <c r="C6355" s="354" t="s">
        <v>470</v>
      </c>
      <c r="D6355" s="355">
        <v>842.52</v>
      </c>
    </row>
    <row r="6356" spans="1:4">
      <c r="A6356" s="354" t="s">
        <v>26543</v>
      </c>
      <c r="B6356" t="s">
        <v>26542</v>
      </c>
      <c r="C6356" s="354" t="s">
        <v>470</v>
      </c>
      <c r="D6356" s="355">
        <v>775.94</v>
      </c>
    </row>
    <row r="6357" spans="1:4">
      <c r="A6357" s="354" t="s">
        <v>26544</v>
      </c>
      <c r="B6357" t="s">
        <v>26545</v>
      </c>
      <c r="C6357" s="354" t="s">
        <v>470</v>
      </c>
      <c r="D6357" s="355">
        <v>937.51</v>
      </c>
    </row>
    <row r="6358" spans="1:4">
      <c r="A6358" s="354" t="s">
        <v>26546</v>
      </c>
      <c r="B6358" t="s">
        <v>26545</v>
      </c>
      <c r="C6358" s="354" t="s">
        <v>470</v>
      </c>
      <c r="D6358" s="355">
        <v>863.51</v>
      </c>
    </row>
    <row r="6359" spans="1:4">
      <c r="A6359" s="354" t="s">
        <v>26547</v>
      </c>
      <c r="B6359" t="s">
        <v>26548</v>
      </c>
      <c r="C6359" s="354" t="s">
        <v>470</v>
      </c>
      <c r="D6359" s="355">
        <v>1123.56</v>
      </c>
    </row>
    <row r="6360" spans="1:4">
      <c r="A6360" s="354" t="s">
        <v>26549</v>
      </c>
      <c r="B6360" t="s">
        <v>26548</v>
      </c>
      <c r="C6360" s="354" t="s">
        <v>470</v>
      </c>
      <c r="D6360" s="355">
        <v>1034.77</v>
      </c>
    </row>
    <row r="6361" spans="1:4">
      <c r="A6361" s="354" t="s">
        <v>26550</v>
      </c>
      <c r="B6361" t="s">
        <v>26551</v>
      </c>
      <c r="C6361" s="354" t="s">
        <v>470</v>
      </c>
      <c r="D6361" s="355">
        <v>421.05</v>
      </c>
    </row>
    <row r="6362" spans="1:4">
      <c r="A6362" s="354" t="s">
        <v>26552</v>
      </c>
      <c r="B6362" t="s">
        <v>26551</v>
      </c>
      <c r="C6362" s="354" t="s">
        <v>470</v>
      </c>
      <c r="D6362" s="355">
        <v>387.94</v>
      </c>
    </row>
    <row r="6363" spans="1:4">
      <c r="A6363" s="354" t="s">
        <v>26553</v>
      </c>
      <c r="B6363" t="s">
        <v>26554</v>
      </c>
      <c r="C6363" s="354" t="s">
        <v>470</v>
      </c>
      <c r="D6363" s="355">
        <v>491.73</v>
      </c>
    </row>
    <row r="6364" spans="1:4">
      <c r="A6364" s="354" t="s">
        <v>26555</v>
      </c>
      <c r="B6364" t="s">
        <v>26554</v>
      </c>
      <c r="C6364" s="354" t="s">
        <v>470</v>
      </c>
      <c r="D6364" s="355">
        <v>453.07</v>
      </c>
    </row>
    <row r="6365" spans="1:4">
      <c r="A6365" s="354" t="s">
        <v>26556</v>
      </c>
      <c r="B6365" t="s">
        <v>26557</v>
      </c>
      <c r="C6365" s="354" t="s">
        <v>470</v>
      </c>
      <c r="D6365" s="355">
        <v>561.85</v>
      </c>
    </row>
    <row r="6366" spans="1:4">
      <c r="A6366" s="354" t="s">
        <v>26558</v>
      </c>
      <c r="B6366" t="s">
        <v>26557</v>
      </c>
      <c r="C6366" s="354" t="s">
        <v>470</v>
      </c>
      <c r="D6366" s="355">
        <v>517.66999999999996</v>
      </c>
    </row>
    <row r="6367" spans="1:4">
      <c r="A6367" s="354" t="s">
        <v>26559</v>
      </c>
      <c r="B6367" t="s">
        <v>26560</v>
      </c>
      <c r="C6367" s="354" t="s">
        <v>470</v>
      </c>
      <c r="D6367" s="355">
        <v>632.04</v>
      </c>
    </row>
    <row r="6368" spans="1:4">
      <c r="A6368" s="354" t="s">
        <v>26561</v>
      </c>
      <c r="B6368" t="s">
        <v>26560</v>
      </c>
      <c r="C6368" s="354" t="s">
        <v>470</v>
      </c>
      <c r="D6368" s="355">
        <v>582.34</v>
      </c>
    </row>
    <row r="6369" spans="1:4">
      <c r="A6369" s="354" t="s">
        <v>26562</v>
      </c>
      <c r="B6369" t="s">
        <v>26563</v>
      </c>
      <c r="C6369" s="354" t="s">
        <v>470</v>
      </c>
      <c r="D6369" s="355">
        <v>702.23</v>
      </c>
    </row>
    <row r="6370" spans="1:4">
      <c r="A6370" s="354" t="s">
        <v>26564</v>
      </c>
      <c r="B6370" t="s">
        <v>26563</v>
      </c>
      <c r="C6370" s="354" t="s">
        <v>470</v>
      </c>
      <c r="D6370" s="355">
        <v>647.01</v>
      </c>
    </row>
    <row r="6371" spans="1:4">
      <c r="A6371" s="354" t="s">
        <v>26565</v>
      </c>
      <c r="B6371" t="s">
        <v>26566</v>
      </c>
      <c r="C6371" s="354" t="s">
        <v>470</v>
      </c>
      <c r="D6371" s="355">
        <v>842.64</v>
      </c>
    </row>
    <row r="6372" spans="1:4">
      <c r="A6372" s="354" t="s">
        <v>26567</v>
      </c>
      <c r="B6372" t="s">
        <v>26566</v>
      </c>
      <c r="C6372" s="354" t="s">
        <v>470</v>
      </c>
      <c r="D6372" s="355">
        <v>776.39</v>
      </c>
    </row>
    <row r="6373" spans="1:4">
      <c r="A6373" s="354" t="s">
        <v>26568</v>
      </c>
      <c r="B6373" t="s">
        <v>26569</v>
      </c>
      <c r="C6373" s="354" t="s">
        <v>470</v>
      </c>
      <c r="D6373" s="355">
        <v>982.95</v>
      </c>
    </row>
    <row r="6374" spans="1:4">
      <c r="A6374" s="354" t="s">
        <v>26570</v>
      </c>
      <c r="B6374" t="s">
        <v>26569</v>
      </c>
      <c r="C6374" s="354" t="s">
        <v>470</v>
      </c>
      <c r="D6374" s="355">
        <v>905.66</v>
      </c>
    </row>
    <row r="6375" spans="1:4">
      <c r="A6375" s="354" t="s">
        <v>26571</v>
      </c>
      <c r="B6375" t="s">
        <v>26572</v>
      </c>
      <c r="C6375" s="354" t="s">
        <v>470</v>
      </c>
      <c r="D6375" s="355">
        <v>1123.3599999999999</v>
      </c>
    </row>
    <row r="6376" spans="1:4">
      <c r="A6376" s="354" t="s">
        <v>26573</v>
      </c>
      <c r="B6376" t="s">
        <v>26572</v>
      </c>
      <c r="C6376" s="354" t="s">
        <v>470</v>
      </c>
      <c r="D6376" s="355">
        <v>1035.04</v>
      </c>
    </row>
    <row r="6377" spans="1:4">
      <c r="A6377" s="354" t="s">
        <v>26574</v>
      </c>
      <c r="B6377" t="s">
        <v>26575</v>
      </c>
      <c r="C6377" s="354" t="s">
        <v>470</v>
      </c>
      <c r="D6377" s="355">
        <v>1263.69</v>
      </c>
    </row>
    <row r="6378" spans="1:4">
      <c r="A6378" s="354" t="s">
        <v>26576</v>
      </c>
      <c r="B6378" t="s">
        <v>26575</v>
      </c>
      <c r="C6378" s="354" t="s">
        <v>470</v>
      </c>
      <c r="D6378" s="355">
        <v>1164.33</v>
      </c>
    </row>
    <row r="6379" spans="1:4">
      <c r="A6379" s="354" t="s">
        <v>26577</v>
      </c>
      <c r="B6379" t="s">
        <v>26578</v>
      </c>
      <c r="C6379" s="354" t="s">
        <v>470</v>
      </c>
      <c r="D6379" s="355">
        <v>1404.49</v>
      </c>
    </row>
    <row r="6380" spans="1:4">
      <c r="A6380" s="354" t="s">
        <v>26579</v>
      </c>
      <c r="B6380" t="s">
        <v>26578</v>
      </c>
      <c r="C6380" s="354" t="s">
        <v>470</v>
      </c>
      <c r="D6380" s="355">
        <v>1294.06</v>
      </c>
    </row>
    <row r="6381" spans="1:4">
      <c r="A6381" s="354" t="s">
        <v>26580</v>
      </c>
      <c r="B6381" t="s">
        <v>26581</v>
      </c>
      <c r="C6381" s="354" t="s">
        <v>470</v>
      </c>
      <c r="D6381" s="355">
        <v>1685.23</v>
      </c>
    </row>
    <row r="6382" spans="1:4">
      <c r="A6382" s="354" t="s">
        <v>26582</v>
      </c>
      <c r="B6382" t="s">
        <v>26581</v>
      </c>
      <c r="C6382" s="354" t="s">
        <v>470</v>
      </c>
      <c r="D6382" s="355">
        <v>1552.73</v>
      </c>
    </row>
    <row r="6383" spans="1:4">
      <c r="A6383" s="354" t="s">
        <v>26583</v>
      </c>
      <c r="B6383" t="s">
        <v>26584</v>
      </c>
      <c r="C6383" s="354" t="s">
        <v>470</v>
      </c>
      <c r="D6383" s="355">
        <v>1825.6</v>
      </c>
    </row>
    <row r="6384" spans="1:4">
      <c r="A6384" s="354" t="s">
        <v>26585</v>
      </c>
      <c r="B6384" t="s">
        <v>26584</v>
      </c>
      <c r="C6384" s="354" t="s">
        <v>470</v>
      </c>
      <c r="D6384" s="355">
        <v>1682.06</v>
      </c>
    </row>
    <row r="6385" spans="1:4">
      <c r="A6385" s="354" t="s">
        <v>26586</v>
      </c>
      <c r="B6385" t="s">
        <v>26587</v>
      </c>
      <c r="C6385" s="354" t="s">
        <v>470</v>
      </c>
      <c r="D6385" s="355">
        <v>2106.34</v>
      </c>
    </row>
    <row r="6386" spans="1:4">
      <c r="A6386" s="354" t="s">
        <v>26588</v>
      </c>
      <c r="B6386" t="s">
        <v>26587</v>
      </c>
      <c r="C6386" s="354" t="s">
        <v>470</v>
      </c>
      <c r="D6386" s="355">
        <v>1940.72</v>
      </c>
    </row>
    <row r="6387" spans="1:4">
      <c r="A6387" s="354" t="s">
        <v>26589</v>
      </c>
      <c r="B6387" t="s">
        <v>26590</v>
      </c>
      <c r="C6387" s="354" t="s">
        <v>470</v>
      </c>
      <c r="D6387" s="355">
        <v>2808.6</v>
      </c>
    </row>
    <row r="6388" spans="1:4">
      <c r="A6388" s="354" t="s">
        <v>26591</v>
      </c>
      <c r="B6388" t="s">
        <v>26590</v>
      </c>
      <c r="C6388" s="354" t="s">
        <v>470</v>
      </c>
      <c r="D6388" s="355">
        <v>2587.77</v>
      </c>
    </row>
    <row r="6389" spans="1:4">
      <c r="A6389" s="354" t="s">
        <v>26592</v>
      </c>
      <c r="B6389" t="s">
        <v>26593</v>
      </c>
      <c r="C6389" s="354" t="s">
        <v>470</v>
      </c>
      <c r="D6389" s="355">
        <v>3510.84</v>
      </c>
    </row>
    <row r="6390" spans="1:4">
      <c r="A6390" s="354" t="s">
        <v>26594</v>
      </c>
      <c r="B6390" t="s">
        <v>26593</v>
      </c>
      <c r="C6390" s="354" t="s">
        <v>470</v>
      </c>
      <c r="D6390" s="355">
        <v>3234.79</v>
      </c>
    </row>
    <row r="6391" spans="1:4">
      <c r="A6391" s="354" t="s">
        <v>26595</v>
      </c>
      <c r="B6391" t="s">
        <v>26596</v>
      </c>
      <c r="C6391" s="354" t="s">
        <v>470</v>
      </c>
      <c r="D6391" s="355">
        <v>894.86</v>
      </c>
    </row>
    <row r="6392" spans="1:4">
      <c r="A6392" s="354" t="s">
        <v>26597</v>
      </c>
      <c r="B6392" t="s">
        <v>26596</v>
      </c>
      <c r="C6392" s="354" t="s">
        <v>470</v>
      </c>
      <c r="D6392" s="355">
        <v>825.33</v>
      </c>
    </row>
    <row r="6393" spans="1:4">
      <c r="A6393" s="354" t="s">
        <v>26598</v>
      </c>
      <c r="B6393" t="s">
        <v>26599</v>
      </c>
      <c r="C6393" s="354" t="s">
        <v>470</v>
      </c>
      <c r="D6393" s="355">
        <v>1073.75</v>
      </c>
    </row>
    <row r="6394" spans="1:4">
      <c r="A6394" s="354" t="s">
        <v>26600</v>
      </c>
      <c r="B6394" t="s">
        <v>26599</v>
      </c>
      <c r="C6394" s="354" t="s">
        <v>470</v>
      </c>
      <c r="D6394" s="355">
        <v>990.32</v>
      </c>
    </row>
    <row r="6395" spans="1:4">
      <c r="A6395" s="354" t="s">
        <v>26601</v>
      </c>
      <c r="B6395" t="s">
        <v>26602</v>
      </c>
      <c r="C6395" s="354" t="s">
        <v>470</v>
      </c>
      <c r="D6395" s="355">
        <v>1252.5899999999999</v>
      </c>
    </row>
    <row r="6396" spans="1:4">
      <c r="A6396" s="354" t="s">
        <v>26603</v>
      </c>
      <c r="B6396" t="s">
        <v>26602</v>
      </c>
      <c r="C6396" s="354" t="s">
        <v>470</v>
      </c>
      <c r="D6396" s="355">
        <v>1155.26</v>
      </c>
    </row>
    <row r="6397" spans="1:4">
      <c r="A6397" s="354" t="s">
        <v>26604</v>
      </c>
      <c r="B6397" t="s">
        <v>26605</v>
      </c>
      <c r="C6397" s="354" t="s">
        <v>470</v>
      </c>
      <c r="D6397" s="355">
        <v>1431.46</v>
      </c>
    </row>
    <row r="6398" spans="1:4">
      <c r="A6398" s="354" t="s">
        <v>26606</v>
      </c>
      <c r="B6398" t="s">
        <v>26605</v>
      </c>
      <c r="C6398" s="354" t="s">
        <v>470</v>
      </c>
      <c r="D6398" s="355">
        <v>1320.23</v>
      </c>
    </row>
    <row r="6399" spans="1:4">
      <c r="A6399" s="354" t="s">
        <v>26607</v>
      </c>
      <c r="B6399" t="s">
        <v>26608</v>
      </c>
      <c r="C6399" s="354" t="s">
        <v>470</v>
      </c>
      <c r="D6399" s="355">
        <v>1610.32</v>
      </c>
    </row>
    <row r="6400" spans="1:4">
      <c r="A6400" s="354" t="s">
        <v>26609</v>
      </c>
      <c r="B6400" t="s">
        <v>26608</v>
      </c>
      <c r="C6400" s="354" t="s">
        <v>470</v>
      </c>
      <c r="D6400" s="355">
        <v>1485.2</v>
      </c>
    </row>
    <row r="6401" spans="1:4">
      <c r="A6401" s="354" t="s">
        <v>26610</v>
      </c>
      <c r="B6401" t="s">
        <v>26611</v>
      </c>
      <c r="C6401" s="354" t="s">
        <v>470</v>
      </c>
      <c r="D6401" s="355">
        <v>1789.81</v>
      </c>
    </row>
    <row r="6402" spans="1:4">
      <c r="A6402" s="354" t="s">
        <v>26612</v>
      </c>
      <c r="B6402" t="s">
        <v>26611</v>
      </c>
      <c r="C6402" s="354" t="s">
        <v>470</v>
      </c>
      <c r="D6402" s="355">
        <v>1650.75</v>
      </c>
    </row>
    <row r="6403" spans="1:4">
      <c r="A6403" s="354" t="s">
        <v>26613</v>
      </c>
      <c r="B6403" t="s">
        <v>26614</v>
      </c>
      <c r="C6403" s="354" t="s">
        <v>470</v>
      </c>
      <c r="D6403" s="355">
        <v>2147.54</v>
      </c>
    </row>
    <row r="6404" spans="1:4">
      <c r="A6404" s="354" t="s">
        <v>26615</v>
      </c>
      <c r="B6404" t="s">
        <v>26614</v>
      </c>
      <c r="C6404" s="354" t="s">
        <v>470</v>
      </c>
      <c r="D6404" s="355">
        <v>1980.68</v>
      </c>
    </row>
    <row r="6405" spans="1:4">
      <c r="A6405" s="354" t="s">
        <v>26616</v>
      </c>
      <c r="B6405" t="s">
        <v>26617</v>
      </c>
      <c r="C6405" s="354" t="s">
        <v>470</v>
      </c>
      <c r="D6405" s="355">
        <v>2684.17</v>
      </c>
    </row>
    <row r="6406" spans="1:4">
      <c r="A6406" s="354" t="s">
        <v>26618</v>
      </c>
      <c r="B6406" t="s">
        <v>26617</v>
      </c>
      <c r="C6406" s="354" t="s">
        <v>470</v>
      </c>
      <c r="D6406" s="355">
        <v>2475.61</v>
      </c>
    </row>
    <row r="6407" spans="1:4">
      <c r="A6407" s="354" t="s">
        <v>26619</v>
      </c>
      <c r="B6407" t="s">
        <v>26620</v>
      </c>
      <c r="C6407" s="354" t="s">
        <v>470</v>
      </c>
      <c r="D6407" s="355">
        <v>3131.84</v>
      </c>
    </row>
    <row r="6408" spans="1:4">
      <c r="A6408" s="354" t="s">
        <v>26621</v>
      </c>
      <c r="B6408" t="s">
        <v>26620</v>
      </c>
      <c r="C6408" s="354" t="s">
        <v>470</v>
      </c>
      <c r="D6408" s="355">
        <v>2888.51</v>
      </c>
    </row>
    <row r="6409" spans="1:4">
      <c r="A6409" s="354" t="s">
        <v>26622</v>
      </c>
      <c r="B6409" t="s">
        <v>26623</v>
      </c>
      <c r="C6409" s="354" t="s">
        <v>470</v>
      </c>
      <c r="D6409" s="355">
        <v>3221.29</v>
      </c>
    </row>
    <row r="6410" spans="1:4">
      <c r="A6410" s="354" t="s">
        <v>26624</v>
      </c>
      <c r="B6410" t="s">
        <v>26623</v>
      </c>
      <c r="C6410" s="354" t="s">
        <v>470</v>
      </c>
      <c r="D6410" s="355">
        <v>2971.01</v>
      </c>
    </row>
    <row r="6411" spans="1:4">
      <c r="A6411" s="354" t="s">
        <v>26625</v>
      </c>
      <c r="B6411" t="s">
        <v>26626</v>
      </c>
      <c r="C6411" s="354" t="s">
        <v>470</v>
      </c>
      <c r="D6411" s="355">
        <v>3579</v>
      </c>
    </row>
    <row r="6412" spans="1:4">
      <c r="A6412" s="354" t="s">
        <v>26627</v>
      </c>
      <c r="B6412" t="s">
        <v>26626</v>
      </c>
      <c r="C6412" s="354" t="s">
        <v>470</v>
      </c>
      <c r="D6412" s="355">
        <v>3300.92</v>
      </c>
    </row>
    <row r="6413" spans="1:4">
      <c r="A6413" s="354" t="s">
        <v>26628</v>
      </c>
      <c r="B6413" t="s">
        <v>26629</v>
      </c>
      <c r="C6413" s="354" t="s">
        <v>470</v>
      </c>
      <c r="D6413" s="355">
        <v>4473.87</v>
      </c>
    </row>
    <row r="6414" spans="1:4">
      <c r="A6414" s="354" t="s">
        <v>26630</v>
      </c>
      <c r="B6414" t="s">
        <v>26629</v>
      </c>
      <c r="C6414" s="354" t="s">
        <v>470</v>
      </c>
      <c r="D6414" s="355">
        <v>4126.26</v>
      </c>
    </row>
    <row r="6415" spans="1:4">
      <c r="A6415" s="354" t="s">
        <v>26631</v>
      </c>
      <c r="B6415" t="s">
        <v>26632</v>
      </c>
      <c r="C6415" s="354" t="s">
        <v>470</v>
      </c>
      <c r="D6415" s="355">
        <v>4051.36</v>
      </c>
    </row>
    <row r="6416" spans="1:4">
      <c r="A6416" s="354" t="s">
        <v>26633</v>
      </c>
      <c r="B6416" t="s">
        <v>26632</v>
      </c>
      <c r="C6416" s="354" t="s">
        <v>470</v>
      </c>
      <c r="D6416" s="355">
        <v>3739.37</v>
      </c>
    </row>
    <row r="6417" spans="1:4">
      <c r="A6417" s="354" t="s">
        <v>26634</v>
      </c>
      <c r="B6417" t="s">
        <v>26635</v>
      </c>
      <c r="C6417" s="354" t="s">
        <v>470</v>
      </c>
      <c r="D6417" s="355">
        <v>4501.28</v>
      </c>
    </row>
    <row r="6418" spans="1:4">
      <c r="A6418" s="354" t="s">
        <v>26636</v>
      </c>
      <c r="B6418" t="s">
        <v>26635</v>
      </c>
      <c r="C6418" s="354" t="s">
        <v>470</v>
      </c>
      <c r="D6418" s="355">
        <v>4154.63</v>
      </c>
    </row>
    <row r="6419" spans="1:4">
      <c r="A6419" s="354" t="s">
        <v>26637</v>
      </c>
      <c r="B6419" t="s">
        <v>26638</v>
      </c>
      <c r="C6419" s="354" t="s">
        <v>470</v>
      </c>
      <c r="D6419" s="355">
        <v>5626.88</v>
      </c>
    </row>
    <row r="6420" spans="1:4">
      <c r="A6420" s="354" t="s">
        <v>26639</v>
      </c>
      <c r="B6420" t="s">
        <v>26638</v>
      </c>
      <c r="C6420" s="354" t="s">
        <v>470</v>
      </c>
      <c r="D6420" s="355">
        <v>5193.5600000000004</v>
      </c>
    </row>
    <row r="6421" spans="1:4">
      <c r="A6421" s="354" t="s">
        <v>26640</v>
      </c>
      <c r="B6421" t="s">
        <v>26641</v>
      </c>
      <c r="C6421" s="354" t="s">
        <v>470</v>
      </c>
      <c r="D6421" s="355">
        <v>264.64</v>
      </c>
    </row>
    <row r="6422" spans="1:4">
      <c r="A6422" s="354" t="s">
        <v>26642</v>
      </c>
      <c r="B6422" t="s">
        <v>26641</v>
      </c>
      <c r="C6422" s="354" t="s">
        <v>470</v>
      </c>
      <c r="D6422" s="355">
        <v>248.74</v>
      </c>
    </row>
    <row r="6423" spans="1:4">
      <c r="A6423" s="354" t="s">
        <v>26643</v>
      </c>
      <c r="B6423" t="s">
        <v>26644</v>
      </c>
      <c r="C6423" s="354" t="s">
        <v>470</v>
      </c>
      <c r="D6423" s="355">
        <v>278.66000000000003</v>
      </c>
    </row>
    <row r="6424" spans="1:4">
      <c r="A6424" s="354" t="s">
        <v>26645</v>
      </c>
      <c r="B6424" t="s">
        <v>26644</v>
      </c>
      <c r="C6424" s="354" t="s">
        <v>470</v>
      </c>
      <c r="D6424" s="355">
        <v>261.99</v>
      </c>
    </row>
    <row r="6425" spans="1:4">
      <c r="A6425" s="354" t="s">
        <v>26646</v>
      </c>
      <c r="B6425" t="s">
        <v>26647</v>
      </c>
      <c r="C6425" s="354" t="s">
        <v>470</v>
      </c>
      <c r="D6425" s="355">
        <v>217.02</v>
      </c>
    </row>
    <row r="6426" spans="1:4">
      <c r="A6426" s="354" t="s">
        <v>26648</v>
      </c>
      <c r="B6426" t="s">
        <v>26647</v>
      </c>
      <c r="C6426" s="354" t="s">
        <v>470</v>
      </c>
      <c r="D6426" s="355">
        <v>202.75</v>
      </c>
    </row>
    <row r="6427" spans="1:4">
      <c r="A6427" s="354" t="s">
        <v>26649</v>
      </c>
      <c r="B6427" t="s">
        <v>26650</v>
      </c>
      <c r="C6427" s="354" t="s">
        <v>470</v>
      </c>
      <c r="D6427" s="355">
        <v>193.18</v>
      </c>
    </row>
    <row r="6428" spans="1:4">
      <c r="A6428" s="354" t="s">
        <v>26651</v>
      </c>
      <c r="B6428" t="s">
        <v>26650</v>
      </c>
      <c r="C6428" s="354" t="s">
        <v>470</v>
      </c>
      <c r="D6428" s="355">
        <v>179.76</v>
      </c>
    </row>
    <row r="6429" spans="1:4">
      <c r="A6429" s="354" t="s">
        <v>26652</v>
      </c>
      <c r="B6429" t="s">
        <v>26653</v>
      </c>
      <c r="C6429" s="354" t="s">
        <v>470</v>
      </c>
      <c r="D6429" s="355">
        <v>189.7</v>
      </c>
    </row>
    <row r="6430" spans="1:4">
      <c r="A6430" s="354" t="s">
        <v>26654</v>
      </c>
      <c r="B6430" t="s">
        <v>26653</v>
      </c>
      <c r="C6430" s="354" t="s">
        <v>470</v>
      </c>
      <c r="D6430" s="355">
        <v>172.65</v>
      </c>
    </row>
    <row r="6431" spans="1:4">
      <c r="A6431" s="354" t="s">
        <v>26655</v>
      </c>
      <c r="B6431" t="s">
        <v>26656</v>
      </c>
      <c r="C6431" s="354" t="s">
        <v>470</v>
      </c>
      <c r="D6431" s="355">
        <v>236.51</v>
      </c>
    </row>
    <row r="6432" spans="1:4">
      <c r="A6432" s="354" t="s">
        <v>26657</v>
      </c>
      <c r="B6432" t="s">
        <v>26656</v>
      </c>
      <c r="C6432" s="354" t="s">
        <v>470</v>
      </c>
      <c r="D6432" s="355">
        <v>216.05</v>
      </c>
    </row>
    <row r="6433" spans="1:4">
      <c r="A6433" s="354" t="s">
        <v>26658</v>
      </c>
      <c r="B6433" t="s">
        <v>26659</v>
      </c>
      <c r="C6433" s="354" t="s">
        <v>470</v>
      </c>
      <c r="D6433" s="355">
        <v>294.07</v>
      </c>
    </row>
    <row r="6434" spans="1:4">
      <c r="A6434" s="354" t="s">
        <v>26660</v>
      </c>
      <c r="B6434" t="s">
        <v>26659</v>
      </c>
      <c r="C6434" s="354" t="s">
        <v>470</v>
      </c>
      <c r="D6434" s="355">
        <v>268.68</v>
      </c>
    </row>
    <row r="6435" spans="1:4">
      <c r="A6435" s="354" t="s">
        <v>26661</v>
      </c>
      <c r="B6435" t="s">
        <v>26662</v>
      </c>
      <c r="C6435" s="354" t="s">
        <v>470</v>
      </c>
      <c r="D6435" s="355">
        <v>408.17</v>
      </c>
    </row>
    <row r="6436" spans="1:4">
      <c r="A6436" s="354" t="s">
        <v>26663</v>
      </c>
      <c r="B6436" t="s">
        <v>26662</v>
      </c>
      <c r="C6436" s="354" t="s">
        <v>470</v>
      </c>
      <c r="D6436" s="355">
        <v>374.47</v>
      </c>
    </row>
    <row r="6437" spans="1:4">
      <c r="A6437" s="354" t="s">
        <v>26664</v>
      </c>
      <c r="B6437" t="s">
        <v>26665</v>
      </c>
      <c r="C6437" s="354" t="s">
        <v>470</v>
      </c>
      <c r="D6437" s="355">
        <v>473.43</v>
      </c>
    </row>
    <row r="6438" spans="1:4">
      <c r="A6438" s="354" t="s">
        <v>26666</v>
      </c>
      <c r="B6438" t="s">
        <v>26665</v>
      </c>
      <c r="C6438" s="354" t="s">
        <v>470</v>
      </c>
      <c r="D6438" s="355">
        <v>434.46</v>
      </c>
    </row>
    <row r="6439" spans="1:4">
      <c r="A6439" s="354" t="s">
        <v>26667</v>
      </c>
      <c r="B6439" t="s">
        <v>26668</v>
      </c>
      <c r="C6439" s="354" t="s">
        <v>470</v>
      </c>
      <c r="D6439" s="355">
        <v>548.95000000000005</v>
      </c>
    </row>
    <row r="6440" spans="1:4">
      <c r="A6440" s="354" t="s">
        <v>26669</v>
      </c>
      <c r="B6440" t="s">
        <v>26668</v>
      </c>
      <c r="C6440" s="354" t="s">
        <v>470</v>
      </c>
      <c r="D6440" s="355">
        <v>503.35</v>
      </c>
    </row>
    <row r="6441" spans="1:4">
      <c r="A6441" s="354" t="s">
        <v>26670</v>
      </c>
      <c r="B6441" t="s">
        <v>26671</v>
      </c>
      <c r="C6441" s="354" t="s">
        <v>470</v>
      </c>
      <c r="D6441" s="355">
        <v>793.79</v>
      </c>
    </row>
    <row r="6442" spans="1:4">
      <c r="A6442" s="354" t="s">
        <v>26672</v>
      </c>
      <c r="B6442" t="s">
        <v>26671</v>
      </c>
      <c r="C6442" s="354" t="s">
        <v>470</v>
      </c>
      <c r="D6442" s="355">
        <v>730.3</v>
      </c>
    </row>
    <row r="6443" spans="1:4">
      <c r="A6443" s="354" t="s">
        <v>26673</v>
      </c>
      <c r="B6443" t="s">
        <v>26674</v>
      </c>
      <c r="C6443" s="354" t="s">
        <v>470</v>
      </c>
      <c r="D6443" s="355">
        <v>874.12</v>
      </c>
    </row>
    <row r="6444" spans="1:4">
      <c r="A6444" s="354" t="s">
        <v>26675</v>
      </c>
      <c r="B6444" t="s">
        <v>26674</v>
      </c>
      <c r="C6444" s="354" t="s">
        <v>470</v>
      </c>
      <c r="D6444" s="355">
        <v>804.61</v>
      </c>
    </row>
    <row r="6445" spans="1:4">
      <c r="A6445" s="354" t="s">
        <v>26676</v>
      </c>
      <c r="B6445" t="s">
        <v>26677</v>
      </c>
      <c r="C6445" s="354" t="s">
        <v>470</v>
      </c>
      <c r="D6445" s="355">
        <v>1039.05</v>
      </c>
    </row>
    <row r="6446" spans="1:4">
      <c r="A6446" s="354" t="s">
        <v>26678</v>
      </c>
      <c r="B6446" t="s">
        <v>26677</v>
      </c>
      <c r="C6446" s="354" t="s">
        <v>470</v>
      </c>
      <c r="D6446" s="355">
        <v>957.07</v>
      </c>
    </row>
    <row r="6447" spans="1:4">
      <c r="A6447" s="354" t="s">
        <v>26679</v>
      </c>
      <c r="B6447" t="s">
        <v>26680</v>
      </c>
      <c r="C6447" s="354" t="s">
        <v>470</v>
      </c>
      <c r="D6447" s="355">
        <v>1947.67</v>
      </c>
    </row>
    <row r="6448" spans="1:4">
      <c r="A6448" s="354" t="s">
        <v>26681</v>
      </c>
      <c r="B6448" t="s">
        <v>26680</v>
      </c>
      <c r="C6448" s="354" t="s">
        <v>470</v>
      </c>
      <c r="D6448" s="355">
        <v>1794.95</v>
      </c>
    </row>
    <row r="6449" spans="1:4">
      <c r="A6449" s="354" t="s">
        <v>26682</v>
      </c>
      <c r="B6449" t="s">
        <v>26683</v>
      </c>
      <c r="C6449" s="354" t="s">
        <v>470</v>
      </c>
      <c r="D6449" s="355">
        <v>2344.36</v>
      </c>
    </row>
    <row r="6450" spans="1:4">
      <c r="A6450" s="354" t="s">
        <v>26684</v>
      </c>
      <c r="B6450" t="s">
        <v>26683</v>
      </c>
      <c r="C6450" s="354" t="s">
        <v>470</v>
      </c>
      <c r="D6450" s="355">
        <v>2168.7800000000002</v>
      </c>
    </row>
    <row r="6451" spans="1:4">
      <c r="A6451" s="354" t="s">
        <v>26685</v>
      </c>
      <c r="B6451" t="s">
        <v>26686</v>
      </c>
      <c r="C6451" s="354" t="s">
        <v>470</v>
      </c>
      <c r="D6451" s="355">
        <v>2619.39</v>
      </c>
    </row>
    <row r="6452" spans="1:4">
      <c r="A6452" s="354" t="s">
        <v>26687</v>
      </c>
      <c r="B6452" t="s">
        <v>26686</v>
      </c>
      <c r="C6452" s="354" t="s">
        <v>470</v>
      </c>
      <c r="D6452" s="355">
        <v>2422.38</v>
      </c>
    </row>
    <row r="6453" spans="1:4">
      <c r="A6453" s="354" t="s">
        <v>26688</v>
      </c>
      <c r="B6453" t="s">
        <v>26689</v>
      </c>
      <c r="C6453" s="354" t="s">
        <v>470</v>
      </c>
      <c r="D6453" s="355">
        <v>3763.72</v>
      </c>
    </row>
    <row r="6454" spans="1:4">
      <c r="A6454" s="354" t="s">
        <v>26690</v>
      </c>
      <c r="B6454" t="s">
        <v>26689</v>
      </c>
      <c r="C6454" s="354" t="s">
        <v>470</v>
      </c>
      <c r="D6454" s="355">
        <v>3480.86</v>
      </c>
    </row>
    <row r="6455" spans="1:4">
      <c r="A6455" s="354" t="s">
        <v>26691</v>
      </c>
      <c r="B6455" t="s">
        <v>26692</v>
      </c>
      <c r="C6455" s="354" t="s">
        <v>470</v>
      </c>
      <c r="D6455" s="355">
        <v>4485.62</v>
      </c>
    </row>
    <row r="6456" spans="1:4">
      <c r="A6456" s="354" t="s">
        <v>26693</v>
      </c>
      <c r="B6456" t="s">
        <v>26692</v>
      </c>
      <c r="C6456" s="354" t="s">
        <v>470</v>
      </c>
      <c r="D6456" s="355">
        <v>4147.18</v>
      </c>
    </row>
    <row r="6457" spans="1:4">
      <c r="A6457" s="354" t="s">
        <v>26694</v>
      </c>
      <c r="B6457" t="s">
        <v>26695</v>
      </c>
      <c r="C6457" s="354" t="s">
        <v>470</v>
      </c>
      <c r="D6457" s="355">
        <v>4860.93</v>
      </c>
    </row>
    <row r="6458" spans="1:4">
      <c r="A6458" s="354" t="s">
        <v>26696</v>
      </c>
      <c r="B6458" t="s">
        <v>26695</v>
      </c>
      <c r="C6458" s="354" t="s">
        <v>470</v>
      </c>
      <c r="D6458" s="355">
        <v>4492.83</v>
      </c>
    </row>
    <row r="6459" spans="1:4">
      <c r="A6459" s="354" t="s">
        <v>26697</v>
      </c>
      <c r="B6459" t="s">
        <v>26698</v>
      </c>
      <c r="C6459" s="354" t="s">
        <v>470</v>
      </c>
      <c r="D6459" s="355">
        <v>7140.8</v>
      </c>
    </row>
    <row r="6460" spans="1:4">
      <c r="A6460" s="354" t="s">
        <v>26699</v>
      </c>
      <c r="B6460" t="s">
        <v>26698</v>
      </c>
      <c r="C6460" s="354" t="s">
        <v>470</v>
      </c>
      <c r="D6460" s="355">
        <v>6601.67</v>
      </c>
    </row>
    <row r="6461" spans="1:4">
      <c r="A6461" s="354" t="s">
        <v>26700</v>
      </c>
      <c r="B6461" t="s">
        <v>26701</v>
      </c>
      <c r="C6461" s="354" t="s">
        <v>470</v>
      </c>
      <c r="D6461" s="355">
        <v>9471.18</v>
      </c>
    </row>
    <row r="6462" spans="1:4">
      <c r="A6462" s="354" t="s">
        <v>26702</v>
      </c>
      <c r="B6462" t="s">
        <v>26701</v>
      </c>
      <c r="C6462" s="354" t="s">
        <v>470</v>
      </c>
      <c r="D6462" s="355">
        <v>8754</v>
      </c>
    </row>
    <row r="6463" spans="1:4">
      <c r="A6463" s="354" t="s">
        <v>26703</v>
      </c>
      <c r="B6463" t="s">
        <v>26704</v>
      </c>
      <c r="C6463" s="354" t="s">
        <v>470</v>
      </c>
      <c r="D6463" s="355">
        <v>11826.69</v>
      </c>
    </row>
    <row r="6464" spans="1:4">
      <c r="A6464" s="354" t="s">
        <v>26705</v>
      </c>
      <c r="B6464" t="s">
        <v>26704</v>
      </c>
      <c r="C6464" s="354" t="s">
        <v>470</v>
      </c>
      <c r="D6464" s="355">
        <v>10928.48</v>
      </c>
    </row>
    <row r="6465" spans="1:4">
      <c r="A6465" s="354" t="s">
        <v>26706</v>
      </c>
      <c r="B6465" t="s">
        <v>26707</v>
      </c>
      <c r="C6465" s="354" t="s">
        <v>47</v>
      </c>
      <c r="D6465" s="355">
        <v>298.66000000000003</v>
      </c>
    </row>
    <row r="6466" spans="1:4">
      <c r="A6466" s="354" t="s">
        <v>26708</v>
      </c>
      <c r="B6466" t="s">
        <v>26707</v>
      </c>
      <c r="C6466" s="354" t="s">
        <v>47</v>
      </c>
      <c r="D6466" s="355">
        <v>273.73</v>
      </c>
    </row>
    <row r="6467" spans="1:4">
      <c r="A6467" s="354" t="s">
        <v>26709</v>
      </c>
      <c r="B6467" t="s">
        <v>26710</v>
      </c>
      <c r="C6467" s="354" t="s">
        <v>47</v>
      </c>
      <c r="D6467" s="355">
        <v>383.96</v>
      </c>
    </row>
    <row r="6468" spans="1:4">
      <c r="A6468" s="354" t="s">
        <v>26711</v>
      </c>
      <c r="B6468" t="s">
        <v>26710</v>
      </c>
      <c r="C6468" s="354" t="s">
        <v>47</v>
      </c>
      <c r="D6468" s="355">
        <v>351.94</v>
      </c>
    </row>
    <row r="6469" spans="1:4">
      <c r="A6469" s="354" t="s">
        <v>26712</v>
      </c>
      <c r="B6469" t="s">
        <v>26713</v>
      </c>
      <c r="C6469" s="354" t="s">
        <v>47</v>
      </c>
      <c r="D6469" s="355">
        <v>445.81</v>
      </c>
    </row>
    <row r="6470" spans="1:4">
      <c r="A6470" s="354" t="s">
        <v>26714</v>
      </c>
      <c r="B6470" t="s">
        <v>26713</v>
      </c>
      <c r="C6470" s="354" t="s">
        <v>47</v>
      </c>
      <c r="D6470" s="355">
        <v>408.49</v>
      </c>
    </row>
    <row r="6471" spans="1:4">
      <c r="A6471" s="354" t="s">
        <v>26715</v>
      </c>
      <c r="B6471" t="s">
        <v>26716</v>
      </c>
      <c r="C6471" s="354" t="s">
        <v>47</v>
      </c>
      <c r="D6471" s="355">
        <v>542.28</v>
      </c>
    </row>
    <row r="6472" spans="1:4">
      <c r="A6472" s="354" t="s">
        <v>26717</v>
      </c>
      <c r="B6472" t="s">
        <v>26716</v>
      </c>
      <c r="C6472" s="354" t="s">
        <v>47</v>
      </c>
      <c r="D6472" s="355">
        <v>496.87</v>
      </c>
    </row>
    <row r="6473" spans="1:4">
      <c r="A6473" s="354" t="s">
        <v>26718</v>
      </c>
      <c r="B6473" t="s">
        <v>26719</v>
      </c>
      <c r="C6473" s="354" t="s">
        <v>47</v>
      </c>
      <c r="D6473" s="355">
        <v>718.84</v>
      </c>
    </row>
    <row r="6474" spans="1:4">
      <c r="A6474" s="354" t="s">
        <v>26720</v>
      </c>
      <c r="B6474" t="s">
        <v>26719</v>
      </c>
      <c r="C6474" s="354" t="s">
        <v>47</v>
      </c>
      <c r="D6474" s="355">
        <v>659.06</v>
      </c>
    </row>
    <row r="6475" spans="1:4">
      <c r="A6475" s="354" t="s">
        <v>26721</v>
      </c>
      <c r="B6475" t="s">
        <v>26722</v>
      </c>
      <c r="C6475" s="354" t="s">
        <v>47</v>
      </c>
      <c r="D6475" s="355">
        <v>841.39</v>
      </c>
    </row>
    <row r="6476" spans="1:4">
      <c r="A6476" s="354" t="s">
        <v>26723</v>
      </c>
      <c r="B6476" t="s">
        <v>26722</v>
      </c>
      <c r="C6476" s="354" t="s">
        <v>47</v>
      </c>
      <c r="D6476" s="355">
        <v>771.36</v>
      </c>
    </row>
    <row r="6477" spans="1:4">
      <c r="A6477" s="354" t="s">
        <v>26724</v>
      </c>
      <c r="B6477" t="s">
        <v>26725</v>
      </c>
      <c r="C6477" s="354" t="s">
        <v>47</v>
      </c>
      <c r="D6477" s="355">
        <v>1023.75</v>
      </c>
    </row>
    <row r="6478" spans="1:4">
      <c r="A6478" s="354" t="s">
        <v>26726</v>
      </c>
      <c r="B6478" t="s">
        <v>26725</v>
      </c>
      <c r="C6478" s="354" t="s">
        <v>47</v>
      </c>
      <c r="D6478" s="355">
        <v>939.3</v>
      </c>
    </row>
    <row r="6479" spans="1:4">
      <c r="A6479" s="354" t="s">
        <v>26727</v>
      </c>
      <c r="B6479" t="s">
        <v>26728</v>
      </c>
      <c r="C6479" s="354" t="s">
        <v>47</v>
      </c>
      <c r="D6479" s="355">
        <v>974.4</v>
      </c>
    </row>
    <row r="6480" spans="1:4">
      <c r="A6480" s="354" t="s">
        <v>26729</v>
      </c>
      <c r="B6480" t="s">
        <v>26728</v>
      </c>
      <c r="C6480" s="354" t="s">
        <v>47</v>
      </c>
      <c r="D6480" s="355">
        <v>893.2</v>
      </c>
    </row>
    <row r="6481" spans="1:4">
      <c r="A6481" s="354" t="s">
        <v>26730</v>
      </c>
      <c r="B6481" t="s">
        <v>26731</v>
      </c>
      <c r="C6481" s="354" t="s">
        <v>47</v>
      </c>
      <c r="D6481" s="355">
        <v>1294.76</v>
      </c>
    </row>
    <row r="6482" spans="1:4">
      <c r="A6482" s="354" t="s">
        <v>26732</v>
      </c>
      <c r="B6482" t="s">
        <v>26731</v>
      </c>
      <c r="C6482" s="354" t="s">
        <v>47</v>
      </c>
      <c r="D6482" s="355">
        <v>1188.22</v>
      </c>
    </row>
    <row r="6483" spans="1:4">
      <c r="A6483" s="354" t="s">
        <v>26733</v>
      </c>
      <c r="B6483" t="s">
        <v>26734</v>
      </c>
      <c r="C6483" s="354" t="s">
        <v>47</v>
      </c>
      <c r="D6483" s="355">
        <v>1517.77</v>
      </c>
    </row>
    <row r="6484" spans="1:4">
      <c r="A6484" s="354" t="s">
        <v>26735</v>
      </c>
      <c r="B6484" t="s">
        <v>26734</v>
      </c>
      <c r="C6484" s="354" t="s">
        <v>47</v>
      </c>
      <c r="D6484" s="355">
        <v>1392.56</v>
      </c>
    </row>
    <row r="6485" spans="1:4">
      <c r="A6485" s="354" t="s">
        <v>26736</v>
      </c>
      <c r="B6485" t="s">
        <v>26737</v>
      </c>
      <c r="C6485" s="354" t="s">
        <v>47</v>
      </c>
      <c r="D6485" s="355">
        <v>1967.86</v>
      </c>
    </row>
    <row r="6486" spans="1:4">
      <c r="A6486" s="354" t="s">
        <v>26738</v>
      </c>
      <c r="B6486" t="s">
        <v>26737</v>
      </c>
      <c r="C6486" s="354" t="s">
        <v>47</v>
      </c>
      <c r="D6486" s="355">
        <v>1807.53</v>
      </c>
    </row>
    <row r="6487" spans="1:4">
      <c r="A6487" s="354" t="s">
        <v>26739</v>
      </c>
      <c r="B6487" t="s">
        <v>26740</v>
      </c>
      <c r="C6487" s="354" t="s">
        <v>47</v>
      </c>
      <c r="D6487" s="355">
        <v>2215.81</v>
      </c>
    </row>
    <row r="6488" spans="1:4">
      <c r="A6488" s="354" t="s">
        <v>26741</v>
      </c>
      <c r="B6488" t="s">
        <v>26740</v>
      </c>
      <c r="C6488" s="354" t="s">
        <v>47</v>
      </c>
      <c r="D6488" s="355">
        <v>2035.48</v>
      </c>
    </row>
    <row r="6489" spans="1:4">
      <c r="A6489" s="354" t="s">
        <v>26742</v>
      </c>
      <c r="B6489" t="s">
        <v>26743</v>
      </c>
      <c r="C6489" s="354" t="s">
        <v>47</v>
      </c>
      <c r="D6489" s="355">
        <v>672.77</v>
      </c>
    </row>
    <row r="6490" spans="1:4">
      <c r="A6490" s="354" t="s">
        <v>26744</v>
      </c>
      <c r="B6490" t="s">
        <v>26743</v>
      </c>
      <c r="C6490" s="354" t="s">
        <v>47</v>
      </c>
      <c r="D6490" s="355">
        <v>614.35</v>
      </c>
    </row>
    <row r="6491" spans="1:4">
      <c r="A6491" s="354" t="s">
        <v>26745</v>
      </c>
      <c r="B6491" t="s">
        <v>26746</v>
      </c>
      <c r="C6491" s="354" t="s">
        <v>47</v>
      </c>
      <c r="D6491" s="355">
        <v>865.37</v>
      </c>
    </row>
    <row r="6492" spans="1:4">
      <c r="A6492" s="354" t="s">
        <v>26747</v>
      </c>
      <c r="B6492" t="s">
        <v>26746</v>
      </c>
      <c r="C6492" s="354" t="s">
        <v>47</v>
      </c>
      <c r="D6492" s="355">
        <v>790.3</v>
      </c>
    </row>
    <row r="6493" spans="1:4">
      <c r="A6493" s="354" t="s">
        <v>26748</v>
      </c>
      <c r="B6493" t="s">
        <v>26749</v>
      </c>
      <c r="C6493" s="354" t="s">
        <v>47</v>
      </c>
      <c r="D6493" s="355">
        <v>1165.6400000000001</v>
      </c>
    </row>
    <row r="6494" spans="1:4">
      <c r="A6494" s="354" t="s">
        <v>26750</v>
      </c>
      <c r="B6494" t="s">
        <v>26749</v>
      </c>
      <c r="C6494" s="354" t="s">
        <v>47</v>
      </c>
      <c r="D6494" s="355">
        <v>1065.8800000000001</v>
      </c>
    </row>
    <row r="6495" spans="1:4">
      <c r="A6495" s="354" t="s">
        <v>26751</v>
      </c>
      <c r="B6495" t="s">
        <v>26752</v>
      </c>
      <c r="C6495" s="354" t="s">
        <v>47</v>
      </c>
      <c r="D6495" s="355">
        <v>1415.17</v>
      </c>
    </row>
    <row r="6496" spans="1:4">
      <c r="A6496" s="354" t="s">
        <v>26753</v>
      </c>
      <c r="B6496" t="s">
        <v>26752</v>
      </c>
      <c r="C6496" s="354" t="s">
        <v>47</v>
      </c>
      <c r="D6496" s="355">
        <v>1293.96</v>
      </c>
    </row>
    <row r="6497" spans="1:4">
      <c r="A6497" s="354" t="s">
        <v>26754</v>
      </c>
      <c r="B6497" t="s">
        <v>26755</v>
      </c>
      <c r="C6497" s="354" t="s">
        <v>47</v>
      </c>
      <c r="D6497" s="355">
        <v>1972.79</v>
      </c>
    </row>
    <row r="6498" spans="1:4">
      <c r="A6498" s="354" t="s">
        <v>26756</v>
      </c>
      <c r="B6498" t="s">
        <v>26755</v>
      </c>
      <c r="C6498" s="354" t="s">
        <v>47</v>
      </c>
      <c r="D6498" s="355">
        <v>1806.23</v>
      </c>
    </row>
    <row r="6499" spans="1:4">
      <c r="A6499" s="354" t="s">
        <v>26757</v>
      </c>
      <c r="B6499" t="s">
        <v>26758</v>
      </c>
      <c r="C6499" s="354" t="s">
        <v>47</v>
      </c>
      <c r="D6499" s="355">
        <v>2299.9</v>
      </c>
    </row>
    <row r="6500" spans="1:4">
      <c r="A6500" s="354" t="s">
        <v>26759</v>
      </c>
      <c r="B6500" t="s">
        <v>26758</v>
      </c>
      <c r="C6500" s="354" t="s">
        <v>47</v>
      </c>
      <c r="D6500" s="355">
        <v>2105.4</v>
      </c>
    </row>
    <row r="6501" spans="1:4">
      <c r="A6501" s="354" t="s">
        <v>26760</v>
      </c>
      <c r="B6501" t="s">
        <v>26761</v>
      </c>
      <c r="C6501" s="354" t="s">
        <v>47</v>
      </c>
      <c r="D6501" s="355">
        <v>2996.83</v>
      </c>
    </row>
    <row r="6502" spans="1:4">
      <c r="A6502" s="354" t="s">
        <v>26762</v>
      </c>
      <c r="B6502" t="s">
        <v>26761</v>
      </c>
      <c r="C6502" s="354" t="s">
        <v>47</v>
      </c>
      <c r="D6502" s="355">
        <v>2747.48</v>
      </c>
    </row>
    <row r="6503" spans="1:4">
      <c r="A6503" s="354" t="s">
        <v>26763</v>
      </c>
      <c r="B6503" t="s">
        <v>26764</v>
      </c>
      <c r="C6503" s="354" t="s">
        <v>47</v>
      </c>
      <c r="D6503" s="355">
        <v>3282.15</v>
      </c>
    </row>
    <row r="6504" spans="1:4">
      <c r="A6504" s="354" t="s">
        <v>26765</v>
      </c>
      <c r="B6504" t="s">
        <v>26764</v>
      </c>
      <c r="C6504" s="354" t="s">
        <v>47</v>
      </c>
      <c r="D6504" s="355">
        <v>3009.45</v>
      </c>
    </row>
    <row r="6505" spans="1:4">
      <c r="A6505" s="354" t="s">
        <v>26766</v>
      </c>
      <c r="B6505" t="s">
        <v>26767</v>
      </c>
      <c r="C6505" s="354" t="s">
        <v>47</v>
      </c>
      <c r="D6505" s="355">
        <v>3853.86</v>
      </c>
    </row>
    <row r="6506" spans="1:4">
      <c r="A6506" s="354" t="s">
        <v>26768</v>
      </c>
      <c r="B6506" t="s">
        <v>26767</v>
      </c>
      <c r="C6506" s="354" t="s">
        <v>47</v>
      </c>
      <c r="D6506" s="355">
        <v>3533.78</v>
      </c>
    </row>
    <row r="6507" spans="1:4">
      <c r="A6507" s="354" t="s">
        <v>26769</v>
      </c>
      <c r="B6507" t="s">
        <v>26770</v>
      </c>
      <c r="C6507" s="354" t="s">
        <v>47</v>
      </c>
      <c r="D6507" s="355">
        <v>5013.03</v>
      </c>
    </row>
    <row r="6508" spans="1:4">
      <c r="A6508" s="354" t="s">
        <v>26771</v>
      </c>
      <c r="B6508" t="s">
        <v>26770</v>
      </c>
      <c r="C6508" s="354" t="s">
        <v>47</v>
      </c>
      <c r="D6508" s="355">
        <v>4601.6000000000004</v>
      </c>
    </row>
    <row r="6509" spans="1:4">
      <c r="A6509" s="354" t="s">
        <v>26772</v>
      </c>
      <c r="B6509" t="s">
        <v>26773</v>
      </c>
      <c r="C6509" s="354" t="s">
        <v>47</v>
      </c>
      <c r="D6509" s="355">
        <v>6709.77</v>
      </c>
    </row>
    <row r="6510" spans="1:4">
      <c r="A6510" s="354" t="s">
        <v>26774</v>
      </c>
      <c r="B6510" t="s">
        <v>26773</v>
      </c>
      <c r="C6510" s="354" t="s">
        <v>47</v>
      </c>
      <c r="D6510" s="355">
        <v>6166.95</v>
      </c>
    </row>
    <row r="6511" spans="1:4">
      <c r="A6511" s="354" t="s">
        <v>26775</v>
      </c>
      <c r="B6511" t="s">
        <v>26776</v>
      </c>
      <c r="C6511" s="354" t="s">
        <v>47</v>
      </c>
      <c r="D6511" s="355">
        <v>7585.9</v>
      </c>
    </row>
    <row r="6512" spans="1:4">
      <c r="A6512" s="354" t="s">
        <v>26777</v>
      </c>
      <c r="B6512" t="s">
        <v>26776</v>
      </c>
      <c r="C6512" s="354" t="s">
        <v>47</v>
      </c>
      <c r="D6512" s="355">
        <v>6973.09</v>
      </c>
    </row>
    <row r="6513" spans="1:4">
      <c r="A6513" s="354" t="s">
        <v>26778</v>
      </c>
      <c r="B6513" t="s">
        <v>26779</v>
      </c>
      <c r="C6513" s="354" t="s">
        <v>470</v>
      </c>
      <c r="D6513" s="355">
        <v>6563</v>
      </c>
    </row>
    <row r="6514" spans="1:4">
      <c r="A6514" s="354" t="s">
        <v>26780</v>
      </c>
      <c r="B6514" t="s">
        <v>26779</v>
      </c>
      <c r="C6514" s="354" t="s">
        <v>470</v>
      </c>
      <c r="D6514" s="355">
        <v>6018.5</v>
      </c>
    </row>
    <row r="6515" spans="1:4">
      <c r="A6515" s="354" t="s">
        <v>26781</v>
      </c>
      <c r="B6515" t="s">
        <v>26782</v>
      </c>
      <c r="C6515" s="354" t="s">
        <v>470</v>
      </c>
      <c r="D6515" s="355">
        <v>16332.37</v>
      </c>
    </row>
    <row r="6516" spans="1:4">
      <c r="A6516" s="354" t="s">
        <v>26783</v>
      </c>
      <c r="B6516" t="s">
        <v>26782</v>
      </c>
      <c r="C6516" s="354" t="s">
        <v>470</v>
      </c>
      <c r="D6516" s="355">
        <v>15145.15</v>
      </c>
    </row>
    <row r="6517" spans="1:4">
      <c r="A6517" s="354" t="s">
        <v>26784</v>
      </c>
      <c r="B6517" t="s">
        <v>26785</v>
      </c>
      <c r="C6517" s="354" t="s">
        <v>46</v>
      </c>
      <c r="D6517" s="355">
        <v>68.62</v>
      </c>
    </row>
    <row r="6518" spans="1:4">
      <c r="A6518" s="354" t="s">
        <v>26786</v>
      </c>
      <c r="B6518" t="s">
        <v>26785</v>
      </c>
      <c r="C6518" s="354" t="s">
        <v>46</v>
      </c>
      <c r="D6518" s="355">
        <v>66.61</v>
      </c>
    </row>
    <row r="6519" spans="1:4">
      <c r="A6519" s="354" t="s">
        <v>26787</v>
      </c>
      <c r="B6519" t="s">
        <v>26788</v>
      </c>
      <c r="C6519" s="354" t="s">
        <v>470</v>
      </c>
      <c r="D6519" s="355">
        <v>77.31</v>
      </c>
    </row>
    <row r="6520" spans="1:4">
      <c r="A6520" s="354" t="s">
        <v>26789</v>
      </c>
      <c r="B6520" t="s">
        <v>26788</v>
      </c>
      <c r="C6520" s="354" t="s">
        <v>470</v>
      </c>
      <c r="D6520" s="355">
        <v>74.12</v>
      </c>
    </row>
    <row r="6521" spans="1:4">
      <c r="A6521" s="354" t="s">
        <v>26790</v>
      </c>
      <c r="B6521" t="s">
        <v>26791</v>
      </c>
      <c r="C6521" s="354" t="s">
        <v>470</v>
      </c>
      <c r="D6521" s="355">
        <v>132.57</v>
      </c>
    </row>
    <row r="6522" spans="1:4">
      <c r="A6522" s="354" t="s">
        <v>26792</v>
      </c>
      <c r="B6522" t="s">
        <v>26791</v>
      </c>
      <c r="C6522" s="354" t="s">
        <v>470</v>
      </c>
      <c r="D6522" s="355">
        <v>128.58000000000001</v>
      </c>
    </row>
    <row r="6523" spans="1:4">
      <c r="A6523" s="354" t="s">
        <v>26793</v>
      </c>
      <c r="B6523" t="s">
        <v>26794</v>
      </c>
      <c r="C6523" s="354" t="s">
        <v>470</v>
      </c>
      <c r="D6523" s="355">
        <v>242.46</v>
      </c>
    </row>
    <row r="6524" spans="1:4">
      <c r="A6524" s="354" t="s">
        <v>26795</v>
      </c>
      <c r="B6524" t="s">
        <v>26794</v>
      </c>
      <c r="C6524" s="354" t="s">
        <v>470</v>
      </c>
      <c r="D6524" s="355">
        <v>238.07</v>
      </c>
    </row>
    <row r="6525" spans="1:4">
      <c r="A6525" s="354" t="s">
        <v>26796</v>
      </c>
      <c r="B6525" t="s">
        <v>26797</v>
      </c>
      <c r="C6525" s="354" t="s">
        <v>470</v>
      </c>
      <c r="D6525" s="355">
        <v>475.75</v>
      </c>
    </row>
    <row r="6526" spans="1:4">
      <c r="A6526" s="354" t="s">
        <v>26798</v>
      </c>
      <c r="B6526" t="s">
        <v>26797</v>
      </c>
      <c r="C6526" s="354" t="s">
        <v>470</v>
      </c>
      <c r="D6526" s="355">
        <v>469.76</v>
      </c>
    </row>
    <row r="6527" spans="1:4">
      <c r="A6527" s="354" t="s">
        <v>26799</v>
      </c>
      <c r="B6527" t="s">
        <v>26800</v>
      </c>
      <c r="C6527" s="354" t="s">
        <v>470</v>
      </c>
      <c r="D6527" s="355">
        <v>54.69</v>
      </c>
    </row>
    <row r="6528" spans="1:4">
      <c r="A6528" s="354" t="s">
        <v>26801</v>
      </c>
      <c r="B6528" t="s">
        <v>26800</v>
      </c>
      <c r="C6528" s="354" t="s">
        <v>470</v>
      </c>
      <c r="D6528" s="355">
        <v>53.09</v>
      </c>
    </row>
    <row r="6529" spans="1:4">
      <c r="A6529" s="354" t="s">
        <v>26802</v>
      </c>
      <c r="B6529" t="s">
        <v>26803</v>
      </c>
      <c r="C6529" s="354" t="s">
        <v>470</v>
      </c>
      <c r="D6529" s="355">
        <v>81.150000000000006</v>
      </c>
    </row>
    <row r="6530" spans="1:4">
      <c r="A6530" s="354" t="s">
        <v>26804</v>
      </c>
      <c r="B6530" t="s">
        <v>26803</v>
      </c>
      <c r="C6530" s="354" t="s">
        <v>470</v>
      </c>
      <c r="D6530" s="355">
        <v>79.150000000000006</v>
      </c>
    </row>
    <row r="6531" spans="1:4">
      <c r="A6531" s="354" t="s">
        <v>26805</v>
      </c>
      <c r="B6531" t="s">
        <v>26806</v>
      </c>
      <c r="C6531" s="354" t="s">
        <v>470</v>
      </c>
      <c r="D6531" s="355">
        <v>143.25</v>
      </c>
    </row>
    <row r="6532" spans="1:4">
      <c r="A6532" s="354" t="s">
        <v>26807</v>
      </c>
      <c r="B6532" t="s">
        <v>26806</v>
      </c>
      <c r="C6532" s="354" t="s">
        <v>470</v>
      </c>
      <c r="D6532" s="355">
        <v>140.26</v>
      </c>
    </row>
    <row r="6533" spans="1:4">
      <c r="A6533" s="354" t="s">
        <v>26808</v>
      </c>
      <c r="B6533" t="s">
        <v>26809</v>
      </c>
      <c r="C6533" s="354" t="s">
        <v>470</v>
      </c>
      <c r="D6533" s="355">
        <v>325.13</v>
      </c>
    </row>
    <row r="6534" spans="1:4">
      <c r="A6534" s="354" t="s">
        <v>26810</v>
      </c>
      <c r="B6534" t="s">
        <v>26809</v>
      </c>
      <c r="C6534" s="354" t="s">
        <v>470</v>
      </c>
      <c r="D6534" s="355">
        <v>321.13</v>
      </c>
    </row>
    <row r="6535" spans="1:4">
      <c r="A6535" s="354" t="s">
        <v>26811</v>
      </c>
      <c r="B6535" t="s">
        <v>26812</v>
      </c>
      <c r="C6535" s="354" t="s">
        <v>470</v>
      </c>
      <c r="D6535" s="355">
        <v>75.37</v>
      </c>
    </row>
    <row r="6536" spans="1:4">
      <c r="A6536" s="354" t="s">
        <v>26813</v>
      </c>
      <c r="B6536" t="s">
        <v>26812</v>
      </c>
      <c r="C6536" s="354" t="s">
        <v>470</v>
      </c>
      <c r="D6536" s="355">
        <v>71.77</v>
      </c>
    </row>
    <row r="6537" spans="1:4">
      <c r="A6537" s="354" t="s">
        <v>26814</v>
      </c>
      <c r="B6537" t="s">
        <v>26815</v>
      </c>
      <c r="C6537" s="354" t="s">
        <v>470</v>
      </c>
      <c r="D6537" s="355">
        <v>96.06</v>
      </c>
    </row>
    <row r="6538" spans="1:4">
      <c r="A6538" s="354" t="s">
        <v>26816</v>
      </c>
      <c r="B6538" t="s">
        <v>26815</v>
      </c>
      <c r="C6538" s="354" t="s">
        <v>470</v>
      </c>
      <c r="D6538" s="355">
        <v>91.47</v>
      </c>
    </row>
    <row r="6539" spans="1:4">
      <c r="A6539" s="354" t="s">
        <v>26817</v>
      </c>
      <c r="B6539" t="s">
        <v>26818</v>
      </c>
      <c r="C6539" s="354" t="s">
        <v>470</v>
      </c>
      <c r="D6539" s="355">
        <v>102.81</v>
      </c>
    </row>
    <row r="6540" spans="1:4">
      <c r="A6540" s="354" t="s">
        <v>26819</v>
      </c>
      <c r="B6540" t="s">
        <v>26818</v>
      </c>
      <c r="C6540" s="354" t="s">
        <v>470</v>
      </c>
      <c r="D6540" s="355">
        <v>97.82</v>
      </c>
    </row>
    <row r="6541" spans="1:4">
      <c r="A6541" s="354" t="s">
        <v>26820</v>
      </c>
      <c r="B6541" t="s">
        <v>26821</v>
      </c>
      <c r="C6541" s="354" t="s">
        <v>470</v>
      </c>
      <c r="D6541" s="355">
        <v>109.64</v>
      </c>
    </row>
    <row r="6542" spans="1:4">
      <c r="A6542" s="354" t="s">
        <v>26822</v>
      </c>
      <c r="B6542" t="s">
        <v>26821</v>
      </c>
      <c r="C6542" s="354" t="s">
        <v>470</v>
      </c>
      <c r="D6542" s="355">
        <v>104.06</v>
      </c>
    </row>
    <row r="6543" spans="1:4">
      <c r="A6543" s="354" t="s">
        <v>26823</v>
      </c>
      <c r="B6543" t="s">
        <v>26824</v>
      </c>
      <c r="C6543" s="354" t="s">
        <v>470</v>
      </c>
      <c r="D6543" s="355">
        <v>118.77</v>
      </c>
    </row>
    <row r="6544" spans="1:4">
      <c r="A6544" s="354" t="s">
        <v>26825</v>
      </c>
      <c r="B6544" t="s">
        <v>26824</v>
      </c>
      <c r="C6544" s="354" t="s">
        <v>470</v>
      </c>
      <c r="D6544" s="355">
        <v>112.78</v>
      </c>
    </row>
    <row r="6545" spans="1:4">
      <c r="A6545" s="354" t="s">
        <v>26826</v>
      </c>
      <c r="B6545" t="s">
        <v>26827</v>
      </c>
      <c r="C6545" s="354" t="s">
        <v>470</v>
      </c>
      <c r="D6545" s="355">
        <v>119.67</v>
      </c>
    </row>
    <row r="6546" spans="1:4">
      <c r="A6546" s="354" t="s">
        <v>26828</v>
      </c>
      <c r="B6546" t="s">
        <v>26827</v>
      </c>
      <c r="C6546" s="354" t="s">
        <v>470</v>
      </c>
      <c r="D6546" s="355">
        <v>113.09</v>
      </c>
    </row>
    <row r="6547" spans="1:4">
      <c r="A6547" s="354" t="s">
        <v>26829</v>
      </c>
      <c r="B6547" t="s">
        <v>26830</v>
      </c>
      <c r="C6547" s="354" t="s">
        <v>470</v>
      </c>
      <c r="D6547" s="355">
        <v>126.49</v>
      </c>
    </row>
    <row r="6548" spans="1:4">
      <c r="A6548" s="354" t="s">
        <v>26831</v>
      </c>
      <c r="B6548" t="s">
        <v>26830</v>
      </c>
      <c r="C6548" s="354" t="s">
        <v>470</v>
      </c>
      <c r="D6548" s="355">
        <v>119.51</v>
      </c>
    </row>
    <row r="6549" spans="1:4">
      <c r="A6549" s="354" t="s">
        <v>26832</v>
      </c>
      <c r="B6549" t="s">
        <v>26833</v>
      </c>
      <c r="C6549" s="354" t="s">
        <v>470</v>
      </c>
      <c r="D6549" s="355">
        <v>36604.160000000003</v>
      </c>
    </row>
    <row r="6550" spans="1:4">
      <c r="A6550" s="354" t="s">
        <v>26834</v>
      </c>
      <c r="B6550" t="s">
        <v>26833</v>
      </c>
      <c r="C6550" s="354" t="s">
        <v>470</v>
      </c>
      <c r="D6550" s="355">
        <v>33803.519999999997</v>
      </c>
    </row>
    <row r="6551" spans="1:4">
      <c r="A6551" s="354" t="s">
        <v>26835</v>
      </c>
      <c r="B6551" t="s">
        <v>26836</v>
      </c>
      <c r="C6551" s="354" t="s">
        <v>470</v>
      </c>
      <c r="D6551" s="355">
        <v>60396.87</v>
      </c>
    </row>
    <row r="6552" spans="1:4">
      <c r="A6552" s="354" t="s">
        <v>26837</v>
      </c>
      <c r="B6552" t="s">
        <v>26836</v>
      </c>
      <c r="C6552" s="354" t="s">
        <v>470</v>
      </c>
      <c r="D6552" s="355">
        <v>55775.81</v>
      </c>
    </row>
    <row r="6553" spans="1:4">
      <c r="A6553" s="354" t="s">
        <v>26838</v>
      </c>
      <c r="B6553" t="s">
        <v>26839</v>
      </c>
      <c r="C6553" s="354" t="s">
        <v>47</v>
      </c>
      <c r="D6553" s="355">
        <v>655.8</v>
      </c>
    </row>
    <row r="6554" spans="1:4">
      <c r="A6554" s="354" t="s">
        <v>26840</v>
      </c>
      <c r="B6554" t="s">
        <v>26839</v>
      </c>
      <c r="C6554" s="354" t="s">
        <v>47</v>
      </c>
      <c r="D6554" s="355">
        <v>655.8</v>
      </c>
    </row>
    <row r="6555" spans="1:4">
      <c r="A6555" s="354" t="s">
        <v>26841</v>
      </c>
      <c r="B6555" t="s">
        <v>26842</v>
      </c>
      <c r="C6555" s="354" t="s">
        <v>47</v>
      </c>
      <c r="D6555" s="355">
        <v>869.52</v>
      </c>
    </row>
    <row r="6556" spans="1:4">
      <c r="A6556" s="354" t="s">
        <v>26843</v>
      </c>
      <c r="B6556" t="s">
        <v>26842</v>
      </c>
      <c r="C6556" s="354" t="s">
        <v>47</v>
      </c>
      <c r="D6556" s="355">
        <v>869.52</v>
      </c>
    </row>
    <row r="6557" spans="1:4">
      <c r="A6557" s="354" t="s">
        <v>26844</v>
      </c>
      <c r="B6557" t="s">
        <v>26845</v>
      </c>
      <c r="C6557" s="354" t="s">
        <v>47</v>
      </c>
      <c r="D6557" s="355">
        <v>1199.17</v>
      </c>
    </row>
    <row r="6558" spans="1:4">
      <c r="A6558" s="354" t="s">
        <v>26846</v>
      </c>
      <c r="B6558" t="s">
        <v>26845</v>
      </c>
      <c r="C6558" s="354" t="s">
        <v>47</v>
      </c>
      <c r="D6558" s="355">
        <v>1199.17</v>
      </c>
    </row>
    <row r="6559" spans="1:4">
      <c r="A6559" s="354" t="s">
        <v>26847</v>
      </c>
      <c r="B6559" t="s">
        <v>26848</v>
      </c>
      <c r="C6559" s="354" t="s">
        <v>47</v>
      </c>
      <c r="D6559" s="355">
        <v>1457.54</v>
      </c>
    </row>
    <row r="6560" spans="1:4">
      <c r="A6560" s="354" t="s">
        <v>26849</v>
      </c>
      <c r="B6560" t="s">
        <v>26848</v>
      </c>
      <c r="C6560" s="354" t="s">
        <v>47</v>
      </c>
      <c r="D6560" s="355">
        <v>1457.54</v>
      </c>
    </row>
    <row r="6561" spans="1:4">
      <c r="A6561" s="354" t="s">
        <v>26850</v>
      </c>
      <c r="B6561" t="s">
        <v>26851</v>
      </c>
      <c r="C6561" s="354" t="s">
        <v>47</v>
      </c>
      <c r="D6561" s="355">
        <v>1766.73</v>
      </c>
    </row>
    <row r="6562" spans="1:4">
      <c r="A6562" s="354" t="s">
        <v>26852</v>
      </c>
      <c r="B6562" t="s">
        <v>26851</v>
      </c>
      <c r="C6562" s="354" t="s">
        <v>47</v>
      </c>
      <c r="D6562" s="355">
        <v>1766.73</v>
      </c>
    </row>
    <row r="6563" spans="1:4">
      <c r="A6563" s="354" t="s">
        <v>26853</v>
      </c>
      <c r="B6563" t="s">
        <v>26854</v>
      </c>
      <c r="C6563" s="354" t="s">
        <v>47</v>
      </c>
      <c r="D6563" s="355">
        <v>2311.94</v>
      </c>
    </row>
    <row r="6564" spans="1:4">
      <c r="A6564" s="354" t="s">
        <v>26855</v>
      </c>
      <c r="B6564" t="s">
        <v>26854</v>
      </c>
      <c r="C6564" s="354" t="s">
        <v>47</v>
      </c>
      <c r="D6564" s="355">
        <v>2311.94</v>
      </c>
    </row>
    <row r="6565" spans="1:4">
      <c r="A6565" s="354" t="s">
        <v>26856</v>
      </c>
      <c r="B6565" t="s">
        <v>26857</v>
      </c>
      <c r="C6565" s="354" t="s">
        <v>47</v>
      </c>
      <c r="D6565" s="355">
        <v>2604.91</v>
      </c>
    </row>
    <row r="6566" spans="1:4">
      <c r="A6566" s="354" t="s">
        <v>26858</v>
      </c>
      <c r="B6566" t="s">
        <v>26857</v>
      </c>
      <c r="C6566" s="354" t="s">
        <v>47</v>
      </c>
      <c r="D6566" s="355">
        <v>2604.91</v>
      </c>
    </row>
    <row r="6567" spans="1:4">
      <c r="A6567" s="354" t="s">
        <v>26859</v>
      </c>
      <c r="B6567" t="s">
        <v>26860</v>
      </c>
      <c r="C6567" s="354" t="s">
        <v>47</v>
      </c>
      <c r="D6567" s="355">
        <v>3649.65</v>
      </c>
    </row>
    <row r="6568" spans="1:4">
      <c r="A6568" s="354" t="s">
        <v>26861</v>
      </c>
      <c r="B6568" t="s">
        <v>26860</v>
      </c>
      <c r="C6568" s="354" t="s">
        <v>47</v>
      </c>
      <c r="D6568" s="355">
        <v>3649.65</v>
      </c>
    </row>
    <row r="6569" spans="1:4">
      <c r="A6569" s="354" t="s">
        <v>26862</v>
      </c>
      <c r="B6569" t="s">
        <v>26863</v>
      </c>
      <c r="C6569" s="354" t="s">
        <v>47</v>
      </c>
      <c r="D6569" s="355">
        <v>5377.65</v>
      </c>
    </row>
    <row r="6570" spans="1:4">
      <c r="A6570" s="354" t="s">
        <v>26864</v>
      </c>
      <c r="B6570" t="s">
        <v>26863</v>
      </c>
      <c r="C6570" s="354" t="s">
        <v>47</v>
      </c>
      <c r="D6570" s="355">
        <v>5377.65</v>
      </c>
    </row>
    <row r="6571" spans="1:4">
      <c r="A6571" s="354" t="s">
        <v>26865</v>
      </c>
      <c r="B6571" t="s">
        <v>26866</v>
      </c>
      <c r="C6571" s="354" t="s">
        <v>47</v>
      </c>
      <c r="D6571" s="355">
        <v>11147.58</v>
      </c>
    </row>
    <row r="6572" spans="1:4">
      <c r="A6572" s="354" t="s">
        <v>26867</v>
      </c>
      <c r="B6572" t="s">
        <v>26866</v>
      </c>
      <c r="C6572" s="354" t="s">
        <v>47</v>
      </c>
      <c r="D6572" s="355">
        <v>11147.58</v>
      </c>
    </row>
    <row r="6573" spans="1:4">
      <c r="A6573" s="354" t="s">
        <v>26868</v>
      </c>
      <c r="B6573" t="s">
        <v>26869</v>
      </c>
      <c r="C6573" s="354" t="s">
        <v>47</v>
      </c>
      <c r="D6573" s="355">
        <v>15.9</v>
      </c>
    </row>
    <row r="6574" spans="1:4">
      <c r="A6574" s="354" t="s">
        <v>26870</v>
      </c>
      <c r="B6574" t="s">
        <v>26869</v>
      </c>
      <c r="C6574" s="354" t="s">
        <v>47</v>
      </c>
      <c r="D6574" s="355">
        <v>14.66</v>
      </c>
    </row>
    <row r="6575" spans="1:4">
      <c r="A6575" s="354" t="s">
        <v>26871</v>
      </c>
      <c r="B6575" t="s">
        <v>26872</v>
      </c>
      <c r="C6575" s="354" t="s">
        <v>47</v>
      </c>
      <c r="D6575" s="355">
        <v>25.16</v>
      </c>
    </row>
    <row r="6576" spans="1:4">
      <c r="A6576" s="354" t="s">
        <v>26873</v>
      </c>
      <c r="B6576" t="s">
        <v>26872</v>
      </c>
      <c r="C6576" s="354" t="s">
        <v>47</v>
      </c>
      <c r="D6576" s="355">
        <v>23.55</v>
      </c>
    </row>
    <row r="6577" spans="1:4">
      <c r="A6577" s="354" t="s">
        <v>26874</v>
      </c>
      <c r="B6577" t="s">
        <v>26875</v>
      </c>
      <c r="C6577" s="354" t="s">
        <v>47</v>
      </c>
      <c r="D6577" s="355">
        <v>17.27</v>
      </c>
    </row>
    <row r="6578" spans="1:4">
      <c r="A6578" s="354" t="s">
        <v>26876</v>
      </c>
      <c r="B6578" t="s">
        <v>26875</v>
      </c>
      <c r="C6578" s="354" t="s">
        <v>47</v>
      </c>
      <c r="D6578" s="355">
        <v>16.02</v>
      </c>
    </row>
    <row r="6579" spans="1:4">
      <c r="A6579" s="354" t="s">
        <v>26877</v>
      </c>
      <c r="B6579" t="s">
        <v>26878</v>
      </c>
      <c r="C6579" s="354" t="s">
        <v>47</v>
      </c>
      <c r="D6579" s="355">
        <v>27.89</v>
      </c>
    </row>
    <row r="6580" spans="1:4">
      <c r="A6580" s="354" t="s">
        <v>26879</v>
      </c>
      <c r="B6580" t="s">
        <v>26878</v>
      </c>
      <c r="C6580" s="354" t="s">
        <v>47</v>
      </c>
      <c r="D6580" s="355">
        <v>26.28</v>
      </c>
    </row>
    <row r="6581" spans="1:4">
      <c r="A6581" s="354" t="s">
        <v>26880</v>
      </c>
      <c r="B6581" t="s">
        <v>26881</v>
      </c>
      <c r="C6581" s="354" t="s">
        <v>47</v>
      </c>
      <c r="D6581" s="355">
        <v>18.62</v>
      </c>
    </row>
    <row r="6582" spans="1:4">
      <c r="A6582" s="354" t="s">
        <v>26882</v>
      </c>
      <c r="B6582" t="s">
        <v>26881</v>
      </c>
      <c r="C6582" s="354" t="s">
        <v>47</v>
      </c>
      <c r="D6582" s="355">
        <v>17.37</v>
      </c>
    </row>
    <row r="6583" spans="1:4">
      <c r="A6583" s="354" t="s">
        <v>26883</v>
      </c>
      <c r="B6583" t="s">
        <v>26884</v>
      </c>
      <c r="C6583" s="354" t="s">
        <v>47</v>
      </c>
      <c r="D6583" s="355">
        <v>30.59</v>
      </c>
    </row>
    <row r="6584" spans="1:4">
      <c r="A6584" s="354" t="s">
        <v>26885</v>
      </c>
      <c r="B6584" t="s">
        <v>26884</v>
      </c>
      <c r="C6584" s="354" t="s">
        <v>47</v>
      </c>
      <c r="D6584" s="355">
        <v>28.98</v>
      </c>
    </row>
    <row r="6585" spans="1:4">
      <c r="A6585" s="354" t="s">
        <v>26886</v>
      </c>
      <c r="B6585" t="s">
        <v>26887</v>
      </c>
      <c r="C6585" s="354" t="s">
        <v>47</v>
      </c>
      <c r="D6585" s="355">
        <v>22.73</v>
      </c>
    </row>
    <row r="6586" spans="1:4">
      <c r="A6586" s="354" t="s">
        <v>26888</v>
      </c>
      <c r="B6586" t="s">
        <v>26887</v>
      </c>
      <c r="C6586" s="354" t="s">
        <v>47</v>
      </c>
      <c r="D6586" s="355">
        <v>21.49</v>
      </c>
    </row>
    <row r="6587" spans="1:4">
      <c r="A6587" s="354" t="s">
        <v>26889</v>
      </c>
      <c r="B6587" t="s">
        <v>26890</v>
      </c>
      <c r="C6587" s="354" t="s">
        <v>47</v>
      </c>
      <c r="D6587" s="355">
        <v>38.81</v>
      </c>
    </row>
    <row r="6588" spans="1:4">
      <c r="A6588" s="354" t="s">
        <v>26891</v>
      </c>
      <c r="B6588" t="s">
        <v>26890</v>
      </c>
      <c r="C6588" s="354" t="s">
        <v>47</v>
      </c>
      <c r="D6588" s="355">
        <v>37.21</v>
      </c>
    </row>
    <row r="6589" spans="1:4">
      <c r="A6589" s="354" t="s">
        <v>26892</v>
      </c>
      <c r="B6589" t="s">
        <v>26893</v>
      </c>
      <c r="C6589" s="354" t="s">
        <v>47</v>
      </c>
      <c r="D6589" s="355">
        <v>27.6</v>
      </c>
    </row>
    <row r="6590" spans="1:4">
      <c r="A6590" s="354" t="s">
        <v>26894</v>
      </c>
      <c r="B6590" t="s">
        <v>26893</v>
      </c>
      <c r="C6590" s="354" t="s">
        <v>47</v>
      </c>
      <c r="D6590" s="355">
        <v>26.35</v>
      </c>
    </row>
    <row r="6591" spans="1:4">
      <c r="A6591" s="354" t="s">
        <v>26895</v>
      </c>
      <c r="B6591" t="s">
        <v>26896</v>
      </c>
      <c r="C6591" s="354" t="s">
        <v>47</v>
      </c>
      <c r="D6591" s="355">
        <v>48.55</v>
      </c>
    </row>
    <row r="6592" spans="1:4">
      <c r="A6592" s="354" t="s">
        <v>26897</v>
      </c>
      <c r="B6592" t="s">
        <v>26896</v>
      </c>
      <c r="C6592" s="354" t="s">
        <v>47</v>
      </c>
      <c r="D6592" s="355">
        <v>46.94</v>
      </c>
    </row>
    <row r="6593" spans="1:4">
      <c r="A6593" s="354" t="s">
        <v>26898</v>
      </c>
      <c r="B6593" t="s">
        <v>26899</v>
      </c>
      <c r="C6593" s="354" t="s">
        <v>47</v>
      </c>
      <c r="D6593" s="355">
        <v>33.86</v>
      </c>
    </row>
    <row r="6594" spans="1:4">
      <c r="A6594" s="354" t="s">
        <v>26900</v>
      </c>
      <c r="B6594" t="s">
        <v>26899</v>
      </c>
      <c r="C6594" s="354" t="s">
        <v>47</v>
      </c>
      <c r="D6594" s="355">
        <v>32.61</v>
      </c>
    </row>
    <row r="6595" spans="1:4">
      <c r="A6595" s="354" t="s">
        <v>26901</v>
      </c>
      <c r="B6595" t="s">
        <v>26902</v>
      </c>
      <c r="C6595" s="354" t="s">
        <v>47</v>
      </c>
      <c r="D6595" s="355">
        <v>61.07</v>
      </c>
    </row>
    <row r="6596" spans="1:4">
      <c r="A6596" s="354" t="s">
        <v>26903</v>
      </c>
      <c r="B6596" t="s">
        <v>26902</v>
      </c>
      <c r="C6596" s="354" t="s">
        <v>47</v>
      </c>
      <c r="D6596" s="355">
        <v>59.47</v>
      </c>
    </row>
    <row r="6597" spans="1:4">
      <c r="A6597" s="354" t="s">
        <v>26904</v>
      </c>
      <c r="B6597" t="s">
        <v>26905</v>
      </c>
      <c r="C6597" s="354" t="s">
        <v>47</v>
      </c>
      <c r="D6597" s="355">
        <v>37.020000000000003</v>
      </c>
    </row>
    <row r="6598" spans="1:4">
      <c r="A6598" s="354" t="s">
        <v>26906</v>
      </c>
      <c r="B6598" t="s">
        <v>26905</v>
      </c>
      <c r="C6598" s="354" t="s">
        <v>47</v>
      </c>
      <c r="D6598" s="355">
        <v>35.78</v>
      </c>
    </row>
    <row r="6599" spans="1:4">
      <c r="A6599" s="354" t="s">
        <v>26907</v>
      </c>
      <c r="B6599" t="s">
        <v>26908</v>
      </c>
      <c r="C6599" s="354" t="s">
        <v>47</v>
      </c>
      <c r="D6599" s="355">
        <v>67.400000000000006</v>
      </c>
    </row>
    <row r="6600" spans="1:4">
      <c r="A6600" s="354" t="s">
        <v>26909</v>
      </c>
      <c r="B6600" t="s">
        <v>26908</v>
      </c>
      <c r="C6600" s="354" t="s">
        <v>47</v>
      </c>
      <c r="D6600" s="355">
        <v>65.790000000000006</v>
      </c>
    </row>
    <row r="6601" spans="1:4">
      <c r="A6601" s="354" t="s">
        <v>26910</v>
      </c>
      <c r="B6601" t="s">
        <v>26911</v>
      </c>
      <c r="C6601" s="354" t="s">
        <v>47</v>
      </c>
      <c r="D6601" s="355">
        <v>22.04</v>
      </c>
    </row>
    <row r="6602" spans="1:4">
      <c r="A6602" s="354" t="s">
        <v>26912</v>
      </c>
      <c r="B6602" t="s">
        <v>26911</v>
      </c>
      <c r="C6602" s="354" t="s">
        <v>47</v>
      </c>
      <c r="D6602" s="355">
        <v>20.8</v>
      </c>
    </row>
    <row r="6603" spans="1:4">
      <c r="A6603" s="354" t="s">
        <v>26913</v>
      </c>
      <c r="B6603" t="s">
        <v>26914</v>
      </c>
      <c r="C6603" s="354" t="s">
        <v>47</v>
      </c>
      <c r="D6603" s="355">
        <v>37.44</v>
      </c>
    </row>
    <row r="6604" spans="1:4">
      <c r="A6604" s="354" t="s">
        <v>26915</v>
      </c>
      <c r="B6604" t="s">
        <v>26914</v>
      </c>
      <c r="C6604" s="354" t="s">
        <v>47</v>
      </c>
      <c r="D6604" s="355">
        <v>35.83</v>
      </c>
    </row>
    <row r="6605" spans="1:4">
      <c r="A6605" s="354" t="s">
        <v>26916</v>
      </c>
      <c r="B6605" t="s">
        <v>26917</v>
      </c>
      <c r="C6605" s="354" t="s">
        <v>47</v>
      </c>
      <c r="D6605" s="355">
        <v>24.34</v>
      </c>
    </row>
    <row r="6606" spans="1:4">
      <c r="A6606" s="354" t="s">
        <v>26918</v>
      </c>
      <c r="B6606" t="s">
        <v>26917</v>
      </c>
      <c r="C6606" s="354" t="s">
        <v>47</v>
      </c>
      <c r="D6606" s="355">
        <v>23.09</v>
      </c>
    </row>
    <row r="6607" spans="1:4">
      <c r="A6607" s="354" t="s">
        <v>26919</v>
      </c>
      <c r="B6607" t="s">
        <v>26920</v>
      </c>
      <c r="C6607" s="354" t="s">
        <v>47</v>
      </c>
      <c r="D6607" s="355">
        <v>42.03</v>
      </c>
    </row>
    <row r="6608" spans="1:4">
      <c r="A6608" s="354" t="s">
        <v>26921</v>
      </c>
      <c r="B6608" t="s">
        <v>26920</v>
      </c>
      <c r="C6608" s="354" t="s">
        <v>47</v>
      </c>
      <c r="D6608" s="355">
        <v>40.42</v>
      </c>
    </row>
    <row r="6609" spans="1:4">
      <c r="A6609" s="354" t="s">
        <v>26922</v>
      </c>
      <c r="B6609" t="s">
        <v>26923</v>
      </c>
      <c r="C6609" s="354" t="s">
        <v>47</v>
      </c>
      <c r="D6609" s="355">
        <v>30.76</v>
      </c>
    </row>
    <row r="6610" spans="1:4">
      <c r="A6610" s="354" t="s">
        <v>26924</v>
      </c>
      <c r="B6610" t="s">
        <v>26923</v>
      </c>
      <c r="C6610" s="354" t="s">
        <v>47</v>
      </c>
      <c r="D6610" s="355">
        <v>29.51</v>
      </c>
    </row>
    <row r="6611" spans="1:4">
      <c r="A6611" s="354" t="s">
        <v>26925</v>
      </c>
      <c r="B6611" t="s">
        <v>26926</v>
      </c>
      <c r="C6611" s="354" t="s">
        <v>47</v>
      </c>
      <c r="D6611" s="355">
        <v>54.87</v>
      </c>
    </row>
    <row r="6612" spans="1:4">
      <c r="A6612" s="354" t="s">
        <v>26927</v>
      </c>
      <c r="B6612" t="s">
        <v>26926</v>
      </c>
      <c r="C6612" s="354" t="s">
        <v>47</v>
      </c>
      <c r="D6612" s="355">
        <v>53.26</v>
      </c>
    </row>
    <row r="6613" spans="1:4">
      <c r="A6613" s="354" t="s">
        <v>26928</v>
      </c>
      <c r="B6613" t="s">
        <v>26929</v>
      </c>
      <c r="C6613" s="354" t="s">
        <v>47</v>
      </c>
      <c r="D6613" s="355">
        <v>36.979999999999997</v>
      </c>
    </row>
    <row r="6614" spans="1:4">
      <c r="A6614" s="354" t="s">
        <v>26930</v>
      </c>
      <c r="B6614" t="s">
        <v>26929</v>
      </c>
      <c r="C6614" s="354" t="s">
        <v>47</v>
      </c>
      <c r="D6614" s="355">
        <v>35.74</v>
      </c>
    </row>
    <row r="6615" spans="1:4">
      <c r="A6615" s="354" t="s">
        <v>26931</v>
      </c>
      <c r="B6615" t="s">
        <v>26932</v>
      </c>
      <c r="C6615" s="354" t="s">
        <v>47</v>
      </c>
      <c r="D6615" s="355">
        <v>67.31</v>
      </c>
    </row>
    <row r="6616" spans="1:4">
      <c r="A6616" s="354" t="s">
        <v>26933</v>
      </c>
      <c r="B6616" t="s">
        <v>26932</v>
      </c>
      <c r="C6616" s="354" t="s">
        <v>47</v>
      </c>
      <c r="D6616" s="355">
        <v>65.709999999999994</v>
      </c>
    </row>
    <row r="6617" spans="1:4">
      <c r="A6617" s="354" t="s">
        <v>26934</v>
      </c>
      <c r="B6617" t="s">
        <v>26935</v>
      </c>
      <c r="C6617" s="354" t="s">
        <v>47</v>
      </c>
      <c r="D6617" s="355">
        <v>46.67</v>
      </c>
    </row>
    <row r="6618" spans="1:4">
      <c r="A6618" s="354" t="s">
        <v>26936</v>
      </c>
      <c r="B6618" t="s">
        <v>26935</v>
      </c>
      <c r="C6618" s="354" t="s">
        <v>47</v>
      </c>
      <c r="D6618" s="355">
        <v>45.42</v>
      </c>
    </row>
    <row r="6619" spans="1:4">
      <c r="A6619" s="354" t="s">
        <v>26937</v>
      </c>
      <c r="B6619" t="s">
        <v>26938</v>
      </c>
      <c r="C6619" s="354" t="s">
        <v>47</v>
      </c>
      <c r="D6619" s="355">
        <v>86.69</v>
      </c>
    </row>
    <row r="6620" spans="1:4">
      <c r="A6620" s="354" t="s">
        <v>26939</v>
      </c>
      <c r="B6620" t="s">
        <v>26938</v>
      </c>
      <c r="C6620" s="354" t="s">
        <v>47</v>
      </c>
      <c r="D6620" s="355">
        <v>85.08</v>
      </c>
    </row>
    <row r="6621" spans="1:4">
      <c r="A6621" s="354" t="s">
        <v>26940</v>
      </c>
      <c r="B6621" t="s">
        <v>26941</v>
      </c>
      <c r="C6621" s="354" t="s">
        <v>47</v>
      </c>
      <c r="D6621" s="355">
        <v>71.77</v>
      </c>
    </row>
    <row r="6622" spans="1:4">
      <c r="A6622" s="354" t="s">
        <v>26942</v>
      </c>
      <c r="B6622" t="s">
        <v>26941</v>
      </c>
      <c r="C6622" s="354" t="s">
        <v>47</v>
      </c>
      <c r="D6622" s="355">
        <v>70.52</v>
      </c>
    </row>
    <row r="6623" spans="1:4">
      <c r="A6623" s="354" t="s">
        <v>26943</v>
      </c>
      <c r="B6623" t="s">
        <v>26944</v>
      </c>
      <c r="C6623" s="354" t="s">
        <v>47</v>
      </c>
      <c r="D6623" s="355">
        <v>136.88999999999999</v>
      </c>
    </row>
    <row r="6624" spans="1:4">
      <c r="A6624" s="354" t="s">
        <v>26945</v>
      </c>
      <c r="B6624" t="s">
        <v>26944</v>
      </c>
      <c r="C6624" s="354" t="s">
        <v>47</v>
      </c>
      <c r="D6624" s="355">
        <v>135.29</v>
      </c>
    </row>
    <row r="6625" spans="1:4">
      <c r="A6625" s="354" t="s">
        <v>26946</v>
      </c>
      <c r="B6625" t="s">
        <v>26947</v>
      </c>
      <c r="C6625" s="354" t="s">
        <v>47</v>
      </c>
      <c r="D6625" s="355">
        <v>95.15</v>
      </c>
    </row>
    <row r="6626" spans="1:4">
      <c r="A6626" s="354" t="s">
        <v>26948</v>
      </c>
      <c r="B6626" t="s">
        <v>26947</v>
      </c>
      <c r="C6626" s="354" t="s">
        <v>47</v>
      </c>
      <c r="D6626" s="355">
        <v>93.91</v>
      </c>
    </row>
    <row r="6627" spans="1:4">
      <c r="A6627" s="354" t="s">
        <v>26949</v>
      </c>
      <c r="B6627" t="s">
        <v>26950</v>
      </c>
      <c r="C6627" s="354" t="s">
        <v>47</v>
      </c>
      <c r="D6627" s="355">
        <v>183.66</v>
      </c>
    </row>
    <row r="6628" spans="1:4">
      <c r="A6628" s="354" t="s">
        <v>26951</v>
      </c>
      <c r="B6628" t="s">
        <v>26950</v>
      </c>
      <c r="C6628" s="354" t="s">
        <v>47</v>
      </c>
      <c r="D6628" s="355">
        <v>182.05</v>
      </c>
    </row>
    <row r="6629" spans="1:4">
      <c r="A6629" s="354" t="s">
        <v>26952</v>
      </c>
      <c r="B6629" t="s">
        <v>26953</v>
      </c>
      <c r="C6629" s="354" t="s">
        <v>47</v>
      </c>
      <c r="D6629" s="355">
        <v>153.46</v>
      </c>
    </row>
    <row r="6630" spans="1:4">
      <c r="A6630" s="354" t="s">
        <v>26954</v>
      </c>
      <c r="B6630" t="s">
        <v>26953</v>
      </c>
      <c r="C6630" s="354" t="s">
        <v>47</v>
      </c>
      <c r="D6630" s="355">
        <v>152.21</v>
      </c>
    </row>
    <row r="6631" spans="1:4">
      <c r="A6631" s="354" t="s">
        <v>26955</v>
      </c>
      <c r="B6631" t="s">
        <v>26956</v>
      </c>
      <c r="C6631" s="354" t="s">
        <v>47</v>
      </c>
      <c r="D6631" s="355">
        <v>300.27</v>
      </c>
    </row>
    <row r="6632" spans="1:4">
      <c r="A6632" s="354" t="s">
        <v>26957</v>
      </c>
      <c r="B6632" t="s">
        <v>26956</v>
      </c>
      <c r="C6632" s="354" t="s">
        <v>47</v>
      </c>
      <c r="D6632" s="355">
        <v>298.67</v>
      </c>
    </row>
    <row r="6633" spans="1:4">
      <c r="A6633" s="354" t="s">
        <v>26958</v>
      </c>
      <c r="B6633" t="s">
        <v>26959</v>
      </c>
      <c r="C6633" s="354" t="s">
        <v>45</v>
      </c>
      <c r="D6633" s="355">
        <v>787.32</v>
      </c>
    </row>
    <row r="6634" spans="1:4">
      <c r="A6634" s="354" t="s">
        <v>26960</v>
      </c>
      <c r="B6634" t="s">
        <v>26959</v>
      </c>
      <c r="C6634" s="354" t="s">
        <v>45</v>
      </c>
      <c r="D6634" s="355">
        <v>754.01</v>
      </c>
    </row>
    <row r="6635" spans="1:4">
      <c r="A6635" s="354" t="s">
        <v>26961</v>
      </c>
      <c r="B6635" t="s">
        <v>26962</v>
      </c>
      <c r="C6635" s="354" t="s">
        <v>45</v>
      </c>
      <c r="D6635" s="355">
        <v>983.32</v>
      </c>
    </row>
    <row r="6636" spans="1:4">
      <c r="A6636" s="354" t="s">
        <v>26963</v>
      </c>
      <c r="B6636" t="s">
        <v>26962</v>
      </c>
      <c r="C6636" s="354" t="s">
        <v>45</v>
      </c>
      <c r="D6636" s="355">
        <v>948.84</v>
      </c>
    </row>
    <row r="6637" spans="1:4">
      <c r="A6637" s="354" t="s">
        <v>26964</v>
      </c>
      <c r="B6637" t="s">
        <v>26965</v>
      </c>
      <c r="C6637" s="354" t="s">
        <v>45</v>
      </c>
      <c r="D6637" s="355">
        <v>1002.61</v>
      </c>
    </row>
    <row r="6638" spans="1:4">
      <c r="A6638" s="354" t="s">
        <v>26966</v>
      </c>
      <c r="B6638" t="s">
        <v>26965</v>
      </c>
      <c r="C6638" s="354" t="s">
        <v>45</v>
      </c>
      <c r="D6638" s="355">
        <v>969.09</v>
      </c>
    </row>
    <row r="6639" spans="1:4">
      <c r="A6639" s="354" t="s">
        <v>26967</v>
      </c>
      <c r="B6639" t="s">
        <v>26968</v>
      </c>
      <c r="C6639" s="354" t="s">
        <v>45</v>
      </c>
      <c r="D6639" s="355">
        <v>1184.5</v>
      </c>
    </row>
    <row r="6640" spans="1:4">
      <c r="A6640" s="354" t="s">
        <v>26969</v>
      </c>
      <c r="B6640" t="s">
        <v>26968</v>
      </c>
      <c r="C6640" s="354" t="s">
        <v>45</v>
      </c>
      <c r="D6640" s="355">
        <v>1150.02</v>
      </c>
    </row>
    <row r="6641" spans="1:4">
      <c r="A6641" s="354" t="s">
        <v>26970</v>
      </c>
      <c r="B6641" t="s">
        <v>26971</v>
      </c>
      <c r="C6641" s="354" t="s">
        <v>45</v>
      </c>
      <c r="D6641" s="355">
        <v>866.92</v>
      </c>
    </row>
    <row r="6642" spans="1:4">
      <c r="A6642" s="354" t="s">
        <v>26972</v>
      </c>
      <c r="B6642" t="s">
        <v>26971</v>
      </c>
      <c r="C6642" s="354" t="s">
        <v>45</v>
      </c>
      <c r="D6642" s="355">
        <v>833.61</v>
      </c>
    </row>
    <row r="6643" spans="1:4">
      <c r="A6643" s="354" t="s">
        <v>26973</v>
      </c>
      <c r="B6643" t="s">
        <v>26974</v>
      </c>
      <c r="C6643" s="354" t="s">
        <v>45</v>
      </c>
      <c r="D6643" s="355">
        <v>1181.1199999999999</v>
      </c>
    </row>
    <row r="6644" spans="1:4">
      <c r="A6644" s="354" t="s">
        <v>26975</v>
      </c>
      <c r="B6644" t="s">
        <v>26974</v>
      </c>
      <c r="C6644" s="354" t="s">
        <v>45</v>
      </c>
      <c r="D6644" s="355">
        <v>1146.6500000000001</v>
      </c>
    </row>
    <row r="6645" spans="1:4">
      <c r="A6645" s="354" t="s">
        <v>26976</v>
      </c>
      <c r="B6645" t="s">
        <v>26977</v>
      </c>
      <c r="C6645" s="354" t="s">
        <v>45</v>
      </c>
      <c r="D6645" s="355">
        <v>953.65</v>
      </c>
    </row>
    <row r="6646" spans="1:4">
      <c r="A6646" s="354" t="s">
        <v>26978</v>
      </c>
      <c r="B6646" t="s">
        <v>26977</v>
      </c>
      <c r="C6646" s="354" t="s">
        <v>45</v>
      </c>
      <c r="D6646" s="355">
        <v>924.94</v>
      </c>
    </row>
    <row r="6647" spans="1:4">
      <c r="A6647" s="354" t="s">
        <v>26979</v>
      </c>
      <c r="B6647" t="s">
        <v>26980</v>
      </c>
      <c r="C6647" s="354" t="s">
        <v>44</v>
      </c>
      <c r="D6647" s="355">
        <v>391.22</v>
      </c>
    </row>
    <row r="6648" spans="1:4">
      <c r="A6648" s="354" t="s">
        <v>26981</v>
      </c>
      <c r="B6648" t="s">
        <v>26980</v>
      </c>
      <c r="C6648" s="354" t="s">
        <v>44</v>
      </c>
      <c r="D6648" s="355">
        <v>379.94</v>
      </c>
    </row>
    <row r="6649" spans="1:4">
      <c r="A6649" s="354" t="s">
        <v>26982</v>
      </c>
      <c r="B6649" t="s">
        <v>26983</v>
      </c>
      <c r="C6649" s="354" t="s">
        <v>44</v>
      </c>
      <c r="D6649" s="355">
        <v>343.55</v>
      </c>
    </row>
    <row r="6650" spans="1:4">
      <c r="A6650" s="354" t="s">
        <v>26984</v>
      </c>
      <c r="B6650" t="s">
        <v>26983</v>
      </c>
      <c r="C6650" s="354" t="s">
        <v>44</v>
      </c>
      <c r="D6650" s="355">
        <v>334.86</v>
      </c>
    </row>
    <row r="6651" spans="1:4">
      <c r="A6651" s="354" t="s">
        <v>26985</v>
      </c>
      <c r="B6651" t="s">
        <v>26986</v>
      </c>
      <c r="C6651" s="354" t="s">
        <v>45</v>
      </c>
      <c r="D6651" s="355">
        <v>1068.0999999999999</v>
      </c>
    </row>
    <row r="6652" spans="1:4">
      <c r="A6652" s="354" t="s">
        <v>26987</v>
      </c>
      <c r="B6652" t="s">
        <v>26986</v>
      </c>
      <c r="C6652" s="354" t="s">
        <v>45</v>
      </c>
      <c r="D6652" s="355">
        <v>1034.79</v>
      </c>
    </row>
    <row r="6653" spans="1:4">
      <c r="A6653" s="354" t="s">
        <v>26988</v>
      </c>
      <c r="B6653" t="s">
        <v>26989</v>
      </c>
      <c r="C6653" s="354" t="s">
        <v>45</v>
      </c>
      <c r="D6653" s="355">
        <v>1382.3</v>
      </c>
    </row>
    <row r="6654" spans="1:4">
      <c r="A6654" s="354" t="s">
        <v>26990</v>
      </c>
      <c r="B6654" t="s">
        <v>26989</v>
      </c>
      <c r="C6654" s="354" t="s">
        <v>45</v>
      </c>
      <c r="D6654" s="355">
        <v>1347.83</v>
      </c>
    </row>
    <row r="6655" spans="1:4">
      <c r="A6655" s="354" t="s">
        <v>26991</v>
      </c>
      <c r="B6655" t="s">
        <v>26992</v>
      </c>
      <c r="C6655" s="354" t="s">
        <v>45</v>
      </c>
      <c r="D6655" s="355">
        <v>1154.83</v>
      </c>
    </row>
    <row r="6656" spans="1:4">
      <c r="A6656" s="354" t="s">
        <v>26993</v>
      </c>
      <c r="B6656" t="s">
        <v>26992</v>
      </c>
      <c r="C6656" s="354" t="s">
        <v>45</v>
      </c>
      <c r="D6656" s="355">
        <v>1126.1199999999999</v>
      </c>
    </row>
    <row r="6657" spans="1:4">
      <c r="A6657" s="354" t="s">
        <v>26994</v>
      </c>
      <c r="B6657" t="s">
        <v>26995</v>
      </c>
      <c r="C6657" s="354" t="s">
        <v>44</v>
      </c>
      <c r="D6657" s="355">
        <v>451.57</v>
      </c>
    </row>
    <row r="6658" spans="1:4">
      <c r="A6658" s="354" t="s">
        <v>26996</v>
      </c>
      <c r="B6658" t="s">
        <v>26995</v>
      </c>
      <c r="C6658" s="354" t="s">
        <v>44</v>
      </c>
      <c r="D6658" s="355">
        <v>440.29</v>
      </c>
    </row>
    <row r="6659" spans="1:4">
      <c r="A6659" s="354" t="s">
        <v>26997</v>
      </c>
      <c r="B6659" t="s">
        <v>26998</v>
      </c>
      <c r="C6659" s="354" t="s">
        <v>44</v>
      </c>
      <c r="D6659" s="355">
        <v>389.82</v>
      </c>
    </row>
    <row r="6660" spans="1:4">
      <c r="A6660" s="354" t="s">
        <v>26999</v>
      </c>
      <c r="B6660" t="s">
        <v>26998</v>
      </c>
      <c r="C6660" s="354" t="s">
        <v>44</v>
      </c>
      <c r="D6660" s="355">
        <v>381.13</v>
      </c>
    </row>
    <row r="6661" spans="1:4">
      <c r="A6661" s="354" t="s">
        <v>27000</v>
      </c>
      <c r="B6661" t="s">
        <v>27001</v>
      </c>
      <c r="C6661" s="354" t="s">
        <v>47</v>
      </c>
      <c r="D6661" s="355">
        <v>168.29</v>
      </c>
    </row>
    <row r="6662" spans="1:4">
      <c r="A6662" s="354" t="s">
        <v>27002</v>
      </c>
      <c r="B6662" t="s">
        <v>27001</v>
      </c>
      <c r="C6662" s="354" t="s">
        <v>47</v>
      </c>
      <c r="D6662" s="355">
        <v>161.13</v>
      </c>
    </row>
    <row r="6663" spans="1:4">
      <c r="A6663" s="354" t="s">
        <v>27003</v>
      </c>
      <c r="B6663" t="s">
        <v>27004</v>
      </c>
      <c r="C6663" s="354" t="s">
        <v>47</v>
      </c>
      <c r="D6663" s="355">
        <v>32.17</v>
      </c>
    </row>
    <row r="6664" spans="1:4">
      <c r="A6664" s="354" t="s">
        <v>27005</v>
      </c>
      <c r="B6664" t="s">
        <v>27004</v>
      </c>
      <c r="C6664" s="354" t="s">
        <v>47</v>
      </c>
      <c r="D6664" s="355">
        <v>29.26</v>
      </c>
    </row>
    <row r="6665" spans="1:4">
      <c r="A6665" s="354" t="s">
        <v>27006</v>
      </c>
      <c r="B6665" t="s">
        <v>27007</v>
      </c>
      <c r="C6665" s="354" t="s">
        <v>47</v>
      </c>
      <c r="D6665" s="355">
        <v>40.76</v>
      </c>
    </row>
    <row r="6666" spans="1:4">
      <c r="A6666" s="354" t="s">
        <v>27008</v>
      </c>
      <c r="B6666" t="s">
        <v>27007</v>
      </c>
      <c r="C6666" s="354" t="s">
        <v>47</v>
      </c>
      <c r="D6666" s="355">
        <v>37.119999999999997</v>
      </c>
    </row>
    <row r="6667" spans="1:4">
      <c r="A6667" s="354" t="s">
        <v>27009</v>
      </c>
      <c r="B6667" t="s">
        <v>27010</v>
      </c>
      <c r="C6667" s="354" t="s">
        <v>47</v>
      </c>
      <c r="D6667" s="355">
        <v>47.46</v>
      </c>
    </row>
    <row r="6668" spans="1:4">
      <c r="A6668" s="354" t="s">
        <v>27011</v>
      </c>
      <c r="B6668" t="s">
        <v>27010</v>
      </c>
      <c r="C6668" s="354" t="s">
        <v>47</v>
      </c>
      <c r="D6668" s="355">
        <v>43.12</v>
      </c>
    </row>
    <row r="6669" spans="1:4">
      <c r="A6669" s="354" t="s">
        <v>27012</v>
      </c>
      <c r="B6669" t="s">
        <v>27013</v>
      </c>
      <c r="C6669" s="354" t="s">
        <v>47</v>
      </c>
      <c r="D6669" s="355">
        <v>21.15</v>
      </c>
    </row>
    <row r="6670" spans="1:4">
      <c r="A6670" s="354" t="s">
        <v>27014</v>
      </c>
      <c r="B6670" t="s">
        <v>27013</v>
      </c>
      <c r="C6670" s="354" t="s">
        <v>47</v>
      </c>
      <c r="D6670" s="355">
        <v>19.77</v>
      </c>
    </row>
    <row r="6671" spans="1:4">
      <c r="A6671" s="354" t="s">
        <v>27015</v>
      </c>
      <c r="B6671" t="s">
        <v>27016</v>
      </c>
      <c r="C6671" s="354" t="s">
        <v>47</v>
      </c>
      <c r="D6671" s="355">
        <v>23.38</v>
      </c>
    </row>
    <row r="6672" spans="1:4">
      <c r="A6672" s="354" t="s">
        <v>27017</v>
      </c>
      <c r="B6672" t="s">
        <v>27016</v>
      </c>
      <c r="C6672" s="354" t="s">
        <v>47</v>
      </c>
      <c r="D6672" s="355">
        <v>21.99</v>
      </c>
    </row>
    <row r="6673" spans="1:4">
      <c r="A6673" s="354" t="s">
        <v>27018</v>
      </c>
      <c r="B6673" t="s">
        <v>27019</v>
      </c>
      <c r="C6673" s="354" t="s">
        <v>47</v>
      </c>
      <c r="D6673" s="355">
        <v>24.82</v>
      </c>
    </row>
    <row r="6674" spans="1:4">
      <c r="A6674" s="354" t="s">
        <v>27020</v>
      </c>
      <c r="B6674" t="s">
        <v>27019</v>
      </c>
      <c r="C6674" s="354" t="s">
        <v>47</v>
      </c>
      <c r="D6674" s="355">
        <v>23.43</v>
      </c>
    </row>
    <row r="6675" spans="1:4">
      <c r="A6675" s="354" t="s">
        <v>27021</v>
      </c>
      <c r="B6675" t="s">
        <v>27022</v>
      </c>
      <c r="C6675" s="354" t="s">
        <v>47</v>
      </c>
      <c r="D6675" s="355">
        <v>20.99</v>
      </c>
    </row>
    <row r="6676" spans="1:4">
      <c r="A6676" s="354" t="s">
        <v>27023</v>
      </c>
      <c r="B6676" t="s">
        <v>27022</v>
      </c>
      <c r="C6676" s="354" t="s">
        <v>47</v>
      </c>
      <c r="D6676" s="355">
        <v>19.88</v>
      </c>
    </row>
    <row r="6677" spans="1:4">
      <c r="A6677" s="354" t="s">
        <v>27024</v>
      </c>
      <c r="B6677" t="s">
        <v>27025</v>
      </c>
      <c r="C6677" s="354" t="s">
        <v>47</v>
      </c>
      <c r="D6677" s="355">
        <v>22.17</v>
      </c>
    </row>
    <row r="6678" spans="1:4">
      <c r="A6678" s="354" t="s">
        <v>27026</v>
      </c>
      <c r="B6678" t="s">
        <v>27025</v>
      </c>
      <c r="C6678" s="354" t="s">
        <v>47</v>
      </c>
      <c r="D6678" s="355">
        <v>21.07</v>
      </c>
    </row>
    <row r="6679" spans="1:4">
      <c r="A6679" s="354" t="s">
        <v>27027</v>
      </c>
      <c r="B6679" t="s">
        <v>27028</v>
      </c>
      <c r="C6679" s="354" t="s">
        <v>45</v>
      </c>
      <c r="D6679" s="355">
        <v>188.26</v>
      </c>
    </row>
    <row r="6680" spans="1:4">
      <c r="A6680" s="354" t="s">
        <v>27029</v>
      </c>
      <c r="B6680" t="s">
        <v>27028</v>
      </c>
      <c r="C6680" s="354" t="s">
        <v>45</v>
      </c>
      <c r="D6680" s="355">
        <v>181.33</v>
      </c>
    </row>
    <row r="6681" spans="1:4">
      <c r="A6681" s="354" t="s">
        <v>27030</v>
      </c>
      <c r="B6681" t="s">
        <v>27031</v>
      </c>
      <c r="C6681" s="354" t="s">
        <v>44</v>
      </c>
      <c r="D6681" s="355">
        <v>14.06</v>
      </c>
    </row>
    <row r="6682" spans="1:4">
      <c r="A6682" s="354" t="s">
        <v>27032</v>
      </c>
      <c r="B6682" t="s">
        <v>27031</v>
      </c>
      <c r="C6682" s="354" t="s">
        <v>44</v>
      </c>
      <c r="D6682" s="355">
        <v>12.68</v>
      </c>
    </row>
    <row r="6683" spans="1:4">
      <c r="A6683" s="354" t="s">
        <v>27033</v>
      </c>
      <c r="B6683" t="s">
        <v>27034</v>
      </c>
      <c r="C6683" s="354" t="s">
        <v>47</v>
      </c>
      <c r="D6683" s="355">
        <v>108.32</v>
      </c>
    </row>
    <row r="6684" spans="1:4">
      <c r="A6684" s="354" t="s">
        <v>27035</v>
      </c>
      <c r="B6684" t="s">
        <v>27034</v>
      </c>
      <c r="C6684" s="354" t="s">
        <v>47</v>
      </c>
      <c r="D6684" s="355">
        <v>100.01</v>
      </c>
    </row>
    <row r="6685" spans="1:4">
      <c r="A6685" s="354" t="s">
        <v>27036</v>
      </c>
      <c r="B6685" t="s">
        <v>27037</v>
      </c>
      <c r="C6685" s="354" t="s">
        <v>45</v>
      </c>
      <c r="D6685" s="355">
        <v>205.1</v>
      </c>
    </row>
    <row r="6686" spans="1:4">
      <c r="A6686" s="354" t="s">
        <v>27038</v>
      </c>
      <c r="B6686" t="s">
        <v>27037</v>
      </c>
      <c r="C6686" s="354" t="s">
        <v>45</v>
      </c>
      <c r="D6686" s="355">
        <v>198.18</v>
      </c>
    </row>
    <row r="6687" spans="1:4">
      <c r="A6687" s="354" t="s">
        <v>27039</v>
      </c>
      <c r="B6687" t="s">
        <v>27040</v>
      </c>
      <c r="C6687" s="354" t="s">
        <v>45</v>
      </c>
      <c r="D6687" s="355">
        <v>221.07</v>
      </c>
    </row>
    <row r="6688" spans="1:4">
      <c r="A6688" s="354" t="s">
        <v>27041</v>
      </c>
      <c r="B6688" t="s">
        <v>27040</v>
      </c>
      <c r="C6688" s="354" t="s">
        <v>45</v>
      </c>
      <c r="D6688" s="355">
        <v>212.76</v>
      </c>
    </row>
    <row r="6689" spans="1:4">
      <c r="A6689" s="354" t="s">
        <v>27042</v>
      </c>
      <c r="B6689" t="s">
        <v>27043</v>
      </c>
      <c r="C6689" s="354" t="s">
        <v>45</v>
      </c>
      <c r="D6689" s="355">
        <v>198.14</v>
      </c>
    </row>
    <row r="6690" spans="1:4">
      <c r="A6690" s="354" t="s">
        <v>27044</v>
      </c>
      <c r="B6690" t="s">
        <v>27043</v>
      </c>
      <c r="C6690" s="354" t="s">
        <v>45</v>
      </c>
      <c r="D6690" s="355">
        <v>191.22</v>
      </c>
    </row>
    <row r="6691" spans="1:4">
      <c r="A6691" s="354" t="s">
        <v>27045</v>
      </c>
      <c r="B6691" t="s">
        <v>27046</v>
      </c>
      <c r="C6691" s="354" t="s">
        <v>45</v>
      </c>
      <c r="D6691" s="355">
        <v>663.08</v>
      </c>
    </row>
    <row r="6692" spans="1:4">
      <c r="A6692" s="354" t="s">
        <v>27047</v>
      </c>
      <c r="B6692" t="s">
        <v>27046</v>
      </c>
      <c r="C6692" s="354" t="s">
        <v>45</v>
      </c>
      <c r="D6692" s="355">
        <v>656.16</v>
      </c>
    </row>
    <row r="6693" spans="1:4">
      <c r="A6693" s="354" t="s">
        <v>27048</v>
      </c>
      <c r="B6693" t="s">
        <v>27049</v>
      </c>
      <c r="C6693" s="354" t="s">
        <v>45</v>
      </c>
      <c r="D6693" s="355">
        <v>218.62</v>
      </c>
    </row>
    <row r="6694" spans="1:4">
      <c r="A6694" s="354" t="s">
        <v>27050</v>
      </c>
      <c r="B6694" t="s">
        <v>27049</v>
      </c>
      <c r="C6694" s="354" t="s">
        <v>45</v>
      </c>
      <c r="D6694" s="355">
        <v>213.08</v>
      </c>
    </row>
    <row r="6695" spans="1:4">
      <c r="A6695" s="354" t="s">
        <v>27051</v>
      </c>
      <c r="B6695" t="s">
        <v>27052</v>
      </c>
      <c r="C6695" s="354" t="s">
        <v>45</v>
      </c>
      <c r="D6695" s="355">
        <v>260.22000000000003</v>
      </c>
    </row>
    <row r="6696" spans="1:4">
      <c r="A6696" s="354" t="s">
        <v>27053</v>
      </c>
      <c r="B6696" t="s">
        <v>27052</v>
      </c>
      <c r="C6696" s="354" t="s">
        <v>45</v>
      </c>
      <c r="D6696" s="355">
        <v>249.13</v>
      </c>
    </row>
    <row r="6697" spans="1:4">
      <c r="A6697" s="354" t="s">
        <v>27054</v>
      </c>
      <c r="B6697" t="s">
        <v>27055</v>
      </c>
      <c r="C6697" s="354" t="s">
        <v>45</v>
      </c>
      <c r="D6697" s="355">
        <v>406.13</v>
      </c>
    </row>
    <row r="6698" spans="1:4">
      <c r="A6698" s="354" t="s">
        <v>27056</v>
      </c>
      <c r="B6698" t="s">
        <v>27055</v>
      </c>
      <c r="C6698" s="354" t="s">
        <v>45</v>
      </c>
      <c r="D6698" s="355">
        <v>398.73</v>
      </c>
    </row>
    <row r="6699" spans="1:4">
      <c r="A6699" s="354" t="s">
        <v>27057</v>
      </c>
      <c r="B6699" t="s">
        <v>27058</v>
      </c>
      <c r="C6699" s="354" t="s">
        <v>45</v>
      </c>
      <c r="D6699" s="355">
        <v>244.12</v>
      </c>
    </row>
    <row r="6700" spans="1:4">
      <c r="A6700" s="354" t="s">
        <v>27059</v>
      </c>
      <c r="B6700" t="s">
        <v>27058</v>
      </c>
      <c r="C6700" s="354" t="s">
        <v>45</v>
      </c>
      <c r="D6700" s="355">
        <v>233.04</v>
      </c>
    </row>
    <row r="6701" spans="1:4">
      <c r="A6701" s="354" t="s">
        <v>27060</v>
      </c>
      <c r="B6701" t="s">
        <v>27061</v>
      </c>
      <c r="C6701" s="354" t="s">
        <v>45</v>
      </c>
      <c r="D6701" s="355">
        <v>470.15</v>
      </c>
    </row>
    <row r="6702" spans="1:4">
      <c r="A6702" s="354" t="s">
        <v>27062</v>
      </c>
      <c r="B6702" t="s">
        <v>27061</v>
      </c>
      <c r="C6702" s="354" t="s">
        <v>45</v>
      </c>
      <c r="D6702" s="355">
        <v>423.3</v>
      </c>
    </row>
    <row r="6703" spans="1:4">
      <c r="A6703" s="354" t="s">
        <v>27063</v>
      </c>
      <c r="B6703" t="s">
        <v>27064</v>
      </c>
      <c r="C6703" s="354" t="s">
        <v>45</v>
      </c>
      <c r="D6703" s="355">
        <v>203.61</v>
      </c>
    </row>
    <row r="6704" spans="1:4">
      <c r="A6704" s="354" t="s">
        <v>27065</v>
      </c>
      <c r="B6704" t="s">
        <v>27064</v>
      </c>
      <c r="C6704" s="354" t="s">
        <v>45</v>
      </c>
      <c r="D6704" s="355">
        <v>195.3</v>
      </c>
    </row>
    <row r="6705" spans="1:4">
      <c r="A6705" s="354" t="s">
        <v>27066</v>
      </c>
      <c r="B6705" t="s">
        <v>27067</v>
      </c>
      <c r="C6705" s="354" t="s">
        <v>45</v>
      </c>
      <c r="D6705" s="355">
        <v>198.14</v>
      </c>
    </row>
    <row r="6706" spans="1:4">
      <c r="A6706" s="354" t="s">
        <v>27068</v>
      </c>
      <c r="B6706" t="s">
        <v>27067</v>
      </c>
      <c r="C6706" s="354" t="s">
        <v>45</v>
      </c>
      <c r="D6706" s="355">
        <v>191.22</v>
      </c>
    </row>
    <row r="6707" spans="1:4">
      <c r="A6707" s="354" t="s">
        <v>27069</v>
      </c>
      <c r="B6707" t="s">
        <v>27070</v>
      </c>
      <c r="C6707" s="354" t="s">
        <v>45</v>
      </c>
      <c r="D6707" s="355">
        <v>248.44</v>
      </c>
    </row>
    <row r="6708" spans="1:4">
      <c r="A6708" s="354" t="s">
        <v>27071</v>
      </c>
      <c r="B6708" t="s">
        <v>27070</v>
      </c>
      <c r="C6708" s="354" t="s">
        <v>45</v>
      </c>
      <c r="D6708" s="355">
        <v>237.35</v>
      </c>
    </row>
    <row r="6709" spans="1:4">
      <c r="A6709" s="354" t="s">
        <v>27072</v>
      </c>
      <c r="B6709" t="s">
        <v>27073</v>
      </c>
      <c r="C6709" s="354" t="s">
        <v>45</v>
      </c>
      <c r="D6709" s="355">
        <v>236.3</v>
      </c>
    </row>
    <row r="6710" spans="1:4">
      <c r="A6710" s="354" t="s">
        <v>27074</v>
      </c>
      <c r="B6710" t="s">
        <v>27073</v>
      </c>
      <c r="C6710" s="354" t="s">
        <v>45</v>
      </c>
      <c r="D6710" s="355">
        <v>225.22</v>
      </c>
    </row>
    <row r="6711" spans="1:4">
      <c r="A6711" s="354" t="s">
        <v>27075</v>
      </c>
      <c r="B6711" t="s">
        <v>27076</v>
      </c>
      <c r="C6711" s="354" t="s">
        <v>45</v>
      </c>
      <c r="D6711" s="355">
        <v>236.3</v>
      </c>
    </row>
    <row r="6712" spans="1:4">
      <c r="A6712" s="354" t="s">
        <v>27077</v>
      </c>
      <c r="B6712" t="s">
        <v>27076</v>
      </c>
      <c r="C6712" s="354" t="s">
        <v>45</v>
      </c>
      <c r="D6712" s="355">
        <v>225.22</v>
      </c>
    </row>
    <row r="6713" spans="1:4">
      <c r="A6713" s="354" t="s">
        <v>27078</v>
      </c>
      <c r="B6713" t="s">
        <v>27079</v>
      </c>
      <c r="C6713" s="354" t="s">
        <v>45</v>
      </c>
      <c r="D6713" s="355">
        <v>520.4</v>
      </c>
    </row>
    <row r="6714" spans="1:4">
      <c r="A6714" s="354" t="s">
        <v>27080</v>
      </c>
      <c r="B6714" t="s">
        <v>27079</v>
      </c>
      <c r="C6714" s="354" t="s">
        <v>45</v>
      </c>
      <c r="D6714" s="355">
        <v>499.48</v>
      </c>
    </row>
    <row r="6715" spans="1:4">
      <c r="A6715" s="354" t="s">
        <v>27081</v>
      </c>
      <c r="B6715" t="s">
        <v>27082</v>
      </c>
      <c r="C6715" s="354" t="s">
        <v>45</v>
      </c>
      <c r="D6715" s="355">
        <v>1338.47</v>
      </c>
    </row>
    <row r="6716" spans="1:4">
      <c r="A6716" s="354" t="s">
        <v>27083</v>
      </c>
      <c r="B6716" t="s">
        <v>27082</v>
      </c>
      <c r="C6716" s="354" t="s">
        <v>45</v>
      </c>
      <c r="D6716" s="355">
        <v>1272.07</v>
      </c>
    </row>
    <row r="6717" spans="1:4">
      <c r="A6717" s="354" t="s">
        <v>27084</v>
      </c>
      <c r="B6717" t="s">
        <v>27085</v>
      </c>
      <c r="C6717" s="354" t="s">
        <v>45</v>
      </c>
      <c r="D6717" s="355">
        <v>195.09</v>
      </c>
    </row>
    <row r="6718" spans="1:4">
      <c r="A6718" s="354" t="s">
        <v>27086</v>
      </c>
      <c r="B6718" t="s">
        <v>27085</v>
      </c>
      <c r="C6718" s="354" t="s">
        <v>45</v>
      </c>
      <c r="D6718" s="355">
        <v>189.55</v>
      </c>
    </row>
    <row r="6719" spans="1:4">
      <c r="A6719" s="354" t="s">
        <v>27087</v>
      </c>
      <c r="B6719" t="s">
        <v>27088</v>
      </c>
      <c r="C6719" s="354" t="s">
        <v>47</v>
      </c>
      <c r="D6719" s="355">
        <v>6.86</v>
      </c>
    </row>
    <row r="6720" spans="1:4">
      <c r="A6720" s="354" t="s">
        <v>27089</v>
      </c>
      <c r="B6720" t="s">
        <v>27088</v>
      </c>
      <c r="C6720" s="354" t="s">
        <v>47</v>
      </c>
      <c r="D6720" s="355">
        <v>5.94</v>
      </c>
    </row>
    <row r="6721" spans="1:4">
      <c r="A6721" s="354" t="s">
        <v>27090</v>
      </c>
      <c r="B6721" t="s">
        <v>27091</v>
      </c>
      <c r="C6721" s="354" t="s">
        <v>44</v>
      </c>
      <c r="D6721" s="355">
        <v>27.15</v>
      </c>
    </row>
    <row r="6722" spans="1:4">
      <c r="A6722" s="354" t="s">
        <v>27092</v>
      </c>
      <c r="B6722" t="s">
        <v>27091</v>
      </c>
      <c r="C6722" s="354" t="s">
        <v>44</v>
      </c>
      <c r="D6722" s="355">
        <v>25.6</v>
      </c>
    </row>
    <row r="6723" spans="1:4">
      <c r="A6723" s="354" t="s">
        <v>27093</v>
      </c>
      <c r="B6723" t="s">
        <v>27094</v>
      </c>
      <c r="C6723" s="354" t="s">
        <v>44</v>
      </c>
      <c r="D6723" s="355">
        <v>31.7</v>
      </c>
    </row>
    <row r="6724" spans="1:4">
      <c r="A6724" s="354" t="s">
        <v>27095</v>
      </c>
      <c r="B6724" t="s">
        <v>27094</v>
      </c>
      <c r="C6724" s="354" t="s">
        <v>44</v>
      </c>
      <c r="D6724" s="355">
        <v>30.05</v>
      </c>
    </row>
    <row r="6725" spans="1:4">
      <c r="A6725" s="354" t="s">
        <v>27096</v>
      </c>
      <c r="B6725" t="s">
        <v>27097</v>
      </c>
      <c r="C6725" s="354" t="s">
        <v>44</v>
      </c>
      <c r="D6725" s="355">
        <v>42.7</v>
      </c>
    </row>
    <row r="6726" spans="1:4">
      <c r="A6726" s="354" t="s">
        <v>27098</v>
      </c>
      <c r="B6726" t="s">
        <v>27097</v>
      </c>
      <c r="C6726" s="354" t="s">
        <v>44</v>
      </c>
      <c r="D6726" s="355">
        <v>40.869999999999997</v>
      </c>
    </row>
    <row r="6727" spans="1:4">
      <c r="A6727" s="354" t="s">
        <v>27099</v>
      </c>
      <c r="B6727" t="s">
        <v>27100</v>
      </c>
      <c r="C6727" s="354" t="s">
        <v>44</v>
      </c>
      <c r="D6727" s="355">
        <v>53.68</v>
      </c>
    </row>
    <row r="6728" spans="1:4">
      <c r="A6728" s="354" t="s">
        <v>27101</v>
      </c>
      <c r="B6728" t="s">
        <v>27100</v>
      </c>
      <c r="C6728" s="354" t="s">
        <v>44</v>
      </c>
      <c r="D6728" s="355">
        <v>51.67</v>
      </c>
    </row>
    <row r="6729" spans="1:4">
      <c r="A6729" s="354" t="s">
        <v>27102</v>
      </c>
      <c r="B6729" t="s">
        <v>27103</v>
      </c>
      <c r="C6729" s="354" t="s">
        <v>44</v>
      </c>
      <c r="D6729" s="355">
        <v>65.680000000000007</v>
      </c>
    </row>
    <row r="6730" spans="1:4">
      <c r="A6730" s="354" t="s">
        <v>27104</v>
      </c>
      <c r="B6730" t="s">
        <v>27103</v>
      </c>
      <c r="C6730" s="354" t="s">
        <v>44</v>
      </c>
      <c r="D6730" s="355">
        <v>63.48</v>
      </c>
    </row>
    <row r="6731" spans="1:4">
      <c r="A6731" s="354" t="s">
        <v>27105</v>
      </c>
      <c r="B6731" t="s">
        <v>27106</v>
      </c>
      <c r="C6731" s="354" t="s">
        <v>44</v>
      </c>
      <c r="D6731" s="355">
        <v>41.44</v>
      </c>
    </row>
    <row r="6732" spans="1:4">
      <c r="A6732" s="354" t="s">
        <v>27107</v>
      </c>
      <c r="B6732" t="s">
        <v>27106</v>
      </c>
      <c r="C6732" s="354" t="s">
        <v>44</v>
      </c>
      <c r="D6732" s="355">
        <v>39.79</v>
      </c>
    </row>
    <row r="6733" spans="1:4">
      <c r="A6733" s="354" t="s">
        <v>27108</v>
      </c>
      <c r="B6733" t="s">
        <v>27109</v>
      </c>
      <c r="C6733" s="354" t="s">
        <v>44</v>
      </c>
      <c r="D6733" s="355">
        <v>56.73</v>
      </c>
    </row>
    <row r="6734" spans="1:4">
      <c r="A6734" s="354" t="s">
        <v>27110</v>
      </c>
      <c r="B6734" t="s">
        <v>27109</v>
      </c>
      <c r="C6734" s="354" t="s">
        <v>44</v>
      </c>
      <c r="D6734" s="355">
        <v>54.9</v>
      </c>
    </row>
    <row r="6735" spans="1:4">
      <c r="A6735" s="354" t="s">
        <v>27111</v>
      </c>
      <c r="B6735" t="s">
        <v>27112</v>
      </c>
      <c r="C6735" s="354" t="s">
        <v>44</v>
      </c>
      <c r="D6735" s="355">
        <v>73.180000000000007</v>
      </c>
    </row>
    <row r="6736" spans="1:4">
      <c r="A6736" s="354" t="s">
        <v>27113</v>
      </c>
      <c r="B6736" t="s">
        <v>27112</v>
      </c>
      <c r="C6736" s="354" t="s">
        <v>44</v>
      </c>
      <c r="D6736" s="355">
        <v>71.17</v>
      </c>
    </row>
    <row r="6737" spans="1:4">
      <c r="A6737" s="354" t="s">
        <v>27114</v>
      </c>
      <c r="B6737" t="s">
        <v>27115</v>
      </c>
      <c r="C6737" s="354" t="s">
        <v>44</v>
      </c>
      <c r="D6737" s="355">
        <v>8.1300000000000008</v>
      </c>
    </row>
    <row r="6738" spans="1:4">
      <c r="A6738" s="354" t="s">
        <v>27116</v>
      </c>
      <c r="B6738" t="s">
        <v>27115</v>
      </c>
      <c r="C6738" s="354" t="s">
        <v>44</v>
      </c>
      <c r="D6738" s="355">
        <v>7.93</v>
      </c>
    </row>
    <row r="6739" spans="1:4">
      <c r="A6739" s="354" t="s">
        <v>27117</v>
      </c>
      <c r="B6739" t="s">
        <v>27118</v>
      </c>
      <c r="C6739" s="354" t="s">
        <v>44</v>
      </c>
      <c r="D6739" s="355">
        <v>11.45</v>
      </c>
    </row>
    <row r="6740" spans="1:4">
      <c r="A6740" s="354" t="s">
        <v>27119</v>
      </c>
      <c r="B6740" t="s">
        <v>27118</v>
      </c>
      <c r="C6740" s="354" t="s">
        <v>44</v>
      </c>
      <c r="D6740" s="355">
        <v>11.25</v>
      </c>
    </row>
    <row r="6741" spans="1:4">
      <c r="A6741" s="354" t="s">
        <v>27120</v>
      </c>
      <c r="B6741" t="s">
        <v>27121</v>
      </c>
      <c r="C6741" s="354" t="s">
        <v>44</v>
      </c>
      <c r="D6741" s="355">
        <v>14.27</v>
      </c>
    </row>
    <row r="6742" spans="1:4">
      <c r="A6742" s="354" t="s">
        <v>27122</v>
      </c>
      <c r="B6742" t="s">
        <v>27121</v>
      </c>
      <c r="C6742" s="354" t="s">
        <v>44</v>
      </c>
      <c r="D6742" s="355">
        <v>14.14</v>
      </c>
    </row>
    <row r="6743" spans="1:4">
      <c r="A6743" s="354" t="s">
        <v>27123</v>
      </c>
      <c r="B6743" t="s">
        <v>27124</v>
      </c>
      <c r="C6743" s="354" t="s">
        <v>44</v>
      </c>
      <c r="D6743" s="355">
        <v>12.44</v>
      </c>
    </row>
    <row r="6744" spans="1:4">
      <c r="A6744" s="354" t="s">
        <v>27125</v>
      </c>
      <c r="B6744" t="s">
        <v>27124</v>
      </c>
      <c r="C6744" s="354" t="s">
        <v>44</v>
      </c>
      <c r="D6744" s="355">
        <v>12.11</v>
      </c>
    </row>
    <row r="6745" spans="1:4">
      <c r="A6745" s="354" t="s">
        <v>27126</v>
      </c>
      <c r="B6745" t="s">
        <v>27127</v>
      </c>
      <c r="C6745" s="354" t="s">
        <v>44</v>
      </c>
      <c r="D6745" s="355">
        <v>20.72</v>
      </c>
    </row>
    <row r="6746" spans="1:4">
      <c r="A6746" s="354" t="s">
        <v>27128</v>
      </c>
      <c r="B6746" t="s">
        <v>27127</v>
      </c>
      <c r="C6746" s="354" t="s">
        <v>44</v>
      </c>
      <c r="D6746" s="355">
        <v>19.73</v>
      </c>
    </row>
    <row r="6747" spans="1:4">
      <c r="A6747" s="354" t="s">
        <v>27129</v>
      </c>
      <c r="B6747" t="s">
        <v>27130</v>
      </c>
      <c r="C6747" s="354" t="s">
        <v>44</v>
      </c>
      <c r="D6747" s="355">
        <v>19.87</v>
      </c>
    </row>
    <row r="6748" spans="1:4">
      <c r="A6748" s="354" t="s">
        <v>27131</v>
      </c>
      <c r="B6748" t="s">
        <v>27130</v>
      </c>
      <c r="C6748" s="354" t="s">
        <v>44</v>
      </c>
      <c r="D6748" s="355">
        <v>18.55</v>
      </c>
    </row>
    <row r="6749" spans="1:4">
      <c r="A6749" s="354" t="s">
        <v>27132</v>
      </c>
      <c r="B6749" t="s">
        <v>27133</v>
      </c>
      <c r="C6749" s="354" t="s">
        <v>44</v>
      </c>
      <c r="D6749" s="355">
        <v>19.87</v>
      </c>
    </row>
    <row r="6750" spans="1:4">
      <c r="A6750" s="354" t="s">
        <v>27134</v>
      </c>
      <c r="B6750" t="s">
        <v>27133</v>
      </c>
      <c r="C6750" s="354" t="s">
        <v>44</v>
      </c>
      <c r="D6750" s="355">
        <v>18.55</v>
      </c>
    </row>
    <row r="6751" spans="1:4">
      <c r="A6751" s="354" t="s">
        <v>27135</v>
      </c>
      <c r="B6751" t="s">
        <v>27136</v>
      </c>
      <c r="C6751" s="354" t="s">
        <v>44</v>
      </c>
      <c r="D6751" s="355">
        <v>7</v>
      </c>
    </row>
    <row r="6752" spans="1:4">
      <c r="A6752" s="354" t="s">
        <v>27137</v>
      </c>
      <c r="B6752" t="s">
        <v>27136</v>
      </c>
      <c r="C6752" s="354" t="s">
        <v>44</v>
      </c>
      <c r="D6752" s="355">
        <v>6.67</v>
      </c>
    </row>
    <row r="6753" spans="1:4">
      <c r="A6753" s="354" t="s">
        <v>27138</v>
      </c>
      <c r="B6753" t="s">
        <v>27139</v>
      </c>
      <c r="C6753" s="354" t="s">
        <v>44</v>
      </c>
      <c r="D6753" s="355">
        <v>8.48</v>
      </c>
    </row>
    <row r="6754" spans="1:4">
      <c r="A6754" s="354" t="s">
        <v>27140</v>
      </c>
      <c r="B6754" t="s">
        <v>27139</v>
      </c>
      <c r="C6754" s="354" t="s">
        <v>44</v>
      </c>
      <c r="D6754" s="355">
        <v>8.08</v>
      </c>
    </row>
    <row r="6755" spans="1:4">
      <c r="A6755" s="354" t="s">
        <v>27141</v>
      </c>
      <c r="B6755" t="s">
        <v>27142</v>
      </c>
      <c r="C6755" s="354" t="s">
        <v>44</v>
      </c>
      <c r="D6755" s="355">
        <v>10.86</v>
      </c>
    </row>
    <row r="6756" spans="1:4">
      <c r="A6756" s="354" t="s">
        <v>27143</v>
      </c>
      <c r="B6756" t="s">
        <v>27142</v>
      </c>
      <c r="C6756" s="354" t="s">
        <v>44</v>
      </c>
      <c r="D6756" s="355">
        <v>10.43</v>
      </c>
    </row>
    <row r="6757" spans="1:4">
      <c r="A6757" s="354" t="s">
        <v>27144</v>
      </c>
      <c r="B6757" t="s">
        <v>27145</v>
      </c>
      <c r="C6757" s="354" t="s">
        <v>44</v>
      </c>
      <c r="D6757" s="355">
        <v>15.54</v>
      </c>
    </row>
    <row r="6758" spans="1:4">
      <c r="A6758" s="354" t="s">
        <v>27146</v>
      </c>
      <c r="B6758" t="s">
        <v>27145</v>
      </c>
      <c r="C6758" s="354" t="s">
        <v>44</v>
      </c>
      <c r="D6758" s="355">
        <v>15.08</v>
      </c>
    </row>
    <row r="6759" spans="1:4">
      <c r="A6759" s="354" t="s">
        <v>27147</v>
      </c>
      <c r="B6759" t="s">
        <v>27148</v>
      </c>
      <c r="C6759" s="354" t="s">
        <v>44</v>
      </c>
      <c r="D6759" s="355">
        <v>21.83</v>
      </c>
    </row>
    <row r="6760" spans="1:4">
      <c r="A6760" s="354" t="s">
        <v>27149</v>
      </c>
      <c r="B6760" t="s">
        <v>27148</v>
      </c>
      <c r="C6760" s="354" t="s">
        <v>44</v>
      </c>
      <c r="D6760" s="355">
        <v>21.34</v>
      </c>
    </row>
    <row r="6761" spans="1:4">
      <c r="A6761" s="354" t="s">
        <v>27150</v>
      </c>
      <c r="B6761" t="s">
        <v>27151</v>
      </c>
      <c r="C6761" s="354" t="s">
        <v>44</v>
      </c>
      <c r="D6761" s="355">
        <v>6.24</v>
      </c>
    </row>
    <row r="6762" spans="1:4">
      <c r="A6762" s="354" t="s">
        <v>27152</v>
      </c>
      <c r="B6762" t="s">
        <v>27151</v>
      </c>
      <c r="C6762" s="354" t="s">
        <v>44</v>
      </c>
      <c r="D6762" s="355">
        <v>5.94</v>
      </c>
    </row>
    <row r="6763" spans="1:4">
      <c r="A6763" s="354" t="s">
        <v>27153</v>
      </c>
      <c r="B6763" t="s">
        <v>27154</v>
      </c>
      <c r="C6763" s="354" t="s">
        <v>44</v>
      </c>
      <c r="D6763" s="355">
        <v>28.85</v>
      </c>
    </row>
    <row r="6764" spans="1:4">
      <c r="A6764" s="354" t="s">
        <v>27155</v>
      </c>
      <c r="B6764" t="s">
        <v>27154</v>
      </c>
      <c r="C6764" s="354" t="s">
        <v>44</v>
      </c>
      <c r="D6764" s="355">
        <v>28.16</v>
      </c>
    </row>
    <row r="6765" spans="1:4">
      <c r="A6765" s="354" t="s">
        <v>27156</v>
      </c>
      <c r="B6765" t="s">
        <v>27157</v>
      </c>
      <c r="C6765" s="354" t="s">
        <v>44</v>
      </c>
      <c r="D6765" s="355">
        <v>31.48</v>
      </c>
    </row>
    <row r="6766" spans="1:4">
      <c r="A6766" s="354" t="s">
        <v>27158</v>
      </c>
      <c r="B6766" t="s">
        <v>27157</v>
      </c>
      <c r="C6766" s="354" t="s">
        <v>44</v>
      </c>
      <c r="D6766" s="355">
        <v>30.43</v>
      </c>
    </row>
    <row r="6767" spans="1:4">
      <c r="A6767" s="354" t="s">
        <v>27159</v>
      </c>
      <c r="B6767" t="s">
        <v>27160</v>
      </c>
      <c r="C6767" s="354" t="s">
        <v>44</v>
      </c>
      <c r="D6767" s="355">
        <v>39.82</v>
      </c>
    </row>
    <row r="6768" spans="1:4">
      <c r="A6768" s="354" t="s">
        <v>27161</v>
      </c>
      <c r="B6768" t="s">
        <v>27160</v>
      </c>
      <c r="C6768" s="354" t="s">
        <v>44</v>
      </c>
      <c r="D6768" s="355">
        <v>38.729999999999997</v>
      </c>
    </row>
    <row r="6769" spans="1:4">
      <c r="A6769" s="354" t="s">
        <v>27162</v>
      </c>
      <c r="B6769" t="s">
        <v>27163</v>
      </c>
      <c r="C6769" s="354" t="s">
        <v>44</v>
      </c>
      <c r="D6769" s="355">
        <v>34.979999999999997</v>
      </c>
    </row>
    <row r="6770" spans="1:4">
      <c r="A6770" s="354" t="s">
        <v>27164</v>
      </c>
      <c r="B6770" t="s">
        <v>27163</v>
      </c>
      <c r="C6770" s="354" t="s">
        <v>44</v>
      </c>
      <c r="D6770" s="355">
        <v>33.880000000000003</v>
      </c>
    </row>
    <row r="6771" spans="1:4">
      <c r="A6771" s="354" t="s">
        <v>27165</v>
      </c>
      <c r="B6771" t="s">
        <v>27166</v>
      </c>
      <c r="C6771" s="354" t="s">
        <v>44</v>
      </c>
      <c r="D6771" s="355">
        <v>47.01</v>
      </c>
    </row>
    <row r="6772" spans="1:4">
      <c r="A6772" s="354" t="s">
        <v>27167</v>
      </c>
      <c r="B6772" t="s">
        <v>27166</v>
      </c>
      <c r="C6772" s="354" t="s">
        <v>44</v>
      </c>
      <c r="D6772" s="355">
        <v>45.88</v>
      </c>
    </row>
    <row r="6773" spans="1:4">
      <c r="A6773" s="354" t="s">
        <v>27168</v>
      </c>
      <c r="B6773" t="s">
        <v>27169</v>
      </c>
      <c r="C6773" s="354" t="s">
        <v>44</v>
      </c>
      <c r="D6773" s="355">
        <v>47.22</v>
      </c>
    </row>
    <row r="6774" spans="1:4">
      <c r="A6774" s="354" t="s">
        <v>27170</v>
      </c>
      <c r="B6774" t="s">
        <v>27169</v>
      </c>
      <c r="C6774" s="354" t="s">
        <v>44</v>
      </c>
      <c r="D6774" s="355">
        <v>46.06</v>
      </c>
    </row>
    <row r="6775" spans="1:4">
      <c r="A6775" s="354" t="s">
        <v>27171</v>
      </c>
      <c r="B6775" t="s">
        <v>27172</v>
      </c>
      <c r="C6775" s="354" t="s">
        <v>44</v>
      </c>
      <c r="D6775" s="355">
        <v>61.88</v>
      </c>
    </row>
    <row r="6776" spans="1:4">
      <c r="A6776" s="354" t="s">
        <v>27173</v>
      </c>
      <c r="B6776" t="s">
        <v>27172</v>
      </c>
      <c r="C6776" s="354" t="s">
        <v>44</v>
      </c>
      <c r="D6776" s="355">
        <v>60.69</v>
      </c>
    </row>
    <row r="6777" spans="1:4">
      <c r="A6777" s="354" t="s">
        <v>27174</v>
      </c>
      <c r="B6777" t="s">
        <v>27175</v>
      </c>
      <c r="C6777" s="354" t="s">
        <v>44</v>
      </c>
      <c r="D6777" s="355">
        <v>62.5</v>
      </c>
    </row>
    <row r="6778" spans="1:4">
      <c r="A6778" s="354" t="s">
        <v>27176</v>
      </c>
      <c r="B6778" t="s">
        <v>27175</v>
      </c>
      <c r="C6778" s="354" t="s">
        <v>44</v>
      </c>
      <c r="D6778" s="355">
        <v>61.23</v>
      </c>
    </row>
    <row r="6779" spans="1:4">
      <c r="A6779" s="354" t="s">
        <v>27177</v>
      </c>
      <c r="B6779" t="s">
        <v>27178</v>
      </c>
      <c r="C6779" s="354" t="s">
        <v>44</v>
      </c>
      <c r="D6779" s="355">
        <v>82</v>
      </c>
    </row>
    <row r="6780" spans="1:4">
      <c r="A6780" s="354" t="s">
        <v>27179</v>
      </c>
      <c r="B6780" t="s">
        <v>27178</v>
      </c>
      <c r="C6780" s="354" t="s">
        <v>44</v>
      </c>
      <c r="D6780" s="355">
        <v>80.650000000000006</v>
      </c>
    </row>
    <row r="6781" spans="1:4">
      <c r="A6781" s="354" t="s">
        <v>27180</v>
      </c>
      <c r="B6781" t="s">
        <v>27181</v>
      </c>
      <c r="C6781" s="354" t="s">
        <v>44</v>
      </c>
      <c r="D6781" s="355">
        <v>107.09</v>
      </c>
    </row>
    <row r="6782" spans="1:4">
      <c r="A6782" s="354" t="s">
        <v>27182</v>
      </c>
      <c r="B6782" t="s">
        <v>27181</v>
      </c>
      <c r="C6782" s="354" t="s">
        <v>44</v>
      </c>
      <c r="D6782" s="355">
        <v>105.67</v>
      </c>
    </row>
    <row r="6783" spans="1:4">
      <c r="A6783" s="354" t="s">
        <v>27183</v>
      </c>
      <c r="B6783" t="s">
        <v>27184</v>
      </c>
      <c r="C6783" s="354" t="s">
        <v>44</v>
      </c>
      <c r="D6783" s="355">
        <v>155.75</v>
      </c>
    </row>
    <row r="6784" spans="1:4">
      <c r="A6784" s="354" t="s">
        <v>27185</v>
      </c>
      <c r="B6784" t="s">
        <v>27184</v>
      </c>
      <c r="C6784" s="354" t="s">
        <v>44</v>
      </c>
      <c r="D6784" s="355">
        <v>154.28</v>
      </c>
    </row>
    <row r="6785" spans="1:4">
      <c r="A6785" s="354" t="s">
        <v>27186</v>
      </c>
      <c r="B6785" t="s">
        <v>27187</v>
      </c>
      <c r="C6785" s="354" t="s">
        <v>44</v>
      </c>
      <c r="D6785" s="355">
        <v>204.62</v>
      </c>
    </row>
    <row r="6786" spans="1:4">
      <c r="A6786" s="354" t="s">
        <v>27188</v>
      </c>
      <c r="B6786" t="s">
        <v>27187</v>
      </c>
      <c r="C6786" s="354" t="s">
        <v>44</v>
      </c>
      <c r="D6786" s="355">
        <v>203.07</v>
      </c>
    </row>
    <row r="6787" spans="1:4">
      <c r="A6787" s="354" t="s">
        <v>27189</v>
      </c>
      <c r="B6787" t="s">
        <v>27190</v>
      </c>
      <c r="C6787" s="354" t="s">
        <v>44</v>
      </c>
      <c r="D6787" s="355">
        <v>54.06</v>
      </c>
    </row>
    <row r="6788" spans="1:4">
      <c r="A6788" s="354" t="s">
        <v>27191</v>
      </c>
      <c r="B6788" t="s">
        <v>27190</v>
      </c>
      <c r="C6788" s="354" t="s">
        <v>44</v>
      </c>
      <c r="D6788" s="355">
        <v>52.45</v>
      </c>
    </row>
    <row r="6789" spans="1:4">
      <c r="A6789" s="354" t="s">
        <v>27192</v>
      </c>
      <c r="B6789" t="s">
        <v>27193</v>
      </c>
      <c r="C6789" s="354" t="s">
        <v>44</v>
      </c>
      <c r="D6789" s="355">
        <v>71.900000000000006</v>
      </c>
    </row>
    <row r="6790" spans="1:4">
      <c r="A6790" s="354" t="s">
        <v>27194</v>
      </c>
      <c r="B6790" t="s">
        <v>27193</v>
      </c>
      <c r="C6790" s="354" t="s">
        <v>44</v>
      </c>
      <c r="D6790" s="355">
        <v>70.239999999999995</v>
      </c>
    </row>
    <row r="6791" spans="1:4">
      <c r="A6791" s="354" t="s">
        <v>27195</v>
      </c>
      <c r="B6791" t="s">
        <v>27196</v>
      </c>
      <c r="C6791" s="354" t="s">
        <v>44</v>
      </c>
      <c r="D6791" s="355">
        <v>85.58</v>
      </c>
    </row>
    <row r="6792" spans="1:4">
      <c r="A6792" s="354" t="s">
        <v>27197</v>
      </c>
      <c r="B6792" t="s">
        <v>27196</v>
      </c>
      <c r="C6792" s="354" t="s">
        <v>44</v>
      </c>
      <c r="D6792" s="355">
        <v>83.78</v>
      </c>
    </row>
    <row r="6793" spans="1:4">
      <c r="A6793" s="354" t="s">
        <v>27198</v>
      </c>
      <c r="B6793" t="s">
        <v>27199</v>
      </c>
      <c r="C6793" s="354" t="s">
        <v>44</v>
      </c>
      <c r="D6793" s="355">
        <v>100.01</v>
      </c>
    </row>
    <row r="6794" spans="1:4">
      <c r="A6794" s="354" t="s">
        <v>27200</v>
      </c>
      <c r="B6794" t="s">
        <v>27199</v>
      </c>
      <c r="C6794" s="354" t="s">
        <v>44</v>
      </c>
      <c r="D6794" s="355">
        <v>98.15</v>
      </c>
    </row>
    <row r="6795" spans="1:4">
      <c r="A6795" s="354" t="s">
        <v>27201</v>
      </c>
      <c r="B6795" t="s">
        <v>27202</v>
      </c>
      <c r="C6795" s="354" t="s">
        <v>44</v>
      </c>
      <c r="D6795" s="355">
        <v>122.92</v>
      </c>
    </row>
    <row r="6796" spans="1:4">
      <c r="A6796" s="354" t="s">
        <v>27203</v>
      </c>
      <c r="B6796" t="s">
        <v>27202</v>
      </c>
      <c r="C6796" s="354" t="s">
        <v>44</v>
      </c>
      <c r="D6796" s="355">
        <v>121.01</v>
      </c>
    </row>
    <row r="6797" spans="1:4">
      <c r="A6797" s="354" t="s">
        <v>27204</v>
      </c>
      <c r="B6797" t="s">
        <v>27205</v>
      </c>
      <c r="C6797" s="354" t="s">
        <v>44</v>
      </c>
      <c r="D6797" s="355">
        <v>141.04</v>
      </c>
    </row>
    <row r="6798" spans="1:4">
      <c r="A6798" s="354" t="s">
        <v>27206</v>
      </c>
      <c r="B6798" t="s">
        <v>27205</v>
      </c>
      <c r="C6798" s="354" t="s">
        <v>44</v>
      </c>
      <c r="D6798" s="355">
        <v>139.04</v>
      </c>
    </row>
    <row r="6799" spans="1:4">
      <c r="A6799" s="354" t="s">
        <v>27207</v>
      </c>
      <c r="B6799" t="s">
        <v>27208</v>
      </c>
      <c r="C6799" s="354" t="s">
        <v>44</v>
      </c>
      <c r="D6799" s="355">
        <v>204.7</v>
      </c>
    </row>
    <row r="6800" spans="1:4">
      <c r="A6800" s="354" t="s">
        <v>27209</v>
      </c>
      <c r="B6800" t="s">
        <v>27208</v>
      </c>
      <c r="C6800" s="354" t="s">
        <v>44</v>
      </c>
      <c r="D6800" s="355">
        <v>202.62</v>
      </c>
    </row>
    <row r="6801" spans="1:4">
      <c r="A6801" s="354" t="s">
        <v>27210</v>
      </c>
      <c r="B6801" t="s">
        <v>27211</v>
      </c>
      <c r="C6801" s="354" t="s">
        <v>44</v>
      </c>
      <c r="D6801" s="355">
        <v>268.16000000000003</v>
      </c>
    </row>
    <row r="6802" spans="1:4">
      <c r="A6802" s="354" t="s">
        <v>27212</v>
      </c>
      <c r="B6802" t="s">
        <v>27211</v>
      </c>
      <c r="C6802" s="354" t="s">
        <v>44</v>
      </c>
      <c r="D6802" s="355">
        <v>266.02</v>
      </c>
    </row>
    <row r="6803" spans="1:4">
      <c r="A6803" s="354" t="s">
        <v>27213</v>
      </c>
      <c r="B6803" t="s">
        <v>27214</v>
      </c>
      <c r="C6803" s="354" t="s">
        <v>44</v>
      </c>
      <c r="D6803" s="355">
        <v>35.15</v>
      </c>
    </row>
    <row r="6804" spans="1:4">
      <c r="A6804" s="354" t="s">
        <v>27215</v>
      </c>
      <c r="B6804" t="s">
        <v>27214</v>
      </c>
      <c r="C6804" s="354" t="s">
        <v>44</v>
      </c>
      <c r="D6804" s="355">
        <v>34.06</v>
      </c>
    </row>
    <row r="6805" spans="1:4">
      <c r="A6805" s="354" t="s">
        <v>27216</v>
      </c>
      <c r="B6805" t="s">
        <v>27217</v>
      </c>
      <c r="C6805" s="354" t="s">
        <v>44</v>
      </c>
      <c r="D6805" s="355">
        <v>47.65</v>
      </c>
    </row>
    <row r="6806" spans="1:4">
      <c r="A6806" s="354" t="s">
        <v>27218</v>
      </c>
      <c r="B6806" t="s">
        <v>27217</v>
      </c>
      <c r="C6806" s="354" t="s">
        <v>44</v>
      </c>
      <c r="D6806" s="355">
        <v>45.99</v>
      </c>
    </row>
    <row r="6807" spans="1:4">
      <c r="A6807" s="354" t="s">
        <v>27219</v>
      </c>
      <c r="B6807" t="s">
        <v>27220</v>
      </c>
      <c r="C6807" s="354" t="s">
        <v>44</v>
      </c>
      <c r="D6807" s="355">
        <v>51.21</v>
      </c>
    </row>
    <row r="6808" spans="1:4">
      <c r="A6808" s="354" t="s">
        <v>27221</v>
      </c>
      <c r="B6808" t="s">
        <v>27220</v>
      </c>
      <c r="C6808" s="354" t="s">
        <v>44</v>
      </c>
      <c r="D6808" s="355">
        <v>49.54</v>
      </c>
    </row>
    <row r="6809" spans="1:4">
      <c r="A6809" s="354" t="s">
        <v>27222</v>
      </c>
      <c r="B6809" t="s">
        <v>27223</v>
      </c>
      <c r="C6809" s="354" t="s">
        <v>44</v>
      </c>
      <c r="D6809" s="355">
        <v>71.72</v>
      </c>
    </row>
    <row r="6810" spans="1:4">
      <c r="A6810" s="354" t="s">
        <v>27224</v>
      </c>
      <c r="B6810" t="s">
        <v>27223</v>
      </c>
      <c r="C6810" s="354" t="s">
        <v>44</v>
      </c>
      <c r="D6810" s="355">
        <v>68.400000000000006</v>
      </c>
    </row>
    <row r="6811" spans="1:4">
      <c r="A6811" s="354" t="s">
        <v>27225</v>
      </c>
      <c r="B6811" t="s">
        <v>27226</v>
      </c>
      <c r="C6811" s="354" t="s">
        <v>44</v>
      </c>
      <c r="D6811" s="355">
        <v>80.66</v>
      </c>
    </row>
    <row r="6812" spans="1:4">
      <c r="A6812" s="354" t="s">
        <v>27227</v>
      </c>
      <c r="B6812" t="s">
        <v>27226</v>
      </c>
      <c r="C6812" s="354" t="s">
        <v>44</v>
      </c>
      <c r="D6812" s="355">
        <v>77.34</v>
      </c>
    </row>
    <row r="6813" spans="1:4">
      <c r="A6813" s="354" t="s">
        <v>27228</v>
      </c>
      <c r="B6813" t="s">
        <v>27229</v>
      </c>
      <c r="C6813" s="354" t="s">
        <v>44</v>
      </c>
      <c r="D6813" s="355">
        <v>59.9</v>
      </c>
    </row>
    <row r="6814" spans="1:4">
      <c r="A6814" s="354" t="s">
        <v>27230</v>
      </c>
      <c r="B6814" t="s">
        <v>27229</v>
      </c>
      <c r="C6814" s="354" t="s">
        <v>44</v>
      </c>
      <c r="D6814" s="355">
        <v>58.24</v>
      </c>
    </row>
    <row r="6815" spans="1:4">
      <c r="A6815" s="354" t="s">
        <v>27231</v>
      </c>
      <c r="B6815" t="s">
        <v>27232</v>
      </c>
      <c r="C6815" s="354" t="s">
        <v>44</v>
      </c>
      <c r="D6815" s="355">
        <v>73.77</v>
      </c>
    </row>
    <row r="6816" spans="1:4">
      <c r="A6816" s="354" t="s">
        <v>27233</v>
      </c>
      <c r="B6816" t="s">
        <v>27232</v>
      </c>
      <c r="C6816" s="354" t="s">
        <v>44</v>
      </c>
      <c r="D6816" s="355">
        <v>70.45</v>
      </c>
    </row>
    <row r="6817" spans="1:4">
      <c r="A6817" s="354" t="s">
        <v>27234</v>
      </c>
      <c r="B6817" t="s">
        <v>27235</v>
      </c>
      <c r="C6817" s="354" t="s">
        <v>44</v>
      </c>
      <c r="D6817" s="355">
        <v>87.74</v>
      </c>
    </row>
    <row r="6818" spans="1:4">
      <c r="A6818" s="354" t="s">
        <v>27236</v>
      </c>
      <c r="B6818" t="s">
        <v>27235</v>
      </c>
      <c r="C6818" s="354" t="s">
        <v>44</v>
      </c>
      <c r="D6818" s="355">
        <v>83.31</v>
      </c>
    </row>
    <row r="6819" spans="1:4">
      <c r="A6819" s="354" t="s">
        <v>27237</v>
      </c>
      <c r="B6819" t="s">
        <v>27238</v>
      </c>
      <c r="C6819" s="354" t="s">
        <v>44</v>
      </c>
      <c r="D6819" s="355">
        <v>92.44</v>
      </c>
    </row>
    <row r="6820" spans="1:4">
      <c r="A6820" s="354" t="s">
        <v>27239</v>
      </c>
      <c r="B6820" t="s">
        <v>27238</v>
      </c>
      <c r="C6820" s="354" t="s">
        <v>44</v>
      </c>
      <c r="D6820" s="355">
        <v>90.63</v>
      </c>
    </row>
    <row r="6821" spans="1:4">
      <c r="A6821" s="354" t="s">
        <v>27240</v>
      </c>
      <c r="B6821" t="s">
        <v>27241</v>
      </c>
      <c r="C6821" s="354" t="s">
        <v>44</v>
      </c>
      <c r="D6821" s="355">
        <v>68.62</v>
      </c>
    </row>
    <row r="6822" spans="1:4">
      <c r="A6822" s="354" t="s">
        <v>27242</v>
      </c>
      <c r="B6822" t="s">
        <v>27241</v>
      </c>
      <c r="C6822" s="354" t="s">
        <v>44</v>
      </c>
      <c r="D6822" s="355">
        <v>64.34</v>
      </c>
    </row>
    <row r="6823" spans="1:4">
      <c r="A6823" s="354" t="s">
        <v>27243</v>
      </c>
      <c r="B6823" t="s">
        <v>27244</v>
      </c>
      <c r="C6823" s="354" t="s">
        <v>44</v>
      </c>
      <c r="D6823" s="355">
        <v>65.11</v>
      </c>
    </row>
    <row r="6824" spans="1:4">
      <c r="A6824" s="354" t="s">
        <v>27245</v>
      </c>
      <c r="B6824" t="s">
        <v>27244</v>
      </c>
      <c r="C6824" s="354" t="s">
        <v>44</v>
      </c>
      <c r="D6824" s="355">
        <v>64.7</v>
      </c>
    </row>
    <row r="6825" spans="1:4">
      <c r="A6825" s="354" t="s">
        <v>27246</v>
      </c>
      <c r="B6825" t="s">
        <v>27247</v>
      </c>
      <c r="C6825" s="354" t="s">
        <v>44</v>
      </c>
      <c r="D6825" s="355">
        <v>270.32</v>
      </c>
    </row>
    <row r="6826" spans="1:4">
      <c r="A6826" s="354" t="s">
        <v>27248</v>
      </c>
      <c r="B6826" t="s">
        <v>27247</v>
      </c>
      <c r="C6826" s="354" t="s">
        <v>44</v>
      </c>
      <c r="D6826" s="355">
        <v>252.54</v>
      </c>
    </row>
    <row r="6827" spans="1:4">
      <c r="A6827" s="354" t="s">
        <v>27249</v>
      </c>
      <c r="B6827" t="s">
        <v>27250</v>
      </c>
      <c r="C6827" s="354" t="s">
        <v>470</v>
      </c>
      <c r="D6827" s="355">
        <v>782.22</v>
      </c>
    </row>
    <row r="6828" spans="1:4">
      <c r="A6828" s="354" t="s">
        <v>27251</v>
      </c>
      <c r="B6828" t="s">
        <v>27250</v>
      </c>
      <c r="C6828" s="354" t="s">
        <v>470</v>
      </c>
      <c r="D6828" s="355">
        <v>782.22</v>
      </c>
    </row>
    <row r="6829" spans="1:4">
      <c r="A6829" s="354" t="s">
        <v>27252</v>
      </c>
      <c r="B6829" t="s">
        <v>27253</v>
      </c>
      <c r="C6829" s="354" t="s">
        <v>470</v>
      </c>
      <c r="D6829" s="355">
        <v>919.25</v>
      </c>
    </row>
    <row r="6830" spans="1:4">
      <c r="A6830" s="354" t="s">
        <v>27254</v>
      </c>
      <c r="B6830" t="s">
        <v>27253</v>
      </c>
      <c r="C6830" s="354" t="s">
        <v>470</v>
      </c>
      <c r="D6830" s="355">
        <v>919.25</v>
      </c>
    </row>
    <row r="6831" spans="1:4">
      <c r="A6831" s="354" t="s">
        <v>27255</v>
      </c>
      <c r="B6831" t="s">
        <v>27256</v>
      </c>
      <c r="C6831" s="354" t="s">
        <v>470</v>
      </c>
      <c r="D6831" s="355">
        <v>1018.07</v>
      </c>
    </row>
    <row r="6832" spans="1:4">
      <c r="A6832" s="354" t="s">
        <v>27257</v>
      </c>
      <c r="B6832" t="s">
        <v>27256</v>
      </c>
      <c r="C6832" s="354" t="s">
        <v>470</v>
      </c>
      <c r="D6832" s="355">
        <v>1018.07</v>
      </c>
    </row>
    <row r="6833" spans="1:4">
      <c r="A6833" s="354" t="s">
        <v>27258</v>
      </c>
      <c r="B6833" t="s">
        <v>27259</v>
      </c>
      <c r="C6833" s="354" t="s">
        <v>470</v>
      </c>
      <c r="D6833" s="355">
        <v>1131.69</v>
      </c>
    </row>
    <row r="6834" spans="1:4">
      <c r="A6834" s="354" t="s">
        <v>27260</v>
      </c>
      <c r="B6834" t="s">
        <v>27259</v>
      </c>
      <c r="C6834" s="354" t="s">
        <v>470</v>
      </c>
      <c r="D6834" s="355">
        <v>1131.69</v>
      </c>
    </row>
    <row r="6835" spans="1:4">
      <c r="A6835" s="354" t="s">
        <v>27261</v>
      </c>
      <c r="B6835" t="s">
        <v>27262</v>
      </c>
      <c r="C6835" s="354" t="s">
        <v>470</v>
      </c>
      <c r="D6835" s="355">
        <v>1238.1500000000001</v>
      </c>
    </row>
    <row r="6836" spans="1:4">
      <c r="A6836" s="354" t="s">
        <v>27263</v>
      </c>
      <c r="B6836" t="s">
        <v>27262</v>
      </c>
      <c r="C6836" s="354" t="s">
        <v>470</v>
      </c>
      <c r="D6836" s="355">
        <v>1238.1500000000001</v>
      </c>
    </row>
    <row r="6837" spans="1:4">
      <c r="A6837" s="354" t="s">
        <v>27264</v>
      </c>
      <c r="B6837" t="s">
        <v>27265</v>
      </c>
      <c r="C6837" s="354" t="s">
        <v>470</v>
      </c>
      <c r="D6837" s="355">
        <v>1305.4100000000001</v>
      </c>
    </row>
    <row r="6838" spans="1:4">
      <c r="A6838" s="354" t="s">
        <v>27266</v>
      </c>
      <c r="B6838" t="s">
        <v>27265</v>
      </c>
      <c r="C6838" s="354" t="s">
        <v>470</v>
      </c>
      <c r="D6838" s="355">
        <v>1305.4100000000001</v>
      </c>
    </row>
    <row r="6839" spans="1:4">
      <c r="A6839" s="354" t="s">
        <v>27267</v>
      </c>
      <c r="B6839" t="s">
        <v>27268</v>
      </c>
      <c r="C6839" s="354" t="s">
        <v>470</v>
      </c>
      <c r="D6839" s="355">
        <v>1473.52</v>
      </c>
    </row>
    <row r="6840" spans="1:4">
      <c r="A6840" s="354" t="s">
        <v>27269</v>
      </c>
      <c r="B6840" t="s">
        <v>27268</v>
      </c>
      <c r="C6840" s="354" t="s">
        <v>470</v>
      </c>
      <c r="D6840" s="355">
        <v>1473.52</v>
      </c>
    </row>
    <row r="6841" spans="1:4">
      <c r="A6841" s="354" t="s">
        <v>27270</v>
      </c>
      <c r="B6841" t="s">
        <v>27271</v>
      </c>
      <c r="C6841" s="354" t="s">
        <v>470</v>
      </c>
      <c r="D6841" s="355">
        <v>1587.38</v>
      </c>
    </row>
    <row r="6842" spans="1:4">
      <c r="A6842" s="354" t="s">
        <v>27272</v>
      </c>
      <c r="B6842" t="s">
        <v>27271</v>
      </c>
      <c r="C6842" s="354" t="s">
        <v>470</v>
      </c>
      <c r="D6842" s="355">
        <v>1587.38</v>
      </c>
    </row>
    <row r="6843" spans="1:4">
      <c r="A6843" s="354" t="s">
        <v>27273</v>
      </c>
      <c r="B6843" t="s">
        <v>27274</v>
      </c>
      <c r="C6843" s="354" t="s">
        <v>470</v>
      </c>
      <c r="D6843" s="355">
        <v>1697.54</v>
      </c>
    </row>
    <row r="6844" spans="1:4">
      <c r="A6844" s="354" t="s">
        <v>27275</v>
      </c>
      <c r="B6844" t="s">
        <v>27274</v>
      </c>
      <c r="C6844" s="354" t="s">
        <v>470</v>
      </c>
      <c r="D6844" s="355">
        <v>1697.54</v>
      </c>
    </row>
    <row r="6845" spans="1:4">
      <c r="A6845" s="354" t="s">
        <v>27276</v>
      </c>
      <c r="B6845" t="s">
        <v>27277</v>
      </c>
      <c r="C6845" s="354" t="s">
        <v>470</v>
      </c>
      <c r="D6845" s="355">
        <v>1807.95</v>
      </c>
    </row>
    <row r="6846" spans="1:4">
      <c r="A6846" s="354" t="s">
        <v>27278</v>
      </c>
      <c r="B6846" t="s">
        <v>27277</v>
      </c>
      <c r="C6846" s="354" t="s">
        <v>470</v>
      </c>
      <c r="D6846" s="355">
        <v>1807.95</v>
      </c>
    </row>
    <row r="6847" spans="1:4">
      <c r="A6847" s="354" t="s">
        <v>27279</v>
      </c>
      <c r="B6847" t="s">
        <v>27280</v>
      </c>
      <c r="C6847" s="354" t="s">
        <v>470</v>
      </c>
      <c r="D6847" s="355">
        <v>1006.49</v>
      </c>
    </row>
    <row r="6848" spans="1:4">
      <c r="A6848" s="354" t="s">
        <v>27281</v>
      </c>
      <c r="B6848" t="s">
        <v>27280</v>
      </c>
      <c r="C6848" s="354" t="s">
        <v>470</v>
      </c>
      <c r="D6848" s="355">
        <v>1006.49</v>
      </c>
    </row>
    <row r="6849" spans="1:4">
      <c r="A6849" s="354" t="s">
        <v>27282</v>
      </c>
      <c r="B6849" t="s">
        <v>27283</v>
      </c>
      <c r="C6849" s="354" t="s">
        <v>470</v>
      </c>
      <c r="D6849" s="355">
        <v>1109.01</v>
      </c>
    </row>
    <row r="6850" spans="1:4">
      <c r="A6850" s="354" t="s">
        <v>27284</v>
      </c>
      <c r="B6850" t="s">
        <v>27283</v>
      </c>
      <c r="C6850" s="354" t="s">
        <v>470</v>
      </c>
      <c r="D6850" s="355">
        <v>1109.01</v>
      </c>
    </row>
    <row r="6851" spans="1:4">
      <c r="A6851" s="354" t="s">
        <v>27285</v>
      </c>
      <c r="B6851" t="s">
        <v>27286</v>
      </c>
      <c r="C6851" s="354" t="s">
        <v>470</v>
      </c>
      <c r="D6851" s="355">
        <v>1226.58</v>
      </c>
    </row>
    <row r="6852" spans="1:4">
      <c r="A6852" s="354" t="s">
        <v>27287</v>
      </c>
      <c r="B6852" t="s">
        <v>27286</v>
      </c>
      <c r="C6852" s="354" t="s">
        <v>470</v>
      </c>
      <c r="D6852" s="355">
        <v>1226.58</v>
      </c>
    </row>
    <row r="6853" spans="1:4">
      <c r="A6853" s="354" t="s">
        <v>27288</v>
      </c>
      <c r="B6853" t="s">
        <v>27289</v>
      </c>
      <c r="C6853" s="354" t="s">
        <v>470</v>
      </c>
      <c r="D6853" s="355">
        <v>1336.99</v>
      </c>
    </row>
    <row r="6854" spans="1:4">
      <c r="A6854" s="354" t="s">
        <v>27290</v>
      </c>
      <c r="B6854" t="s">
        <v>27289</v>
      </c>
      <c r="C6854" s="354" t="s">
        <v>470</v>
      </c>
      <c r="D6854" s="355">
        <v>1336.99</v>
      </c>
    </row>
    <row r="6855" spans="1:4">
      <c r="A6855" s="354" t="s">
        <v>27291</v>
      </c>
      <c r="B6855" t="s">
        <v>27292</v>
      </c>
      <c r="C6855" s="354" t="s">
        <v>470</v>
      </c>
      <c r="D6855" s="355">
        <v>1443.33</v>
      </c>
    </row>
    <row r="6856" spans="1:4">
      <c r="A6856" s="354" t="s">
        <v>27293</v>
      </c>
      <c r="B6856" t="s">
        <v>27292</v>
      </c>
      <c r="C6856" s="354" t="s">
        <v>470</v>
      </c>
      <c r="D6856" s="355">
        <v>1443.33</v>
      </c>
    </row>
    <row r="6857" spans="1:4">
      <c r="A6857" s="354" t="s">
        <v>27294</v>
      </c>
      <c r="B6857" t="s">
        <v>27295</v>
      </c>
      <c r="C6857" s="354" t="s">
        <v>470</v>
      </c>
      <c r="D6857" s="355">
        <v>1450.8</v>
      </c>
    </row>
    <row r="6858" spans="1:4">
      <c r="A6858" s="354" t="s">
        <v>27296</v>
      </c>
      <c r="B6858" t="s">
        <v>27295</v>
      </c>
      <c r="C6858" s="354" t="s">
        <v>470</v>
      </c>
      <c r="D6858" s="355">
        <v>1450.8</v>
      </c>
    </row>
    <row r="6859" spans="1:4">
      <c r="A6859" s="354" t="s">
        <v>27297</v>
      </c>
      <c r="B6859" t="s">
        <v>27298</v>
      </c>
      <c r="C6859" s="354" t="s">
        <v>470</v>
      </c>
      <c r="D6859" s="355">
        <v>1689.9</v>
      </c>
    </row>
    <row r="6860" spans="1:4">
      <c r="A6860" s="354" t="s">
        <v>27299</v>
      </c>
      <c r="B6860" t="s">
        <v>27298</v>
      </c>
      <c r="C6860" s="354" t="s">
        <v>470</v>
      </c>
      <c r="D6860" s="355">
        <v>1689.9</v>
      </c>
    </row>
    <row r="6861" spans="1:4">
      <c r="A6861" s="354" t="s">
        <v>27300</v>
      </c>
      <c r="B6861" t="s">
        <v>27301</v>
      </c>
      <c r="C6861" s="354" t="s">
        <v>470</v>
      </c>
      <c r="D6861" s="355">
        <v>1807.95</v>
      </c>
    </row>
    <row r="6862" spans="1:4">
      <c r="A6862" s="354" t="s">
        <v>27302</v>
      </c>
      <c r="B6862" t="s">
        <v>27301</v>
      </c>
      <c r="C6862" s="354" t="s">
        <v>470</v>
      </c>
      <c r="D6862" s="355">
        <v>1807.95</v>
      </c>
    </row>
    <row r="6863" spans="1:4">
      <c r="A6863" s="354" t="s">
        <v>27303</v>
      </c>
      <c r="B6863" t="s">
        <v>27304</v>
      </c>
      <c r="C6863" s="354" t="s">
        <v>470</v>
      </c>
      <c r="D6863" s="355">
        <v>1917.86</v>
      </c>
    </row>
    <row r="6864" spans="1:4">
      <c r="A6864" s="354" t="s">
        <v>27305</v>
      </c>
      <c r="B6864" t="s">
        <v>27304</v>
      </c>
      <c r="C6864" s="354" t="s">
        <v>470</v>
      </c>
      <c r="D6864" s="355">
        <v>1917.86</v>
      </c>
    </row>
    <row r="6865" spans="1:4">
      <c r="A6865" s="354" t="s">
        <v>27306</v>
      </c>
      <c r="B6865" t="s">
        <v>27307</v>
      </c>
      <c r="C6865" s="354" t="s">
        <v>470</v>
      </c>
      <c r="D6865" s="355">
        <v>2043.06</v>
      </c>
    </row>
    <row r="6866" spans="1:4">
      <c r="A6866" s="354" t="s">
        <v>27308</v>
      </c>
      <c r="B6866" t="s">
        <v>27307</v>
      </c>
      <c r="C6866" s="354" t="s">
        <v>470</v>
      </c>
      <c r="D6866" s="355">
        <v>2043.06</v>
      </c>
    </row>
    <row r="6867" spans="1:4">
      <c r="A6867" s="354" t="s">
        <v>27309</v>
      </c>
      <c r="B6867" t="s">
        <v>27310</v>
      </c>
      <c r="C6867" s="354" t="s">
        <v>44</v>
      </c>
      <c r="D6867" s="355">
        <v>102.83</v>
      </c>
    </row>
    <row r="6868" spans="1:4">
      <c r="A6868" s="354" t="s">
        <v>27311</v>
      </c>
      <c r="B6868" t="s">
        <v>27310</v>
      </c>
      <c r="C6868" s="354" t="s">
        <v>44</v>
      </c>
      <c r="D6868" s="355">
        <v>102.83</v>
      </c>
    </row>
    <row r="6869" spans="1:4">
      <c r="A6869" s="354" t="s">
        <v>27312</v>
      </c>
      <c r="B6869" t="s">
        <v>27313</v>
      </c>
      <c r="C6869" s="354" t="s">
        <v>47</v>
      </c>
      <c r="D6869" s="355">
        <v>2136.58</v>
      </c>
    </row>
    <row r="6870" spans="1:4">
      <c r="A6870" s="354" t="s">
        <v>27314</v>
      </c>
      <c r="B6870" t="s">
        <v>27313</v>
      </c>
      <c r="C6870" s="354" t="s">
        <v>47</v>
      </c>
      <c r="D6870" s="355">
        <v>1976.74</v>
      </c>
    </row>
    <row r="6871" spans="1:4">
      <c r="A6871" s="354" t="s">
        <v>27315</v>
      </c>
      <c r="B6871" t="s">
        <v>27316</v>
      </c>
      <c r="C6871" s="354" t="s">
        <v>47</v>
      </c>
      <c r="D6871" s="355">
        <v>2408.48</v>
      </c>
    </row>
    <row r="6872" spans="1:4">
      <c r="A6872" s="354" t="s">
        <v>27317</v>
      </c>
      <c r="B6872" t="s">
        <v>27316</v>
      </c>
      <c r="C6872" s="354" t="s">
        <v>47</v>
      </c>
      <c r="D6872" s="355">
        <v>2231.86</v>
      </c>
    </row>
    <row r="6873" spans="1:4">
      <c r="A6873" s="354" t="s">
        <v>27318</v>
      </c>
      <c r="B6873" t="s">
        <v>27319</v>
      </c>
      <c r="C6873" s="354" t="s">
        <v>47</v>
      </c>
      <c r="D6873" s="355">
        <v>2898.52</v>
      </c>
    </row>
    <row r="6874" spans="1:4">
      <c r="A6874" s="354" t="s">
        <v>27320</v>
      </c>
      <c r="B6874" t="s">
        <v>27319</v>
      </c>
      <c r="C6874" s="354" t="s">
        <v>47</v>
      </c>
      <c r="D6874" s="355">
        <v>2688.68</v>
      </c>
    </row>
    <row r="6875" spans="1:4">
      <c r="A6875" s="354" t="s">
        <v>27321</v>
      </c>
      <c r="B6875" t="s">
        <v>27322</v>
      </c>
      <c r="C6875" s="354" t="s">
        <v>47</v>
      </c>
      <c r="D6875" s="355">
        <v>2385.9899999999998</v>
      </c>
    </row>
    <row r="6876" spans="1:4">
      <c r="A6876" s="354" t="s">
        <v>27323</v>
      </c>
      <c r="B6876" t="s">
        <v>27322</v>
      </c>
      <c r="C6876" s="354" t="s">
        <v>47</v>
      </c>
      <c r="D6876" s="355">
        <v>2219.64</v>
      </c>
    </row>
    <row r="6877" spans="1:4">
      <c r="A6877" s="354" t="s">
        <v>27324</v>
      </c>
      <c r="B6877" t="s">
        <v>27325</v>
      </c>
      <c r="C6877" s="354" t="s">
        <v>47</v>
      </c>
      <c r="D6877" s="355">
        <v>2863.16</v>
      </c>
    </row>
    <row r="6878" spans="1:4">
      <c r="A6878" s="354" t="s">
        <v>27326</v>
      </c>
      <c r="B6878" t="s">
        <v>27325</v>
      </c>
      <c r="C6878" s="354" t="s">
        <v>47</v>
      </c>
      <c r="D6878" s="355">
        <v>2663.54</v>
      </c>
    </row>
    <row r="6879" spans="1:4">
      <c r="A6879" s="354" t="s">
        <v>27327</v>
      </c>
      <c r="B6879" t="s">
        <v>27328</v>
      </c>
      <c r="C6879" s="354" t="s">
        <v>47</v>
      </c>
      <c r="D6879" s="355">
        <v>3578.99</v>
      </c>
    </row>
    <row r="6880" spans="1:4">
      <c r="A6880" s="354" t="s">
        <v>27329</v>
      </c>
      <c r="B6880" t="s">
        <v>27328</v>
      </c>
      <c r="C6880" s="354" t="s">
        <v>47</v>
      </c>
      <c r="D6880" s="355">
        <v>3329.47</v>
      </c>
    </row>
    <row r="6881" spans="1:4">
      <c r="A6881" s="354" t="s">
        <v>27330</v>
      </c>
      <c r="B6881" t="s">
        <v>27331</v>
      </c>
      <c r="C6881" s="354" t="s">
        <v>47</v>
      </c>
      <c r="D6881" s="355">
        <v>4771.99</v>
      </c>
    </row>
    <row r="6882" spans="1:4">
      <c r="A6882" s="354" t="s">
        <v>27332</v>
      </c>
      <c r="B6882" t="s">
        <v>27331</v>
      </c>
      <c r="C6882" s="354" t="s">
        <v>47</v>
      </c>
      <c r="D6882" s="355">
        <v>4439.29</v>
      </c>
    </row>
    <row r="6883" spans="1:4">
      <c r="A6883" s="354" t="s">
        <v>27333</v>
      </c>
      <c r="B6883" t="s">
        <v>27334</v>
      </c>
      <c r="C6883" s="354" t="s">
        <v>47</v>
      </c>
      <c r="D6883" s="355">
        <v>5964.99</v>
      </c>
    </row>
    <row r="6884" spans="1:4">
      <c r="A6884" s="354" t="s">
        <v>27335</v>
      </c>
      <c r="B6884" t="s">
        <v>27334</v>
      </c>
      <c r="C6884" s="354" t="s">
        <v>47</v>
      </c>
      <c r="D6884" s="355">
        <v>5549.11</v>
      </c>
    </row>
    <row r="6885" spans="1:4">
      <c r="A6885" s="354" t="s">
        <v>27336</v>
      </c>
      <c r="B6885" t="s">
        <v>27337</v>
      </c>
      <c r="C6885" s="354" t="s">
        <v>45</v>
      </c>
      <c r="D6885" s="355">
        <v>1676.87</v>
      </c>
    </row>
    <row r="6886" spans="1:4">
      <c r="A6886" s="354" t="s">
        <v>27338</v>
      </c>
      <c r="B6886" t="s">
        <v>27337</v>
      </c>
      <c r="C6886" s="354" t="s">
        <v>45</v>
      </c>
      <c r="D6886" s="355">
        <v>1496.84</v>
      </c>
    </row>
    <row r="6887" spans="1:4">
      <c r="A6887" s="354" t="s">
        <v>27339</v>
      </c>
      <c r="B6887" t="s">
        <v>27340</v>
      </c>
      <c r="C6887" s="354" t="s">
        <v>45</v>
      </c>
      <c r="D6887" s="355">
        <v>451.16</v>
      </c>
    </row>
    <row r="6888" spans="1:4">
      <c r="A6888" s="354" t="s">
        <v>27341</v>
      </c>
      <c r="B6888" t="s">
        <v>27340</v>
      </c>
      <c r="C6888" s="354" t="s">
        <v>45</v>
      </c>
      <c r="D6888" s="355">
        <v>403.99</v>
      </c>
    </row>
    <row r="6889" spans="1:4">
      <c r="A6889" s="354" t="s">
        <v>27342</v>
      </c>
      <c r="B6889" t="s">
        <v>27343</v>
      </c>
      <c r="C6889" s="354" t="s">
        <v>47</v>
      </c>
      <c r="D6889" s="355">
        <v>303.25</v>
      </c>
    </row>
    <row r="6890" spans="1:4">
      <c r="A6890" s="354" t="s">
        <v>27344</v>
      </c>
      <c r="B6890" t="s">
        <v>27343</v>
      </c>
      <c r="C6890" s="354" t="s">
        <v>47</v>
      </c>
      <c r="D6890" s="355">
        <v>303.25</v>
      </c>
    </row>
    <row r="6891" spans="1:4">
      <c r="A6891" s="354" t="s">
        <v>27345</v>
      </c>
      <c r="B6891" t="s">
        <v>27346</v>
      </c>
      <c r="C6891" s="354" t="s">
        <v>47</v>
      </c>
      <c r="D6891" s="355">
        <v>427.78</v>
      </c>
    </row>
    <row r="6892" spans="1:4">
      <c r="A6892" s="354" t="s">
        <v>27347</v>
      </c>
      <c r="B6892" t="s">
        <v>27346</v>
      </c>
      <c r="C6892" s="354" t="s">
        <v>47</v>
      </c>
      <c r="D6892" s="355">
        <v>427.78</v>
      </c>
    </row>
    <row r="6893" spans="1:4">
      <c r="A6893" s="354" t="s">
        <v>27348</v>
      </c>
      <c r="B6893" t="s">
        <v>27349</v>
      </c>
      <c r="C6893" s="354" t="s">
        <v>47</v>
      </c>
      <c r="D6893" s="355">
        <v>591.1</v>
      </c>
    </row>
    <row r="6894" spans="1:4">
      <c r="A6894" s="354" t="s">
        <v>27350</v>
      </c>
      <c r="B6894" t="s">
        <v>27349</v>
      </c>
      <c r="C6894" s="354" t="s">
        <v>47</v>
      </c>
      <c r="D6894" s="355">
        <v>591.1</v>
      </c>
    </row>
    <row r="6895" spans="1:4">
      <c r="A6895" s="354" t="s">
        <v>27351</v>
      </c>
      <c r="B6895" t="s">
        <v>27352</v>
      </c>
      <c r="C6895" s="354" t="s">
        <v>47</v>
      </c>
      <c r="D6895" s="355">
        <v>720.88</v>
      </c>
    </row>
    <row r="6896" spans="1:4">
      <c r="A6896" s="354" t="s">
        <v>27353</v>
      </c>
      <c r="B6896" t="s">
        <v>27352</v>
      </c>
      <c r="C6896" s="354" t="s">
        <v>47</v>
      </c>
      <c r="D6896" s="355">
        <v>720.88</v>
      </c>
    </row>
    <row r="6897" spans="1:4">
      <c r="A6897" s="354" t="s">
        <v>27354</v>
      </c>
      <c r="B6897" t="s">
        <v>27355</v>
      </c>
      <c r="C6897" s="354" t="s">
        <v>47</v>
      </c>
      <c r="D6897" s="355">
        <v>704.68</v>
      </c>
    </row>
    <row r="6898" spans="1:4">
      <c r="A6898" s="354" t="s">
        <v>27356</v>
      </c>
      <c r="B6898" t="s">
        <v>27355</v>
      </c>
      <c r="C6898" s="354" t="s">
        <v>47</v>
      </c>
      <c r="D6898" s="355">
        <v>704.68</v>
      </c>
    </row>
    <row r="6899" spans="1:4">
      <c r="A6899" s="354" t="s">
        <v>27357</v>
      </c>
      <c r="B6899" t="s">
        <v>27358</v>
      </c>
      <c r="C6899" s="354" t="s">
        <v>47</v>
      </c>
      <c r="D6899" s="355">
        <v>837.64</v>
      </c>
    </row>
    <row r="6900" spans="1:4">
      <c r="A6900" s="354" t="s">
        <v>27359</v>
      </c>
      <c r="B6900" t="s">
        <v>27358</v>
      </c>
      <c r="C6900" s="354" t="s">
        <v>47</v>
      </c>
      <c r="D6900" s="355">
        <v>837.64</v>
      </c>
    </row>
    <row r="6901" spans="1:4">
      <c r="A6901" s="354" t="s">
        <v>27360</v>
      </c>
      <c r="B6901" t="s">
        <v>27361</v>
      </c>
      <c r="C6901" s="354" t="s">
        <v>47</v>
      </c>
      <c r="D6901" s="355">
        <v>1019.58</v>
      </c>
    </row>
    <row r="6902" spans="1:4">
      <c r="A6902" s="354" t="s">
        <v>27362</v>
      </c>
      <c r="B6902" t="s">
        <v>27361</v>
      </c>
      <c r="C6902" s="354" t="s">
        <v>47</v>
      </c>
      <c r="D6902" s="355">
        <v>1019.58</v>
      </c>
    </row>
    <row r="6903" spans="1:4">
      <c r="A6903" s="354" t="s">
        <v>27363</v>
      </c>
      <c r="B6903" t="s">
        <v>27364</v>
      </c>
      <c r="C6903" s="354" t="s">
        <v>47</v>
      </c>
      <c r="D6903" s="355">
        <v>1250.31</v>
      </c>
    </row>
    <row r="6904" spans="1:4">
      <c r="A6904" s="354" t="s">
        <v>27365</v>
      </c>
      <c r="B6904" t="s">
        <v>27364</v>
      </c>
      <c r="C6904" s="354" t="s">
        <v>47</v>
      </c>
      <c r="D6904" s="355">
        <v>1250.31</v>
      </c>
    </row>
    <row r="6905" spans="1:4">
      <c r="A6905" s="354" t="s">
        <v>27366</v>
      </c>
      <c r="B6905" t="s">
        <v>27367</v>
      </c>
      <c r="C6905" s="354" t="s">
        <v>47</v>
      </c>
      <c r="D6905" s="355">
        <v>1475.64</v>
      </c>
    </row>
    <row r="6906" spans="1:4">
      <c r="A6906" s="354" t="s">
        <v>27368</v>
      </c>
      <c r="B6906" t="s">
        <v>27367</v>
      </c>
      <c r="C6906" s="354" t="s">
        <v>47</v>
      </c>
      <c r="D6906" s="355">
        <v>1475.64</v>
      </c>
    </row>
    <row r="6907" spans="1:4">
      <c r="A6907" s="354" t="s">
        <v>27369</v>
      </c>
      <c r="B6907" t="s">
        <v>27370</v>
      </c>
      <c r="C6907" s="354" t="s">
        <v>47</v>
      </c>
      <c r="D6907" s="355">
        <v>1926.63</v>
      </c>
    </row>
    <row r="6908" spans="1:4">
      <c r="A6908" s="354" t="s">
        <v>27371</v>
      </c>
      <c r="B6908" t="s">
        <v>27370</v>
      </c>
      <c r="C6908" s="354" t="s">
        <v>47</v>
      </c>
      <c r="D6908" s="355">
        <v>1926.63</v>
      </c>
    </row>
    <row r="6909" spans="1:4">
      <c r="A6909" s="354" t="s">
        <v>27372</v>
      </c>
      <c r="B6909" t="s">
        <v>27373</v>
      </c>
      <c r="C6909" s="354" t="s">
        <v>47</v>
      </c>
      <c r="D6909" s="355">
        <v>2014.74</v>
      </c>
    </row>
    <row r="6910" spans="1:4">
      <c r="A6910" s="354" t="s">
        <v>27374</v>
      </c>
      <c r="B6910" t="s">
        <v>27373</v>
      </c>
      <c r="C6910" s="354" t="s">
        <v>47</v>
      </c>
      <c r="D6910" s="355">
        <v>2014.74</v>
      </c>
    </row>
    <row r="6911" spans="1:4">
      <c r="A6911" s="354" t="s">
        <v>27375</v>
      </c>
      <c r="B6911" t="s">
        <v>27376</v>
      </c>
      <c r="C6911" s="354" t="s">
        <v>47</v>
      </c>
      <c r="D6911" s="355">
        <v>2358.04</v>
      </c>
    </row>
    <row r="6912" spans="1:4">
      <c r="A6912" s="354" t="s">
        <v>27377</v>
      </c>
      <c r="B6912" t="s">
        <v>27376</v>
      </c>
      <c r="C6912" s="354" t="s">
        <v>47</v>
      </c>
      <c r="D6912" s="355">
        <v>2358.04</v>
      </c>
    </row>
    <row r="6913" spans="1:4">
      <c r="A6913" s="354" t="s">
        <v>27378</v>
      </c>
      <c r="B6913" t="s">
        <v>27379</v>
      </c>
      <c r="C6913" s="354" t="s">
        <v>47</v>
      </c>
      <c r="D6913" s="355">
        <v>2592.0500000000002</v>
      </c>
    </row>
    <row r="6914" spans="1:4">
      <c r="A6914" s="354" t="s">
        <v>27380</v>
      </c>
      <c r="B6914" t="s">
        <v>27379</v>
      </c>
      <c r="C6914" s="354" t="s">
        <v>47</v>
      </c>
      <c r="D6914" s="355">
        <v>2592.0500000000002</v>
      </c>
    </row>
    <row r="6915" spans="1:4">
      <c r="A6915" s="354" t="s">
        <v>27381</v>
      </c>
      <c r="B6915" t="s">
        <v>27382</v>
      </c>
      <c r="C6915" s="354" t="s">
        <v>47</v>
      </c>
      <c r="D6915" s="355">
        <v>3362.14</v>
      </c>
    </row>
    <row r="6916" spans="1:4">
      <c r="A6916" s="354" t="s">
        <v>27383</v>
      </c>
      <c r="B6916" t="s">
        <v>27382</v>
      </c>
      <c r="C6916" s="354" t="s">
        <v>47</v>
      </c>
      <c r="D6916" s="355">
        <v>3362.14</v>
      </c>
    </row>
    <row r="6917" spans="1:4">
      <c r="A6917" s="354" t="s">
        <v>27384</v>
      </c>
      <c r="B6917" t="s">
        <v>27385</v>
      </c>
      <c r="C6917" s="354" t="s">
        <v>47</v>
      </c>
      <c r="D6917" s="355">
        <v>4736.34</v>
      </c>
    </row>
    <row r="6918" spans="1:4">
      <c r="A6918" s="354" t="s">
        <v>27386</v>
      </c>
      <c r="B6918" t="s">
        <v>27385</v>
      </c>
      <c r="C6918" s="354" t="s">
        <v>47</v>
      </c>
      <c r="D6918" s="355">
        <v>4736.34</v>
      </c>
    </row>
    <row r="6919" spans="1:4">
      <c r="A6919" s="354" t="s">
        <v>27387</v>
      </c>
      <c r="B6919" t="s">
        <v>27388</v>
      </c>
      <c r="C6919" s="354" t="s">
        <v>47</v>
      </c>
      <c r="D6919" s="355">
        <v>5671.5</v>
      </c>
    </row>
    <row r="6920" spans="1:4">
      <c r="A6920" s="354" t="s">
        <v>27389</v>
      </c>
      <c r="B6920" t="s">
        <v>27388</v>
      </c>
      <c r="C6920" s="354" t="s">
        <v>47</v>
      </c>
      <c r="D6920" s="355">
        <v>5671.5</v>
      </c>
    </row>
    <row r="6921" spans="1:4">
      <c r="A6921" s="354" t="s">
        <v>27390</v>
      </c>
      <c r="B6921" t="s">
        <v>27391</v>
      </c>
      <c r="C6921" s="354" t="s">
        <v>47</v>
      </c>
      <c r="D6921" s="355">
        <v>6638.5</v>
      </c>
    </row>
    <row r="6922" spans="1:4">
      <c r="A6922" s="354" t="s">
        <v>27392</v>
      </c>
      <c r="B6922" t="s">
        <v>27391</v>
      </c>
      <c r="C6922" s="354" t="s">
        <v>47</v>
      </c>
      <c r="D6922" s="355">
        <v>6638.5</v>
      </c>
    </row>
    <row r="6923" spans="1:4">
      <c r="A6923" s="354" t="s">
        <v>27393</v>
      </c>
      <c r="B6923" t="s">
        <v>27394</v>
      </c>
      <c r="C6923" s="354" t="s">
        <v>47</v>
      </c>
      <c r="D6923" s="355">
        <v>7744.2</v>
      </c>
    </row>
    <row r="6924" spans="1:4">
      <c r="A6924" s="354" t="s">
        <v>27395</v>
      </c>
      <c r="B6924" t="s">
        <v>27394</v>
      </c>
      <c r="C6924" s="354" t="s">
        <v>47</v>
      </c>
      <c r="D6924" s="355">
        <v>7744.2</v>
      </c>
    </row>
    <row r="6925" spans="1:4">
      <c r="A6925" s="354" t="s">
        <v>27396</v>
      </c>
      <c r="B6925" t="s">
        <v>27397</v>
      </c>
      <c r="C6925" s="354" t="s">
        <v>47</v>
      </c>
      <c r="D6925" s="355">
        <v>10151.09</v>
      </c>
    </row>
    <row r="6926" spans="1:4">
      <c r="A6926" s="354" t="s">
        <v>27398</v>
      </c>
      <c r="B6926" t="s">
        <v>27397</v>
      </c>
      <c r="C6926" s="354" t="s">
        <v>47</v>
      </c>
      <c r="D6926" s="355">
        <v>10151.09</v>
      </c>
    </row>
    <row r="6927" spans="1:4">
      <c r="A6927" s="354" t="s">
        <v>27399</v>
      </c>
      <c r="B6927" t="s">
        <v>27400</v>
      </c>
      <c r="C6927" s="354" t="s">
        <v>47</v>
      </c>
      <c r="D6927" s="355">
        <v>780.94</v>
      </c>
    </row>
    <row r="6928" spans="1:4">
      <c r="A6928" s="354" t="s">
        <v>27401</v>
      </c>
      <c r="B6928" t="s">
        <v>27400</v>
      </c>
      <c r="C6928" s="354" t="s">
        <v>47</v>
      </c>
      <c r="D6928" s="355">
        <v>780.94</v>
      </c>
    </row>
    <row r="6929" spans="1:4">
      <c r="A6929" s="354" t="s">
        <v>27402</v>
      </c>
      <c r="B6929" t="s">
        <v>27403</v>
      </c>
      <c r="C6929" s="354" t="s">
        <v>47</v>
      </c>
      <c r="D6929" s="355">
        <v>933.58</v>
      </c>
    </row>
    <row r="6930" spans="1:4">
      <c r="A6930" s="354" t="s">
        <v>27404</v>
      </c>
      <c r="B6930" t="s">
        <v>27403</v>
      </c>
      <c r="C6930" s="354" t="s">
        <v>47</v>
      </c>
      <c r="D6930" s="355">
        <v>933.58</v>
      </c>
    </row>
    <row r="6931" spans="1:4">
      <c r="A6931" s="354" t="s">
        <v>27405</v>
      </c>
      <c r="B6931" t="s">
        <v>27406</v>
      </c>
      <c r="C6931" s="354" t="s">
        <v>47</v>
      </c>
      <c r="D6931" s="355">
        <v>1141.6600000000001</v>
      </c>
    </row>
    <row r="6932" spans="1:4">
      <c r="A6932" s="354" t="s">
        <v>27407</v>
      </c>
      <c r="B6932" t="s">
        <v>27406</v>
      </c>
      <c r="C6932" s="354" t="s">
        <v>47</v>
      </c>
      <c r="D6932" s="355">
        <v>1141.6600000000001</v>
      </c>
    </row>
    <row r="6933" spans="1:4">
      <c r="A6933" s="354" t="s">
        <v>27408</v>
      </c>
      <c r="B6933" t="s">
        <v>27409</v>
      </c>
      <c r="C6933" s="354" t="s">
        <v>47</v>
      </c>
      <c r="D6933" s="355">
        <v>1302.4000000000001</v>
      </c>
    </row>
    <row r="6934" spans="1:4">
      <c r="A6934" s="354" t="s">
        <v>27410</v>
      </c>
      <c r="B6934" t="s">
        <v>27409</v>
      </c>
      <c r="C6934" s="354" t="s">
        <v>47</v>
      </c>
      <c r="D6934" s="355">
        <v>1302.4000000000001</v>
      </c>
    </row>
    <row r="6935" spans="1:4">
      <c r="A6935" s="354" t="s">
        <v>27411</v>
      </c>
      <c r="B6935" t="s">
        <v>27412</v>
      </c>
      <c r="C6935" s="354" t="s">
        <v>47</v>
      </c>
      <c r="D6935" s="355">
        <v>1718.35</v>
      </c>
    </row>
    <row r="6936" spans="1:4">
      <c r="A6936" s="354" t="s">
        <v>27413</v>
      </c>
      <c r="B6936" t="s">
        <v>27412</v>
      </c>
      <c r="C6936" s="354" t="s">
        <v>47</v>
      </c>
      <c r="D6936" s="355">
        <v>1718.35</v>
      </c>
    </row>
    <row r="6937" spans="1:4">
      <c r="A6937" s="354" t="s">
        <v>27414</v>
      </c>
      <c r="B6937" t="s">
        <v>27415</v>
      </c>
      <c r="C6937" s="354" t="s">
        <v>47</v>
      </c>
      <c r="D6937" s="355">
        <v>1833.6</v>
      </c>
    </row>
    <row r="6938" spans="1:4">
      <c r="A6938" s="354" t="s">
        <v>27416</v>
      </c>
      <c r="B6938" t="s">
        <v>27415</v>
      </c>
      <c r="C6938" s="354" t="s">
        <v>47</v>
      </c>
      <c r="D6938" s="355">
        <v>1833.6</v>
      </c>
    </row>
    <row r="6939" spans="1:4">
      <c r="A6939" s="354" t="s">
        <v>27417</v>
      </c>
      <c r="B6939" t="s">
        <v>27418</v>
      </c>
      <c r="C6939" s="354" t="s">
        <v>47</v>
      </c>
      <c r="D6939" s="355">
        <v>2146.7800000000002</v>
      </c>
    </row>
    <row r="6940" spans="1:4">
      <c r="A6940" s="354" t="s">
        <v>27419</v>
      </c>
      <c r="B6940" t="s">
        <v>27418</v>
      </c>
      <c r="C6940" s="354" t="s">
        <v>47</v>
      </c>
      <c r="D6940" s="355">
        <v>2146.7800000000002</v>
      </c>
    </row>
    <row r="6941" spans="1:4">
      <c r="A6941" s="354" t="s">
        <v>27420</v>
      </c>
      <c r="B6941" t="s">
        <v>27421</v>
      </c>
      <c r="C6941" s="354" t="s">
        <v>47</v>
      </c>
      <c r="D6941" s="355">
        <v>2286.2800000000002</v>
      </c>
    </row>
    <row r="6942" spans="1:4">
      <c r="A6942" s="354" t="s">
        <v>27422</v>
      </c>
      <c r="B6942" t="s">
        <v>27421</v>
      </c>
      <c r="C6942" s="354" t="s">
        <v>47</v>
      </c>
      <c r="D6942" s="355">
        <v>2286.2800000000002</v>
      </c>
    </row>
    <row r="6943" spans="1:4">
      <c r="A6943" s="354" t="s">
        <v>27423</v>
      </c>
      <c r="B6943" t="s">
        <v>27424</v>
      </c>
      <c r="C6943" s="354" t="s">
        <v>47</v>
      </c>
      <c r="D6943" s="355">
        <v>2956.03</v>
      </c>
    </row>
    <row r="6944" spans="1:4">
      <c r="A6944" s="354" t="s">
        <v>27425</v>
      </c>
      <c r="B6944" t="s">
        <v>27424</v>
      </c>
      <c r="C6944" s="354" t="s">
        <v>47</v>
      </c>
      <c r="D6944" s="355">
        <v>2956.03</v>
      </c>
    </row>
    <row r="6945" spans="1:4">
      <c r="A6945" s="354" t="s">
        <v>27426</v>
      </c>
      <c r="B6945" t="s">
        <v>27427</v>
      </c>
      <c r="C6945" s="354" t="s">
        <v>47</v>
      </c>
      <c r="D6945" s="355">
        <v>4207.79</v>
      </c>
    </row>
    <row r="6946" spans="1:4">
      <c r="A6946" s="354" t="s">
        <v>27428</v>
      </c>
      <c r="B6946" t="s">
        <v>27427</v>
      </c>
      <c r="C6946" s="354" t="s">
        <v>47</v>
      </c>
      <c r="D6946" s="355">
        <v>4207.79</v>
      </c>
    </row>
    <row r="6947" spans="1:4">
      <c r="A6947" s="354" t="s">
        <v>27429</v>
      </c>
      <c r="B6947" t="s">
        <v>27430</v>
      </c>
      <c r="C6947" s="354" t="s">
        <v>47</v>
      </c>
      <c r="D6947" s="355">
        <v>4878.3100000000004</v>
      </c>
    </row>
    <row r="6948" spans="1:4">
      <c r="A6948" s="354" t="s">
        <v>27431</v>
      </c>
      <c r="B6948" t="s">
        <v>27430</v>
      </c>
      <c r="C6948" s="354" t="s">
        <v>47</v>
      </c>
      <c r="D6948" s="355">
        <v>4878.3100000000004</v>
      </c>
    </row>
    <row r="6949" spans="1:4">
      <c r="A6949" s="354" t="s">
        <v>27432</v>
      </c>
      <c r="B6949" t="s">
        <v>27433</v>
      </c>
      <c r="C6949" s="354" t="s">
        <v>47</v>
      </c>
      <c r="D6949" s="355">
        <v>5635.54</v>
      </c>
    </row>
    <row r="6950" spans="1:4">
      <c r="A6950" s="354" t="s">
        <v>27434</v>
      </c>
      <c r="B6950" t="s">
        <v>27433</v>
      </c>
      <c r="C6950" s="354" t="s">
        <v>47</v>
      </c>
      <c r="D6950" s="355">
        <v>5635.54</v>
      </c>
    </row>
    <row r="6951" spans="1:4">
      <c r="A6951" s="354" t="s">
        <v>27435</v>
      </c>
      <c r="B6951" t="s">
        <v>27436</v>
      </c>
      <c r="C6951" s="354" t="s">
        <v>47</v>
      </c>
      <c r="D6951" s="355">
        <v>6625.15</v>
      </c>
    </row>
    <row r="6952" spans="1:4">
      <c r="A6952" s="354" t="s">
        <v>27437</v>
      </c>
      <c r="B6952" t="s">
        <v>27436</v>
      </c>
      <c r="C6952" s="354" t="s">
        <v>47</v>
      </c>
      <c r="D6952" s="355">
        <v>6625.15</v>
      </c>
    </row>
    <row r="6953" spans="1:4">
      <c r="A6953" s="354" t="s">
        <v>27438</v>
      </c>
      <c r="B6953" t="s">
        <v>27439</v>
      </c>
      <c r="C6953" s="354" t="s">
        <v>47</v>
      </c>
      <c r="D6953" s="355">
        <v>8815.6</v>
      </c>
    </row>
    <row r="6954" spans="1:4">
      <c r="A6954" s="354" t="s">
        <v>27440</v>
      </c>
      <c r="B6954" t="s">
        <v>27439</v>
      </c>
      <c r="C6954" s="354" t="s">
        <v>47</v>
      </c>
      <c r="D6954" s="355">
        <v>8815.6</v>
      </c>
    </row>
    <row r="6955" spans="1:4">
      <c r="A6955" s="354" t="s">
        <v>27441</v>
      </c>
      <c r="B6955" t="s">
        <v>27442</v>
      </c>
      <c r="C6955" s="354" t="s">
        <v>47</v>
      </c>
      <c r="D6955" s="355">
        <v>774.68</v>
      </c>
    </row>
    <row r="6956" spans="1:4">
      <c r="A6956" s="354" t="s">
        <v>27443</v>
      </c>
      <c r="B6956" t="s">
        <v>27442</v>
      </c>
      <c r="C6956" s="354" t="s">
        <v>47</v>
      </c>
      <c r="D6956" s="355">
        <v>774.68</v>
      </c>
    </row>
    <row r="6957" spans="1:4">
      <c r="A6957" s="354" t="s">
        <v>27444</v>
      </c>
      <c r="B6957" t="s">
        <v>27445</v>
      </c>
      <c r="C6957" s="354" t="s">
        <v>47</v>
      </c>
      <c r="D6957" s="355">
        <v>774.94</v>
      </c>
    </row>
    <row r="6958" spans="1:4">
      <c r="A6958" s="354" t="s">
        <v>27446</v>
      </c>
      <c r="B6958" t="s">
        <v>27445</v>
      </c>
      <c r="C6958" s="354" t="s">
        <v>47</v>
      </c>
      <c r="D6958" s="355">
        <v>774.94</v>
      </c>
    </row>
    <row r="6959" spans="1:4">
      <c r="A6959" s="354" t="s">
        <v>27447</v>
      </c>
      <c r="B6959" t="s">
        <v>27448</v>
      </c>
      <c r="C6959" s="354" t="s">
        <v>47</v>
      </c>
      <c r="D6959" s="355">
        <v>894.5</v>
      </c>
    </row>
    <row r="6960" spans="1:4">
      <c r="A6960" s="354" t="s">
        <v>27449</v>
      </c>
      <c r="B6960" t="s">
        <v>27448</v>
      </c>
      <c r="C6960" s="354" t="s">
        <v>47</v>
      </c>
      <c r="D6960" s="355">
        <v>894.5</v>
      </c>
    </row>
    <row r="6961" spans="1:4">
      <c r="A6961" s="354" t="s">
        <v>27450</v>
      </c>
      <c r="B6961" t="s">
        <v>27451</v>
      </c>
      <c r="C6961" s="354" t="s">
        <v>47</v>
      </c>
      <c r="D6961" s="355">
        <v>1046.2</v>
      </c>
    </row>
    <row r="6962" spans="1:4">
      <c r="A6962" s="354" t="s">
        <v>27452</v>
      </c>
      <c r="B6962" t="s">
        <v>27451</v>
      </c>
      <c r="C6962" s="354" t="s">
        <v>47</v>
      </c>
      <c r="D6962" s="355">
        <v>1046.2</v>
      </c>
    </row>
    <row r="6963" spans="1:4">
      <c r="A6963" s="354" t="s">
        <v>27453</v>
      </c>
      <c r="B6963" t="s">
        <v>27454</v>
      </c>
      <c r="C6963" s="354" t="s">
        <v>47</v>
      </c>
      <c r="D6963" s="355">
        <v>1298.31</v>
      </c>
    </row>
    <row r="6964" spans="1:4">
      <c r="A6964" s="354" t="s">
        <v>27455</v>
      </c>
      <c r="B6964" t="s">
        <v>27454</v>
      </c>
      <c r="C6964" s="354" t="s">
        <v>47</v>
      </c>
      <c r="D6964" s="355">
        <v>1298.31</v>
      </c>
    </row>
    <row r="6965" spans="1:4">
      <c r="A6965" s="354" t="s">
        <v>27456</v>
      </c>
      <c r="B6965" t="s">
        <v>27457</v>
      </c>
      <c r="C6965" s="354" t="s">
        <v>47</v>
      </c>
      <c r="D6965" s="355">
        <v>1465.7</v>
      </c>
    </row>
    <row r="6966" spans="1:4">
      <c r="A6966" s="354" t="s">
        <v>27458</v>
      </c>
      <c r="B6966" t="s">
        <v>27457</v>
      </c>
      <c r="C6966" s="354" t="s">
        <v>47</v>
      </c>
      <c r="D6966" s="355">
        <v>1465.7</v>
      </c>
    </row>
    <row r="6967" spans="1:4">
      <c r="A6967" s="354" t="s">
        <v>27459</v>
      </c>
      <c r="B6967" t="s">
        <v>27460</v>
      </c>
      <c r="C6967" s="354" t="s">
        <v>47</v>
      </c>
      <c r="D6967" s="355">
        <v>1959.41</v>
      </c>
    </row>
    <row r="6968" spans="1:4">
      <c r="A6968" s="354" t="s">
        <v>27461</v>
      </c>
      <c r="B6968" t="s">
        <v>27460</v>
      </c>
      <c r="C6968" s="354" t="s">
        <v>47</v>
      </c>
      <c r="D6968" s="355">
        <v>1959.41</v>
      </c>
    </row>
    <row r="6969" spans="1:4">
      <c r="A6969" s="354" t="s">
        <v>27462</v>
      </c>
      <c r="B6969" t="s">
        <v>27463</v>
      </c>
      <c r="C6969" s="354" t="s">
        <v>47</v>
      </c>
      <c r="D6969" s="355">
        <v>2142.9499999999998</v>
      </c>
    </row>
    <row r="6970" spans="1:4">
      <c r="A6970" s="354" t="s">
        <v>27464</v>
      </c>
      <c r="B6970" t="s">
        <v>27463</v>
      </c>
      <c r="C6970" s="354" t="s">
        <v>47</v>
      </c>
      <c r="D6970" s="355">
        <v>2142.9499999999998</v>
      </c>
    </row>
    <row r="6971" spans="1:4">
      <c r="A6971" s="354" t="s">
        <v>27465</v>
      </c>
      <c r="B6971" t="s">
        <v>27466</v>
      </c>
      <c r="C6971" s="354" t="s">
        <v>47</v>
      </c>
      <c r="D6971" s="355">
        <v>2452.83</v>
      </c>
    </row>
    <row r="6972" spans="1:4">
      <c r="A6972" s="354" t="s">
        <v>27467</v>
      </c>
      <c r="B6972" t="s">
        <v>27466</v>
      </c>
      <c r="C6972" s="354" t="s">
        <v>47</v>
      </c>
      <c r="D6972" s="355">
        <v>2452.83</v>
      </c>
    </row>
    <row r="6973" spans="1:4">
      <c r="A6973" s="354" t="s">
        <v>27468</v>
      </c>
      <c r="B6973" t="s">
        <v>27469</v>
      </c>
      <c r="C6973" s="354" t="s">
        <v>47</v>
      </c>
      <c r="D6973" s="355">
        <v>2634.54</v>
      </c>
    </row>
    <row r="6974" spans="1:4">
      <c r="A6974" s="354" t="s">
        <v>27470</v>
      </c>
      <c r="B6974" t="s">
        <v>27469</v>
      </c>
      <c r="C6974" s="354" t="s">
        <v>47</v>
      </c>
      <c r="D6974" s="355">
        <v>2634.54</v>
      </c>
    </row>
    <row r="6975" spans="1:4">
      <c r="A6975" s="354" t="s">
        <v>27471</v>
      </c>
      <c r="B6975" t="s">
        <v>27472</v>
      </c>
      <c r="C6975" s="354" t="s">
        <v>47</v>
      </c>
      <c r="D6975" s="355">
        <v>3497.2</v>
      </c>
    </row>
    <row r="6976" spans="1:4">
      <c r="A6976" s="354" t="s">
        <v>27473</v>
      </c>
      <c r="B6976" t="s">
        <v>27472</v>
      </c>
      <c r="C6976" s="354" t="s">
        <v>47</v>
      </c>
      <c r="D6976" s="355">
        <v>3497.2</v>
      </c>
    </row>
    <row r="6977" spans="1:4">
      <c r="A6977" s="354" t="s">
        <v>27474</v>
      </c>
      <c r="B6977" t="s">
        <v>27475</v>
      </c>
      <c r="C6977" s="354" t="s">
        <v>47</v>
      </c>
      <c r="D6977" s="355">
        <v>5106.1499999999996</v>
      </c>
    </row>
    <row r="6978" spans="1:4">
      <c r="A6978" s="354" t="s">
        <v>27476</v>
      </c>
      <c r="B6978" t="s">
        <v>27475</v>
      </c>
      <c r="C6978" s="354" t="s">
        <v>47</v>
      </c>
      <c r="D6978" s="355">
        <v>5106.1499999999996</v>
      </c>
    </row>
    <row r="6979" spans="1:4">
      <c r="A6979" s="354" t="s">
        <v>27477</v>
      </c>
      <c r="B6979" t="s">
        <v>27478</v>
      </c>
      <c r="C6979" s="354" t="s">
        <v>47</v>
      </c>
      <c r="D6979" s="355">
        <v>5980.66</v>
      </c>
    </row>
    <row r="6980" spans="1:4">
      <c r="A6980" s="354" t="s">
        <v>27479</v>
      </c>
      <c r="B6980" t="s">
        <v>27478</v>
      </c>
      <c r="C6980" s="354" t="s">
        <v>47</v>
      </c>
      <c r="D6980" s="355">
        <v>5980.66</v>
      </c>
    </row>
    <row r="6981" spans="1:4">
      <c r="A6981" s="354" t="s">
        <v>27480</v>
      </c>
      <c r="B6981" t="s">
        <v>27481</v>
      </c>
      <c r="C6981" s="354" t="s">
        <v>47</v>
      </c>
      <c r="D6981" s="355">
        <v>7111.41</v>
      </c>
    </row>
    <row r="6982" spans="1:4">
      <c r="A6982" s="354" t="s">
        <v>27482</v>
      </c>
      <c r="B6982" t="s">
        <v>27481</v>
      </c>
      <c r="C6982" s="354" t="s">
        <v>47</v>
      </c>
      <c r="D6982" s="355">
        <v>7111.41</v>
      </c>
    </row>
    <row r="6983" spans="1:4">
      <c r="A6983" s="354" t="s">
        <v>27483</v>
      </c>
      <c r="B6983" t="s">
        <v>27484</v>
      </c>
      <c r="C6983" s="354" t="s">
        <v>47</v>
      </c>
      <c r="D6983" s="355">
        <v>8336.2999999999993</v>
      </c>
    </row>
    <row r="6984" spans="1:4">
      <c r="A6984" s="354" t="s">
        <v>27485</v>
      </c>
      <c r="B6984" t="s">
        <v>27484</v>
      </c>
      <c r="C6984" s="354" t="s">
        <v>47</v>
      </c>
      <c r="D6984" s="355">
        <v>8336.2999999999993</v>
      </c>
    </row>
    <row r="6985" spans="1:4">
      <c r="A6985" s="354" t="s">
        <v>27486</v>
      </c>
      <c r="B6985" t="s">
        <v>27487</v>
      </c>
      <c r="C6985" s="354" t="s">
        <v>47</v>
      </c>
      <c r="D6985" s="355">
        <v>11671.14</v>
      </c>
    </row>
    <row r="6986" spans="1:4">
      <c r="A6986" s="354" t="s">
        <v>27488</v>
      </c>
      <c r="B6986" t="s">
        <v>27487</v>
      </c>
      <c r="C6986" s="354" t="s">
        <v>47</v>
      </c>
      <c r="D6986" s="355">
        <v>11671.14</v>
      </c>
    </row>
    <row r="6987" spans="1:4">
      <c r="A6987" s="354" t="s">
        <v>27489</v>
      </c>
      <c r="B6987" t="s">
        <v>27490</v>
      </c>
      <c r="C6987" s="354" t="s">
        <v>470</v>
      </c>
      <c r="D6987" s="355">
        <v>2570.85</v>
      </c>
    </row>
    <row r="6988" spans="1:4">
      <c r="A6988" s="354" t="s">
        <v>27491</v>
      </c>
      <c r="B6988" t="s">
        <v>27490</v>
      </c>
      <c r="C6988" s="354" t="s">
        <v>470</v>
      </c>
      <c r="D6988" s="355">
        <v>2570.85</v>
      </c>
    </row>
    <row r="6989" spans="1:4">
      <c r="A6989" s="354" t="s">
        <v>27492</v>
      </c>
      <c r="B6989" t="s">
        <v>27493</v>
      </c>
      <c r="C6989" s="354" t="s">
        <v>470</v>
      </c>
      <c r="D6989" s="355">
        <v>2861.48</v>
      </c>
    </row>
    <row r="6990" spans="1:4">
      <c r="A6990" s="354" t="s">
        <v>27494</v>
      </c>
      <c r="B6990" t="s">
        <v>27493</v>
      </c>
      <c r="C6990" s="354" t="s">
        <v>470</v>
      </c>
      <c r="D6990" s="355">
        <v>2861.48</v>
      </c>
    </row>
    <row r="6991" spans="1:4">
      <c r="A6991" s="354" t="s">
        <v>27495</v>
      </c>
      <c r="B6991" t="s">
        <v>27496</v>
      </c>
      <c r="C6991" s="354" t="s">
        <v>470</v>
      </c>
      <c r="D6991" s="355">
        <v>3531.19</v>
      </c>
    </row>
    <row r="6992" spans="1:4">
      <c r="A6992" s="354" t="s">
        <v>27497</v>
      </c>
      <c r="B6992" t="s">
        <v>27496</v>
      </c>
      <c r="C6992" s="354" t="s">
        <v>470</v>
      </c>
      <c r="D6992" s="355">
        <v>3531.19</v>
      </c>
    </row>
    <row r="6993" spans="1:4">
      <c r="A6993" s="354" t="s">
        <v>27498</v>
      </c>
      <c r="B6993" t="s">
        <v>27499</v>
      </c>
      <c r="C6993" s="354" t="s">
        <v>470</v>
      </c>
      <c r="D6993" s="355">
        <v>4266.01</v>
      </c>
    </row>
    <row r="6994" spans="1:4">
      <c r="A6994" s="354" t="s">
        <v>27500</v>
      </c>
      <c r="B6994" t="s">
        <v>27499</v>
      </c>
      <c r="C6994" s="354" t="s">
        <v>470</v>
      </c>
      <c r="D6994" s="355">
        <v>4266.01</v>
      </c>
    </row>
    <row r="6995" spans="1:4">
      <c r="A6995" s="354" t="s">
        <v>27501</v>
      </c>
      <c r="B6995" t="s">
        <v>27502</v>
      </c>
      <c r="C6995" s="354" t="s">
        <v>470</v>
      </c>
      <c r="D6995" s="355">
        <v>5044.1899999999996</v>
      </c>
    </row>
    <row r="6996" spans="1:4">
      <c r="A6996" s="354" t="s">
        <v>27503</v>
      </c>
      <c r="B6996" t="s">
        <v>27502</v>
      </c>
      <c r="C6996" s="354" t="s">
        <v>470</v>
      </c>
      <c r="D6996" s="355">
        <v>5044.1899999999996</v>
      </c>
    </row>
    <row r="6997" spans="1:4">
      <c r="A6997" s="354" t="s">
        <v>27504</v>
      </c>
      <c r="B6997" t="s">
        <v>27505</v>
      </c>
      <c r="C6997" s="354" t="s">
        <v>470</v>
      </c>
      <c r="D6997" s="355">
        <v>6177.8</v>
      </c>
    </row>
    <row r="6998" spans="1:4">
      <c r="A6998" s="354" t="s">
        <v>27506</v>
      </c>
      <c r="B6998" t="s">
        <v>27505</v>
      </c>
      <c r="C6998" s="354" t="s">
        <v>470</v>
      </c>
      <c r="D6998" s="355">
        <v>6177.8</v>
      </c>
    </row>
    <row r="6999" spans="1:4">
      <c r="A6999" s="354" t="s">
        <v>27507</v>
      </c>
      <c r="B6999" t="s">
        <v>27508</v>
      </c>
      <c r="C6999" s="354" t="s">
        <v>470</v>
      </c>
      <c r="D6999" s="355">
        <v>7180.05</v>
      </c>
    </row>
    <row r="7000" spans="1:4">
      <c r="A7000" s="354" t="s">
        <v>27509</v>
      </c>
      <c r="B7000" t="s">
        <v>27508</v>
      </c>
      <c r="C7000" s="354" t="s">
        <v>470</v>
      </c>
      <c r="D7000" s="355">
        <v>7180.05</v>
      </c>
    </row>
    <row r="7001" spans="1:4">
      <c r="A7001" s="354" t="s">
        <v>27510</v>
      </c>
      <c r="B7001" t="s">
        <v>27511</v>
      </c>
      <c r="C7001" s="354" t="s">
        <v>470</v>
      </c>
      <c r="D7001" s="355">
        <v>8079.2</v>
      </c>
    </row>
    <row r="7002" spans="1:4">
      <c r="A7002" s="354" t="s">
        <v>27512</v>
      </c>
      <c r="B7002" t="s">
        <v>27511</v>
      </c>
      <c r="C7002" s="354" t="s">
        <v>470</v>
      </c>
      <c r="D7002" s="355">
        <v>8079.2</v>
      </c>
    </row>
    <row r="7003" spans="1:4">
      <c r="A7003" s="354" t="s">
        <v>27513</v>
      </c>
      <c r="B7003" t="s">
        <v>27514</v>
      </c>
      <c r="C7003" s="354" t="s">
        <v>470</v>
      </c>
      <c r="D7003" s="355">
        <v>9897.5</v>
      </c>
    </row>
    <row r="7004" spans="1:4">
      <c r="A7004" s="354" t="s">
        <v>27515</v>
      </c>
      <c r="B7004" t="s">
        <v>27514</v>
      </c>
      <c r="C7004" s="354" t="s">
        <v>470</v>
      </c>
      <c r="D7004" s="355">
        <v>9897.5</v>
      </c>
    </row>
    <row r="7005" spans="1:4">
      <c r="A7005" s="354" t="s">
        <v>27516</v>
      </c>
      <c r="B7005" t="s">
        <v>27517</v>
      </c>
      <c r="C7005" s="354" t="s">
        <v>470</v>
      </c>
      <c r="D7005" s="355">
        <v>10548.05</v>
      </c>
    </row>
    <row r="7006" spans="1:4">
      <c r="A7006" s="354" t="s">
        <v>27518</v>
      </c>
      <c r="B7006" t="s">
        <v>27517</v>
      </c>
      <c r="C7006" s="354" t="s">
        <v>470</v>
      </c>
      <c r="D7006" s="355">
        <v>10548.05</v>
      </c>
    </row>
    <row r="7007" spans="1:4">
      <c r="A7007" s="354" t="s">
        <v>27519</v>
      </c>
      <c r="B7007" t="s">
        <v>27520</v>
      </c>
      <c r="C7007" s="354" t="s">
        <v>470</v>
      </c>
      <c r="D7007" s="355">
        <v>12775.96</v>
      </c>
    </row>
    <row r="7008" spans="1:4">
      <c r="A7008" s="354" t="s">
        <v>27521</v>
      </c>
      <c r="B7008" t="s">
        <v>27520</v>
      </c>
      <c r="C7008" s="354" t="s">
        <v>470</v>
      </c>
      <c r="D7008" s="355">
        <v>12775.96</v>
      </c>
    </row>
    <row r="7009" spans="1:4">
      <c r="A7009" s="354" t="s">
        <v>27522</v>
      </c>
      <c r="B7009" t="s">
        <v>27523</v>
      </c>
      <c r="C7009" s="354" t="s">
        <v>470</v>
      </c>
      <c r="D7009" s="355">
        <v>28403.09</v>
      </c>
    </row>
    <row r="7010" spans="1:4">
      <c r="A7010" s="354" t="s">
        <v>27524</v>
      </c>
      <c r="B7010" t="s">
        <v>27523</v>
      </c>
      <c r="C7010" s="354" t="s">
        <v>470</v>
      </c>
      <c r="D7010" s="355">
        <v>28403.09</v>
      </c>
    </row>
    <row r="7011" spans="1:4">
      <c r="A7011" s="354" t="s">
        <v>27525</v>
      </c>
      <c r="B7011" t="s">
        <v>27526</v>
      </c>
      <c r="C7011" s="354" t="s">
        <v>470</v>
      </c>
      <c r="D7011" s="355">
        <v>36065.86</v>
      </c>
    </row>
    <row r="7012" spans="1:4">
      <c r="A7012" s="354" t="s">
        <v>27527</v>
      </c>
      <c r="B7012" t="s">
        <v>27526</v>
      </c>
      <c r="C7012" s="354" t="s">
        <v>470</v>
      </c>
      <c r="D7012" s="355">
        <v>36065.86</v>
      </c>
    </row>
    <row r="7013" spans="1:4">
      <c r="A7013" s="354" t="s">
        <v>27528</v>
      </c>
      <c r="B7013" t="s">
        <v>27529</v>
      </c>
      <c r="C7013" s="354" t="s">
        <v>470</v>
      </c>
      <c r="D7013" s="355">
        <v>52391.26</v>
      </c>
    </row>
    <row r="7014" spans="1:4">
      <c r="A7014" s="354" t="s">
        <v>27530</v>
      </c>
      <c r="B7014" t="s">
        <v>27529</v>
      </c>
      <c r="C7014" s="354" t="s">
        <v>470</v>
      </c>
      <c r="D7014" s="355">
        <v>52391.26</v>
      </c>
    </row>
    <row r="7015" spans="1:4">
      <c r="A7015" s="354" t="s">
        <v>27531</v>
      </c>
      <c r="B7015" t="s">
        <v>27532</v>
      </c>
      <c r="C7015" s="354" t="s">
        <v>470</v>
      </c>
      <c r="D7015" s="355">
        <v>54353.41</v>
      </c>
    </row>
    <row r="7016" spans="1:4">
      <c r="A7016" s="354" t="s">
        <v>27533</v>
      </c>
      <c r="B7016" t="s">
        <v>27532</v>
      </c>
      <c r="C7016" s="354" t="s">
        <v>470</v>
      </c>
      <c r="D7016" s="355">
        <v>54353.41</v>
      </c>
    </row>
    <row r="7017" spans="1:4">
      <c r="A7017" s="354" t="s">
        <v>27534</v>
      </c>
      <c r="B7017" t="s">
        <v>27535</v>
      </c>
      <c r="C7017" s="354" t="s">
        <v>470</v>
      </c>
      <c r="D7017" s="355">
        <v>77955.86</v>
      </c>
    </row>
    <row r="7018" spans="1:4">
      <c r="A7018" s="354" t="s">
        <v>27536</v>
      </c>
      <c r="B7018" t="s">
        <v>27535</v>
      </c>
      <c r="C7018" s="354" t="s">
        <v>470</v>
      </c>
      <c r="D7018" s="355">
        <v>77955.86</v>
      </c>
    </row>
    <row r="7019" spans="1:4">
      <c r="A7019" s="354" t="s">
        <v>27537</v>
      </c>
      <c r="B7019" t="s">
        <v>27538</v>
      </c>
      <c r="C7019" s="354" t="s">
        <v>470</v>
      </c>
      <c r="D7019" s="355">
        <v>2570.85</v>
      </c>
    </row>
    <row r="7020" spans="1:4">
      <c r="A7020" s="354" t="s">
        <v>27539</v>
      </c>
      <c r="B7020" t="s">
        <v>27538</v>
      </c>
      <c r="C7020" s="354" t="s">
        <v>470</v>
      </c>
      <c r="D7020" s="355">
        <v>2570.85</v>
      </c>
    </row>
    <row r="7021" spans="1:4">
      <c r="A7021" s="354" t="s">
        <v>27540</v>
      </c>
      <c r="B7021" t="s">
        <v>27541</v>
      </c>
      <c r="C7021" s="354" t="s">
        <v>470</v>
      </c>
      <c r="D7021" s="355">
        <v>2861.48</v>
      </c>
    </row>
    <row r="7022" spans="1:4">
      <c r="A7022" s="354" t="s">
        <v>27542</v>
      </c>
      <c r="B7022" t="s">
        <v>27541</v>
      </c>
      <c r="C7022" s="354" t="s">
        <v>470</v>
      </c>
      <c r="D7022" s="355">
        <v>2861.48</v>
      </c>
    </row>
    <row r="7023" spans="1:4">
      <c r="A7023" s="354" t="s">
        <v>27543</v>
      </c>
      <c r="B7023" t="s">
        <v>27544</v>
      </c>
      <c r="C7023" s="354" t="s">
        <v>470</v>
      </c>
      <c r="D7023" s="355">
        <v>3531.19</v>
      </c>
    </row>
    <row r="7024" spans="1:4">
      <c r="A7024" s="354" t="s">
        <v>27545</v>
      </c>
      <c r="B7024" t="s">
        <v>27544</v>
      </c>
      <c r="C7024" s="354" t="s">
        <v>470</v>
      </c>
      <c r="D7024" s="355">
        <v>3531.19</v>
      </c>
    </row>
    <row r="7025" spans="1:4">
      <c r="A7025" s="354" t="s">
        <v>27546</v>
      </c>
      <c r="B7025" t="s">
        <v>27547</v>
      </c>
      <c r="C7025" s="354" t="s">
        <v>470</v>
      </c>
      <c r="D7025" s="355">
        <v>4267.74</v>
      </c>
    </row>
    <row r="7026" spans="1:4">
      <c r="A7026" s="354" t="s">
        <v>27548</v>
      </c>
      <c r="B7026" t="s">
        <v>27547</v>
      </c>
      <c r="C7026" s="354" t="s">
        <v>470</v>
      </c>
      <c r="D7026" s="355">
        <v>4267.74</v>
      </c>
    </row>
    <row r="7027" spans="1:4">
      <c r="A7027" s="354" t="s">
        <v>27549</v>
      </c>
      <c r="B7027" t="s">
        <v>27550</v>
      </c>
      <c r="C7027" s="354" t="s">
        <v>470</v>
      </c>
      <c r="D7027" s="355">
        <v>5160.16</v>
      </c>
    </row>
    <row r="7028" spans="1:4">
      <c r="A7028" s="354" t="s">
        <v>27551</v>
      </c>
      <c r="B7028" t="s">
        <v>27550</v>
      </c>
      <c r="C7028" s="354" t="s">
        <v>470</v>
      </c>
      <c r="D7028" s="355">
        <v>5160.16</v>
      </c>
    </row>
    <row r="7029" spans="1:4">
      <c r="A7029" s="354" t="s">
        <v>27552</v>
      </c>
      <c r="B7029" t="s">
        <v>27553</v>
      </c>
      <c r="C7029" s="354" t="s">
        <v>470</v>
      </c>
      <c r="D7029" s="355">
        <v>6273.01</v>
      </c>
    </row>
    <row r="7030" spans="1:4">
      <c r="A7030" s="354" t="s">
        <v>27554</v>
      </c>
      <c r="B7030" t="s">
        <v>27553</v>
      </c>
      <c r="C7030" s="354" t="s">
        <v>470</v>
      </c>
      <c r="D7030" s="355">
        <v>6273.01</v>
      </c>
    </row>
    <row r="7031" spans="1:4">
      <c r="A7031" s="354" t="s">
        <v>27555</v>
      </c>
      <c r="B7031" t="s">
        <v>27556</v>
      </c>
      <c r="C7031" s="354" t="s">
        <v>470</v>
      </c>
      <c r="D7031" s="355">
        <v>7282.54</v>
      </c>
    </row>
    <row r="7032" spans="1:4">
      <c r="A7032" s="354" t="s">
        <v>27557</v>
      </c>
      <c r="B7032" t="s">
        <v>27556</v>
      </c>
      <c r="C7032" s="354" t="s">
        <v>470</v>
      </c>
      <c r="D7032" s="355">
        <v>7282.54</v>
      </c>
    </row>
    <row r="7033" spans="1:4">
      <c r="A7033" s="354" t="s">
        <v>27558</v>
      </c>
      <c r="B7033" t="s">
        <v>27559</v>
      </c>
      <c r="C7033" s="354" t="s">
        <v>470</v>
      </c>
      <c r="D7033" s="355">
        <v>8567.0300000000007</v>
      </c>
    </row>
    <row r="7034" spans="1:4">
      <c r="A7034" s="354" t="s">
        <v>27560</v>
      </c>
      <c r="B7034" t="s">
        <v>27559</v>
      </c>
      <c r="C7034" s="354" t="s">
        <v>470</v>
      </c>
      <c r="D7034" s="355">
        <v>8567.0300000000007</v>
      </c>
    </row>
    <row r="7035" spans="1:4">
      <c r="A7035" s="354" t="s">
        <v>27561</v>
      </c>
      <c r="B7035" t="s">
        <v>27562</v>
      </c>
      <c r="C7035" s="354" t="s">
        <v>470</v>
      </c>
      <c r="D7035" s="355">
        <v>10496.6</v>
      </c>
    </row>
    <row r="7036" spans="1:4">
      <c r="A7036" s="354" t="s">
        <v>27563</v>
      </c>
      <c r="B7036" t="s">
        <v>27562</v>
      </c>
      <c r="C7036" s="354" t="s">
        <v>470</v>
      </c>
      <c r="D7036" s="355">
        <v>10496.6</v>
      </c>
    </row>
    <row r="7037" spans="1:4">
      <c r="A7037" s="354" t="s">
        <v>27564</v>
      </c>
      <c r="B7037" t="s">
        <v>27565</v>
      </c>
      <c r="C7037" s="354" t="s">
        <v>470</v>
      </c>
      <c r="D7037" s="355">
        <v>12176.55</v>
      </c>
    </row>
    <row r="7038" spans="1:4">
      <c r="A7038" s="354" t="s">
        <v>27566</v>
      </c>
      <c r="B7038" t="s">
        <v>27565</v>
      </c>
      <c r="C7038" s="354" t="s">
        <v>470</v>
      </c>
      <c r="D7038" s="355">
        <v>12176.55</v>
      </c>
    </row>
    <row r="7039" spans="1:4">
      <c r="A7039" s="354" t="s">
        <v>27567</v>
      </c>
      <c r="B7039" t="s">
        <v>27568</v>
      </c>
      <c r="C7039" s="354" t="s">
        <v>470</v>
      </c>
      <c r="D7039" s="355">
        <v>16723.259999999998</v>
      </c>
    </row>
    <row r="7040" spans="1:4">
      <c r="A7040" s="354" t="s">
        <v>27569</v>
      </c>
      <c r="B7040" t="s">
        <v>27568</v>
      </c>
      <c r="C7040" s="354" t="s">
        <v>470</v>
      </c>
      <c r="D7040" s="355">
        <v>16723.259999999998</v>
      </c>
    </row>
    <row r="7041" spans="1:4">
      <c r="A7041" s="354" t="s">
        <v>27570</v>
      </c>
      <c r="B7041" t="s">
        <v>27571</v>
      </c>
      <c r="C7041" s="354" t="s">
        <v>470</v>
      </c>
      <c r="D7041" s="355">
        <v>29171.15</v>
      </c>
    </row>
    <row r="7042" spans="1:4">
      <c r="A7042" s="354" t="s">
        <v>27572</v>
      </c>
      <c r="B7042" t="s">
        <v>27571</v>
      </c>
      <c r="C7042" s="354" t="s">
        <v>470</v>
      </c>
      <c r="D7042" s="355">
        <v>29171.15</v>
      </c>
    </row>
    <row r="7043" spans="1:4">
      <c r="A7043" s="354" t="s">
        <v>27573</v>
      </c>
      <c r="B7043" t="s">
        <v>27574</v>
      </c>
      <c r="C7043" s="354" t="s">
        <v>470</v>
      </c>
      <c r="D7043" s="355">
        <v>52436.74</v>
      </c>
    </row>
    <row r="7044" spans="1:4">
      <c r="A7044" s="354" t="s">
        <v>27575</v>
      </c>
      <c r="B7044" t="s">
        <v>27574</v>
      </c>
      <c r="C7044" s="354" t="s">
        <v>470</v>
      </c>
      <c r="D7044" s="355">
        <v>52436.74</v>
      </c>
    </row>
    <row r="7045" spans="1:4">
      <c r="A7045" s="354" t="s">
        <v>27576</v>
      </c>
      <c r="B7045" t="s">
        <v>27577</v>
      </c>
      <c r="C7045" s="354" t="s">
        <v>470</v>
      </c>
      <c r="D7045" s="355">
        <v>69478.850000000006</v>
      </c>
    </row>
    <row r="7046" spans="1:4">
      <c r="A7046" s="354" t="s">
        <v>27578</v>
      </c>
      <c r="B7046" t="s">
        <v>27577</v>
      </c>
      <c r="C7046" s="354" t="s">
        <v>470</v>
      </c>
      <c r="D7046" s="355">
        <v>69478.850000000006</v>
      </c>
    </row>
    <row r="7047" spans="1:4">
      <c r="A7047" s="354" t="s">
        <v>27579</v>
      </c>
      <c r="B7047" t="s">
        <v>27580</v>
      </c>
      <c r="C7047" s="354" t="s">
        <v>470</v>
      </c>
      <c r="D7047" s="355">
        <v>95414.21</v>
      </c>
    </row>
    <row r="7048" spans="1:4">
      <c r="A7048" s="354" t="s">
        <v>27581</v>
      </c>
      <c r="B7048" t="s">
        <v>27580</v>
      </c>
      <c r="C7048" s="354" t="s">
        <v>470</v>
      </c>
      <c r="D7048" s="355">
        <v>95414.21</v>
      </c>
    </row>
    <row r="7049" spans="1:4">
      <c r="A7049" s="354" t="s">
        <v>27582</v>
      </c>
      <c r="B7049" t="s">
        <v>27583</v>
      </c>
      <c r="C7049" s="354" t="s">
        <v>470</v>
      </c>
      <c r="D7049" s="355">
        <v>56651.1</v>
      </c>
    </row>
    <row r="7050" spans="1:4">
      <c r="A7050" s="354" t="s">
        <v>27584</v>
      </c>
      <c r="B7050" t="s">
        <v>27583</v>
      </c>
      <c r="C7050" s="354" t="s">
        <v>470</v>
      </c>
      <c r="D7050" s="355">
        <v>56651.1</v>
      </c>
    </row>
    <row r="7051" spans="1:4">
      <c r="A7051" s="354" t="s">
        <v>27585</v>
      </c>
      <c r="B7051" t="s">
        <v>27586</v>
      </c>
      <c r="C7051" s="354" t="s">
        <v>470</v>
      </c>
      <c r="D7051" s="355">
        <v>69478.850000000006</v>
      </c>
    </row>
    <row r="7052" spans="1:4">
      <c r="A7052" s="354" t="s">
        <v>27587</v>
      </c>
      <c r="B7052" t="s">
        <v>27586</v>
      </c>
      <c r="C7052" s="354" t="s">
        <v>470</v>
      </c>
      <c r="D7052" s="355">
        <v>69478.850000000006</v>
      </c>
    </row>
    <row r="7053" spans="1:4">
      <c r="A7053" s="354" t="s">
        <v>27588</v>
      </c>
      <c r="B7053" t="s">
        <v>27589</v>
      </c>
      <c r="C7053" s="354" t="s">
        <v>470</v>
      </c>
      <c r="D7053" s="355">
        <v>103133.93</v>
      </c>
    </row>
    <row r="7054" spans="1:4">
      <c r="A7054" s="354" t="s">
        <v>27590</v>
      </c>
      <c r="B7054" t="s">
        <v>27589</v>
      </c>
      <c r="C7054" s="354" t="s">
        <v>470</v>
      </c>
      <c r="D7054" s="355">
        <v>103133.93</v>
      </c>
    </row>
    <row r="7055" spans="1:4">
      <c r="A7055" s="354" t="s">
        <v>27591</v>
      </c>
      <c r="B7055" t="s">
        <v>27592</v>
      </c>
      <c r="C7055" s="354" t="s">
        <v>470</v>
      </c>
      <c r="D7055" s="355">
        <v>72221.789999999994</v>
      </c>
    </row>
    <row r="7056" spans="1:4">
      <c r="A7056" s="354" t="s">
        <v>27593</v>
      </c>
      <c r="B7056" t="s">
        <v>27592</v>
      </c>
      <c r="C7056" s="354" t="s">
        <v>470</v>
      </c>
      <c r="D7056" s="355">
        <v>72221.789999999994</v>
      </c>
    </row>
    <row r="7057" spans="1:4">
      <c r="A7057" s="354" t="s">
        <v>27594</v>
      </c>
      <c r="B7057" t="s">
        <v>27595</v>
      </c>
      <c r="C7057" s="354" t="s">
        <v>470</v>
      </c>
      <c r="D7057" s="355">
        <v>91241</v>
      </c>
    </row>
    <row r="7058" spans="1:4">
      <c r="A7058" s="354" t="s">
        <v>27596</v>
      </c>
      <c r="B7058" t="s">
        <v>27595</v>
      </c>
      <c r="C7058" s="354" t="s">
        <v>470</v>
      </c>
      <c r="D7058" s="355">
        <v>91241</v>
      </c>
    </row>
    <row r="7059" spans="1:4">
      <c r="A7059" s="354" t="s">
        <v>27597</v>
      </c>
      <c r="B7059" t="s">
        <v>27598</v>
      </c>
      <c r="C7059" s="354" t="s">
        <v>470</v>
      </c>
      <c r="D7059" s="355">
        <v>111826.91</v>
      </c>
    </row>
    <row r="7060" spans="1:4">
      <c r="A7060" s="354" t="s">
        <v>27599</v>
      </c>
      <c r="B7060" t="s">
        <v>27598</v>
      </c>
      <c r="C7060" s="354" t="s">
        <v>470</v>
      </c>
      <c r="D7060" s="355">
        <v>111826.91</v>
      </c>
    </row>
    <row r="7061" spans="1:4">
      <c r="A7061" s="354" t="s">
        <v>27600</v>
      </c>
      <c r="B7061" t="s">
        <v>27601</v>
      </c>
      <c r="C7061" s="354" t="s">
        <v>470</v>
      </c>
      <c r="D7061" s="355">
        <v>105261.75</v>
      </c>
    </row>
    <row r="7062" spans="1:4">
      <c r="A7062" s="354" t="s">
        <v>27602</v>
      </c>
      <c r="B7062" t="s">
        <v>27601</v>
      </c>
      <c r="C7062" s="354" t="s">
        <v>470</v>
      </c>
      <c r="D7062" s="355">
        <v>105261.75</v>
      </c>
    </row>
    <row r="7063" spans="1:4">
      <c r="A7063" s="354" t="s">
        <v>27603</v>
      </c>
      <c r="B7063" t="s">
        <v>27604</v>
      </c>
      <c r="C7063" s="354" t="s">
        <v>470</v>
      </c>
      <c r="D7063" s="355">
        <v>122788.2</v>
      </c>
    </row>
    <row r="7064" spans="1:4">
      <c r="A7064" s="354" t="s">
        <v>27605</v>
      </c>
      <c r="B7064" t="s">
        <v>27604</v>
      </c>
      <c r="C7064" s="354" t="s">
        <v>470</v>
      </c>
      <c r="D7064" s="355">
        <v>122788.2</v>
      </c>
    </row>
    <row r="7065" spans="1:4">
      <c r="A7065" s="354" t="s">
        <v>27606</v>
      </c>
      <c r="B7065" t="s">
        <v>27607</v>
      </c>
      <c r="C7065" s="354" t="s">
        <v>470</v>
      </c>
      <c r="D7065" s="355">
        <v>153787.07999999999</v>
      </c>
    </row>
    <row r="7066" spans="1:4">
      <c r="A7066" s="354" t="s">
        <v>27608</v>
      </c>
      <c r="B7066" t="s">
        <v>27607</v>
      </c>
      <c r="C7066" s="354" t="s">
        <v>470</v>
      </c>
      <c r="D7066" s="355">
        <v>153787.07999999999</v>
      </c>
    </row>
    <row r="7067" spans="1:4">
      <c r="A7067" s="354" t="s">
        <v>27609</v>
      </c>
      <c r="B7067" t="s">
        <v>27610</v>
      </c>
      <c r="C7067" s="354" t="s">
        <v>470</v>
      </c>
      <c r="D7067" s="355">
        <v>1854.03</v>
      </c>
    </row>
    <row r="7068" spans="1:4">
      <c r="A7068" s="354" t="s">
        <v>27611</v>
      </c>
      <c r="B7068" t="s">
        <v>27610</v>
      </c>
      <c r="C7068" s="354" t="s">
        <v>470</v>
      </c>
      <c r="D7068" s="355">
        <v>1854.03</v>
      </c>
    </row>
    <row r="7069" spans="1:4">
      <c r="A7069" s="354" t="s">
        <v>27612</v>
      </c>
      <c r="B7069" t="s">
        <v>27613</v>
      </c>
      <c r="C7069" s="354" t="s">
        <v>470</v>
      </c>
      <c r="D7069" s="355">
        <v>2027.21</v>
      </c>
    </row>
    <row r="7070" spans="1:4">
      <c r="A7070" s="354" t="s">
        <v>27614</v>
      </c>
      <c r="B7070" t="s">
        <v>27613</v>
      </c>
      <c r="C7070" s="354" t="s">
        <v>470</v>
      </c>
      <c r="D7070" s="355">
        <v>2027.21</v>
      </c>
    </row>
    <row r="7071" spans="1:4">
      <c r="A7071" s="354" t="s">
        <v>27615</v>
      </c>
      <c r="B7071" t="s">
        <v>27616</v>
      </c>
      <c r="C7071" s="354" t="s">
        <v>470</v>
      </c>
      <c r="D7071" s="355">
        <v>2466.9899999999998</v>
      </c>
    </row>
    <row r="7072" spans="1:4">
      <c r="A7072" s="354" t="s">
        <v>27617</v>
      </c>
      <c r="B7072" t="s">
        <v>27616</v>
      </c>
      <c r="C7072" s="354" t="s">
        <v>470</v>
      </c>
      <c r="D7072" s="355">
        <v>2466.9899999999998</v>
      </c>
    </row>
    <row r="7073" spans="1:4">
      <c r="A7073" s="354" t="s">
        <v>27618</v>
      </c>
      <c r="B7073" t="s">
        <v>27619</v>
      </c>
      <c r="C7073" s="354" t="s">
        <v>470</v>
      </c>
      <c r="D7073" s="355">
        <v>2994.81</v>
      </c>
    </row>
    <row r="7074" spans="1:4">
      <c r="A7074" s="354" t="s">
        <v>27620</v>
      </c>
      <c r="B7074" t="s">
        <v>27619</v>
      </c>
      <c r="C7074" s="354" t="s">
        <v>470</v>
      </c>
      <c r="D7074" s="355">
        <v>2994.81</v>
      </c>
    </row>
    <row r="7075" spans="1:4">
      <c r="A7075" s="354" t="s">
        <v>27621</v>
      </c>
      <c r="B7075" t="s">
        <v>27622</v>
      </c>
      <c r="C7075" s="354" t="s">
        <v>470</v>
      </c>
      <c r="D7075" s="355">
        <v>3546.88</v>
      </c>
    </row>
    <row r="7076" spans="1:4">
      <c r="A7076" s="354" t="s">
        <v>27623</v>
      </c>
      <c r="B7076" t="s">
        <v>27622</v>
      </c>
      <c r="C7076" s="354" t="s">
        <v>470</v>
      </c>
      <c r="D7076" s="355">
        <v>3546.88</v>
      </c>
    </row>
    <row r="7077" spans="1:4">
      <c r="A7077" s="354" t="s">
        <v>27624</v>
      </c>
      <c r="B7077" t="s">
        <v>27625</v>
      </c>
      <c r="C7077" s="354" t="s">
        <v>470</v>
      </c>
      <c r="D7077" s="355">
        <v>4260.68</v>
      </c>
    </row>
    <row r="7078" spans="1:4">
      <c r="A7078" s="354" t="s">
        <v>27626</v>
      </c>
      <c r="B7078" t="s">
        <v>27625</v>
      </c>
      <c r="C7078" s="354" t="s">
        <v>470</v>
      </c>
      <c r="D7078" s="355">
        <v>4260.68</v>
      </c>
    </row>
    <row r="7079" spans="1:4">
      <c r="A7079" s="354" t="s">
        <v>27627</v>
      </c>
      <c r="B7079" t="s">
        <v>27628</v>
      </c>
      <c r="C7079" s="354" t="s">
        <v>470</v>
      </c>
      <c r="D7079" s="355">
        <v>4913.53</v>
      </c>
    </row>
    <row r="7080" spans="1:4">
      <c r="A7080" s="354" t="s">
        <v>27629</v>
      </c>
      <c r="B7080" t="s">
        <v>27628</v>
      </c>
      <c r="C7080" s="354" t="s">
        <v>470</v>
      </c>
      <c r="D7080" s="355">
        <v>4913.53</v>
      </c>
    </row>
    <row r="7081" spans="1:4">
      <c r="A7081" s="354" t="s">
        <v>27630</v>
      </c>
      <c r="B7081" t="s">
        <v>27631</v>
      </c>
      <c r="C7081" s="354" t="s">
        <v>470</v>
      </c>
      <c r="D7081" s="355">
        <v>5586.61</v>
      </c>
    </row>
    <row r="7082" spans="1:4">
      <c r="A7082" s="354" t="s">
        <v>27632</v>
      </c>
      <c r="B7082" t="s">
        <v>27631</v>
      </c>
      <c r="C7082" s="354" t="s">
        <v>470</v>
      </c>
      <c r="D7082" s="355">
        <v>5586.61</v>
      </c>
    </row>
    <row r="7083" spans="1:4">
      <c r="A7083" s="354" t="s">
        <v>27633</v>
      </c>
      <c r="B7083" t="s">
        <v>27634</v>
      </c>
      <c r="C7083" s="354" t="s">
        <v>470</v>
      </c>
      <c r="D7083" s="355">
        <v>6686.06</v>
      </c>
    </row>
    <row r="7084" spans="1:4">
      <c r="A7084" s="354" t="s">
        <v>27635</v>
      </c>
      <c r="B7084" t="s">
        <v>27634</v>
      </c>
      <c r="C7084" s="354" t="s">
        <v>470</v>
      </c>
      <c r="D7084" s="355">
        <v>6686.06</v>
      </c>
    </row>
    <row r="7085" spans="1:4">
      <c r="A7085" s="354" t="s">
        <v>27636</v>
      </c>
      <c r="B7085" t="s">
        <v>27637</v>
      </c>
      <c r="C7085" s="354" t="s">
        <v>470</v>
      </c>
      <c r="D7085" s="355">
        <v>7202.98</v>
      </c>
    </row>
    <row r="7086" spans="1:4">
      <c r="A7086" s="354" t="s">
        <v>27638</v>
      </c>
      <c r="B7086" t="s">
        <v>27637</v>
      </c>
      <c r="C7086" s="354" t="s">
        <v>470</v>
      </c>
      <c r="D7086" s="355">
        <v>7202.98</v>
      </c>
    </row>
    <row r="7087" spans="1:4">
      <c r="A7087" s="354" t="s">
        <v>27639</v>
      </c>
      <c r="B7087" t="s">
        <v>27640</v>
      </c>
      <c r="C7087" s="354" t="s">
        <v>470</v>
      </c>
      <c r="D7087" s="355">
        <v>8825.98</v>
      </c>
    </row>
    <row r="7088" spans="1:4">
      <c r="A7088" s="354" t="s">
        <v>27641</v>
      </c>
      <c r="B7088" t="s">
        <v>27640</v>
      </c>
      <c r="C7088" s="354" t="s">
        <v>470</v>
      </c>
      <c r="D7088" s="355">
        <v>8825.98</v>
      </c>
    </row>
    <row r="7089" spans="1:4">
      <c r="A7089" s="354" t="s">
        <v>27642</v>
      </c>
      <c r="B7089" t="s">
        <v>27643</v>
      </c>
      <c r="C7089" s="354" t="s">
        <v>470</v>
      </c>
      <c r="D7089" s="355">
        <v>17674.18</v>
      </c>
    </row>
    <row r="7090" spans="1:4">
      <c r="A7090" s="354" t="s">
        <v>27644</v>
      </c>
      <c r="B7090" t="s">
        <v>27643</v>
      </c>
      <c r="C7090" s="354" t="s">
        <v>470</v>
      </c>
      <c r="D7090" s="355">
        <v>17674.18</v>
      </c>
    </row>
    <row r="7091" spans="1:4">
      <c r="A7091" s="354" t="s">
        <v>27645</v>
      </c>
      <c r="B7091" t="s">
        <v>27646</v>
      </c>
      <c r="C7091" s="354" t="s">
        <v>470</v>
      </c>
      <c r="D7091" s="355">
        <v>22378.54</v>
      </c>
    </row>
    <row r="7092" spans="1:4">
      <c r="A7092" s="354" t="s">
        <v>27647</v>
      </c>
      <c r="B7092" t="s">
        <v>27646</v>
      </c>
      <c r="C7092" s="354" t="s">
        <v>470</v>
      </c>
      <c r="D7092" s="355">
        <v>22378.54</v>
      </c>
    </row>
    <row r="7093" spans="1:4">
      <c r="A7093" s="354" t="s">
        <v>27648</v>
      </c>
      <c r="B7093" t="s">
        <v>27649</v>
      </c>
      <c r="C7093" s="354" t="s">
        <v>470</v>
      </c>
      <c r="D7093" s="355">
        <v>34466.239999999998</v>
      </c>
    </row>
    <row r="7094" spans="1:4">
      <c r="A7094" s="354" t="s">
        <v>27650</v>
      </c>
      <c r="B7094" t="s">
        <v>27649</v>
      </c>
      <c r="C7094" s="354" t="s">
        <v>470</v>
      </c>
      <c r="D7094" s="355">
        <v>34466.239999999998</v>
      </c>
    </row>
    <row r="7095" spans="1:4">
      <c r="A7095" s="354" t="s">
        <v>27651</v>
      </c>
      <c r="B7095" t="s">
        <v>27652</v>
      </c>
      <c r="C7095" s="354" t="s">
        <v>470</v>
      </c>
      <c r="D7095" s="355">
        <v>36279.21</v>
      </c>
    </row>
    <row r="7096" spans="1:4">
      <c r="A7096" s="354" t="s">
        <v>27653</v>
      </c>
      <c r="B7096" t="s">
        <v>27652</v>
      </c>
      <c r="C7096" s="354" t="s">
        <v>470</v>
      </c>
      <c r="D7096" s="355">
        <v>36279.21</v>
      </c>
    </row>
    <row r="7097" spans="1:4">
      <c r="A7097" s="354" t="s">
        <v>27654</v>
      </c>
      <c r="B7097" t="s">
        <v>27655</v>
      </c>
      <c r="C7097" s="354" t="s">
        <v>470</v>
      </c>
      <c r="D7097" s="355">
        <v>49898.25</v>
      </c>
    </row>
    <row r="7098" spans="1:4">
      <c r="A7098" s="354" t="s">
        <v>27656</v>
      </c>
      <c r="B7098" t="s">
        <v>27655</v>
      </c>
      <c r="C7098" s="354" t="s">
        <v>470</v>
      </c>
      <c r="D7098" s="355">
        <v>49898.25</v>
      </c>
    </row>
    <row r="7099" spans="1:4">
      <c r="A7099" s="354" t="s">
        <v>27657</v>
      </c>
      <c r="B7099" t="s">
        <v>27658</v>
      </c>
      <c r="C7099" s="354" t="s">
        <v>470</v>
      </c>
      <c r="D7099" s="355">
        <v>1854.03</v>
      </c>
    </row>
    <row r="7100" spans="1:4">
      <c r="A7100" s="354" t="s">
        <v>27659</v>
      </c>
      <c r="B7100" t="s">
        <v>27658</v>
      </c>
      <c r="C7100" s="354" t="s">
        <v>470</v>
      </c>
      <c r="D7100" s="355">
        <v>1854.03</v>
      </c>
    </row>
    <row r="7101" spans="1:4">
      <c r="A7101" s="354" t="s">
        <v>27660</v>
      </c>
      <c r="B7101" t="s">
        <v>27661</v>
      </c>
      <c r="C7101" s="354" t="s">
        <v>470</v>
      </c>
      <c r="D7101" s="355">
        <v>2027.21</v>
      </c>
    </row>
    <row r="7102" spans="1:4">
      <c r="A7102" s="354" t="s">
        <v>27662</v>
      </c>
      <c r="B7102" t="s">
        <v>27661</v>
      </c>
      <c r="C7102" s="354" t="s">
        <v>470</v>
      </c>
      <c r="D7102" s="355">
        <v>2027.21</v>
      </c>
    </row>
    <row r="7103" spans="1:4">
      <c r="A7103" s="354" t="s">
        <v>27663</v>
      </c>
      <c r="B7103" t="s">
        <v>27664</v>
      </c>
      <c r="C7103" s="354" t="s">
        <v>470</v>
      </c>
      <c r="D7103" s="355">
        <v>2466.9899999999998</v>
      </c>
    </row>
    <row r="7104" spans="1:4">
      <c r="A7104" s="354" t="s">
        <v>27665</v>
      </c>
      <c r="B7104" t="s">
        <v>27664</v>
      </c>
      <c r="C7104" s="354" t="s">
        <v>470</v>
      </c>
      <c r="D7104" s="355">
        <v>2466.9899999999998</v>
      </c>
    </row>
    <row r="7105" spans="1:4">
      <c r="A7105" s="354" t="s">
        <v>27666</v>
      </c>
      <c r="B7105" t="s">
        <v>27667</v>
      </c>
      <c r="C7105" s="354" t="s">
        <v>470</v>
      </c>
      <c r="D7105" s="355">
        <v>2955.74</v>
      </c>
    </row>
    <row r="7106" spans="1:4">
      <c r="A7106" s="354" t="s">
        <v>27668</v>
      </c>
      <c r="B7106" t="s">
        <v>27667</v>
      </c>
      <c r="C7106" s="354" t="s">
        <v>470</v>
      </c>
      <c r="D7106" s="355">
        <v>2955.74</v>
      </c>
    </row>
    <row r="7107" spans="1:4">
      <c r="A7107" s="354" t="s">
        <v>27669</v>
      </c>
      <c r="B7107" t="s">
        <v>27670</v>
      </c>
      <c r="C7107" s="354" t="s">
        <v>470</v>
      </c>
      <c r="D7107" s="355">
        <v>3604.98</v>
      </c>
    </row>
    <row r="7108" spans="1:4">
      <c r="A7108" s="354" t="s">
        <v>27671</v>
      </c>
      <c r="B7108" t="s">
        <v>27670</v>
      </c>
      <c r="C7108" s="354" t="s">
        <v>470</v>
      </c>
      <c r="D7108" s="355">
        <v>3604.98</v>
      </c>
    </row>
    <row r="7109" spans="1:4">
      <c r="A7109" s="354" t="s">
        <v>27672</v>
      </c>
      <c r="B7109" t="s">
        <v>27673</v>
      </c>
      <c r="C7109" s="354" t="s">
        <v>470</v>
      </c>
      <c r="D7109" s="355">
        <v>4308.24</v>
      </c>
    </row>
    <row r="7110" spans="1:4">
      <c r="A7110" s="354" t="s">
        <v>27674</v>
      </c>
      <c r="B7110" t="s">
        <v>27673</v>
      </c>
      <c r="C7110" s="354" t="s">
        <v>470</v>
      </c>
      <c r="D7110" s="355">
        <v>4308.24</v>
      </c>
    </row>
    <row r="7111" spans="1:4">
      <c r="A7111" s="354" t="s">
        <v>27675</v>
      </c>
      <c r="B7111" t="s">
        <v>27676</v>
      </c>
      <c r="C7111" s="354" t="s">
        <v>470</v>
      </c>
      <c r="D7111" s="355">
        <v>4964.76</v>
      </c>
    </row>
    <row r="7112" spans="1:4">
      <c r="A7112" s="354" t="s">
        <v>27677</v>
      </c>
      <c r="B7112" t="s">
        <v>27676</v>
      </c>
      <c r="C7112" s="354" t="s">
        <v>470</v>
      </c>
      <c r="D7112" s="355">
        <v>4964.76</v>
      </c>
    </row>
    <row r="7113" spans="1:4">
      <c r="A7113" s="354" t="s">
        <v>27678</v>
      </c>
      <c r="B7113" t="s">
        <v>27679</v>
      </c>
      <c r="C7113" s="354" t="s">
        <v>470</v>
      </c>
      <c r="D7113" s="355">
        <v>5830.5</v>
      </c>
    </row>
    <row r="7114" spans="1:4">
      <c r="A7114" s="354" t="s">
        <v>27680</v>
      </c>
      <c r="B7114" t="s">
        <v>27679</v>
      </c>
      <c r="C7114" s="354" t="s">
        <v>470</v>
      </c>
      <c r="D7114" s="355">
        <v>5830.5</v>
      </c>
    </row>
    <row r="7115" spans="1:4">
      <c r="A7115" s="354" t="s">
        <v>27681</v>
      </c>
      <c r="B7115" t="s">
        <v>27682</v>
      </c>
      <c r="C7115" s="354" t="s">
        <v>470</v>
      </c>
      <c r="D7115" s="355">
        <v>6990.95</v>
      </c>
    </row>
    <row r="7116" spans="1:4">
      <c r="A7116" s="354" t="s">
        <v>27683</v>
      </c>
      <c r="B7116" t="s">
        <v>27682</v>
      </c>
      <c r="C7116" s="354" t="s">
        <v>470</v>
      </c>
      <c r="D7116" s="355">
        <v>6990.95</v>
      </c>
    </row>
    <row r="7117" spans="1:4">
      <c r="A7117" s="354" t="s">
        <v>27684</v>
      </c>
      <c r="B7117" t="s">
        <v>27685</v>
      </c>
      <c r="C7117" s="354" t="s">
        <v>470</v>
      </c>
      <c r="D7117" s="355">
        <v>8011.81</v>
      </c>
    </row>
    <row r="7118" spans="1:4">
      <c r="A7118" s="354" t="s">
        <v>27686</v>
      </c>
      <c r="B7118" t="s">
        <v>27685</v>
      </c>
      <c r="C7118" s="354" t="s">
        <v>470</v>
      </c>
      <c r="D7118" s="355">
        <v>8011.81</v>
      </c>
    </row>
    <row r="7119" spans="1:4">
      <c r="A7119" s="354" t="s">
        <v>27687</v>
      </c>
      <c r="B7119" t="s">
        <v>27688</v>
      </c>
      <c r="C7119" s="354" t="s">
        <v>470</v>
      </c>
      <c r="D7119" s="355">
        <v>10987</v>
      </c>
    </row>
    <row r="7120" spans="1:4">
      <c r="A7120" s="354" t="s">
        <v>27689</v>
      </c>
      <c r="B7120" t="s">
        <v>27688</v>
      </c>
      <c r="C7120" s="354" t="s">
        <v>470</v>
      </c>
      <c r="D7120" s="355">
        <v>10987</v>
      </c>
    </row>
    <row r="7121" spans="1:4">
      <c r="A7121" s="354" t="s">
        <v>27690</v>
      </c>
      <c r="B7121" t="s">
        <v>27691</v>
      </c>
      <c r="C7121" s="354" t="s">
        <v>470</v>
      </c>
      <c r="D7121" s="355">
        <v>18974.810000000001</v>
      </c>
    </row>
    <row r="7122" spans="1:4">
      <c r="A7122" s="354" t="s">
        <v>27692</v>
      </c>
      <c r="B7122" t="s">
        <v>27691</v>
      </c>
      <c r="C7122" s="354" t="s">
        <v>470</v>
      </c>
      <c r="D7122" s="355">
        <v>18974.810000000001</v>
      </c>
    </row>
    <row r="7123" spans="1:4">
      <c r="A7123" s="354" t="s">
        <v>27693</v>
      </c>
      <c r="B7123" t="s">
        <v>27694</v>
      </c>
      <c r="C7123" s="354" t="s">
        <v>470</v>
      </c>
      <c r="D7123" s="355">
        <v>1911.73</v>
      </c>
    </row>
    <row r="7124" spans="1:4">
      <c r="A7124" s="354" t="s">
        <v>27695</v>
      </c>
      <c r="B7124" t="s">
        <v>27694</v>
      </c>
      <c r="C7124" s="354" t="s">
        <v>470</v>
      </c>
      <c r="D7124" s="355">
        <v>1911.73</v>
      </c>
    </row>
    <row r="7125" spans="1:4">
      <c r="A7125" s="354" t="s">
        <v>27696</v>
      </c>
      <c r="B7125" t="s">
        <v>27697</v>
      </c>
      <c r="C7125" s="354" t="s">
        <v>470</v>
      </c>
      <c r="D7125" s="355">
        <v>2103.4299999999998</v>
      </c>
    </row>
    <row r="7126" spans="1:4">
      <c r="A7126" s="354" t="s">
        <v>27698</v>
      </c>
      <c r="B7126" t="s">
        <v>27697</v>
      </c>
      <c r="C7126" s="354" t="s">
        <v>470</v>
      </c>
      <c r="D7126" s="355">
        <v>2103.4299999999998</v>
      </c>
    </row>
    <row r="7127" spans="1:4">
      <c r="A7127" s="354" t="s">
        <v>27699</v>
      </c>
      <c r="B7127" t="s">
        <v>27700</v>
      </c>
      <c r="C7127" s="354" t="s">
        <v>470</v>
      </c>
      <c r="D7127" s="355">
        <v>2566.5100000000002</v>
      </c>
    </row>
    <row r="7128" spans="1:4">
      <c r="A7128" s="354" t="s">
        <v>27701</v>
      </c>
      <c r="B7128" t="s">
        <v>27700</v>
      </c>
      <c r="C7128" s="354" t="s">
        <v>470</v>
      </c>
      <c r="D7128" s="355">
        <v>2566.5100000000002</v>
      </c>
    </row>
    <row r="7129" spans="1:4">
      <c r="A7129" s="354" t="s">
        <v>27702</v>
      </c>
      <c r="B7129" t="s">
        <v>27703</v>
      </c>
      <c r="C7129" s="354" t="s">
        <v>470</v>
      </c>
      <c r="D7129" s="355">
        <v>3133.45</v>
      </c>
    </row>
    <row r="7130" spans="1:4">
      <c r="A7130" s="354" t="s">
        <v>27704</v>
      </c>
      <c r="B7130" t="s">
        <v>27703</v>
      </c>
      <c r="C7130" s="354" t="s">
        <v>470</v>
      </c>
      <c r="D7130" s="355">
        <v>3133.45</v>
      </c>
    </row>
    <row r="7131" spans="1:4">
      <c r="A7131" s="354" t="s">
        <v>27705</v>
      </c>
      <c r="B7131" t="s">
        <v>27706</v>
      </c>
      <c r="C7131" s="354" t="s">
        <v>470</v>
      </c>
      <c r="D7131" s="355">
        <v>3737.35</v>
      </c>
    </row>
    <row r="7132" spans="1:4">
      <c r="A7132" s="354" t="s">
        <v>27707</v>
      </c>
      <c r="B7132" t="s">
        <v>27706</v>
      </c>
      <c r="C7132" s="354" t="s">
        <v>470</v>
      </c>
      <c r="D7132" s="355">
        <v>3737.35</v>
      </c>
    </row>
    <row r="7133" spans="1:4">
      <c r="A7133" s="354" t="s">
        <v>27708</v>
      </c>
      <c r="B7133" t="s">
        <v>27709</v>
      </c>
      <c r="C7133" s="354" t="s">
        <v>470</v>
      </c>
      <c r="D7133" s="355">
        <v>4521.79</v>
      </c>
    </row>
    <row r="7134" spans="1:4">
      <c r="A7134" s="354" t="s">
        <v>27710</v>
      </c>
      <c r="B7134" t="s">
        <v>27709</v>
      </c>
      <c r="C7134" s="354" t="s">
        <v>470</v>
      </c>
      <c r="D7134" s="355">
        <v>4521.79</v>
      </c>
    </row>
    <row r="7135" spans="1:4">
      <c r="A7135" s="354" t="s">
        <v>27711</v>
      </c>
      <c r="B7135" t="s">
        <v>27712</v>
      </c>
      <c r="C7135" s="354" t="s">
        <v>470</v>
      </c>
      <c r="D7135" s="355">
        <v>5268.41</v>
      </c>
    </row>
    <row r="7136" spans="1:4">
      <c r="A7136" s="354" t="s">
        <v>27713</v>
      </c>
      <c r="B7136" t="s">
        <v>27712</v>
      </c>
      <c r="C7136" s="354" t="s">
        <v>470</v>
      </c>
      <c r="D7136" s="355">
        <v>5268.41</v>
      </c>
    </row>
    <row r="7137" spans="1:4">
      <c r="A7137" s="354" t="s">
        <v>27714</v>
      </c>
      <c r="B7137" t="s">
        <v>27715</v>
      </c>
      <c r="C7137" s="354" t="s">
        <v>470</v>
      </c>
      <c r="D7137" s="355">
        <v>5976.63</v>
      </c>
    </row>
    <row r="7138" spans="1:4">
      <c r="A7138" s="354" t="s">
        <v>27716</v>
      </c>
      <c r="B7138" t="s">
        <v>27715</v>
      </c>
      <c r="C7138" s="354" t="s">
        <v>470</v>
      </c>
      <c r="D7138" s="355">
        <v>5976.63</v>
      </c>
    </row>
    <row r="7139" spans="1:4">
      <c r="A7139" s="354" t="s">
        <v>27717</v>
      </c>
      <c r="B7139" t="s">
        <v>27718</v>
      </c>
      <c r="C7139" s="354" t="s">
        <v>470</v>
      </c>
      <c r="D7139" s="355">
        <v>7201.21</v>
      </c>
    </row>
    <row r="7140" spans="1:4">
      <c r="A7140" s="354" t="s">
        <v>27719</v>
      </c>
      <c r="B7140" t="s">
        <v>27718</v>
      </c>
      <c r="C7140" s="354" t="s">
        <v>470</v>
      </c>
      <c r="D7140" s="355">
        <v>7201.21</v>
      </c>
    </row>
    <row r="7141" spans="1:4">
      <c r="A7141" s="354" t="s">
        <v>27720</v>
      </c>
      <c r="B7141" t="s">
        <v>27721</v>
      </c>
      <c r="C7141" s="354" t="s">
        <v>470</v>
      </c>
      <c r="D7141" s="355">
        <v>7781.24</v>
      </c>
    </row>
    <row r="7142" spans="1:4">
      <c r="A7142" s="354" t="s">
        <v>27722</v>
      </c>
      <c r="B7142" t="s">
        <v>27721</v>
      </c>
      <c r="C7142" s="354" t="s">
        <v>470</v>
      </c>
      <c r="D7142" s="355">
        <v>7781.24</v>
      </c>
    </row>
    <row r="7143" spans="1:4">
      <c r="A7143" s="354" t="s">
        <v>27723</v>
      </c>
      <c r="B7143" t="s">
        <v>27724</v>
      </c>
      <c r="C7143" s="354" t="s">
        <v>470</v>
      </c>
      <c r="D7143" s="355">
        <v>9623.6</v>
      </c>
    </row>
    <row r="7144" spans="1:4">
      <c r="A7144" s="354" t="s">
        <v>27725</v>
      </c>
      <c r="B7144" t="s">
        <v>27724</v>
      </c>
      <c r="C7144" s="354" t="s">
        <v>470</v>
      </c>
      <c r="D7144" s="355">
        <v>9623.6</v>
      </c>
    </row>
    <row r="7145" spans="1:4">
      <c r="A7145" s="354" t="s">
        <v>27726</v>
      </c>
      <c r="B7145" t="s">
        <v>27727</v>
      </c>
      <c r="C7145" s="354" t="s">
        <v>470</v>
      </c>
      <c r="D7145" s="355">
        <v>18884.2</v>
      </c>
    </row>
    <row r="7146" spans="1:4">
      <c r="A7146" s="354" t="s">
        <v>27728</v>
      </c>
      <c r="B7146" t="s">
        <v>27727</v>
      </c>
      <c r="C7146" s="354" t="s">
        <v>470</v>
      </c>
      <c r="D7146" s="355">
        <v>18884.2</v>
      </c>
    </row>
    <row r="7147" spans="1:4">
      <c r="A7147" s="354" t="s">
        <v>27729</v>
      </c>
      <c r="B7147" t="s">
        <v>27730</v>
      </c>
      <c r="C7147" s="354" t="s">
        <v>470</v>
      </c>
      <c r="D7147" s="355">
        <v>23890.78</v>
      </c>
    </row>
    <row r="7148" spans="1:4">
      <c r="A7148" s="354" t="s">
        <v>27731</v>
      </c>
      <c r="B7148" t="s">
        <v>27730</v>
      </c>
      <c r="C7148" s="354" t="s">
        <v>470</v>
      </c>
      <c r="D7148" s="355">
        <v>23890.78</v>
      </c>
    </row>
    <row r="7149" spans="1:4">
      <c r="A7149" s="354" t="s">
        <v>27732</v>
      </c>
      <c r="B7149" t="s">
        <v>27733</v>
      </c>
      <c r="C7149" s="354" t="s">
        <v>470</v>
      </c>
      <c r="D7149" s="355">
        <v>36339.4</v>
      </c>
    </row>
    <row r="7150" spans="1:4">
      <c r="A7150" s="354" t="s">
        <v>27734</v>
      </c>
      <c r="B7150" t="s">
        <v>27733</v>
      </c>
      <c r="C7150" s="354" t="s">
        <v>470</v>
      </c>
      <c r="D7150" s="355">
        <v>36339.4</v>
      </c>
    </row>
    <row r="7151" spans="1:4">
      <c r="A7151" s="354" t="s">
        <v>27735</v>
      </c>
      <c r="B7151" t="s">
        <v>27736</v>
      </c>
      <c r="C7151" s="354" t="s">
        <v>470</v>
      </c>
      <c r="D7151" s="355">
        <v>38602.69</v>
      </c>
    </row>
    <row r="7152" spans="1:4">
      <c r="A7152" s="354" t="s">
        <v>27737</v>
      </c>
      <c r="B7152" t="s">
        <v>27736</v>
      </c>
      <c r="C7152" s="354" t="s">
        <v>470</v>
      </c>
      <c r="D7152" s="355">
        <v>38602.69</v>
      </c>
    </row>
    <row r="7153" spans="1:4">
      <c r="A7153" s="354" t="s">
        <v>27738</v>
      </c>
      <c r="B7153" t="s">
        <v>27739</v>
      </c>
      <c r="C7153" s="354" t="s">
        <v>470</v>
      </c>
      <c r="D7153" s="355">
        <v>53327.71</v>
      </c>
    </row>
    <row r="7154" spans="1:4">
      <c r="A7154" s="354" t="s">
        <v>27740</v>
      </c>
      <c r="B7154" t="s">
        <v>27739</v>
      </c>
      <c r="C7154" s="354" t="s">
        <v>470</v>
      </c>
      <c r="D7154" s="355">
        <v>53327.71</v>
      </c>
    </row>
    <row r="7155" spans="1:4">
      <c r="A7155" s="354" t="s">
        <v>27741</v>
      </c>
      <c r="B7155" t="s">
        <v>27742</v>
      </c>
      <c r="C7155" s="354" t="s">
        <v>470</v>
      </c>
      <c r="D7155" s="355">
        <v>1911.73</v>
      </c>
    </row>
    <row r="7156" spans="1:4">
      <c r="A7156" s="354" t="s">
        <v>27743</v>
      </c>
      <c r="B7156" t="s">
        <v>27742</v>
      </c>
      <c r="C7156" s="354" t="s">
        <v>470</v>
      </c>
      <c r="D7156" s="355">
        <v>1911.73</v>
      </c>
    </row>
    <row r="7157" spans="1:4">
      <c r="A7157" s="354" t="s">
        <v>27744</v>
      </c>
      <c r="B7157" t="s">
        <v>27745</v>
      </c>
      <c r="C7157" s="354" t="s">
        <v>470</v>
      </c>
      <c r="D7157" s="355">
        <v>2103.4299999999998</v>
      </c>
    </row>
    <row r="7158" spans="1:4">
      <c r="A7158" s="354" t="s">
        <v>27746</v>
      </c>
      <c r="B7158" t="s">
        <v>27745</v>
      </c>
      <c r="C7158" s="354" t="s">
        <v>470</v>
      </c>
      <c r="D7158" s="355">
        <v>2103.4299999999998</v>
      </c>
    </row>
    <row r="7159" spans="1:4">
      <c r="A7159" s="354" t="s">
        <v>27747</v>
      </c>
      <c r="B7159" t="s">
        <v>27748</v>
      </c>
      <c r="C7159" s="354" t="s">
        <v>470</v>
      </c>
      <c r="D7159" s="355">
        <v>2566.5100000000002</v>
      </c>
    </row>
    <row r="7160" spans="1:4">
      <c r="A7160" s="354" t="s">
        <v>27749</v>
      </c>
      <c r="B7160" t="s">
        <v>27748</v>
      </c>
      <c r="C7160" s="354" t="s">
        <v>470</v>
      </c>
      <c r="D7160" s="355">
        <v>2566.5100000000002</v>
      </c>
    </row>
    <row r="7161" spans="1:4">
      <c r="A7161" s="354" t="s">
        <v>27750</v>
      </c>
      <c r="B7161" t="s">
        <v>27751</v>
      </c>
      <c r="C7161" s="354" t="s">
        <v>470</v>
      </c>
      <c r="D7161" s="355">
        <v>3134.33</v>
      </c>
    </row>
    <row r="7162" spans="1:4">
      <c r="A7162" s="354" t="s">
        <v>27752</v>
      </c>
      <c r="B7162" t="s">
        <v>27751</v>
      </c>
      <c r="C7162" s="354" t="s">
        <v>470</v>
      </c>
      <c r="D7162" s="355">
        <v>3134.33</v>
      </c>
    </row>
    <row r="7163" spans="1:4">
      <c r="A7163" s="354" t="s">
        <v>27753</v>
      </c>
      <c r="B7163" t="s">
        <v>27754</v>
      </c>
      <c r="C7163" s="354" t="s">
        <v>470</v>
      </c>
      <c r="D7163" s="355">
        <v>3795.43</v>
      </c>
    </row>
    <row r="7164" spans="1:4">
      <c r="A7164" s="354" t="s">
        <v>27755</v>
      </c>
      <c r="B7164" t="s">
        <v>27754</v>
      </c>
      <c r="C7164" s="354" t="s">
        <v>470</v>
      </c>
      <c r="D7164" s="355">
        <v>3795.43</v>
      </c>
    </row>
    <row r="7165" spans="1:4">
      <c r="A7165" s="354" t="s">
        <v>27756</v>
      </c>
      <c r="B7165" t="s">
        <v>27757</v>
      </c>
      <c r="C7165" s="354" t="s">
        <v>470</v>
      </c>
      <c r="D7165" s="355">
        <v>4569.41</v>
      </c>
    </row>
    <row r="7166" spans="1:4">
      <c r="A7166" s="354" t="s">
        <v>27758</v>
      </c>
      <c r="B7166" t="s">
        <v>27757</v>
      </c>
      <c r="C7166" s="354" t="s">
        <v>470</v>
      </c>
      <c r="D7166" s="355">
        <v>4569.41</v>
      </c>
    </row>
    <row r="7167" spans="1:4">
      <c r="A7167" s="354" t="s">
        <v>27759</v>
      </c>
      <c r="B7167" t="s">
        <v>27760</v>
      </c>
      <c r="C7167" s="354" t="s">
        <v>470</v>
      </c>
      <c r="D7167" s="355">
        <v>5319.65</v>
      </c>
    </row>
    <row r="7168" spans="1:4">
      <c r="A7168" s="354" t="s">
        <v>27761</v>
      </c>
      <c r="B7168" t="s">
        <v>27760</v>
      </c>
      <c r="C7168" s="354" t="s">
        <v>470</v>
      </c>
      <c r="D7168" s="355">
        <v>5319.65</v>
      </c>
    </row>
    <row r="7169" spans="1:4">
      <c r="A7169" s="354" t="s">
        <v>27762</v>
      </c>
      <c r="B7169" t="s">
        <v>27763</v>
      </c>
      <c r="C7169" s="354" t="s">
        <v>470</v>
      </c>
      <c r="D7169" s="355">
        <v>6220.5</v>
      </c>
    </row>
    <row r="7170" spans="1:4">
      <c r="A7170" s="354" t="s">
        <v>27764</v>
      </c>
      <c r="B7170" t="s">
        <v>27763</v>
      </c>
      <c r="C7170" s="354" t="s">
        <v>470</v>
      </c>
      <c r="D7170" s="355">
        <v>6220.5</v>
      </c>
    </row>
    <row r="7171" spans="1:4">
      <c r="A7171" s="354" t="s">
        <v>27765</v>
      </c>
      <c r="B7171" t="s">
        <v>27766</v>
      </c>
      <c r="C7171" s="354" t="s">
        <v>470</v>
      </c>
      <c r="D7171" s="355">
        <v>7506.09</v>
      </c>
    </row>
    <row r="7172" spans="1:4">
      <c r="A7172" s="354" t="s">
        <v>27767</v>
      </c>
      <c r="B7172" t="s">
        <v>27766</v>
      </c>
      <c r="C7172" s="354" t="s">
        <v>470</v>
      </c>
      <c r="D7172" s="355">
        <v>7506.09</v>
      </c>
    </row>
    <row r="7173" spans="1:4">
      <c r="A7173" s="354" t="s">
        <v>27768</v>
      </c>
      <c r="B7173" t="s">
        <v>27769</v>
      </c>
      <c r="C7173" s="354" t="s">
        <v>470</v>
      </c>
      <c r="D7173" s="355">
        <v>8590.26</v>
      </c>
    </row>
    <row r="7174" spans="1:4">
      <c r="A7174" s="354" t="s">
        <v>27770</v>
      </c>
      <c r="B7174" t="s">
        <v>27769</v>
      </c>
      <c r="C7174" s="354" t="s">
        <v>470</v>
      </c>
      <c r="D7174" s="355">
        <v>8590.26</v>
      </c>
    </row>
    <row r="7175" spans="1:4">
      <c r="A7175" s="354" t="s">
        <v>27771</v>
      </c>
      <c r="B7175" t="s">
        <v>27772</v>
      </c>
      <c r="C7175" s="354" t="s">
        <v>470</v>
      </c>
      <c r="D7175" s="355">
        <v>11773.93</v>
      </c>
    </row>
    <row r="7176" spans="1:4">
      <c r="A7176" s="354" t="s">
        <v>27773</v>
      </c>
      <c r="B7176" t="s">
        <v>27772</v>
      </c>
      <c r="C7176" s="354" t="s">
        <v>470</v>
      </c>
      <c r="D7176" s="355">
        <v>11773.93</v>
      </c>
    </row>
    <row r="7177" spans="1:4">
      <c r="A7177" s="354" t="s">
        <v>27774</v>
      </c>
      <c r="B7177" t="s">
        <v>27775</v>
      </c>
      <c r="C7177" s="354" t="s">
        <v>470</v>
      </c>
      <c r="D7177" s="355">
        <v>20174.11</v>
      </c>
    </row>
    <row r="7178" spans="1:4">
      <c r="A7178" s="354" t="s">
        <v>27776</v>
      </c>
      <c r="B7178" t="s">
        <v>27775</v>
      </c>
      <c r="C7178" s="354" t="s">
        <v>470</v>
      </c>
      <c r="D7178" s="355">
        <v>20174.11</v>
      </c>
    </row>
    <row r="7179" spans="1:4">
      <c r="A7179" s="354" t="s">
        <v>27777</v>
      </c>
      <c r="B7179" t="s">
        <v>27778</v>
      </c>
      <c r="C7179" s="354" t="s">
        <v>47</v>
      </c>
      <c r="D7179" s="355">
        <v>633.79999999999995</v>
      </c>
    </row>
    <row r="7180" spans="1:4">
      <c r="A7180" s="354" t="s">
        <v>27779</v>
      </c>
      <c r="B7180" t="s">
        <v>27778</v>
      </c>
      <c r="C7180" s="354" t="s">
        <v>47</v>
      </c>
      <c r="D7180" s="355">
        <v>633.79999999999995</v>
      </c>
    </row>
    <row r="7181" spans="1:4">
      <c r="A7181" s="354" t="s">
        <v>27780</v>
      </c>
      <c r="B7181" t="s">
        <v>27781</v>
      </c>
      <c r="C7181" s="354" t="s">
        <v>47</v>
      </c>
      <c r="D7181" s="355">
        <v>669.71</v>
      </c>
    </row>
    <row r="7182" spans="1:4">
      <c r="A7182" s="354" t="s">
        <v>27782</v>
      </c>
      <c r="B7182" t="s">
        <v>27781</v>
      </c>
      <c r="C7182" s="354" t="s">
        <v>47</v>
      </c>
      <c r="D7182" s="355">
        <v>669.71</v>
      </c>
    </row>
    <row r="7183" spans="1:4">
      <c r="A7183" s="354" t="s">
        <v>27783</v>
      </c>
      <c r="B7183" t="s">
        <v>27784</v>
      </c>
      <c r="C7183" s="354" t="s">
        <v>47</v>
      </c>
      <c r="D7183" s="355">
        <v>853.72</v>
      </c>
    </row>
    <row r="7184" spans="1:4">
      <c r="A7184" s="354" t="s">
        <v>27785</v>
      </c>
      <c r="B7184" t="s">
        <v>27784</v>
      </c>
      <c r="C7184" s="354" t="s">
        <v>47</v>
      </c>
      <c r="D7184" s="355">
        <v>853.72</v>
      </c>
    </row>
    <row r="7185" spans="1:4">
      <c r="A7185" s="354" t="s">
        <v>27786</v>
      </c>
      <c r="B7185" t="s">
        <v>27787</v>
      </c>
      <c r="C7185" s="354" t="s">
        <v>47</v>
      </c>
      <c r="D7185" s="355">
        <v>1108.25</v>
      </c>
    </row>
    <row r="7186" spans="1:4">
      <c r="A7186" s="354" t="s">
        <v>27788</v>
      </c>
      <c r="B7186" t="s">
        <v>27787</v>
      </c>
      <c r="C7186" s="354" t="s">
        <v>47</v>
      </c>
      <c r="D7186" s="355">
        <v>1108.25</v>
      </c>
    </row>
    <row r="7187" spans="1:4">
      <c r="A7187" s="354" t="s">
        <v>27789</v>
      </c>
      <c r="B7187" t="s">
        <v>27790</v>
      </c>
      <c r="C7187" s="354" t="s">
        <v>47</v>
      </c>
      <c r="D7187" s="355">
        <v>1319.61</v>
      </c>
    </row>
    <row r="7188" spans="1:4">
      <c r="A7188" s="354" t="s">
        <v>27791</v>
      </c>
      <c r="B7188" t="s">
        <v>27790</v>
      </c>
      <c r="C7188" s="354" t="s">
        <v>47</v>
      </c>
      <c r="D7188" s="355">
        <v>1319.61</v>
      </c>
    </row>
    <row r="7189" spans="1:4">
      <c r="A7189" s="354" t="s">
        <v>27792</v>
      </c>
      <c r="B7189" t="s">
        <v>27793</v>
      </c>
      <c r="C7189" s="354" t="s">
        <v>47</v>
      </c>
      <c r="D7189" s="355">
        <v>1702.5</v>
      </c>
    </row>
    <row r="7190" spans="1:4">
      <c r="A7190" s="354" t="s">
        <v>27794</v>
      </c>
      <c r="B7190" t="s">
        <v>27793</v>
      </c>
      <c r="C7190" s="354" t="s">
        <v>47</v>
      </c>
      <c r="D7190" s="355">
        <v>1702.5</v>
      </c>
    </row>
    <row r="7191" spans="1:4">
      <c r="A7191" s="354" t="s">
        <v>27795</v>
      </c>
      <c r="B7191" t="s">
        <v>27796</v>
      </c>
      <c r="C7191" s="354" t="s">
        <v>47</v>
      </c>
      <c r="D7191" s="355">
        <v>1999.2</v>
      </c>
    </row>
    <row r="7192" spans="1:4">
      <c r="A7192" s="354" t="s">
        <v>27797</v>
      </c>
      <c r="B7192" t="s">
        <v>27796</v>
      </c>
      <c r="C7192" s="354" t="s">
        <v>47</v>
      </c>
      <c r="D7192" s="355">
        <v>1999.2</v>
      </c>
    </row>
    <row r="7193" spans="1:4">
      <c r="A7193" s="354" t="s">
        <v>27798</v>
      </c>
      <c r="B7193" t="s">
        <v>27799</v>
      </c>
      <c r="C7193" s="354" t="s">
        <v>47</v>
      </c>
      <c r="D7193" s="355">
        <v>2202.35</v>
      </c>
    </row>
    <row r="7194" spans="1:4">
      <c r="A7194" s="354" t="s">
        <v>27800</v>
      </c>
      <c r="B7194" t="s">
        <v>27799</v>
      </c>
      <c r="C7194" s="354" t="s">
        <v>47</v>
      </c>
      <c r="D7194" s="355">
        <v>2202.35</v>
      </c>
    </row>
    <row r="7195" spans="1:4">
      <c r="A7195" s="354" t="s">
        <v>27801</v>
      </c>
      <c r="B7195" t="s">
        <v>27802</v>
      </c>
      <c r="C7195" s="354" t="s">
        <v>47</v>
      </c>
      <c r="D7195" s="355">
        <v>2572.3000000000002</v>
      </c>
    </row>
    <row r="7196" spans="1:4">
      <c r="A7196" s="354" t="s">
        <v>27803</v>
      </c>
      <c r="B7196" t="s">
        <v>27802</v>
      </c>
      <c r="C7196" s="354" t="s">
        <v>47</v>
      </c>
      <c r="D7196" s="355">
        <v>2572.3000000000002</v>
      </c>
    </row>
    <row r="7197" spans="1:4">
      <c r="A7197" s="354" t="s">
        <v>27804</v>
      </c>
      <c r="B7197" t="s">
        <v>27805</v>
      </c>
      <c r="C7197" s="354" t="s">
        <v>47</v>
      </c>
      <c r="D7197" s="355">
        <v>2885.46</v>
      </c>
    </row>
    <row r="7198" spans="1:4">
      <c r="A7198" s="354" t="s">
        <v>27806</v>
      </c>
      <c r="B7198" t="s">
        <v>27805</v>
      </c>
      <c r="C7198" s="354" t="s">
        <v>47</v>
      </c>
      <c r="D7198" s="355">
        <v>2885.46</v>
      </c>
    </row>
    <row r="7199" spans="1:4">
      <c r="A7199" s="354" t="s">
        <v>27807</v>
      </c>
      <c r="B7199" t="s">
        <v>27808</v>
      </c>
      <c r="C7199" s="354" t="s">
        <v>47</v>
      </c>
      <c r="D7199" s="355">
        <v>3732.54</v>
      </c>
    </row>
    <row r="7200" spans="1:4">
      <c r="A7200" s="354" t="s">
        <v>27809</v>
      </c>
      <c r="B7200" t="s">
        <v>27808</v>
      </c>
      <c r="C7200" s="354" t="s">
        <v>47</v>
      </c>
      <c r="D7200" s="355">
        <v>3732.54</v>
      </c>
    </row>
    <row r="7201" spans="1:4">
      <c r="A7201" s="354" t="s">
        <v>27810</v>
      </c>
      <c r="B7201" t="s">
        <v>27811</v>
      </c>
      <c r="C7201" s="354" t="s">
        <v>47</v>
      </c>
      <c r="D7201" s="355">
        <v>5059.55</v>
      </c>
    </row>
    <row r="7202" spans="1:4">
      <c r="A7202" s="354" t="s">
        <v>27812</v>
      </c>
      <c r="B7202" t="s">
        <v>27811</v>
      </c>
      <c r="C7202" s="354" t="s">
        <v>47</v>
      </c>
      <c r="D7202" s="355">
        <v>5059.55</v>
      </c>
    </row>
    <row r="7203" spans="1:4">
      <c r="A7203" s="354" t="s">
        <v>27813</v>
      </c>
      <c r="B7203" t="s">
        <v>27814</v>
      </c>
      <c r="C7203" s="354" t="s">
        <v>47</v>
      </c>
      <c r="D7203" s="355">
        <v>6047.3</v>
      </c>
    </row>
    <row r="7204" spans="1:4">
      <c r="A7204" s="354" t="s">
        <v>27815</v>
      </c>
      <c r="B7204" t="s">
        <v>27814</v>
      </c>
      <c r="C7204" s="354" t="s">
        <v>47</v>
      </c>
      <c r="D7204" s="355">
        <v>6047.3</v>
      </c>
    </row>
    <row r="7205" spans="1:4">
      <c r="A7205" s="354" t="s">
        <v>27816</v>
      </c>
      <c r="B7205" t="s">
        <v>27817</v>
      </c>
      <c r="C7205" s="354" t="s">
        <v>47</v>
      </c>
      <c r="D7205" s="355">
        <v>9323.75</v>
      </c>
    </row>
    <row r="7206" spans="1:4">
      <c r="A7206" s="354" t="s">
        <v>27818</v>
      </c>
      <c r="B7206" t="s">
        <v>27817</v>
      </c>
      <c r="C7206" s="354" t="s">
        <v>47</v>
      </c>
      <c r="D7206" s="355">
        <v>9323.75</v>
      </c>
    </row>
    <row r="7207" spans="1:4">
      <c r="A7207" s="354" t="s">
        <v>27819</v>
      </c>
      <c r="B7207" t="s">
        <v>27820</v>
      </c>
      <c r="C7207" s="354" t="s">
        <v>47</v>
      </c>
      <c r="D7207" s="355">
        <v>10987.63</v>
      </c>
    </row>
    <row r="7208" spans="1:4">
      <c r="A7208" s="354" t="s">
        <v>27821</v>
      </c>
      <c r="B7208" t="s">
        <v>27820</v>
      </c>
      <c r="C7208" s="354" t="s">
        <v>47</v>
      </c>
      <c r="D7208" s="355">
        <v>10987.63</v>
      </c>
    </row>
    <row r="7209" spans="1:4">
      <c r="A7209" s="354" t="s">
        <v>27822</v>
      </c>
      <c r="B7209" t="s">
        <v>27823</v>
      </c>
      <c r="C7209" s="354" t="s">
        <v>47</v>
      </c>
      <c r="D7209" s="355">
        <v>14612.63</v>
      </c>
    </row>
    <row r="7210" spans="1:4">
      <c r="A7210" s="354" t="s">
        <v>27824</v>
      </c>
      <c r="B7210" t="s">
        <v>27823</v>
      </c>
      <c r="C7210" s="354" t="s">
        <v>47</v>
      </c>
      <c r="D7210" s="355">
        <v>14612.63</v>
      </c>
    </row>
    <row r="7211" spans="1:4">
      <c r="A7211" s="354" t="s">
        <v>27825</v>
      </c>
      <c r="B7211" t="s">
        <v>27826</v>
      </c>
      <c r="C7211" s="354" t="s">
        <v>47</v>
      </c>
      <c r="D7211" s="355">
        <v>633.79999999999995</v>
      </c>
    </row>
    <row r="7212" spans="1:4">
      <c r="A7212" s="354" t="s">
        <v>27827</v>
      </c>
      <c r="B7212" t="s">
        <v>27826</v>
      </c>
      <c r="C7212" s="354" t="s">
        <v>47</v>
      </c>
      <c r="D7212" s="355">
        <v>633.79999999999995</v>
      </c>
    </row>
    <row r="7213" spans="1:4">
      <c r="A7213" s="354" t="s">
        <v>27828</v>
      </c>
      <c r="B7213" t="s">
        <v>27829</v>
      </c>
      <c r="C7213" s="354" t="s">
        <v>47</v>
      </c>
      <c r="D7213" s="355">
        <v>669.71</v>
      </c>
    </row>
    <row r="7214" spans="1:4">
      <c r="A7214" s="354" t="s">
        <v>27830</v>
      </c>
      <c r="B7214" t="s">
        <v>27829</v>
      </c>
      <c r="C7214" s="354" t="s">
        <v>47</v>
      </c>
      <c r="D7214" s="355">
        <v>669.71</v>
      </c>
    </row>
    <row r="7215" spans="1:4">
      <c r="A7215" s="354" t="s">
        <v>27831</v>
      </c>
      <c r="B7215" t="s">
        <v>27832</v>
      </c>
      <c r="C7215" s="354" t="s">
        <v>47</v>
      </c>
      <c r="D7215" s="355">
        <v>858.72</v>
      </c>
    </row>
    <row r="7216" spans="1:4">
      <c r="A7216" s="354" t="s">
        <v>27833</v>
      </c>
      <c r="B7216" t="s">
        <v>27832</v>
      </c>
      <c r="C7216" s="354" t="s">
        <v>47</v>
      </c>
      <c r="D7216" s="355">
        <v>858.72</v>
      </c>
    </row>
    <row r="7217" spans="1:4">
      <c r="A7217" s="354" t="s">
        <v>27834</v>
      </c>
      <c r="B7217" t="s">
        <v>27835</v>
      </c>
      <c r="C7217" s="354" t="s">
        <v>47</v>
      </c>
      <c r="D7217" s="355">
        <v>1108.26</v>
      </c>
    </row>
    <row r="7218" spans="1:4">
      <c r="A7218" s="354" t="s">
        <v>27836</v>
      </c>
      <c r="B7218" t="s">
        <v>27835</v>
      </c>
      <c r="C7218" s="354" t="s">
        <v>47</v>
      </c>
      <c r="D7218" s="355">
        <v>1108.26</v>
      </c>
    </row>
    <row r="7219" spans="1:4">
      <c r="A7219" s="354" t="s">
        <v>27837</v>
      </c>
      <c r="B7219" t="s">
        <v>27838</v>
      </c>
      <c r="C7219" s="354" t="s">
        <v>47</v>
      </c>
      <c r="D7219" s="355">
        <v>1419.84</v>
      </c>
    </row>
    <row r="7220" spans="1:4">
      <c r="A7220" s="354" t="s">
        <v>27839</v>
      </c>
      <c r="B7220" t="s">
        <v>27838</v>
      </c>
      <c r="C7220" s="354" t="s">
        <v>47</v>
      </c>
      <c r="D7220" s="355">
        <v>1419.84</v>
      </c>
    </row>
    <row r="7221" spans="1:4">
      <c r="A7221" s="354" t="s">
        <v>27840</v>
      </c>
      <c r="B7221" t="s">
        <v>27841</v>
      </c>
      <c r="C7221" s="354" t="s">
        <v>47</v>
      </c>
      <c r="D7221" s="355">
        <v>1702.54</v>
      </c>
    </row>
    <row r="7222" spans="1:4">
      <c r="A7222" s="354" t="s">
        <v>27842</v>
      </c>
      <c r="B7222" t="s">
        <v>27841</v>
      </c>
      <c r="C7222" s="354" t="s">
        <v>47</v>
      </c>
      <c r="D7222" s="355">
        <v>1702.54</v>
      </c>
    </row>
    <row r="7223" spans="1:4">
      <c r="A7223" s="354" t="s">
        <v>27843</v>
      </c>
      <c r="B7223" t="s">
        <v>27844</v>
      </c>
      <c r="C7223" s="354" t="s">
        <v>47</v>
      </c>
      <c r="D7223" s="355">
        <v>1999.19</v>
      </c>
    </row>
    <row r="7224" spans="1:4">
      <c r="A7224" s="354" t="s">
        <v>27845</v>
      </c>
      <c r="B7224" t="s">
        <v>27844</v>
      </c>
      <c r="C7224" s="354" t="s">
        <v>47</v>
      </c>
      <c r="D7224" s="355">
        <v>1999.19</v>
      </c>
    </row>
    <row r="7225" spans="1:4">
      <c r="A7225" s="354" t="s">
        <v>27846</v>
      </c>
      <c r="B7225" t="s">
        <v>27847</v>
      </c>
      <c r="C7225" s="354" t="s">
        <v>47</v>
      </c>
      <c r="D7225" s="355">
        <v>2202.36</v>
      </c>
    </row>
    <row r="7226" spans="1:4">
      <c r="A7226" s="354" t="s">
        <v>27848</v>
      </c>
      <c r="B7226" t="s">
        <v>27847</v>
      </c>
      <c r="C7226" s="354" t="s">
        <v>47</v>
      </c>
      <c r="D7226" s="355">
        <v>2202.36</v>
      </c>
    </row>
    <row r="7227" spans="1:4">
      <c r="A7227" s="354" t="s">
        <v>27849</v>
      </c>
      <c r="B7227" t="s">
        <v>27850</v>
      </c>
      <c r="C7227" s="354" t="s">
        <v>47</v>
      </c>
      <c r="D7227" s="355">
        <v>2572.33</v>
      </c>
    </row>
    <row r="7228" spans="1:4">
      <c r="A7228" s="354" t="s">
        <v>27851</v>
      </c>
      <c r="B7228" t="s">
        <v>27850</v>
      </c>
      <c r="C7228" s="354" t="s">
        <v>47</v>
      </c>
      <c r="D7228" s="355">
        <v>2572.33</v>
      </c>
    </row>
    <row r="7229" spans="1:4">
      <c r="A7229" s="354" t="s">
        <v>27852</v>
      </c>
      <c r="B7229" t="s">
        <v>27853</v>
      </c>
      <c r="C7229" s="354" t="s">
        <v>47</v>
      </c>
      <c r="D7229" s="355">
        <v>2885.51</v>
      </c>
    </row>
    <row r="7230" spans="1:4">
      <c r="A7230" s="354" t="s">
        <v>27854</v>
      </c>
      <c r="B7230" t="s">
        <v>27853</v>
      </c>
      <c r="C7230" s="354" t="s">
        <v>47</v>
      </c>
      <c r="D7230" s="355">
        <v>2885.51</v>
      </c>
    </row>
    <row r="7231" spans="1:4">
      <c r="A7231" s="354" t="s">
        <v>27855</v>
      </c>
      <c r="B7231" t="s">
        <v>27856</v>
      </c>
      <c r="C7231" s="354" t="s">
        <v>47</v>
      </c>
      <c r="D7231" s="355">
        <v>4096.59</v>
      </c>
    </row>
    <row r="7232" spans="1:4">
      <c r="A7232" s="354" t="s">
        <v>27857</v>
      </c>
      <c r="B7232" t="s">
        <v>27856</v>
      </c>
      <c r="C7232" s="354" t="s">
        <v>47</v>
      </c>
      <c r="D7232" s="355">
        <v>4096.59</v>
      </c>
    </row>
    <row r="7233" spans="1:4">
      <c r="A7233" s="354" t="s">
        <v>27858</v>
      </c>
      <c r="B7233" t="s">
        <v>27859</v>
      </c>
      <c r="C7233" s="354" t="s">
        <v>47</v>
      </c>
      <c r="D7233" s="355">
        <v>6553.15</v>
      </c>
    </row>
    <row r="7234" spans="1:4">
      <c r="A7234" s="354" t="s">
        <v>27860</v>
      </c>
      <c r="B7234" t="s">
        <v>27859</v>
      </c>
      <c r="C7234" s="354" t="s">
        <v>47</v>
      </c>
      <c r="D7234" s="355">
        <v>6553.15</v>
      </c>
    </row>
    <row r="7235" spans="1:4">
      <c r="A7235" s="354" t="s">
        <v>27861</v>
      </c>
      <c r="B7235" t="s">
        <v>27862</v>
      </c>
      <c r="C7235" s="354" t="s">
        <v>47</v>
      </c>
      <c r="D7235" s="355">
        <v>42977.47</v>
      </c>
    </row>
    <row r="7236" spans="1:4">
      <c r="A7236" s="354" t="s">
        <v>27863</v>
      </c>
      <c r="B7236" t="s">
        <v>27862</v>
      </c>
      <c r="C7236" s="354" t="s">
        <v>47</v>
      </c>
      <c r="D7236" s="355">
        <v>42977.47</v>
      </c>
    </row>
    <row r="7237" spans="1:4">
      <c r="A7237" s="354" t="s">
        <v>27864</v>
      </c>
      <c r="B7237" t="s">
        <v>27865</v>
      </c>
      <c r="C7237" s="354" t="s">
        <v>47</v>
      </c>
      <c r="D7237" s="355">
        <v>46482.83</v>
      </c>
    </row>
    <row r="7238" spans="1:4">
      <c r="A7238" s="354" t="s">
        <v>27866</v>
      </c>
      <c r="B7238" t="s">
        <v>27865</v>
      </c>
      <c r="C7238" s="354" t="s">
        <v>47</v>
      </c>
      <c r="D7238" s="355">
        <v>46482.83</v>
      </c>
    </row>
    <row r="7239" spans="1:4">
      <c r="A7239" s="354" t="s">
        <v>27867</v>
      </c>
      <c r="B7239" t="s">
        <v>27868</v>
      </c>
      <c r="C7239" s="354" t="s">
        <v>47</v>
      </c>
      <c r="D7239" s="355">
        <v>39605.120000000003</v>
      </c>
    </row>
    <row r="7240" spans="1:4">
      <c r="A7240" s="354" t="s">
        <v>27869</v>
      </c>
      <c r="B7240" t="s">
        <v>27868</v>
      </c>
      <c r="C7240" s="354" t="s">
        <v>47</v>
      </c>
      <c r="D7240" s="355">
        <v>39605.120000000003</v>
      </c>
    </row>
    <row r="7241" spans="1:4">
      <c r="A7241" s="354" t="s">
        <v>27870</v>
      </c>
      <c r="B7241" t="s">
        <v>27871</v>
      </c>
      <c r="C7241" s="354" t="s">
        <v>47</v>
      </c>
      <c r="D7241" s="355">
        <v>48525.33</v>
      </c>
    </row>
    <row r="7242" spans="1:4">
      <c r="A7242" s="354" t="s">
        <v>27872</v>
      </c>
      <c r="B7242" t="s">
        <v>27871</v>
      </c>
      <c r="C7242" s="354" t="s">
        <v>47</v>
      </c>
      <c r="D7242" s="355">
        <v>48525.33</v>
      </c>
    </row>
    <row r="7243" spans="1:4">
      <c r="A7243" s="354" t="s">
        <v>27873</v>
      </c>
      <c r="B7243" t="s">
        <v>27874</v>
      </c>
      <c r="C7243" s="354" t="s">
        <v>470</v>
      </c>
      <c r="D7243" s="355">
        <v>2609.84</v>
      </c>
    </row>
    <row r="7244" spans="1:4">
      <c r="A7244" s="354" t="s">
        <v>27875</v>
      </c>
      <c r="B7244" t="s">
        <v>27874</v>
      </c>
      <c r="C7244" s="354" t="s">
        <v>470</v>
      </c>
      <c r="D7244" s="355">
        <v>2609.84</v>
      </c>
    </row>
    <row r="7245" spans="1:4">
      <c r="A7245" s="354" t="s">
        <v>27876</v>
      </c>
      <c r="B7245" t="s">
        <v>27877</v>
      </c>
      <c r="C7245" s="354" t="s">
        <v>470</v>
      </c>
      <c r="D7245" s="355">
        <v>2904.09</v>
      </c>
    </row>
    <row r="7246" spans="1:4">
      <c r="A7246" s="354" t="s">
        <v>27878</v>
      </c>
      <c r="B7246" t="s">
        <v>27877</v>
      </c>
      <c r="C7246" s="354" t="s">
        <v>470</v>
      </c>
      <c r="D7246" s="355">
        <v>2904.09</v>
      </c>
    </row>
    <row r="7247" spans="1:4">
      <c r="A7247" s="354" t="s">
        <v>27879</v>
      </c>
      <c r="B7247" t="s">
        <v>27880</v>
      </c>
      <c r="C7247" s="354" t="s">
        <v>470</v>
      </c>
      <c r="D7247" s="355">
        <v>3590.14</v>
      </c>
    </row>
    <row r="7248" spans="1:4">
      <c r="A7248" s="354" t="s">
        <v>27881</v>
      </c>
      <c r="B7248" t="s">
        <v>27880</v>
      </c>
      <c r="C7248" s="354" t="s">
        <v>470</v>
      </c>
      <c r="D7248" s="355">
        <v>3590.14</v>
      </c>
    </row>
    <row r="7249" spans="1:4">
      <c r="A7249" s="354" t="s">
        <v>27882</v>
      </c>
      <c r="B7249" t="s">
        <v>27883</v>
      </c>
      <c r="C7249" s="354" t="s">
        <v>470</v>
      </c>
      <c r="D7249" s="355">
        <v>4321.13</v>
      </c>
    </row>
    <row r="7250" spans="1:4">
      <c r="A7250" s="354" t="s">
        <v>27884</v>
      </c>
      <c r="B7250" t="s">
        <v>27883</v>
      </c>
      <c r="C7250" s="354" t="s">
        <v>470</v>
      </c>
      <c r="D7250" s="355">
        <v>4321.13</v>
      </c>
    </row>
    <row r="7251" spans="1:4">
      <c r="A7251" s="354" t="s">
        <v>27885</v>
      </c>
      <c r="B7251" t="s">
        <v>27886</v>
      </c>
      <c r="C7251" s="354" t="s">
        <v>470</v>
      </c>
      <c r="D7251" s="355">
        <v>5137.66</v>
      </c>
    </row>
    <row r="7252" spans="1:4">
      <c r="A7252" s="354" t="s">
        <v>27887</v>
      </c>
      <c r="B7252" t="s">
        <v>27886</v>
      </c>
      <c r="C7252" s="354" t="s">
        <v>470</v>
      </c>
      <c r="D7252" s="355">
        <v>5137.66</v>
      </c>
    </row>
    <row r="7253" spans="1:4">
      <c r="A7253" s="354" t="s">
        <v>27888</v>
      </c>
      <c r="B7253" t="s">
        <v>27889</v>
      </c>
      <c r="C7253" s="354" t="s">
        <v>470</v>
      </c>
      <c r="D7253" s="355">
        <v>6278.58</v>
      </c>
    </row>
    <row r="7254" spans="1:4">
      <c r="A7254" s="354" t="s">
        <v>27890</v>
      </c>
      <c r="B7254" t="s">
        <v>27889</v>
      </c>
      <c r="C7254" s="354" t="s">
        <v>470</v>
      </c>
      <c r="D7254" s="355">
        <v>6278.58</v>
      </c>
    </row>
    <row r="7255" spans="1:4">
      <c r="A7255" s="354" t="s">
        <v>27891</v>
      </c>
      <c r="B7255" t="s">
        <v>27892</v>
      </c>
      <c r="C7255" s="354" t="s">
        <v>470</v>
      </c>
      <c r="D7255" s="355">
        <v>7336.34</v>
      </c>
    </row>
    <row r="7256" spans="1:4">
      <c r="A7256" s="354" t="s">
        <v>27893</v>
      </c>
      <c r="B7256" t="s">
        <v>27892</v>
      </c>
      <c r="C7256" s="354" t="s">
        <v>470</v>
      </c>
      <c r="D7256" s="355">
        <v>7336.34</v>
      </c>
    </row>
    <row r="7257" spans="1:4">
      <c r="A7257" s="354" t="s">
        <v>27894</v>
      </c>
      <c r="B7257" t="s">
        <v>27895</v>
      </c>
      <c r="C7257" s="354" t="s">
        <v>470</v>
      </c>
      <c r="D7257" s="355">
        <v>8280.4500000000007</v>
      </c>
    </row>
    <row r="7258" spans="1:4">
      <c r="A7258" s="354" t="s">
        <v>27896</v>
      </c>
      <c r="B7258" t="s">
        <v>27895</v>
      </c>
      <c r="C7258" s="354" t="s">
        <v>470</v>
      </c>
      <c r="D7258" s="355">
        <v>8280.4500000000007</v>
      </c>
    </row>
    <row r="7259" spans="1:4">
      <c r="A7259" s="354" t="s">
        <v>27897</v>
      </c>
      <c r="B7259" t="s">
        <v>27898</v>
      </c>
      <c r="C7259" s="354" t="s">
        <v>470</v>
      </c>
      <c r="D7259" s="355">
        <v>10096.64</v>
      </c>
    </row>
    <row r="7260" spans="1:4">
      <c r="A7260" s="354" t="s">
        <v>27899</v>
      </c>
      <c r="B7260" t="s">
        <v>27898</v>
      </c>
      <c r="C7260" s="354" t="s">
        <v>470</v>
      </c>
      <c r="D7260" s="355">
        <v>10096.64</v>
      </c>
    </row>
    <row r="7261" spans="1:4">
      <c r="A7261" s="354" t="s">
        <v>27900</v>
      </c>
      <c r="B7261" t="s">
        <v>27901</v>
      </c>
      <c r="C7261" s="354" t="s">
        <v>470</v>
      </c>
      <c r="D7261" s="355">
        <v>10775.06</v>
      </c>
    </row>
    <row r="7262" spans="1:4">
      <c r="A7262" s="354" t="s">
        <v>27902</v>
      </c>
      <c r="B7262" t="s">
        <v>27901</v>
      </c>
      <c r="C7262" s="354" t="s">
        <v>470</v>
      </c>
      <c r="D7262" s="355">
        <v>10775.06</v>
      </c>
    </row>
    <row r="7263" spans="1:4">
      <c r="A7263" s="354" t="s">
        <v>27903</v>
      </c>
      <c r="B7263" t="s">
        <v>27904</v>
      </c>
      <c r="C7263" s="354" t="s">
        <v>470</v>
      </c>
      <c r="D7263" s="355">
        <v>13116.56</v>
      </c>
    </row>
    <row r="7264" spans="1:4">
      <c r="A7264" s="354" t="s">
        <v>27905</v>
      </c>
      <c r="B7264" t="s">
        <v>27904</v>
      </c>
      <c r="C7264" s="354" t="s">
        <v>470</v>
      </c>
      <c r="D7264" s="355">
        <v>13116.56</v>
      </c>
    </row>
    <row r="7265" spans="1:4">
      <c r="A7265" s="354" t="s">
        <v>27906</v>
      </c>
      <c r="B7265" t="s">
        <v>27907</v>
      </c>
      <c r="C7265" s="354" t="s">
        <v>470</v>
      </c>
      <c r="D7265" s="355">
        <v>28808.240000000002</v>
      </c>
    </row>
    <row r="7266" spans="1:4">
      <c r="A7266" s="354" t="s">
        <v>27908</v>
      </c>
      <c r="B7266" t="s">
        <v>27907</v>
      </c>
      <c r="C7266" s="354" t="s">
        <v>470</v>
      </c>
      <c r="D7266" s="355">
        <v>28808.240000000002</v>
      </c>
    </row>
    <row r="7267" spans="1:4">
      <c r="A7267" s="354" t="s">
        <v>27909</v>
      </c>
      <c r="B7267" t="s">
        <v>27910</v>
      </c>
      <c r="C7267" s="354" t="s">
        <v>470</v>
      </c>
      <c r="D7267" s="355">
        <v>36564.589999999997</v>
      </c>
    </row>
    <row r="7268" spans="1:4">
      <c r="A7268" s="354" t="s">
        <v>27911</v>
      </c>
      <c r="B7268" t="s">
        <v>27910</v>
      </c>
      <c r="C7268" s="354" t="s">
        <v>470</v>
      </c>
      <c r="D7268" s="355">
        <v>36564.589999999997</v>
      </c>
    </row>
    <row r="7269" spans="1:4">
      <c r="A7269" s="354" t="s">
        <v>27912</v>
      </c>
      <c r="B7269" t="s">
        <v>27913</v>
      </c>
      <c r="C7269" s="354" t="s">
        <v>470</v>
      </c>
      <c r="D7269" s="355">
        <v>56992.23</v>
      </c>
    </row>
    <row r="7270" spans="1:4">
      <c r="A7270" s="354" t="s">
        <v>27914</v>
      </c>
      <c r="B7270" t="s">
        <v>27913</v>
      </c>
      <c r="C7270" s="354" t="s">
        <v>470</v>
      </c>
      <c r="D7270" s="355">
        <v>56992.23</v>
      </c>
    </row>
    <row r="7271" spans="1:4">
      <c r="A7271" s="354" t="s">
        <v>27915</v>
      </c>
      <c r="B7271" t="s">
        <v>27916</v>
      </c>
      <c r="C7271" s="354" t="s">
        <v>470</v>
      </c>
      <c r="D7271" s="355">
        <v>55075.66</v>
      </c>
    </row>
    <row r="7272" spans="1:4">
      <c r="A7272" s="354" t="s">
        <v>27917</v>
      </c>
      <c r="B7272" t="s">
        <v>27916</v>
      </c>
      <c r="C7272" s="354" t="s">
        <v>470</v>
      </c>
      <c r="D7272" s="355">
        <v>55075.66</v>
      </c>
    </row>
    <row r="7273" spans="1:4">
      <c r="A7273" s="354" t="s">
        <v>27918</v>
      </c>
      <c r="B7273" t="s">
        <v>27919</v>
      </c>
      <c r="C7273" s="354" t="s">
        <v>470</v>
      </c>
      <c r="D7273" s="355">
        <v>78933.03</v>
      </c>
    </row>
    <row r="7274" spans="1:4">
      <c r="A7274" s="354" t="s">
        <v>27920</v>
      </c>
      <c r="B7274" t="s">
        <v>27919</v>
      </c>
      <c r="C7274" s="354" t="s">
        <v>470</v>
      </c>
      <c r="D7274" s="355">
        <v>78933.03</v>
      </c>
    </row>
    <row r="7275" spans="1:4">
      <c r="A7275" s="354" t="s">
        <v>27921</v>
      </c>
      <c r="B7275" t="s">
        <v>27922</v>
      </c>
      <c r="C7275" s="354" t="s">
        <v>470</v>
      </c>
      <c r="D7275" s="355">
        <v>2609.84</v>
      </c>
    </row>
    <row r="7276" spans="1:4">
      <c r="A7276" s="354" t="s">
        <v>27923</v>
      </c>
      <c r="B7276" t="s">
        <v>27922</v>
      </c>
      <c r="C7276" s="354" t="s">
        <v>470</v>
      </c>
      <c r="D7276" s="355">
        <v>2609.84</v>
      </c>
    </row>
    <row r="7277" spans="1:4">
      <c r="A7277" s="354" t="s">
        <v>27924</v>
      </c>
      <c r="B7277" t="s">
        <v>27925</v>
      </c>
      <c r="C7277" s="354" t="s">
        <v>470</v>
      </c>
      <c r="D7277" s="355">
        <v>2904.09</v>
      </c>
    </row>
    <row r="7278" spans="1:4">
      <c r="A7278" s="354" t="s">
        <v>27926</v>
      </c>
      <c r="B7278" t="s">
        <v>27925</v>
      </c>
      <c r="C7278" s="354" t="s">
        <v>470</v>
      </c>
      <c r="D7278" s="355">
        <v>2904.09</v>
      </c>
    </row>
    <row r="7279" spans="1:4">
      <c r="A7279" s="354" t="s">
        <v>27927</v>
      </c>
      <c r="B7279" t="s">
        <v>27928</v>
      </c>
      <c r="C7279" s="354" t="s">
        <v>470</v>
      </c>
      <c r="D7279" s="355">
        <v>3590.14</v>
      </c>
    </row>
    <row r="7280" spans="1:4">
      <c r="A7280" s="354" t="s">
        <v>27929</v>
      </c>
      <c r="B7280" t="s">
        <v>27928</v>
      </c>
      <c r="C7280" s="354" t="s">
        <v>470</v>
      </c>
      <c r="D7280" s="355">
        <v>3590.14</v>
      </c>
    </row>
    <row r="7281" spans="1:4">
      <c r="A7281" s="354" t="s">
        <v>27930</v>
      </c>
      <c r="B7281" t="s">
        <v>27931</v>
      </c>
      <c r="C7281" s="354" t="s">
        <v>470</v>
      </c>
      <c r="D7281" s="355">
        <v>4322.84</v>
      </c>
    </row>
    <row r="7282" spans="1:4">
      <c r="A7282" s="354" t="s">
        <v>27932</v>
      </c>
      <c r="B7282" t="s">
        <v>27931</v>
      </c>
      <c r="C7282" s="354" t="s">
        <v>470</v>
      </c>
      <c r="D7282" s="355">
        <v>4322.84</v>
      </c>
    </row>
    <row r="7283" spans="1:4">
      <c r="A7283" s="354" t="s">
        <v>27933</v>
      </c>
      <c r="B7283" t="s">
        <v>27934</v>
      </c>
      <c r="C7283" s="354" t="s">
        <v>470</v>
      </c>
      <c r="D7283" s="355">
        <v>5253.76</v>
      </c>
    </row>
    <row r="7284" spans="1:4">
      <c r="A7284" s="354" t="s">
        <v>27935</v>
      </c>
      <c r="B7284" t="s">
        <v>27934</v>
      </c>
      <c r="C7284" s="354" t="s">
        <v>470</v>
      </c>
      <c r="D7284" s="355">
        <v>5253.76</v>
      </c>
    </row>
    <row r="7285" spans="1:4">
      <c r="A7285" s="354" t="s">
        <v>27936</v>
      </c>
      <c r="B7285" t="s">
        <v>27937</v>
      </c>
      <c r="C7285" s="354" t="s">
        <v>470</v>
      </c>
      <c r="D7285" s="355">
        <v>6373.8</v>
      </c>
    </row>
    <row r="7286" spans="1:4">
      <c r="A7286" s="354" t="s">
        <v>27938</v>
      </c>
      <c r="B7286" t="s">
        <v>27937</v>
      </c>
      <c r="C7286" s="354" t="s">
        <v>470</v>
      </c>
      <c r="D7286" s="355">
        <v>6373.8</v>
      </c>
    </row>
    <row r="7287" spans="1:4">
      <c r="A7287" s="354" t="s">
        <v>27939</v>
      </c>
      <c r="B7287" t="s">
        <v>27940</v>
      </c>
      <c r="C7287" s="354" t="s">
        <v>470</v>
      </c>
      <c r="D7287" s="355">
        <v>7438.86</v>
      </c>
    </row>
    <row r="7288" spans="1:4">
      <c r="A7288" s="354" t="s">
        <v>27941</v>
      </c>
      <c r="B7288" t="s">
        <v>27940</v>
      </c>
      <c r="C7288" s="354" t="s">
        <v>470</v>
      </c>
      <c r="D7288" s="355">
        <v>7438.86</v>
      </c>
    </row>
    <row r="7289" spans="1:4">
      <c r="A7289" s="354" t="s">
        <v>27942</v>
      </c>
      <c r="B7289" t="s">
        <v>27943</v>
      </c>
      <c r="C7289" s="354" t="s">
        <v>470</v>
      </c>
      <c r="D7289" s="355">
        <v>8768.31</v>
      </c>
    </row>
    <row r="7290" spans="1:4">
      <c r="A7290" s="354" t="s">
        <v>27944</v>
      </c>
      <c r="B7290" t="s">
        <v>27943</v>
      </c>
      <c r="C7290" s="354" t="s">
        <v>470</v>
      </c>
      <c r="D7290" s="355">
        <v>8768.31</v>
      </c>
    </row>
    <row r="7291" spans="1:4">
      <c r="A7291" s="354" t="s">
        <v>27945</v>
      </c>
      <c r="B7291" t="s">
        <v>27946</v>
      </c>
      <c r="C7291" s="354" t="s">
        <v>470</v>
      </c>
      <c r="D7291" s="355">
        <v>10695.81</v>
      </c>
    </row>
    <row r="7292" spans="1:4">
      <c r="A7292" s="354" t="s">
        <v>27947</v>
      </c>
      <c r="B7292" t="s">
        <v>27946</v>
      </c>
      <c r="C7292" s="354" t="s">
        <v>470</v>
      </c>
      <c r="D7292" s="355">
        <v>10695.81</v>
      </c>
    </row>
    <row r="7293" spans="1:4">
      <c r="A7293" s="354" t="s">
        <v>27948</v>
      </c>
      <c r="B7293" t="s">
        <v>27949</v>
      </c>
      <c r="C7293" s="354" t="s">
        <v>470</v>
      </c>
      <c r="D7293" s="355">
        <v>12403.63</v>
      </c>
    </row>
    <row r="7294" spans="1:4">
      <c r="A7294" s="354" t="s">
        <v>27950</v>
      </c>
      <c r="B7294" t="s">
        <v>27949</v>
      </c>
      <c r="C7294" s="354" t="s">
        <v>470</v>
      </c>
      <c r="D7294" s="355">
        <v>12403.63</v>
      </c>
    </row>
    <row r="7295" spans="1:4">
      <c r="A7295" s="354" t="s">
        <v>27951</v>
      </c>
      <c r="B7295" t="s">
        <v>27952</v>
      </c>
      <c r="C7295" s="354" t="s">
        <v>470</v>
      </c>
      <c r="D7295" s="355">
        <v>16924.63</v>
      </c>
    </row>
    <row r="7296" spans="1:4">
      <c r="A7296" s="354" t="s">
        <v>27953</v>
      </c>
      <c r="B7296" t="s">
        <v>27952</v>
      </c>
      <c r="C7296" s="354" t="s">
        <v>470</v>
      </c>
      <c r="D7296" s="355">
        <v>16924.63</v>
      </c>
    </row>
    <row r="7297" spans="1:4">
      <c r="A7297" s="354" t="s">
        <v>27954</v>
      </c>
      <c r="B7297" t="s">
        <v>27955</v>
      </c>
      <c r="C7297" s="354" t="s">
        <v>470</v>
      </c>
      <c r="D7297" s="355">
        <v>29579.439999999999</v>
      </c>
    </row>
    <row r="7298" spans="1:4">
      <c r="A7298" s="354" t="s">
        <v>27956</v>
      </c>
      <c r="B7298" t="s">
        <v>27955</v>
      </c>
      <c r="C7298" s="354" t="s">
        <v>470</v>
      </c>
      <c r="D7298" s="355">
        <v>29579.439999999999</v>
      </c>
    </row>
    <row r="7299" spans="1:4">
      <c r="A7299" s="354" t="s">
        <v>27957</v>
      </c>
      <c r="B7299" t="s">
        <v>27958</v>
      </c>
      <c r="C7299" s="354" t="s">
        <v>470</v>
      </c>
      <c r="D7299" s="355">
        <v>41097.56</v>
      </c>
    </row>
    <row r="7300" spans="1:4">
      <c r="A7300" s="354" t="s">
        <v>27959</v>
      </c>
      <c r="B7300" t="s">
        <v>27958</v>
      </c>
      <c r="C7300" s="354" t="s">
        <v>470</v>
      </c>
      <c r="D7300" s="355">
        <v>41097.56</v>
      </c>
    </row>
    <row r="7301" spans="1:4">
      <c r="A7301" s="354" t="s">
        <v>27960</v>
      </c>
      <c r="B7301" t="s">
        <v>27961</v>
      </c>
      <c r="C7301" s="354" t="s">
        <v>470</v>
      </c>
      <c r="D7301" s="355">
        <v>52753.24</v>
      </c>
    </row>
    <row r="7302" spans="1:4">
      <c r="A7302" s="354" t="s">
        <v>27962</v>
      </c>
      <c r="B7302" t="s">
        <v>27961</v>
      </c>
      <c r="C7302" s="354" t="s">
        <v>470</v>
      </c>
      <c r="D7302" s="355">
        <v>52753.24</v>
      </c>
    </row>
    <row r="7303" spans="1:4">
      <c r="A7303" s="354" t="s">
        <v>27963</v>
      </c>
      <c r="B7303" t="s">
        <v>27964</v>
      </c>
      <c r="C7303" s="354" t="s">
        <v>470</v>
      </c>
      <c r="D7303" s="355">
        <v>78088.94</v>
      </c>
    </row>
    <row r="7304" spans="1:4">
      <c r="A7304" s="354" t="s">
        <v>27965</v>
      </c>
      <c r="B7304" t="s">
        <v>27964</v>
      </c>
      <c r="C7304" s="354" t="s">
        <v>470</v>
      </c>
      <c r="D7304" s="355">
        <v>78088.94</v>
      </c>
    </row>
    <row r="7305" spans="1:4">
      <c r="A7305" s="354" t="s">
        <v>27966</v>
      </c>
      <c r="B7305" t="s">
        <v>27967</v>
      </c>
      <c r="C7305" s="354" t="s">
        <v>470</v>
      </c>
      <c r="D7305" s="355">
        <v>58048.23</v>
      </c>
    </row>
    <row r="7306" spans="1:4">
      <c r="A7306" s="354" t="s">
        <v>27968</v>
      </c>
      <c r="B7306" t="s">
        <v>27967</v>
      </c>
      <c r="C7306" s="354" t="s">
        <v>470</v>
      </c>
      <c r="D7306" s="355">
        <v>58048.23</v>
      </c>
    </row>
    <row r="7307" spans="1:4">
      <c r="A7307" s="354" t="s">
        <v>27969</v>
      </c>
      <c r="B7307" t="s">
        <v>27970</v>
      </c>
      <c r="C7307" s="354" t="s">
        <v>470</v>
      </c>
      <c r="D7307" s="355">
        <v>58359.63</v>
      </c>
    </row>
    <row r="7308" spans="1:4">
      <c r="A7308" s="354" t="s">
        <v>27971</v>
      </c>
      <c r="B7308" t="s">
        <v>27970</v>
      </c>
      <c r="C7308" s="354" t="s">
        <v>470</v>
      </c>
      <c r="D7308" s="355">
        <v>58359.63</v>
      </c>
    </row>
    <row r="7309" spans="1:4">
      <c r="A7309" s="354" t="s">
        <v>27972</v>
      </c>
      <c r="B7309" t="s">
        <v>27973</v>
      </c>
      <c r="C7309" s="354" t="s">
        <v>470</v>
      </c>
      <c r="D7309" s="355">
        <v>84489</v>
      </c>
    </row>
    <row r="7310" spans="1:4">
      <c r="A7310" s="354" t="s">
        <v>27974</v>
      </c>
      <c r="B7310" t="s">
        <v>27973</v>
      </c>
      <c r="C7310" s="354" t="s">
        <v>470</v>
      </c>
      <c r="D7310" s="355">
        <v>84489</v>
      </c>
    </row>
    <row r="7311" spans="1:4">
      <c r="A7311" s="354" t="s">
        <v>27975</v>
      </c>
      <c r="B7311" t="s">
        <v>27976</v>
      </c>
      <c r="C7311" s="354" t="s">
        <v>470</v>
      </c>
      <c r="D7311" s="355">
        <v>59226</v>
      </c>
    </row>
    <row r="7312" spans="1:4">
      <c r="A7312" s="354" t="s">
        <v>27977</v>
      </c>
      <c r="B7312" t="s">
        <v>27976</v>
      </c>
      <c r="C7312" s="354" t="s">
        <v>470</v>
      </c>
      <c r="D7312" s="355">
        <v>59226</v>
      </c>
    </row>
    <row r="7313" spans="1:4">
      <c r="A7313" s="354" t="s">
        <v>27978</v>
      </c>
      <c r="B7313" t="s">
        <v>27979</v>
      </c>
      <c r="C7313" s="354" t="s">
        <v>470</v>
      </c>
      <c r="D7313" s="355">
        <v>74994.84</v>
      </c>
    </row>
    <row r="7314" spans="1:4">
      <c r="A7314" s="354" t="s">
        <v>27980</v>
      </c>
      <c r="B7314" t="s">
        <v>27979</v>
      </c>
      <c r="C7314" s="354" t="s">
        <v>470</v>
      </c>
      <c r="D7314" s="355">
        <v>74994.84</v>
      </c>
    </row>
    <row r="7315" spans="1:4">
      <c r="A7315" s="354" t="s">
        <v>27981</v>
      </c>
      <c r="B7315" t="s">
        <v>27982</v>
      </c>
      <c r="C7315" s="354" t="s">
        <v>470</v>
      </c>
      <c r="D7315" s="355">
        <v>100052.94</v>
      </c>
    </row>
    <row r="7316" spans="1:4">
      <c r="A7316" s="354" t="s">
        <v>27983</v>
      </c>
      <c r="B7316" t="s">
        <v>27982</v>
      </c>
      <c r="C7316" s="354" t="s">
        <v>470</v>
      </c>
      <c r="D7316" s="355">
        <v>100052.94</v>
      </c>
    </row>
    <row r="7317" spans="1:4">
      <c r="A7317" s="354" t="s">
        <v>27984</v>
      </c>
      <c r="B7317" t="s">
        <v>27985</v>
      </c>
      <c r="C7317" s="354" t="s">
        <v>470</v>
      </c>
      <c r="D7317" s="355">
        <v>88765.23</v>
      </c>
    </row>
    <row r="7318" spans="1:4">
      <c r="A7318" s="354" t="s">
        <v>27986</v>
      </c>
      <c r="B7318" t="s">
        <v>27985</v>
      </c>
      <c r="C7318" s="354" t="s">
        <v>470</v>
      </c>
      <c r="D7318" s="355">
        <v>88765.23</v>
      </c>
    </row>
    <row r="7319" spans="1:4">
      <c r="A7319" s="354" t="s">
        <v>27987</v>
      </c>
      <c r="B7319" t="s">
        <v>27988</v>
      </c>
      <c r="C7319" s="354" t="s">
        <v>470</v>
      </c>
      <c r="D7319" s="355">
        <v>102652.66</v>
      </c>
    </row>
    <row r="7320" spans="1:4">
      <c r="A7320" s="354" t="s">
        <v>27989</v>
      </c>
      <c r="B7320" t="s">
        <v>27988</v>
      </c>
      <c r="C7320" s="354" t="s">
        <v>470</v>
      </c>
      <c r="D7320" s="355">
        <v>102652.66</v>
      </c>
    </row>
    <row r="7321" spans="1:4">
      <c r="A7321" s="354" t="s">
        <v>27990</v>
      </c>
      <c r="B7321" t="s">
        <v>27991</v>
      </c>
      <c r="C7321" s="354" t="s">
        <v>470</v>
      </c>
      <c r="D7321" s="355">
        <v>128798.7</v>
      </c>
    </row>
    <row r="7322" spans="1:4">
      <c r="A7322" s="354" t="s">
        <v>27992</v>
      </c>
      <c r="B7322" t="s">
        <v>27991</v>
      </c>
      <c r="C7322" s="354" t="s">
        <v>470</v>
      </c>
      <c r="D7322" s="355">
        <v>128798.7</v>
      </c>
    </row>
    <row r="7323" spans="1:4">
      <c r="A7323" s="354" t="s">
        <v>27993</v>
      </c>
      <c r="B7323" t="s">
        <v>27994</v>
      </c>
      <c r="C7323" s="354" t="s">
        <v>470</v>
      </c>
      <c r="D7323" s="355">
        <v>1892.95</v>
      </c>
    </row>
    <row r="7324" spans="1:4">
      <c r="A7324" s="354" t="s">
        <v>27995</v>
      </c>
      <c r="B7324" t="s">
        <v>27994</v>
      </c>
      <c r="C7324" s="354" t="s">
        <v>470</v>
      </c>
      <c r="D7324" s="355">
        <v>1892.95</v>
      </c>
    </row>
    <row r="7325" spans="1:4">
      <c r="A7325" s="354" t="s">
        <v>27996</v>
      </c>
      <c r="B7325" t="s">
        <v>27997</v>
      </c>
      <c r="C7325" s="354" t="s">
        <v>470</v>
      </c>
      <c r="D7325" s="355">
        <v>2069.94</v>
      </c>
    </row>
    <row r="7326" spans="1:4">
      <c r="A7326" s="354" t="s">
        <v>27998</v>
      </c>
      <c r="B7326" t="s">
        <v>27997</v>
      </c>
      <c r="C7326" s="354" t="s">
        <v>470</v>
      </c>
      <c r="D7326" s="355">
        <v>2069.94</v>
      </c>
    </row>
    <row r="7327" spans="1:4">
      <c r="A7327" s="354" t="s">
        <v>27999</v>
      </c>
      <c r="B7327" t="s">
        <v>28000</v>
      </c>
      <c r="C7327" s="354" t="s">
        <v>470</v>
      </c>
      <c r="D7327" s="355">
        <v>2536.6</v>
      </c>
    </row>
    <row r="7328" spans="1:4">
      <c r="A7328" s="354" t="s">
        <v>28001</v>
      </c>
      <c r="B7328" t="s">
        <v>28000</v>
      </c>
      <c r="C7328" s="354" t="s">
        <v>470</v>
      </c>
      <c r="D7328" s="355">
        <v>2536.6</v>
      </c>
    </row>
    <row r="7329" spans="1:4">
      <c r="A7329" s="354" t="s">
        <v>28002</v>
      </c>
      <c r="B7329" t="s">
        <v>28003</v>
      </c>
      <c r="C7329" s="354" t="s">
        <v>470</v>
      </c>
      <c r="D7329" s="355">
        <v>3060.64</v>
      </c>
    </row>
    <row r="7330" spans="1:4">
      <c r="A7330" s="354" t="s">
        <v>28004</v>
      </c>
      <c r="B7330" t="s">
        <v>28003</v>
      </c>
      <c r="C7330" s="354" t="s">
        <v>470</v>
      </c>
      <c r="D7330" s="355">
        <v>3060.64</v>
      </c>
    </row>
    <row r="7331" spans="1:4">
      <c r="A7331" s="354" t="s">
        <v>28005</v>
      </c>
      <c r="B7331" t="s">
        <v>28006</v>
      </c>
      <c r="C7331" s="354" t="s">
        <v>470</v>
      </c>
      <c r="D7331" s="355">
        <v>3640.31</v>
      </c>
    </row>
    <row r="7332" spans="1:4">
      <c r="A7332" s="354" t="s">
        <v>28007</v>
      </c>
      <c r="B7332" t="s">
        <v>28006</v>
      </c>
      <c r="C7332" s="354" t="s">
        <v>470</v>
      </c>
      <c r="D7332" s="355">
        <v>3640.31</v>
      </c>
    </row>
    <row r="7333" spans="1:4">
      <c r="A7333" s="354" t="s">
        <v>28008</v>
      </c>
      <c r="B7333" t="s">
        <v>28009</v>
      </c>
      <c r="C7333" s="354" t="s">
        <v>470</v>
      </c>
      <c r="D7333" s="355">
        <v>4372.09</v>
      </c>
    </row>
    <row r="7334" spans="1:4">
      <c r="A7334" s="354" t="s">
        <v>28010</v>
      </c>
      <c r="B7334" t="s">
        <v>28009</v>
      </c>
      <c r="C7334" s="354" t="s">
        <v>470</v>
      </c>
      <c r="D7334" s="355">
        <v>4372.09</v>
      </c>
    </row>
    <row r="7335" spans="1:4">
      <c r="A7335" s="354" t="s">
        <v>28011</v>
      </c>
      <c r="B7335" t="s">
        <v>28012</v>
      </c>
      <c r="C7335" s="354" t="s">
        <v>470</v>
      </c>
      <c r="D7335" s="355">
        <v>5080.53</v>
      </c>
    </row>
    <row r="7336" spans="1:4">
      <c r="A7336" s="354" t="s">
        <v>28013</v>
      </c>
      <c r="B7336" t="s">
        <v>28012</v>
      </c>
      <c r="C7336" s="354" t="s">
        <v>470</v>
      </c>
      <c r="D7336" s="355">
        <v>5080.53</v>
      </c>
    </row>
    <row r="7337" spans="1:4">
      <c r="A7337" s="354" t="s">
        <v>28014</v>
      </c>
      <c r="B7337" t="s">
        <v>28015</v>
      </c>
      <c r="C7337" s="354" t="s">
        <v>470</v>
      </c>
      <c r="D7337" s="355">
        <v>5787.83</v>
      </c>
    </row>
    <row r="7338" spans="1:4">
      <c r="A7338" s="354" t="s">
        <v>28016</v>
      </c>
      <c r="B7338" t="s">
        <v>28015</v>
      </c>
      <c r="C7338" s="354" t="s">
        <v>470</v>
      </c>
      <c r="D7338" s="355">
        <v>5787.83</v>
      </c>
    </row>
    <row r="7339" spans="1:4">
      <c r="A7339" s="354" t="s">
        <v>28017</v>
      </c>
      <c r="B7339" t="s">
        <v>28018</v>
      </c>
      <c r="C7339" s="354" t="s">
        <v>470</v>
      </c>
      <c r="D7339" s="355">
        <v>6896.01</v>
      </c>
    </row>
    <row r="7340" spans="1:4">
      <c r="A7340" s="354" t="s">
        <v>28019</v>
      </c>
      <c r="B7340" t="s">
        <v>28018</v>
      </c>
      <c r="C7340" s="354" t="s">
        <v>470</v>
      </c>
      <c r="D7340" s="355">
        <v>6896.01</v>
      </c>
    </row>
    <row r="7341" spans="1:4">
      <c r="A7341" s="354" t="s">
        <v>28020</v>
      </c>
      <c r="B7341" t="s">
        <v>28021</v>
      </c>
      <c r="C7341" s="354" t="s">
        <v>470</v>
      </c>
      <c r="D7341" s="355">
        <v>7429.96</v>
      </c>
    </row>
    <row r="7342" spans="1:4">
      <c r="A7342" s="354" t="s">
        <v>28022</v>
      </c>
      <c r="B7342" t="s">
        <v>28021</v>
      </c>
      <c r="C7342" s="354" t="s">
        <v>470</v>
      </c>
      <c r="D7342" s="355">
        <v>7429.96</v>
      </c>
    </row>
    <row r="7343" spans="1:4">
      <c r="A7343" s="354" t="s">
        <v>28023</v>
      </c>
      <c r="B7343" t="s">
        <v>28024</v>
      </c>
      <c r="C7343" s="354" t="s">
        <v>470</v>
      </c>
      <c r="D7343" s="355">
        <v>9177.2800000000007</v>
      </c>
    </row>
    <row r="7344" spans="1:4">
      <c r="A7344" s="354" t="s">
        <v>28025</v>
      </c>
      <c r="B7344" t="s">
        <v>28024</v>
      </c>
      <c r="C7344" s="354" t="s">
        <v>470</v>
      </c>
      <c r="D7344" s="355">
        <v>9177.2800000000007</v>
      </c>
    </row>
    <row r="7345" spans="1:4">
      <c r="A7345" s="354" t="s">
        <v>28026</v>
      </c>
      <c r="B7345" t="s">
        <v>28027</v>
      </c>
      <c r="C7345" s="354" t="s">
        <v>470</v>
      </c>
      <c r="D7345" s="355">
        <v>18090.099999999999</v>
      </c>
    </row>
    <row r="7346" spans="1:4">
      <c r="A7346" s="354" t="s">
        <v>28028</v>
      </c>
      <c r="B7346" t="s">
        <v>28027</v>
      </c>
      <c r="C7346" s="354" t="s">
        <v>470</v>
      </c>
      <c r="D7346" s="355">
        <v>18090.099999999999</v>
      </c>
    </row>
    <row r="7347" spans="1:4">
      <c r="A7347" s="354" t="s">
        <v>28029</v>
      </c>
      <c r="B7347" t="s">
        <v>28030</v>
      </c>
      <c r="C7347" s="354" t="s">
        <v>470</v>
      </c>
      <c r="D7347" s="355">
        <v>24877.16</v>
      </c>
    </row>
    <row r="7348" spans="1:4">
      <c r="A7348" s="354" t="s">
        <v>28031</v>
      </c>
      <c r="B7348" t="s">
        <v>28030</v>
      </c>
      <c r="C7348" s="354" t="s">
        <v>470</v>
      </c>
      <c r="D7348" s="355">
        <v>24877.16</v>
      </c>
    </row>
    <row r="7349" spans="1:4">
      <c r="A7349" s="354" t="s">
        <v>28032</v>
      </c>
      <c r="B7349" t="s">
        <v>28033</v>
      </c>
      <c r="C7349" s="354" t="s">
        <v>470</v>
      </c>
      <c r="D7349" s="355">
        <v>35077.910000000003</v>
      </c>
    </row>
    <row r="7350" spans="1:4">
      <c r="A7350" s="354" t="s">
        <v>28034</v>
      </c>
      <c r="B7350" t="s">
        <v>28033</v>
      </c>
      <c r="C7350" s="354" t="s">
        <v>470</v>
      </c>
      <c r="D7350" s="355">
        <v>35077.910000000003</v>
      </c>
    </row>
    <row r="7351" spans="1:4">
      <c r="A7351" s="354" t="s">
        <v>28035</v>
      </c>
      <c r="B7351" t="s">
        <v>28036</v>
      </c>
      <c r="C7351" s="354" t="s">
        <v>470</v>
      </c>
      <c r="D7351" s="355">
        <v>37001.5</v>
      </c>
    </row>
    <row r="7352" spans="1:4">
      <c r="A7352" s="354" t="s">
        <v>28037</v>
      </c>
      <c r="B7352" t="s">
        <v>28036</v>
      </c>
      <c r="C7352" s="354" t="s">
        <v>470</v>
      </c>
      <c r="D7352" s="355">
        <v>37001.5</v>
      </c>
    </row>
    <row r="7353" spans="1:4">
      <c r="A7353" s="354" t="s">
        <v>28038</v>
      </c>
      <c r="B7353" t="s">
        <v>28039</v>
      </c>
      <c r="C7353" s="354" t="s">
        <v>470</v>
      </c>
      <c r="D7353" s="355">
        <v>50875.46</v>
      </c>
    </row>
    <row r="7354" spans="1:4">
      <c r="A7354" s="354" t="s">
        <v>28040</v>
      </c>
      <c r="B7354" t="s">
        <v>28039</v>
      </c>
      <c r="C7354" s="354" t="s">
        <v>470</v>
      </c>
      <c r="D7354" s="355">
        <v>50875.46</v>
      </c>
    </row>
    <row r="7355" spans="1:4">
      <c r="A7355" s="354" t="s">
        <v>28041</v>
      </c>
      <c r="B7355" t="s">
        <v>28042</v>
      </c>
      <c r="C7355" s="354" t="s">
        <v>470</v>
      </c>
      <c r="D7355" s="355">
        <v>1892.95</v>
      </c>
    </row>
    <row r="7356" spans="1:4">
      <c r="A7356" s="354" t="s">
        <v>28043</v>
      </c>
      <c r="B7356" t="s">
        <v>28042</v>
      </c>
      <c r="C7356" s="354" t="s">
        <v>470</v>
      </c>
      <c r="D7356" s="355">
        <v>1892.95</v>
      </c>
    </row>
    <row r="7357" spans="1:4">
      <c r="A7357" s="354" t="s">
        <v>28044</v>
      </c>
      <c r="B7357" t="s">
        <v>28045</v>
      </c>
      <c r="C7357" s="354" t="s">
        <v>470</v>
      </c>
      <c r="D7357" s="355">
        <v>2069.94</v>
      </c>
    </row>
    <row r="7358" spans="1:4">
      <c r="A7358" s="354" t="s">
        <v>28046</v>
      </c>
      <c r="B7358" t="s">
        <v>28045</v>
      </c>
      <c r="C7358" s="354" t="s">
        <v>470</v>
      </c>
      <c r="D7358" s="355">
        <v>2069.94</v>
      </c>
    </row>
    <row r="7359" spans="1:4">
      <c r="A7359" s="354" t="s">
        <v>28047</v>
      </c>
      <c r="B7359" t="s">
        <v>28048</v>
      </c>
      <c r="C7359" s="354" t="s">
        <v>470</v>
      </c>
      <c r="D7359" s="355">
        <v>2536.6</v>
      </c>
    </row>
    <row r="7360" spans="1:4">
      <c r="A7360" s="354" t="s">
        <v>28049</v>
      </c>
      <c r="B7360" t="s">
        <v>28048</v>
      </c>
      <c r="C7360" s="354" t="s">
        <v>470</v>
      </c>
      <c r="D7360" s="355">
        <v>2536.6</v>
      </c>
    </row>
    <row r="7361" spans="1:4">
      <c r="A7361" s="354" t="s">
        <v>28050</v>
      </c>
      <c r="B7361" t="s">
        <v>28051</v>
      </c>
      <c r="C7361" s="354" t="s">
        <v>470</v>
      </c>
      <c r="D7361" s="355">
        <v>3061.5</v>
      </c>
    </row>
    <row r="7362" spans="1:4">
      <c r="A7362" s="354" t="s">
        <v>28052</v>
      </c>
      <c r="B7362" t="s">
        <v>28051</v>
      </c>
      <c r="C7362" s="354" t="s">
        <v>470</v>
      </c>
      <c r="D7362" s="355">
        <v>3061.5</v>
      </c>
    </row>
    <row r="7363" spans="1:4">
      <c r="A7363" s="354" t="s">
        <v>28053</v>
      </c>
      <c r="B7363" t="s">
        <v>28054</v>
      </c>
      <c r="C7363" s="354" t="s">
        <v>470</v>
      </c>
      <c r="D7363" s="355">
        <v>3698.35</v>
      </c>
    </row>
    <row r="7364" spans="1:4">
      <c r="A7364" s="354" t="s">
        <v>28055</v>
      </c>
      <c r="B7364" t="s">
        <v>28054</v>
      </c>
      <c r="C7364" s="354" t="s">
        <v>470</v>
      </c>
      <c r="D7364" s="355">
        <v>3698.35</v>
      </c>
    </row>
    <row r="7365" spans="1:4">
      <c r="A7365" s="354" t="s">
        <v>28056</v>
      </c>
      <c r="B7365" t="s">
        <v>28057</v>
      </c>
      <c r="C7365" s="354" t="s">
        <v>470</v>
      </c>
      <c r="D7365" s="355">
        <v>4419.68</v>
      </c>
    </row>
    <row r="7366" spans="1:4">
      <c r="A7366" s="354" t="s">
        <v>28058</v>
      </c>
      <c r="B7366" t="s">
        <v>28057</v>
      </c>
      <c r="C7366" s="354" t="s">
        <v>470</v>
      </c>
      <c r="D7366" s="355">
        <v>4419.68</v>
      </c>
    </row>
    <row r="7367" spans="1:4">
      <c r="A7367" s="354" t="s">
        <v>28059</v>
      </c>
      <c r="B7367" t="s">
        <v>28060</v>
      </c>
      <c r="C7367" s="354" t="s">
        <v>470</v>
      </c>
      <c r="D7367" s="355">
        <v>5131.8</v>
      </c>
    </row>
    <row r="7368" spans="1:4">
      <c r="A7368" s="354" t="s">
        <v>28061</v>
      </c>
      <c r="B7368" t="s">
        <v>28060</v>
      </c>
      <c r="C7368" s="354" t="s">
        <v>470</v>
      </c>
      <c r="D7368" s="355">
        <v>5131.8</v>
      </c>
    </row>
    <row r="7369" spans="1:4">
      <c r="A7369" s="354" t="s">
        <v>28062</v>
      </c>
      <c r="B7369" t="s">
        <v>28063</v>
      </c>
      <c r="C7369" s="354" t="s">
        <v>470</v>
      </c>
      <c r="D7369" s="355">
        <v>6031.64</v>
      </c>
    </row>
    <row r="7370" spans="1:4">
      <c r="A7370" s="354" t="s">
        <v>28064</v>
      </c>
      <c r="B7370" t="s">
        <v>28063</v>
      </c>
      <c r="C7370" s="354" t="s">
        <v>470</v>
      </c>
      <c r="D7370" s="355">
        <v>6031.64</v>
      </c>
    </row>
    <row r="7371" spans="1:4">
      <c r="A7371" s="354" t="s">
        <v>28065</v>
      </c>
      <c r="B7371" t="s">
        <v>28066</v>
      </c>
      <c r="C7371" s="354" t="s">
        <v>470</v>
      </c>
      <c r="D7371" s="355">
        <v>7190.15</v>
      </c>
    </row>
    <row r="7372" spans="1:4">
      <c r="A7372" s="354" t="s">
        <v>28067</v>
      </c>
      <c r="B7372" t="s">
        <v>28066</v>
      </c>
      <c r="C7372" s="354" t="s">
        <v>470</v>
      </c>
      <c r="D7372" s="355">
        <v>7190.15</v>
      </c>
    </row>
    <row r="7373" spans="1:4">
      <c r="A7373" s="354" t="s">
        <v>28068</v>
      </c>
      <c r="B7373" t="s">
        <v>28069</v>
      </c>
      <c r="C7373" s="354" t="s">
        <v>470</v>
      </c>
      <c r="D7373" s="355">
        <v>8249.5499999999993</v>
      </c>
    </row>
    <row r="7374" spans="1:4">
      <c r="A7374" s="354" t="s">
        <v>28070</v>
      </c>
      <c r="B7374" t="s">
        <v>28069</v>
      </c>
      <c r="C7374" s="354" t="s">
        <v>470</v>
      </c>
      <c r="D7374" s="355">
        <v>8249.5499999999993</v>
      </c>
    </row>
    <row r="7375" spans="1:4">
      <c r="A7375" s="354" t="s">
        <v>28071</v>
      </c>
      <c r="B7375" t="s">
        <v>28072</v>
      </c>
      <c r="C7375" s="354" t="s">
        <v>470</v>
      </c>
      <c r="D7375" s="355">
        <v>11070.63</v>
      </c>
    </row>
    <row r="7376" spans="1:4">
      <c r="A7376" s="354" t="s">
        <v>28073</v>
      </c>
      <c r="B7376" t="s">
        <v>28072</v>
      </c>
      <c r="C7376" s="354" t="s">
        <v>470</v>
      </c>
      <c r="D7376" s="355">
        <v>11070.63</v>
      </c>
    </row>
    <row r="7377" spans="1:4">
      <c r="A7377" s="354" t="s">
        <v>28074</v>
      </c>
      <c r="B7377" t="s">
        <v>28075</v>
      </c>
      <c r="C7377" s="354" t="s">
        <v>470</v>
      </c>
      <c r="D7377" s="355">
        <v>19383.13</v>
      </c>
    </row>
    <row r="7378" spans="1:4">
      <c r="A7378" s="354" t="s">
        <v>28076</v>
      </c>
      <c r="B7378" t="s">
        <v>28075</v>
      </c>
      <c r="C7378" s="354" t="s">
        <v>470</v>
      </c>
      <c r="D7378" s="355">
        <v>19383.13</v>
      </c>
    </row>
    <row r="7379" spans="1:4">
      <c r="A7379" s="354" t="s">
        <v>28077</v>
      </c>
      <c r="B7379" t="s">
        <v>28078</v>
      </c>
      <c r="C7379" s="354" t="s">
        <v>470</v>
      </c>
      <c r="D7379" s="355">
        <v>1943.74</v>
      </c>
    </row>
    <row r="7380" spans="1:4">
      <c r="A7380" s="354" t="s">
        <v>28079</v>
      </c>
      <c r="B7380" t="s">
        <v>28078</v>
      </c>
      <c r="C7380" s="354" t="s">
        <v>470</v>
      </c>
      <c r="D7380" s="355">
        <v>1943.74</v>
      </c>
    </row>
    <row r="7381" spans="1:4">
      <c r="A7381" s="354" t="s">
        <v>28080</v>
      </c>
      <c r="B7381" t="s">
        <v>28081</v>
      </c>
      <c r="C7381" s="354" t="s">
        <v>470</v>
      </c>
      <c r="D7381" s="355">
        <v>2138.63</v>
      </c>
    </row>
    <row r="7382" spans="1:4">
      <c r="A7382" s="354" t="s">
        <v>28082</v>
      </c>
      <c r="B7382" t="s">
        <v>28081</v>
      </c>
      <c r="C7382" s="354" t="s">
        <v>470</v>
      </c>
      <c r="D7382" s="355">
        <v>2138.63</v>
      </c>
    </row>
    <row r="7383" spans="1:4">
      <c r="A7383" s="354" t="s">
        <v>28083</v>
      </c>
      <c r="B7383" t="s">
        <v>28084</v>
      </c>
      <c r="C7383" s="354" t="s">
        <v>470</v>
      </c>
      <c r="D7383" s="355">
        <v>2648.18</v>
      </c>
    </row>
    <row r="7384" spans="1:4">
      <c r="A7384" s="354" t="s">
        <v>28085</v>
      </c>
      <c r="B7384" t="s">
        <v>28084</v>
      </c>
      <c r="C7384" s="354" t="s">
        <v>470</v>
      </c>
      <c r="D7384" s="355">
        <v>2648.18</v>
      </c>
    </row>
    <row r="7385" spans="1:4">
      <c r="A7385" s="354" t="s">
        <v>28086</v>
      </c>
      <c r="B7385" t="s">
        <v>28087</v>
      </c>
      <c r="C7385" s="354" t="s">
        <v>470</v>
      </c>
      <c r="D7385" s="355">
        <v>3213.46</v>
      </c>
    </row>
    <row r="7386" spans="1:4">
      <c r="A7386" s="354" t="s">
        <v>28088</v>
      </c>
      <c r="B7386" t="s">
        <v>28087</v>
      </c>
      <c r="C7386" s="354" t="s">
        <v>470</v>
      </c>
      <c r="D7386" s="355">
        <v>3213.46</v>
      </c>
    </row>
    <row r="7387" spans="1:4">
      <c r="A7387" s="354" t="s">
        <v>28089</v>
      </c>
      <c r="B7387" t="s">
        <v>28090</v>
      </c>
      <c r="C7387" s="354" t="s">
        <v>470</v>
      </c>
      <c r="D7387" s="355">
        <v>3885.63</v>
      </c>
    </row>
    <row r="7388" spans="1:4">
      <c r="A7388" s="354" t="s">
        <v>28091</v>
      </c>
      <c r="B7388" t="s">
        <v>28090</v>
      </c>
      <c r="C7388" s="354" t="s">
        <v>470</v>
      </c>
      <c r="D7388" s="355">
        <v>3885.63</v>
      </c>
    </row>
    <row r="7389" spans="1:4">
      <c r="A7389" s="354" t="s">
        <v>28092</v>
      </c>
      <c r="B7389" t="s">
        <v>28093</v>
      </c>
      <c r="C7389" s="354" t="s">
        <v>470</v>
      </c>
      <c r="D7389" s="355">
        <v>4646.79</v>
      </c>
    </row>
    <row r="7390" spans="1:4">
      <c r="A7390" s="354" t="s">
        <v>28094</v>
      </c>
      <c r="B7390" t="s">
        <v>28093</v>
      </c>
      <c r="C7390" s="354" t="s">
        <v>470</v>
      </c>
      <c r="D7390" s="355">
        <v>4646.79</v>
      </c>
    </row>
    <row r="7391" spans="1:4">
      <c r="A7391" s="354" t="s">
        <v>28095</v>
      </c>
      <c r="B7391" t="s">
        <v>28096</v>
      </c>
      <c r="C7391" s="354" t="s">
        <v>470</v>
      </c>
      <c r="D7391" s="355">
        <v>5453.49</v>
      </c>
    </row>
    <row r="7392" spans="1:4">
      <c r="A7392" s="354" t="s">
        <v>28097</v>
      </c>
      <c r="B7392" t="s">
        <v>28096</v>
      </c>
      <c r="C7392" s="354" t="s">
        <v>470</v>
      </c>
      <c r="D7392" s="355">
        <v>5453.49</v>
      </c>
    </row>
    <row r="7393" spans="1:4">
      <c r="A7393" s="354" t="s">
        <v>28098</v>
      </c>
      <c r="B7393" t="s">
        <v>28099</v>
      </c>
      <c r="C7393" s="354" t="s">
        <v>470</v>
      </c>
      <c r="D7393" s="355">
        <v>6207.15</v>
      </c>
    </row>
    <row r="7394" spans="1:4">
      <c r="A7394" s="354" t="s">
        <v>28100</v>
      </c>
      <c r="B7394" t="s">
        <v>28099</v>
      </c>
      <c r="C7394" s="354" t="s">
        <v>470</v>
      </c>
      <c r="D7394" s="355">
        <v>6207.15</v>
      </c>
    </row>
    <row r="7395" spans="1:4">
      <c r="A7395" s="354" t="s">
        <v>28101</v>
      </c>
      <c r="B7395" t="s">
        <v>28102</v>
      </c>
      <c r="C7395" s="354" t="s">
        <v>470</v>
      </c>
      <c r="D7395" s="355">
        <v>7433.51</v>
      </c>
    </row>
    <row r="7396" spans="1:4">
      <c r="A7396" s="354" t="s">
        <v>28103</v>
      </c>
      <c r="B7396" t="s">
        <v>28102</v>
      </c>
      <c r="C7396" s="354" t="s">
        <v>470</v>
      </c>
      <c r="D7396" s="355">
        <v>7433.51</v>
      </c>
    </row>
    <row r="7397" spans="1:4">
      <c r="A7397" s="354" t="s">
        <v>28104</v>
      </c>
      <c r="B7397" t="s">
        <v>28105</v>
      </c>
      <c r="C7397" s="354" t="s">
        <v>470</v>
      </c>
      <c r="D7397" s="355">
        <v>8043.36</v>
      </c>
    </row>
    <row r="7398" spans="1:4">
      <c r="A7398" s="354" t="s">
        <v>28106</v>
      </c>
      <c r="B7398" t="s">
        <v>28105</v>
      </c>
      <c r="C7398" s="354" t="s">
        <v>470</v>
      </c>
      <c r="D7398" s="355">
        <v>8043.36</v>
      </c>
    </row>
    <row r="7399" spans="1:4">
      <c r="A7399" s="354" t="s">
        <v>28107</v>
      </c>
      <c r="B7399" t="s">
        <v>28108</v>
      </c>
      <c r="C7399" s="354" t="s">
        <v>470</v>
      </c>
      <c r="D7399" s="355">
        <v>10064.99</v>
      </c>
    </row>
    <row r="7400" spans="1:4">
      <c r="A7400" s="354" t="s">
        <v>28109</v>
      </c>
      <c r="B7400" t="s">
        <v>28108</v>
      </c>
      <c r="C7400" s="354" t="s">
        <v>470</v>
      </c>
      <c r="D7400" s="355">
        <v>10064.99</v>
      </c>
    </row>
    <row r="7401" spans="1:4">
      <c r="A7401" s="354" t="s">
        <v>28110</v>
      </c>
      <c r="B7401" t="s">
        <v>28111</v>
      </c>
      <c r="C7401" s="354" t="s">
        <v>470</v>
      </c>
      <c r="D7401" s="355">
        <v>19345.71</v>
      </c>
    </row>
    <row r="7402" spans="1:4">
      <c r="A7402" s="354" t="s">
        <v>28112</v>
      </c>
      <c r="B7402" t="s">
        <v>28111</v>
      </c>
      <c r="C7402" s="354" t="s">
        <v>470</v>
      </c>
      <c r="D7402" s="355">
        <v>19345.71</v>
      </c>
    </row>
    <row r="7403" spans="1:4">
      <c r="A7403" s="354" t="s">
        <v>28113</v>
      </c>
      <c r="B7403" t="s">
        <v>28114</v>
      </c>
      <c r="C7403" s="354" t="s">
        <v>470</v>
      </c>
      <c r="D7403" s="355">
        <v>24517.360000000001</v>
      </c>
    </row>
    <row r="7404" spans="1:4">
      <c r="A7404" s="354" t="s">
        <v>28115</v>
      </c>
      <c r="B7404" t="s">
        <v>28114</v>
      </c>
      <c r="C7404" s="354" t="s">
        <v>470</v>
      </c>
      <c r="D7404" s="355">
        <v>24517.360000000001</v>
      </c>
    </row>
    <row r="7405" spans="1:4">
      <c r="A7405" s="354" t="s">
        <v>28116</v>
      </c>
      <c r="B7405" t="s">
        <v>28117</v>
      </c>
      <c r="C7405" s="354" t="s">
        <v>470</v>
      </c>
      <c r="D7405" s="355">
        <v>37175.550000000003</v>
      </c>
    </row>
    <row r="7406" spans="1:4">
      <c r="A7406" s="354" t="s">
        <v>28118</v>
      </c>
      <c r="B7406" t="s">
        <v>28117</v>
      </c>
      <c r="C7406" s="354" t="s">
        <v>470</v>
      </c>
      <c r="D7406" s="355">
        <v>37175.550000000003</v>
      </c>
    </row>
    <row r="7407" spans="1:4">
      <c r="A7407" s="354" t="s">
        <v>28119</v>
      </c>
      <c r="B7407" t="s">
        <v>28120</v>
      </c>
      <c r="C7407" s="354" t="s">
        <v>470</v>
      </c>
      <c r="D7407" s="355">
        <v>40854.15</v>
      </c>
    </row>
    <row r="7408" spans="1:4">
      <c r="A7408" s="354" t="s">
        <v>28121</v>
      </c>
      <c r="B7408" t="s">
        <v>28120</v>
      </c>
      <c r="C7408" s="354" t="s">
        <v>470</v>
      </c>
      <c r="D7408" s="355">
        <v>40854.15</v>
      </c>
    </row>
    <row r="7409" spans="1:4">
      <c r="A7409" s="354" t="s">
        <v>28122</v>
      </c>
      <c r="B7409" t="s">
        <v>28123</v>
      </c>
      <c r="C7409" s="354" t="s">
        <v>470</v>
      </c>
      <c r="D7409" s="355">
        <v>54513.68</v>
      </c>
    </row>
    <row r="7410" spans="1:4">
      <c r="A7410" s="354" t="s">
        <v>28124</v>
      </c>
      <c r="B7410" t="s">
        <v>28123</v>
      </c>
      <c r="C7410" s="354" t="s">
        <v>470</v>
      </c>
      <c r="D7410" s="355">
        <v>54513.68</v>
      </c>
    </row>
    <row r="7411" spans="1:4">
      <c r="A7411" s="354" t="s">
        <v>28125</v>
      </c>
      <c r="B7411" t="s">
        <v>28126</v>
      </c>
      <c r="C7411" s="354" t="s">
        <v>470</v>
      </c>
      <c r="D7411" s="355">
        <v>1943.74</v>
      </c>
    </row>
    <row r="7412" spans="1:4">
      <c r="A7412" s="354" t="s">
        <v>28127</v>
      </c>
      <c r="B7412" t="s">
        <v>28126</v>
      </c>
      <c r="C7412" s="354" t="s">
        <v>470</v>
      </c>
      <c r="D7412" s="355">
        <v>1943.74</v>
      </c>
    </row>
    <row r="7413" spans="1:4">
      <c r="A7413" s="354" t="s">
        <v>28128</v>
      </c>
      <c r="B7413" t="s">
        <v>28129</v>
      </c>
      <c r="C7413" s="354" t="s">
        <v>470</v>
      </c>
      <c r="D7413" s="355">
        <v>2138.63</v>
      </c>
    </row>
    <row r="7414" spans="1:4">
      <c r="A7414" s="354" t="s">
        <v>28130</v>
      </c>
      <c r="B7414" t="s">
        <v>28129</v>
      </c>
      <c r="C7414" s="354" t="s">
        <v>470</v>
      </c>
      <c r="D7414" s="355">
        <v>2138.63</v>
      </c>
    </row>
    <row r="7415" spans="1:4">
      <c r="A7415" s="354" t="s">
        <v>28131</v>
      </c>
      <c r="B7415" t="s">
        <v>28132</v>
      </c>
      <c r="C7415" s="354" t="s">
        <v>470</v>
      </c>
      <c r="D7415" s="355">
        <v>2648.18</v>
      </c>
    </row>
    <row r="7416" spans="1:4">
      <c r="A7416" s="354" t="s">
        <v>28133</v>
      </c>
      <c r="B7416" t="s">
        <v>28132</v>
      </c>
      <c r="C7416" s="354" t="s">
        <v>470</v>
      </c>
      <c r="D7416" s="355">
        <v>2648.18</v>
      </c>
    </row>
    <row r="7417" spans="1:4">
      <c r="A7417" s="354" t="s">
        <v>28134</v>
      </c>
      <c r="B7417" t="s">
        <v>28135</v>
      </c>
      <c r="C7417" s="354" t="s">
        <v>470</v>
      </c>
      <c r="D7417" s="355">
        <v>3214.35</v>
      </c>
    </row>
    <row r="7418" spans="1:4">
      <c r="A7418" s="354" t="s">
        <v>28136</v>
      </c>
      <c r="B7418" t="s">
        <v>28135</v>
      </c>
      <c r="C7418" s="354" t="s">
        <v>470</v>
      </c>
      <c r="D7418" s="355">
        <v>3214.35</v>
      </c>
    </row>
    <row r="7419" spans="1:4">
      <c r="A7419" s="354" t="s">
        <v>28137</v>
      </c>
      <c r="B7419" t="s">
        <v>28138</v>
      </c>
      <c r="C7419" s="354" t="s">
        <v>470</v>
      </c>
      <c r="D7419" s="355">
        <v>3925.91</v>
      </c>
    </row>
    <row r="7420" spans="1:4">
      <c r="A7420" s="354" t="s">
        <v>28139</v>
      </c>
      <c r="B7420" t="s">
        <v>28138</v>
      </c>
      <c r="C7420" s="354" t="s">
        <v>470</v>
      </c>
      <c r="D7420" s="355">
        <v>3925.91</v>
      </c>
    </row>
    <row r="7421" spans="1:4">
      <c r="A7421" s="354" t="s">
        <v>28140</v>
      </c>
      <c r="B7421" t="s">
        <v>28141</v>
      </c>
      <c r="C7421" s="354" t="s">
        <v>470</v>
      </c>
      <c r="D7421" s="355">
        <v>4693.5</v>
      </c>
    </row>
    <row r="7422" spans="1:4">
      <c r="A7422" s="354" t="s">
        <v>28142</v>
      </c>
      <c r="B7422" t="s">
        <v>28141</v>
      </c>
      <c r="C7422" s="354" t="s">
        <v>470</v>
      </c>
      <c r="D7422" s="355">
        <v>4693.5</v>
      </c>
    </row>
    <row r="7423" spans="1:4">
      <c r="A7423" s="354" t="s">
        <v>28143</v>
      </c>
      <c r="B7423" t="s">
        <v>28144</v>
      </c>
      <c r="C7423" s="354" t="s">
        <v>470</v>
      </c>
      <c r="D7423" s="355">
        <v>5504.73</v>
      </c>
    </row>
    <row r="7424" spans="1:4">
      <c r="A7424" s="354" t="s">
        <v>28145</v>
      </c>
      <c r="B7424" t="s">
        <v>28144</v>
      </c>
      <c r="C7424" s="354" t="s">
        <v>470</v>
      </c>
      <c r="D7424" s="355">
        <v>5504.73</v>
      </c>
    </row>
    <row r="7425" spans="1:4">
      <c r="A7425" s="354" t="s">
        <v>28146</v>
      </c>
      <c r="B7425" t="s">
        <v>28147</v>
      </c>
      <c r="C7425" s="354" t="s">
        <v>470</v>
      </c>
      <c r="D7425" s="355">
        <v>6449.33</v>
      </c>
    </row>
    <row r="7426" spans="1:4">
      <c r="A7426" s="354" t="s">
        <v>28148</v>
      </c>
      <c r="B7426" t="s">
        <v>28147</v>
      </c>
      <c r="C7426" s="354" t="s">
        <v>470</v>
      </c>
      <c r="D7426" s="355">
        <v>6449.33</v>
      </c>
    </row>
    <row r="7427" spans="1:4">
      <c r="A7427" s="354" t="s">
        <v>28149</v>
      </c>
      <c r="B7427" t="s">
        <v>28150</v>
      </c>
      <c r="C7427" s="354" t="s">
        <v>470</v>
      </c>
      <c r="D7427" s="355">
        <v>7737.95</v>
      </c>
    </row>
    <row r="7428" spans="1:4">
      <c r="A7428" s="354" t="s">
        <v>28151</v>
      </c>
      <c r="B7428" t="s">
        <v>28150</v>
      </c>
      <c r="C7428" s="354" t="s">
        <v>470</v>
      </c>
      <c r="D7428" s="355">
        <v>7737.95</v>
      </c>
    </row>
    <row r="7429" spans="1:4">
      <c r="A7429" s="354" t="s">
        <v>28152</v>
      </c>
      <c r="B7429" t="s">
        <v>28153</v>
      </c>
      <c r="C7429" s="354" t="s">
        <v>470</v>
      </c>
      <c r="D7429" s="355">
        <v>8851.7800000000007</v>
      </c>
    </row>
    <row r="7430" spans="1:4">
      <c r="A7430" s="354" t="s">
        <v>28154</v>
      </c>
      <c r="B7430" t="s">
        <v>28153</v>
      </c>
      <c r="C7430" s="354" t="s">
        <v>470</v>
      </c>
      <c r="D7430" s="355">
        <v>8851.7800000000007</v>
      </c>
    </row>
    <row r="7431" spans="1:4">
      <c r="A7431" s="354" t="s">
        <v>28155</v>
      </c>
      <c r="B7431" t="s">
        <v>28156</v>
      </c>
      <c r="C7431" s="354" t="s">
        <v>470</v>
      </c>
      <c r="D7431" s="355">
        <v>11968.58</v>
      </c>
    </row>
    <row r="7432" spans="1:4">
      <c r="A7432" s="354" t="s">
        <v>28157</v>
      </c>
      <c r="B7432" t="s">
        <v>28156</v>
      </c>
      <c r="C7432" s="354" t="s">
        <v>470</v>
      </c>
      <c r="D7432" s="355">
        <v>11968.58</v>
      </c>
    </row>
    <row r="7433" spans="1:4">
      <c r="A7433" s="354" t="s">
        <v>28158</v>
      </c>
      <c r="B7433" t="s">
        <v>28159</v>
      </c>
      <c r="C7433" s="354" t="s">
        <v>470</v>
      </c>
      <c r="D7433" s="355">
        <v>20638.759999999998</v>
      </c>
    </row>
    <row r="7434" spans="1:4">
      <c r="A7434" s="354" t="s">
        <v>28160</v>
      </c>
      <c r="B7434" t="s">
        <v>28159</v>
      </c>
      <c r="C7434" s="354" t="s">
        <v>470</v>
      </c>
      <c r="D7434" s="355">
        <v>20638.759999999998</v>
      </c>
    </row>
    <row r="7435" spans="1:4">
      <c r="A7435" s="354" t="s">
        <v>28161</v>
      </c>
      <c r="B7435" t="s">
        <v>28162</v>
      </c>
      <c r="C7435" s="354" t="s">
        <v>47</v>
      </c>
      <c r="D7435" s="355">
        <v>651.25</v>
      </c>
    </row>
    <row r="7436" spans="1:4">
      <c r="A7436" s="354" t="s">
        <v>28163</v>
      </c>
      <c r="B7436" t="s">
        <v>28162</v>
      </c>
      <c r="C7436" s="354" t="s">
        <v>47</v>
      </c>
      <c r="D7436" s="355">
        <v>651.25</v>
      </c>
    </row>
    <row r="7437" spans="1:4">
      <c r="A7437" s="354" t="s">
        <v>28164</v>
      </c>
      <c r="B7437" t="s">
        <v>28165</v>
      </c>
      <c r="C7437" s="354" t="s">
        <v>47</v>
      </c>
      <c r="D7437" s="355">
        <v>701.71</v>
      </c>
    </row>
    <row r="7438" spans="1:4">
      <c r="A7438" s="354" t="s">
        <v>28166</v>
      </c>
      <c r="B7438" t="s">
        <v>28165</v>
      </c>
      <c r="C7438" s="354" t="s">
        <v>47</v>
      </c>
      <c r="D7438" s="355">
        <v>701.71</v>
      </c>
    </row>
    <row r="7439" spans="1:4">
      <c r="A7439" s="354" t="s">
        <v>28167</v>
      </c>
      <c r="B7439" t="s">
        <v>28168</v>
      </c>
      <c r="C7439" s="354" t="s">
        <v>47</v>
      </c>
      <c r="D7439" s="355">
        <v>923.38</v>
      </c>
    </row>
    <row r="7440" spans="1:4">
      <c r="A7440" s="354" t="s">
        <v>28169</v>
      </c>
      <c r="B7440" t="s">
        <v>28168</v>
      </c>
      <c r="C7440" s="354" t="s">
        <v>47</v>
      </c>
      <c r="D7440" s="355">
        <v>923.38</v>
      </c>
    </row>
    <row r="7441" spans="1:4">
      <c r="A7441" s="354" t="s">
        <v>28170</v>
      </c>
      <c r="B7441" t="s">
        <v>28171</v>
      </c>
      <c r="C7441" s="354" t="s">
        <v>47</v>
      </c>
      <c r="D7441" s="355">
        <v>1184.8499999999999</v>
      </c>
    </row>
    <row r="7442" spans="1:4">
      <c r="A7442" s="354" t="s">
        <v>28172</v>
      </c>
      <c r="B7442" t="s">
        <v>28171</v>
      </c>
      <c r="C7442" s="354" t="s">
        <v>47</v>
      </c>
      <c r="D7442" s="355">
        <v>1184.8499999999999</v>
      </c>
    </row>
    <row r="7443" spans="1:4">
      <c r="A7443" s="354" t="s">
        <v>28173</v>
      </c>
      <c r="B7443" t="s">
        <v>28174</v>
      </c>
      <c r="C7443" s="354" t="s">
        <v>47</v>
      </c>
      <c r="D7443" s="355">
        <v>1513.24</v>
      </c>
    </row>
    <row r="7444" spans="1:4">
      <c r="A7444" s="354" t="s">
        <v>28175</v>
      </c>
      <c r="B7444" t="s">
        <v>28174</v>
      </c>
      <c r="C7444" s="354" t="s">
        <v>47</v>
      </c>
      <c r="D7444" s="355">
        <v>1513.24</v>
      </c>
    </row>
    <row r="7445" spans="1:4">
      <c r="A7445" s="354" t="s">
        <v>28176</v>
      </c>
      <c r="B7445" t="s">
        <v>28177</v>
      </c>
      <c r="C7445" s="354" t="s">
        <v>47</v>
      </c>
      <c r="D7445" s="355">
        <v>1803.26</v>
      </c>
    </row>
    <row r="7446" spans="1:4">
      <c r="A7446" s="354" t="s">
        <v>28178</v>
      </c>
      <c r="B7446" t="s">
        <v>28177</v>
      </c>
      <c r="C7446" s="354" t="s">
        <v>47</v>
      </c>
      <c r="D7446" s="355">
        <v>1803.26</v>
      </c>
    </row>
    <row r="7447" spans="1:4">
      <c r="A7447" s="354" t="s">
        <v>28179</v>
      </c>
      <c r="B7447" t="s">
        <v>28180</v>
      </c>
      <c r="C7447" s="354" t="s">
        <v>47</v>
      </c>
      <c r="D7447" s="355">
        <v>2155.54</v>
      </c>
    </row>
    <row r="7448" spans="1:4">
      <c r="A7448" s="354" t="s">
        <v>28181</v>
      </c>
      <c r="B7448" t="s">
        <v>28180</v>
      </c>
      <c r="C7448" s="354" t="s">
        <v>47</v>
      </c>
      <c r="D7448" s="355">
        <v>2155.54</v>
      </c>
    </row>
    <row r="7449" spans="1:4">
      <c r="A7449" s="354" t="s">
        <v>28182</v>
      </c>
      <c r="B7449" t="s">
        <v>28183</v>
      </c>
      <c r="C7449" s="354" t="s">
        <v>47</v>
      </c>
      <c r="D7449" s="355">
        <v>2403.34</v>
      </c>
    </row>
    <row r="7450" spans="1:4">
      <c r="A7450" s="354" t="s">
        <v>28184</v>
      </c>
      <c r="B7450" t="s">
        <v>28183</v>
      </c>
      <c r="C7450" s="354" t="s">
        <v>47</v>
      </c>
      <c r="D7450" s="355">
        <v>2403.34</v>
      </c>
    </row>
    <row r="7451" spans="1:4">
      <c r="A7451" s="354" t="s">
        <v>28185</v>
      </c>
      <c r="B7451" t="s">
        <v>28186</v>
      </c>
      <c r="C7451" s="354" t="s">
        <v>47</v>
      </c>
      <c r="D7451" s="355">
        <v>2771.7</v>
      </c>
    </row>
    <row r="7452" spans="1:4">
      <c r="A7452" s="354" t="s">
        <v>28187</v>
      </c>
      <c r="B7452" t="s">
        <v>28186</v>
      </c>
      <c r="C7452" s="354" t="s">
        <v>47</v>
      </c>
      <c r="D7452" s="355">
        <v>2771.7</v>
      </c>
    </row>
    <row r="7453" spans="1:4">
      <c r="A7453" s="354" t="s">
        <v>28188</v>
      </c>
      <c r="B7453" t="s">
        <v>28189</v>
      </c>
      <c r="C7453" s="354" t="s">
        <v>47</v>
      </c>
      <c r="D7453" s="355">
        <v>3112.64</v>
      </c>
    </row>
    <row r="7454" spans="1:4">
      <c r="A7454" s="354" t="s">
        <v>28190</v>
      </c>
      <c r="B7454" t="s">
        <v>28189</v>
      </c>
      <c r="C7454" s="354" t="s">
        <v>47</v>
      </c>
      <c r="D7454" s="355">
        <v>3112.64</v>
      </c>
    </row>
    <row r="7455" spans="1:4">
      <c r="A7455" s="354" t="s">
        <v>28191</v>
      </c>
      <c r="B7455" t="s">
        <v>28192</v>
      </c>
      <c r="C7455" s="354" t="s">
        <v>47</v>
      </c>
      <c r="D7455" s="355">
        <v>4073.19</v>
      </c>
    </row>
    <row r="7456" spans="1:4">
      <c r="A7456" s="354" t="s">
        <v>28193</v>
      </c>
      <c r="B7456" t="s">
        <v>28192</v>
      </c>
      <c r="C7456" s="354" t="s">
        <v>47</v>
      </c>
      <c r="D7456" s="355">
        <v>4073.19</v>
      </c>
    </row>
    <row r="7457" spans="1:4">
      <c r="A7457" s="354" t="s">
        <v>28194</v>
      </c>
      <c r="B7457" t="s">
        <v>28195</v>
      </c>
      <c r="C7457" s="354" t="s">
        <v>47</v>
      </c>
      <c r="D7457" s="355">
        <v>5475.35</v>
      </c>
    </row>
    <row r="7458" spans="1:4">
      <c r="A7458" s="354" t="s">
        <v>28196</v>
      </c>
      <c r="B7458" t="s">
        <v>28195</v>
      </c>
      <c r="C7458" s="354" t="s">
        <v>47</v>
      </c>
      <c r="D7458" s="355">
        <v>5475.35</v>
      </c>
    </row>
    <row r="7459" spans="1:4">
      <c r="A7459" s="354" t="s">
        <v>28197</v>
      </c>
      <c r="B7459" t="s">
        <v>28198</v>
      </c>
      <c r="C7459" s="354" t="s">
        <v>47</v>
      </c>
      <c r="D7459" s="355">
        <v>6535.42</v>
      </c>
    </row>
    <row r="7460" spans="1:4">
      <c r="A7460" s="354" t="s">
        <v>28199</v>
      </c>
      <c r="B7460" t="s">
        <v>28198</v>
      </c>
      <c r="C7460" s="354" t="s">
        <v>47</v>
      </c>
      <c r="D7460" s="355">
        <v>6535.42</v>
      </c>
    </row>
    <row r="7461" spans="1:4">
      <c r="A7461" s="354" t="s">
        <v>28200</v>
      </c>
      <c r="B7461" t="s">
        <v>28201</v>
      </c>
      <c r="C7461" s="354" t="s">
        <v>47</v>
      </c>
      <c r="D7461" s="355">
        <v>5935.27</v>
      </c>
    </row>
    <row r="7462" spans="1:4">
      <c r="A7462" s="354" t="s">
        <v>28202</v>
      </c>
      <c r="B7462" t="s">
        <v>28201</v>
      </c>
      <c r="C7462" s="354" t="s">
        <v>47</v>
      </c>
      <c r="D7462" s="355">
        <v>5935.27</v>
      </c>
    </row>
    <row r="7463" spans="1:4">
      <c r="A7463" s="354" t="s">
        <v>28203</v>
      </c>
      <c r="B7463" t="s">
        <v>28204</v>
      </c>
      <c r="C7463" s="354" t="s">
        <v>47</v>
      </c>
      <c r="D7463" s="355">
        <v>11699.34</v>
      </c>
    </row>
    <row r="7464" spans="1:4">
      <c r="A7464" s="354" t="s">
        <v>28205</v>
      </c>
      <c r="B7464" t="s">
        <v>28204</v>
      </c>
      <c r="C7464" s="354" t="s">
        <v>47</v>
      </c>
      <c r="D7464" s="355">
        <v>11699.34</v>
      </c>
    </row>
    <row r="7465" spans="1:4">
      <c r="A7465" s="354" t="s">
        <v>28206</v>
      </c>
      <c r="B7465" t="s">
        <v>28207</v>
      </c>
      <c r="C7465" s="354" t="s">
        <v>47</v>
      </c>
      <c r="D7465" s="355">
        <v>15579.18</v>
      </c>
    </row>
    <row r="7466" spans="1:4">
      <c r="A7466" s="354" t="s">
        <v>28208</v>
      </c>
      <c r="B7466" t="s">
        <v>28207</v>
      </c>
      <c r="C7466" s="354" t="s">
        <v>47</v>
      </c>
      <c r="D7466" s="355">
        <v>15579.18</v>
      </c>
    </row>
    <row r="7467" spans="1:4">
      <c r="A7467" s="354" t="s">
        <v>28209</v>
      </c>
      <c r="B7467" t="s">
        <v>28210</v>
      </c>
      <c r="C7467" s="354" t="s">
        <v>47</v>
      </c>
      <c r="D7467" s="355">
        <v>651.25</v>
      </c>
    </row>
    <row r="7468" spans="1:4">
      <c r="A7468" s="354" t="s">
        <v>28211</v>
      </c>
      <c r="B7468" t="s">
        <v>28210</v>
      </c>
      <c r="C7468" s="354" t="s">
        <v>47</v>
      </c>
      <c r="D7468" s="355">
        <v>651.25</v>
      </c>
    </row>
    <row r="7469" spans="1:4">
      <c r="A7469" s="354" t="s">
        <v>28212</v>
      </c>
      <c r="B7469" t="s">
        <v>28213</v>
      </c>
      <c r="C7469" s="354" t="s">
        <v>47</v>
      </c>
      <c r="D7469" s="355">
        <v>701.31</v>
      </c>
    </row>
    <row r="7470" spans="1:4">
      <c r="A7470" s="354" t="s">
        <v>28214</v>
      </c>
      <c r="B7470" t="s">
        <v>28213</v>
      </c>
      <c r="C7470" s="354" t="s">
        <v>47</v>
      </c>
      <c r="D7470" s="355">
        <v>701.31</v>
      </c>
    </row>
    <row r="7471" spans="1:4">
      <c r="A7471" s="354" t="s">
        <v>28215</v>
      </c>
      <c r="B7471" t="s">
        <v>28216</v>
      </c>
      <c r="C7471" s="354" t="s">
        <v>47</v>
      </c>
      <c r="D7471" s="355">
        <v>923.46</v>
      </c>
    </row>
    <row r="7472" spans="1:4">
      <c r="A7472" s="354" t="s">
        <v>28217</v>
      </c>
      <c r="B7472" t="s">
        <v>28216</v>
      </c>
      <c r="C7472" s="354" t="s">
        <v>47</v>
      </c>
      <c r="D7472" s="355">
        <v>923.46</v>
      </c>
    </row>
    <row r="7473" spans="1:4">
      <c r="A7473" s="354" t="s">
        <v>28218</v>
      </c>
      <c r="B7473" t="s">
        <v>28219</v>
      </c>
      <c r="C7473" s="354" t="s">
        <v>47</v>
      </c>
      <c r="D7473" s="355">
        <v>1184.8499999999999</v>
      </c>
    </row>
    <row r="7474" spans="1:4">
      <c r="A7474" s="354" t="s">
        <v>28220</v>
      </c>
      <c r="B7474" t="s">
        <v>28219</v>
      </c>
      <c r="C7474" s="354" t="s">
        <v>47</v>
      </c>
      <c r="D7474" s="355">
        <v>1184.8499999999999</v>
      </c>
    </row>
    <row r="7475" spans="1:4">
      <c r="A7475" s="354" t="s">
        <v>28221</v>
      </c>
      <c r="B7475" t="s">
        <v>28222</v>
      </c>
      <c r="C7475" s="354" t="s">
        <v>47</v>
      </c>
      <c r="D7475" s="355">
        <v>1513.23</v>
      </c>
    </row>
    <row r="7476" spans="1:4">
      <c r="A7476" s="354" t="s">
        <v>28223</v>
      </c>
      <c r="B7476" t="s">
        <v>28222</v>
      </c>
      <c r="C7476" s="354" t="s">
        <v>47</v>
      </c>
      <c r="D7476" s="355">
        <v>1513.23</v>
      </c>
    </row>
    <row r="7477" spans="1:4">
      <c r="A7477" s="354" t="s">
        <v>28224</v>
      </c>
      <c r="B7477" t="s">
        <v>28225</v>
      </c>
      <c r="C7477" s="354" t="s">
        <v>47</v>
      </c>
      <c r="D7477" s="355">
        <v>1803.23</v>
      </c>
    </row>
    <row r="7478" spans="1:4">
      <c r="A7478" s="354" t="s">
        <v>28226</v>
      </c>
      <c r="B7478" t="s">
        <v>28225</v>
      </c>
      <c r="C7478" s="354" t="s">
        <v>47</v>
      </c>
      <c r="D7478" s="355">
        <v>1803.23</v>
      </c>
    </row>
    <row r="7479" spans="1:4">
      <c r="A7479" s="354" t="s">
        <v>28227</v>
      </c>
      <c r="B7479" t="s">
        <v>28228</v>
      </c>
      <c r="C7479" s="354" t="s">
        <v>47</v>
      </c>
      <c r="D7479" s="355">
        <v>2110.4499999999998</v>
      </c>
    </row>
    <row r="7480" spans="1:4">
      <c r="A7480" s="354" t="s">
        <v>28229</v>
      </c>
      <c r="B7480" t="s">
        <v>28228</v>
      </c>
      <c r="C7480" s="354" t="s">
        <v>47</v>
      </c>
      <c r="D7480" s="355">
        <v>2110.4499999999998</v>
      </c>
    </row>
    <row r="7481" spans="1:4">
      <c r="A7481" s="354" t="s">
        <v>28230</v>
      </c>
      <c r="B7481" t="s">
        <v>28231</v>
      </c>
      <c r="C7481" s="354" t="s">
        <v>47</v>
      </c>
      <c r="D7481" s="355">
        <v>2403.3200000000002</v>
      </c>
    </row>
    <row r="7482" spans="1:4">
      <c r="A7482" s="354" t="s">
        <v>28232</v>
      </c>
      <c r="B7482" t="s">
        <v>28231</v>
      </c>
      <c r="C7482" s="354" t="s">
        <v>47</v>
      </c>
      <c r="D7482" s="355">
        <v>2403.3200000000002</v>
      </c>
    </row>
    <row r="7483" spans="1:4">
      <c r="A7483" s="354" t="s">
        <v>28233</v>
      </c>
      <c r="B7483" t="s">
        <v>28234</v>
      </c>
      <c r="C7483" s="354" t="s">
        <v>47</v>
      </c>
      <c r="D7483" s="355">
        <v>2771.63</v>
      </c>
    </row>
    <row r="7484" spans="1:4">
      <c r="A7484" s="354" t="s">
        <v>28235</v>
      </c>
      <c r="B7484" t="s">
        <v>28234</v>
      </c>
      <c r="C7484" s="354" t="s">
        <v>47</v>
      </c>
      <c r="D7484" s="355">
        <v>2771.63</v>
      </c>
    </row>
    <row r="7485" spans="1:4">
      <c r="A7485" s="354" t="s">
        <v>28236</v>
      </c>
      <c r="B7485" t="s">
        <v>28237</v>
      </c>
      <c r="C7485" s="354" t="s">
        <v>47</v>
      </c>
      <c r="D7485" s="355">
        <v>3112.65</v>
      </c>
    </row>
    <row r="7486" spans="1:4">
      <c r="A7486" s="354" t="s">
        <v>28238</v>
      </c>
      <c r="B7486" t="s">
        <v>28237</v>
      </c>
      <c r="C7486" s="354" t="s">
        <v>47</v>
      </c>
      <c r="D7486" s="355">
        <v>3112.65</v>
      </c>
    </row>
    <row r="7487" spans="1:4">
      <c r="A7487" s="354" t="s">
        <v>28239</v>
      </c>
      <c r="B7487" t="s">
        <v>28240</v>
      </c>
      <c r="C7487" s="354" t="s">
        <v>47</v>
      </c>
      <c r="D7487" s="355">
        <v>4073.2</v>
      </c>
    </row>
    <row r="7488" spans="1:4">
      <c r="A7488" s="354" t="s">
        <v>28241</v>
      </c>
      <c r="B7488" t="s">
        <v>28240</v>
      </c>
      <c r="C7488" s="354" t="s">
        <v>47</v>
      </c>
      <c r="D7488" s="355">
        <v>4073.2</v>
      </c>
    </row>
    <row r="7489" spans="1:4">
      <c r="A7489" s="354" t="s">
        <v>28242</v>
      </c>
      <c r="B7489" t="s">
        <v>28243</v>
      </c>
      <c r="C7489" s="354" t="s">
        <v>47</v>
      </c>
      <c r="D7489" s="355">
        <v>6972.04</v>
      </c>
    </row>
    <row r="7490" spans="1:4">
      <c r="A7490" s="354" t="s">
        <v>28244</v>
      </c>
      <c r="B7490" t="s">
        <v>28243</v>
      </c>
      <c r="C7490" s="354" t="s">
        <v>47</v>
      </c>
      <c r="D7490" s="355">
        <v>6972.04</v>
      </c>
    </row>
    <row r="7491" spans="1:4">
      <c r="A7491" s="354" t="s">
        <v>28245</v>
      </c>
      <c r="B7491" t="s">
        <v>28246</v>
      </c>
      <c r="C7491" s="354" t="s">
        <v>47</v>
      </c>
      <c r="D7491" s="355">
        <v>36991.379999999997</v>
      </c>
    </row>
    <row r="7492" spans="1:4">
      <c r="A7492" s="354" t="s">
        <v>28247</v>
      </c>
      <c r="B7492" t="s">
        <v>28246</v>
      </c>
      <c r="C7492" s="354" t="s">
        <v>47</v>
      </c>
      <c r="D7492" s="355">
        <v>36991.379999999997</v>
      </c>
    </row>
    <row r="7493" spans="1:4">
      <c r="A7493" s="354" t="s">
        <v>28248</v>
      </c>
      <c r="B7493" t="s">
        <v>28249</v>
      </c>
      <c r="C7493" s="354" t="s">
        <v>47</v>
      </c>
      <c r="D7493" s="355">
        <v>26129.37</v>
      </c>
    </row>
    <row r="7494" spans="1:4">
      <c r="A7494" s="354" t="s">
        <v>28250</v>
      </c>
      <c r="B7494" t="s">
        <v>28249</v>
      </c>
      <c r="C7494" s="354" t="s">
        <v>47</v>
      </c>
      <c r="D7494" s="355">
        <v>26129.37</v>
      </c>
    </row>
    <row r="7495" spans="1:4">
      <c r="A7495" s="354" t="s">
        <v>28251</v>
      </c>
      <c r="B7495" t="s">
        <v>28252</v>
      </c>
      <c r="C7495" s="354" t="s">
        <v>47</v>
      </c>
      <c r="D7495" s="355">
        <v>40826.94</v>
      </c>
    </row>
    <row r="7496" spans="1:4">
      <c r="A7496" s="354" t="s">
        <v>28253</v>
      </c>
      <c r="B7496" t="s">
        <v>28252</v>
      </c>
      <c r="C7496" s="354" t="s">
        <v>47</v>
      </c>
      <c r="D7496" s="355">
        <v>40826.94</v>
      </c>
    </row>
    <row r="7497" spans="1:4">
      <c r="A7497" s="354" t="s">
        <v>28254</v>
      </c>
      <c r="B7497" t="s">
        <v>28255</v>
      </c>
      <c r="C7497" s="354" t="s">
        <v>47</v>
      </c>
      <c r="D7497" s="355">
        <v>40033.47</v>
      </c>
    </row>
    <row r="7498" spans="1:4">
      <c r="A7498" s="354" t="s">
        <v>28256</v>
      </c>
      <c r="B7498" t="s">
        <v>28255</v>
      </c>
      <c r="C7498" s="354" t="s">
        <v>47</v>
      </c>
      <c r="D7498" s="355">
        <v>40033.47</v>
      </c>
    </row>
    <row r="7499" spans="1:4">
      <c r="A7499" s="354" t="s">
        <v>28257</v>
      </c>
      <c r="B7499" t="s">
        <v>28258</v>
      </c>
      <c r="C7499" s="354" t="s">
        <v>47</v>
      </c>
      <c r="D7499" s="355">
        <v>100.88</v>
      </c>
    </row>
    <row r="7500" spans="1:4">
      <c r="A7500" s="354" t="s">
        <v>28259</v>
      </c>
      <c r="B7500" t="s">
        <v>28258</v>
      </c>
      <c r="C7500" s="354" t="s">
        <v>47</v>
      </c>
      <c r="D7500" s="355">
        <v>100.88</v>
      </c>
    </row>
    <row r="7501" spans="1:4">
      <c r="A7501" s="354" t="s">
        <v>28260</v>
      </c>
      <c r="B7501" t="s">
        <v>28261</v>
      </c>
      <c r="C7501" s="354" t="s">
        <v>47</v>
      </c>
      <c r="D7501" s="355">
        <v>160.04</v>
      </c>
    </row>
    <row r="7502" spans="1:4">
      <c r="A7502" s="354" t="s">
        <v>28262</v>
      </c>
      <c r="B7502" t="s">
        <v>28261</v>
      </c>
      <c r="C7502" s="354" t="s">
        <v>47</v>
      </c>
      <c r="D7502" s="355">
        <v>160.04</v>
      </c>
    </row>
    <row r="7503" spans="1:4">
      <c r="A7503" s="354" t="s">
        <v>28263</v>
      </c>
      <c r="B7503" t="s">
        <v>28264</v>
      </c>
      <c r="C7503" s="354" t="s">
        <v>47</v>
      </c>
      <c r="D7503" s="355">
        <v>246.76</v>
      </c>
    </row>
    <row r="7504" spans="1:4">
      <c r="A7504" s="354" t="s">
        <v>28265</v>
      </c>
      <c r="B7504" t="s">
        <v>28264</v>
      </c>
      <c r="C7504" s="354" t="s">
        <v>47</v>
      </c>
      <c r="D7504" s="355">
        <v>246.76</v>
      </c>
    </row>
    <row r="7505" spans="1:4">
      <c r="A7505" s="354" t="s">
        <v>28266</v>
      </c>
      <c r="B7505" t="s">
        <v>28267</v>
      </c>
      <c r="C7505" s="354" t="s">
        <v>47</v>
      </c>
      <c r="D7505" s="355">
        <v>308.44</v>
      </c>
    </row>
    <row r="7506" spans="1:4">
      <c r="A7506" s="354" t="s">
        <v>28268</v>
      </c>
      <c r="B7506" t="s">
        <v>28267</v>
      </c>
      <c r="C7506" s="354" t="s">
        <v>47</v>
      </c>
      <c r="D7506" s="355">
        <v>308.44</v>
      </c>
    </row>
    <row r="7507" spans="1:4">
      <c r="A7507" s="354" t="s">
        <v>28269</v>
      </c>
      <c r="B7507" t="s">
        <v>28270</v>
      </c>
      <c r="C7507" s="354" t="s">
        <v>47</v>
      </c>
      <c r="D7507" s="355">
        <v>630.48</v>
      </c>
    </row>
    <row r="7508" spans="1:4">
      <c r="A7508" s="354" t="s">
        <v>28271</v>
      </c>
      <c r="B7508" t="s">
        <v>28270</v>
      </c>
      <c r="C7508" s="354" t="s">
        <v>47</v>
      </c>
      <c r="D7508" s="355">
        <v>630.48</v>
      </c>
    </row>
    <row r="7509" spans="1:4">
      <c r="A7509" s="354" t="s">
        <v>28272</v>
      </c>
      <c r="B7509" t="s">
        <v>28273</v>
      </c>
      <c r="C7509" s="354" t="s">
        <v>47</v>
      </c>
      <c r="D7509" s="355">
        <v>812.4</v>
      </c>
    </row>
    <row r="7510" spans="1:4">
      <c r="A7510" s="354" t="s">
        <v>28274</v>
      </c>
      <c r="B7510" t="s">
        <v>28273</v>
      </c>
      <c r="C7510" s="354" t="s">
        <v>47</v>
      </c>
      <c r="D7510" s="355">
        <v>812.4</v>
      </c>
    </row>
    <row r="7511" spans="1:4">
      <c r="A7511" s="354" t="s">
        <v>28275</v>
      </c>
      <c r="B7511" t="s">
        <v>28276</v>
      </c>
      <c r="C7511" s="354" t="s">
        <v>47</v>
      </c>
      <c r="D7511" s="355">
        <v>1000.68</v>
      </c>
    </row>
    <row r="7512" spans="1:4">
      <c r="A7512" s="354" t="s">
        <v>28277</v>
      </c>
      <c r="B7512" t="s">
        <v>28276</v>
      </c>
      <c r="C7512" s="354" t="s">
        <v>47</v>
      </c>
      <c r="D7512" s="355">
        <v>1000.68</v>
      </c>
    </row>
    <row r="7513" spans="1:4">
      <c r="A7513" s="354" t="s">
        <v>28278</v>
      </c>
      <c r="B7513" t="s">
        <v>28279</v>
      </c>
      <c r="C7513" s="354" t="s">
        <v>47</v>
      </c>
      <c r="D7513" s="355">
        <v>1592.28</v>
      </c>
    </row>
    <row r="7514" spans="1:4">
      <c r="A7514" s="354" t="s">
        <v>28280</v>
      </c>
      <c r="B7514" t="s">
        <v>28279</v>
      </c>
      <c r="C7514" s="354" t="s">
        <v>47</v>
      </c>
      <c r="D7514" s="355">
        <v>1592.28</v>
      </c>
    </row>
    <row r="7515" spans="1:4">
      <c r="A7515" s="354" t="s">
        <v>28281</v>
      </c>
      <c r="B7515" t="s">
        <v>28282</v>
      </c>
      <c r="C7515" s="354" t="s">
        <v>47</v>
      </c>
      <c r="D7515" s="355">
        <v>2565.48</v>
      </c>
    </row>
    <row r="7516" spans="1:4">
      <c r="A7516" s="354" t="s">
        <v>28283</v>
      </c>
      <c r="B7516" t="s">
        <v>28282</v>
      </c>
      <c r="C7516" s="354" t="s">
        <v>47</v>
      </c>
      <c r="D7516" s="355">
        <v>2565.48</v>
      </c>
    </row>
    <row r="7517" spans="1:4">
      <c r="A7517" s="354" t="s">
        <v>28284</v>
      </c>
      <c r="B7517" t="s">
        <v>28285</v>
      </c>
      <c r="C7517" s="354" t="s">
        <v>47</v>
      </c>
      <c r="D7517" s="355">
        <v>3244.28</v>
      </c>
    </row>
    <row r="7518" spans="1:4">
      <c r="A7518" s="354" t="s">
        <v>28286</v>
      </c>
      <c r="B7518" t="s">
        <v>28285</v>
      </c>
      <c r="C7518" s="354" t="s">
        <v>47</v>
      </c>
      <c r="D7518" s="355">
        <v>3244.28</v>
      </c>
    </row>
    <row r="7519" spans="1:4">
      <c r="A7519" s="354" t="s">
        <v>28287</v>
      </c>
      <c r="B7519" t="s">
        <v>28288</v>
      </c>
      <c r="C7519" s="354" t="s">
        <v>47</v>
      </c>
      <c r="D7519" s="355">
        <v>4008.6</v>
      </c>
    </row>
    <row r="7520" spans="1:4">
      <c r="A7520" s="354" t="s">
        <v>28289</v>
      </c>
      <c r="B7520" t="s">
        <v>28288</v>
      </c>
      <c r="C7520" s="354" t="s">
        <v>47</v>
      </c>
      <c r="D7520" s="355">
        <v>4008.6</v>
      </c>
    </row>
    <row r="7521" spans="1:4">
      <c r="A7521" s="354" t="s">
        <v>28290</v>
      </c>
      <c r="B7521" t="s">
        <v>28291</v>
      </c>
      <c r="C7521" s="354" t="s">
        <v>47</v>
      </c>
      <c r="D7521" s="355">
        <v>5765.24</v>
      </c>
    </row>
    <row r="7522" spans="1:4">
      <c r="A7522" s="354" t="s">
        <v>28292</v>
      </c>
      <c r="B7522" t="s">
        <v>28291</v>
      </c>
      <c r="C7522" s="354" t="s">
        <v>47</v>
      </c>
      <c r="D7522" s="355">
        <v>5765.24</v>
      </c>
    </row>
    <row r="7523" spans="1:4">
      <c r="A7523" s="354" t="s">
        <v>28293</v>
      </c>
      <c r="B7523" t="s">
        <v>28294</v>
      </c>
      <c r="C7523" s="354" t="s">
        <v>47</v>
      </c>
      <c r="D7523" s="355">
        <v>109.6</v>
      </c>
    </row>
    <row r="7524" spans="1:4">
      <c r="A7524" s="354" t="s">
        <v>28295</v>
      </c>
      <c r="B7524" t="s">
        <v>28294</v>
      </c>
      <c r="C7524" s="354" t="s">
        <v>47</v>
      </c>
      <c r="D7524" s="355">
        <v>109.6</v>
      </c>
    </row>
    <row r="7525" spans="1:4">
      <c r="A7525" s="354" t="s">
        <v>28296</v>
      </c>
      <c r="B7525" t="s">
        <v>28297</v>
      </c>
      <c r="C7525" s="354" t="s">
        <v>47</v>
      </c>
      <c r="D7525" s="355">
        <v>222.4</v>
      </c>
    </row>
    <row r="7526" spans="1:4">
      <c r="A7526" s="354" t="s">
        <v>28298</v>
      </c>
      <c r="B7526" t="s">
        <v>28297</v>
      </c>
      <c r="C7526" s="354" t="s">
        <v>47</v>
      </c>
      <c r="D7526" s="355">
        <v>222.4</v>
      </c>
    </row>
    <row r="7527" spans="1:4">
      <c r="A7527" s="354" t="s">
        <v>28299</v>
      </c>
      <c r="B7527" t="s">
        <v>28300</v>
      </c>
      <c r="C7527" s="354" t="s">
        <v>47</v>
      </c>
      <c r="D7527" s="355">
        <v>346</v>
      </c>
    </row>
    <row r="7528" spans="1:4">
      <c r="A7528" s="354" t="s">
        <v>28301</v>
      </c>
      <c r="B7528" t="s">
        <v>28300</v>
      </c>
      <c r="C7528" s="354" t="s">
        <v>47</v>
      </c>
      <c r="D7528" s="355">
        <v>346</v>
      </c>
    </row>
    <row r="7529" spans="1:4">
      <c r="A7529" s="354" t="s">
        <v>28302</v>
      </c>
      <c r="B7529" t="s">
        <v>28303</v>
      </c>
      <c r="C7529" s="354" t="s">
        <v>47</v>
      </c>
      <c r="D7529" s="355">
        <v>540</v>
      </c>
    </row>
    <row r="7530" spans="1:4">
      <c r="A7530" s="354" t="s">
        <v>28304</v>
      </c>
      <c r="B7530" t="s">
        <v>28303</v>
      </c>
      <c r="C7530" s="354" t="s">
        <v>47</v>
      </c>
      <c r="D7530" s="355">
        <v>540</v>
      </c>
    </row>
    <row r="7531" spans="1:4">
      <c r="A7531" s="354" t="s">
        <v>28305</v>
      </c>
      <c r="B7531" t="s">
        <v>28306</v>
      </c>
      <c r="C7531" s="354" t="s">
        <v>47</v>
      </c>
      <c r="D7531" s="355">
        <v>864</v>
      </c>
    </row>
    <row r="7532" spans="1:4">
      <c r="A7532" s="354" t="s">
        <v>28307</v>
      </c>
      <c r="B7532" t="s">
        <v>28306</v>
      </c>
      <c r="C7532" s="354" t="s">
        <v>47</v>
      </c>
      <c r="D7532" s="355">
        <v>864</v>
      </c>
    </row>
    <row r="7533" spans="1:4">
      <c r="A7533" s="354" t="s">
        <v>28308</v>
      </c>
      <c r="B7533" t="s">
        <v>28309</v>
      </c>
      <c r="C7533" s="354" t="s">
        <v>47</v>
      </c>
      <c r="D7533" s="355">
        <v>1408</v>
      </c>
    </row>
    <row r="7534" spans="1:4">
      <c r="A7534" s="354" t="s">
        <v>28310</v>
      </c>
      <c r="B7534" t="s">
        <v>28309</v>
      </c>
      <c r="C7534" s="354" t="s">
        <v>47</v>
      </c>
      <c r="D7534" s="355">
        <v>1408</v>
      </c>
    </row>
    <row r="7535" spans="1:4">
      <c r="A7535" s="354" t="s">
        <v>28311</v>
      </c>
      <c r="B7535" t="s">
        <v>28312</v>
      </c>
      <c r="C7535" s="354" t="s">
        <v>47</v>
      </c>
      <c r="D7535" s="355">
        <v>2200</v>
      </c>
    </row>
    <row r="7536" spans="1:4">
      <c r="A7536" s="354" t="s">
        <v>28313</v>
      </c>
      <c r="B7536" t="s">
        <v>28312</v>
      </c>
      <c r="C7536" s="354" t="s">
        <v>47</v>
      </c>
      <c r="D7536" s="355">
        <v>2200</v>
      </c>
    </row>
    <row r="7537" spans="1:4">
      <c r="A7537" s="354" t="s">
        <v>28314</v>
      </c>
      <c r="B7537" t="s">
        <v>28315</v>
      </c>
      <c r="C7537" s="354" t="s">
        <v>47</v>
      </c>
      <c r="D7537" s="355">
        <v>3492</v>
      </c>
    </row>
    <row r="7538" spans="1:4">
      <c r="A7538" s="354" t="s">
        <v>28316</v>
      </c>
      <c r="B7538" t="s">
        <v>28315</v>
      </c>
      <c r="C7538" s="354" t="s">
        <v>47</v>
      </c>
      <c r="D7538" s="355">
        <v>3492</v>
      </c>
    </row>
    <row r="7539" spans="1:4">
      <c r="A7539" s="354" t="s">
        <v>28317</v>
      </c>
      <c r="B7539" t="s">
        <v>28318</v>
      </c>
      <c r="C7539" s="354" t="s">
        <v>47</v>
      </c>
      <c r="D7539" s="355">
        <v>5490.6</v>
      </c>
    </row>
    <row r="7540" spans="1:4">
      <c r="A7540" s="354" t="s">
        <v>28319</v>
      </c>
      <c r="B7540" t="s">
        <v>28318</v>
      </c>
      <c r="C7540" s="354" t="s">
        <v>47</v>
      </c>
      <c r="D7540" s="355">
        <v>5490.6</v>
      </c>
    </row>
    <row r="7541" spans="1:4">
      <c r="A7541" s="354" t="s">
        <v>28320</v>
      </c>
      <c r="B7541" t="s">
        <v>28321</v>
      </c>
      <c r="C7541" s="354" t="s">
        <v>470</v>
      </c>
      <c r="D7541" s="355">
        <v>133.4</v>
      </c>
    </row>
    <row r="7542" spans="1:4">
      <c r="A7542" s="354" t="s">
        <v>28322</v>
      </c>
      <c r="B7542" t="s">
        <v>28321</v>
      </c>
      <c r="C7542" s="354" t="s">
        <v>470</v>
      </c>
      <c r="D7542" s="355">
        <v>133.4</v>
      </c>
    </row>
    <row r="7543" spans="1:4">
      <c r="A7543" s="354" t="s">
        <v>28323</v>
      </c>
      <c r="B7543" t="s">
        <v>28324</v>
      </c>
      <c r="C7543" s="354" t="s">
        <v>470</v>
      </c>
      <c r="D7543" s="355">
        <v>204.69</v>
      </c>
    </row>
    <row r="7544" spans="1:4">
      <c r="A7544" s="354" t="s">
        <v>28325</v>
      </c>
      <c r="B7544" t="s">
        <v>28324</v>
      </c>
      <c r="C7544" s="354" t="s">
        <v>470</v>
      </c>
      <c r="D7544" s="355">
        <v>204.69</v>
      </c>
    </row>
    <row r="7545" spans="1:4">
      <c r="A7545" s="354" t="s">
        <v>28326</v>
      </c>
      <c r="B7545" t="s">
        <v>28327</v>
      </c>
      <c r="C7545" s="354" t="s">
        <v>470</v>
      </c>
      <c r="D7545" s="355">
        <v>348.77</v>
      </c>
    </row>
    <row r="7546" spans="1:4">
      <c r="A7546" s="354" t="s">
        <v>28328</v>
      </c>
      <c r="B7546" t="s">
        <v>28327</v>
      </c>
      <c r="C7546" s="354" t="s">
        <v>470</v>
      </c>
      <c r="D7546" s="355">
        <v>348.77</v>
      </c>
    </row>
    <row r="7547" spans="1:4">
      <c r="A7547" s="354" t="s">
        <v>28329</v>
      </c>
      <c r="B7547" t="s">
        <v>28330</v>
      </c>
      <c r="C7547" s="354" t="s">
        <v>470</v>
      </c>
      <c r="D7547" s="355">
        <v>379.47</v>
      </c>
    </row>
    <row r="7548" spans="1:4">
      <c r="A7548" s="354" t="s">
        <v>28331</v>
      </c>
      <c r="B7548" t="s">
        <v>28330</v>
      </c>
      <c r="C7548" s="354" t="s">
        <v>470</v>
      </c>
      <c r="D7548" s="355">
        <v>379.47</v>
      </c>
    </row>
    <row r="7549" spans="1:4">
      <c r="A7549" s="354" t="s">
        <v>28332</v>
      </c>
      <c r="B7549" t="s">
        <v>28333</v>
      </c>
      <c r="C7549" s="354" t="s">
        <v>470</v>
      </c>
      <c r="D7549" s="355">
        <v>662.94</v>
      </c>
    </row>
    <row r="7550" spans="1:4">
      <c r="A7550" s="354" t="s">
        <v>28334</v>
      </c>
      <c r="B7550" t="s">
        <v>28333</v>
      </c>
      <c r="C7550" s="354" t="s">
        <v>470</v>
      </c>
      <c r="D7550" s="355">
        <v>662.94</v>
      </c>
    </row>
    <row r="7551" spans="1:4">
      <c r="A7551" s="354" t="s">
        <v>28335</v>
      </c>
      <c r="B7551" t="s">
        <v>28336</v>
      </c>
      <c r="C7551" s="354" t="s">
        <v>470</v>
      </c>
      <c r="D7551" s="355">
        <v>2436.7199999999998</v>
      </c>
    </row>
    <row r="7552" spans="1:4">
      <c r="A7552" s="354" t="s">
        <v>28337</v>
      </c>
      <c r="B7552" t="s">
        <v>28336</v>
      </c>
      <c r="C7552" s="354" t="s">
        <v>470</v>
      </c>
      <c r="D7552" s="355">
        <v>2436.7199999999998</v>
      </c>
    </row>
    <row r="7553" spans="1:4">
      <c r="A7553" s="354" t="s">
        <v>28338</v>
      </c>
      <c r="B7553" t="s">
        <v>28339</v>
      </c>
      <c r="C7553" s="354" t="s">
        <v>470</v>
      </c>
      <c r="D7553" s="355">
        <v>2726.75</v>
      </c>
    </row>
    <row r="7554" spans="1:4">
      <c r="A7554" s="354" t="s">
        <v>28340</v>
      </c>
      <c r="B7554" t="s">
        <v>28339</v>
      </c>
      <c r="C7554" s="354" t="s">
        <v>470</v>
      </c>
      <c r="D7554" s="355">
        <v>2726.75</v>
      </c>
    </row>
    <row r="7555" spans="1:4">
      <c r="A7555" s="354" t="s">
        <v>28341</v>
      </c>
      <c r="B7555" t="s">
        <v>28342</v>
      </c>
      <c r="C7555" s="354" t="s">
        <v>470</v>
      </c>
      <c r="D7555" s="355">
        <v>3591.36</v>
      </c>
    </row>
    <row r="7556" spans="1:4">
      <c r="A7556" s="354" t="s">
        <v>28343</v>
      </c>
      <c r="B7556" t="s">
        <v>28342</v>
      </c>
      <c r="C7556" s="354" t="s">
        <v>470</v>
      </c>
      <c r="D7556" s="355">
        <v>3591.36</v>
      </c>
    </row>
    <row r="7557" spans="1:4">
      <c r="A7557" s="354" t="s">
        <v>28344</v>
      </c>
      <c r="B7557" t="s">
        <v>28345</v>
      </c>
      <c r="C7557" s="354" t="s">
        <v>470</v>
      </c>
      <c r="D7557" s="355">
        <v>8922.2999999999993</v>
      </c>
    </row>
    <row r="7558" spans="1:4">
      <c r="A7558" s="354" t="s">
        <v>28346</v>
      </c>
      <c r="B7558" t="s">
        <v>28345</v>
      </c>
      <c r="C7558" s="354" t="s">
        <v>470</v>
      </c>
      <c r="D7558" s="355">
        <v>8922.2999999999993</v>
      </c>
    </row>
    <row r="7559" spans="1:4">
      <c r="A7559" s="354" t="s">
        <v>28347</v>
      </c>
      <c r="B7559" t="s">
        <v>28348</v>
      </c>
      <c r="C7559" s="354" t="s">
        <v>470</v>
      </c>
      <c r="D7559" s="355">
        <v>15151.79</v>
      </c>
    </row>
    <row r="7560" spans="1:4">
      <c r="A7560" s="354" t="s">
        <v>28349</v>
      </c>
      <c r="B7560" t="s">
        <v>28348</v>
      </c>
      <c r="C7560" s="354" t="s">
        <v>470</v>
      </c>
      <c r="D7560" s="355">
        <v>15151.79</v>
      </c>
    </row>
    <row r="7561" spans="1:4">
      <c r="A7561" s="354" t="s">
        <v>28350</v>
      </c>
      <c r="B7561" t="s">
        <v>28351</v>
      </c>
      <c r="C7561" s="354" t="s">
        <v>470</v>
      </c>
      <c r="D7561" s="355">
        <v>17022.91</v>
      </c>
    </row>
    <row r="7562" spans="1:4">
      <c r="A7562" s="354" t="s">
        <v>28352</v>
      </c>
      <c r="B7562" t="s">
        <v>28351</v>
      </c>
      <c r="C7562" s="354" t="s">
        <v>470</v>
      </c>
      <c r="D7562" s="355">
        <v>17022.91</v>
      </c>
    </row>
    <row r="7563" spans="1:4">
      <c r="A7563" s="354" t="s">
        <v>28353</v>
      </c>
      <c r="B7563" t="s">
        <v>28354</v>
      </c>
      <c r="C7563" s="354" t="s">
        <v>470</v>
      </c>
      <c r="D7563" s="355">
        <v>19335.43</v>
      </c>
    </row>
    <row r="7564" spans="1:4">
      <c r="A7564" s="354" t="s">
        <v>28355</v>
      </c>
      <c r="B7564" t="s">
        <v>28354</v>
      </c>
      <c r="C7564" s="354" t="s">
        <v>470</v>
      </c>
      <c r="D7564" s="355">
        <v>19335.43</v>
      </c>
    </row>
    <row r="7565" spans="1:4">
      <c r="A7565" s="354" t="s">
        <v>28356</v>
      </c>
      <c r="B7565" t="s">
        <v>28357</v>
      </c>
      <c r="C7565" s="354" t="s">
        <v>470</v>
      </c>
      <c r="D7565" s="355">
        <v>98.13</v>
      </c>
    </row>
    <row r="7566" spans="1:4">
      <c r="A7566" s="354" t="s">
        <v>28358</v>
      </c>
      <c r="B7566" t="s">
        <v>28357</v>
      </c>
      <c r="C7566" s="354" t="s">
        <v>470</v>
      </c>
      <c r="D7566" s="355">
        <v>98.13</v>
      </c>
    </row>
    <row r="7567" spans="1:4">
      <c r="A7567" s="354" t="s">
        <v>28359</v>
      </c>
      <c r="B7567" t="s">
        <v>28360</v>
      </c>
      <c r="C7567" s="354" t="s">
        <v>470</v>
      </c>
      <c r="D7567" s="355">
        <v>149.62</v>
      </c>
    </row>
    <row r="7568" spans="1:4">
      <c r="A7568" s="354" t="s">
        <v>28361</v>
      </c>
      <c r="B7568" t="s">
        <v>28360</v>
      </c>
      <c r="C7568" s="354" t="s">
        <v>470</v>
      </c>
      <c r="D7568" s="355">
        <v>149.62</v>
      </c>
    </row>
    <row r="7569" spans="1:4">
      <c r="A7569" s="354" t="s">
        <v>28362</v>
      </c>
      <c r="B7569" t="s">
        <v>28363</v>
      </c>
      <c r="C7569" s="354" t="s">
        <v>470</v>
      </c>
      <c r="D7569" s="355">
        <v>213.06</v>
      </c>
    </row>
    <row r="7570" spans="1:4">
      <c r="A7570" s="354" t="s">
        <v>28364</v>
      </c>
      <c r="B7570" t="s">
        <v>28363</v>
      </c>
      <c r="C7570" s="354" t="s">
        <v>470</v>
      </c>
      <c r="D7570" s="355">
        <v>213.06</v>
      </c>
    </row>
    <row r="7571" spans="1:4">
      <c r="A7571" s="354" t="s">
        <v>28365</v>
      </c>
      <c r="B7571" t="s">
        <v>28366</v>
      </c>
      <c r="C7571" s="354" t="s">
        <v>470</v>
      </c>
      <c r="D7571" s="355">
        <v>359.67</v>
      </c>
    </row>
    <row r="7572" spans="1:4">
      <c r="A7572" s="354" t="s">
        <v>28367</v>
      </c>
      <c r="B7572" t="s">
        <v>28366</v>
      </c>
      <c r="C7572" s="354" t="s">
        <v>470</v>
      </c>
      <c r="D7572" s="355">
        <v>359.67</v>
      </c>
    </row>
    <row r="7573" spans="1:4">
      <c r="A7573" s="354" t="s">
        <v>28368</v>
      </c>
      <c r="B7573" t="s">
        <v>28369</v>
      </c>
      <c r="C7573" s="354" t="s">
        <v>470</v>
      </c>
      <c r="D7573" s="355">
        <v>440.88</v>
      </c>
    </row>
    <row r="7574" spans="1:4">
      <c r="A7574" s="354" t="s">
        <v>28370</v>
      </c>
      <c r="B7574" t="s">
        <v>28369</v>
      </c>
      <c r="C7574" s="354" t="s">
        <v>470</v>
      </c>
      <c r="D7574" s="355">
        <v>440.88</v>
      </c>
    </row>
    <row r="7575" spans="1:4">
      <c r="A7575" s="354" t="s">
        <v>28371</v>
      </c>
      <c r="B7575" t="s">
        <v>28372</v>
      </c>
      <c r="C7575" s="354" t="s">
        <v>470</v>
      </c>
      <c r="D7575" s="355">
        <v>759.36</v>
      </c>
    </row>
    <row r="7576" spans="1:4">
      <c r="A7576" s="354" t="s">
        <v>28373</v>
      </c>
      <c r="B7576" t="s">
        <v>28372</v>
      </c>
      <c r="C7576" s="354" t="s">
        <v>470</v>
      </c>
      <c r="D7576" s="355">
        <v>759.36</v>
      </c>
    </row>
    <row r="7577" spans="1:4">
      <c r="A7577" s="354" t="s">
        <v>28374</v>
      </c>
      <c r="B7577" t="s">
        <v>28375</v>
      </c>
      <c r="C7577" s="354" t="s">
        <v>470</v>
      </c>
      <c r="D7577" s="355">
        <v>2585.71</v>
      </c>
    </row>
    <row r="7578" spans="1:4">
      <c r="A7578" s="354" t="s">
        <v>28376</v>
      </c>
      <c r="B7578" t="s">
        <v>28375</v>
      </c>
      <c r="C7578" s="354" t="s">
        <v>470</v>
      </c>
      <c r="D7578" s="355">
        <v>2585.71</v>
      </c>
    </row>
    <row r="7579" spans="1:4">
      <c r="A7579" s="354" t="s">
        <v>28377</v>
      </c>
      <c r="B7579" t="s">
        <v>28378</v>
      </c>
      <c r="C7579" s="354" t="s">
        <v>470</v>
      </c>
      <c r="D7579" s="355">
        <v>4087.71</v>
      </c>
    </row>
    <row r="7580" spans="1:4">
      <c r="A7580" s="354" t="s">
        <v>28379</v>
      </c>
      <c r="B7580" t="s">
        <v>28378</v>
      </c>
      <c r="C7580" s="354" t="s">
        <v>470</v>
      </c>
      <c r="D7580" s="355">
        <v>4087.71</v>
      </c>
    </row>
    <row r="7581" spans="1:4">
      <c r="A7581" s="354" t="s">
        <v>28380</v>
      </c>
      <c r="B7581" t="s">
        <v>28381</v>
      </c>
      <c r="C7581" s="354" t="s">
        <v>470</v>
      </c>
      <c r="D7581" s="355">
        <v>9132.0499999999993</v>
      </c>
    </row>
    <row r="7582" spans="1:4">
      <c r="A7582" s="354" t="s">
        <v>28382</v>
      </c>
      <c r="B7582" t="s">
        <v>28381</v>
      </c>
      <c r="C7582" s="354" t="s">
        <v>470</v>
      </c>
      <c r="D7582" s="355">
        <v>9132.0499999999993</v>
      </c>
    </row>
    <row r="7583" spans="1:4">
      <c r="A7583" s="354" t="s">
        <v>28383</v>
      </c>
      <c r="B7583" t="s">
        <v>28384</v>
      </c>
      <c r="C7583" s="354" t="s">
        <v>470</v>
      </c>
      <c r="D7583" s="355">
        <v>82.72</v>
      </c>
    </row>
    <row r="7584" spans="1:4">
      <c r="A7584" s="354" t="s">
        <v>28385</v>
      </c>
      <c r="B7584" t="s">
        <v>28384</v>
      </c>
      <c r="C7584" s="354" t="s">
        <v>470</v>
      </c>
      <c r="D7584" s="355">
        <v>82.72</v>
      </c>
    </row>
    <row r="7585" spans="1:4">
      <c r="A7585" s="354" t="s">
        <v>28386</v>
      </c>
      <c r="B7585" t="s">
        <v>28387</v>
      </c>
      <c r="C7585" s="354" t="s">
        <v>470</v>
      </c>
      <c r="D7585" s="355">
        <v>132.5</v>
      </c>
    </row>
    <row r="7586" spans="1:4">
      <c r="A7586" s="354" t="s">
        <v>28388</v>
      </c>
      <c r="B7586" t="s">
        <v>28387</v>
      </c>
      <c r="C7586" s="354" t="s">
        <v>470</v>
      </c>
      <c r="D7586" s="355">
        <v>132.5</v>
      </c>
    </row>
    <row r="7587" spans="1:4">
      <c r="A7587" s="354" t="s">
        <v>28389</v>
      </c>
      <c r="B7587" t="s">
        <v>28390</v>
      </c>
      <c r="C7587" s="354" t="s">
        <v>470</v>
      </c>
      <c r="D7587" s="355">
        <v>226.12</v>
      </c>
    </row>
    <row r="7588" spans="1:4">
      <c r="A7588" s="354" t="s">
        <v>28391</v>
      </c>
      <c r="B7588" t="s">
        <v>28390</v>
      </c>
      <c r="C7588" s="354" t="s">
        <v>470</v>
      </c>
      <c r="D7588" s="355">
        <v>226.12</v>
      </c>
    </row>
    <row r="7589" spans="1:4">
      <c r="A7589" s="354" t="s">
        <v>28392</v>
      </c>
      <c r="B7589" t="s">
        <v>28393</v>
      </c>
      <c r="C7589" s="354" t="s">
        <v>470</v>
      </c>
      <c r="D7589" s="355">
        <v>316.16000000000003</v>
      </c>
    </row>
    <row r="7590" spans="1:4">
      <c r="A7590" s="354" t="s">
        <v>28394</v>
      </c>
      <c r="B7590" t="s">
        <v>28393</v>
      </c>
      <c r="C7590" s="354" t="s">
        <v>470</v>
      </c>
      <c r="D7590" s="355">
        <v>316.16000000000003</v>
      </c>
    </row>
    <row r="7591" spans="1:4">
      <c r="A7591" s="354" t="s">
        <v>28395</v>
      </c>
      <c r="B7591" t="s">
        <v>28396</v>
      </c>
      <c r="C7591" s="354" t="s">
        <v>470</v>
      </c>
      <c r="D7591" s="355">
        <v>657.2</v>
      </c>
    </row>
    <row r="7592" spans="1:4">
      <c r="A7592" s="354" t="s">
        <v>28397</v>
      </c>
      <c r="B7592" t="s">
        <v>28396</v>
      </c>
      <c r="C7592" s="354" t="s">
        <v>470</v>
      </c>
      <c r="D7592" s="355">
        <v>657.2</v>
      </c>
    </row>
    <row r="7593" spans="1:4">
      <c r="A7593" s="354" t="s">
        <v>28398</v>
      </c>
      <c r="B7593" t="s">
        <v>28399</v>
      </c>
      <c r="C7593" s="354" t="s">
        <v>470</v>
      </c>
      <c r="D7593" s="355">
        <v>2079.02</v>
      </c>
    </row>
    <row r="7594" spans="1:4">
      <c r="A7594" s="354" t="s">
        <v>28400</v>
      </c>
      <c r="B7594" t="s">
        <v>28399</v>
      </c>
      <c r="C7594" s="354" t="s">
        <v>470</v>
      </c>
      <c r="D7594" s="355">
        <v>2079.02</v>
      </c>
    </row>
    <row r="7595" spans="1:4">
      <c r="A7595" s="354" t="s">
        <v>28401</v>
      </c>
      <c r="B7595" t="s">
        <v>28402</v>
      </c>
      <c r="C7595" s="354" t="s">
        <v>47</v>
      </c>
      <c r="D7595" s="355">
        <v>272</v>
      </c>
    </row>
    <row r="7596" spans="1:4">
      <c r="A7596" s="354" t="s">
        <v>28403</v>
      </c>
      <c r="B7596" t="s">
        <v>28402</v>
      </c>
      <c r="C7596" s="354" t="s">
        <v>47</v>
      </c>
      <c r="D7596" s="355">
        <v>272</v>
      </c>
    </row>
    <row r="7597" spans="1:4">
      <c r="A7597" s="354" t="s">
        <v>28404</v>
      </c>
      <c r="B7597" t="s">
        <v>28405</v>
      </c>
      <c r="C7597" s="354" t="s">
        <v>47</v>
      </c>
      <c r="D7597" s="355">
        <v>378</v>
      </c>
    </row>
    <row r="7598" spans="1:4">
      <c r="A7598" s="354" t="s">
        <v>28406</v>
      </c>
      <c r="B7598" t="s">
        <v>28405</v>
      </c>
      <c r="C7598" s="354" t="s">
        <v>47</v>
      </c>
      <c r="D7598" s="355">
        <v>378</v>
      </c>
    </row>
    <row r="7599" spans="1:4">
      <c r="A7599" s="354" t="s">
        <v>28407</v>
      </c>
      <c r="B7599" t="s">
        <v>28408</v>
      </c>
      <c r="C7599" s="354" t="s">
        <v>47</v>
      </c>
      <c r="D7599" s="355">
        <v>490</v>
      </c>
    </row>
    <row r="7600" spans="1:4">
      <c r="A7600" s="354" t="s">
        <v>28409</v>
      </c>
      <c r="B7600" t="s">
        <v>28408</v>
      </c>
      <c r="C7600" s="354" t="s">
        <v>47</v>
      </c>
      <c r="D7600" s="355">
        <v>490</v>
      </c>
    </row>
    <row r="7601" spans="1:4">
      <c r="A7601" s="354" t="s">
        <v>28410</v>
      </c>
      <c r="B7601" t="s">
        <v>28411</v>
      </c>
      <c r="C7601" s="354" t="s">
        <v>47</v>
      </c>
      <c r="D7601" s="355">
        <v>668</v>
      </c>
    </row>
    <row r="7602" spans="1:4">
      <c r="A7602" s="354" t="s">
        <v>28412</v>
      </c>
      <c r="B7602" t="s">
        <v>28411</v>
      </c>
      <c r="C7602" s="354" t="s">
        <v>47</v>
      </c>
      <c r="D7602" s="355">
        <v>668</v>
      </c>
    </row>
    <row r="7603" spans="1:4">
      <c r="A7603" s="354" t="s">
        <v>28413</v>
      </c>
      <c r="B7603" t="s">
        <v>28414</v>
      </c>
      <c r="C7603" s="354" t="s">
        <v>47</v>
      </c>
      <c r="D7603" s="355">
        <v>733.43</v>
      </c>
    </row>
    <row r="7604" spans="1:4">
      <c r="A7604" s="354" t="s">
        <v>28415</v>
      </c>
      <c r="B7604" t="s">
        <v>28414</v>
      </c>
      <c r="C7604" s="354" t="s">
        <v>47</v>
      </c>
      <c r="D7604" s="355">
        <v>733.43</v>
      </c>
    </row>
    <row r="7605" spans="1:4">
      <c r="A7605" s="354" t="s">
        <v>28416</v>
      </c>
      <c r="B7605" t="s">
        <v>28417</v>
      </c>
      <c r="C7605" s="354" t="s">
        <v>47</v>
      </c>
      <c r="D7605" s="355">
        <v>960.91</v>
      </c>
    </row>
    <row r="7606" spans="1:4">
      <c r="A7606" s="354" t="s">
        <v>28418</v>
      </c>
      <c r="B7606" t="s">
        <v>28417</v>
      </c>
      <c r="C7606" s="354" t="s">
        <v>47</v>
      </c>
      <c r="D7606" s="355">
        <v>960.91</v>
      </c>
    </row>
    <row r="7607" spans="1:4">
      <c r="A7607" s="354" t="s">
        <v>28419</v>
      </c>
      <c r="B7607" t="s">
        <v>28420</v>
      </c>
      <c r="C7607" s="354" t="s">
        <v>47</v>
      </c>
      <c r="D7607" s="355">
        <v>1125</v>
      </c>
    </row>
    <row r="7608" spans="1:4">
      <c r="A7608" s="354" t="s">
        <v>28421</v>
      </c>
      <c r="B7608" t="s">
        <v>28420</v>
      </c>
      <c r="C7608" s="354" t="s">
        <v>47</v>
      </c>
      <c r="D7608" s="355">
        <v>1125</v>
      </c>
    </row>
    <row r="7609" spans="1:4">
      <c r="A7609" s="354" t="s">
        <v>28422</v>
      </c>
      <c r="B7609" t="s">
        <v>28423</v>
      </c>
      <c r="C7609" s="354" t="s">
        <v>47</v>
      </c>
      <c r="D7609" s="355">
        <v>1628</v>
      </c>
    </row>
    <row r="7610" spans="1:4">
      <c r="A7610" s="354" t="s">
        <v>28424</v>
      </c>
      <c r="B7610" t="s">
        <v>28423</v>
      </c>
      <c r="C7610" s="354" t="s">
        <v>47</v>
      </c>
      <c r="D7610" s="355">
        <v>1628</v>
      </c>
    </row>
    <row r="7611" spans="1:4">
      <c r="A7611" s="354" t="s">
        <v>28425</v>
      </c>
      <c r="B7611" t="s">
        <v>28426</v>
      </c>
      <c r="C7611" s="354" t="s">
        <v>47</v>
      </c>
      <c r="D7611" s="355">
        <v>2455</v>
      </c>
    </row>
    <row r="7612" spans="1:4">
      <c r="A7612" s="354" t="s">
        <v>28427</v>
      </c>
      <c r="B7612" t="s">
        <v>28426</v>
      </c>
      <c r="C7612" s="354" t="s">
        <v>47</v>
      </c>
      <c r="D7612" s="355">
        <v>2455</v>
      </c>
    </row>
    <row r="7613" spans="1:4">
      <c r="A7613" s="354" t="s">
        <v>28428</v>
      </c>
      <c r="B7613" t="s">
        <v>28429</v>
      </c>
      <c r="C7613" s="354" t="s">
        <v>47</v>
      </c>
      <c r="D7613" s="355">
        <v>318</v>
      </c>
    </row>
    <row r="7614" spans="1:4">
      <c r="A7614" s="354" t="s">
        <v>28430</v>
      </c>
      <c r="B7614" t="s">
        <v>28429</v>
      </c>
      <c r="C7614" s="354" t="s">
        <v>47</v>
      </c>
      <c r="D7614" s="355">
        <v>318</v>
      </c>
    </row>
    <row r="7615" spans="1:4">
      <c r="A7615" s="354" t="s">
        <v>28431</v>
      </c>
      <c r="B7615" t="s">
        <v>28432</v>
      </c>
      <c r="C7615" s="354" t="s">
        <v>47</v>
      </c>
      <c r="D7615" s="355">
        <v>437</v>
      </c>
    </row>
    <row r="7616" spans="1:4">
      <c r="A7616" s="354" t="s">
        <v>28433</v>
      </c>
      <c r="B7616" t="s">
        <v>28432</v>
      </c>
      <c r="C7616" s="354" t="s">
        <v>47</v>
      </c>
      <c r="D7616" s="355">
        <v>437</v>
      </c>
    </row>
    <row r="7617" spans="1:4">
      <c r="A7617" s="354" t="s">
        <v>28434</v>
      </c>
      <c r="B7617" t="s">
        <v>28435</v>
      </c>
      <c r="C7617" s="354" t="s">
        <v>47</v>
      </c>
      <c r="D7617" s="355">
        <v>536</v>
      </c>
    </row>
    <row r="7618" spans="1:4">
      <c r="A7618" s="354" t="s">
        <v>28436</v>
      </c>
      <c r="B7618" t="s">
        <v>28435</v>
      </c>
      <c r="C7618" s="354" t="s">
        <v>47</v>
      </c>
      <c r="D7618" s="355">
        <v>536</v>
      </c>
    </row>
    <row r="7619" spans="1:4">
      <c r="A7619" s="354" t="s">
        <v>28437</v>
      </c>
      <c r="B7619" t="s">
        <v>28438</v>
      </c>
      <c r="C7619" s="354" t="s">
        <v>47</v>
      </c>
      <c r="D7619" s="355">
        <v>822.85</v>
      </c>
    </row>
    <row r="7620" spans="1:4">
      <c r="A7620" s="354" t="s">
        <v>28439</v>
      </c>
      <c r="B7620" t="s">
        <v>28438</v>
      </c>
      <c r="C7620" s="354" t="s">
        <v>47</v>
      </c>
      <c r="D7620" s="355">
        <v>822.85</v>
      </c>
    </row>
    <row r="7621" spans="1:4">
      <c r="A7621" s="354" t="s">
        <v>28440</v>
      </c>
      <c r="B7621" t="s">
        <v>28441</v>
      </c>
      <c r="C7621" s="354" t="s">
        <v>47</v>
      </c>
      <c r="D7621" s="355">
        <v>861</v>
      </c>
    </row>
    <row r="7622" spans="1:4">
      <c r="A7622" s="354" t="s">
        <v>28442</v>
      </c>
      <c r="B7622" t="s">
        <v>28441</v>
      </c>
      <c r="C7622" s="354" t="s">
        <v>47</v>
      </c>
      <c r="D7622" s="355">
        <v>861</v>
      </c>
    </row>
    <row r="7623" spans="1:4">
      <c r="A7623" s="354" t="s">
        <v>28443</v>
      </c>
      <c r="B7623" t="s">
        <v>28444</v>
      </c>
      <c r="C7623" s="354" t="s">
        <v>47</v>
      </c>
      <c r="D7623" s="355">
        <v>1206</v>
      </c>
    </row>
    <row r="7624" spans="1:4">
      <c r="A7624" s="354" t="s">
        <v>28445</v>
      </c>
      <c r="B7624" t="s">
        <v>28444</v>
      </c>
      <c r="C7624" s="354" t="s">
        <v>47</v>
      </c>
      <c r="D7624" s="355">
        <v>1206</v>
      </c>
    </row>
    <row r="7625" spans="1:4">
      <c r="A7625" s="354" t="s">
        <v>28446</v>
      </c>
      <c r="B7625" t="s">
        <v>28447</v>
      </c>
      <c r="C7625" s="354" t="s">
        <v>47</v>
      </c>
      <c r="D7625" s="355">
        <v>1240</v>
      </c>
    </row>
    <row r="7626" spans="1:4">
      <c r="A7626" s="354" t="s">
        <v>28448</v>
      </c>
      <c r="B7626" t="s">
        <v>28447</v>
      </c>
      <c r="C7626" s="354" t="s">
        <v>47</v>
      </c>
      <c r="D7626" s="355">
        <v>1240</v>
      </c>
    </row>
    <row r="7627" spans="1:4">
      <c r="A7627" s="354" t="s">
        <v>28449</v>
      </c>
      <c r="B7627" t="s">
        <v>28450</v>
      </c>
      <c r="C7627" s="354" t="s">
        <v>47</v>
      </c>
      <c r="D7627" s="355">
        <v>1794</v>
      </c>
    </row>
    <row r="7628" spans="1:4">
      <c r="A7628" s="354" t="s">
        <v>28451</v>
      </c>
      <c r="B7628" t="s">
        <v>28450</v>
      </c>
      <c r="C7628" s="354" t="s">
        <v>47</v>
      </c>
      <c r="D7628" s="355">
        <v>1794</v>
      </c>
    </row>
    <row r="7629" spans="1:4">
      <c r="A7629" s="354" t="s">
        <v>28452</v>
      </c>
      <c r="B7629" t="s">
        <v>28453</v>
      </c>
      <c r="C7629" s="354" t="s">
        <v>47</v>
      </c>
      <c r="D7629" s="355">
        <v>2695</v>
      </c>
    </row>
    <row r="7630" spans="1:4">
      <c r="A7630" s="354" t="s">
        <v>28454</v>
      </c>
      <c r="B7630" t="s">
        <v>28453</v>
      </c>
      <c r="C7630" s="354" t="s">
        <v>47</v>
      </c>
      <c r="D7630" s="355">
        <v>2695</v>
      </c>
    </row>
    <row r="7631" spans="1:4">
      <c r="A7631" s="354" t="s">
        <v>28455</v>
      </c>
      <c r="B7631" t="s">
        <v>28456</v>
      </c>
      <c r="C7631" s="354" t="s">
        <v>47</v>
      </c>
      <c r="D7631" s="355">
        <v>373.32</v>
      </c>
    </row>
    <row r="7632" spans="1:4">
      <c r="A7632" s="354" t="s">
        <v>28457</v>
      </c>
      <c r="B7632" t="s">
        <v>28456</v>
      </c>
      <c r="C7632" s="354" t="s">
        <v>47</v>
      </c>
      <c r="D7632" s="355">
        <v>373.32</v>
      </c>
    </row>
    <row r="7633" spans="1:4">
      <c r="A7633" s="354" t="s">
        <v>28458</v>
      </c>
      <c r="B7633" t="s">
        <v>28459</v>
      </c>
      <c r="C7633" s="354" t="s">
        <v>47</v>
      </c>
      <c r="D7633" s="355">
        <v>478</v>
      </c>
    </row>
    <row r="7634" spans="1:4">
      <c r="A7634" s="354" t="s">
        <v>28460</v>
      </c>
      <c r="B7634" t="s">
        <v>28459</v>
      </c>
      <c r="C7634" s="354" t="s">
        <v>47</v>
      </c>
      <c r="D7634" s="355">
        <v>478</v>
      </c>
    </row>
    <row r="7635" spans="1:4">
      <c r="A7635" s="354" t="s">
        <v>28461</v>
      </c>
      <c r="B7635" t="s">
        <v>28462</v>
      </c>
      <c r="C7635" s="354" t="s">
        <v>47</v>
      </c>
      <c r="D7635" s="355">
        <v>595</v>
      </c>
    </row>
    <row r="7636" spans="1:4">
      <c r="A7636" s="354" t="s">
        <v>28463</v>
      </c>
      <c r="B7636" t="s">
        <v>28462</v>
      </c>
      <c r="C7636" s="354" t="s">
        <v>47</v>
      </c>
      <c r="D7636" s="355">
        <v>595</v>
      </c>
    </row>
    <row r="7637" spans="1:4">
      <c r="A7637" s="354" t="s">
        <v>28464</v>
      </c>
      <c r="B7637" t="s">
        <v>28465</v>
      </c>
      <c r="C7637" s="354" t="s">
        <v>47</v>
      </c>
      <c r="D7637" s="355">
        <v>884</v>
      </c>
    </row>
    <row r="7638" spans="1:4">
      <c r="A7638" s="354" t="s">
        <v>28466</v>
      </c>
      <c r="B7638" t="s">
        <v>28465</v>
      </c>
      <c r="C7638" s="354" t="s">
        <v>47</v>
      </c>
      <c r="D7638" s="355">
        <v>884</v>
      </c>
    </row>
    <row r="7639" spans="1:4">
      <c r="A7639" s="354" t="s">
        <v>28467</v>
      </c>
      <c r="B7639" t="s">
        <v>28468</v>
      </c>
      <c r="C7639" s="354" t="s">
        <v>47</v>
      </c>
      <c r="D7639" s="355">
        <v>940</v>
      </c>
    </row>
    <row r="7640" spans="1:4">
      <c r="A7640" s="354" t="s">
        <v>28469</v>
      </c>
      <c r="B7640" t="s">
        <v>28468</v>
      </c>
      <c r="C7640" s="354" t="s">
        <v>47</v>
      </c>
      <c r="D7640" s="355">
        <v>940</v>
      </c>
    </row>
    <row r="7641" spans="1:4">
      <c r="A7641" s="354" t="s">
        <v>28470</v>
      </c>
      <c r="B7641" t="s">
        <v>28471</v>
      </c>
      <c r="C7641" s="354" t="s">
        <v>47</v>
      </c>
      <c r="D7641" s="355">
        <v>1316.85</v>
      </c>
    </row>
    <row r="7642" spans="1:4">
      <c r="A7642" s="354" t="s">
        <v>28472</v>
      </c>
      <c r="B7642" t="s">
        <v>28471</v>
      </c>
      <c r="C7642" s="354" t="s">
        <v>47</v>
      </c>
      <c r="D7642" s="355">
        <v>1316.85</v>
      </c>
    </row>
    <row r="7643" spans="1:4">
      <c r="A7643" s="354" t="s">
        <v>28473</v>
      </c>
      <c r="B7643" t="s">
        <v>28474</v>
      </c>
      <c r="C7643" s="354" t="s">
        <v>47</v>
      </c>
      <c r="D7643" s="355">
        <v>1364</v>
      </c>
    </row>
    <row r="7644" spans="1:4">
      <c r="A7644" s="354" t="s">
        <v>28475</v>
      </c>
      <c r="B7644" t="s">
        <v>28474</v>
      </c>
      <c r="C7644" s="354" t="s">
        <v>47</v>
      </c>
      <c r="D7644" s="355">
        <v>1364</v>
      </c>
    </row>
    <row r="7645" spans="1:4">
      <c r="A7645" s="354" t="s">
        <v>28476</v>
      </c>
      <c r="B7645" t="s">
        <v>28477</v>
      </c>
      <c r="C7645" s="354" t="s">
        <v>47</v>
      </c>
      <c r="D7645" s="355">
        <v>1962</v>
      </c>
    </row>
    <row r="7646" spans="1:4">
      <c r="A7646" s="354" t="s">
        <v>28478</v>
      </c>
      <c r="B7646" t="s">
        <v>28477</v>
      </c>
      <c r="C7646" s="354" t="s">
        <v>47</v>
      </c>
      <c r="D7646" s="355">
        <v>1962</v>
      </c>
    </row>
    <row r="7647" spans="1:4">
      <c r="A7647" s="354" t="s">
        <v>28479</v>
      </c>
      <c r="B7647" t="s">
        <v>28480</v>
      </c>
      <c r="C7647" s="354" t="s">
        <v>47</v>
      </c>
      <c r="D7647" s="355">
        <v>2942.56</v>
      </c>
    </row>
    <row r="7648" spans="1:4">
      <c r="A7648" s="354" t="s">
        <v>28481</v>
      </c>
      <c r="B7648" t="s">
        <v>28480</v>
      </c>
      <c r="C7648" s="354" t="s">
        <v>47</v>
      </c>
      <c r="D7648" s="355">
        <v>2942.56</v>
      </c>
    </row>
    <row r="7649" spans="1:4">
      <c r="A7649" s="354" t="s">
        <v>28482</v>
      </c>
      <c r="B7649" t="s">
        <v>28483</v>
      </c>
      <c r="C7649" s="354" t="s">
        <v>47</v>
      </c>
      <c r="D7649" s="355">
        <v>169.71</v>
      </c>
    </row>
    <row r="7650" spans="1:4">
      <c r="A7650" s="354" t="s">
        <v>28484</v>
      </c>
      <c r="B7650" t="s">
        <v>28483</v>
      </c>
      <c r="C7650" s="354" t="s">
        <v>47</v>
      </c>
      <c r="D7650" s="355">
        <v>169.71</v>
      </c>
    </row>
    <row r="7651" spans="1:4">
      <c r="A7651" s="354" t="s">
        <v>28485</v>
      </c>
      <c r="B7651" t="s">
        <v>28486</v>
      </c>
      <c r="C7651" s="354" t="s">
        <v>47</v>
      </c>
      <c r="D7651" s="355">
        <v>172.4</v>
      </c>
    </row>
    <row r="7652" spans="1:4">
      <c r="A7652" s="354" t="s">
        <v>28487</v>
      </c>
      <c r="B7652" t="s">
        <v>28486</v>
      </c>
      <c r="C7652" s="354" t="s">
        <v>47</v>
      </c>
      <c r="D7652" s="355">
        <v>172.4</v>
      </c>
    </row>
    <row r="7653" spans="1:4">
      <c r="A7653" s="354" t="s">
        <v>28488</v>
      </c>
      <c r="B7653" t="s">
        <v>28489</v>
      </c>
      <c r="C7653" s="354" t="s">
        <v>47</v>
      </c>
      <c r="D7653" s="355">
        <v>227</v>
      </c>
    </row>
    <row r="7654" spans="1:4">
      <c r="A7654" s="354" t="s">
        <v>28490</v>
      </c>
      <c r="B7654" t="s">
        <v>28489</v>
      </c>
      <c r="C7654" s="354" t="s">
        <v>47</v>
      </c>
      <c r="D7654" s="355">
        <v>227</v>
      </c>
    </row>
    <row r="7655" spans="1:4">
      <c r="A7655" s="354" t="s">
        <v>28491</v>
      </c>
      <c r="B7655" t="s">
        <v>28492</v>
      </c>
      <c r="C7655" s="354" t="s">
        <v>47</v>
      </c>
      <c r="D7655" s="355">
        <v>288</v>
      </c>
    </row>
    <row r="7656" spans="1:4">
      <c r="A7656" s="354" t="s">
        <v>28493</v>
      </c>
      <c r="B7656" t="s">
        <v>28492</v>
      </c>
      <c r="C7656" s="354" t="s">
        <v>47</v>
      </c>
      <c r="D7656" s="355">
        <v>288</v>
      </c>
    </row>
    <row r="7657" spans="1:4">
      <c r="A7657" s="354" t="s">
        <v>28494</v>
      </c>
      <c r="B7657" t="s">
        <v>28495</v>
      </c>
      <c r="C7657" s="354" t="s">
        <v>47</v>
      </c>
      <c r="D7657" s="355">
        <v>374</v>
      </c>
    </row>
    <row r="7658" spans="1:4">
      <c r="A7658" s="354" t="s">
        <v>28496</v>
      </c>
      <c r="B7658" t="s">
        <v>28495</v>
      </c>
      <c r="C7658" s="354" t="s">
        <v>47</v>
      </c>
      <c r="D7658" s="355">
        <v>374</v>
      </c>
    </row>
    <row r="7659" spans="1:4">
      <c r="A7659" s="354" t="s">
        <v>28497</v>
      </c>
      <c r="B7659" t="s">
        <v>28498</v>
      </c>
      <c r="C7659" s="354" t="s">
        <v>47</v>
      </c>
      <c r="D7659" s="355">
        <v>479.19</v>
      </c>
    </row>
    <row r="7660" spans="1:4">
      <c r="A7660" s="354" t="s">
        <v>28499</v>
      </c>
      <c r="B7660" t="s">
        <v>28498</v>
      </c>
      <c r="C7660" s="354" t="s">
        <v>47</v>
      </c>
      <c r="D7660" s="355">
        <v>479.19</v>
      </c>
    </row>
    <row r="7661" spans="1:4">
      <c r="A7661" s="354" t="s">
        <v>28500</v>
      </c>
      <c r="B7661" t="s">
        <v>28501</v>
      </c>
      <c r="C7661" s="354" t="s">
        <v>47</v>
      </c>
      <c r="D7661" s="355">
        <v>556</v>
      </c>
    </row>
    <row r="7662" spans="1:4">
      <c r="A7662" s="354" t="s">
        <v>28502</v>
      </c>
      <c r="B7662" t="s">
        <v>28501</v>
      </c>
      <c r="C7662" s="354" t="s">
        <v>47</v>
      </c>
      <c r="D7662" s="355">
        <v>556</v>
      </c>
    </row>
    <row r="7663" spans="1:4">
      <c r="A7663" s="354" t="s">
        <v>28503</v>
      </c>
      <c r="B7663" t="s">
        <v>28504</v>
      </c>
      <c r="C7663" s="354" t="s">
        <v>47</v>
      </c>
      <c r="D7663" s="355">
        <v>731</v>
      </c>
    </row>
    <row r="7664" spans="1:4">
      <c r="A7664" s="354" t="s">
        <v>28505</v>
      </c>
      <c r="B7664" t="s">
        <v>28504</v>
      </c>
      <c r="C7664" s="354" t="s">
        <v>47</v>
      </c>
      <c r="D7664" s="355">
        <v>731</v>
      </c>
    </row>
    <row r="7665" spans="1:4">
      <c r="A7665" s="354" t="s">
        <v>28506</v>
      </c>
      <c r="B7665" t="s">
        <v>28507</v>
      </c>
      <c r="C7665" s="354" t="s">
        <v>47</v>
      </c>
      <c r="D7665" s="355">
        <v>916</v>
      </c>
    </row>
    <row r="7666" spans="1:4">
      <c r="A7666" s="354" t="s">
        <v>28508</v>
      </c>
      <c r="B7666" t="s">
        <v>28507</v>
      </c>
      <c r="C7666" s="354" t="s">
        <v>47</v>
      </c>
      <c r="D7666" s="355">
        <v>916</v>
      </c>
    </row>
    <row r="7667" spans="1:4">
      <c r="A7667" s="354" t="s">
        <v>28509</v>
      </c>
      <c r="B7667" t="s">
        <v>28510</v>
      </c>
      <c r="C7667" s="354" t="s">
        <v>47</v>
      </c>
      <c r="D7667" s="355">
        <v>1743.5</v>
      </c>
    </row>
    <row r="7668" spans="1:4">
      <c r="A7668" s="354" t="s">
        <v>28511</v>
      </c>
      <c r="B7668" t="s">
        <v>28510</v>
      </c>
      <c r="C7668" s="354" t="s">
        <v>47</v>
      </c>
      <c r="D7668" s="355">
        <v>1743.5</v>
      </c>
    </row>
    <row r="7669" spans="1:4">
      <c r="A7669" s="354" t="s">
        <v>28512</v>
      </c>
      <c r="B7669" t="s">
        <v>28513</v>
      </c>
      <c r="C7669" s="354" t="s">
        <v>47</v>
      </c>
      <c r="D7669" s="355">
        <v>180</v>
      </c>
    </row>
    <row r="7670" spans="1:4">
      <c r="A7670" s="354" t="s">
        <v>28514</v>
      </c>
      <c r="B7670" t="s">
        <v>28513</v>
      </c>
      <c r="C7670" s="354" t="s">
        <v>47</v>
      </c>
      <c r="D7670" s="355">
        <v>180</v>
      </c>
    </row>
    <row r="7671" spans="1:4">
      <c r="A7671" s="354" t="s">
        <v>28515</v>
      </c>
      <c r="B7671" t="s">
        <v>28516</v>
      </c>
      <c r="C7671" s="354" t="s">
        <v>47</v>
      </c>
      <c r="D7671" s="355">
        <v>197.9</v>
      </c>
    </row>
    <row r="7672" spans="1:4">
      <c r="A7672" s="354" t="s">
        <v>28517</v>
      </c>
      <c r="B7672" t="s">
        <v>28516</v>
      </c>
      <c r="C7672" s="354" t="s">
        <v>47</v>
      </c>
      <c r="D7672" s="355">
        <v>197.9</v>
      </c>
    </row>
    <row r="7673" spans="1:4">
      <c r="A7673" s="354" t="s">
        <v>28518</v>
      </c>
      <c r="B7673" t="s">
        <v>28519</v>
      </c>
      <c r="C7673" s="354" t="s">
        <v>47</v>
      </c>
      <c r="D7673" s="355">
        <v>271.02999999999997</v>
      </c>
    </row>
    <row r="7674" spans="1:4">
      <c r="A7674" s="354" t="s">
        <v>28520</v>
      </c>
      <c r="B7674" t="s">
        <v>28519</v>
      </c>
      <c r="C7674" s="354" t="s">
        <v>47</v>
      </c>
      <c r="D7674" s="355">
        <v>271.02999999999997</v>
      </c>
    </row>
    <row r="7675" spans="1:4">
      <c r="A7675" s="354" t="s">
        <v>28521</v>
      </c>
      <c r="B7675" t="s">
        <v>28522</v>
      </c>
      <c r="C7675" s="354" t="s">
        <v>47</v>
      </c>
      <c r="D7675" s="355">
        <v>336.61</v>
      </c>
    </row>
    <row r="7676" spans="1:4">
      <c r="A7676" s="354" t="s">
        <v>28523</v>
      </c>
      <c r="B7676" t="s">
        <v>28522</v>
      </c>
      <c r="C7676" s="354" t="s">
        <v>47</v>
      </c>
      <c r="D7676" s="355">
        <v>336.61</v>
      </c>
    </row>
    <row r="7677" spans="1:4">
      <c r="A7677" s="354" t="s">
        <v>28524</v>
      </c>
      <c r="B7677" t="s">
        <v>28525</v>
      </c>
      <c r="C7677" s="354" t="s">
        <v>47</v>
      </c>
      <c r="D7677" s="355">
        <v>478</v>
      </c>
    </row>
    <row r="7678" spans="1:4">
      <c r="A7678" s="354" t="s">
        <v>28526</v>
      </c>
      <c r="B7678" t="s">
        <v>28525</v>
      </c>
      <c r="C7678" s="354" t="s">
        <v>47</v>
      </c>
      <c r="D7678" s="355">
        <v>478</v>
      </c>
    </row>
    <row r="7679" spans="1:4">
      <c r="A7679" s="354" t="s">
        <v>28527</v>
      </c>
      <c r="B7679" t="s">
        <v>28528</v>
      </c>
      <c r="C7679" s="354" t="s">
        <v>47</v>
      </c>
      <c r="D7679" s="355">
        <v>617.12</v>
      </c>
    </row>
    <row r="7680" spans="1:4">
      <c r="A7680" s="354" t="s">
        <v>28529</v>
      </c>
      <c r="B7680" t="s">
        <v>28528</v>
      </c>
      <c r="C7680" s="354" t="s">
        <v>47</v>
      </c>
      <c r="D7680" s="355">
        <v>617.12</v>
      </c>
    </row>
    <row r="7681" spans="1:4">
      <c r="A7681" s="354" t="s">
        <v>28530</v>
      </c>
      <c r="B7681" t="s">
        <v>28531</v>
      </c>
      <c r="C7681" s="354" t="s">
        <v>47</v>
      </c>
      <c r="D7681" s="355">
        <v>760</v>
      </c>
    </row>
    <row r="7682" spans="1:4">
      <c r="A7682" s="354" t="s">
        <v>28532</v>
      </c>
      <c r="B7682" t="s">
        <v>28531</v>
      </c>
      <c r="C7682" s="354" t="s">
        <v>47</v>
      </c>
      <c r="D7682" s="355">
        <v>760</v>
      </c>
    </row>
    <row r="7683" spans="1:4">
      <c r="A7683" s="354" t="s">
        <v>28533</v>
      </c>
      <c r="B7683" t="s">
        <v>28534</v>
      </c>
      <c r="C7683" s="354" t="s">
        <v>47</v>
      </c>
      <c r="D7683" s="355">
        <v>904</v>
      </c>
    </row>
    <row r="7684" spans="1:4">
      <c r="A7684" s="354" t="s">
        <v>28535</v>
      </c>
      <c r="B7684" t="s">
        <v>28534</v>
      </c>
      <c r="C7684" s="354" t="s">
        <v>47</v>
      </c>
      <c r="D7684" s="355">
        <v>904</v>
      </c>
    </row>
    <row r="7685" spans="1:4">
      <c r="A7685" s="354" t="s">
        <v>28536</v>
      </c>
      <c r="B7685" t="s">
        <v>28537</v>
      </c>
      <c r="C7685" s="354" t="s">
        <v>47</v>
      </c>
      <c r="D7685" s="355">
        <v>1249.3</v>
      </c>
    </row>
    <row r="7686" spans="1:4">
      <c r="A7686" s="354" t="s">
        <v>28538</v>
      </c>
      <c r="B7686" t="s">
        <v>28537</v>
      </c>
      <c r="C7686" s="354" t="s">
        <v>47</v>
      </c>
      <c r="D7686" s="355">
        <v>1249.3</v>
      </c>
    </row>
    <row r="7687" spans="1:4">
      <c r="A7687" s="354" t="s">
        <v>28539</v>
      </c>
      <c r="B7687" t="s">
        <v>28540</v>
      </c>
      <c r="C7687" s="354" t="s">
        <v>47</v>
      </c>
      <c r="D7687" s="355">
        <v>1675</v>
      </c>
    </row>
    <row r="7688" spans="1:4">
      <c r="A7688" s="354" t="s">
        <v>28541</v>
      </c>
      <c r="B7688" t="s">
        <v>28540</v>
      </c>
      <c r="C7688" s="354" t="s">
        <v>47</v>
      </c>
      <c r="D7688" s="355">
        <v>1675</v>
      </c>
    </row>
    <row r="7689" spans="1:4">
      <c r="A7689" s="354" t="s">
        <v>28542</v>
      </c>
      <c r="B7689" t="s">
        <v>28543</v>
      </c>
      <c r="C7689" s="354" t="s">
        <v>47</v>
      </c>
      <c r="D7689" s="355">
        <v>226.28</v>
      </c>
    </row>
    <row r="7690" spans="1:4">
      <c r="A7690" s="354" t="s">
        <v>28544</v>
      </c>
      <c r="B7690" t="s">
        <v>28543</v>
      </c>
      <c r="C7690" s="354" t="s">
        <v>47</v>
      </c>
      <c r="D7690" s="355">
        <v>226.28</v>
      </c>
    </row>
    <row r="7691" spans="1:4">
      <c r="A7691" s="354" t="s">
        <v>28545</v>
      </c>
      <c r="B7691" t="s">
        <v>28546</v>
      </c>
      <c r="C7691" s="354" t="s">
        <v>47</v>
      </c>
      <c r="D7691" s="355">
        <v>241</v>
      </c>
    </row>
    <row r="7692" spans="1:4">
      <c r="A7692" s="354" t="s">
        <v>28547</v>
      </c>
      <c r="B7692" t="s">
        <v>28546</v>
      </c>
      <c r="C7692" s="354" t="s">
        <v>47</v>
      </c>
      <c r="D7692" s="355">
        <v>241</v>
      </c>
    </row>
    <row r="7693" spans="1:4">
      <c r="A7693" s="354" t="s">
        <v>28548</v>
      </c>
      <c r="B7693" t="s">
        <v>28549</v>
      </c>
      <c r="C7693" s="354" t="s">
        <v>47</v>
      </c>
      <c r="D7693" s="355">
        <v>311.93</v>
      </c>
    </row>
    <row r="7694" spans="1:4">
      <c r="A7694" s="354" t="s">
        <v>28550</v>
      </c>
      <c r="B7694" t="s">
        <v>28549</v>
      </c>
      <c r="C7694" s="354" t="s">
        <v>47</v>
      </c>
      <c r="D7694" s="355">
        <v>311.93</v>
      </c>
    </row>
    <row r="7695" spans="1:4">
      <c r="A7695" s="354" t="s">
        <v>28551</v>
      </c>
      <c r="B7695" t="s">
        <v>28552</v>
      </c>
      <c r="C7695" s="354" t="s">
        <v>47</v>
      </c>
      <c r="D7695" s="355">
        <v>378</v>
      </c>
    </row>
    <row r="7696" spans="1:4">
      <c r="A7696" s="354" t="s">
        <v>28553</v>
      </c>
      <c r="B7696" t="s">
        <v>28552</v>
      </c>
      <c r="C7696" s="354" t="s">
        <v>47</v>
      </c>
      <c r="D7696" s="355">
        <v>378</v>
      </c>
    </row>
    <row r="7697" spans="1:4">
      <c r="A7697" s="354" t="s">
        <v>28554</v>
      </c>
      <c r="B7697" t="s">
        <v>28555</v>
      </c>
      <c r="C7697" s="354" t="s">
        <v>47</v>
      </c>
      <c r="D7697" s="355">
        <v>546.17999999999995</v>
      </c>
    </row>
    <row r="7698" spans="1:4">
      <c r="A7698" s="354" t="s">
        <v>28556</v>
      </c>
      <c r="B7698" t="s">
        <v>28555</v>
      </c>
      <c r="C7698" s="354" t="s">
        <v>47</v>
      </c>
      <c r="D7698" s="355">
        <v>546.17999999999995</v>
      </c>
    </row>
    <row r="7699" spans="1:4">
      <c r="A7699" s="354" t="s">
        <v>28557</v>
      </c>
      <c r="B7699" t="s">
        <v>28558</v>
      </c>
      <c r="C7699" s="354" t="s">
        <v>47</v>
      </c>
      <c r="D7699" s="355">
        <v>673.29</v>
      </c>
    </row>
    <row r="7700" spans="1:4">
      <c r="A7700" s="354" t="s">
        <v>28559</v>
      </c>
      <c r="B7700" t="s">
        <v>28558</v>
      </c>
      <c r="C7700" s="354" t="s">
        <v>47</v>
      </c>
      <c r="D7700" s="355">
        <v>673.29</v>
      </c>
    </row>
    <row r="7701" spans="1:4">
      <c r="A7701" s="354" t="s">
        <v>28560</v>
      </c>
      <c r="B7701" t="s">
        <v>28561</v>
      </c>
      <c r="C7701" s="354" t="s">
        <v>47</v>
      </c>
      <c r="D7701" s="355">
        <v>1111</v>
      </c>
    </row>
    <row r="7702" spans="1:4">
      <c r="A7702" s="354" t="s">
        <v>28562</v>
      </c>
      <c r="B7702" t="s">
        <v>28561</v>
      </c>
      <c r="C7702" s="354" t="s">
        <v>47</v>
      </c>
      <c r="D7702" s="355">
        <v>1111</v>
      </c>
    </row>
    <row r="7703" spans="1:4">
      <c r="A7703" s="354" t="s">
        <v>28563</v>
      </c>
      <c r="B7703" t="s">
        <v>28564</v>
      </c>
      <c r="C7703" s="354" t="s">
        <v>47</v>
      </c>
      <c r="D7703" s="355">
        <v>1620.8</v>
      </c>
    </row>
    <row r="7704" spans="1:4">
      <c r="A7704" s="354" t="s">
        <v>28565</v>
      </c>
      <c r="B7704" t="s">
        <v>28564</v>
      </c>
      <c r="C7704" s="354" t="s">
        <v>47</v>
      </c>
      <c r="D7704" s="355">
        <v>1620.8</v>
      </c>
    </row>
    <row r="7705" spans="1:4">
      <c r="A7705" s="354" t="s">
        <v>28566</v>
      </c>
      <c r="B7705" t="s">
        <v>28567</v>
      </c>
      <c r="C7705" s="354" t="s">
        <v>47</v>
      </c>
      <c r="D7705" s="355">
        <v>2086</v>
      </c>
    </row>
    <row r="7706" spans="1:4">
      <c r="A7706" s="354" t="s">
        <v>28568</v>
      </c>
      <c r="B7706" t="s">
        <v>28567</v>
      </c>
      <c r="C7706" s="354" t="s">
        <v>47</v>
      </c>
      <c r="D7706" s="355">
        <v>2086</v>
      </c>
    </row>
    <row r="7707" spans="1:4">
      <c r="A7707" s="354" t="s">
        <v>28569</v>
      </c>
      <c r="B7707" t="s">
        <v>28570</v>
      </c>
      <c r="C7707" s="354" t="s">
        <v>47</v>
      </c>
      <c r="D7707" s="355">
        <v>286</v>
      </c>
    </row>
    <row r="7708" spans="1:4">
      <c r="A7708" s="354" t="s">
        <v>28571</v>
      </c>
      <c r="B7708" t="s">
        <v>28570</v>
      </c>
      <c r="C7708" s="354" t="s">
        <v>47</v>
      </c>
      <c r="D7708" s="355">
        <v>286</v>
      </c>
    </row>
    <row r="7709" spans="1:4">
      <c r="A7709" s="354" t="s">
        <v>28572</v>
      </c>
      <c r="B7709" t="s">
        <v>28573</v>
      </c>
      <c r="C7709" s="354" t="s">
        <v>47</v>
      </c>
      <c r="D7709" s="355">
        <v>347</v>
      </c>
    </row>
    <row r="7710" spans="1:4">
      <c r="A7710" s="354" t="s">
        <v>28574</v>
      </c>
      <c r="B7710" t="s">
        <v>28573</v>
      </c>
      <c r="C7710" s="354" t="s">
        <v>47</v>
      </c>
      <c r="D7710" s="355">
        <v>347</v>
      </c>
    </row>
    <row r="7711" spans="1:4">
      <c r="A7711" s="354" t="s">
        <v>28575</v>
      </c>
      <c r="B7711" t="s">
        <v>28576</v>
      </c>
      <c r="C7711" s="354" t="s">
        <v>47</v>
      </c>
      <c r="D7711" s="355">
        <v>419</v>
      </c>
    </row>
    <row r="7712" spans="1:4">
      <c r="A7712" s="354" t="s">
        <v>28577</v>
      </c>
      <c r="B7712" t="s">
        <v>28576</v>
      </c>
      <c r="C7712" s="354" t="s">
        <v>47</v>
      </c>
      <c r="D7712" s="355">
        <v>419</v>
      </c>
    </row>
    <row r="7713" spans="1:4">
      <c r="A7713" s="354" t="s">
        <v>28578</v>
      </c>
      <c r="B7713" t="s">
        <v>28579</v>
      </c>
      <c r="C7713" s="354" t="s">
        <v>47</v>
      </c>
      <c r="D7713" s="355">
        <v>468</v>
      </c>
    </row>
    <row r="7714" spans="1:4">
      <c r="A7714" s="354" t="s">
        <v>28580</v>
      </c>
      <c r="B7714" t="s">
        <v>28579</v>
      </c>
      <c r="C7714" s="354" t="s">
        <v>47</v>
      </c>
      <c r="D7714" s="355">
        <v>468</v>
      </c>
    </row>
    <row r="7715" spans="1:4">
      <c r="A7715" s="354" t="s">
        <v>28581</v>
      </c>
      <c r="B7715" t="s">
        <v>28582</v>
      </c>
      <c r="C7715" s="354" t="s">
        <v>47</v>
      </c>
      <c r="D7715" s="355">
        <v>674</v>
      </c>
    </row>
    <row r="7716" spans="1:4">
      <c r="A7716" s="354" t="s">
        <v>28583</v>
      </c>
      <c r="B7716" t="s">
        <v>28582</v>
      </c>
      <c r="C7716" s="354" t="s">
        <v>47</v>
      </c>
      <c r="D7716" s="355">
        <v>674</v>
      </c>
    </row>
    <row r="7717" spans="1:4">
      <c r="A7717" s="354" t="s">
        <v>28584</v>
      </c>
      <c r="B7717" t="s">
        <v>28585</v>
      </c>
      <c r="C7717" s="354" t="s">
        <v>47</v>
      </c>
      <c r="D7717" s="355">
        <v>851</v>
      </c>
    </row>
    <row r="7718" spans="1:4">
      <c r="A7718" s="354" t="s">
        <v>28586</v>
      </c>
      <c r="B7718" t="s">
        <v>28585</v>
      </c>
      <c r="C7718" s="354" t="s">
        <v>47</v>
      </c>
      <c r="D7718" s="355">
        <v>851</v>
      </c>
    </row>
    <row r="7719" spans="1:4">
      <c r="A7719" s="354" t="s">
        <v>28587</v>
      </c>
      <c r="B7719" t="s">
        <v>28588</v>
      </c>
      <c r="C7719" s="354" t="s">
        <v>47</v>
      </c>
      <c r="D7719" s="355">
        <v>1011</v>
      </c>
    </row>
    <row r="7720" spans="1:4">
      <c r="A7720" s="354" t="s">
        <v>28589</v>
      </c>
      <c r="B7720" t="s">
        <v>28588</v>
      </c>
      <c r="C7720" s="354" t="s">
        <v>47</v>
      </c>
      <c r="D7720" s="355">
        <v>1011</v>
      </c>
    </row>
    <row r="7721" spans="1:4">
      <c r="A7721" s="354" t="s">
        <v>28590</v>
      </c>
      <c r="B7721" t="s">
        <v>28591</v>
      </c>
      <c r="C7721" s="354" t="s">
        <v>47</v>
      </c>
      <c r="D7721" s="355">
        <v>1368</v>
      </c>
    </row>
    <row r="7722" spans="1:4">
      <c r="A7722" s="354" t="s">
        <v>28592</v>
      </c>
      <c r="B7722" t="s">
        <v>28591</v>
      </c>
      <c r="C7722" s="354" t="s">
        <v>47</v>
      </c>
      <c r="D7722" s="355">
        <v>1368</v>
      </c>
    </row>
    <row r="7723" spans="1:4">
      <c r="A7723" s="354" t="s">
        <v>28593</v>
      </c>
      <c r="B7723" t="s">
        <v>28594</v>
      </c>
      <c r="C7723" s="354" t="s">
        <v>47</v>
      </c>
      <c r="D7723" s="355">
        <v>2066</v>
      </c>
    </row>
    <row r="7724" spans="1:4">
      <c r="A7724" s="354" t="s">
        <v>28595</v>
      </c>
      <c r="B7724" t="s">
        <v>28594</v>
      </c>
      <c r="C7724" s="354" t="s">
        <v>47</v>
      </c>
      <c r="D7724" s="355">
        <v>2066</v>
      </c>
    </row>
    <row r="7725" spans="1:4">
      <c r="A7725" s="354" t="s">
        <v>28596</v>
      </c>
      <c r="B7725" t="s">
        <v>28597</v>
      </c>
      <c r="C7725" s="354" t="s">
        <v>47</v>
      </c>
      <c r="D7725" s="355">
        <v>2540</v>
      </c>
    </row>
    <row r="7726" spans="1:4">
      <c r="A7726" s="354" t="s">
        <v>28598</v>
      </c>
      <c r="B7726" t="s">
        <v>28597</v>
      </c>
      <c r="C7726" s="354" t="s">
        <v>47</v>
      </c>
      <c r="D7726" s="355">
        <v>2540</v>
      </c>
    </row>
    <row r="7727" spans="1:4">
      <c r="A7727" s="354" t="s">
        <v>28599</v>
      </c>
      <c r="B7727" t="s">
        <v>28600</v>
      </c>
      <c r="C7727" s="354" t="s">
        <v>47</v>
      </c>
      <c r="D7727" s="355">
        <v>18.260000000000002</v>
      </c>
    </row>
    <row r="7728" spans="1:4">
      <c r="A7728" s="354" t="s">
        <v>28601</v>
      </c>
      <c r="B7728" t="s">
        <v>28600</v>
      </c>
      <c r="C7728" s="354" t="s">
        <v>47</v>
      </c>
      <c r="D7728" s="355">
        <v>18.260000000000002</v>
      </c>
    </row>
    <row r="7729" spans="1:4">
      <c r="A7729" s="354" t="s">
        <v>28602</v>
      </c>
      <c r="B7729" t="s">
        <v>28603</v>
      </c>
      <c r="C7729" s="354" t="s">
        <v>47</v>
      </c>
      <c r="D7729" s="355">
        <v>37.409999999999997</v>
      </c>
    </row>
    <row r="7730" spans="1:4">
      <c r="A7730" s="354" t="s">
        <v>28604</v>
      </c>
      <c r="B7730" t="s">
        <v>28603</v>
      </c>
      <c r="C7730" s="354" t="s">
        <v>47</v>
      </c>
      <c r="D7730" s="355">
        <v>37.409999999999997</v>
      </c>
    </row>
    <row r="7731" spans="1:4">
      <c r="A7731" s="354" t="s">
        <v>28605</v>
      </c>
      <c r="B7731" t="s">
        <v>28606</v>
      </c>
      <c r="C7731" s="354" t="s">
        <v>47</v>
      </c>
      <c r="D7731" s="355">
        <v>60.61</v>
      </c>
    </row>
    <row r="7732" spans="1:4">
      <c r="A7732" s="354" t="s">
        <v>28607</v>
      </c>
      <c r="B7732" t="s">
        <v>28606</v>
      </c>
      <c r="C7732" s="354" t="s">
        <v>47</v>
      </c>
      <c r="D7732" s="355">
        <v>60.61</v>
      </c>
    </row>
    <row r="7733" spans="1:4">
      <c r="A7733" s="354" t="s">
        <v>28608</v>
      </c>
      <c r="B7733" t="s">
        <v>28609</v>
      </c>
      <c r="C7733" s="354" t="s">
        <v>47</v>
      </c>
      <c r="D7733" s="355">
        <v>23.12</v>
      </c>
    </row>
    <row r="7734" spans="1:4">
      <c r="A7734" s="354" t="s">
        <v>28610</v>
      </c>
      <c r="B7734" t="s">
        <v>28609</v>
      </c>
      <c r="C7734" s="354" t="s">
        <v>47</v>
      </c>
      <c r="D7734" s="355">
        <v>23.12</v>
      </c>
    </row>
    <row r="7735" spans="1:4">
      <c r="A7735" s="354" t="s">
        <v>28611</v>
      </c>
      <c r="B7735" t="s">
        <v>28612</v>
      </c>
      <c r="C7735" s="354" t="s">
        <v>47</v>
      </c>
      <c r="D7735" s="355">
        <v>39.880000000000003</v>
      </c>
    </row>
    <row r="7736" spans="1:4">
      <c r="A7736" s="354" t="s">
        <v>28613</v>
      </c>
      <c r="B7736" t="s">
        <v>28612</v>
      </c>
      <c r="C7736" s="354" t="s">
        <v>47</v>
      </c>
      <c r="D7736" s="355">
        <v>39.880000000000003</v>
      </c>
    </row>
    <row r="7737" spans="1:4">
      <c r="A7737" s="354" t="s">
        <v>28614</v>
      </c>
      <c r="B7737" t="s">
        <v>28615</v>
      </c>
      <c r="C7737" s="354" t="s">
        <v>47</v>
      </c>
      <c r="D7737" s="355">
        <v>75.989999999999995</v>
      </c>
    </row>
    <row r="7738" spans="1:4">
      <c r="A7738" s="354" t="s">
        <v>28616</v>
      </c>
      <c r="B7738" t="s">
        <v>28615</v>
      </c>
      <c r="C7738" s="354" t="s">
        <v>47</v>
      </c>
      <c r="D7738" s="355">
        <v>75.989999999999995</v>
      </c>
    </row>
    <row r="7739" spans="1:4">
      <c r="A7739" s="354" t="s">
        <v>28617</v>
      </c>
      <c r="B7739" t="s">
        <v>28618</v>
      </c>
      <c r="C7739" s="354" t="s">
        <v>470</v>
      </c>
      <c r="D7739" s="355">
        <v>19.239999999999998</v>
      </c>
    </row>
    <row r="7740" spans="1:4">
      <c r="A7740" s="354" t="s">
        <v>28619</v>
      </c>
      <c r="B7740" t="s">
        <v>28618</v>
      </c>
      <c r="C7740" s="354" t="s">
        <v>470</v>
      </c>
      <c r="D7740" s="355">
        <v>19.239999999999998</v>
      </c>
    </row>
    <row r="7741" spans="1:4">
      <c r="A7741" s="354" t="s">
        <v>28620</v>
      </c>
      <c r="B7741" t="s">
        <v>28621</v>
      </c>
      <c r="C7741" s="354" t="s">
        <v>470</v>
      </c>
      <c r="D7741" s="355">
        <v>35.35</v>
      </c>
    </row>
    <row r="7742" spans="1:4">
      <c r="A7742" s="354" t="s">
        <v>28622</v>
      </c>
      <c r="B7742" t="s">
        <v>28621</v>
      </c>
      <c r="C7742" s="354" t="s">
        <v>470</v>
      </c>
      <c r="D7742" s="355">
        <v>35.35</v>
      </c>
    </row>
    <row r="7743" spans="1:4">
      <c r="A7743" s="354" t="s">
        <v>28623</v>
      </c>
      <c r="B7743" t="s">
        <v>28624</v>
      </c>
      <c r="C7743" s="354" t="s">
        <v>470</v>
      </c>
      <c r="D7743" s="355">
        <v>60.45</v>
      </c>
    </row>
    <row r="7744" spans="1:4">
      <c r="A7744" s="354" t="s">
        <v>28625</v>
      </c>
      <c r="B7744" t="s">
        <v>28624</v>
      </c>
      <c r="C7744" s="354" t="s">
        <v>470</v>
      </c>
      <c r="D7744" s="355">
        <v>60.45</v>
      </c>
    </row>
    <row r="7745" spans="1:4">
      <c r="A7745" s="354" t="s">
        <v>28626</v>
      </c>
      <c r="B7745" t="s">
        <v>28627</v>
      </c>
      <c r="C7745" s="354" t="s">
        <v>470</v>
      </c>
      <c r="D7745" s="355">
        <v>8.4499999999999993</v>
      </c>
    </row>
    <row r="7746" spans="1:4">
      <c r="A7746" s="354" t="s">
        <v>28628</v>
      </c>
      <c r="B7746" t="s">
        <v>28627</v>
      </c>
      <c r="C7746" s="354" t="s">
        <v>470</v>
      </c>
      <c r="D7746" s="355">
        <v>8.4499999999999993</v>
      </c>
    </row>
    <row r="7747" spans="1:4">
      <c r="A7747" s="354" t="s">
        <v>28629</v>
      </c>
      <c r="B7747" t="s">
        <v>28630</v>
      </c>
      <c r="C7747" s="354" t="s">
        <v>470</v>
      </c>
      <c r="D7747" s="355">
        <v>8.49</v>
      </c>
    </row>
    <row r="7748" spans="1:4">
      <c r="A7748" s="354" t="s">
        <v>28631</v>
      </c>
      <c r="B7748" t="s">
        <v>28630</v>
      </c>
      <c r="C7748" s="354" t="s">
        <v>470</v>
      </c>
      <c r="D7748" s="355">
        <v>8.49</v>
      </c>
    </row>
    <row r="7749" spans="1:4">
      <c r="A7749" s="354" t="s">
        <v>28632</v>
      </c>
      <c r="B7749" t="s">
        <v>28633</v>
      </c>
      <c r="C7749" s="354" t="s">
        <v>470</v>
      </c>
      <c r="D7749" s="355">
        <v>16.170000000000002</v>
      </c>
    </row>
    <row r="7750" spans="1:4">
      <c r="A7750" s="354" t="s">
        <v>28634</v>
      </c>
      <c r="B7750" t="s">
        <v>28633</v>
      </c>
      <c r="C7750" s="354" t="s">
        <v>470</v>
      </c>
      <c r="D7750" s="355">
        <v>16.170000000000002</v>
      </c>
    </row>
    <row r="7751" spans="1:4">
      <c r="A7751" s="354" t="s">
        <v>28635</v>
      </c>
      <c r="B7751" t="s">
        <v>28636</v>
      </c>
      <c r="C7751" s="354" t="s">
        <v>470</v>
      </c>
      <c r="D7751" s="355">
        <v>24.76</v>
      </c>
    </row>
    <row r="7752" spans="1:4">
      <c r="A7752" s="354" t="s">
        <v>28637</v>
      </c>
      <c r="B7752" t="s">
        <v>28636</v>
      </c>
      <c r="C7752" s="354" t="s">
        <v>470</v>
      </c>
      <c r="D7752" s="355">
        <v>24.76</v>
      </c>
    </row>
    <row r="7753" spans="1:4">
      <c r="A7753" s="354" t="s">
        <v>28638</v>
      </c>
      <c r="B7753" t="s">
        <v>28639</v>
      </c>
      <c r="C7753" s="354" t="s">
        <v>470</v>
      </c>
      <c r="D7753" s="355">
        <v>36.03</v>
      </c>
    </row>
    <row r="7754" spans="1:4">
      <c r="A7754" s="354" t="s">
        <v>28640</v>
      </c>
      <c r="B7754" t="s">
        <v>28639</v>
      </c>
      <c r="C7754" s="354" t="s">
        <v>470</v>
      </c>
      <c r="D7754" s="355">
        <v>36.03</v>
      </c>
    </row>
    <row r="7755" spans="1:4">
      <c r="A7755" s="354" t="s">
        <v>28641</v>
      </c>
      <c r="B7755" t="s">
        <v>28642</v>
      </c>
      <c r="C7755" s="354" t="s">
        <v>470</v>
      </c>
      <c r="D7755" s="355">
        <v>64.989999999999995</v>
      </c>
    </row>
    <row r="7756" spans="1:4">
      <c r="A7756" s="354" t="s">
        <v>28643</v>
      </c>
      <c r="B7756" t="s">
        <v>28642</v>
      </c>
      <c r="C7756" s="354" t="s">
        <v>470</v>
      </c>
      <c r="D7756" s="355">
        <v>64.989999999999995</v>
      </c>
    </row>
    <row r="7757" spans="1:4">
      <c r="A7757" s="354" t="s">
        <v>28644</v>
      </c>
      <c r="B7757" t="s">
        <v>28645</v>
      </c>
      <c r="C7757" s="354" t="s">
        <v>470</v>
      </c>
      <c r="D7757" s="355">
        <v>89.51</v>
      </c>
    </row>
    <row r="7758" spans="1:4">
      <c r="A7758" s="354" t="s">
        <v>28646</v>
      </c>
      <c r="B7758" t="s">
        <v>28645</v>
      </c>
      <c r="C7758" s="354" t="s">
        <v>470</v>
      </c>
      <c r="D7758" s="355">
        <v>89.51</v>
      </c>
    </row>
    <row r="7759" spans="1:4">
      <c r="A7759" s="354" t="s">
        <v>28647</v>
      </c>
      <c r="B7759" t="s">
        <v>28648</v>
      </c>
      <c r="C7759" s="354" t="s">
        <v>470</v>
      </c>
      <c r="D7759" s="355">
        <v>209.14</v>
      </c>
    </row>
    <row r="7760" spans="1:4">
      <c r="A7760" s="354" t="s">
        <v>28649</v>
      </c>
      <c r="B7760" t="s">
        <v>28648</v>
      </c>
      <c r="C7760" s="354" t="s">
        <v>470</v>
      </c>
      <c r="D7760" s="355">
        <v>209.14</v>
      </c>
    </row>
    <row r="7761" spans="1:4">
      <c r="A7761" s="354" t="s">
        <v>28650</v>
      </c>
      <c r="B7761" t="s">
        <v>28651</v>
      </c>
      <c r="C7761" s="354" t="s">
        <v>470</v>
      </c>
      <c r="D7761" s="355">
        <v>27.08</v>
      </c>
    </row>
    <row r="7762" spans="1:4">
      <c r="A7762" s="354" t="s">
        <v>28652</v>
      </c>
      <c r="B7762" t="s">
        <v>28651</v>
      </c>
      <c r="C7762" s="354" t="s">
        <v>470</v>
      </c>
      <c r="D7762" s="355">
        <v>27.08</v>
      </c>
    </row>
    <row r="7763" spans="1:4">
      <c r="A7763" s="354" t="s">
        <v>28653</v>
      </c>
      <c r="B7763" t="s">
        <v>28654</v>
      </c>
      <c r="C7763" s="354" t="s">
        <v>470</v>
      </c>
      <c r="D7763" s="355">
        <v>50.98</v>
      </c>
    </row>
    <row r="7764" spans="1:4">
      <c r="A7764" s="354" t="s">
        <v>28655</v>
      </c>
      <c r="B7764" t="s">
        <v>28654</v>
      </c>
      <c r="C7764" s="354" t="s">
        <v>470</v>
      </c>
      <c r="D7764" s="355">
        <v>50.98</v>
      </c>
    </row>
    <row r="7765" spans="1:4">
      <c r="A7765" s="354" t="s">
        <v>28656</v>
      </c>
      <c r="B7765" t="s">
        <v>28657</v>
      </c>
      <c r="C7765" s="354" t="s">
        <v>470</v>
      </c>
      <c r="D7765" s="355">
        <v>98.7</v>
      </c>
    </row>
    <row r="7766" spans="1:4">
      <c r="A7766" s="354" t="s">
        <v>28658</v>
      </c>
      <c r="B7766" t="s">
        <v>28657</v>
      </c>
      <c r="C7766" s="354" t="s">
        <v>470</v>
      </c>
      <c r="D7766" s="355">
        <v>98.7</v>
      </c>
    </row>
    <row r="7767" spans="1:4">
      <c r="A7767" s="354" t="s">
        <v>28659</v>
      </c>
      <c r="B7767" t="s">
        <v>28660</v>
      </c>
      <c r="C7767" s="354" t="s">
        <v>470</v>
      </c>
      <c r="D7767" s="355">
        <v>22.56</v>
      </c>
    </row>
    <row r="7768" spans="1:4">
      <c r="A7768" s="354" t="s">
        <v>28661</v>
      </c>
      <c r="B7768" t="s">
        <v>28660</v>
      </c>
      <c r="C7768" s="354" t="s">
        <v>470</v>
      </c>
      <c r="D7768" s="355">
        <v>22.56</v>
      </c>
    </row>
    <row r="7769" spans="1:4">
      <c r="A7769" s="354" t="s">
        <v>28662</v>
      </c>
      <c r="B7769" t="s">
        <v>28663</v>
      </c>
      <c r="C7769" s="354" t="s">
        <v>470</v>
      </c>
      <c r="D7769" s="355">
        <v>41.83</v>
      </c>
    </row>
    <row r="7770" spans="1:4">
      <c r="A7770" s="354" t="s">
        <v>28664</v>
      </c>
      <c r="B7770" t="s">
        <v>28663</v>
      </c>
      <c r="C7770" s="354" t="s">
        <v>470</v>
      </c>
      <c r="D7770" s="355">
        <v>41.83</v>
      </c>
    </row>
    <row r="7771" spans="1:4">
      <c r="A7771" s="354" t="s">
        <v>28665</v>
      </c>
      <c r="B7771" t="s">
        <v>28666</v>
      </c>
      <c r="C7771" s="354" t="s">
        <v>470</v>
      </c>
      <c r="D7771" s="355">
        <v>94.44</v>
      </c>
    </row>
    <row r="7772" spans="1:4">
      <c r="A7772" s="354" t="s">
        <v>28667</v>
      </c>
      <c r="B7772" t="s">
        <v>28666</v>
      </c>
      <c r="C7772" s="354" t="s">
        <v>470</v>
      </c>
      <c r="D7772" s="355">
        <v>94.44</v>
      </c>
    </row>
    <row r="7773" spans="1:4">
      <c r="A7773" s="354" t="s">
        <v>28668</v>
      </c>
      <c r="B7773" t="s">
        <v>28669</v>
      </c>
      <c r="C7773" s="354" t="s">
        <v>470</v>
      </c>
      <c r="D7773" s="355">
        <v>28.27</v>
      </c>
    </row>
    <row r="7774" spans="1:4">
      <c r="A7774" s="354" t="s">
        <v>28670</v>
      </c>
      <c r="B7774" t="s">
        <v>28669</v>
      </c>
      <c r="C7774" s="354" t="s">
        <v>470</v>
      </c>
      <c r="D7774" s="355">
        <v>28.27</v>
      </c>
    </row>
    <row r="7775" spans="1:4">
      <c r="A7775" s="354" t="s">
        <v>28671</v>
      </c>
      <c r="B7775" t="s">
        <v>28672</v>
      </c>
      <c r="C7775" s="354" t="s">
        <v>470</v>
      </c>
      <c r="D7775" s="355">
        <v>66.739999999999995</v>
      </c>
    </row>
    <row r="7776" spans="1:4">
      <c r="A7776" s="354" t="s">
        <v>28673</v>
      </c>
      <c r="B7776" t="s">
        <v>28672</v>
      </c>
      <c r="C7776" s="354" t="s">
        <v>470</v>
      </c>
      <c r="D7776" s="355">
        <v>66.739999999999995</v>
      </c>
    </row>
    <row r="7777" spans="1:4">
      <c r="A7777" s="354" t="s">
        <v>28674</v>
      </c>
      <c r="B7777" t="s">
        <v>28675</v>
      </c>
      <c r="C7777" s="354" t="s">
        <v>470</v>
      </c>
      <c r="D7777" s="355">
        <v>96.17</v>
      </c>
    </row>
    <row r="7778" spans="1:4">
      <c r="A7778" s="354" t="s">
        <v>28676</v>
      </c>
      <c r="B7778" t="s">
        <v>28675</v>
      </c>
      <c r="C7778" s="354" t="s">
        <v>470</v>
      </c>
      <c r="D7778" s="355">
        <v>96.17</v>
      </c>
    </row>
    <row r="7779" spans="1:4">
      <c r="A7779" s="354" t="s">
        <v>28677</v>
      </c>
      <c r="B7779" t="s">
        <v>28678</v>
      </c>
      <c r="C7779" s="354" t="s">
        <v>470</v>
      </c>
      <c r="D7779" s="355">
        <v>46.1</v>
      </c>
    </row>
    <row r="7780" spans="1:4">
      <c r="A7780" s="354" t="s">
        <v>28679</v>
      </c>
      <c r="B7780" t="s">
        <v>28678</v>
      </c>
      <c r="C7780" s="354" t="s">
        <v>470</v>
      </c>
      <c r="D7780" s="355">
        <v>46.1</v>
      </c>
    </row>
    <row r="7781" spans="1:4">
      <c r="A7781" s="354" t="s">
        <v>28680</v>
      </c>
      <c r="B7781" t="s">
        <v>28681</v>
      </c>
      <c r="C7781" s="354" t="s">
        <v>470</v>
      </c>
      <c r="D7781" s="355">
        <v>99.5</v>
      </c>
    </row>
    <row r="7782" spans="1:4">
      <c r="A7782" s="354" t="s">
        <v>28682</v>
      </c>
      <c r="B7782" t="s">
        <v>28681</v>
      </c>
      <c r="C7782" s="354" t="s">
        <v>470</v>
      </c>
      <c r="D7782" s="355">
        <v>99.5</v>
      </c>
    </row>
    <row r="7783" spans="1:4">
      <c r="A7783" s="354" t="s">
        <v>28683</v>
      </c>
      <c r="B7783" t="s">
        <v>28684</v>
      </c>
      <c r="C7783" s="354" t="s">
        <v>470</v>
      </c>
      <c r="D7783" s="355">
        <v>203.41</v>
      </c>
    </row>
    <row r="7784" spans="1:4">
      <c r="A7784" s="354" t="s">
        <v>28685</v>
      </c>
      <c r="B7784" t="s">
        <v>28684</v>
      </c>
      <c r="C7784" s="354" t="s">
        <v>470</v>
      </c>
      <c r="D7784" s="355">
        <v>203.41</v>
      </c>
    </row>
    <row r="7785" spans="1:4">
      <c r="A7785" s="354" t="s">
        <v>28686</v>
      </c>
      <c r="B7785" t="s">
        <v>28687</v>
      </c>
      <c r="C7785" s="354" t="s">
        <v>470</v>
      </c>
      <c r="D7785" s="355">
        <v>111.18</v>
      </c>
    </row>
    <row r="7786" spans="1:4">
      <c r="A7786" s="354" t="s">
        <v>28688</v>
      </c>
      <c r="B7786" t="s">
        <v>28687</v>
      </c>
      <c r="C7786" s="354" t="s">
        <v>470</v>
      </c>
      <c r="D7786" s="355">
        <v>111.18</v>
      </c>
    </row>
    <row r="7787" spans="1:4">
      <c r="A7787" s="354" t="s">
        <v>28689</v>
      </c>
      <c r="B7787" t="s">
        <v>28690</v>
      </c>
      <c r="C7787" s="354" t="s">
        <v>470</v>
      </c>
      <c r="D7787" s="355">
        <v>147</v>
      </c>
    </row>
    <row r="7788" spans="1:4">
      <c r="A7788" s="354" t="s">
        <v>28691</v>
      </c>
      <c r="B7788" t="s">
        <v>28690</v>
      </c>
      <c r="C7788" s="354" t="s">
        <v>470</v>
      </c>
      <c r="D7788" s="355">
        <v>147</v>
      </c>
    </row>
    <row r="7789" spans="1:4">
      <c r="A7789" s="354" t="s">
        <v>28692</v>
      </c>
      <c r="B7789" t="s">
        <v>28693</v>
      </c>
      <c r="C7789" s="354" t="s">
        <v>470</v>
      </c>
      <c r="D7789" s="355">
        <v>199</v>
      </c>
    </row>
    <row r="7790" spans="1:4">
      <c r="A7790" s="354" t="s">
        <v>28694</v>
      </c>
      <c r="B7790" t="s">
        <v>28693</v>
      </c>
      <c r="C7790" s="354" t="s">
        <v>470</v>
      </c>
      <c r="D7790" s="355">
        <v>199</v>
      </c>
    </row>
    <row r="7791" spans="1:4">
      <c r="A7791" s="354" t="s">
        <v>28695</v>
      </c>
      <c r="B7791" t="s">
        <v>28696</v>
      </c>
      <c r="C7791" s="354" t="s">
        <v>470</v>
      </c>
      <c r="D7791" s="355">
        <v>10.92</v>
      </c>
    </row>
    <row r="7792" spans="1:4">
      <c r="A7792" s="354" t="s">
        <v>28697</v>
      </c>
      <c r="B7792" t="s">
        <v>28696</v>
      </c>
      <c r="C7792" s="354" t="s">
        <v>470</v>
      </c>
      <c r="D7792" s="355">
        <v>10.92</v>
      </c>
    </row>
    <row r="7793" spans="1:4">
      <c r="A7793" s="354" t="s">
        <v>28698</v>
      </c>
      <c r="B7793" t="s">
        <v>28699</v>
      </c>
      <c r="C7793" s="354" t="s">
        <v>470</v>
      </c>
      <c r="D7793" s="355">
        <v>23.59</v>
      </c>
    </row>
    <row r="7794" spans="1:4">
      <c r="A7794" s="354" t="s">
        <v>28700</v>
      </c>
      <c r="B7794" t="s">
        <v>28699</v>
      </c>
      <c r="C7794" s="354" t="s">
        <v>470</v>
      </c>
      <c r="D7794" s="355">
        <v>23.59</v>
      </c>
    </row>
    <row r="7795" spans="1:4">
      <c r="A7795" s="354" t="s">
        <v>28701</v>
      </c>
      <c r="B7795" t="s">
        <v>28702</v>
      </c>
      <c r="C7795" s="354" t="s">
        <v>470</v>
      </c>
      <c r="D7795" s="355">
        <v>44.19</v>
      </c>
    </row>
    <row r="7796" spans="1:4">
      <c r="A7796" s="354" t="s">
        <v>28703</v>
      </c>
      <c r="B7796" t="s">
        <v>28702</v>
      </c>
      <c r="C7796" s="354" t="s">
        <v>470</v>
      </c>
      <c r="D7796" s="355">
        <v>44.19</v>
      </c>
    </row>
    <row r="7797" spans="1:4">
      <c r="A7797" s="354" t="s">
        <v>28704</v>
      </c>
      <c r="B7797" t="s">
        <v>28705</v>
      </c>
      <c r="C7797" s="354" t="s">
        <v>470</v>
      </c>
      <c r="D7797" s="355">
        <v>20.05</v>
      </c>
    </row>
    <row r="7798" spans="1:4">
      <c r="A7798" s="354" t="s">
        <v>28706</v>
      </c>
      <c r="B7798" t="s">
        <v>28705</v>
      </c>
      <c r="C7798" s="354" t="s">
        <v>470</v>
      </c>
      <c r="D7798" s="355">
        <v>20.05</v>
      </c>
    </row>
    <row r="7799" spans="1:4">
      <c r="A7799" s="354" t="s">
        <v>28707</v>
      </c>
      <c r="B7799" t="s">
        <v>28708</v>
      </c>
      <c r="C7799" s="354" t="s">
        <v>470</v>
      </c>
      <c r="D7799" s="355">
        <v>32.56</v>
      </c>
    </row>
    <row r="7800" spans="1:4">
      <c r="A7800" s="354" t="s">
        <v>28709</v>
      </c>
      <c r="B7800" t="s">
        <v>28708</v>
      </c>
      <c r="C7800" s="354" t="s">
        <v>470</v>
      </c>
      <c r="D7800" s="355">
        <v>32.56</v>
      </c>
    </row>
    <row r="7801" spans="1:4">
      <c r="A7801" s="354" t="s">
        <v>28710</v>
      </c>
      <c r="B7801" t="s">
        <v>28711</v>
      </c>
      <c r="C7801" s="354" t="s">
        <v>470</v>
      </c>
      <c r="D7801" s="355">
        <v>41.1</v>
      </c>
    </row>
    <row r="7802" spans="1:4">
      <c r="A7802" s="354" t="s">
        <v>28712</v>
      </c>
      <c r="B7802" t="s">
        <v>28711</v>
      </c>
      <c r="C7802" s="354" t="s">
        <v>470</v>
      </c>
      <c r="D7802" s="355">
        <v>41.1</v>
      </c>
    </row>
    <row r="7803" spans="1:4">
      <c r="A7803" s="354" t="s">
        <v>28713</v>
      </c>
      <c r="B7803" t="s">
        <v>28714</v>
      </c>
      <c r="C7803" s="354" t="s">
        <v>470</v>
      </c>
      <c r="D7803" s="355">
        <v>14.56</v>
      </c>
    </row>
    <row r="7804" spans="1:4">
      <c r="A7804" s="354" t="s">
        <v>28715</v>
      </c>
      <c r="B7804" t="s">
        <v>28714</v>
      </c>
      <c r="C7804" s="354" t="s">
        <v>470</v>
      </c>
      <c r="D7804" s="355">
        <v>14.56</v>
      </c>
    </row>
    <row r="7805" spans="1:4">
      <c r="A7805" s="354" t="s">
        <v>28716</v>
      </c>
      <c r="B7805" t="s">
        <v>28717</v>
      </c>
      <c r="C7805" s="354" t="s">
        <v>470</v>
      </c>
      <c r="D7805" s="355">
        <v>22.37</v>
      </c>
    </row>
    <row r="7806" spans="1:4">
      <c r="A7806" s="354" t="s">
        <v>28718</v>
      </c>
      <c r="B7806" t="s">
        <v>28717</v>
      </c>
      <c r="C7806" s="354" t="s">
        <v>470</v>
      </c>
      <c r="D7806" s="355">
        <v>22.37</v>
      </c>
    </row>
    <row r="7807" spans="1:4">
      <c r="A7807" s="354" t="s">
        <v>28719</v>
      </c>
      <c r="B7807" t="s">
        <v>28720</v>
      </c>
      <c r="C7807" s="354" t="s">
        <v>470</v>
      </c>
      <c r="D7807" s="355">
        <v>30.74</v>
      </c>
    </row>
    <row r="7808" spans="1:4">
      <c r="A7808" s="354" t="s">
        <v>28721</v>
      </c>
      <c r="B7808" t="s">
        <v>28720</v>
      </c>
      <c r="C7808" s="354" t="s">
        <v>470</v>
      </c>
      <c r="D7808" s="355">
        <v>30.74</v>
      </c>
    </row>
    <row r="7809" spans="1:4">
      <c r="A7809" s="354" t="s">
        <v>28722</v>
      </c>
      <c r="B7809" t="s">
        <v>28723</v>
      </c>
      <c r="C7809" s="354" t="s">
        <v>470</v>
      </c>
      <c r="D7809" s="355">
        <v>22.68</v>
      </c>
    </row>
    <row r="7810" spans="1:4">
      <c r="A7810" s="354" t="s">
        <v>28724</v>
      </c>
      <c r="B7810" t="s">
        <v>28723</v>
      </c>
      <c r="C7810" s="354" t="s">
        <v>470</v>
      </c>
      <c r="D7810" s="355">
        <v>22.68</v>
      </c>
    </row>
    <row r="7811" spans="1:4">
      <c r="A7811" s="354" t="s">
        <v>28725</v>
      </c>
      <c r="B7811" t="s">
        <v>28726</v>
      </c>
      <c r="C7811" s="354" t="s">
        <v>470</v>
      </c>
      <c r="D7811" s="355">
        <v>34.1</v>
      </c>
    </row>
    <row r="7812" spans="1:4">
      <c r="A7812" s="354" t="s">
        <v>28727</v>
      </c>
      <c r="B7812" t="s">
        <v>28726</v>
      </c>
      <c r="C7812" s="354" t="s">
        <v>470</v>
      </c>
      <c r="D7812" s="355">
        <v>34.1</v>
      </c>
    </row>
    <row r="7813" spans="1:4">
      <c r="A7813" s="354" t="s">
        <v>28728</v>
      </c>
      <c r="B7813" t="s">
        <v>28729</v>
      </c>
      <c r="C7813" s="354" t="s">
        <v>470</v>
      </c>
      <c r="D7813" s="355">
        <v>41.56</v>
      </c>
    </row>
    <row r="7814" spans="1:4">
      <c r="A7814" s="354" t="s">
        <v>28730</v>
      </c>
      <c r="B7814" t="s">
        <v>28729</v>
      </c>
      <c r="C7814" s="354" t="s">
        <v>470</v>
      </c>
      <c r="D7814" s="355">
        <v>41.56</v>
      </c>
    </row>
    <row r="7815" spans="1:4">
      <c r="A7815" s="354" t="s">
        <v>28731</v>
      </c>
      <c r="B7815" t="s">
        <v>28732</v>
      </c>
      <c r="C7815" s="354" t="s">
        <v>470</v>
      </c>
      <c r="D7815" s="355">
        <v>83.33</v>
      </c>
    </row>
    <row r="7816" spans="1:4">
      <c r="A7816" s="354" t="s">
        <v>28733</v>
      </c>
      <c r="B7816" t="s">
        <v>28732</v>
      </c>
      <c r="C7816" s="354" t="s">
        <v>470</v>
      </c>
      <c r="D7816" s="355">
        <v>83.33</v>
      </c>
    </row>
    <row r="7817" spans="1:4">
      <c r="A7817" s="354" t="s">
        <v>28734</v>
      </c>
      <c r="B7817" t="s">
        <v>28735</v>
      </c>
      <c r="C7817" s="354" t="s">
        <v>470</v>
      </c>
      <c r="D7817" s="355">
        <v>59.12</v>
      </c>
    </row>
    <row r="7818" spans="1:4">
      <c r="A7818" s="354" t="s">
        <v>28736</v>
      </c>
      <c r="B7818" t="s">
        <v>28735</v>
      </c>
      <c r="C7818" s="354" t="s">
        <v>470</v>
      </c>
      <c r="D7818" s="355">
        <v>59.12</v>
      </c>
    </row>
    <row r="7819" spans="1:4">
      <c r="A7819" s="354" t="s">
        <v>28737</v>
      </c>
      <c r="B7819" t="s">
        <v>28738</v>
      </c>
      <c r="C7819" s="354" t="s">
        <v>470</v>
      </c>
      <c r="D7819" s="355">
        <v>88.05</v>
      </c>
    </row>
    <row r="7820" spans="1:4">
      <c r="A7820" s="354" t="s">
        <v>28739</v>
      </c>
      <c r="B7820" t="s">
        <v>28738</v>
      </c>
      <c r="C7820" s="354" t="s">
        <v>470</v>
      </c>
      <c r="D7820" s="355">
        <v>88.05</v>
      </c>
    </row>
    <row r="7821" spans="1:4">
      <c r="A7821" s="354" t="s">
        <v>28740</v>
      </c>
      <c r="B7821" t="s">
        <v>28741</v>
      </c>
      <c r="C7821" s="354" t="s">
        <v>470</v>
      </c>
      <c r="D7821" s="355">
        <v>6.42</v>
      </c>
    </row>
    <row r="7822" spans="1:4">
      <c r="A7822" s="354" t="s">
        <v>28742</v>
      </c>
      <c r="B7822" t="s">
        <v>28741</v>
      </c>
      <c r="C7822" s="354" t="s">
        <v>470</v>
      </c>
      <c r="D7822" s="355">
        <v>6.42</v>
      </c>
    </row>
    <row r="7823" spans="1:4">
      <c r="A7823" s="354" t="s">
        <v>28743</v>
      </c>
      <c r="B7823" t="s">
        <v>28744</v>
      </c>
      <c r="C7823" s="354" t="s">
        <v>470</v>
      </c>
      <c r="D7823" s="355">
        <v>12.37</v>
      </c>
    </row>
    <row r="7824" spans="1:4">
      <c r="A7824" s="354" t="s">
        <v>28745</v>
      </c>
      <c r="B7824" t="s">
        <v>28744</v>
      </c>
      <c r="C7824" s="354" t="s">
        <v>470</v>
      </c>
      <c r="D7824" s="355">
        <v>12.37</v>
      </c>
    </row>
    <row r="7825" spans="1:4">
      <c r="A7825" s="354" t="s">
        <v>28746</v>
      </c>
      <c r="B7825" t="s">
        <v>28747</v>
      </c>
      <c r="C7825" s="354" t="s">
        <v>47</v>
      </c>
      <c r="D7825" s="355">
        <v>45.88</v>
      </c>
    </row>
    <row r="7826" spans="1:4">
      <c r="A7826" s="354" t="s">
        <v>28748</v>
      </c>
      <c r="B7826" t="s">
        <v>28747</v>
      </c>
      <c r="C7826" s="354" t="s">
        <v>47</v>
      </c>
      <c r="D7826" s="355">
        <v>45.88</v>
      </c>
    </row>
    <row r="7827" spans="1:4">
      <c r="A7827" s="354" t="s">
        <v>28749</v>
      </c>
      <c r="B7827" t="s">
        <v>28750</v>
      </c>
      <c r="C7827" s="354" t="s">
        <v>47</v>
      </c>
      <c r="D7827" s="355">
        <v>95.93</v>
      </c>
    </row>
    <row r="7828" spans="1:4">
      <c r="A7828" s="354" t="s">
        <v>28751</v>
      </c>
      <c r="B7828" t="s">
        <v>28750</v>
      </c>
      <c r="C7828" s="354" t="s">
        <v>47</v>
      </c>
      <c r="D7828" s="355">
        <v>95.93</v>
      </c>
    </row>
    <row r="7829" spans="1:4">
      <c r="A7829" s="354" t="s">
        <v>28752</v>
      </c>
      <c r="B7829" t="s">
        <v>28753</v>
      </c>
      <c r="C7829" s="354" t="s">
        <v>47</v>
      </c>
      <c r="D7829" s="355">
        <v>162.47</v>
      </c>
    </row>
    <row r="7830" spans="1:4">
      <c r="A7830" s="354" t="s">
        <v>28754</v>
      </c>
      <c r="B7830" t="s">
        <v>28753</v>
      </c>
      <c r="C7830" s="354" t="s">
        <v>47</v>
      </c>
      <c r="D7830" s="355">
        <v>162.47</v>
      </c>
    </row>
    <row r="7831" spans="1:4">
      <c r="A7831" s="354" t="s">
        <v>28755</v>
      </c>
      <c r="B7831" t="s">
        <v>28756</v>
      </c>
      <c r="C7831" s="354" t="s">
        <v>47</v>
      </c>
      <c r="D7831" s="355">
        <v>252.7</v>
      </c>
    </row>
    <row r="7832" spans="1:4">
      <c r="A7832" s="354" t="s">
        <v>28757</v>
      </c>
      <c r="B7832" t="s">
        <v>28756</v>
      </c>
      <c r="C7832" s="354" t="s">
        <v>47</v>
      </c>
      <c r="D7832" s="355">
        <v>252.7</v>
      </c>
    </row>
    <row r="7833" spans="1:4">
      <c r="A7833" s="354" t="s">
        <v>28758</v>
      </c>
      <c r="B7833" t="s">
        <v>28759</v>
      </c>
      <c r="C7833" s="354" t="s">
        <v>47</v>
      </c>
      <c r="D7833" s="355">
        <v>358.84</v>
      </c>
    </row>
    <row r="7834" spans="1:4">
      <c r="A7834" s="354" t="s">
        <v>28760</v>
      </c>
      <c r="B7834" t="s">
        <v>28759</v>
      </c>
      <c r="C7834" s="354" t="s">
        <v>47</v>
      </c>
      <c r="D7834" s="355">
        <v>358.84</v>
      </c>
    </row>
    <row r="7835" spans="1:4">
      <c r="A7835" s="354" t="s">
        <v>28761</v>
      </c>
      <c r="B7835" t="s">
        <v>28762</v>
      </c>
      <c r="C7835" s="354" t="s">
        <v>47</v>
      </c>
      <c r="D7835" s="355">
        <v>634.72</v>
      </c>
    </row>
    <row r="7836" spans="1:4">
      <c r="A7836" s="354" t="s">
        <v>28763</v>
      </c>
      <c r="B7836" t="s">
        <v>28762</v>
      </c>
      <c r="C7836" s="354" t="s">
        <v>47</v>
      </c>
      <c r="D7836" s="355">
        <v>634.72</v>
      </c>
    </row>
    <row r="7837" spans="1:4">
      <c r="A7837" s="354" t="s">
        <v>28764</v>
      </c>
      <c r="B7837" t="s">
        <v>28765</v>
      </c>
      <c r="C7837" s="354" t="s">
        <v>47</v>
      </c>
      <c r="D7837" s="355">
        <v>1511.52</v>
      </c>
    </row>
    <row r="7838" spans="1:4">
      <c r="A7838" s="354" t="s">
        <v>28766</v>
      </c>
      <c r="B7838" t="s">
        <v>28765</v>
      </c>
      <c r="C7838" s="354" t="s">
        <v>47</v>
      </c>
      <c r="D7838" s="355">
        <v>1511.52</v>
      </c>
    </row>
    <row r="7839" spans="1:4">
      <c r="A7839" s="354" t="s">
        <v>28767</v>
      </c>
      <c r="B7839" t="s">
        <v>28768</v>
      </c>
      <c r="C7839" s="354" t="s">
        <v>470</v>
      </c>
      <c r="D7839" s="355">
        <v>45.04</v>
      </c>
    </row>
    <row r="7840" spans="1:4">
      <c r="A7840" s="354" t="s">
        <v>28769</v>
      </c>
      <c r="B7840" t="s">
        <v>28768</v>
      </c>
      <c r="C7840" s="354" t="s">
        <v>470</v>
      </c>
      <c r="D7840" s="355">
        <v>45.04</v>
      </c>
    </row>
    <row r="7841" spans="1:4">
      <c r="A7841" s="354" t="s">
        <v>28770</v>
      </c>
      <c r="B7841" t="s">
        <v>28771</v>
      </c>
      <c r="C7841" s="354" t="s">
        <v>470</v>
      </c>
      <c r="D7841" s="355">
        <v>90.18</v>
      </c>
    </row>
    <row r="7842" spans="1:4">
      <c r="A7842" s="354" t="s">
        <v>28772</v>
      </c>
      <c r="B7842" t="s">
        <v>28771</v>
      </c>
      <c r="C7842" s="354" t="s">
        <v>470</v>
      </c>
      <c r="D7842" s="355">
        <v>90.18</v>
      </c>
    </row>
    <row r="7843" spans="1:4">
      <c r="A7843" s="354" t="s">
        <v>28773</v>
      </c>
      <c r="B7843" t="s">
        <v>28774</v>
      </c>
      <c r="C7843" s="354" t="s">
        <v>470</v>
      </c>
      <c r="D7843" s="355">
        <v>181.05</v>
      </c>
    </row>
    <row r="7844" spans="1:4">
      <c r="A7844" s="354" t="s">
        <v>28775</v>
      </c>
      <c r="B7844" t="s">
        <v>28774</v>
      </c>
      <c r="C7844" s="354" t="s">
        <v>470</v>
      </c>
      <c r="D7844" s="355">
        <v>181.05</v>
      </c>
    </row>
    <row r="7845" spans="1:4">
      <c r="A7845" s="354" t="s">
        <v>28776</v>
      </c>
      <c r="B7845" t="s">
        <v>28777</v>
      </c>
      <c r="C7845" s="354" t="s">
        <v>470</v>
      </c>
      <c r="D7845" s="355">
        <v>296.77</v>
      </c>
    </row>
    <row r="7846" spans="1:4">
      <c r="A7846" s="354" t="s">
        <v>28778</v>
      </c>
      <c r="B7846" t="s">
        <v>28777</v>
      </c>
      <c r="C7846" s="354" t="s">
        <v>470</v>
      </c>
      <c r="D7846" s="355">
        <v>296.77</v>
      </c>
    </row>
    <row r="7847" spans="1:4">
      <c r="A7847" s="354" t="s">
        <v>28779</v>
      </c>
      <c r="B7847" t="s">
        <v>28780</v>
      </c>
      <c r="C7847" s="354" t="s">
        <v>470</v>
      </c>
      <c r="D7847" s="355">
        <v>469.87</v>
      </c>
    </row>
    <row r="7848" spans="1:4">
      <c r="A7848" s="354" t="s">
        <v>28781</v>
      </c>
      <c r="B7848" t="s">
        <v>28780</v>
      </c>
      <c r="C7848" s="354" t="s">
        <v>470</v>
      </c>
      <c r="D7848" s="355">
        <v>469.87</v>
      </c>
    </row>
    <row r="7849" spans="1:4">
      <c r="A7849" s="354" t="s">
        <v>28782</v>
      </c>
      <c r="B7849" t="s">
        <v>28783</v>
      </c>
      <c r="C7849" s="354" t="s">
        <v>47</v>
      </c>
      <c r="D7849" s="355">
        <v>8.17</v>
      </c>
    </row>
    <row r="7850" spans="1:4">
      <c r="A7850" s="354" t="s">
        <v>28784</v>
      </c>
      <c r="B7850" t="s">
        <v>28783</v>
      </c>
      <c r="C7850" s="354" t="s">
        <v>47</v>
      </c>
      <c r="D7850" s="355">
        <v>8.17</v>
      </c>
    </row>
    <row r="7851" spans="1:4">
      <c r="A7851" s="354" t="s">
        <v>28785</v>
      </c>
      <c r="B7851" t="s">
        <v>28786</v>
      </c>
      <c r="C7851" s="354" t="s">
        <v>47</v>
      </c>
      <c r="D7851" s="355">
        <v>10.18</v>
      </c>
    </row>
    <row r="7852" spans="1:4">
      <c r="A7852" s="354" t="s">
        <v>28787</v>
      </c>
      <c r="B7852" t="s">
        <v>28786</v>
      </c>
      <c r="C7852" s="354" t="s">
        <v>47</v>
      </c>
      <c r="D7852" s="355">
        <v>10.18</v>
      </c>
    </row>
    <row r="7853" spans="1:4">
      <c r="A7853" s="354" t="s">
        <v>28788</v>
      </c>
      <c r="B7853" t="s">
        <v>28789</v>
      </c>
      <c r="C7853" s="354" t="s">
        <v>47</v>
      </c>
      <c r="D7853" s="355">
        <v>20.9</v>
      </c>
    </row>
    <row r="7854" spans="1:4">
      <c r="A7854" s="354" t="s">
        <v>28790</v>
      </c>
      <c r="B7854" t="s">
        <v>28789</v>
      </c>
      <c r="C7854" s="354" t="s">
        <v>47</v>
      </c>
      <c r="D7854" s="355">
        <v>20.9</v>
      </c>
    </row>
    <row r="7855" spans="1:4">
      <c r="A7855" s="354" t="s">
        <v>28791</v>
      </c>
      <c r="B7855" t="s">
        <v>28792</v>
      </c>
      <c r="C7855" s="354" t="s">
        <v>47</v>
      </c>
      <c r="D7855" s="355">
        <v>32.67</v>
      </c>
    </row>
    <row r="7856" spans="1:4">
      <c r="A7856" s="354" t="s">
        <v>28793</v>
      </c>
      <c r="B7856" t="s">
        <v>28792</v>
      </c>
      <c r="C7856" s="354" t="s">
        <v>47</v>
      </c>
      <c r="D7856" s="355">
        <v>32.67</v>
      </c>
    </row>
    <row r="7857" spans="1:4">
      <c r="A7857" s="354" t="s">
        <v>28794</v>
      </c>
      <c r="B7857" t="s">
        <v>28795</v>
      </c>
      <c r="C7857" s="354" t="s">
        <v>47</v>
      </c>
      <c r="D7857" s="355">
        <v>47.46</v>
      </c>
    </row>
    <row r="7858" spans="1:4">
      <c r="A7858" s="354" t="s">
        <v>28796</v>
      </c>
      <c r="B7858" t="s">
        <v>28795</v>
      </c>
      <c r="C7858" s="354" t="s">
        <v>47</v>
      </c>
      <c r="D7858" s="355">
        <v>47.46</v>
      </c>
    </row>
    <row r="7859" spans="1:4">
      <c r="A7859" s="354" t="s">
        <v>28797</v>
      </c>
      <c r="B7859" t="s">
        <v>28798</v>
      </c>
      <c r="C7859" s="354" t="s">
        <v>47</v>
      </c>
      <c r="D7859" s="355">
        <v>143.72999999999999</v>
      </c>
    </row>
    <row r="7860" spans="1:4">
      <c r="A7860" s="354" t="s">
        <v>28799</v>
      </c>
      <c r="B7860" t="s">
        <v>28798</v>
      </c>
      <c r="C7860" s="354" t="s">
        <v>47</v>
      </c>
      <c r="D7860" s="355">
        <v>143.72999999999999</v>
      </c>
    </row>
    <row r="7861" spans="1:4">
      <c r="A7861" s="354" t="s">
        <v>28800</v>
      </c>
      <c r="B7861" t="s">
        <v>28801</v>
      </c>
      <c r="C7861" s="354" t="s">
        <v>47</v>
      </c>
      <c r="D7861" s="355">
        <v>207.7</v>
      </c>
    </row>
    <row r="7862" spans="1:4">
      <c r="A7862" s="354" t="s">
        <v>28802</v>
      </c>
      <c r="B7862" t="s">
        <v>28801</v>
      </c>
      <c r="C7862" s="354" t="s">
        <v>47</v>
      </c>
      <c r="D7862" s="355">
        <v>207.7</v>
      </c>
    </row>
    <row r="7863" spans="1:4">
      <c r="A7863" s="354" t="s">
        <v>28803</v>
      </c>
      <c r="B7863" t="s">
        <v>28804</v>
      </c>
      <c r="C7863" s="354" t="s">
        <v>47</v>
      </c>
      <c r="D7863" s="355">
        <v>3.08</v>
      </c>
    </row>
    <row r="7864" spans="1:4">
      <c r="A7864" s="354" t="s">
        <v>28805</v>
      </c>
      <c r="B7864" t="s">
        <v>28804</v>
      </c>
      <c r="C7864" s="354" t="s">
        <v>47</v>
      </c>
      <c r="D7864" s="355">
        <v>3.08</v>
      </c>
    </row>
    <row r="7865" spans="1:4">
      <c r="A7865" s="354" t="s">
        <v>28806</v>
      </c>
      <c r="B7865" t="s">
        <v>28807</v>
      </c>
      <c r="C7865" s="354" t="s">
        <v>47</v>
      </c>
      <c r="D7865" s="355">
        <v>3.6</v>
      </c>
    </row>
    <row r="7866" spans="1:4">
      <c r="A7866" s="354" t="s">
        <v>28808</v>
      </c>
      <c r="B7866" t="s">
        <v>28807</v>
      </c>
      <c r="C7866" s="354" t="s">
        <v>47</v>
      </c>
      <c r="D7866" s="355">
        <v>3.6</v>
      </c>
    </row>
    <row r="7867" spans="1:4">
      <c r="A7867" s="354" t="s">
        <v>28809</v>
      </c>
      <c r="B7867" t="s">
        <v>28810</v>
      </c>
      <c r="C7867" s="354" t="s">
        <v>47</v>
      </c>
      <c r="D7867" s="355">
        <v>7.77</v>
      </c>
    </row>
    <row r="7868" spans="1:4">
      <c r="A7868" s="354" t="s">
        <v>28811</v>
      </c>
      <c r="B7868" t="s">
        <v>28810</v>
      </c>
      <c r="C7868" s="354" t="s">
        <v>47</v>
      </c>
      <c r="D7868" s="355">
        <v>7.77</v>
      </c>
    </row>
    <row r="7869" spans="1:4">
      <c r="A7869" s="354" t="s">
        <v>28812</v>
      </c>
      <c r="B7869" t="s">
        <v>28813</v>
      </c>
      <c r="C7869" s="354" t="s">
        <v>47</v>
      </c>
      <c r="D7869" s="355">
        <v>11.36</v>
      </c>
    </row>
    <row r="7870" spans="1:4">
      <c r="A7870" s="354" t="s">
        <v>28814</v>
      </c>
      <c r="B7870" t="s">
        <v>28813</v>
      </c>
      <c r="C7870" s="354" t="s">
        <v>47</v>
      </c>
      <c r="D7870" s="355">
        <v>11.36</v>
      </c>
    </row>
    <row r="7871" spans="1:4">
      <c r="A7871" s="354" t="s">
        <v>28815</v>
      </c>
      <c r="B7871" t="s">
        <v>28816</v>
      </c>
      <c r="C7871" s="354" t="s">
        <v>47</v>
      </c>
      <c r="D7871" s="355">
        <v>13.06</v>
      </c>
    </row>
    <row r="7872" spans="1:4">
      <c r="A7872" s="354" t="s">
        <v>28817</v>
      </c>
      <c r="B7872" t="s">
        <v>28816</v>
      </c>
      <c r="C7872" s="354" t="s">
        <v>47</v>
      </c>
      <c r="D7872" s="355">
        <v>13.06</v>
      </c>
    </row>
    <row r="7873" spans="1:4">
      <c r="A7873" s="354" t="s">
        <v>28818</v>
      </c>
      <c r="B7873" t="s">
        <v>28819</v>
      </c>
      <c r="C7873" s="354" t="s">
        <v>47</v>
      </c>
      <c r="D7873" s="355">
        <v>21.41</v>
      </c>
    </row>
    <row r="7874" spans="1:4">
      <c r="A7874" s="354" t="s">
        <v>28820</v>
      </c>
      <c r="B7874" t="s">
        <v>28819</v>
      </c>
      <c r="C7874" s="354" t="s">
        <v>47</v>
      </c>
      <c r="D7874" s="355">
        <v>21.41</v>
      </c>
    </row>
    <row r="7875" spans="1:4">
      <c r="A7875" s="354" t="s">
        <v>28821</v>
      </c>
      <c r="B7875" t="s">
        <v>28822</v>
      </c>
      <c r="C7875" s="354" t="s">
        <v>47</v>
      </c>
      <c r="D7875" s="355">
        <v>43.88</v>
      </c>
    </row>
    <row r="7876" spans="1:4">
      <c r="A7876" s="354" t="s">
        <v>28823</v>
      </c>
      <c r="B7876" t="s">
        <v>28822</v>
      </c>
      <c r="C7876" s="354" t="s">
        <v>47</v>
      </c>
      <c r="D7876" s="355">
        <v>43.88</v>
      </c>
    </row>
    <row r="7877" spans="1:4">
      <c r="A7877" s="354" t="s">
        <v>28824</v>
      </c>
      <c r="B7877" t="s">
        <v>28825</v>
      </c>
      <c r="C7877" s="354" t="s">
        <v>47</v>
      </c>
      <c r="D7877" s="355">
        <v>48.54</v>
      </c>
    </row>
    <row r="7878" spans="1:4">
      <c r="A7878" s="354" t="s">
        <v>28826</v>
      </c>
      <c r="B7878" t="s">
        <v>28825</v>
      </c>
      <c r="C7878" s="354" t="s">
        <v>47</v>
      </c>
      <c r="D7878" s="355">
        <v>48.54</v>
      </c>
    </row>
    <row r="7879" spans="1:4">
      <c r="A7879" s="354" t="s">
        <v>28827</v>
      </c>
      <c r="B7879" t="s">
        <v>28828</v>
      </c>
      <c r="C7879" s="354" t="s">
        <v>47</v>
      </c>
      <c r="D7879" s="355">
        <v>105.49</v>
      </c>
    </row>
    <row r="7880" spans="1:4">
      <c r="A7880" s="354" t="s">
        <v>28829</v>
      </c>
      <c r="B7880" t="s">
        <v>28828</v>
      </c>
      <c r="C7880" s="354" t="s">
        <v>47</v>
      </c>
      <c r="D7880" s="355">
        <v>105.49</v>
      </c>
    </row>
    <row r="7881" spans="1:4">
      <c r="A7881" s="354" t="s">
        <v>28830</v>
      </c>
      <c r="B7881" t="s">
        <v>28831</v>
      </c>
      <c r="C7881" s="354" t="s">
        <v>47</v>
      </c>
      <c r="D7881" s="355">
        <v>27.28</v>
      </c>
    </row>
    <row r="7882" spans="1:4">
      <c r="A7882" s="354" t="s">
        <v>28832</v>
      </c>
      <c r="B7882" t="s">
        <v>28831</v>
      </c>
      <c r="C7882" s="354" t="s">
        <v>47</v>
      </c>
      <c r="D7882" s="355">
        <v>27.28</v>
      </c>
    </row>
    <row r="7883" spans="1:4">
      <c r="A7883" s="354" t="s">
        <v>28833</v>
      </c>
      <c r="B7883" t="s">
        <v>28834</v>
      </c>
      <c r="C7883" s="354" t="s">
        <v>47</v>
      </c>
      <c r="D7883" s="355">
        <v>51.54</v>
      </c>
    </row>
    <row r="7884" spans="1:4">
      <c r="A7884" s="354" t="s">
        <v>28835</v>
      </c>
      <c r="B7884" t="s">
        <v>28834</v>
      </c>
      <c r="C7884" s="354" t="s">
        <v>47</v>
      </c>
      <c r="D7884" s="355">
        <v>51.54</v>
      </c>
    </row>
    <row r="7885" spans="1:4">
      <c r="A7885" s="354" t="s">
        <v>28836</v>
      </c>
      <c r="B7885" t="s">
        <v>28837</v>
      </c>
      <c r="C7885" s="354" t="s">
        <v>47</v>
      </c>
      <c r="D7885" s="355">
        <v>85.46</v>
      </c>
    </row>
    <row r="7886" spans="1:4">
      <c r="A7886" s="354" t="s">
        <v>28838</v>
      </c>
      <c r="B7886" t="s">
        <v>28837</v>
      </c>
      <c r="C7886" s="354" t="s">
        <v>47</v>
      </c>
      <c r="D7886" s="355">
        <v>85.46</v>
      </c>
    </row>
    <row r="7887" spans="1:4">
      <c r="A7887" s="354" t="s">
        <v>28839</v>
      </c>
      <c r="B7887" t="s">
        <v>28840</v>
      </c>
      <c r="C7887" s="354" t="s">
        <v>47</v>
      </c>
      <c r="D7887" s="355">
        <v>143.32</v>
      </c>
    </row>
    <row r="7888" spans="1:4">
      <c r="A7888" s="354" t="s">
        <v>28841</v>
      </c>
      <c r="B7888" t="s">
        <v>28840</v>
      </c>
      <c r="C7888" s="354" t="s">
        <v>47</v>
      </c>
      <c r="D7888" s="355">
        <v>143.32</v>
      </c>
    </row>
    <row r="7889" spans="1:4">
      <c r="A7889" s="354" t="s">
        <v>28842</v>
      </c>
      <c r="B7889" t="s">
        <v>28843</v>
      </c>
      <c r="C7889" s="354" t="s">
        <v>47</v>
      </c>
      <c r="D7889" s="355">
        <v>226.58</v>
      </c>
    </row>
    <row r="7890" spans="1:4">
      <c r="A7890" s="354" t="s">
        <v>28844</v>
      </c>
      <c r="B7890" t="s">
        <v>28843</v>
      </c>
      <c r="C7890" s="354" t="s">
        <v>47</v>
      </c>
      <c r="D7890" s="355">
        <v>226.58</v>
      </c>
    </row>
    <row r="7891" spans="1:4">
      <c r="A7891" s="354" t="s">
        <v>28845</v>
      </c>
      <c r="B7891" t="s">
        <v>28846</v>
      </c>
      <c r="C7891" s="354" t="s">
        <v>47</v>
      </c>
      <c r="D7891" s="355">
        <v>494.22</v>
      </c>
    </row>
    <row r="7892" spans="1:4">
      <c r="A7892" s="354" t="s">
        <v>28847</v>
      </c>
      <c r="B7892" t="s">
        <v>28846</v>
      </c>
      <c r="C7892" s="354" t="s">
        <v>47</v>
      </c>
      <c r="D7892" s="355">
        <v>494.22</v>
      </c>
    </row>
    <row r="7893" spans="1:4">
      <c r="A7893" s="354" t="s">
        <v>28848</v>
      </c>
      <c r="B7893" t="s">
        <v>28849</v>
      </c>
      <c r="C7893" s="354" t="s">
        <v>47</v>
      </c>
      <c r="D7893" s="355">
        <v>458.01</v>
      </c>
    </row>
    <row r="7894" spans="1:4">
      <c r="A7894" s="354" t="s">
        <v>28850</v>
      </c>
      <c r="B7894" t="s">
        <v>28849</v>
      </c>
      <c r="C7894" s="354" t="s">
        <v>47</v>
      </c>
      <c r="D7894" s="355">
        <v>458.01</v>
      </c>
    </row>
    <row r="7895" spans="1:4">
      <c r="A7895" s="354" t="s">
        <v>28851</v>
      </c>
      <c r="B7895" t="s">
        <v>28852</v>
      </c>
      <c r="C7895" s="354" t="s">
        <v>470</v>
      </c>
      <c r="D7895" s="355">
        <v>16.829999999999998</v>
      </c>
    </row>
    <row r="7896" spans="1:4">
      <c r="A7896" s="354" t="s">
        <v>28853</v>
      </c>
      <c r="B7896" t="s">
        <v>28852</v>
      </c>
      <c r="C7896" s="354" t="s">
        <v>470</v>
      </c>
      <c r="D7896" s="355">
        <v>16.829999999999998</v>
      </c>
    </row>
    <row r="7897" spans="1:4">
      <c r="A7897" s="354" t="s">
        <v>28854</v>
      </c>
      <c r="B7897" t="s">
        <v>28855</v>
      </c>
      <c r="C7897" s="354" t="s">
        <v>470</v>
      </c>
      <c r="D7897" s="355">
        <v>86.82</v>
      </c>
    </row>
    <row r="7898" spans="1:4">
      <c r="A7898" s="354" t="s">
        <v>28856</v>
      </c>
      <c r="B7898" t="s">
        <v>28855</v>
      </c>
      <c r="C7898" s="354" t="s">
        <v>470</v>
      </c>
      <c r="D7898" s="355">
        <v>86.82</v>
      </c>
    </row>
    <row r="7899" spans="1:4">
      <c r="A7899" s="354" t="s">
        <v>28857</v>
      </c>
      <c r="B7899" t="s">
        <v>28858</v>
      </c>
      <c r="C7899" s="354" t="s">
        <v>470</v>
      </c>
      <c r="D7899" s="355">
        <v>22.28</v>
      </c>
    </row>
    <row r="7900" spans="1:4">
      <c r="A7900" s="354" t="s">
        <v>28859</v>
      </c>
      <c r="B7900" t="s">
        <v>28858</v>
      </c>
      <c r="C7900" s="354" t="s">
        <v>470</v>
      </c>
      <c r="D7900" s="355">
        <v>22.28</v>
      </c>
    </row>
    <row r="7901" spans="1:4">
      <c r="A7901" s="354" t="s">
        <v>28860</v>
      </c>
      <c r="B7901" t="s">
        <v>28861</v>
      </c>
      <c r="C7901" s="354" t="s">
        <v>470</v>
      </c>
      <c r="D7901" s="355">
        <v>102.72</v>
      </c>
    </row>
    <row r="7902" spans="1:4">
      <c r="A7902" s="354" t="s">
        <v>28862</v>
      </c>
      <c r="B7902" t="s">
        <v>28861</v>
      </c>
      <c r="C7902" s="354" t="s">
        <v>470</v>
      </c>
      <c r="D7902" s="355">
        <v>102.72</v>
      </c>
    </row>
    <row r="7903" spans="1:4">
      <c r="A7903" s="354" t="s">
        <v>28863</v>
      </c>
      <c r="B7903" t="s">
        <v>28864</v>
      </c>
      <c r="C7903" s="354" t="s">
        <v>470</v>
      </c>
      <c r="D7903" s="355">
        <v>45.29</v>
      </c>
    </row>
    <row r="7904" spans="1:4">
      <c r="A7904" s="354" t="s">
        <v>28865</v>
      </c>
      <c r="B7904" t="s">
        <v>28864</v>
      </c>
      <c r="C7904" s="354" t="s">
        <v>470</v>
      </c>
      <c r="D7904" s="355">
        <v>45.29</v>
      </c>
    </row>
    <row r="7905" spans="1:4">
      <c r="A7905" s="354" t="s">
        <v>28866</v>
      </c>
      <c r="B7905" t="s">
        <v>28867</v>
      </c>
      <c r="C7905" s="354" t="s">
        <v>470</v>
      </c>
      <c r="D7905" s="355">
        <v>118.94</v>
      </c>
    </row>
    <row r="7906" spans="1:4">
      <c r="A7906" s="354" t="s">
        <v>28868</v>
      </c>
      <c r="B7906" t="s">
        <v>28867</v>
      </c>
      <c r="C7906" s="354" t="s">
        <v>470</v>
      </c>
      <c r="D7906" s="355">
        <v>118.94</v>
      </c>
    </row>
    <row r="7907" spans="1:4">
      <c r="A7907" s="354" t="s">
        <v>28869</v>
      </c>
      <c r="B7907" t="s">
        <v>28870</v>
      </c>
      <c r="C7907" s="354" t="s">
        <v>470</v>
      </c>
      <c r="D7907" s="355">
        <v>4.07</v>
      </c>
    </row>
    <row r="7908" spans="1:4">
      <c r="A7908" s="354" t="s">
        <v>28871</v>
      </c>
      <c r="B7908" t="s">
        <v>28870</v>
      </c>
      <c r="C7908" s="354" t="s">
        <v>470</v>
      </c>
      <c r="D7908" s="355">
        <v>4.07</v>
      </c>
    </row>
    <row r="7909" spans="1:4">
      <c r="A7909" s="354" t="s">
        <v>28872</v>
      </c>
      <c r="B7909" t="s">
        <v>28873</v>
      </c>
      <c r="C7909" s="354" t="s">
        <v>470</v>
      </c>
      <c r="D7909" s="355">
        <v>34</v>
      </c>
    </row>
    <row r="7910" spans="1:4">
      <c r="A7910" s="354" t="s">
        <v>28874</v>
      </c>
      <c r="B7910" t="s">
        <v>28873</v>
      </c>
      <c r="C7910" s="354" t="s">
        <v>470</v>
      </c>
      <c r="D7910" s="355">
        <v>34</v>
      </c>
    </row>
    <row r="7911" spans="1:4">
      <c r="A7911" s="354" t="s">
        <v>28875</v>
      </c>
      <c r="B7911" t="s">
        <v>28876</v>
      </c>
      <c r="C7911" s="354" t="s">
        <v>470</v>
      </c>
      <c r="D7911" s="355">
        <v>54.37</v>
      </c>
    </row>
    <row r="7912" spans="1:4">
      <c r="A7912" s="354" t="s">
        <v>28877</v>
      </c>
      <c r="B7912" t="s">
        <v>28876</v>
      </c>
      <c r="C7912" s="354" t="s">
        <v>470</v>
      </c>
      <c r="D7912" s="355">
        <v>54.37</v>
      </c>
    </row>
    <row r="7913" spans="1:4">
      <c r="A7913" s="354" t="s">
        <v>28878</v>
      </c>
      <c r="B7913" t="s">
        <v>28879</v>
      </c>
      <c r="C7913" s="354" t="s">
        <v>470</v>
      </c>
      <c r="D7913" s="355">
        <v>23.29</v>
      </c>
    </row>
    <row r="7914" spans="1:4">
      <c r="A7914" s="354" t="s">
        <v>28880</v>
      </c>
      <c r="B7914" t="s">
        <v>28879</v>
      </c>
      <c r="C7914" s="354" t="s">
        <v>470</v>
      </c>
      <c r="D7914" s="355">
        <v>23.29</v>
      </c>
    </row>
    <row r="7915" spans="1:4">
      <c r="A7915" s="354" t="s">
        <v>28881</v>
      </c>
      <c r="B7915" t="s">
        <v>28882</v>
      </c>
      <c r="C7915" s="354" t="s">
        <v>470</v>
      </c>
      <c r="D7915" s="355">
        <v>64.209999999999994</v>
      </c>
    </row>
    <row r="7916" spans="1:4">
      <c r="A7916" s="354" t="s">
        <v>28883</v>
      </c>
      <c r="B7916" t="s">
        <v>28882</v>
      </c>
      <c r="C7916" s="354" t="s">
        <v>470</v>
      </c>
      <c r="D7916" s="355">
        <v>64.209999999999994</v>
      </c>
    </row>
    <row r="7917" spans="1:4">
      <c r="A7917" s="354" t="s">
        <v>28884</v>
      </c>
      <c r="B7917" t="s">
        <v>28885</v>
      </c>
      <c r="C7917" s="354" t="s">
        <v>47</v>
      </c>
      <c r="D7917" s="355">
        <v>99.96</v>
      </c>
    </row>
    <row r="7918" spans="1:4">
      <c r="A7918" s="354" t="s">
        <v>28886</v>
      </c>
      <c r="B7918" t="s">
        <v>28885</v>
      </c>
      <c r="C7918" s="354" t="s">
        <v>47</v>
      </c>
      <c r="D7918" s="355">
        <v>99.96</v>
      </c>
    </row>
    <row r="7919" spans="1:4">
      <c r="A7919" s="354" t="s">
        <v>28887</v>
      </c>
      <c r="B7919" t="s">
        <v>28888</v>
      </c>
      <c r="C7919" s="354" t="s">
        <v>47</v>
      </c>
      <c r="D7919" s="355">
        <v>133.35</v>
      </c>
    </row>
    <row r="7920" spans="1:4">
      <c r="A7920" s="354" t="s">
        <v>28889</v>
      </c>
      <c r="B7920" t="s">
        <v>28888</v>
      </c>
      <c r="C7920" s="354" t="s">
        <v>47</v>
      </c>
      <c r="D7920" s="355">
        <v>133.35</v>
      </c>
    </row>
    <row r="7921" spans="1:4">
      <c r="A7921" s="354" t="s">
        <v>28890</v>
      </c>
      <c r="B7921" t="s">
        <v>28891</v>
      </c>
      <c r="C7921" s="354" t="s">
        <v>47</v>
      </c>
      <c r="D7921" s="355">
        <v>196.87</v>
      </c>
    </row>
    <row r="7922" spans="1:4">
      <c r="A7922" s="354" t="s">
        <v>28892</v>
      </c>
      <c r="B7922" t="s">
        <v>28891</v>
      </c>
      <c r="C7922" s="354" t="s">
        <v>47</v>
      </c>
      <c r="D7922" s="355">
        <v>196.87</v>
      </c>
    </row>
    <row r="7923" spans="1:4">
      <c r="A7923" s="354" t="s">
        <v>28893</v>
      </c>
      <c r="B7923" t="s">
        <v>28894</v>
      </c>
      <c r="C7923" s="354" t="s">
        <v>47</v>
      </c>
      <c r="D7923" s="355">
        <v>236.25</v>
      </c>
    </row>
    <row r="7924" spans="1:4">
      <c r="A7924" s="354" t="s">
        <v>28895</v>
      </c>
      <c r="B7924" t="s">
        <v>28894</v>
      </c>
      <c r="C7924" s="354" t="s">
        <v>47</v>
      </c>
      <c r="D7924" s="355">
        <v>236.25</v>
      </c>
    </row>
    <row r="7925" spans="1:4">
      <c r="A7925" s="354" t="s">
        <v>28896</v>
      </c>
      <c r="B7925" t="s">
        <v>28897</v>
      </c>
      <c r="C7925" s="354" t="s">
        <v>47</v>
      </c>
      <c r="D7925" s="355">
        <v>278.01</v>
      </c>
    </row>
    <row r="7926" spans="1:4">
      <c r="A7926" s="354" t="s">
        <v>28898</v>
      </c>
      <c r="B7926" t="s">
        <v>28897</v>
      </c>
      <c r="C7926" s="354" t="s">
        <v>47</v>
      </c>
      <c r="D7926" s="355">
        <v>278.01</v>
      </c>
    </row>
    <row r="7927" spans="1:4">
      <c r="A7927" s="354" t="s">
        <v>28899</v>
      </c>
      <c r="B7927" t="s">
        <v>28900</v>
      </c>
      <c r="C7927" s="354" t="s">
        <v>47</v>
      </c>
      <c r="D7927" s="355">
        <v>390.27</v>
      </c>
    </row>
    <row r="7928" spans="1:4">
      <c r="A7928" s="354" t="s">
        <v>28901</v>
      </c>
      <c r="B7928" t="s">
        <v>28900</v>
      </c>
      <c r="C7928" s="354" t="s">
        <v>47</v>
      </c>
      <c r="D7928" s="355">
        <v>390.27</v>
      </c>
    </row>
    <row r="7929" spans="1:4">
      <c r="A7929" s="354" t="s">
        <v>28902</v>
      </c>
      <c r="B7929" t="s">
        <v>28903</v>
      </c>
      <c r="C7929" s="354" t="s">
        <v>47</v>
      </c>
      <c r="D7929" s="355">
        <v>612.79999999999995</v>
      </c>
    </row>
    <row r="7930" spans="1:4">
      <c r="A7930" s="354" t="s">
        <v>28904</v>
      </c>
      <c r="B7930" t="s">
        <v>28903</v>
      </c>
      <c r="C7930" s="354" t="s">
        <v>47</v>
      </c>
      <c r="D7930" s="355">
        <v>612.79999999999995</v>
      </c>
    </row>
    <row r="7931" spans="1:4">
      <c r="A7931" s="354" t="s">
        <v>28905</v>
      </c>
      <c r="B7931" t="s">
        <v>28906</v>
      </c>
      <c r="C7931" s="354" t="s">
        <v>47</v>
      </c>
      <c r="D7931" s="355">
        <v>709.4</v>
      </c>
    </row>
    <row r="7932" spans="1:4">
      <c r="A7932" s="354" t="s">
        <v>28907</v>
      </c>
      <c r="B7932" t="s">
        <v>28906</v>
      </c>
      <c r="C7932" s="354" t="s">
        <v>47</v>
      </c>
      <c r="D7932" s="355">
        <v>709.4</v>
      </c>
    </row>
    <row r="7933" spans="1:4">
      <c r="A7933" s="354" t="s">
        <v>28908</v>
      </c>
      <c r="B7933" t="s">
        <v>28909</v>
      </c>
      <c r="C7933" s="354" t="s">
        <v>47</v>
      </c>
      <c r="D7933" s="355">
        <v>774.01</v>
      </c>
    </row>
    <row r="7934" spans="1:4">
      <c r="A7934" s="354" t="s">
        <v>28910</v>
      </c>
      <c r="B7934" t="s">
        <v>28909</v>
      </c>
      <c r="C7934" s="354" t="s">
        <v>47</v>
      </c>
      <c r="D7934" s="355">
        <v>774.01</v>
      </c>
    </row>
    <row r="7935" spans="1:4">
      <c r="A7935" s="354" t="s">
        <v>28911</v>
      </c>
      <c r="B7935" t="s">
        <v>28912</v>
      </c>
      <c r="C7935" s="354" t="s">
        <v>47</v>
      </c>
      <c r="D7935" s="355">
        <v>844.49</v>
      </c>
    </row>
    <row r="7936" spans="1:4">
      <c r="A7936" s="354" t="s">
        <v>28913</v>
      </c>
      <c r="B7936" t="s">
        <v>28912</v>
      </c>
      <c r="C7936" s="354" t="s">
        <v>47</v>
      </c>
      <c r="D7936" s="355">
        <v>844.49</v>
      </c>
    </row>
    <row r="7937" spans="1:4">
      <c r="A7937" s="354" t="s">
        <v>28914</v>
      </c>
      <c r="B7937" t="s">
        <v>28915</v>
      </c>
      <c r="C7937" s="354" t="s">
        <v>47</v>
      </c>
      <c r="D7937" s="355">
        <v>1299.26</v>
      </c>
    </row>
    <row r="7938" spans="1:4">
      <c r="A7938" s="354" t="s">
        <v>28916</v>
      </c>
      <c r="B7938" t="s">
        <v>28915</v>
      </c>
      <c r="C7938" s="354" t="s">
        <v>47</v>
      </c>
      <c r="D7938" s="355">
        <v>1299.26</v>
      </c>
    </row>
    <row r="7939" spans="1:4">
      <c r="A7939" s="354" t="s">
        <v>28917</v>
      </c>
      <c r="B7939" t="s">
        <v>28918</v>
      </c>
      <c r="C7939" s="354" t="s">
        <v>47</v>
      </c>
      <c r="D7939" s="355">
        <v>1913.16</v>
      </c>
    </row>
    <row r="7940" spans="1:4">
      <c r="A7940" s="354" t="s">
        <v>28919</v>
      </c>
      <c r="B7940" t="s">
        <v>28918</v>
      </c>
      <c r="C7940" s="354" t="s">
        <v>47</v>
      </c>
      <c r="D7940" s="355">
        <v>1913.16</v>
      </c>
    </row>
    <row r="7941" spans="1:4">
      <c r="A7941" s="354" t="s">
        <v>28920</v>
      </c>
      <c r="B7941" t="s">
        <v>28921</v>
      </c>
      <c r="C7941" s="354" t="s">
        <v>47</v>
      </c>
      <c r="D7941" s="355">
        <v>1994.41</v>
      </c>
    </row>
    <row r="7942" spans="1:4">
      <c r="A7942" s="354" t="s">
        <v>28922</v>
      </c>
      <c r="B7942" t="s">
        <v>28921</v>
      </c>
      <c r="C7942" s="354" t="s">
        <v>47</v>
      </c>
      <c r="D7942" s="355">
        <v>1994.41</v>
      </c>
    </row>
    <row r="7943" spans="1:4">
      <c r="A7943" s="354" t="s">
        <v>28923</v>
      </c>
      <c r="B7943" t="s">
        <v>28924</v>
      </c>
      <c r="C7943" s="354" t="s">
        <v>47</v>
      </c>
      <c r="D7943" s="355">
        <v>2733.17</v>
      </c>
    </row>
    <row r="7944" spans="1:4">
      <c r="A7944" s="354" t="s">
        <v>28925</v>
      </c>
      <c r="B7944" t="s">
        <v>28924</v>
      </c>
      <c r="C7944" s="354" t="s">
        <v>47</v>
      </c>
      <c r="D7944" s="355">
        <v>2733.17</v>
      </c>
    </row>
    <row r="7945" spans="1:4">
      <c r="A7945" s="354" t="s">
        <v>28926</v>
      </c>
      <c r="B7945" t="s">
        <v>28927</v>
      </c>
      <c r="C7945" s="354" t="s">
        <v>47</v>
      </c>
      <c r="D7945" s="355">
        <v>4108.8999999999996</v>
      </c>
    </row>
    <row r="7946" spans="1:4">
      <c r="A7946" s="354" t="s">
        <v>28928</v>
      </c>
      <c r="B7946" t="s">
        <v>28927</v>
      </c>
      <c r="C7946" s="354" t="s">
        <v>47</v>
      </c>
      <c r="D7946" s="355">
        <v>4108.8999999999996</v>
      </c>
    </row>
    <row r="7947" spans="1:4">
      <c r="A7947" s="354" t="s">
        <v>28929</v>
      </c>
      <c r="B7947" t="s">
        <v>28930</v>
      </c>
      <c r="C7947" s="354" t="s">
        <v>470</v>
      </c>
      <c r="D7947" s="355">
        <v>22.56</v>
      </c>
    </row>
    <row r="7948" spans="1:4">
      <c r="A7948" s="354" t="s">
        <v>28931</v>
      </c>
      <c r="B7948" t="s">
        <v>28930</v>
      </c>
      <c r="C7948" s="354" t="s">
        <v>470</v>
      </c>
      <c r="D7948" s="355">
        <v>22.56</v>
      </c>
    </row>
    <row r="7949" spans="1:4">
      <c r="A7949" s="354" t="s">
        <v>28932</v>
      </c>
      <c r="B7949" t="s">
        <v>28933</v>
      </c>
      <c r="C7949" s="354" t="s">
        <v>470</v>
      </c>
      <c r="D7949" s="355">
        <v>41.83</v>
      </c>
    </row>
    <row r="7950" spans="1:4">
      <c r="A7950" s="354" t="s">
        <v>28934</v>
      </c>
      <c r="B7950" t="s">
        <v>28933</v>
      </c>
      <c r="C7950" s="354" t="s">
        <v>470</v>
      </c>
      <c r="D7950" s="355">
        <v>41.83</v>
      </c>
    </row>
    <row r="7951" spans="1:4">
      <c r="A7951" s="354" t="s">
        <v>28935</v>
      </c>
      <c r="B7951" t="s">
        <v>28936</v>
      </c>
      <c r="C7951" s="354" t="s">
        <v>470</v>
      </c>
      <c r="D7951" s="355">
        <v>94.44</v>
      </c>
    </row>
    <row r="7952" spans="1:4">
      <c r="A7952" s="354" t="s">
        <v>28937</v>
      </c>
      <c r="B7952" t="s">
        <v>28936</v>
      </c>
      <c r="C7952" s="354" t="s">
        <v>470</v>
      </c>
      <c r="D7952" s="355">
        <v>94.44</v>
      </c>
    </row>
    <row r="7953" spans="1:4">
      <c r="A7953" s="354" t="s">
        <v>28938</v>
      </c>
      <c r="B7953" t="s">
        <v>28939</v>
      </c>
      <c r="C7953" s="354" t="s">
        <v>470</v>
      </c>
      <c r="D7953" s="355">
        <v>22.68</v>
      </c>
    </row>
    <row r="7954" spans="1:4">
      <c r="A7954" s="354" t="s">
        <v>28940</v>
      </c>
      <c r="B7954" t="s">
        <v>28939</v>
      </c>
      <c r="C7954" s="354" t="s">
        <v>470</v>
      </c>
      <c r="D7954" s="355">
        <v>22.68</v>
      </c>
    </row>
    <row r="7955" spans="1:4">
      <c r="A7955" s="354" t="s">
        <v>28941</v>
      </c>
      <c r="B7955" t="s">
        <v>28942</v>
      </c>
      <c r="C7955" s="354" t="s">
        <v>470</v>
      </c>
      <c r="D7955" s="355">
        <v>41.56</v>
      </c>
    </row>
    <row r="7956" spans="1:4">
      <c r="A7956" s="354" t="s">
        <v>28943</v>
      </c>
      <c r="B7956" t="s">
        <v>28942</v>
      </c>
      <c r="C7956" s="354" t="s">
        <v>470</v>
      </c>
      <c r="D7956" s="355">
        <v>41.56</v>
      </c>
    </row>
    <row r="7957" spans="1:4">
      <c r="A7957" s="354" t="s">
        <v>28944</v>
      </c>
      <c r="B7957" t="s">
        <v>28945</v>
      </c>
      <c r="C7957" s="354" t="s">
        <v>470</v>
      </c>
      <c r="D7957" s="355">
        <v>88.05</v>
      </c>
    </row>
    <row r="7958" spans="1:4">
      <c r="A7958" s="354" t="s">
        <v>28946</v>
      </c>
      <c r="B7958" t="s">
        <v>28945</v>
      </c>
      <c r="C7958" s="354" t="s">
        <v>470</v>
      </c>
      <c r="D7958" s="355">
        <v>88.05</v>
      </c>
    </row>
    <row r="7959" spans="1:4">
      <c r="A7959" s="354" t="s">
        <v>28947</v>
      </c>
      <c r="B7959" t="s">
        <v>28948</v>
      </c>
      <c r="C7959" s="354" t="s">
        <v>47</v>
      </c>
      <c r="D7959" s="355">
        <v>33.159999999999997</v>
      </c>
    </row>
    <row r="7960" spans="1:4">
      <c r="A7960" s="354" t="s">
        <v>28949</v>
      </c>
      <c r="B7960" t="s">
        <v>28948</v>
      </c>
      <c r="C7960" s="354" t="s">
        <v>47</v>
      </c>
      <c r="D7960" s="355">
        <v>33.159999999999997</v>
      </c>
    </row>
    <row r="7961" spans="1:4">
      <c r="A7961" s="354" t="s">
        <v>28950</v>
      </c>
      <c r="B7961" t="s">
        <v>28951</v>
      </c>
      <c r="C7961" s="354" t="s">
        <v>47</v>
      </c>
      <c r="D7961" s="355">
        <v>43.75</v>
      </c>
    </row>
    <row r="7962" spans="1:4">
      <c r="A7962" s="354" t="s">
        <v>28952</v>
      </c>
      <c r="B7962" t="s">
        <v>28951</v>
      </c>
      <c r="C7962" s="354" t="s">
        <v>47</v>
      </c>
      <c r="D7962" s="355">
        <v>43.75</v>
      </c>
    </row>
    <row r="7963" spans="1:4">
      <c r="A7963" s="354" t="s">
        <v>28953</v>
      </c>
      <c r="B7963" t="s">
        <v>28954</v>
      </c>
      <c r="C7963" s="354" t="s">
        <v>47</v>
      </c>
      <c r="D7963" s="355">
        <v>71.06</v>
      </c>
    </row>
    <row r="7964" spans="1:4">
      <c r="A7964" s="354" t="s">
        <v>28955</v>
      </c>
      <c r="B7964" t="s">
        <v>28954</v>
      </c>
      <c r="C7964" s="354" t="s">
        <v>47</v>
      </c>
      <c r="D7964" s="355">
        <v>71.06</v>
      </c>
    </row>
    <row r="7965" spans="1:4">
      <c r="A7965" s="354" t="s">
        <v>28956</v>
      </c>
      <c r="B7965" t="s">
        <v>28957</v>
      </c>
      <c r="C7965" s="354" t="s">
        <v>47</v>
      </c>
      <c r="D7965" s="355">
        <v>102.64</v>
      </c>
    </row>
    <row r="7966" spans="1:4">
      <c r="A7966" s="354" t="s">
        <v>28958</v>
      </c>
      <c r="B7966" t="s">
        <v>28957</v>
      </c>
      <c r="C7966" s="354" t="s">
        <v>47</v>
      </c>
      <c r="D7966" s="355">
        <v>102.64</v>
      </c>
    </row>
    <row r="7967" spans="1:4">
      <c r="A7967" s="354" t="s">
        <v>28959</v>
      </c>
      <c r="B7967" t="s">
        <v>28960</v>
      </c>
      <c r="C7967" s="354" t="s">
        <v>47</v>
      </c>
      <c r="D7967" s="355">
        <v>132.91999999999999</v>
      </c>
    </row>
    <row r="7968" spans="1:4">
      <c r="A7968" s="354" t="s">
        <v>28961</v>
      </c>
      <c r="B7968" t="s">
        <v>28960</v>
      </c>
      <c r="C7968" s="354" t="s">
        <v>47</v>
      </c>
      <c r="D7968" s="355">
        <v>132.91999999999999</v>
      </c>
    </row>
    <row r="7969" spans="1:4">
      <c r="A7969" s="354" t="s">
        <v>28962</v>
      </c>
      <c r="B7969" t="s">
        <v>28963</v>
      </c>
      <c r="C7969" s="354" t="s">
        <v>470</v>
      </c>
      <c r="D7969" s="355">
        <v>457.01</v>
      </c>
    </row>
    <row r="7970" spans="1:4">
      <c r="A7970" s="354" t="s">
        <v>28964</v>
      </c>
      <c r="B7970" t="s">
        <v>28963</v>
      </c>
      <c r="C7970" s="354" t="s">
        <v>470</v>
      </c>
      <c r="D7970" s="355">
        <v>414.42</v>
      </c>
    </row>
    <row r="7971" spans="1:4">
      <c r="A7971" s="354" t="s">
        <v>28965</v>
      </c>
      <c r="B7971" t="s">
        <v>28966</v>
      </c>
      <c r="C7971" s="354" t="s">
        <v>470</v>
      </c>
      <c r="D7971" s="355">
        <v>514.01</v>
      </c>
    </row>
    <row r="7972" spans="1:4">
      <c r="A7972" s="354" t="s">
        <v>28967</v>
      </c>
      <c r="B7972" t="s">
        <v>28966</v>
      </c>
      <c r="C7972" s="354" t="s">
        <v>470</v>
      </c>
      <c r="D7972" s="355">
        <v>463.81</v>
      </c>
    </row>
    <row r="7973" spans="1:4">
      <c r="A7973" s="354" t="s">
        <v>28968</v>
      </c>
      <c r="B7973" t="s">
        <v>28969</v>
      </c>
      <c r="C7973" s="354" t="s">
        <v>470</v>
      </c>
      <c r="D7973" s="355">
        <v>2080.02</v>
      </c>
    </row>
    <row r="7974" spans="1:4">
      <c r="A7974" s="354" t="s">
        <v>28970</v>
      </c>
      <c r="B7974" t="s">
        <v>28969</v>
      </c>
      <c r="C7974" s="354" t="s">
        <v>470</v>
      </c>
      <c r="D7974" s="355">
        <v>1820.99</v>
      </c>
    </row>
    <row r="7975" spans="1:4">
      <c r="A7975" s="354" t="s">
        <v>28971</v>
      </c>
      <c r="B7975" t="s">
        <v>28972</v>
      </c>
      <c r="C7975" s="354" t="s">
        <v>470</v>
      </c>
      <c r="D7975" s="355">
        <v>2475.73</v>
      </c>
    </row>
    <row r="7976" spans="1:4">
      <c r="A7976" s="354" t="s">
        <v>28973</v>
      </c>
      <c r="B7976" t="s">
        <v>28972</v>
      </c>
      <c r="C7976" s="354" t="s">
        <v>470</v>
      </c>
      <c r="D7976" s="355">
        <v>2163.92</v>
      </c>
    </row>
    <row r="7977" spans="1:4">
      <c r="A7977" s="354" t="s">
        <v>28974</v>
      </c>
      <c r="B7977" t="s">
        <v>28975</v>
      </c>
      <c r="C7977" s="354" t="s">
        <v>470</v>
      </c>
      <c r="D7977" s="355">
        <v>2647.97</v>
      </c>
    </row>
    <row r="7978" spans="1:4">
      <c r="A7978" s="354" t="s">
        <v>28976</v>
      </c>
      <c r="B7978" t="s">
        <v>28975</v>
      </c>
      <c r="C7978" s="354" t="s">
        <v>470</v>
      </c>
      <c r="D7978" s="355">
        <v>2313.1999999999998</v>
      </c>
    </row>
    <row r="7979" spans="1:4">
      <c r="A7979" s="354" t="s">
        <v>28977</v>
      </c>
      <c r="B7979" t="s">
        <v>28978</v>
      </c>
      <c r="C7979" s="354" t="s">
        <v>470</v>
      </c>
      <c r="D7979" s="355">
        <v>2731.77</v>
      </c>
    </row>
    <row r="7980" spans="1:4">
      <c r="A7980" s="354" t="s">
        <v>28979</v>
      </c>
      <c r="B7980" t="s">
        <v>28978</v>
      </c>
      <c r="C7980" s="354" t="s">
        <v>470</v>
      </c>
      <c r="D7980" s="355">
        <v>2385.81</v>
      </c>
    </row>
    <row r="7981" spans="1:4">
      <c r="A7981" s="354" t="s">
        <v>28980</v>
      </c>
      <c r="B7981" t="s">
        <v>28981</v>
      </c>
      <c r="C7981" s="354" t="s">
        <v>470</v>
      </c>
      <c r="D7981" s="355">
        <v>180.3</v>
      </c>
    </row>
    <row r="7982" spans="1:4">
      <c r="A7982" s="354" t="s">
        <v>28982</v>
      </c>
      <c r="B7982" t="s">
        <v>28981</v>
      </c>
      <c r="C7982" s="354" t="s">
        <v>470</v>
      </c>
      <c r="D7982" s="355">
        <v>156.22</v>
      </c>
    </row>
    <row r="7983" spans="1:4">
      <c r="A7983" s="354" t="s">
        <v>28983</v>
      </c>
      <c r="B7983" t="s">
        <v>28984</v>
      </c>
      <c r="C7983" s="354" t="s">
        <v>470</v>
      </c>
      <c r="D7983" s="355">
        <v>216.11</v>
      </c>
    </row>
    <row r="7984" spans="1:4">
      <c r="A7984" s="354" t="s">
        <v>28985</v>
      </c>
      <c r="B7984" t="s">
        <v>28984</v>
      </c>
      <c r="C7984" s="354" t="s">
        <v>470</v>
      </c>
      <c r="D7984" s="355">
        <v>187.25</v>
      </c>
    </row>
    <row r="7985" spans="1:4">
      <c r="A7985" s="354" t="s">
        <v>28986</v>
      </c>
      <c r="B7985" t="s">
        <v>28987</v>
      </c>
      <c r="C7985" s="354" t="s">
        <v>470</v>
      </c>
      <c r="D7985" s="355">
        <v>738.37</v>
      </c>
    </row>
    <row r="7986" spans="1:4">
      <c r="A7986" s="354" t="s">
        <v>28988</v>
      </c>
      <c r="B7986" t="s">
        <v>28987</v>
      </c>
      <c r="C7986" s="354" t="s">
        <v>470</v>
      </c>
      <c r="D7986" s="355">
        <v>639.76</v>
      </c>
    </row>
    <row r="7987" spans="1:4">
      <c r="A7987" s="354" t="s">
        <v>28989</v>
      </c>
      <c r="B7987" t="s">
        <v>28990</v>
      </c>
      <c r="C7987" s="354" t="s">
        <v>470</v>
      </c>
      <c r="D7987" s="355">
        <v>891.56</v>
      </c>
    </row>
    <row r="7988" spans="1:4">
      <c r="A7988" s="354" t="s">
        <v>28991</v>
      </c>
      <c r="B7988" t="s">
        <v>28990</v>
      </c>
      <c r="C7988" s="354" t="s">
        <v>470</v>
      </c>
      <c r="D7988" s="355">
        <v>772.5</v>
      </c>
    </row>
    <row r="7989" spans="1:4">
      <c r="A7989" s="354" t="s">
        <v>28992</v>
      </c>
      <c r="B7989" t="s">
        <v>28993</v>
      </c>
      <c r="C7989" s="354" t="s">
        <v>470</v>
      </c>
      <c r="D7989" s="355">
        <v>958.04</v>
      </c>
    </row>
    <row r="7990" spans="1:4">
      <c r="A7990" s="354" t="s">
        <v>28994</v>
      </c>
      <c r="B7990" t="s">
        <v>28993</v>
      </c>
      <c r="C7990" s="354" t="s">
        <v>470</v>
      </c>
      <c r="D7990" s="355">
        <v>830.1</v>
      </c>
    </row>
    <row r="7991" spans="1:4">
      <c r="A7991" s="354" t="s">
        <v>28995</v>
      </c>
      <c r="B7991" t="s">
        <v>28996</v>
      </c>
      <c r="C7991" s="354" t="s">
        <v>470</v>
      </c>
      <c r="D7991" s="355">
        <v>990.44</v>
      </c>
    </row>
    <row r="7992" spans="1:4">
      <c r="A7992" s="354" t="s">
        <v>28997</v>
      </c>
      <c r="B7992" t="s">
        <v>28996</v>
      </c>
      <c r="C7992" s="354" t="s">
        <v>470</v>
      </c>
      <c r="D7992" s="355">
        <v>858.17</v>
      </c>
    </row>
    <row r="7993" spans="1:4">
      <c r="A7993" s="354" t="s">
        <v>28998</v>
      </c>
      <c r="B7993" t="s">
        <v>28999</v>
      </c>
      <c r="C7993" s="354" t="s">
        <v>470</v>
      </c>
      <c r="D7993" s="355">
        <v>1466.26</v>
      </c>
    </row>
    <row r="7994" spans="1:4">
      <c r="A7994" s="354" t="s">
        <v>29000</v>
      </c>
      <c r="B7994" t="s">
        <v>28999</v>
      </c>
      <c r="C7994" s="354" t="s">
        <v>470</v>
      </c>
      <c r="D7994" s="355">
        <v>1290.4100000000001</v>
      </c>
    </row>
    <row r="7995" spans="1:4">
      <c r="A7995" s="354" t="s">
        <v>29001</v>
      </c>
      <c r="B7995" t="s">
        <v>29002</v>
      </c>
      <c r="C7995" s="354" t="s">
        <v>45</v>
      </c>
      <c r="D7995" s="355">
        <v>4435.1400000000003</v>
      </c>
    </row>
    <row r="7996" spans="1:4">
      <c r="A7996" s="354" t="s">
        <v>29003</v>
      </c>
      <c r="B7996" t="s">
        <v>29002</v>
      </c>
      <c r="C7996" s="354" t="s">
        <v>45</v>
      </c>
      <c r="D7996" s="355">
        <v>4435.1400000000003</v>
      </c>
    </row>
    <row r="7997" spans="1:4">
      <c r="A7997" s="354" t="s">
        <v>29004</v>
      </c>
      <c r="B7997" t="s">
        <v>29005</v>
      </c>
      <c r="C7997" s="354" t="s">
        <v>471</v>
      </c>
      <c r="D7997" s="355">
        <v>1905.5</v>
      </c>
    </row>
    <row r="7998" spans="1:4">
      <c r="A7998" s="354" t="s">
        <v>29006</v>
      </c>
      <c r="B7998" t="s">
        <v>29005</v>
      </c>
      <c r="C7998" s="354" t="s">
        <v>471</v>
      </c>
      <c r="D7998" s="355">
        <v>1905.5</v>
      </c>
    </row>
    <row r="7999" spans="1:4">
      <c r="A7999" s="354" t="s">
        <v>29007</v>
      </c>
      <c r="B7999" t="s">
        <v>29008</v>
      </c>
      <c r="C7999" s="354" t="s">
        <v>45</v>
      </c>
      <c r="D7999" s="355">
        <v>2317.5</v>
      </c>
    </row>
    <row r="8000" spans="1:4">
      <c r="A8000" s="354" t="s">
        <v>29009</v>
      </c>
      <c r="B8000" t="s">
        <v>29008</v>
      </c>
      <c r="C8000" s="354" t="s">
        <v>45</v>
      </c>
      <c r="D8000" s="355">
        <v>2317.5</v>
      </c>
    </row>
    <row r="8001" spans="1:4">
      <c r="A8001" s="354" t="s">
        <v>29010</v>
      </c>
      <c r="B8001" t="s">
        <v>29011</v>
      </c>
      <c r="C8001" s="354" t="s">
        <v>45</v>
      </c>
      <c r="D8001" s="355">
        <v>2317.52</v>
      </c>
    </row>
    <row r="8002" spans="1:4">
      <c r="A8002" s="354" t="s">
        <v>29012</v>
      </c>
      <c r="B8002" t="s">
        <v>29011</v>
      </c>
      <c r="C8002" s="354" t="s">
        <v>45</v>
      </c>
      <c r="D8002" s="355">
        <v>2317.52</v>
      </c>
    </row>
    <row r="8003" spans="1:4">
      <c r="A8003" s="354" t="s">
        <v>29013</v>
      </c>
      <c r="B8003" t="s">
        <v>29014</v>
      </c>
      <c r="C8003" s="354" t="s">
        <v>45</v>
      </c>
      <c r="D8003" s="355">
        <v>2018.8</v>
      </c>
    </row>
    <row r="8004" spans="1:4">
      <c r="A8004" s="354" t="s">
        <v>29015</v>
      </c>
      <c r="B8004" t="s">
        <v>29014</v>
      </c>
      <c r="C8004" s="354" t="s">
        <v>45</v>
      </c>
      <c r="D8004" s="355">
        <v>2018.8</v>
      </c>
    </row>
    <row r="8005" spans="1:4">
      <c r="A8005" s="354" t="s">
        <v>29016</v>
      </c>
      <c r="B8005" t="s">
        <v>29017</v>
      </c>
      <c r="C8005" s="354" t="s">
        <v>45</v>
      </c>
      <c r="D8005" s="355">
        <v>2018.8</v>
      </c>
    </row>
    <row r="8006" spans="1:4">
      <c r="A8006" s="354" t="s">
        <v>29018</v>
      </c>
      <c r="B8006" t="s">
        <v>29017</v>
      </c>
      <c r="C8006" s="354" t="s">
        <v>45</v>
      </c>
      <c r="D8006" s="355">
        <v>2018.8</v>
      </c>
    </row>
    <row r="8007" spans="1:4">
      <c r="A8007" s="354" t="s">
        <v>29019</v>
      </c>
      <c r="B8007" t="s">
        <v>29020</v>
      </c>
      <c r="C8007" s="354" t="s">
        <v>45</v>
      </c>
      <c r="D8007" s="355">
        <v>924.66</v>
      </c>
    </row>
    <row r="8008" spans="1:4">
      <c r="A8008" s="354" t="s">
        <v>29021</v>
      </c>
      <c r="B8008" t="s">
        <v>29020</v>
      </c>
      <c r="C8008" s="354" t="s">
        <v>45</v>
      </c>
      <c r="D8008" s="355">
        <v>899.72</v>
      </c>
    </row>
    <row r="8009" spans="1:4">
      <c r="A8009" s="354" t="s">
        <v>29022</v>
      </c>
      <c r="B8009" t="s">
        <v>29023</v>
      </c>
      <c r="C8009" s="354" t="s">
        <v>45</v>
      </c>
      <c r="D8009" s="355">
        <v>4037.16</v>
      </c>
    </row>
    <row r="8010" spans="1:4">
      <c r="A8010" s="354" t="s">
        <v>29024</v>
      </c>
      <c r="B8010" t="s">
        <v>29023</v>
      </c>
      <c r="C8010" s="354" t="s">
        <v>45</v>
      </c>
      <c r="D8010" s="355">
        <v>4012.22</v>
      </c>
    </row>
    <row r="8011" spans="1:4">
      <c r="A8011" s="354" t="s">
        <v>29025</v>
      </c>
      <c r="B8011" t="s">
        <v>29026</v>
      </c>
      <c r="C8011" s="354" t="s">
        <v>45</v>
      </c>
      <c r="D8011" s="355">
        <v>1057.4000000000001</v>
      </c>
    </row>
    <row r="8012" spans="1:4">
      <c r="A8012" s="354" t="s">
        <v>29027</v>
      </c>
      <c r="B8012" t="s">
        <v>29026</v>
      </c>
      <c r="C8012" s="354" t="s">
        <v>45</v>
      </c>
      <c r="D8012" s="355">
        <v>1032.46</v>
      </c>
    </row>
    <row r="8013" spans="1:4">
      <c r="A8013" s="354" t="s">
        <v>29028</v>
      </c>
      <c r="B8013" t="s">
        <v>29029</v>
      </c>
      <c r="C8013" s="354" t="s">
        <v>45</v>
      </c>
      <c r="D8013" s="355">
        <v>1459.06</v>
      </c>
    </row>
    <row r="8014" spans="1:4">
      <c r="A8014" s="354" t="s">
        <v>29030</v>
      </c>
      <c r="B8014" t="s">
        <v>29029</v>
      </c>
      <c r="C8014" s="354" t="s">
        <v>45</v>
      </c>
      <c r="D8014" s="355">
        <v>1434.12</v>
      </c>
    </row>
    <row r="8015" spans="1:4">
      <c r="A8015" s="354" t="s">
        <v>29031</v>
      </c>
      <c r="B8015" t="s">
        <v>29032</v>
      </c>
      <c r="C8015" s="354" t="s">
        <v>45</v>
      </c>
      <c r="D8015" s="355">
        <v>2547.2800000000002</v>
      </c>
    </row>
    <row r="8016" spans="1:4">
      <c r="A8016" s="354" t="s">
        <v>29033</v>
      </c>
      <c r="B8016" t="s">
        <v>29032</v>
      </c>
      <c r="C8016" s="354" t="s">
        <v>45</v>
      </c>
      <c r="D8016" s="355">
        <v>2522.34</v>
      </c>
    </row>
    <row r="8017" spans="1:4">
      <c r="A8017" s="354" t="s">
        <v>29034</v>
      </c>
      <c r="B8017" t="s">
        <v>29035</v>
      </c>
      <c r="C8017" s="354" t="s">
        <v>45</v>
      </c>
      <c r="D8017" s="355">
        <v>786.62</v>
      </c>
    </row>
    <row r="8018" spans="1:4">
      <c r="A8018" s="354" t="s">
        <v>29036</v>
      </c>
      <c r="B8018" t="s">
        <v>29035</v>
      </c>
      <c r="C8018" s="354" t="s">
        <v>45</v>
      </c>
      <c r="D8018" s="355">
        <v>756.14</v>
      </c>
    </row>
    <row r="8019" spans="1:4">
      <c r="A8019" s="354" t="s">
        <v>29037</v>
      </c>
      <c r="B8019" t="s">
        <v>29038</v>
      </c>
      <c r="C8019" s="354" t="s">
        <v>45</v>
      </c>
      <c r="D8019" s="355">
        <v>740.71</v>
      </c>
    </row>
    <row r="8020" spans="1:4">
      <c r="A8020" s="354" t="s">
        <v>29039</v>
      </c>
      <c r="B8020" t="s">
        <v>29038</v>
      </c>
      <c r="C8020" s="354" t="s">
        <v>45</v>
      </c>
      <c r="D8020" s="355">
        <v>710.24</v>
      </c>
    </row>
    <row r="8021" spans="1:4">
      <c r="A8021" s="354" t="s">
        <v>29040</v>
      </c>
      <c r="B8021" t="s">
        <v>29041</v>
      </c>
      <c r="C8021" s="354" t="s">
        <v>45</v>
      </c>
      <c r="D8021" s="355">
        <v>699.48</v>
      </c>
    </row>
    <row r="8022" spans="1:4">
      <c r="A8022" s="354" t="s">
        <v>29042</v>
      </c>
      <c r="B8022" t="s">
        <v>29041</v>
      </c>
      <c r="C8022" s="354" t="s">
        <v>45</v>
      </c>
      <c r="D8022" s="355">
        <v>669</v>
      </c>
    </row>
    <row r="8023" spans="1:4">
      <c r="A8023" s="354" t="s">
        <v>29043</v>
      </c>
      <c r="B8023" t="s">
        <v>29044</v>
      </c>
      <c r="C8023" s="354" t="s">
        <v>45</v>
      </c>
      <c r="D8023" s="355">
        <v>634.05999999999995</v>
      </c>
    </row>
    <row r="8024" spans="1:4">
      <c r="A8024" s="354" t="s">
        <v>29045</v>
      </c>
      <c r="B8024" t="s">
        <v>29044</v>
      </c>
      <c r="C8024" s="354" t="s">
        <v>45</v>
      </c>
      <c r="D8024" s="355">
        <v>603.59</v>
      </c>
    </row>
    <row r="8025" spans="1:4">
      <c r="A8025" s="354" t="s">
        <v>29046</v>
      </c>
      <c r="B8025" t="s">
        <v>29047</v>
      </c>
      <c r="C8025" s="354" t="s">
        <v>45</v>
      </c>
      <c r="D8025" s="355">
        <v>601.66999999999996</v>
      </c>
    </row>
    <row r="8026" spans="1:4">
      <c r="A8026" s="354" t="s">
        <v>29048</v>
      </c>
      <c r="B8026" t="s">
        <v>29047</v>
      </c>
      <c r="C8026" s="354" t="s">
        <v>45</v>
      </c>
      <c r="D8026" s="355">
        <v>571.20000000000005</v>
      </c>
    </row>
    <row r="8027" spans="1:4">
      <c r="A8027" s="354" t="s">
        <v>29049</v>
      </c>
      <c r="B8027" t="s">
        <v>29050</v>
      </c>
      <c r="C8027" s="354" t="s">
        <v>45</v>
      </c>
      <c r="D8027" s="355">
        <v>572.19000000000005</v>
      </c>
    </row>
    <row r="8028" spans="1:4">
      <c r="A8028" s="354" t="s">
        <v>29051</v>
      </c>
      <c r="B8028" t="s">
        <v>29050</v>
      </c>
      <c r="C8028" s="354" t="s">
        <v>45</v>
      </c>
      <c r="D8028" s="355">
        <v>541.72</v>
      </c>
    </row>
    <row r="8029" spans="1:4">
      <c r="A8029" s="354" t="s">
        <v>29052</v>
      </c>
      <c r="B8029" t="s">
        <v>29053</v>
      </c>
      <c r="C8029" s="354" t="s">
        <v>45</v>
      </c>
      <c r="D8029" s="355">
        <v>552.15</v>
      </c>
    </row>
    <row r="8030" spans="1:4">
      <c r="A8030" s="354" t="s">
        <v>29054</v>
      </c>
      <c r="B8030" t="s">
        <v>29053</v>
      </c>
      <c r="C8030" s="354" t="s">
        <v>45</v>
      </c>
      <c r="D8030" s="355">
        <v>521.67999999999995</v>
      </c>
    </row>
    <row r="8031" spans="1:4">
      <c r="A8031" s="354" t="s">
        <v>29055</v>
      </c>
      <c r="B8031" t="s">
        <v>29056</v>
      </c>
      <c r="C8031" s="354" t="s">
        <v>45</v>
      </c>
      <c r="D8031" s="355">
        <v>525.04</v>
      </c>
    </row>
    <row r="8032" spans="1:4">
      <c r="A8032" s="354" t="s">
        <v>29057</v>
      </c>
      <c r="B8032" t="s">
        <v>29056</v>
      </c>
      <c r="C8032" s="354" t="s">
        <v>45</v>
      </c>
      <c r="D8032" s="355">
        <v>494.56</v>
      </c>
    </row>
    <row r="8033" spans="1:4">
      <c r="A8033" s="354" t="s">
        <v>29058</v>
      </c>
      <c r="B8033" t="s">
        <v>29059</v>
      </c>
      <c r="C8033" s="354" t="s">
        <v>45</v>
      </c>
      <c r="D8033" s="355">
        <v>630.16</v>
      </c>
    </row>
    <row r="8034" spans="1:4">
      <c r="A8034" s="354" t="s">
        <v>29060</v>
      </c>
      <c r="B8034" t="s">
        <v>29059</v>
      </c>
      <c r="C8034" s="354" t="s">
        <v>45</v>
      </c>
      <c r="D8034" s="355">
        <v>599.67999999999995</v>
      </c>
    </row>
    <row r="8035" spans="1:4">
      <c r="A8035" s="354" t="s">
        <v>29061</v>
      </c>
      <c r="B8035" t="s">
        <v>29062</v>
      </c>
      <c r="C8035" s="354" t="s">
        <v>45</v>
      </c>
      <c r="D8035" s="355">
        <v>595.11</v>
      </c>
    </row>
    <row r="8036" spans="1:4">
      <c r="A8036" s="354" t="s">
        <v>29063</v>
      </c>
      <c r="B8036" t="s">
        <v>29062</v>
      </c>
      <c r="C8036" s="354" t="s">
        <v>45</v>
      </c>
      <c r="D8036" s="355">
        <v>564.63</v>
      </c>
    </row>
    <row r="8037" spans="1:4">
      <c r="A8037" s="354" t="s">
        <v>29064</v>
      </c>
      <c r="B8037" t="s">
        <v>29065</v>
      </c>
      <c r="C8037" s="354" t="s">
        <v>45</v>
      </c>
      <c r="D8037" s="355">
        <v>759.47</v>
      </c>
    </row>
    <row r="8038" spans="1:4">
      <c r="A8038" s="354" t="s">
        <v>29066</v>
      </c>
      <c r="B8038" t="s">
        <v>29065</v>
      </c>
      <c r="C8038" s="354" t="s">
        <v>45</v>
      </c>
      <c r="D8038" s="355">
        <v>728.99</v>
      </c>
    </row>
    <row r="8039" spans="1:4">
      <c r="A8039" s="354" t="s">
        <v>29067</v>
      </c>
      <c r="B8039" t="s">
        <v>29068</v>
      </c>
      <c r="C8039" s="354" t="s">
        <v>45</v>
      </c>
      <c r="D8039" s="355">
        <v>695.62</v>
      </c>
    </row>
    <row r="8040" spans="1:4">
      <c r="A8040" s="354" t="s">
        <v>29069</v>
      </c>
      <c r="B8040" t="s">
        <v>29068</v>
      </c>
      <c r="C8040" s="354" t="s">
        <v>45</v>
      </c>
      <c r="D8040" s="355">
        <v>665.14</v>
      </c>
    </row>
    <row r="8041" spans="1:4">
      <c r="A8041" s="354" t="s">
        <v>29070</v>
      </c>
      <c r="B8041" t="s">
        <v>29071</v>
      </c>
      <c r="C8041" s="354" t="s">
        <v>45</v>
      </c>
      <c r="D8041" s="355">
        <v>1859.64</v>
      </c>
    </row>
    <row r="8042" spans="1:4">
      <c r="A8042" s="354" t="s">
        <v>29072</v>
      </c>
      <c r="B8042" t="s">
        <v>29071</v>
      </c>
      <c r="C8042" s="354" t="s">
        <v>45</v>
      </c>
      <c r="D8042" s="355">
        <v>1829.17</v>
      </c>
    </row>
    <row r="8043" spans="1:4">
      <c r="A8043" s="354" t="s">
        <v>29073</v>
      </c>
      <c r="B8043" t="s">
        <v>29074</v>
      </c>
      <c r="C8043" s="354" t="s">
        <v>45</v>
      </c>
      <c r="D8043" s="355">
        <v>661.35</v>
      </c>
    </row>
    <row r="8044" spans="1:4">
      <c r="A8044" s="354" t="s">
        <v>29075</v>
      </c>
      <c r="B8044" t="s">
        <v>29074</v>
      </c>
      <c r="C8044" s="354" t="s">
        <v>45</v>
      </c>
      <c r="D8044" s="355">
        <v>630.87</v>
      </c>
    </row>
    <row r="8045" spans="1:4">
      <c r="A8045" s="354" t="s">
        <v>29076</v>
      </c>
      <c r="B8045" t="s">
        <v>29077</v>
      </c>
      <c r="C8045" s="354" t="s">
        <v>45</v>
      </c>
      <c r="D8045" s="355">
        <v>561.94000000000005</v>
      </c>
    </row>
    <row r="8046" spans="1:4">
      <c r="A8046" s="354" t="s">
        <v>29078</v>
      </c>
      <c r="B8046" t="s">
        <v>29077</v>
      </c>
      <c r="C8046" s="354" t="s">
        <v>45</v>
      </c>
      <c r="D8046" s="355">
        <v>531.46</v>
      </c>
    </row>
    <row r="8047" spans="1:4">
      <c r="A8047" s="354" t="s">
        <v>29079</v>
      </c>
      <c r="B8047" t="s">
        <v>29080</v>
      </c>
      <c r="C8047" s="354" t="s">
        <v>45</v>
      </c>
      <c r="D8047" s="355">
        <v>515.45000000000005</v>
      </c>
    </row>
    <row r="8048" spans="1:4">
      <c r="A8048" s="354" t="s">
        <v>29081</v>
      </c>
      <c r="B8048" t="s">
        <v>29080</v>
      </c>
      <c r="C8048" s="354" t="s">
        <v>45</v>
      </c>
      <c r="D8048" s="355">
        <v>484.97</v>
      </c>
    </row>
    <row r="8049" spans="1:4">
      <c r="A8049" s="354" t="s">
        <v>29082</v>
      </c>
      <c r="B8049" t="s">
        <v>29083</v>
      </c>
      <c r="C8049" s="354" t="s">
        <v>45</v>
      </c>
      <c r="D8049" s="355">
        <v>490.75</v>
      </c>
    </row>
    <row r="8050" spans="1:4">
      <c r="A8050" s="354" t="s">
        <v>29084</v>
      </c>
      <c r="B8050" t="s">
        <v>29083</v>
      </c>
      <c r="C8050" s="354" t="s">
        <v>45</v>
      </c>
      <c r="D8050" s="355">
        <v>460.27</v>
      </c>
    </row>
    <row r="8051" spans="1:4">
      <c r="A8051" s="354" t="s">
        <v>29085</v>
      </c>
      <c r="B8051" t="s">
        <v>29086</v>
      </c>
      <c r="C8051" s="354" t="s">
        <v>45</v>
      </c>
      <c r="D8051" s="355">
        <v>533.51</v>
      </c>
    </row>
    <row r="8052" spans="1:4">
      <c r="A8052" s="354" t="s">
        <v>29087</v>
      </c>
      <c r="B8052" t="s">
        <v>29086</v>
      </c>
      <c r="C8052" s="354" t="s">
        <v>45</v>
      </c>
      <c r="D8052" s="355">
        <v>503.03</v>
      </c>
    </row>
    <row r="8053" spans="1:4">
      <c r="A8053" s="354" t="s">
        <v>29088</v>
      </c>
      <c r="B8053" t="s">
        <v>29089</v>
      </c>
      <c r="C8053" s="354" t="s">
        <v>45</v>
      </c>
      <c r="D8053" s="355">
        <v>570.04</v>
      </c>
    </row>
    <row r="8054" spans="1:4">
      <c r="A8054" s="354" t="s">
        <v>29090</v>
      </c>
      <c r="B8054" t="s">
        <v>29089</v>
      </c>
      <c r="C8054" s="354" t="s">
        <v>45</v>
      </c>
      <c r="D8054" s="355">
        <v>539.55999999999995</v>
      </c>
    </row>
    <row r="8055" spans="1:4">
      <c r="A8055" s="354" t="s">
        <v>29091</v>
      </c>
      <c r="B8055" t="s">
        <v>29092</v>
      </c>
      <c r="C8055" s="354" t="s">
        <v>45</v>
      </c>
      <c r="D8055" s="355">
        <v>553.1</v>
      </c>
    </row>
    <row r="8056" spans="1:4">
      <c r="A8056" s="354" t="s">
        <v>29093</v>
      </c>
      <c r="B8056" t="s">
        <v>29092</v>
      </c>
      <c r="C8056" s="354" t="s">
        <v>45</v>
      </c>
      <c r="D8056" s="355">
        <v>522.63</v>
      </c>
    </row>
    <row r="8057" spans="1:4">
      <c r="A8057" s="354" t="s">
        <v>29094</v>
      </c>
      <c r="B8057" t="s">
        <v>29095</v>
      </c>
      <c r="C8057" s="354" t="s">
        <v>45</v>
      </c>
      <c r="D8057" s="355">
        <v>562.37</v>
      </c>
    </row>
    <row r="8058" spans="1:4">
      <c r="A8058" s="354" t="s">
        <v>29096</v>
      </c>
      <c r="B8058" t="s">
        <v>29095</v>
      </c>
      <c r="C8058" s="354" t="s">
        <v>45</v>
      </c>
      <c r="D8058" s="355">
        <v>531.89</v>
      </c>
    </row>
    <row r="8059" spans="1:4">
      <c r="A8059" s="354" t="s">
        <v>29097</v>
      </c>
      <c r="B8059" t="s">
        <v>29098</v>
      </c>
      <c r="C8059" s="354" t="s">
        <v>45</v>
      </c>
      <c r="D8059" s="355">
        <v>627.38</v>
      </c>
    </row>
    <row r="8060" spans="1:4">
      <c r="A8060" s="354" t="s">
        <v>29099</v>
      </c>
      <c r="B8060" t="s">
        <v>29098</v>
      </c>
      <c r="C8060" s="354" t="s">
        <v>45</v>
      </c>
      <c r="D8060" s="355">
        <v>596.9</v>
      </c>
    </row>
    <row r="8061" spans="1:4">
      <c r="A8061" s="354" t="s">
        <v>29100</v>
      </c>
      <c r="B8061" t="s">
        <v>29101</v>
      </c>
      <c r="C8061" s="354" t="s">
        <v>45</v>
      </c>
      <c r="D8061" s="355">
        <v>737.25</v>
      </c>
    </row>
    <row r="8062" spans="1:4">
      <c r="A8062" s="354" t="s">
        <v>29102</v>
      </c>
      <c r="B8062" t="s">
        <v>29101</v>
      </c>
      <c r="C8062" s="354" t="s">
        <v>45</v>
      </c>
      <c r="D8062" s="355">
        <v>706.77</v>
      </c>
    </row>
    <row r="8063" spans="1:4">
      <c r="A8063" s="354" t="s">
        <v>29103</v>
      </c>
      <c r="B8063" t="s">
        <v>29104</v>
      </c>
      <c r="C8063" s="354" t="s">
        <v>45</v>
      </c>
      <c r="D8063" s="355">
        <v>613.35</v>
      </c>
    </row>
    <row r="8064" spans="1:4">
      <c r="A8064" s="354" t="s">
        <v>29105</v>
      </c>
      <c r="B8064" t="s">
        <v>29104</v>
      </c>
      <c r="C8064" s="354" t="s">
        <v>45</v>
      </c>
      <c r="D8064" s="355">
        <v>582.87</v>
      </c>
    </row>
    <row r="8065" spans="1:4">
      <c r="A8065" s="354" t="s">
        <v>29106</v>
      </c>
      <c r="B8065" t="s">
        <v>29107</v>
      </c>
      <c r="C8065" s="354" t="s">
        <v>45</v>
      </c>
      <c r="D8065" s="355">
        <v>568.25</v>
      </c>
    </row>
    <row r="8066" spans="1:4">
      <c r="A8066" s="354" t="s">
        <v>29108</v>
      </c>
      <c r="B8066" t="s">
        <v>29107</v>
      </c>
      <c r="C8066" s="354" t="s">
        <v>45</v>
      </c>
      <c r="D8066" s="355">
        <v>537.77</v>
      </c>
    </row>
    <row r="8067" spans="1:4">
      <c r="A8067" s="354" t="s">
        <v>29109</v>
      </c>
      <c r="B8067" t="s">
        <v>29110</v>
      </c>
      <c r="C8067" s="354" t="s">
        <v>45</v>
      </c>
      <c r="D8067" s="355">
        <v>999.12</v>
      </c>
    </row>
    <row r="8068" spans="1:4">
      <c r="A8068" s="354" t="s">
        <v>29111</v>
      </c>
      <c r="B8068" t="s">
        <v>29110</v>
      </c>
      <c r="C8068" s="354" t="s">
        <v>45</v>
      </c>
      <c r="D8068" s="355">
        <v>968.65</v>
      </c>
    </row>
    <row r="8069" spans="1:4">
      <c r="A8069" s="354" t="s">
        <v>29112</v>
      </c>
      <c r="B8069" t="s">
        <v>29113</v>
      </c>
      <c r="C8069" s="354" t="s">
        <v>45</v>
      </c>
      <c r="D8069" s="355">
        <v>607.33000000000004</v>
      </c>
    </row>
    <row r="8070" spans="1:4">
      <c r="A8070" s="354" t="s">
        <v>29114</v>
      </c>
      <c r="B8070" t="s">
        <v>29113</v>
      </c>
      <c r="C8070" s="354" t="s">
        <v>45</v>
      </c>
      <c r="D8070" s="355">
        <v>601.79</v>
      </c>
    </row>
    <row r="8071" spans="1:4">
      <c r="A8071" s="354" t="s">
        <v>29115</v>
      </c>
      <c r="B8071" t="s">
        <v>29116</v>
      </c>
      <c r="C8071" s="354" t="s">
        <v>45</v>
      </c>
      <c r="D8071" s="355">
        <v>567.24</v>
      </c>
    </row>
    <row r="8072" spans="1:4">
      <c r="A8072" s="354" t="s">
        <v>29117</v>
      </c>
      <c r="B8072" t="s">
        <v>29116</v>
      </c>
      <c r="C8072" s="354" t="s">
        <v>45</v>
      </c>
      <c r="D8072" s="355">
        <v>560.92999999999995</v>
      </c>
    </row>
    <row r="8073" spans="1:4">
      <c r="A8073" s="354" t="s">
        <v>29118</v>
      </c>
      <c r="B8073" t="s">
        <v>29119</v>
      </c>
      <c r="C8073" s="354" t="s">
        <v>45</v>
      </c>
      <c r="D8073" s="355">
        <v>531.62</v>
      </c>
    </row>
    <row r="8074" spans="1:4">
      <c r="A8074" s="354" t="s">
        <v>29120</v>
      </c>
      <c r="B8074" t="s">
        <v>29119</v>
      </c>
      <c r="C8074" s="354" t="s">
        <v>45</v>
      </c>
      <c r="D8074" s="355">
        <v>524.55999999999995</v>
      </c>
    </row>
    <row r="8075" spans="1:4">
      <c r="A8075" s="354" t="s">
        <v>29121</v>
      </c>
      <c r="B8075" t="s">
        <v>29122</v>
      </c>
      <c r="C8075" s="354" t="s">
        <v>45</v>
      </c>
      <c r="D8075" s="355">
        <v>477.65</v>
      </c>
    </row>
    <row r="8076" spans="1:4">
      <c r="A8076" s="354" t="s">
        <v>29123</v>
      </c>
      <c r="B8076" t="s">
        <v>29122</v>
      </c>
      <c r="C8076" s="354" t="s">
        <v>45</v>
      </c>
      <c r="D8076" s="355">
        <v>469.06</v>
      </c>
    </row>
    <row r="8077" spans="1:4">
      <c r="A8077" s="354" t="s">
        <v>29124</v>
      </c>
      <c r="B8077" t="s">
        <v>29125</v>
      </c>
      <c r="C8077" s="354" t="s">
        <v>45</v>
      </c>
      <c r="D8077" s="355">
        <v>456.69</v>
      </c>
    </row>
    <row r="8078" spans="1:4">
      <c r="A8078" s="354" t="s">
        <v>29126</v>
      </c>
      <c r="B8078" t="s">
        <v>29125</v>
      </c>
      <c r="C8078" s="354" t="s">
        <v>45</v>
      </c>
      <c r="D8078" s="355">
        <v>446.58</v>
      </c>
    </row>
    <row r="8079" spans="1:4">
      <c r="A8079" s="354" t="s">
        <v>29127</v>
      </c>
      <c r="B8079" t="s">
        <v>29128</v>
      </c>
      <c r="C8079" s="354" t="s">
        <v>45</v>
      </c>
      <c r="D8079" s="355">
        <v>438.65</v>
      </c>
    </row>
    <row r="8080" spans="1:4">
      <c r="A8080" s="354" t="s">
        <v>29129</v>
      </c>
      <c r="B8080" t="s">
        <v>29128</v>
      </c>
      <c r="C8080" s="354" t="s">
        <v>45</v>
      </c>
      <c r="D8080" s="355">
        <v>427.02</v>
      </c>
    </row>
    <row r="8081" spans="1:4">
      <c r="A8081" s="354" t="s">
        <v>29130</v>
      </c>
      <c r="B8081" t="s">
        <v>29131</v>
      </c>
      <c r="C8081" s="354" t="s">
        <v>45</v>
      </c>
      <c r="D8081" s="355">
        <v>429.01</v>
      </c>
    </row>
    <row r="8082" spans="1:4">
      <c r="A8082" s="354" t="s">
        <v>29132</v>
      </c>
      <c r="B8082" t="s">
        <v>29131</v>
      </c>
      <c r="C8082" s="354" t="s">
        <v>45</v>
      </c>
      <c r="D8082" s="355">
        <v>415.99</v>
      </c>
    </row>
    <row r="8083" spans="1:4">
      <c r="A8083" s="354" t="s">
        <v>29133</v>
      </c>
      <c r="B8083" t="s">
        <v>29134</v>
      </c>
      <c r="C8083" s="354" t="s">
        <v>45</v>
      </c>
      <c r="D8083" s="355">
        <v>424.77</v>
      </c>
    </row>
    <row r="8084" spans="1:4">
      <c r="A8084" s="354" t="s">
        <v>29135</v>
      </c>
      <c r="B8084" t="s">
        <v>29134</v>
      </c>
      <c r="C8084" s="354" t="s">
        <v>45</v>
      </c>
      <c r="D8084" s="355">
        <v>408.7</v>
      </c>
    </row>
    <row r="8085" spans="1:4">
      <c r="A8085" s="354" t="s">
        <v>29136</v>
      </c>
      <c r="B8085" t="s">
        <v>29137</v>
      </c>
      <c r="C8085" s="354" t="s">
        <v>45</v>
      </c>
      <c r="D8085" s="355">
        <v>473.74</v>
      </c>
    </row>
    <row r="8086" spans="1:4">
      <c r="A8086" s="354" t="s">
        <v>29138</v>
      </c>
      <c r="B8086" t="s">
        <v>29137</v>
      </c>
      <c r="C8086" s="354" t="s">
        <v>45</v>
      </c>
      <c r="D8086" s="355">
        <v>465.15</v>
      </c>
    </row>
    <row r="8087" spans="1:4">
      <c r="A8087" s="354" t="s">
        <v>29139</v>
      </c>
      <c r="B8087" t="s">
        <v>29140</v>
      </c>
      <c r="C8087" s="354" t="s">
        <v>45</v>
      </c>
      <c r="D8087" s="355">
        <v>450.13</v>
      </c>
    </row>
    <row r="8088" spans="1:4">
      <c r="A8088" s="354" t="s">
        <v>29141</v>
      </c>
      <c r="B8088" t="s">
        <v>29140</v>
      </c>
      <c r="C8088" s="354" t="s">
        <v>45</v>
      </c>
      <c r="D8088" s="355">
        <v>440.02</v>
      </c>
    </row>
    <row r="8089" spans="1:4">
      <c r="A8089" s="354" t="s">
        <v>29142</v>
      </c>
      <c r="B8089" t="s">
        <v>29143</v>
      </c>
      <c r="C8089" s="354" t="s">
        <v>45</v>
      </c>
      <c r="D8089" s="355">
        <v>660.24</v>
      </c>
    </row>
    <row r="8090" spans="1:4">
      <c r="A8090" s="354" t="s">
        <v>29144</v>
      </c>
      <c r="B8090" t="s">
        <v>29143</v>
      </c>
      <c r="C8090" s="354" t="s">
        <v>45</v>
      </c>
      <c r="D8090" s="355">
        <v>644.03</v>
      </c>
    </row>
    <row r="8091" spans="1:4">
      <c r="A8091" s="354" t="s">
        <v>29145</v>
      </c>
      <c r="B8091" t="s">
        <v>29146</v>
      </c>
      <c r="C8091" s="354" t="s">
        <v>45</v>
      </c>
      <c r="D8091" s="355">
        <v>630.71</v>
      </c>
    </row>
    <row r="8092" spans="1:4">
      <c r="A8092" s="354" t="s">
        <v>29147</v>
      </c>
      <c r="B8092" t="s">
        <v>29146</v>
      </c>
      <c r="C8092" s="354" t="s">
        <v>45</v>
      </c>
      <c r="D8092" s="355">
        <v>609.92999999999995</v>
      </c>
    </row>
    <row r="8093" spans="1:4">
      <c r="A8093" s="354" t="s">
        <v>29148</v>
      </c>
      <c r="B8093" t="s">
        <v>29149</v>
      </c>
      <c r="C8093" s="354" t="s">
        <v>45</v>
      </c>
      <c r="D8093" s="355">
        <v>1714.66</v>
      </c>
    </row>
    <row r="8094" spans="1:4">
      <c r="A8094" s="354" t="s">
        <v>29150</v>
      </c>
      <c r="B8094" t="s">
        <v>29149</v>
      </c>
      <c r="C8094" s="354" t="s">
        <v>45</v>
      </c>
      <c r="D8094" s="355">
        <v>1704.55</v>
      </c>
    </row>
    <row r="8095" spans="1:4">
      <c r="A8095" s="354" t="s">
        <v>29151</v>
      </c>
      <c r="B8095" t="s">
        <v>29152</v>
      </c>
      <c r="C8095" s="354" t="s">
        <v>45</v>
      </c>
      <c r="D8095" s="355">
        <v>468.96</v>
      </c>
    </row>
    <row r="8096" spans="1:4">
      <c r="A8096" s="354" t="s">
        <v>29153</v>
      </c>
      <c r="B8096" t="s">
        <v>29152</v>
      </c>
      <c r="C8096" s="354" t="s">
        <v>45</v>
      </c>
      <c r="D8096" s="355">
        <v>455.94</v>
      </c>
    </row>
    <row r="8097" spans="1:4">
      <c r="A8097" s="354" t="s">
        <v>29154</v>
      </c>
      <c r="B8097" t="s">
        <v>29155</v>
      </c>
      <c r="C8097" s="354" t="s">
        <v>45</v>
      </c>
      <c r="D8097" s="355">
        <v>520.97</v>
      </c>
    </row>
    <row r="8098" spans="1:4">
      <c r="A8098" s="354" t="s">
        <v>29156</v>
      </c>
      <c r="B8098" t="s">
        <v>29155</v>
      </c>
      <c r="C8098" s="354" t="s">
        <v>45</v>
      </c>
      <c r="D8098" s="355">
        <v>508.78</v>
      </c>
    </row>
    <row r="8099" spans="1:4">
      <c r="A8099" s="354" t="s">
        <v>29157</v>
      </c>
      <c r="B8099" t="s">
        <v>29158</v>
      </c>
      <c r="C8099" s="354" t="s">
        <v>45</v>
      </c>
      <c r="D8099" s="355">
        <v>425.26</v>
      </c>
    </row>
    <row r="8100" spans="1:4">
      <c r="A8100" s="354" t="s">
        <v>29159</v>
      </c>
      <c r="B8100" t="s">
        <v>29158</v>
      </c>
      <c r="C8100" s="354" t="s">
        <v>45</v>
      </c>
      <c r="D8100" s="355">
        <v>410.3</v>
      </c>
    </row>
    <row r="8101" spans="1:4">
      <c r="A8101" s="354" t="s">
        <v>29160</v>
      </c>
      <c r="B8101" t="s">
        <v>29161</v>
      </c>
      <c r="C8101" s="354" t="s">
        <v>45</v>
      </c>
      <c r="D8101" s="355">
        <v>493.49</v>
      </c>
    </row>
    <row r="8102" spans="1:4">
      <c r="A8102" s="354" t="s">
        <v>29162</v>
      </c>
      <c r="B8102" t="s">
        <v>29161</v>
      </c>
      <c r="C8102" s="354" t="s">
        <v>45</v>
      </c>
      <c r="D8102" s="355">
        <v>486.43</v>
      </c>
    </row>
    <row r="8103" spans="1:4">
      <c r="A8103" s="354" t="s">
        <v>29163</v>
      </c>
      <c r="B8103" t="s">
        <v>29164</v>
      </c>
      <c r="C8103" s="354" t="s">
        <v>45</v>
      </c>
      <c r="D8103" s="355">
        <v>416.96</v>
      </c>
    </row>
    <row r="8104" spans="1:4">
      <c r="A8104" s="354" t="s">
        <v>29165</v>
      </c>
      <c r="B8104" t="s">
        <v>29164</v>
      </c>
      <c r="C8104" s="354" t="s">
        <v>45</v>
      </c>
      <c r="D8104" s="355">
        <v>406.85</v>
      </c>
    </row>
    <row r="8105" spans="1:4">
      <c r="A8105" s="354" t="s">
        <v>29166</v>
      </c>
      <c r="B8105" t="s">
        <v>29167</v>
      </c>
      <c r="C8105" s="354" t="s">
        <v>45</v>
      </c>
      <c r="D8105" s="355">
        <v>391.11</v>
      </c>
    </row>
    <row r="8106" spans="1:4">
      <c r="A8106" s="354" t="s">
        <v>29168</v>
      </c>
      <c r="B8106" t="s">
        <v>29167</v>
      </c>
      <c r="C8106" s="354" t="s">
        <v>45</v>
      </c>
      <c r="D8106" s="355">
        <v>378.09</v>
      </c>
    </row>
    <row r="8107" spans="1:4">
      <c r="A8107" s="354" t="s">
        <v>29169</v>
      </c>
      <c r="B8107" t="s">
        <v>29170</v>
      </c>
      <c r="C8107" s="354" t="s">
        <v>45</v>
      </c>
      <c r="D8107" s="355">
        <v>390.48</v>
      </c>
    </row>
    <row r="8108" spans="1:4">
      <c r="A8108" s="354" t="s">
        <v>29171</v>
      </c>
      <c r="B8108" t="s">
        <v>29170</v>
      </c>
      <c r="C8108" s="354" t="s">
        <v>45</v>
      </c>
      <c r="D8108" s="355">
        <v>374.41</v>
      </c>
    </row>
    <row r="8109" spans="1:4">
      <c r="A8109" s="354" t="s">
        <v>29172</v>
      </c>
      <c r="B8109" t="s">
        <v>29173</v>
      </c>
      <c r="C8109" s="354" t="s">
        <v>45</v>
      </c>
      <c r="D8109" s="355">
        <v>447.53</v>
      </c>
    </row>
    <row r="8110" spans="1:4">
      <c r="A8110" s="354" t="s">
        <v>29174</v>
      </c>
      <c r="B8110" t="s">
        <v>29173</v>
      </c>
      <c r="C8110" s="354" t="s">
        <v>45</v>
      </c>
      <c r="D8110" s="355">
        <v>437.42</v>
      </c>
    </row>
    <row r="8111" spans="1:4">
      <c r="A8111" s="354" t="s">
        <v>29175</v>
      </c>
      <c r="B8111" t="s">
        <v>29176</v>
      </c>
      <c r="C8111" s="354" t="s">
        <v>45</v>
      </c>
      <c r="D8111" s="355">
        <v>436.5</v>
      </c>
    </row>
    <row r="8112" spans="1:4">
      <c r="A8112" s="354" t="s">
        <v>29177</v>
      </c>
      <c r="B8112" t="s">
        <v>29176</v>
      </c>
      <c r="C8112" s="354" t="s">
        <v>45</v>
      </c>
      <c r="D8112" s="355">
        <v>424.86</v>
      </c>
    </row>
    <row r="8113" spans="1:4">
      <c r="A8113" s="354" t="s">
        <v>29178</v>
      </c>
      <c r="B8113" t="s">
        <v>29179</v>
      </c>
      <c r="C8113" s="354" t="s">
        <v>45</v>
      </c>
      <c r="D8113" s="355">
        <v>429.96</v>
      </c>
    </row>
    <row r="8114" spans="1:4">
      <c r="A8114" s="354" t="s">
        <v>29180</v>
      </c>
      <c r="B8114" t="s">
        <v>29179</v>
      </c>
      <c r="C8114" s="354" t="s">
        <v>45</v>
      </c>
      <c r="D8114" s="355">
        <v>416.94</v>
      </c>
    </row>
    <row r="8115" spans="1:4">
      <c r="A8115" s="354" t="s">
        <v>29181</v>
      </c>
      <c r="B8115" t="s">
        <v>29182</v>
      </c>
      <c r="C8115" s="354" t="s">
        <v>45</v>
      </c>
      <c r="D8115" s="355">
        <v>432.6</v>
      </c>
    </row>
    <row r="8116" spans="1:4">
      <c r="A8116" s="354" t="s">
        <v>29183</v>
      </c>
      <c r="B8116" t="s">
        <v>29182</v>
      </c>
      <c r="C8116" s="354" t="s">
        <v>45</v>
      </c>
      <c r="D8116" s="355">
        <v>416.53</v>
      </c>
    </row>
    <row r="8117" spans="1:4">
      <c r="A8117" s="354" t="s">
        <v>29184</v>
      </c>
      <c r="B8117" t="s">
        <v>29185</v>
      </c>
      <c r="C8117" s="354" t="s">
        <v>45</v>
      </c>
      <c r="D8117" s="355">
        <v>549.98</v>
      </c>
    </row>
    <row r="8118" spans="1:4">
      <c r="A8118" s="354" t="s">
        <v>29186</v>
      </c>
      <c r="B8118" t="s">
        <v>29185</v>
      </c>
      <c r="C8118" s="354" t="s">
        <v>45</v>
      </c>
      <c r="D8118" s="355">
        <v>530.87</v>
      </c>
    </row>
    <row r="8119" spans="1:4">
      <c r="A8119" s="354" t="s">
        <v>29187</v>
      </c>
      <c r="B8119" t="s">
        <v>29188</v>
      </c>
      <c r="C8119" s="354" t="s">
        <v>45</v>
      </c>
      <c r="D8119" s="355">
        <v>569.39</v>
      </c>
    </row>
    <row r="8120" spans="1:4">
      <c r="A8120" s="354" t="s">
        <v>29189</v>
      </c>
      <c r="B8120" t="s">
        <v>29188</v>
      </c>
      <c r="C8120" s="354" t="s">
        <v>45</v>
      </c>
      <c r="D8120" s="355">
        <v>562.33000000000004</v>
      </c>
    </row>
    <row r="8121" spans="1:4">
      <c r="A8121" s="354" t="s">
        <v>29190</v>
      </c>
      <c r="B8121" t="s">
        <v>29191</v>
      </c>
      <c r="C8121" s="354" t="s">
        <v>45</v>
      </c>
      <c r="D8121" s="355">
        <v>468.37</v>
      </c>
    </row>
    <row r="8122" spans="1:4">
      <c r="A8122" s="354" t="s">
        <v>29192</v>
      </c>
      <c r="B8122" t="s">
        <v>29191</v>
      </c>
      <c r="C8122" s="354" t="s">
        <v>45</v>
      </c>
      <c r="D8122" s="355">
        <v>458.26</v>
      </c>
    </row>
    <row r="8123" spans="1:4">
      <c r="A8123" s="354" t="s">
        <v>29193</v>
      </c>
      <c r="B8123" t="s">
        <v>29194</v>
      </c>
      <c r="C8123" s="354" t="s">
        <v>45</v>
      </c>
      <c r="D8123" s="355">
        <v>445.11</v>
      </c>
    </row>
    <row r="8124" spans="1:4">
      <c r="A8124" s="354" t="s">
        <v>29195</v>
      </c>
      <c r="B8124" t="s">
        <v>29194</v>
      </c>
      <c r="C8124" s="354" t="s">
        <v>45</v>
      </c>
      <c r="D8124" s="355">
        <v>432.09</v>
      </c>
    </row>
    <row r="8125" spans="1:4">
      <c r="A8125" s="354" t="s">
        <v>29196</v>
      </c>
      <c r="B8125" t="s">
        <v>29197</v>
      </c>
      <c r="C8125" s="354" t="s">
        <v>45</v>
      </c>
      <c r="D8125" s="355">
        <v>209.77</v>
      </c>
    </row>
    <row r="8126" spans="1:4">
      <c r="A8126" s="354" t="s">
        <v>29198</v>
      </c>
      <c r="B8126" t="s">
        <v>29197</v>
      </c>
      <c r="C8126" s="354" t="s">
        <v>45</v>
      </c>
      <c r="D8126" s="355">
        <v>203.45</v>
      </c>
    </row>
    <row r="8127" spans="1:4">
      <c r="A8127" s="354" t="s">
        <v>29199</v>
      </c>
      <c r="B8127" t="s">
        <v>29200</v>
      </c>
      <c r="C8127" s="354" t="s">
        <v>45</v>
      </c>
      <c r="D8127" s="355">
        <v>1197.58</v>
      </c>
    </row>
    <row r="8128" spans="1:4">
      <c r="A8128" s="354" t="s">
        <v>29201</v>
      </c>
      <c r="B8128" t="s">
        <v>29200</v>
      </c>
      <c r="C8128" s="354" t="s">
        <v>45</v>
      </c>
      <c r="D8128" s="355">
        <v>1162.8499999999999</v>
      </c>
    </row>
    <row r="8129" spans="1:4">
      <c r="A8129" s="354" t="s">
        <v>29202</v>
      </c>
      <c r="B8129" t="s">
        <v>29203</v>
      </c>
      <c r="C8129" s="354" t="s">
        <v>45</v>
      </c>
      <c r="D8129" s="355">
        <v>752.84</v>
      </c>
    </row>
    <row r="8130" spans="1:4">
      <c r="A8130" s="354" t="s">
        <v>29204</v>
      </c>
      <c r="B8130" t="s">
        <v>29203</v>
      </c>
      <c r="C8130" s="354" t="s">
        <v>45</v>
      </c>
      <c r="D8130" s="355">
        <v>721.66</v>
      </c>
    </row>
    <row r="8131" spans="1:4">
      <c r="A8131" s="354" t="s">
        <v>29205</v>
      </c>
      <c r="B8131" t="s">
        <v>29206</v>
      </c>
      <c r="C8131" s="354" t="s">
        <v>45</v>
      </c>
      <c r="D8131" s="355">
        <v>730.93</v>
      </c>
    </row>
    <row r="8132" spans="1:4">
      <c r="A8132" s="354" t="s">
        <v>29207</v>
      </c>
      <c r="B8132" t="s">
        <v>29206</v>
      </c>
      <c r="C8132" s="354" t="s">
        <v>45</v>
      </c>
      <c r="D8132" s="355">
        <v>690.1</v>
      </c>
    </row>
    <row r="8133" spans="1:4">
      <c r="A8133" s="354" t="s">
        <v>29208</v>
      </c>
      <c r="B8133" t="s">
        <v>29209</v>
      </c>
      <c r="C8133" s="354" t="s">
        <v>46</v>
      </c>
      <c r="D8133" s="355">
        <v>64.790000000000006</v>
      </c>
    </row>
    <row r="8134" spans="1:4">
      <c r="A8134" s="354" t="s">
        <v>29210</v>
      </c>
      <c r="B8134" t="s">
        <v>29209</v>
      </c>
      <c r="C8134" s="354" t="s">
        <v>46</v>
      </c>
      <c r="D8134" s="355">
        <v>59.51</v>
      </c>
    </row>
    <row r="8135" spans="1:4">
      <c r="A8135" s="354" t="s">
        <v>29211</v>
      </c>
      <c r="B8135" t="s">
        <v>29212</v>
      </c>
      <c r="C8135" s="354" t="s">
        <v>46</v>
      </c>
      <c r="D8135" s="355">
        <v>21.47</v>
      </c>
    </row>
    <row r="8136" spans="1:4">
      <c r="A8136" s="354" t="s">
        <v>29213</v>
      </c>
      <c r="B8136" t="s">
        <v>29212</v>
      </c>
      <c r="C8136" s="354" t="s">
        <v>46</v>
      </c>
      <c r="D8136" s="355">
        <v>18.61</v>
      </c>
    </row>
    <row r="8137" spans="1:4">
      <c r="A8137" s="354" t="s">
        <v>29214</v>
      </c>
      <c r="B8137" t="s">
        <v>29215</v>
      </c>
      <c r="C8137" s="354" t="s">
        <v>46</v>
      </c>
      <c r="D8137" s="355">
        <v>98.22</v>
      </c>
    </row>
    <row r="8138" spans="1:4">
      <c r="A8138" s="354" t="s">
        <v>29216</v>
      </c>
      <c r="B8138" t="s">
        <v>29215</v>
      </c>
      <c r="C8138" s="354" t="s">
        <v>46</v>
      </c>
      <c r="D8138" s="355">
        <v>94.67</v>
      </c>
    </row>
    <row r="8139" spans="1:4">
      <c r="A8139" s="354" t="s">
        <v>29217</v>
      </c>
      <c r="B8139" t="s">
        <v>29218</v>
      </c>
      <c r="C8139" s="354" t="s">
        <v>46</v>
      </c>
      <c r="D8139" s="355">
        <v>78.02</v>
      </c>
    </row>
    <row r="8140" spans="1:4">
      <c r="A8140" s="354" t="s">
        <v>29219</v>
      </c>
      <c r="B8140" t="s">
        <v>29218</v>
      </c>
      <c r="C8140" s="354" t="s">
        <v>46</v>
      </c>
      <c r="D8140" s="355">
        <v>75.16</v>
      </c>
    </row>
    <row r="8141" spans="1:4">
      <c r="A8141" s="354" t="s">
        <v>29220</v>
      </c>
      <c r="B8141" t="s">
        <v>29221</v>
      </c>
      <c r="C8141" s="354" t="s">
        <v>45</v>
      </c>
      <c r="D8141" s="355">
        <v>736.73</v>
      </c>
    </row>
    <row r="8142" spans="1:4">
      <c r="A8142" s="354" t="s">
        <v>29222</v>
      </c>
      <c r="B8142" t="s">
        <v>29221</v>
      </c>
      <c r="C8142" s="354" t="s">
        <v>45</v>
      </c>
      <c r="D8142" s="355">
        <v>706.25</v>
      </c>
    </row>
    <row r="8143" spans="1:4">
      <c r="A8143" s="354" t="s">
        <v>29223</v>
      </c>
      <c r="B8143" t="s">
        <v>29224</v>
      </c>
      <c r="C8143" s="354" t="s">
        <v>45</v>
      </c>
      <c r="D8143" s="355">
        <v>1951.63</v>
      </c>
    </row>
    <row r="8144" spans="1:4">
      <c r="A8144" s="354" t="s">
        <v>29225</v>
      </c>
      <c r="B8144" t="s">
        <v>29224</v>
      </c>
      <c r="C8144" s="354" t="s">
        <v>45</v>
      </c>
      <c r="D8144" s="355">
        <v>1921.15</v>
      </c>
    </row>
    <row r="8145" spans="1:4">
      <c r="A8145" s="354" t="s">
        <v>29226</v>
      </c>
      <c r="B8145" t="s">
        <v>29227</v>
      </c>
      <c r="C8145" s="354" t="s">
        <v>45</v>
      </c>
      <c r="D8145" s="355">
        <v>186.65</v>
      </c>
    </row>
    <row r="8146" spans="1:4">
      <c r="A8146" s="354" t="s">
        <v>29228</v>
      </c>
      <c r="B8146" t="s">
        <v>29227</v>
      </c>
      <c r="C8146" s="354" t="s">
        <v>45</v>
      </c>
      <c r="D8146" s="355">
        <v>186.23</v>
      </c>
    </row>
    <row r="8147" spans="1:4">
      <c r="A8147" s="354" t="s">
        <v>29229</v>
      </c>
      <c r="B8147" t="s">
        <v>29230</v>
      </c>
      <c r="C8147" s="354" t="s">
        <v>45</v>
      </c>
      <c r="D8147" s="355">
        <v>271.04000000000002</v>
      </c>
    </row>
    <row r="8148" spans="1:4">
      <c r="A8148" s="354" t="s">
        <v>29231</v>
      </c>
      <c r="B8148" t="s">
        <v>29230</v>
      </c>
      <c r="C8148" s="354" t="s">
        <v>45</v>
      </c>
      <c r="D8148" s="355">
        <v>270.32</v>
      </c>
    </row>
    <row r="8149" spans="1:4">
      <c r="A8149" s="354" t="s">
        <v>29232</v>
      </c>
      <c r="B8149" t="s">
        <v>29233</v>
      </c>
      <c r="C8149" s="354" t="s">
        <v>45</v>
      </c>
      <c r="D8149" s="355">
        <v>309.27</v>
      </c>
    </row>
    <row r="8150" spans="1:4">
      <c r="A8150" s="354" t="s">
        <v>29234</v>
      </c>
      <c r="B8150" t="s">
        <v>29233</v>
      </c>
      <c r="C8150" s="354" t="s">
        <v>45</v>
      </c>
      <c r="D8150" s="355">
        <v>308.55</v>
      </c>
    </row>
    <row r="8151" spans="1:4">
      <c r="A8151" s="354" t="s">
        <v>29235</v>
      </c>
      <c r="B8151" t="s">
        <v>29236</v>
      </c>
      <c r="C8151" s="354" t="s">
        <v>45</v>
      </c>
      <c r="D8151" s="355">
        <v>181.41</v>
      </c>
    </row>
    <row r="8152" spans="1:4">
      <c r="A8152" s="354" t="s">
        <v>29237</v>
      </c>
      <c r="B8152" t="s">
        <v>29236</v>
      </c>
      <c r="C8152" s="354" t="s">
        <v>45</v>
      </c>
      <c r="D8152" s="355">
        <v>180.68</v>
      </c>
    </row>
    <row r="8153" spans="1:4">
      <c r="A8153" s="354" t="s">
        <v>29238</v>
      </c>
      <c r="B8153" t="s">
        <v>29239</v>
      </c>
      <c r="C8153" s="354" t="s">
        <v>45</v>
      </c>
      <c r="D8153" s="355">
        <v>168.71</v>
      </c>
    </row>
    <row r="8154" spans="1:4">
      <c r="A8154" s="354" t="s">
        <v>29240</v>
      </c>
      <c r="B8154" t="s">
        <v>29239</v>
      </c>
      <c r="C8154" s="354" t="s">
        <v>45</v>
      </c>
      <c r="D8154" s="355">
        <v>168.17</v>
      </c>
    </row>
    <row r="8155" spans="1:4">
      <c r="A8155" s="354" t="s">
        <v>29241</v>
      </c>
      <c r="B8155" t="s">
        <v>29242</v>
      </c>
      <c r="C8155" s="354" t="s">
        <v>45</v>
      </c>
      <c r="D8155" s="355">
        <v>168.71</v>
      </c>
    </row>
    <row r="8156" spans="1:4">
      <c r="A8156" s="354" t="s">
        <v>29243</v>
      </c>
      <c r="B8156" t="s">
        <v>29242</v>
      </c>
      <c r="C8156" s="354" t="s">
        <v>45</v>
      </c>
      <c r="D8156" s="355">
        <v>168.17</v>
      </c>
    </row>
    <row r="8157" spans="1:4">
      <c r="A8157" s="354" t="s">
        <v>29244</v>
      </c>
      <c r="B8157" t="s">
        <v>29245</v>
      </c>
      <c r="C8157" s="354" t="s">
        <v>45</v>
      </c>
      <c r="D8157" s="355">
        <v>267.10000000000002</v>
      </c>
    </row>
    <row r="8158" spans="1:4">
      <c r="A8158" s="354" t="s">
        <v>29246</v>
      </c>
      <c r="B8158" t="s">
        <v>29245</v>
      </c>
      <c r="C8158" s="354" t="s">
        <v>45</v>
      </c>
      <c r="D8158" s="355">
        <v>264.02</v>
      </c>
    </row>
    <row r="8159" spans="1:4">
      <c r="A8159" s="354" t="s">
        <v>29247</v>
      </c>
      <c r="B8159" t="s">
        <v>29248</v>
      </c>
      <c r="C8159" s="354" t="s">
        <v>45</v>
      </c>
      <c r="D8159" s="355">
        <v>17.43</v>
      </c>
    </row>
    <row r="8160" spans="1:4">
      <c r="A8160" s="354" t="s">
        <v>29249</v>
      </c>
      <c r="B8160" t="s">
        <v>29248</v>
      </c>
      <c r="C8160" s="354" t="s">
        <v>45</v>
      </c>
      <c r="D8160" s="355">
        <v>16.87</v>
      </c>
    </row>
    <row r="8161" spans="1:4">
      <c r="A8161" s="354" t="s">
        <v>29250</v>
      </c>
      <c r="B8161" t="s">
        <v>29251</v>
      </c>
      <c r="C8161" s="354" t="s">
        <v>45</v>
      </c>
      <c r="D8161" s="355">
        <v>14.97</v>
      </c>
    </row>
    <row r="8162" spans="1:4">
      <c r="A8162" s="354" t="s">
        <v>29252</v>
      </c>
      <c r="B8162" t="s">
        <v>29251</v>
      </c>
      <c r="C8162" s="354" t="s">
        <v>45</v>
      </c>
      <c r="D8162" s="355">
        <v>14.48</v>
      </c>
    </row>
    <row r="8163" spans="1:4">
      <c r="A8163" s="354" t="s">
        <v>29253</v>
      </c>
      <c r="B8163" t="s">
        <v>29254</v>
      </c>
      <c r="C8163" s="354" t="s">
        <v>45</v>
      </c>
      <c r="D8163" s="355">
        <v>79.819999999999993</v>
      </c>
    </row>
    <row r="8164" spans="1:4">
      <c r="A8164" s="354" t="s">
        <v>29255</v>
      </c>
      <c r="B8164" t="s">
        <v>29254</v>
      </c>
      <c r="C8164" s="354" t="s">
        <v>45</v>
      </c>
      <c r="D8164" s="355">
        <v>79.33</v>
      </c>
    </row>
    <row r="8165" spans="1:4">
      <c r="A8165" s="354" t="s">
        <v>29256</v>
      </c>
      <c r="B8165" t="s">
        <v>29257</v>
      </c>
      <c r="C8165" s="354" t="s">
        <v>45</v>
      </c>
      <c r="D8165" s="355">
        <v>112.48</v>
      </c>
    </row>
    <row r="8166" spans="1:4">
      <c r="A8166" s="354" t="s">
        <v>29258</v>
      </c>
      <c r="B8166" t="s">
        <v>29257</v>
      </c>
      <c r="C8166" s="354" t="s">
        <v>45</v>
      </c>
      <c r="D8166" s="355">
        <v>111.96</v>
      </c>
    </row>
    <row r="8167" spans="1:4">
      <c r="A8167" s="354" t="s">
        <v>29259</v>
      </c>
      <c r="B8167" t="s">
        <v>29260</v>
      </c>
      <c r="C8167" s="354" t="s">
        <v>45</v>
      </c>
      <c r="D8167" s="355">
        <v>89.14</v>
      </c>
    </row>
    <row r="8168" spans="1:4">
      <c r="A8168" s="354" t="s">
        <v>29261</v>
      </c>
      <c r="B8168" t="s">
        <v>29260</v>
      </c>
      <c r="C8168" s="354" t="s">
        <v>45</v>
      </c>
      <c r="D8168" s="355">
        <v>88.62</v>
      </c>
    </row>
    <row r="8169" spans="1:4">
      <c r="A8169" s="354" t="s">
        <v>29262</v>
      </c>
      <c r="B8169" t="s">
        <v>29263</v>
      </c>
      <c r="C8169" s="354" t="s">
        <v>45</v>
      </c>
      <c r="D8169" s="355">
        <v>13.25</v>
      </c>
    </row>
    <row r="8170" spans="1:4">
      <c r="A8170" s="354" t="s">
        <v>29264</v>
      </c>
      <c r="B8170" t="s">
        <v>29263</v>
      </c>
      <c r="C8170" s="354" t="s">
        <v>45</v>
      </c>
      <c r="D8170" s="355">
        <v>12.65</v>
      </c>
    </row>
    <row r="8171" spans="1:4">
      <c r="A8171" s="354" t="s">
        <v>29265</v>
      </c>
      <c r="B8171" t="s">
        <v>29266</v>
      </c>
      <c r="C8171" s="354" t="s">
        <v>45</v>
      </c>
      <c r="D8171" s="355">
        <v>18.86</v>
      </c>
    </row>
    <row r="8172" spans="1:4">
      <c r="A8172" s="354" t="s">
        <v>29267</v>
      </c>
      <c r="B8172" t="s">
        <v>29266</v>
      </c>
      <c r="C8172" s="354" t="s">
        <v>45</v>
      </c>
      <c r="D8172" s="355">
        <v>18.239999999999998</v>
      </c>
    </row>
    <row r="8173" spans="1:4">
      <c r="A8173" s="354" t="s">
        <v>29268</v>
      </c>
      <c r="B8173" t="s">
        <v>29269</v>
      </c>
      <c r="C8173" s="354" t="s">
        <v>45</v>
      </c>
      <c r="D8173" s="355">
        <v>24.99</v>
      </c>
    </row>
    <row r="8174" spans="1:4">
      <c r="A8174" s="354" t="s">
        <v>29270</v>
      </c>
      <c r="B8174" t="s">
        <v>29269</v>
      </c>
      <c r="C8174" s="354" t="s">
        <v>45</v>
      </c>
      <c r="D8174" s="355">
        <v>24.22</v>
      </c>
    </row>
    <row r="8175" spans="1:4">
      <c r="A8175" s="354" t="s">
        <v>29271</v>
      </c>
      <c r="B8175" t="s">
        <v>29272</v>
      </c>
      <c r="C8175" s="354" t="s">
        <v>45</v>
      </c>
      <c r="D8175" s="355">
        <v>574.25</v>
      </c>
    </row>
    <row r="8176" spans="1:4">
      <c r="A8176" s="354" t="s">
        <v>29273</v>
      </c>
      <c r="B8176" t="s">
        <v>29272</v>
      </c>
      <c r="C8176" s="354" t="s">
        <v>45</v>
      </c>
      <c r="D8176" s="355">
        <v>573.63</v>
      </c>
    </row>
    <row r="8177" spans="1:4">
      <c r="A8177" s="354" t="s">
        <v>29274</v>
      </c>
      <c r="B8177" t="s">
        <v>29275</v>
      </c>
      <c r="C8177" s="354" t="s">
        <v>45</v>
      </c>
      <c r="D8177" s="355">
        <v>755.37</v>
      </c>
    </row>
    <row r="8178" spans="1:4">
      <c r="A8178" s="354" t="s">
        <v>29276</v>
      </c>
      <c r="B8178" t="s">
        <v>29275</v>
      </c>
      <c r="C8178" s="354" t="s">
        <v>45</v>
      </c>
      <c r="D8178" s="355">
        <v>722</v>
      </c>
    </row>
    <row r="8179" spans="1:4">
      <c r="A8179" s="354" t="s">
        <v>29277</v>
      </c>
      <c r="B8179" t="s">
        <v>29278</v>
      </c>
      <c r="C8179" s="354" t="s">
        <v>45</v>
      </c>
      <c r="D8179" s="355">
        <v>730.8</v>
      </c>
    </row>
    <row r="8180" spans="1:4">
      <c r="A8180" s="354" t="s">
        <v>29279</v>
      </c>
      <c r="B8180" t="s">
        <v>29278</v>
      </c>
      <c r="C8180" s="354" t="s">
        <v>45</v>
      </c>
      <c r="D8180" s="355">
        <v>697.51</v>
      </c>
    </row>
    <row r="8181" spans="1:4">
      <c r="A8181" s="354" t="s">
        <v>29280</v>
      </c>
      <c r="B8181" t="s">
        <v>29281</v>
      </c>
      <c r="C8181" s="354" t="s">
        <v>45</v>
      </c>
      <c r="D8181" s="355">
        <v>713.14</v>
      </c>
    </row>
    <row r="8182" spans="1:4">
      <c r="A8182" s="354" t="s">
        <v>29282</v>
      </c>
      <c r="B8182" t="s">
        <v>29281</v>
      </c>
      <c r="C8182" s="354" t="s">
        <v>45</v>
      </c>
      <c r="D8182" s="355">
        <v>679.98</v>
      </c>
    </row>
    <row r="8183" spans="1:4">
      <c r="A8183" s="354" t="s">
        <v>29283</v>
      </c>
      <c r="B8183" t="s">
        <v>29284</v>
      </c>
      <c r="C8183" s="354" t="s">
        <v>44</v>
      </c>
      <c r="D8183" s="355">
        <v>102.29</v>
      </c>
    </row>
    <row r="8184" spans="1:4">
      <c r="A8184" s="354" t="s">
        <v>29285</v>
      </c>
      <c r="B8184" t="s">
        <v>29284</v>
      </c>
      <c r="C8184" s="354" t="s">
        <v>44</v>
      </c>
      <c r="D8184" s="355">
        <v>93.55</v>
      </c>
    </row>
    <row r="8185" spans="1:4">
      <c r="A8185" s="354" t="s">
        <v>29286</v>
      </c>
      <c r="B8185" t="s">
        <v>29287</v>
      </c>
      <c r="C8185" s="354" t="s">
        <v>44</v>
      </c>
      <c r="D8185" s="355">
        <v>103.23</v>
      </c>
    </row>
    <row r="8186" spans="1:4">
      <c r="A8186" s="354" t="s">
        <v>29288</v>
      </c>
      <c r="B8186" t="s">
        <v>29287</v>
      </c>
      <c r="C8186" s="354" t="s">
        <v>44</v>
      </c>
      <c r="D8186" s="355">
        <v>94.5</v>
      </c>
    </row>
    <row r="8187" spans="1:4">
      <c r="A8187" s="354" t="s">
        <v>29289</v>
      </c>
      <c r="B8187" t="s">
        <v>29290</v>
      </c>
      <c r="C8187" s="354" t="s">
        <v>44</v>
      </c>
      <c r="D8187" s="355">
        <v>76.2</v>
      </c>
    </row>
    <row r="8188" spans="1:4">
      <c r="A8188" s="354" t="s">
        <v>29291</v>
      </c>
      <c r="B8188" t="s">
        <v>29290</v>
      </c>
      <c r="C8188" s="354" t="s">
        <v>44</v>
      </c>
      <c r="D8188" s="355">
        <v>71.06</v>
      </c>
    </row>
    <row r="8189" spans="1:4">
      <c r="A8189" s="354" t="s">
        <v>29292</v>
      </c>
      <c r="B8189" t="s">
        <v>29293</v>
      </c>
      <c r="C8189" s="354" t="s">
        <v>44</v>
      </c>
      <c r="D8189" s="355">
        <v>75.260000000000005</v>
      </c>
    </row>
    <row r="8190" spans="1:4">
      <c r="A8190" s="354" t="s">
        <v>29294</v>
      </c>
      <c r="B8190" t="s">
        <v>29293</v>
      </c>
      <c r="C8190" s="354" t="s">
        <v>44</v>
      </c>
      <c r="D8190" s="355">
        <v>70.12</v>
      </c>
    </row>
    <row r="8191" spans="1:4">
      <c r="A8191" s="354" t="s">
        <v>29295</v>
      </c>
      <c r="B8191" t="s">
        <v>29296</v>
      </c>
      <c r="C8191" s="354" t="s">
        <v>44</v>
      </c>
      <c r="D8191" s="355">
        <v>11.58</v>
      </c>
    </row>
    <row r="8192" spans="1:4">
      <c r="A8192" s="354" t="s">
        <v>29297</v>
      </c>
      <c r="B8192" t="s">
        <v>29296</v>
      </c>
      <c r="C8192" s="354" t="s">
        <v>44</v>
      </c>
      <c r="D8192" s="355">
        <v>10.19</v>
      </c>
    </row>
    <row r="8193" spans="1:4">
      <c r="A8193" s="354" t="s">
        <v>29298</v>
      </c>
      <c r="B8193" t="s">
        <v>29299</v>
      </c>
      <c r="C8193" s="354" t="s">
        <v>44</v>
      </c>
      <c r="D8193" s="355">
        <v>12.65</v>
      </c>
    </row>
    <row r="8194" spans="1:4">
      <c r="A8194" s="354" t="s">
        <v>29300</v>
      </c>
      <c r="B8194" t="s">
        <v>29299</v>
      </c>
      <c r="C8194" s="354" t="s">
        <v>44</v>
      </c>
      <c r="D8194" s="355">
        <v>11.26</v>
      </c>
    </row>
    <row r="8195" spans="1:4">
      <c r="A8195" s="354" t="s">
        <v>29301</v>
      </c>
      <c r="B8195" t="s">
        <v>29302</v>
      </c>
      <c r="C8195" s="354" t="s">
        <v>44</v>
      </c>
      <c r="D8195" s="355">
        <v>35.270000000000003</v>
      </c>
    </row>
    <row r="8196" spans="1:4">
      <c r="A8196" s="354" t="s">
        <v>29303</v>
      </c>
      <c r="B8196" t="s">
        <v>29302</v>
      </c>
      <c r="C8196" s="354" t="s">
        <v>44</v>
      </c>
      <c r="D8196" s="355">
        <v>33.880000000000003</v>
      </c>
    </row>
    <row r="8197" spans="1:4">
      <c r="A8197" s="354" t="s">
        <v>29304</v>
      </c>
      <c r="B8197" t="s">
        <v>29305</v>
      </c>
      <c r="C8197" s="354" t="s">
        <v>44</v>
      </c>
      <c r="D8197" s="355">
        <v>29.59</v>
      </c>
    </row>
    <row r="8198" spans="1:4">
      <c r="A8198" s="354" t="s">
        <v>29306</v>
      </c>
      <c r="B8198" t="s">
        <v>29305</v>
      </c>
      <c r="C8198" s="354" t="s">
        <v>44</v>
      </c>
      <c r="D8198" s="355">
        <v>27.11</v>
      </c>
    </row>
    <row r="8199" spans="1:4">
      <c r="A8199" s="354" t="s">
        <v>29307</v>
      </c>
      <c r="B8199" t="s">
        <v>29308</v>
      </c>
      <c r="C8199" s="354" t="s">
        <v>44</v>
      </c>
      <c r="D8199" s="355">
        <v>87.91</v>
      </c>
    </row>
    <row r="8200" spans="1:4">
      <c r="A8200" s="354" t="s">
        <v>29309</v>
      </c>
      <c r="B8200" t="s">
        <v>29308</v>
      </c>
      <c r="C8200" s="354" t="s">
        <v>44</v>
      </c>
      <c r="D8200" s="355">
        <v>79</v>
      </c>
    </row>
    <row r="8201" spans="1:4">
      <c r="A8201" s="354" t="s">
        <v>29310</v>
      </c>
      <c r="B8201" t="s">
        <v>29311</v>
      </c>
      <c r="C8201" s="354" t="s">
        <v>44</v>
      </c>
      <c r="D8201" s="355">
        <v>60.88</v>
      </c>
    </row>
    <row r="8202" spans="1:4">
      <c r="A8202" s="354" t="s">
        <v>29312</v>
      </c>
      <c r="B8202" t="s">
        <v>29311</v>
      </c>
      <c r="C8202" s="354" t="s">
        <v>44</v>
      </c>
      <c r="D8202" s="355">
        <v>55.57</v>
      </c>
    </row>
    <row r="8203" spans="1:4">
      <c r="A8203" s="354" t="s">
        <v>29313</v>
      </c>
      <c r="B8203" t="s">
        <v>29314</v>
      </c>
      <c r="C8203" s="354" t="s">
        <v>44</v>
      </c>
      <c r="D8203" s="355">
        <v>67.959999999999994</v>
      </c>
    </row>
    <row r="8204" spans="1:4">
      <c r="A8204" s="354" t="s">
        <v>29315</v>
      </c>
      <c r="B8204" t="s">
        <v>29314</v>
      </c>
      <c r="C8204" s="354" t="s">
        <v>44</v>
      </c>
      <c r="D8204" s="355">
        <v>60.61</v>
      </c>
    </row>
    <row r="8205" spans="1:4">
      <c r="A8205" s="354" t="s">
        <v>29316</v>
      </c>
      <c r="B8205" t="s">
        <v>29317</v>
      </c>
      <c r="C8205" s="354" t="s">
        <v>44</v>
      </c>
      <c r="D8205" s="355">
        <v>49.24</v>
      </c>
    </row>
    <row r="8206" spans="1:4">
      <c r="A8206" s="354" t="s">
        <v>29318</v>
      </c>
      <c r="B8206" t="s">
        <v>29317</v>
      </c>
      <c r="C8206" s="354" t="s">
        <v>44</v>
      </c>
      <c r="D8206" s="355">
        <v>44.39</v>
      </c>
    </row>
    <row r="8207" spans="1:4">
      <c r="A8207" s="354" t="s">
        <v>29319</v>
      </c>
      <c r="B8207" t="s">
        <v>29320</v>
      </c>
      <c r="C8207" s="354" t="s">
        <v>44</v>
      </c>
      <c r="D8207" s="355">
        <v>150.56</v>
      </c>
    </row>
    <row r="8208" spans="1:4">
      <c r="A8208" s="354" t="s">
        <v>29321</v>
      </c>
      <c r="B8208" t="s">
        <v>29320</v>
      </c>
      <c r="C8208" s="354" t="s">
        <v>44</v>
      </c>
      <c r="D8208" s="355">
        <v>144.94999999999999</v>
      </c>
    </row>
    <row r="8209" spans="1:4">
      <c r="A8209" s="354" t="s">
        <v>29322</v>
      </c>
      <c r="B8209" t="s">
        <v>29323</v>
      </c>
      <c r="C8209" s="354" t="s">
        <v>44</v>
      </c>
      <c r="D8209" s="355">
        <v>165.88</v>
      </c>
    </row>
    <row r="8210" spans="1:4">
      <c r="A8210" s="354" t="s">
        <v>29324</v>
      </c>
      <c r="B8210" t="s">
        <v>29323</v>
      </c>
      <c r="C8210" s="354" t="s">
        <v>44</v>
      </c>
      <c r="D8210" s="355">
        <v>160.44</v>
      </c>
    </row>
    <row r="8211" spans="1:4">
      <c r="A8211" s="354" t="s">
        <v>29325</v>
      </c>
      <c r="B8211" t="s">
        <v>29326</v>
      </c>
      <c r="C8211" s="354" t="s">
        <v>44</v>
      </c>
      <c r="D8211" s="355">
        <v>138.69</v>
      </c>
    </row>
    <row r="8212" spans="1:4">
      <c r="A8212" s="354" t="s">
        <v>29327</v>
      </c>
      <c r="B8212" t="s">
        <v>29326</v>
      </c>
      <c r="C8212" s="354" t="s">
        <v>44</v>
      </c>
      <c r="D8212" s="355">
        <v>133.26</v>
      </c>
    </row>
    <row r="8213" spans="1:4">
      <c r="A8213" s="354" t="s">
        <v>29328</v>
      </c>
      <c r="B8213" t="s">
        <v>29329</v>
      </c>
      <c r="C8213" s="354" t="s">
        <v>44</v>
      </c>
      <c r="D8213" s="355">
        <v>214.13</v>
      </c>
    </row>
    <row r="8214" spans="1:4">
      <c r="A8214" s="354" t="s">
        <v>29330</v>
      </c>
      <c r="B8214" t="s">
        <v>29329</v>
      </c>
      <c r="C8214" s="354" t="s">
        <v>44</v>
      </c>
      <c r="D8214" s="355">
        <v>207.13</v>
      </c>
    </row>
    <row r="8215" spans="1:4">
      <c r="A8215" s="354" t="s">
        <v>29331</v>
      </c>
      <c r="B8215" t="s">
        <v>29332</v>
      </c>
      <c r="C8215" s="354" t="s">
        <v>47</v>
      </c>
      <c r="D8215" s="355">
        <v>38.42</v>
      </c>
    </row>
    <row r="8216" spans="1:4">
      <c r="A8216" s="354" t="s">
        <v>29333</v>
      </c>
      <c r="B8216" t="s">
        <v>29332</v>
      </c>
      <c r="C8216" s="354" t="s">
        <v>47</v>
      </c>
      <c r="D8216" s="355">
        <v>35.56</v>
      </c>
    </row>
    <row r="8217" spans="1:4">
      <c r="A8217" s="354" t="s">
        <v>29334</v>
      </c>
      <c r="B8217" t="s">
        <v>29335</v>
      </c>
      <c r="C8217" s="354" t="s">
        <v>47</v>
      </c>
      <c r="D8217" s="355">
        <v>91.73</v>
      </c>
    </row>
    <row r="8218" spans="1:4">
      <c r="A8218" s="354" t="s">
        <v>29336</v>
      </c>
      <c r="B8218" t="s">
        <v>29335</v>
      </c>
      <c r="C8218" s="354" t="s">
        <v>47</v>
      </c>
      <c r="D8218" s="355">
        <v>88.47</v>
      </c>
    </row>
    <row r="8219" spans="1:4">
      <c r="A8219" s="354" t="s">
        <v>29337</v>
      </c>
      <c r="B8219" t="s">
        <v>29338</v>
      </c>
      <c r="C8219" s="354" t="s">
        <v>47</v>
      </c>
      <c r="D8219" s="355">
        <v>69.47</v>
      </c>
    </row>
    <row r="8220" spans="1:4">
      <c r="A8220" s="354" t="s">
        <v>29339</v>
      </c>
      <c r="B8220" t="s">
        <v>29338</v>
      </c>
      <c r="C8220" s="354" t="s">
        <v>47</v>
      </c>
      <c r="D8220" s="355">
        <v>60.27</v>
      </c>
    </row>
    <row r="8221" spans="1:4">
      <c r="A8221" s="354" t="s">
        <v>29340</v>
      </c>
      <c r="B8221" t="s">
        <v>29341</v>
      </c>
      <c r="C8221" s="354" t="s">
        <v>47</v>
      </c>
      <c r="D8221" s="355">
        <v>59.08</v>
      </c>
    </row>
    <row r="8222" spans="1:4">
      <c r="A8222" s="354" t="s">
        <v>29342</v>
      </c>
      <c r="B8222" t="s">
        <v>29341</v>
      </c>
      <c r="C8222" s="354" t="s">
        <v>47</v>
      </c>
      <c r="D8222" s="355">
        <v>51.26</v>
      </c>
    </row>
    <row r="8223" spans="1:4">
      <c r="A8223" s="354" t="s">
        <v>29343</v>
      </c>
      <c r="B8223" t="s">
        <v>29344</v>
      </c>
      <c r="C8223" s="354" t="s">
        <v>47</v>
      </c>
      <c r="D8223" s="355">
        <v>54.92</v>
      </c>
    </row>
    <row r="8224" spans="1:4">
      <c r="A8224" s="354" t="s">
        <v>29345</v>
      </c>
      <c r="B8224" t="s">
        <v>29344</v>
      </c>
      <c r="C8224" s="354" t="s">
        <v>47</v>
      </c>
      <c r="D8224" s="355">
        <v>47.65</v>
      </c>
    </row>
    <row r="8225" spans="1:4">
      <c r="A8225" s="354" t="s">
        <v>29346</v>
      </c>
      <c r="B8225" t="s">
        <v>29347</v>
      </c>
      <c r="C8225" s="354" t="s">
        <v>47</v>
      </c>
      <c r="D8225" s="355">
        <v>48.68</v>
      </c>
    </row>
    <row r="8226" spans="1:4">
      <c r="A8226" s="354" t="s">
        <v>29348</v>
      </c>
      <c r="B8226" t="s">
        <v>29347</v>
      </c>
      <c r="C8226" s="354" t="s">
        <v>47</v>
      </c>
      <c r="D8226" s="355">
        <v>42.24</v>
      </c>
    </row>
    <row r="8227" spans="1:4">
      <c r="A8227" s="354" t="s">
        <v>29349</v>
      </c>
      <c r="B8227" t="s">
        <v>29350</v>
      </c>
      <c r="C8227" s="354" t="s">
        <v>47</v>
      </c>
      <c r="D8227" s="355">
        <v>157.28</v>
      </c>
    </row>
    <row r="8228" spans="1:4">
      <c r="A8228" s="354" t="s">
        <v>29351</v>
      </c>
      <c r="B8228" t="s">
        <v>29350</v>
      </c>
      <c r="C8228" s="354" t="s">
        <v>47</v>
      </c>
      <c r="D8228" s="355">
        <v>153.69</v>
      </c>
    </row>
    <row r="8229" spans="1:4">
      <c r="A8229" s="354" t="s">
        <v>29352</v>
      </c>
      <c r="B8229" t="s">
        <v>29353</v>
      </c>
      <c r="C8229" s="354" t="s">
        <v>47</v>
      </c>
      <c r="D8229" s="355">
        <v>367.89</v>
      </c>
    </row>
    <row r="8230" spans="1:4">
      <c r="A8230" s="354" t="s">
        <v>29354</v>
      </c>
      <c r="B8230" t="s">
        <v>29353</v>
      </c>
      <c r="C8230" s="354" t="s">
        <v>47</v>
      </c>
      <c r="D8230" s="355">
        <v>363.65</v>
      </c>
    </row>
    <row r="8231" spans="1:4">
      <c r="A8231" s="354" t="s">
        <v>29355</v>
      </c>
      <c r="B8231" t="s">
        <v>29356</v>
      </c>
      <c r="C8231" s="354" t="s">
        <v>47</v>
      </c>
      <c r="D8231" s="355">
        <v>269.08999999999997</v>
      </c>
    </row>
    <row r="8232" spans="1:4">
      <c r="A8232" s="354" t="s">
        <v>29357</v>
      </c>
      <c r="B8232" t="s">
        <v>29356</v>
      </c>
      <c r="C8232" s="354" t="s">
        <v>47</v>
      </c>
      <c r="D8232" s="355">
        <v>264.85000000000002</v>
      </c>
    </row>
    <row r="8233" spans="1:4">
      <c r="A8233" s="354" t="s">
        <v>29358</v>
      </c>
      <c r="B8233" t="s">
        <v>29359</v>
      </c>
      <c r="C8233" s="354" t="s">
        <v>44</v>
      </c>
      <c r="D8233" s="355">
        <v>7.46</v>
      </c>
    </row>
    <row r="8234" spans="1:4">
      <c r="A8234" s="354" t="s">
        <v>29360</v>
      </c>
      <c r="B8234" t="s">
        <v>29359</v>
      </c>
      <c r="C8234" s="354" t="s">
        <v>44</v>
      </c>
      <c r="D8234" s="355">
        <v>7.35</v>
      </c>
    </row>
    <row r="8235" spans="1:4">
      <c r="A8235" s="354" t="s">
        <v>29361</v>
      </c>
      <c r="B8235" t="s">
        <v>29362</v>
      </c>
      <c r="C8235" s="354" t="s">
        <v>44</v>
      </c>
      <c r="D8235" s="355">
        <v>17.260000000000002</v>
      </c>
    </row>
    <row r="8236" spans="1:4">
      <c r="A8236" s="354" t="s">
        <v>29363</v>
      </c>
      <c r="B8236" t="s">
        <v>29362</v>
      </c>
      <c r="C8236" s="354" t="s">
        <v>44</v>
      </c>
      <c r="D8236" s="355">
        <v>17.079999999999998</v>
      </c>
    </row>
    <row r="8237" spans="1:4">
      <c r="A8237" s="354" t="s">
        <v>29364</v>
      </c>
      <c r="B8237" t="s">
        <v>29365</v>
      </c>
      <c r="C8237" s="354" t="s">
        <v>44</v>
      </c>
      <c r="D8237" s="355">
        <v>23.54</v>
      </c>
    </row>
    <row r="8238" spans="1:4">
      <c r="A8238" s="354" t="s">
        <v>29366</v>
      </c>
      <c r="B8238" t="s">
        <v>29365</v>
      </c>
      <c r="C8238" s="354" t="s">
        <v>44</v>
      </c>
      <c r="D8238" s="355">
        <v>23.27</v>
      </c>
    </row>
    <row r="8239" spans="1:4">
      <c r="A8239" s="354" t="s">
        <v>29367</v>
      </c>
      <c r="B8239" t="s">
        <v>29368</v>
      </c>
      <c r="C8239" s="354" t="s">
        <v>45</v>
      </c>
      <c r="D8239" s="355">
        <v>593.66</v>
      </c>
    </row>
    <row r="8240" spans="1:4">
      <c r="A8240" s="354" t="s">
        <v>29369</v>
      </c>
      <c r="B8240" t="s">
        <v>29368</v>
      </c>
      <c r="C8240" s="354" t="s">
        <v>45</v>
      </c>
      <c r="D8240" s="355">
        <v>591.37</v>
      </c>
    </row>
    <row r="8241" spans="1:4">
      <c r="A8241" s="354" t="s">
        <v>29370</v>
      </c>
      <c r="B8241" t="s">
        <v>29371</v>
      </c>
      <c r="C8241" s="354" t="s">
        <v>45</v>
      </c>
      <c r="D8241" s="355">
        <v>800.87</v>
      </c>
    </row>
    <row r="8242" spans="1:4">
      <c r="A8242" s="354" t="s">
        <v>29372</v>
      </c>
      <c r="B8242" t="s">
        <v>29371</v>
      </c>
      <c r="C8242" s="354" t="s">
        <v>45</v>
      </c>
      <c r="D8242" s="355">
        <v>795.78</v>
      </c>
    </row>
    <row r="8243" spans="1:4">
      <c r="A8243" s="354" t="s">
        <v>29373</v>
      </c>
      <c r="B8243" t="s">
        <v>29374</v>
      </c>
      <c r="C8243" s="354" t="s">
        <v>44</v>
      </c>
      <c r="D8243" s="355">
        <v>6.69</v>
      </c>
    </row>
    <row r="8244" spans="1:4">
      <c r="A8244" s="354" t="s">
        <v>29375</v>
      </c>
      <c r="B8244" t="s">
        <v>29374</v>
      </c>
      <c r="C8244" s="354" t="s">
        <v>44</v>
      </c>
      <c r="D8244" s="355">
        <v>6.66</v>
      </c>
    </row>
    <row r="8245" spans="1:4">
      <c r="A8245" s="354" t="s">
        <v>29376</v>
      </c>
      <c r="B8245" t="s">
        <v>29377</v>
      </c>
      <c r="C8245" s="354" t="s">
        <v>471</v>
      </c>
      <c r="D8245" s="355">
        <v>623.65</v>
      </c>
    </row>
    <row r="8246" spans="1:4">
      <c r="A8246" s="354" t="s">
        <v>29378</v>
      </c>
      <c r="B8246" t="s">
        <v>29377</v>
      </c>
      <c r="C8246" s="354" t="s">
        <v>471</v>
      </c>
      <c r="D8246" s="355">
        <v>607.57000000000005</v>
      </c>
    </row>
    <row r="8247" spans="1:4">
      <c r="A8247" s="354" t="s">
        <v>29379</v>
      </c>
      <c r="B8247" t="s">
        <v>29380</v>
      </c>
      <c r="C8247" s="354" t="s">
        <v>44</v>
      </c>
      <c r="D8247" s="355">
        <v>14.73</v>
      </c>
    </row>
    <row r="8248" spans="1:4">
      <c r="A8248" s="354" t="s">
        <v>29381</v>
      </c>
      <c r="B8248" t="s">
        <v>29380</v>
      </c>
      <c r="C8248" s="354" t="s">
        <v>44</v>
      </c>
      <c r="D8248" s="355">
        <v>14.64</v>
      </c>
    </row>
    <row r="8249" spans="1:4">
      <c r="A8249" s="354" t="s">
        <v>29382</v>
      </c>
      <c r="B8249" t="s">
        <v>29383</v>
      </c>
      <c r="C8249" s="354" t="s">
        <v>47</v>
      </c>
      <c r="D8249" s="355">
        <v>13.84</v>
      </c>
    </row>
    <row r="8250" spans="1:4">
      <c r="A8250" s="354" t="s">
        <v>29384</v>
      </c>
      <c r="B8250" t="s">
        <v>29383</v>
      </c>
      <c r="C8250" s="354" t="s">
        <v>47</v>
      </c>
      <c r="D8250" s="355">
        <v>13.39</v>
      </c>
    </row>
    <row r="8251" spans="1:4">
      <c r="A8251" s="354" t="s">
        <v>29385</v>
      </c>
      <c r="B8251" t="s">
        <v>29386</v>
      </c>
      <c r="C8251" s="354" t="s">
        <v>44</v>
      </c>
      <c r="D8251" s="355">
        <v>36.770000000000003</v>
      </c>
    </row>
    <row r="8252" spans="1:4">
      <c r="A8252" s="354" t="s">
        <v>29387</v>
      </c>
      <c r="B8252" t="s">
        <v>29386</v>
      </c>
      <c r="C8252" s="354" t="s">
        <v>44</v>
      </c>
      <c r="D8252" s="355">
        <v>36.700000000000003</v>
      </c>
    </row>
    <row r="8253" spans="1:4">
      <c r="A8253" s="354" t="s">
        <v>29388</v>
      </c>
      <c r="B8253" t="s">
        <v>29389</v>
      </c>
      <c r="C8253" s="354" t="s">
        <v>44</v>
      </c>
      <c r="D8253" s="355">
        <v>91</v>
      </c>
    </row>
    <row r="8254" spans="1:4">
      <c r="A8254" s="354" t="s">
        <v>29390</v>
      </c>
      <c r="B8254" t="s">
        <v>29389</v>
      </c>
      <c r="C8254" s="354" t="s">
        <v>44</v>
      </c>
      <c r="D8254" s="355">
        <v>90.28</v>
      </c>
    </row>
    <row r="8255" spans="1:4">
      <c r="A8255" s="354" t="s">
        <v>29391</v>
      </c>
      <c r="B8255" t="s">
        <v>29392</v>
      </c>
      <c r="C8255" s="354" t="s">
        <v>44</v>
      </c>
      <c r="D8255" s="355">
        <v>112.01</v>
      </c>
    </row>
    <row r="8256" spans="1:4">
      <c r="A8256" s="354" t="s">
        <v>29393</v>
      </c>
      <c r="B8256" t="s">
        <v>29392</v>
      </c>
      <c r="C8256" s="354" t="s">
        <v>44</v>
      </c>
      <c r="D8256" s="355">
        <v>111.06</v>
      </c>
    </row>
    <row r="8257" spans="1:4">
      <c r="A8257" s="354" t="s">
        <v>29394</v>
      </c>
      <c r="B8257" t="s">
        <v>29395</v>
      </c>
      <c r="C8257" s="354" t="s">
        <v>471</v>
      </c>
      <c r="D8257" s="355">
        <v>481.42</v>
      </c>
    </row>
    <row r="8258" spans="1:4">
      <c r="A8258" s="354" t="s">
        <v>29396</v>
      </c>
      <c r="B8258" t="s">
        <v>29395</v>
      </c>
      <c r="C8258" s="354" t="s">
        <v>471</v>
      </c>
      <c r="D8258" s="355">
        <v>477.02</v>
      </c>
    </row>
    <row r="8259" spans="1:4">
      <c r="A8259" s="354" t="s">
        <v>29397</v>
      </c>
      <c r="B8259" t="s">
        <v>29398</v>
      </c>
      <c r="C8259" s="354" t="s">
        <v>471</v>
      </c>
      <c r="D8259" s="355">
        <v>144.07</v>
      </c>
    </row>
    <row r="8260" spans="1:4">
      <c r="A8260" s="354" t="s">
        <v>29399</v>
      </c>
      <c r="B8260" t="s">
        <v>29398</v>
      </c>
      <c r="C8260" s="354" t="s">
        <v>471</v>
      </c>
      <c r="D8260" s="355">
        <v>139.66999999999999</v>
      </c>
    </row>
    <row r="8261" spans="1:4">
      <c r="A8261" s="354" t="s">
        <v>29400</v>
      </c>
      <c r="B8261" t="s">
        <v>29401</v>
      </c>
      <c r="C8261" s="354" t="s">
        <v>471</v>
      </c>
      <c r="D8261" s="355">
        <v>455.35</v>
      </c>
    </row>
    <row r="8262" spans="1:4">
      <c r="A8262" s="354" t="s">
        <v>29402</v>
      </c>
      <c r="B8262" t="s">
        <v>29401</v>
      </c>
      <c r="C8262" s="354" t="s">
        <v>471</v>
      </c>
      <c r="D8262" s="355">
        <v>452.51</v>
      </c>
    </row>
    <row r="8263" spans="1:4">
      <c r="A8263" s="354" t="s">
        <v>29403</v>
      </c>
      <c r="B8263" t="s">
        <v>29404</v>
      </c>
      <c r="C8263" s="354" t="s">
        <v>471</v>
      </c>
      <c r="D8263" s="355">
        <v>118</v>
      </c>
    </row>
    <row r="8264" spans="1:4">
      <c r="A8264" s="354" t="s">
        <v>29405</v>
      </c>
      <c r="B8264" t="s">
        <v>29404</v>
      </c>
      <c r="C8264" s="354" t="s">
        <v>471</v>
      </c>
      <c r="D8264" s="355">
        <v>115.16</v>
      </c>
    </row>
    <row r="8265" spans="1:4">
      <c r="A8265" s="354" t="s">
        <v>29406</v>
      </c>
      <c r="B8265" t="s">
        <v>29407</v>
      </c>
      <c r="C8265" s="354" t="s">
        <v>471</v>
      </c>
      <c r="D8265" s="355">
        <v>586.15</v>
      </c>
    </row>
    <row r="8266" spans="1:4">
      <c r="A8266" s="354" t="s">
        <v>29408</v>
      </c>
      <c r="B8266" t="s">
        <v>29407</v>
      </c>
      <c r="C8266" s="354" t="s">
        <v>471</v>
      </c>
      <c r="D8266" s="355">
        <v>581.09</v>
      </c>
    </row>
    <row r="8267" spans="1:4">
      <c r="A8267" s="354" t="s">
        <v>29409</v>
      </c>
      <c r="B8267" t="s">
        <v>29410</v>
      </c>
      <c r="C8267" s="354" t="s">
        <v>471</v>
      </c>
      <c r="D8267" s="355">
        <v>560.08000000000004</v>
      </c>
    </row>
    <row r="8268" spans="1:4">
      <c r="A8268" s="354" t="s">
        <v>29411</v>
      </c>
      <c r="B8268" t="s">
        <v>29410</v>
      </c>
      <c r="C8268" s="354" t="s">
        <v>471</v>
      </c>
      <c r="D8268" s="355">
        <v>556.59</v>
      </c>
    </row>
    <row r="8269" spans="1:4">
      <c r="A8269" s="354" t="s">
        <v>29412</v>
      </c>
      <c r="B8269" t="s">
        <v>29413</v>
      </c>
      <c r="C8269" s="354" t="s">
        <v>44</v>
      </c>
      <c r="D8269" s="355">
        <v>96.88</v>
      </c>
    </row>
    <row r="8270" spans="1:4">
      <c r="A8270" s="354" t="s">
        <v>29414</v>
      </c>
      <c r="B8270" t="s">
        <v>29413</v>
      </c>
      <c r="C8270" s="354" t="s">
        <v>44</v>
      </c>
      <c r="D8270" s="355">
        <v>96.46</v>
      </c>
    </row>
    <row r="8271" spans="1:4">
      <c r="A8271" s="354" t="s">
        <v>29415</v>
      </c>
      <c r="B8271" t="s">
        <v>29416</v>
      </c>
      <c r="C8271" s="354" t="s">
        <v>44</v>
      </c>
      <c r="D8271" s="355">
        <v>110.98</v>
      </c>
    </row>
    <row r="8272" spans="1:4">
      <c r="A8272" s="354" t="s">
        <v>29417</v>
      </c>
      <c r="B8272" t="s">
        <v>29416</v>
      </c>
      <c r="C8272" s="354" t="s">
        <v>44</v>
      </c>
      <c r="D8272" s="355">
        <v>110.57</v>
      </c>
    </row>
    <row r="8273" spans="1:4">
      <c r="A8273" s="354" t="s">
        <v>29418</v>
      </c>
      <c r="B8273" t="s">
        <v>29419</v>
      </c>
      <c r="C8273" s="354" t="s">
        <v>471</v>
      </c>
      <c r="D8273" s="355">
        <v>585.70000000000005</v>
      </c>
    </row>
    <row r="8274" spans="1:4">
      <c r="A8274" s="354" t="s">
        <v>29420</v>
      </c>
      <c r="B8274" t="s">
        <v>29419</v>
      </c>
      <c r="C8274" s="354" t="s">
        <v>471</v>
      </c>
      <c r="D8274" s="355">
        <v>581.73</v>
      </c>
    </row>
    <row r="8275" spans="1:4">
      <c r="A8275" s="354" t="s">
        <v>29421</v>
      </c>
      <c r="B8275" t="s">
        <v>29422</v>
      </c>
      <c r="C8275" s="354" t="s">
        <v>44</v>
      </c>
      <c r="D8275" s="355">
        <v>20.03</v>
      </c>
    </row>
    <row r="8276" spans="1:4">
      <c r="A8276" s="354" t="s">
        <v>29423</v>
      </c>
      <c r="B8276" t="s">
        <v>29422</v>
      </c>
      <c r="C8276" s="354" t="s">
        <v>44</v>
      </c>
      <c r="D8276" s="355">
        <v>19.93</v>
      </c>
    </row>
    <row r="8277" spans="1:4">
      <c r="A8277" s="354" t="s">
        <v>29424</v>
      </c>
      <c r="B8277" t="s">
        <v>29425</v>
      </c>
      <c r="C8277" s="354" t="s">
        <v>44</v>
      </c>
      <c r="D8277" s="355">
        <v>4.5199999999999996</v>
      </c>
    </row>
    <row r="8278" spans="1:4">
      <c r="A8278" s="354" t="s">
        <v>29426</v>
      </c>
      <c r="B8278" t="s">
        <v>29425</v>
      </c>
      <c r="C8278" s="354" t="s">
        <v>44</v>
      </c>
      <c r="D8278" s="355">
        <v>4.45</v>
      </c>
    </row>
    <row r="8279" spans="1:4">
      <c r="A8279" s="354" t="s">
        <v>29427</v>
      </c>
      <c r="B8279" t="s">
        <v>29428</v>
      </c>
      <c r="C8279" s="354" t="s">
        <v>44</v>
      </c>
      <c r="D8279" s="355">
        <v>15.38</v>
      </c>
    </row>
    <row r="8280" spans="1:4">
      <c r="A8280" s="354" t="s">
        <v>29429</v>
      </c>
      <c r="B8280" t="s">
        <v>29428</v>
      </c>
      <c r="C8280" s="354" t="s">
        <v>44</v>
      </c>
      <c r="D8280" s="355">
        <v>15.33</v>
      </c>
    </row>
    <row r="8281" spans="1:4">
      <c r="A8281" s="354" t="s">
        <v>29430</v>
      </c>
      <c r="B8281" t="s">
        <v>29431</v>
      </c>
      <c r="C8281" s="354" t="s">
        <v>44</v>
      </c>
      <c r="D8281" s="355">
        <v>65.14</v>
      </c>
    </row>
    <row r="8282" spans="1:4">
      <c r="A8282" s="354" t="s">
        <v>29432</v>
      </c>
      <c r="B8282" t="s">
        <v>29431</v>
      </c>
      <c r="C8282" s="354" t="s">
        <v>44</v>
      </c>
      <c r="D8282" s="355">
        <v>64.72</v>
      </c>
    </row>
    <row r="8283" spans="1:4">
      <c r="A8283" s="354" t="s">
        <v>29433</v>
      </c>
      <c r="B8283" t="s">
        <v>29434</v>
      </c>
      <c r="C8283" s="354" t="s">
        <v>44</v>
      </c>
      <c r="D8283" s="355">
        <v>88.98</v>
      </c>
    </row>
    <row r="8284" spans="1:4">
      <c r="A8284" s="354" t="s">
        <v>29435</v>
      </c>
      <c r="B8284" t="s">
        <v>29434</v>
      </c>
      <c r="C8284" s="354" t="s">
        <v>44</v>
      </c>
      <c r="D8284" s="355">
        <v>88.49</v>
      </c>
    </row>
    <row r="8285" spans="1:4">
      <c r="A8285" s="354" t="s">
        <v>29436</v>
      </c>
      <c r="B8285" t="s">
        <v>29437</v>
      </c>
      <c r="C8285" s="354" t="s">
        <v>44</v>
      </c>
      <c r="D8285" s="355">
        <v>8.3699999999999992</v>
      </c>
    </row>
    <row r="8286" spans="1:4">
      <c r="A8286" s="354" t="s">
        <v>29438</v>
      </c>
      <c r="B8286" t="s">
        <v>29437</v>
      </c>
      <c r="C8286" s="354" t="s">
        <v>44</v>
      </c>
      <c r="D8286" s="355">
        <v>7.95</v>
      </c>
    </row>
    <row r="8287" spans="1:4">
      <c r="A8287" s="354" t="s">
        <v>29439</v>
      </c>
      <c r="B8287" t="s">
        <v>29440</v>
      </c>
      <c r="C8287" s="354" t="s">
        <v>44</v>
      </c>
      <c r="D8287" s="355">
        <v>11.81</v>
      </c>
    </row>
    <row r="8288" spans="1:4">
      <c r="A8288" s="354" t="s">
        <v>29441</v>
      </c>
      <c r="B8288" t="s">
        <v>29440</v>
      </c>
      <c r="C8288" s="354" t="s">
        <v>44</v>
      </c>
      <c r="D8288" s="355">
        <v>11.26</v>
      </c>
    </row>
    <row r="8289" spans="1:4">
      <c r="A8289" s="354" t="s">
        <v>29442</v>
      </c>
      <c r="B8289" t="s">
        <v>29443</v>
      </c>
      <c r="C8289" s="354" t="s">
        <v>471</v>
      </c>
      <c r="D8289" s="355">
        <v>440.73</v>
      </c>
    </row>
    <row r="8290" spans="1:4">
      <c r="A8290" s="354" t="s">
        <v>29444</v>
      </c>
      <c r="B8290" t="s">
        <v>29443</v>
      </c>
      <c r="C8290" s="354" t="s">
        <v>471</v>
      </c>
      <c r="D8290" s="355">
        <v>437.71</v>
      </c>
    </row>
    <row r="8291" spans="1:4">
      <c r="A8291" s="354" t="s">
        <v>29445</v>
      </c>
      <c r="B8291" t="s">
        <v>29446</v>
      </c>
      <c r="C8291" s="354" t="s">
        <v>471</v>
      </c>
      <c r="D8291" s="355">
        <v>20.3</v>
      </c>
    </row>
    <row r="8292" spans="1:4">
      <c r="A8292" s="354" t="s">
        <v>29447</v>
      </c>
      <c r="B8292" t="s">
        <v>29446</v>
      </c>
      <c r="C8292" s="354" t="s">
        <v>471</v>
      </c>
      <c r="D8292" s="355">
        <v>19.690000000000001</v>
      </c>
    </row>
    <row r="8293" spans="1:4">
      <c r="A8293" s="354" t="s">
        <v>29448</v>
      </c>
      <c r="B8293" t="s">
        <v>29449</v>
      </c>
      <c r="C8293" s="354" t="s">
        <v>471</v>
      </c>
      <c r="D8293" s="355">
        <v>21.79</v>
      </c>
    </row>
    <row r="8294" spans="1:4">
      <c r="A8294" s="354" t="s">
        <v>29450</v>
      </c>
      <c r="B8294" t="s">
        <v>29449</v>
      </c>
      <c r="C8294" s="354" t="s">
        <v>471</v>
      </c>
      <c r="D8294" s="355">
        <v>21.18</v>
      </c>
    </row>
    <row r="8295" spans="1:4">
      <c r="A8295" s="354" t="s">
        <v>29451</v>
      </c>
      <c r="B8295" t="s">
        <v>29452</v>
      </c>
      <c r="C8295" s="354" t="s">
        <v>471</v>
      </c>
      <c r="D8295" s="355">
        <v>105.63</v>
      </c>
    </row>
    <row r="8296" spans="1:4">
      <c r="A8296" s="354" t="s">
        <v>29453</v>
      </c>
      <c r="B8296" t="s">
        <v>29452</v>
      </c>
      <c r="C8296" s="354" t="s">
        <v>471</v>
      </c>
      <c r="D8296" s="355">
        <v>105.02</v>
      </c>
    </row>
    <row r="8297" spans="1:4">
      <c r="A8297" s="354" t="s">
        <v>29454</v>
      </c>
      <c r="B8297" t="s">
        <v>29455</v>
      </c>
      <c r="C8297" s="354" t="s">
        <v>471</v>
      </c>
      <c r="D8297" s="355">
        <v>106.28</v>
      </c>
    </row>
    <row r="8298" spans="1:4">
      <c r="A8298" s="354" t="s">
        <v>29456</v>
      </c>
      <c r="B8298" t="s">
        <v>29455</v>
      </c>
      <c r="C8298" s="354" t="s">
        <v>471</v>
      </c>
      <c r="D8298" s="355">
        <v>105.68</v>
      </c>
    </row>
    <row r="8299" spans="1:4">
      <c r="A8299" s="354" t="s">
        <v>29457</v>
      </c>
      <c r="B8299" t="s">
        <v>29458</v>
      </c>
      <c r="C8299" s="354" t="s">
        <v>471</v>
      </c>
      <c r="D8299" s="355">
        <v>124.91</v>
      </c>
    </row>
    <row r="8300" spans="1:4">
      <c r="A8300" s="354" t="s">
        <v>29459</v>
      </c>
      <c r="B8300" t="s">
        <v>29458</v>
      </c>
      <c r="C8300" s="354" t="s">
        <v>471</v>
      </c>
      <c r="D8300" s="355">
        <v>122.11</v>
      </c>
    </row>
    <row r="8301" spans="1:4">
      <c r="A8301" s="354" t="s">
        <v>29460</v>
      </c>
      <c r="B8301" t="s">
        <v>29461</v>
      </c>
      <c r="C8301" s="354" t="s">
        <v>471</v>
      </c>
      <c r="D8301" s="355">
        <v>4423.05</v>
      </c>
    </row>
    <row r="8302" spans="1:4">
      <c r="A8302" s="354" t="s">
        <v>29462</v>
      </c>
      <c r="B8302" t="s">
        <v>29461</v>
      </c>
      <c r="C8302" s="354" t="s">
        <v>471</v>
      </c>
      <c r="D8302" s="355">
        <v>4421.62</v>
      </c>
    </row>
    <row r="8303" spans="1:4">
      <c r="A8303" s="354" t="s">
        <v>29463</v>
      </c>
      <c r="B8303" t="s">
        <v>29464</v>
      </c>
      <c r="C8303" s="354" t="s">
        <v>471</v>
      </c>
      <c r="D8303" s="355">
        <v>5440.35</v>
      </c>
    </row>
    <row r="8304" spans="1:4">
      <c r="A8304" s="354" t="s">
        <v>29465</v>
      </c>
      <c r="B8304" t="s">
        <v>29464</v>
      </c>
      <c r="C8304" s="354" t="s">
        <v>471</v>
      </c>
      <c r="D8304" s="355">
        <v>5438.59</v>
      </c>
    </row>
    <row r="8305" spans="1:4">
      <c r="A8305" s="354" t="s">
        <v>29466</v>
      </c>
      <c r="B8305" t="s">
        <v>29467</v>
      </c>
      <c r="C8305" s="354" t="s">
        <v>45</v>
      </c>
      <c r="D8305" s="355">
        <v>492.34</v>
      </c>
    </row>
    <row r="8306" spans="1:4">
      <c r="A8306" s="354" t="s">
        <v>29468</v>
      </c>
      <c r="B8306" t="s">
        <v>29467</v>
      </c>
      <c r="C8306" s="354" t="s">
        <v>45</v>
      </c>
      <c r="D8306" s="355">
        <v>490.34</v>
      </c>
    </row>
    <row r="8307" spans="1:4">
      <c r="A8307" s="354" t="s">
        <v>29469</v>
      </c>
      <c r="B8307" t="s">
        <v>29470</v>
      </c>
      <c r="C8307" s="354" t="s">
        <v>470</v>
      </c>
      <c r="D8307" s="355">
        <v>12955.11</v>
      </c>
    </row>
    <row r="8308" spans="1:4">
      <c r="A8308" s="354" t="s">
        <v>29471</v>
      </c>
      <c r="B8308" t="s">
        <v>29470</v>
      </c>
      <c r="C8308" s="354" t="s">
        <v>470</v>
      </c>
      <c r="D8308" s="355">
        <v>12083.2</v>
      </c>
    </row>
    <row r="8309" spans="1:4">
      <c r="A8309" s="354" t="s">
        <v>29472</v>
      </c>
      <c r="B8309" t="s">
        <v>29473</v>
      </c>
      <c r="C8309" s="354" t="s">
        <v>45</v>
      </c>
      <c r="D8309" s="355">
        <v>1244.4100000000001</v>
      </c>
    </row>
    <row r="8310" spans="1:4">
      <c r="A8310" s="354" t="s">
        <v>29474</v>
      </c>
      <c r="B8310" t="s">
        <v>29473</v>
      </c>
      <c r="C8310" s="354" t="s">
        <v>45</v>
      </c>
      <c r="D8310" s="355">
        <v>1233</v>
      </c>
    </row>
    <row r="8311" spans="1:4">
      <c r="A8311" s="354" t="s">
        <v>29475</v>
      </c>
      <c r="B8311" t="s">
        <v>29476</v>
      </c>
      <c r="C8311" s="354" t="s">
        <v>45</v>
      </c>
      <c r="D8311" s="355">
        <v>993.4</v>
      </c>
    </row>
    <row r="8312" spans="1:4">
      <c r="A8312" s="354" t="s">
        <v>29477</v>
      </c>
      <c r="B8312" t="s">
        <v>29476</v>
      </c>
      <c r="C8312" s="354" t="s">
        <v>45</v>
      </c>
      <c r="D8312" s="355">
        <v>986.91</v>
      </c>
    </row>
    <row r="8313" spans="1:4">
      <c r="A8313" s="354" t="s">
        <v>29478</v>
      </c>
      <c r="B8313" t="s">
        <v>29479</v>
      </c>
      <c r="C8313" s="354" t="s">
        <v>45</v>
      </c>
      <c r="D8313" s="355">
        <v>531.29999999999995</v>
      </c>
    </row>
    <row r="8314" spans="1:4">
      <c r="A8314" s="354" t="s">
        <v>29480</v>
      </c>
      <c r="B8314" t="s">
        <v>29479</v>
      </c>
      <c r="C8314" s="354" t="s">
        <v>45</v>
      </c>
      <c r="D8314" s="355">
        <v>527.39</v>
      </c>
    </row>
    <row r="8315" spans="1:4">
      <c r="A8315" s="354" t="s">
        <v>29481</v>
      </c>
      <c r="B8315" t="s">
        <v>29482</v>
      </c>
      <c r="C8315" s="354" t="s">
        <v>45</v>
      </c>
      <c r="D8315" s="355">
        <v>622.01</v>
      </c>
    </row>
    <row r="8316" spans="1:4">
      <c r="A8316" s="354" t="s">
        <v>29483</v>
      </c>
      <c r="B8316" t="s">
        <v>29482</v>
      </c>
      <c r="C8316" s="354" t="s">
        <v>45</v>
      </c>
      <c r="D8316" s="355">
        <v>619.45000000000005</v>
      </c>
    </row>
    <row r="8317" spans="1:4">
      <c r="A8317" s="354" t="s">
        <v>29484</v>
      </c>
      <c r="B8317" t="s">
        <v>29485</v>
      </c>
      <c r="C8317" s="354" t="s">
        <v>44</v>
      </c>
      <c r="D8317" s="355">
        <v>340.12</v>
      </c>
    </row>
    <row r="8318" spans="1:4">
      <c r="A8318" s="354" t="s">
        <v>29486</v>
      </c>
      <c r="B8318" t="s">
        <v>29485</v>
      </c>
      <c r="C8318" s="354" t="s">
        <v>44</v>
      </c>
      <c r="D8318" s="355">
        <v>313.82</v>
      </c>
    </row>
    <row r="8319" spans="1:4">
      <c r="A8319" s="354" t="s">
        <v>29487</v>
      </c>
      <c r="B8319" t="s">
        <v>29488</v>
      </c>
      <c r="C8319" s="354" t="s">
        <v>45</v>
      </c>
      <c r="D8319" s="355">
        <v>15.86</v>
      </c>
    </row>
    <row r="8320" spans="1:4">
      <c r="A8320" s="354" t="s">
        <v>29489</v>
      </c>
      <c r="B8320" t="s">
        <v>29488</v>
      </c>
      <c r="C8320" s="354" t="s">
        <v>45</v>
      </c>
      <c r="D8320" s="355">
        <v>14.99</v>
      </c>
    </row>
    <row r="8321" spans="1:4">
      <c r="A8321" s="354" t="s">
        <v>29490</v>
      </c>
      <c r="B8321" t="s">
        <v>29491</v>
      </c>
      <c r="C8321" s="354" t="s">
        <v>45</v>
      </c>
      <c r="D8321" s="355">
        <v>169.46</v>
      </c>
    </row>
    <row r="8322" spans="1:4">
      <c r="A8322" s="354" t="s">
        <v>29492</v>
      </c>
      <c r="B8322" t="s">
        <v>29491</v>
      </c>
      <c r="C8322" s="354" t="s">
        <v>45</v>
      </c>
      <c r="D8322" s="355">
        <v>168.59</v>
      </c>
    </row>
    <row r="8323" spans="1:4">
      <c r="A8323" s="354" t="s">
        <v>29493</v>
      </c>
      <c r="B8323" t="s">
        <v>29494</v>
      </c>
      <c r="C8323" s="354" t="s">
        <v>45</v>
      </c>
      <c r="D8323" s="355">
        <v>169.08</v>
      </c>
    </row>
    <row r="8324" spans="1:4">
      <c r="A8324" s="354" t="s">
        <v>29495</v>
      </c>
      <c r="B8324" t="s">
        <v>29494</v>
      </c>
      <c r="C8324" s="354" t="s">
        <v>45</v>
      </c>
      <c r="D8324" s="355">
        <v>168.21</v>
      </c>
    </row>
    <row r="8325" spans="1:4">
      <c r="A8325" s="354" t="s">
        <v>29496</v>
      </c>
      <c r="B8325" t="s">
        <v>29497</v>
      </c>
      <c r="C8325" s="354" t="s">
        <v>45</v>
      </c>
      <c r="D8325" s="355">
        <v>56.66</v>
      </c>
    </row>
    <row r="8326" spans="1:4">
      <c r="A8326" s="354" t="s">
        <v>29498</v>
      </c>
      <c r="B8326" t="s">
        <v>29497</v>
      </c>
      <c r="C8326" s="354" t="s">
        <v>45</v>
      </c>
      <c r="D8326" s="355">
        <v>49.58</v>
      </c>
    </row>
    <row r="8327" spans="1:4">
      <c r="A8327" s="354" t="s">
        <v>29499</v>
      </c>
      <c r="B8327" t="s">
        <v>29500</v>
      </c>
      <c r="C8327" s="354" t="s">
        <v>45</v>
      </c>
      <c r="D8327" s="355">
        <v>210.26</v>
      </c>
    </row>
    <row r="8328" spans="1:4">
      <c r="A8328" s="354" t="s">
        <v>29501</v>
      </c>
      <c r="B8328" t="s">
        <v>29500</v>
      </c>
      <c r="C8328" s="354" t="s">
        <v>45</v>
      </c>
      <c r="D8328" s="355">
        <v>203.18</v>
      </c>
    </row>
    <row r="8329" spans="1:4">
      <c r="A8329" s="354" t="s">
        <v>29502</v>
      </c>
      <c r="B8329" t="s">
        <v>29503</v>
      </c>
      <c r="C8329" s="354" t="s">
        <v>44</v>
      </c>
      <c r="D8329" s="355">
        <v>12.77</v>
      </c>
    </row>
    <row r="8330" spans="1:4">
      <c r="A8330" s="354" t="s">
        <v>29504</v>
      </c>
      <c r="B8330" t="s">
        <v>29503</v>
      </c>
      <c r="C8330" s="354" t="s">
        <v>44</v>
      </c>
      <c r="D8330" s="355">
        <v>12.69</v>
      </c>
    </row>
    <row r="8331" spans="1:4">
      <c r="A8331" s="354" t="s">
        <v>29505</v>
      </c>
      <c r="B8331" t="s">
        <v>29506</v>
      </c>
      <c r="C8331" s="354" t="s">
        <v>47</v>
      </c>
      <c r="D8331" s="355">
        <v>27.43</v>
      </c>
    </row>
    <row r="8332" spans="1:4">
      <c r="A8332" s="354" t="s">
        <v>29507</v>
      </c>
      <c r="B8332" t="s">
        <v>29506</v>
      </c>
      <c r="C8332" s="354" t="s">
        <v>47</v>
      </c>
      <c r="D8332" s="355">
        <v>23.96</v>
      </c>
    </row>
    <row r="8333" spans="1:4">
      <c r="A8333" s="354" t="s">
        <v>29508</v>
      </c>
      <c r="B8333" t="s">
        <v>29509</v>
      </c>
      <c r="C8333" s="354" t="s">
        <v>47</v>
      </c>
      <c r="D8333" s="355">
        <v>9.08</v>
      </c>
    </row>
    <row r="8334" spans="1:4">
      <c r="A8334" s="354" t="s">
        <v>29510</v>
      </c>
      <c r="B8334" t="s">
        <v>29509</v>
      </c>
      <c r="C8334" s="354" t="s">
        <v>47</v>
      </c>
      <c r="D8334" s="355">
        <v>7.97</v>
      </c>
    </row>
    <row r="8335" spans="1:4">
      <c r="A8335" s="354" t="s">
        <v>29511</v>
      </c>
      <c r="B8335" t="s">
        <v>29512</v>
      </c>
      <c r="C8335" s="354" t="s">
        <v>47</v>
      </c>
      <c r="D8335" s="355">
        <v>49.17</v>
      </c>
    </row>
    <row r="8336" spans="1:4">
      <c r="A8336" s="354" t="s">
        <v>29513</v>
      </c>
      <c r="B8336" t="s">
        <v>29512</v>
      </c>
      <c r="C8336" s="354" t="s">
        <v>47</v>
      </c>
      <c r="D8336" s="355">
        <v>43.54</v>
      </c>
    </row>
    <row r="8337" spans="1:4">
      <c r="A8337" s="354" t="s">
        <v>29514</v>
      </c>
      <c r="B8337" t="s">
        <v>29515</v>
      </c>
      <c r="C8337" s="354" t="s">
        <v>47</v>
      </c>
      <c r="D8337" s="355">
        <v>52.97</v>
      </c>
    </row>
    <row r="8338" spans="1:4">
      <c r="A8338" s="354" t="s">
        <v>29516</v>
      </c>
      <c r="B8338" t="s">
        <v>29515</v>
      </c>
      <c r="C8338" s="354" t="s">
        <v>47</v>
      </c>
      <c r="D8338" s="355">
        <v>51.59</v>
      </c>
    </row>
    <row r="8339" spans="1:4">
      <c r="A8339" s="354" t="s">
        <v>29517</v>
      </c>
      <c r="B8339" t="s">
        <v>29518</v>
      </c>
      <c r="C8339" s="354" t="s">
        <v>47</v>
      </c>
      <c r="D8339" s="355">
        <v>16.63</v>
      </c>
    </row>
    <row r="8340" spans="1:4">
      <c r="A8340" s="354" t="s">
        <v>29519</v>
      </c>
      <c r="B8340" t="s">
        <v>29518</v>
      </c>
      <c r="C8340" s="354" t="s">
        <v>47</v>
      </c>
      <c r="D8340" s="355">
        <v>14.77</v>
      </c>
    </row>
    <row r="8341" spans="1:4">
      <c r="A8341" s="354" t="s">
        <v>29520</v>
      </c>
      <c r="B8341" t="s">
        <v>29521</v>
      </c>
      <c r="C8341" s="354" t="s">
        <v>47</v>
      </c>
      <c r="D8341" s="355">
        <v>5.46</v>
      </c>
    </row>
    <row r="8342" spans="1:4">
      <c r="A8342" s="354" t="s">
        <v>29522</v>
      </c>
      <c r="B8342" t="s">
        <v>29521</v>
      </c>
      <c r="C8342" s="354" t="s">
        <v>47</v>
      </c>
      <c r="D8342" s="355">
        <v>4.9000000000000004</v>
      </c>
    </row>
    <row r="8343" spans="1:4">
      <c r="A8343" s="354" t="s">
        <v>29523</v>
      </c>
      <c r="B8343" t="s">
        <v>29524</v>
      </c>
      <c r="C8343" s="354" t="s">
        <v>44</v>
      </c>
      <c r="D8343" s="355">
        <v>100.93</v>
      </c>
    </row>
    <row r="8344" spans="1:4">
      <c r="A8344" s="354" t="s">
        <v>29525</v>
      </c>
      <c r="B8344" t="s">
        <v>29524</v>
      </c>
      <c r="C8344" s="354" t="s">
        <v>44</v>
      </c>
      <c r="D8344" s="355">
        <v>97.1</v>
      </c>
    </row>
    <row r="8345" spans="1:4">
      <c r="A8345" s="354" t="s">
        <v>29526</v>
      </c>
      <c r="B8345" t="s">
        <v>29527</v>
      </c>
      <c r="C8345" s="354" t="s">
        <v>44</v>
      </c>
      <c r="D8345" s="355">
        <v>110.82</v>
      </c>
    </row>
    <row r="8346" spans="1:4">
      <c r="A8346" s="354" t="s">
        <v>29528</v>
      </c>
      <c r="B8346" t="s">
        <v>29527</v>
      </c>
      <c r="C8346" s="354" t="s">
        <v>44</v>
      </c>
      <c r="D8346" s="355">
        <v>106.98</v>
      </c>
    </row>
    <row r="8347" spans="1:4">
      <c r="A8347" s="354" t="s">
        <v>29529</v>
      </c>
      <c r="B8347" t="s">
        <v>29530</v>
      </c>
      <c r="C8347" s="354" t="s">
        <v>44</v>
      </c>
      <c r="D8347" s="355">
        <v>119.39</v>
      </c>
    </row>
    <row r="8348" spans="1:4">
      <c r="A8348" s="354" t="s">
        <v>29531</v>
      </c>
      <c r="B8348" t="s">
        <v>29530</v>
      </c>
      <c r="C8348" s="354" t="s">
        <v>44</v>
      </c>
      <c r="D8348" s="355">
        <v>115.55</v>
      </c>
    </row>
    <row r="8349" spans="1:4">
      <c r="A8349" s="354" t="s">
        <v>29532</v>
      </c>
      <c r="B8349" t="s">
        <v>29533</v>
      </c>
      <c r="C8349" s="354" t="s">
        <v>44</v>
      </c>
      <c r="D8349" s="355">
        <v>150.88999999999999</v>
      </c>
    </row>
    <row r="8350" spans="1:4">
      <c r="A8350" s="354" t="s">
        <v>29534</v>
      </c>
      <c r="B8350" t="s">
        <v>29533</v>
      </c>
      <c r="C8350" s="354" t="s">
        <v>44</v>
      </c>
      <c r="D8350" s="355">
        <v>147.05000000000001</v>
      </c>
    </row>
    <row r="8351" spans="1:4">
      <c r="A8351" s="354" t="s">
        <v>29535</v>
      </c>
      <c r="B8351" t="s">
        <v>29536</v>
      </c>
      <c r="C8351" s="354" t="s">
        <v>44</v>
      </c>
      <c r="D8351" s="355">
        <v>108.5</v>
      </c>
    </row>
    <row r="8352" spans="1:4">
      <c r="A8352" s="354" t="s">
        <v>29537</v>
      </c>
      <c r="B8352" t="s">
        <v>29536</v>
      </c>
      <c r="C8352" s="354" t="s">
        <v>44</v>
      </c>
      <c r="D8352" s="355">
        <v>104.67</v>
      </c>
    </row>
    <row r="8353" spans="1:4">
      <c r="A8353" s="354" t="s">
        <v>29538</v>
      </c>
      <c r="B8353" t="s">
        <v>29539</v>
      </c>
      <c r="C8353" s="354" t="s">
        <v>44</v>
      </c>
      <c r="D8353" s="355">
        <v>118.4</v>
      </c>
    </row>
    <row r="8354" spans="1:4">
      <c r="A8354" s="354" t="s">
        <v>29540</v>
      </c>
      <c r="B8354" t="s">
        <v>29539</v>
      </c>
      <c r="C8354" s="354" t="s">
        <v>44</v>
      </c>
      <c r="D8354" s="355">
        <v>114.56</v>
      </c>
    </row>
    <row r="8355" spans="1:4">
      <c r="A8355" s="354" t="s">
        <v>29541</v>
      </c>
      <c r="B8355" t="s">
        <v>29542</v>
      </c>
      <c r="C8355" s="354" t="s">
        <v>44</v>
      </c>
      <c r="D8355" s="355">
        <v>133.04</v>
      </c>
    </row>
    <row r="8356" spans="1:4">
      <c r="A8356" s="354" t="s">
        <v>29543</v>
      </c>
      <c r="B8356" t="s">
        <v>29542</v>
      </c>
      <c r="C8356" s="354" t="s">
        <v>44</v>
      </c>
      <c r="D8356" s="355">
        <v>129.19999999999999</v>
      </c>
    </row>
    <row r="8357" spans="1:4">
      <c r="A8357" s="354" t="s">
        <v>29544</v>
      </c>
      <c r="B8357" t="s">
        <v>29545</v>
      </c>
      <c r="C8357" s="354" t="s">
        <v>44</v>
      </c>
      <c r="D8357" s="355">
        <v>72.069999999999993</v>
      </c>
    </row>
    <row r="8358" spans="1:4">
      <c r="A8358" s="354" t="s">
        <v>29546</v>
      </c>
      <c r="B8358" t="s">
        <v>29545</v>
      </c>
      <c r="C8358" s="354" t="s">
        <v>44</v>
      </c>
      <c r="D8358" s="355">
        <v>68.459999999999994</v>
      </c>
    </row>
    <row r="8359" spans="1:4">
      <c r="A8359" s="354" t="s">
        <v>29547</v>
      </c>
      <c r="B8359" t="s">
        <v>29548</v>
      </c>
      <c r="C8359" s="354" t="s">
        <v>44</v>
      </c>
      <c r="D8359" s="355">
        <v>82.47</v>
      </c>
    </row>
    <row r="8360" spans="1:4">
      <c r="A8360" s="354" t="s">
        <v>29549</v>
      </c>
      <c r="B8360" t="s">
        <v>29548</v>
      </c>
      <c r="C8360" s="354" t="s">
        <v>44</v>
      </c>
      <c r="D8360" s="355">
        <v>77.47</v>
      </c>
    </row>
    <row r="8361" spans="1:4">
      <c r="A8361" s="354" t="s">
        <v>29550</v>
      </c>
      <c r="B8361" t="s">
        <v>29551</v>
      </c>
      <c r="C8361" s="354" t="s">
        <v>44</v>
      </c>
      <c r="D8361" s="355">
        <v>63.36</v>
      </c>
    </row>
    <row r="8362" spans="1:4">
      <c r="A8362" s="354" t="s">
        <v>29552</v>
      </c>
      <c r="B8362" t="s">
        <v>29551</v>
      </c>
      <c r="C8362" s="354" t="s">
        <v>44</v>
      </c>
      <c r="D8362" s="355">
        <v>58.81</v>
      </c>
    </row>
    <row r="8363" spans="1:4">
      <c r="A8363" s="354" t="s">
        <v>29553</v>
      </c>
      <c r="B8363" t="s">
        <v>29554</v>
      </c>
      <c r="C8363" s="354" t="s">
        <v>44</v>
      </c>
      <c r="D8363" s="355">
        <v>1.76</v>
      </c>
    </row>
    <row r="8364" spans="1:4">
      <c r="A8364" s="354" t="s">
        <v>29555</v>
      </c>
      <c r="B8364" t="s">
        <v>29554</v>
      </c>
      <c r="C8364" s="354" t="s">
        <v>44</v>
      </c>
      <c r="D8364" s="355">
        <v>1.69</v>
      </c>
    </row>
    <row r="8365" spans="1:4">
      <c r="A8365" s="354" t="s">
        <v>29556</v>
      </c>
      <c r="B8365" t="s">
        <v>29557</v>
      </c>
      <c r="C8365" s="354" t="s">
        <v>45</v>
      </c>
      <c r="D8365" s="355">
        <v>7.4</v>
      </c>
    </row>
    <row r="8366" spans="1:4">
      <c r="A8366" s="354" t="s">
        <v>29558</v>
      </c>
      <c r="B8366" t="s">
        <v>29557</v>
      </c>
      <c r="C8366" s="354" t="s">
        <v>45</v>
      </c>
      <c r="D8366" s="355">
        <v>7.14</v>
      </c>
    </row>
    <row r="8367" spans="1:4">
      <c r="A8367" s="354" t="s">
        <v>29559</v>
      </c>
      <c r="B8367" t="s">
        <v>29560</v>
      </c>
      <c r="C8367" s="354" t="s">
        <v>45</v>
      </c>
      <c r="D8367" s="355">
        <v>3.74</v>
      </c>
    </row>
    <row r="8368" spans="1:4">
      <c r="A8368" s="354" t="s">
        <v>29561</v>
      </c>
      <c r="B8368" t="s">
        <v>29560</v>
      </c>
      <c r="C8368" s="354" t="s">
        <v>45</v>
      </c>
      <c r="D8368" s="355">
        <v>3.65</v>
      </c>
    </row>
    <row r="8369" spans="1:4">
      <c r="A8369" s="354" t="s">
        <v>29562</v>
      </c>
      <c r="B8369" t="s">
        <v>29563</v>
      </c>
      <c r="C8369" s="354" t="s">
        <v>45</v>
      </c>
      <c r="D8369" s="355">
        <v>1117.03</v>
      </c>
    </row>
    <row r="8370" spans="1:4">
      <c r="A8370" s="354" t="s">
        <v>29564</v>
      </c>
      <c r="B8370" t="s">
        <v>29563</v>
      </c>
      <c r="C8370" s="354" t="s">
        <v>45</v>
      </c>
      <c r="D8370" s="355">
        <v>1106.93</v>
      </c>
    </row>
    <row r="8371" spans="1:4">
      <c r="A8371" s="354" t="s">
        <v>29565</v>
      </c>
      <c r="B8371" t="s">
        <v>29566</v>
      </c>
      <c r="C8371" s="354" t="s">
        <v>471</v>
      </c>
      <c r="D8371" s="355">
        <v>52.65</v>
      </c>
    </row>
    <row r="8372" spans="1:4">
      <c r="A8372" s="354" t="s">
        <v>29567</v>
      </c>
      <c r="B8372" t="s">
        <v>29566</v>
      </c>
      <c r="C8372" s="354" t="s">
        <v>471</v>
      </c>
      <c r="D8372" s="355">
        <v>45.64</v>
      </c>
    </row>
    <row r="8373" spans="1:4">
      <c r="A8373" s="354" t="s">
        <v>29568</v>
      </c>
      <c r="B8373" t="s">
        <v>29569</v>
      </c>
      <c r="C8373" s="354" t="s">
        <v>44</v>
      </c>
      <c r="D8373" s="355">
        <v>9.11</v>
      </c>
    </row>
    <row r="8374" spans="1:4">
      <c r="A8374" s="354" t="s">
        <v>29570</v>
      </c>
      <c r="B8374" t="s">
        <v>29569</v>
      </c>
      <c r="C8374" s="354" t="s">
        <v>44</v>
      </c>
      <c r="D8374" s="355">
        <v>9.09</v>
      </c>
    </row>
    <row r="8375" spans="1:4">
      <c r="A8375" s="354" t="s">
        <v>29571</v>
      </c>
      <c r="B8375" t="s">
        <v>29572</v>
      </c>
      <c r="C8375" s="354" t="s">
        <v>44</v>
      </c>
      <c r="D8375" s="355">
        <v>2.3199999999999998</v>
      </c>
    </row>
    <row r="8376" spans="1:4">
      <c r="A8376" s="354" t="s">
        <v>29573</v>
      </c>
      <c r="B8376" t="s">
        <v>29572</v>
      </c>
      <c r="C8376" s="354" t="s">
        <v>44</v>
      </c>
      <c r="D8376" s="355">
        <v>2.31</v>
      </c>
    </row>
    <row r="8377" spans="1:4">
      <c r="A8377" s="354" t="s">
        <v>29574</v>
      </c>
      <c r="B8377" t="s">
        <v>29575</v>
      </c>
      <c r="C8377" s="354" t="s">
        <v>44</v>
      </c>
      <c r="D8377" s="355">
        <v>2.34</v>
      </c>
    </row>
    <row r="8378" spans="1:4">
      <c r="A8378" s="354" t="s">
        <v>29576</v>
      </c>
      <c r="B8378" t="s">
        <v>29575</v>
      </c>
      <c r="C8378" s="354" t="s">
        <v>44</v>
      </c>
      <c r="D8378" s="355">
        <v>2.33</v>
      </c>
    </row>
    <row r="8379" spans="1:4">
      <c r="A8379" s="354" t="s">
        <v>29577</v>
      </c>
      <c r="B8379" t="s">
        <v>29578</v>
      </c>
      <c r="C8379" s="354" t="s">
        <v>47</v>
      </c>
      <c r="D8379" s="355">
        <v>126.1</v>
      </c>
    </row>
    <row r="8380" spans="1:4">
      <c r="A8380" s="354" t="s">
        <v>29579</v>
      </c>
      <c r="B8380" t="s">
        <v>29578</v>
      </c>
      <c r="C8380" s="354" t="s">
        <v>47</v>
      </c>
      <c r="D8380" s="355">
        <v>116.5</v>
      </c>
    </row>
    <row r="8381" spans="1:4">
      <c r="A8381" s="354" t="s">
        <v>29580</v>
      </c>
      <c r="B8381" t="s">
        <v>29581</v>
      </c>
      <c r="C8381" s="354" t="s">
        <v>47</v>
      </c>
      <c r="D8381" s="355">
        <v>138.71</v>
      </c>
    </row>
    <row r="8382" spans="1:4">
      <c r="A8382" s="354" t="s">
        <v>29582</v>
      </c>
      <c r="B8382" t="s">
        <v>29581</v>
      </c>
      <c r="C8382" s="354" t="s">
        <v>47</v>
      </c>
      <c r="D8382" s="355">
        <v>128.16</v>
      </c>
    </row>
    <row r="8383" spans="1:4">
      <c r="A8383" s="354" t="s">
        <v>29583</v>
      </c>
      <c r="B8383" t="s">
        <v>29584</v>
      </c>
      <c r="C8383" s="354" t="s">
        <v>47</v>
      </c>
      <c r="D8383" s="355">
        <v>120.64</v>
      </c>
    </row>
    <row r="8384" spans="1:4">
      <c r="A8384" s="354" t="s">
        <v>29585</v>
      </c>
      <c r="B8384" t="s">
        <v>29584</v>
      </c>
      <c r="C8384" s="354" t="s">
        <v>47</v>
      </c>
      <c r="D8384" s="355">
        <v>109.1</v>
      </c>
    </row>
    <row r="8385" spans="1:4">
      <c r="A8385" s="354" t="s">
        <v>29586</v>
      </c>
      <c r="B8385" t="s">
        <v>29587</v>
      </c>
      <c r="C8385" s="354" t="s">
        <v>47</v>
      </c>
      <c r="D8385" s="355">
        <v>86.05</v>
      </c>
    </row>
    <row r="8386" spans="1:4">
      <c r="A8386" s="354" t="s">
        <v>29588</v>
      </c>
      <c r="B8386" t="s">
        <v>29587</v>
      </c>
      <c r="C8386" s="354" t="s">
        <v>47</v>
      </c>
      <c r="D8386" s="355">
        <v>79.459999999999994</v>
      </c>
    </row>
    <row r="8387" spans="1:4">
      <c r="A8387" s="354" t="s">
        <v>29589</v>
      </c>
      <c r="B8387" t="s">
        <v>29590</v>
      </c>
      <c r="C8387" s="354" t="s">
        <v>47</v>
      </c>
      <c r="D8387" s="355">
        <v>94.65</v>
      </c>
    </row>
    <row r="8388" spans="1:4">
      <c r="A8388" s="354" t="s">
        <v>29591</v>
      </c>
      <c r="B8388" t="s">
        <v>29590</v>
      </c>
      <c r="C8388" s="354" t="s">
        <v>47</v>
      </c>
      <c r="D8388" s="355">
        <v>87.41</v>
      </c>
    </row>
    <row r="8389" spans="1:4">
      <c r="A8389" s="354" t="s">
        <v>29592</v>
      </c>
      <c r="B8389" t="s">
        <v>29593</v>
      </c>
      <c r="C8389" s="354" t="s">
        <v>47</v>
      </c>
      <c r="D8389" s="355">
        <v>81.99</v>
      </c>
    </row>
    <row r="8390" spans="1:4">
      <c r="A8390" s="354" t="s">
        <v>29594</v>
      </c>
      <c r="B8390" t="s">
        <v>29593</v>
      </c>
      <c r="C8390" s="354" t="s">
        <v>47</v>
      </c>
      <c r="D8390" s="355">
        <v>74.16</v>
      </c>
    </row>
    <row r="8391" spans="1:4">
      <c r="A8391" s="354" t="s">
        <v>29595</v>
      </c>
      <c r="B8391" t="s">
        <v>29596</v>
      </c>
      <c r="C8391" s="354" t="s">
        <v>47</v>
      </c>
      <c r="D8391" s="355">
        <v>171.04</v>
      </c>
    </row>
    <row r="8392" spans="1:4">
      <c r="A8392" s="354" t="s">
        <v>29597</v>
      </c>
      <c r="B8392" t="s">
        <v>29596</v>
      </c>
      <c r="C8392" s="354" t="s">
        <v>47</v>
      </c>
      <c r="D8392" s="355">
        <v>159.27000000000001</v>
      </c>
    </row>
    <row r="8393" spans="1:4">
      <c r="A8393" s="354" t="s">
        <v>29598</v>
      </c>
      <c r="B8393" t="s">
        <v>29599</v>
      </c>
      <c r="C8393" s="354" t="s">
        <v>47</v>
      </c>
      <c r="D8393" s="355">
        <v>155.37</v>
      </c>
    </row>
    <row r="8394" spans="1:4">
      <c r="A8394" s="354" t="s">
        <v>29600</v>
      </c>
      <c r="B8394" t="s">
        <v>29599</v>
      </c>
      <c r="C8394" s="354" t="s">
        <v>47</v>
      </c>
      <c r="D8394" s="355">
        <v>144.68</v>
      </c>
    </row>
    <row r="8395" spans="1:4">
      <c r="A8395" s="354" t="s">
        <v>29601</v>
      </c>
      <c r="B8395" t="s">
        <v>29602</v>
      </c>
      <c r="C8395" s="354" t="s">
        <v>47</v>
      </c>
      <c r="D8395" s="355">
        <v>149.94</v>
      </c>
    </row>
    <row r="8396" spans="1:4">
      <c r="A8396" s="354" t="s">
        <v>29603</v>
      </c>
      <c r="B8396" t="s">
        <v>29602</v>
      </c>
      <c r="C8396" s="354" t="s">
        <v>47</v>
      </c>
      <c r="D8396" s="355">
        <v>138.36000000000001</v>
      </c>
    </row>
    <row r="8397" spans="1:4">
      <c r="A8397" s="354" t="s">
        <v>29604</v>
      </c>
      <c r="B8397" t="s">
        <v>29605</v>
      </c>
      <c r="C8397" s="354" t="s">
        <v>47</v>
      </c>
      <c r="D8397" s="355">
        <v>164.94</v>
      </c>
    </row>
    <row r="8398" spans="1:4">
      <c r="A8398" s="354" t="s">
        <v>29606</v>
      </c>
      <c r="B8398" t="s">
        <v>29605</v>
      </c>
      <c r="C8398" s="354" t="s">
        <v>47</v>
      </c>
      <c r="D8398" s="355">
        <v>152.19</v>
      </c>
    </row>
    <row r="8399" spans="1:4">
      <c r="A8399" s="354" t="s">
        <v>29607</v>
      </c>
      <c r="B8399" t="s">
        <v>29608</v>
      </c>
      <c r="C8399" s="354" t="s">
        <v>47</v>
      </c>
      <c r="D8399" s="355">
        <v>191.03</v>
      </c>
    </row>
    <row r="8400" spans="1:4">
      <c r="A8400" s="354" t="s">
        <v>29609</v>
      </c>
      <c r="B8400" t="s">
        <v>29608</v>
      </c>
      <c r="C8400" s="354" t="s">
        <v>47</v>
      </c>
      <c r="D8400" s="355">
        <v>179.27</v>
      </c>
    </row>
    <row r="8401" spans="1:4">
      <c r="A8401" s="354" t="s">
        <v>29610</v>
      </c>
      <c r="B8401" t="s">
        <v>29611</v>
      </c>
      <c r="C8401" s="354" t="s">
        <v>47</v>
      </c>
      <c r="D8401" s="355">
        <v>173.67</v>
      </c>
    </row>
    <row r="8402" spans="1:4">
      <c r="A8402" s="354" t="s">
        <v>29612</v>
      </c>
      <c r="B8402" t="s">
        <v>29611</v>
      </c>
      <c r="C8402" s="354" t="s">
        <v>47</v>
      </c>
      <c r="D8402" s="355">
        <v>162.97</v>
      </c>
    </row>
    <row r="8403" spans="1:4">
      <c r="A8403" s="354" t="s">
        <v>29613</v>
      </c>
      <c r="B8403" t="s">
        <v>29614</v>
      </c>
      <c r="C8403" s="354" t="s">
        <v>47</v>
      </c>
      <c r="D8403" s="355">
        <v>168.23</v>
      </c>
    </row>
    <row r="8404" spans="1:4">
      <c r="A8404" s="354" t="s">
        <v>29615</v>
      </c>
      <c r="B8404" t="s">
        <v>29614</v>
      </c>
      <c r="C8404" s="354" t="s">
        <v>47</v>
      </c>
      <c r="D8404" s="355">
        <v>156.65</v>
      </c>
    </row>
    <row r="8405" spans="1:4">
      <c r="A8405" s="354" t="s">
        <v>29616</v>
      </c>
      <c r="B8405" t="s">
        <v>29617</v>
      </c>
      <c r="C8405" s="354" t="s">
        <v>47</v>
      </c>
      <c r="D8405" s="355">
        <v>185.06</v>
      </c>
    </row>
    <row r="8406" spans="1:4">
      <c r="A8406" s="354" t="s">
        <v>29618</v>
      </c>
      <c r="B8406" t="s">
        <v>29617</v>
      </c>
      <c r="C8406" s="354" t="s">
        <v>47</v>
      </c>
      <c r="D8406" s="355">
        <v>172.31</v>
      </c>
    </row>
    <row r="8407" spans="1:4">
      <c r="A8407" s="354" t="s">
        <v>29619</v>
      </c>
      <c r="B8407" t="s">
        <v>29620</v>
      </c>
      <c r="C8407" s="354" t="s">
        <v>47</v>
      </c>
      <c r="D8407" s="355">
        <v>214.76</v>
      </c>
    </row>
    <row r="8408" spans="1:4">
      <c r="A8408" s="354" t="s">
        <v>29621</v>
      </c>
      <c r="B8408" t="s">
        <v>29620</v>
      </c>
      <c r="C8408" s="354" t="s">
        <v>47</v>
      </c>
      <c r="D8408" s="355">
        <v>202.99</v>
      </c>
    </row>
    <row r="8409" spans="1:4">
      <c r="A8409" s="354" t="s">
        <v>29622</v>
      </c>
      <c r="B8409" t="s">
        <v>29623</v>
      </c>
      <c r="C8409" s="354" t="s">
        <v>47</v>
      </c>
      <c r="D8409" s="355">
        <v>195.24</v>
      </c>
    </row>
    <row r="8410" spans="1:4">
      <c r="A8410" s="354" t="s">
        <v>29624</v>
      </c>
      <c r="B8410" t="s">
        <v>29623</v>
      </c>
      <c r="C8410" s="354" t="s">
        <v>47</v>
      </c>
      <c r="D8410" s="355">
        <v>184.54</v>
      </c>
    </row>
    <row r="8411" spans="1:4">
      <c r="A8411" s="354" t="s">
        <v>29625</v>
      </c>
      <c r="B8411" t="s">
        <v>29626</v>
      </c>
      <c r="C8411" s="354" t="s">
        <v>47</v>
      </c>
      <c r="D8411" s="355">
        <v>195.56</v>
      </c>
    </row>
    <row r="8412" spans="1:4">
      <c r="A8412" s="354" t="s">
        <v>29627</v>
      </c>
      <c r="B8412" t="s">
        <v>29626</v>
      </c>
      <c r="C8412" s="354" t="s">
        <v>47</v>
      </c>
      <c r="D8412" s="355">
        <v>183.2</v>
      </c>
    </row>
    <row r="8413" spans="1:4">
      <c r="A8413" s="354" t="s">
        <v>29628</v>
      </c>
      <c r="B8413" t="s">
        <v>29629</v>
      </c>
      <c r="C8413" s="354" t="s">
        <v>47</v>
      </c>
      <c r="D8413" s="355">
        <v>208.79</v>
      </c>
    </row>
    <row r="8414" spans="1:4">
      <c r="A8414" s="354" t="s">
        <v>29630</v>
      </c>
      <c r="B8414" t="s">
        <v>29629</v>
      </c>
      <c r="C8414" s="354" t="s">
        <v>47</v>
      </c>
      <c r="D8414" s="355">
        <v>196.04</v>
      </c>
    </row>
    <row r="8415" spans="1:4">
      <c r="A8415" s="354" t="s">
        <v>29631</v>
      </c>
      <c r="B8415" t="s">
        <v>29632</v>
      </c>
      <c r="C8415" s="354" t="s">
        <v>47</v>
      </c>
      <c r="D8415" s="355">
        <v>134.97999999999999</v>
      </c>
    </row>
    <row r="8416" spans="1:4">
      <c r="A8416" s="354" t="s">
        <v>29633</v>
      </c>
      <c r="B8416" t="s">
        <v>29632</v>
      </c>
      <c r="C8416" s="354" t="s">
        <v>47</v>
      </c>
      <c r="D8416" s="355">
        <v>125.48</v>
      </c>
    </row>
    <row r="8417" spans="1:4">
      <c r="A8417" s="354" t="s">
        <v>29634</v>
      </c>
      <c r="B8417" t="s">
        <v>29635</v>
      </c>
      <c r="C8417" s="354" t="s">
        <v>47</v>
      </c>
      <c r="D8417" s="355">
        <v>122.71</v>
      </c>
    </row>
    <row r="8418" spans="1:4">
      <c r="A8418" s="354" t="s">
        <v>29636</v>
      </c>
      <c r="B8418" t="s">
        <v>29635</v>
      </c>
      <c r="C8418" s="354" t="s">
        <v>47</v>
      </c>
      <c r="D8418" s="355">
        <v>114.07</v>
      </c>
    </row>
    <row r="8419" spans="1:4">
      <c r="A8419" s="354" t="s">
        <v>29637</v>
      </c>
      <c r="B8419" t="s">
        <v>29638</v>
      </c>
      <c r="C8419" s="354" t="s">
        <v>47</v>
      </c>
      <c r="D8419" s="355">
        <v>120.96</v>
      </c>
    </row>
    <row r="8420" spans="1:4">
      <c r="A8420" s="354" t="s">
        <v>29639</v>
      </c>
      <c r="B8420" t="s">
        <v>29638</v>
      </c>
      <c r="C8420" s="354" t="s">
        <v>47</v>
      </c>
      <c r="D8420" s="355">
        <v>111.53</v>
      </c>
    </row>
    <row r="8421" spans="1:4">
      <c r="A8421" s="354" t="s">
        <v>29640</v>
      </c>
      <c r="B8421" t="s">
        <v>29641</v>
      </c>
      <c r="C8421" s="354" t="s">
        <v>47</v>
      </c>
      <c r="D8421" s="355">
        <v>109.97</v>
      </c>
    </row>
    <row r="8422" spans="1:4">
      <c r="A8422" s="354" t="s">
        <v>29642</v>
      </c>
      <c r="B8422" t="s">
        <v>29641</v>
      </c>
      <c r="C8422" s="354" t="s">
        <v>47</v>
      </c>
      <c r="D8422" s="355">
        <v>101.39</v>
      </c>
    </row>
    <row r="8423" spans="1:4">
      <c r="A8423" s="354" t="s">
        <v>29643</v>
      </c>
      <c r="B8423" t="s">
        <v>29644</v>
      </c>
      <c r="C8423" s="354" t="s">
        <v>47</v>
      </c>
      <c r="D8423" s="355">
        <v>143.08000000000001</v>
      </c>
    </row>
    <row r="8424" spans="1:4">
      <c r="A8424" s="354" t="s">
        <v>29645</v>
      </c>
      <c r="B8424" t="s">
        <v>29644</v>
      </c>
      <c r="C8424" s="354" t="s">
        <v>47</v>
      </c>
      <c r="D8424" s="355">
        <v>133.57</v>
      </c>
    </row>
    <row r="8425" spans="1:4">
      <c r="A8425" s="354" t="s">
        <v>29646</v>
      </c>
      <c r="B8425" t="s">
        <v>29647</v>
      </c>
      <c r="C8425" s="354" t="s">
        <v>47</v>
      </c>
      <c r="D8425" s="355">
        <v>130.07</v>
      </c>
    </row>
    <row r="8426" spans="1:4">
      <c r="A8426" s="354" t="s">
        <v>29648</v>
      </c>
      <c r="B8426" t="s">
        <v>29647</v>
      </c>
      <c r="C8426" s="354" t="s">
        <v>47</v>
      </c>
      <c r="D8426" s="355">
        <v>121.43</v>
      </c>
    </row>
    <row r="8427" spans="1:4">
      <c r="A8427" s="354" t="s">
        <v>29649</v>
      </c>
      <c r="B8427" t="s">
        <v>29650</v>
      </c>
      <c r="C8427" s="354" t="s">
        <v>47</v>
      </c>
      <c r="D8427" s="355">
        <v>129.06</v>
      </c>
    </row>
    <row r="8428" spans="1:4">
      <c r="A8428" s="354" t="s">
        <v>29651</v>
      </c>
      <c r="B8428" t="s">
        <v>29650</v>
      </c>
      <c r="C8428" s="354" t="s">
        <v>47</v>
      </c>
      <c r="D8428" s="355">
        <v>119.62</v>
      </c>
    </row>
    <row r="8429" spans="1:4">
      <c r="A8429" s="354" t="s">
        <v>29652</v>
      </c>
      <c r="B8429" t="s">
        <v>29653</v>
      </c>
      <c r="C8429" s="354" t="s">
        <v>47</v>
      </c>
      <c r="D8429" s="355">
        <v>117.33</v>
      </c>
    </row>
    <row r="8430" spans="1:4">
      <c r="A8430" s="354" t="s">
        <v>29654</v>
      </c>
      <c r="B8430" t="s">
        <v>29653</v>
      </c>
      <c r="C8430" s="354" t="s">
        <v>47</v>
      </c>
      <c r="D8430" s="355">
        <v>108.75</v>
      </c>
    </row>
    <row r="8431" spans="1:4">
      <c r="A8431" s="354" t="s">
        <v>29655</v>
      </c>
      <c r="B8431" t="s">
        <v>29656</v>
      </c>
      <c r="C8431" s="354" t="s">
        <v>47</v>
      </c>
      <c r="D8431" s="355">
        <v>159.99</v>
      </c>
    </row>
    <row r="8432" spans="1:4">
      <c r="A8432" s="354" t="s">
        <v>29657</v>
      </c>
      <c r="B8432" t="s">
        <v>29656</v>
      </c>
      <c r="C8432" s="354" t="s">
        <v>47</v>
      </c>
      <c r="D8432" s="355">
        <v>150.47999999999999</v>
      </c>
    </row>
    <row r="8433" spans="1:4">
      <c r="A8433" s="354" t="s">
        <v>29658</v>
      </c>
      <c r="B8433" t="s">
        <v>29659</v>
      </c>
      <c r="C8433" s="354" t="s">
        <v>47</v>
      </c>
      <c r="D8433" s="355">
        <v>145.44</v>
      </c>
    </row>
    <row r="8434" spans="1:4">
      <c r="A8434" s="354" t="s">
        <v>29660</v>
      </c>
      <c r="B8434" t="s">
        <v>29659</v>
      </c>
      <c r="C8434" s="354" t="s">
        <v>47</v>
      </c>
      <c r="D8434" s="355">
        <v>136.80000000000001</v>
      </c>
    </row>
    <row r="8435" spans="1:4">
      <c r="A8435" s="354" t="s">
        <v>29661</v>
      </c>
      <c r="B8435" t="s">
        <v>29662</v>
      </c>
      <c r="C8435" s="354" t="s">
        <v>47</v>
      </c>
      <c r="D8435" s="355">
        <v>145.97</v>
      </c>
    </row>
    <row r="8436" spans="1:4">
      <c r="A8436" s="354" t="s">
        <v>29663</v>
      </c>
      <c r="B8436" t="s">
        <v>29662</v>
      </c>
      <c r="C8436" s="354" t="s">
        <v>47</v>
      </c>
      <c r="D8436" s="355">
        <v>136.53</v>
      </c>
    </row>
    <row r="8437" spans="1:4">
      <c r="A8437" s="354" t="s">
        <v>29664</v>
      </c>
      <c r="B8437" t="s">
        <v>29665</v>
      </c>
      <c r="C8437" s="354" t="s">
        <v>47</v>
      </c>
      <c r="D8437" s="355">
        <v>132.69999999999999</v>
      </c>
    </row>
    <row r="8438" spans="1:4">
      <c r="A8438" s="354" t="s">
        <v>29666</v>
      </c>
      <c r="B8438" t="s">
        <v>29665</v>
      </c>
      <c r="C8438" s="354" t="s">
        <v>47</v>
      </c>
      <c r="D8438" s="355">
        <v>124.12</v>
      </c>
    </row>
    <row r="8439" spans="1:4">
      <c r="A8439" s="354" t="s">
        <v>29667</v>
      </c>
      <c r="B8439" t="s">
        <v>29668</v>
      </c>
      <c r="C8439" s="354" t="s">
        <v>47</v>
      </c>
      <c r="D8439" s="355">
        <v>267.67</v>
      </c>
    </row>
    <row r="8440" spans="1:4">
      <c r="A8440" s="354" t="s">
        <v>29669</v>
      </c>
      <c r="B8440" t="s">
        <v>29668</v>
      </c>
      <c r="C8440" s="354" t="s">
        <v>47</v>
      </c>
      <c r="D8440" s="355">
        <v>250.68</v>
      </c>
    </row>
    <row r="8441" spans="1:4">
      <c r="A8441" s="354" t="s">
        <v>29670</v>
      </c>
      <c r="B8441" t="s">
        <v>29671</v>
      </c>
      <c r="C8441" s="354" t="s">
        <v>47</v>
      </c>
      <c r="D8441" s="355">
        <v>40.72</v>
      </c>
    </row>
    <row r="8442" spans="1:4">
      <c r="A8442" s="354" t="s">
        <v>29672</v>
      </c>
      <c r="B8442" t="s">
        <v>29671</v>
      </c>
      <c r="C8442" s="354" t="s">
        <v>47</v>
      </c>
      <c r="D8442" s="355">
        <v>37.78</v>
      </c>
    </row>
    <row r="8443" spans="1:4">
      <c r="A8443" s="354" t="s">
        <v>29673</v>
      </c>
      <c r="B8443" t="s">
        <v>29674</v>
      </c>
      <c r="C8443" s="354" t="s">
        <v>47</v>
      </c>
      <c r="D8443" s="355">
        <v>2053.6</v>
      </c>
    </row>
    <row r="8444" spans="1:4">
      <c r="A8444" s="354" t="s">
        <v>29675</v>
      </c>
      <c r="B8444" t="s">
        <v>29674</v>
      </c>
      <c r="C8444" s="354" t="s">
        <v>47</v>
      </c>
      <c r="D8444" s="355">
        <v>2003.28</v>
      </c>
    </row>
    <row r="8445" spans="1:4">
      <c r="A8445" s="354" t="s">
        <v>29676</v>
      </c>
      <c r="B8445" t="s">
        <v>29677</v>
      </c>
      <c r="C8445" s="354" t="s">
        <v>47</v>
      </c>
      <c r="D8445" s="355">
        <v>2722</v>
      </c>
    </row>
    <row r="8446" spans="1:4">
      <c r="A8446" s="354" t="s">
        <v>29678</v>
      </c>
      <c r="B8446" t="s">
        <v>29677</v>
      </c>
      <c r="C8446" s="354" t="s">
        <v>47</v>
      </c>
      <c r="D8446" s="355">
        <v>2626.86</v>
      </c>
    </row>
    <row r="8447" spans="1:4">
      <c r="A8447" s="354" t="s">
        <v>29679</v>
      </c>
      <c r="B8447" t="s">
        <v>29680</v>
      </c>
      <c r="C8447" s="354" t="s">
        <v>47</v>
      </c>
      <c r="D8447" s="355">
        <v>2570.12</v>
      </c>
    </row>
    <row r="8448" spans="1:4">
      <c r="A8448" s="354" t="s">
        <v>29681</v>
      </c>
      <c r="B8448" t="s">
        <v>29680</v>
      </c>
      <c r="C8448" s="354" t="s">
        <v>47</v>
      </c>
      <c r="D8448" s="355">
        <v>2475.4699999999998</v>
      </c>
    </row>
    <row r="8449" spans="1:4">
      <c r="A8449" s="354" t="s">
        <v>29682</v>
      </c>
      <c r="B8449" t="s">
        <v>29683</v>
      </c>
      <c r="C8449" s="354" t="s">
        <v>44</v>
      </c>
      <c r="D8449" s="355">
        <v>8.7200000000000006</v>
      </c>
    </row>
    <row r="8450" spans="1:4">
      <c r="A8450" s="354" t="s">
        <v>29684</v>
      </c>
      <c r="B8450" t="s">
        <v>29683</v>
      </c>
      <c r="C8450" s="354" t="s">
        <v>44</v>
      </c>
      <c r="D8450" s="355">
        <v>8.44</v>
      </c>
    </row>
    <row r="8451" spans="1:4">
      <c r="A8451" s="354" t="s">
        <v>29685</v>
      </c>
      <c r="B8451" t="s">
        <v>29686</v>
      </c>
      <c r="C8451" s="354" t="s">
        <v>47</v>
      </c>
      <c r="D8451" s="355">
        <v>70.239999999999995</v>
      </c>
    </row>
    <row r="8452" spans="1:4">
      <c r="A8452" s="354" t="s">
        <v>29687</v>
      </c>
      <c r="B8452" t="s">
        <v>29686</v>
      </c>
      <c r="C8452" s="354" t="s">
        <v>47</v>
      </c>
      <c r="D8452" s="355">
        <v>66.319999999999993</v>
      </c>
    </row>
    <row r="8453" spans="1:4">
      <c r="A8453" s="354" t="s">
        <v>29688</v>
      </c>
      <c r="B8453" t="s">
        <v>29689</v>
      </c>
      <c r="C8453" s="354" t="s">
        <v>47</v>
      </c>
      <c r="D8453" s="355">
        <v>232.69</v>
      </c>
    </row>
    <row r="8454" spans="1:4">
      <c r="A8454" s="354" t="s">
        <v>29690</v>
      </c>
      <c r="B8454" t="s">
        <v>29689</v>
      </c>
      <c r="C8454" s="354" t="s">
        <v>47</v>
      </c>
      <c r="D8454" s="355">
        <v>215.39</v>
      </c>
    </row>
    <row r="8455" spans="1:4">
      <c r="A8455" s="354" t="s">
        <v>29691</v>
      </c>
      <c r="B8455" t="s">
        <v>29692</v>
      </c>
      <c r="C8455" s="354" t="s">
        <v>47</v>
      </c>
      <c r="D8455" s="355">
        <v>342.92</v>
      </c>
    </row>
    <row r="8456" spans="1:4">
      <c r="A8456" s="354" t="s">
        <v>29693</v>
      </c>
      <c r="B8456" t="s">
        <v>29692</v>
      </c>
      <c r="C8456" s="354" t="s">
        <v>47</v>
      </c>
      <c r="D8456" s="355">
        <v>321.97000000000003</v>
      </c>
    </row>
    <row r="8457" spans="1:4">
      <c r="A8457" s="354" t="s">
        <v>29694</v>
      </c>
      <c r="B8457" t="s">
        <v>29695</v>
      </c>
      <c r="C8457" s="354" t="s">
        <v>47</v>
      </c>
      <c r="D8457" s="355">
        <v>342.92</v>
      </c>
    </row>
    <row r="8458" spans="1:4">
      <c r="A8458" s="354" t="s">
        <v>29696</v>
      </c>
      <c r="B8458" t="s">
        <v>29695</v>
      </c>
      <c r="C8458" s="354" t="s">
        <v>47</v>
      </c>
      <c r="D8458" s="355">
        <v>321.97000000000003</v>
      </c>
    </row>
    <row r="8459" spans="1:4">
      <c r="A8459" s="354" t="s">
        <v>29697</v>
      </c>
      <c r="B8459" t="s">
        <v>29698</v>
      </c>
      <c r="C8459" s="354" t="s">
        <v>47</v>
      </c>
      <c r="D8459" s="355">
        <v>836.34</v>
      </c>
    </row>
    <row r="8460" spans="1:4">
      <c r="A8460" s="354" t="s">
        <v>29699</v>
      </c>
      <c r="B8460" t="s">
        <v>29698</v>
      </c>
      <c r="C8460" s="354" t="s">
        <v>47</v>
      </c>
      <c r="D8460" s="355">
        <v>767.91</v>
      </c>
    </row>
    <row r="8461" spans="1:4">
      <c r="A8461" s="354" t="s">
        <v>29700</v>
      </c>
      <c r="B8461" t="s">
        <v>29701</v>
      </c>
      <c r="C8461" s="354" t="s">
        <v>47</v>
      </c>
      <c r="D8461" s="355">
        <v>783.25</v>
      </c>
    </row>
    <row r="8462" spans="1:4">
      <c r="A8462" s="354" t="s">
        <v>29702</v>
      </c>
      <c r="B8462" t="s">
        <v>29701</v>
      </c>
      <c r="C8462" s="354" t="s">
        <v>47</v>
      </c>
      <c r="D8462" s="355">
        <v>716.78</v>
      </c>
    </row>
    <row r="8463" spans="1:4">
      <c r="A8463" s="354" t="s">
        <v>29703</v>
      </c>
      <c r="B8463" t="s">
        <v>29704</v>
      </c>
      <c r="C8463" s="354" t="s">
        <v>45</v>
      </c>
      <c r="D8463" s="355">
        <v>173.98</v>
      </c>
    </row>
    <row r="8464" spans="1:4">
      <c r="A8464" s="354" t="s">
        <v>29705</v>
      </c>
      <c r="B8464" t="s">
        <v>29704</v>
      </c>
      <c r="C8464" s="354" t="s">
        <v>45</v>
      </c>
      <c r="D8464" s="355">
        <v>173.66</v>
      </c>
    </row>
    <row r="8465" spans="1:4">
      <c r="A8465" s="354" t="s">
        <v>29706</v>
      </c>
      <c r="B8465" t="s">
        <v>29707</v>
      </c>
      <c r="C8465" s="354" t="s">
        <v>45</v>
      </c>
      <c r="D8465" s="355">
        <v>218.28</v>
      </c>
    </row>
    <row r="8466" spans="1:4">
      <c r="A8466" s="354" t="s">
        <v>29708</v>
      </c>
      <c r="B8466" t="s">
        <v>29707</v>
      </c>
      <c r="C8466" s="354" t="s">
        <v>45</v>
      </c>
      <c r="D8466" s="355">
        <v>211.35</v>
      </c>
    </row>
    <row r="8467" spans="1:4">
      <c r="A8467" s="354" t="s">
        <v>29709</v>
      </c>
      <c r="B8467" t="s">
        <v>29710</v>
      </c>
      <c r="C8467" s="354" t="s">
        <v>45</v>
      </c>
      <c r="D8467" s="355">
        <v>161.74</v>
      </c>
    </row>
    <row r="8468" spans="1:4">
      <c r="A8468" s="354" t="s">
        <v>29711</v>
      </c>
      <c r="B8468" t="s">
        <v>29710</v>
      </c>
      <c r="C8468" s="354" t="s">
        <v>45</v>
      </c>
      <c r="D8468" s="355">
        <v>161.41</v>
      </c>
    </row>
    <row r="8469" spans="1:4">
      <c r="A8469" s="354" t="s">
        <v>29712</v>
      </c>
      <c r="B8469" t="s">
        <v>29713</v>
      </c>
      <c r="C8469" s="354" t="s">
        <v>45</v>
      </c>
      <c r="D8469" s="355">
        <v>206.03</v>
      </c>
    </row>
    <row r="8470" spans="1:4">
      <c r="A8470" s="354" t="s">
        <v>29714</v>
      </c>
      <c r="B8470" t="s">
        <v>29713</v>
      </c>
      <c r="C8470" s="354" t="s">
        <v>45</v>
      </c>
      <c r="D8470" s="355">
        <v>199.11</v>
      </c>
    </row>
    <row r="8471" spans="1:4">
      <c r="A8471" s="354" t="s">
        <v>29715</v>
      </c>
      <c r="B8471" t="s">
        <v>29716</v>
      </c>
      <c r="C8471" s="354" t="s">
        <v>471</v>
      </c>
      <c r="D8471" s="355">
        <v>26.06</v>
      </c>
    </row>
    <row r="8472" spans="1:4">
      <c r="A8472" s="354" t="s">
        <v>29717</v>
      </c>
      <c r="B8472" t="s">
        <v>29716</v>
      </c>
      <c r="C8472" s="354" t="s">
        <v>471</v>
      </c>
      <c r="D8472" s="355">
        <v>24.5</v>
      </c>
    </row>
    <row r="8473" spans="1:4">
      <c r="A8473" s="354" t="s">
        <v>29718</v>
      </c>
      <c r="B8473" t="s">
        <v>29719</v>
      </c>
      <c r="C8473" s="354" t="s">
        <v>471</v>
      </c>
      <c r="D8473" s="355">
        <v>22.41</v>
      </c>
    </row>
    <row r="8474" spans="1:4">
      <c r="A8474" s="354" t="s">
        <v>29720</v>
      </c>
      <c r="B8474" t="s">
        <v>29719</v>
      </c>
      <c r="C8474" s="354" t="s">
        <v>471</v>
      </c>
      <c r="D8474" s="355">
        <v>20.93</v>
      </c>
    </row>
    <row r="8475" spans="1:4">
      <c r="A8475" s="354" t="s">
        <v>29721</v>
      </c>
      <c r="B8475" t="s">
        <v>29722</v>
      </c>
      <c r="C8475" s="354" t="s">
        <v>471</v>
      </c>
      <c r="D8475" s="355">
        <v>24.21</v>
      </c>
    </row>
    <row r="8476" spans="1:4">
      <c r="A8476" s="354" t="s">
        <v>29723</v>
      </c>
      <c r="B8476" t="s">
        <v>29722</v>
      </c>
      <c r="C8476" s="354" t="s">
        <v>471</v>
      </c>
      <c r="D8476" s="355">
        <v>22.65</v>
      </c>
    </row>
    <row r="8477" spans="1:4">
      <c r="A8477" s="354" t="s">
        <v>29724</v>
      </c>
      <c r="B8477" t="s">
        <v>29725</v>
      </c>
      <c r="C8477" s="354" t="s">
        <v>471</v>
      </c>
      <c r="D8477" s="355">
        <v>17.79</v>
      </c>
    </row>
    <row r="8478" spans="1:4">
      <c r="A8478" s="354" t="s">
        <v>29726</v>
      </c>
      <c r="B8478" t="s">
        <v>29725</v>
      </c>
      <c r="C8478" s="354" t="s">
        <v>471</v>
      </c>
      <c r="D8478" s="355">
        <v>16.45</v>
      </c>
    </row>
    <row r="8479" spans="1:4">
      <c r="A8479" s="354" t="s">
        <v>29727</v>
      </c>
      <c r="B8479" t="s">
        <v>29728</v>
      </c>
      <c r="C8479" s="354" t="s">
        <v>44</v>
      </c>
      <c r="D8479" s="355">
        <v>186.33</v>
      </c>
    </row>
    <row r="8480" spans="1:4">
      <c r="A8480" s="354" t="s">
        <v>29729</v>
      </c>
      <c r="B8480" t="s">
        <v>29728</v>
      </c>
      <c r="C8480" s="354" t="s">
        <v>44</v>
      </c>
      <c r="D8480" s="355">
        <v>175.88</v>
      </c>
    </row>
    <row r="8481" spans="1:4">
      <c r="A8481" s="354" t="s">
        <v>29730</v>
      </c>
      <c r="B8481" t="s">
        <v>29731</v>
      </c>
      <c r="C8481" s="354" t="s">
        <v>47</v>
      </c>
      <c r="D8481" s="355">
        <v>61.62</v>
      </c>
    </row>
    <row r="8482" spans="1:4">
      <c r="A8482" s="354" t="s">
        <v>29732</v>
      </c>
      <c r="B8482" t="s">
        <v>29731</v>
      </c>
      <c r="C8482" s="354" t="s">
        <v>47</v>
      </c>
      <c r="D8482" s="355">
        <v>59.85</v>
      </c>
    </row>
    <row r="8483" spans="1:4">
      <c r="A8483" s="354" t="s">
        <v>29733</v>
      </c>
      <c r="B8483" t="s">
        <v>29734</v>
      </c>
      <c r="C8483" s="354" t="s">
        <v>47</v>
      </c>
      <c r="D8483" s="355">
        <v>51.66</v>
      </c>
    </row>
    <row r="8484" spans="1:4">
      <c r="A8484" s="354" t="s">
        <v>29735</v>
      </c>
      <c r="B8484" t="s">
        <v>29734</v>
      </c>
      <c r="C8484" s="354" t="s">
        <v>47</v>
      </c>
      <c r="D8484" s="355">
        <v>50.17</v>
      </c>
    </row>
    <row r="8485" spans="1:4">
      <c r="A8485" s="354" t="s">
        <v>29736</v>
      </c>
      <c r="B8485" t="s">
        <v>29737</v>
      </c>
      <c r="C8485" s="354" t="s">
        <v>47</v>
      </c>
      <c r="D8485" s="355">
        <v>37.69</v>
      </c>
    </row>
    <row r="8486" spans="1:4">
      <c r="A8486" s="354" t="s">
        <v>29738</v>
      </c>
      <c r="B8486" t="s">
        <v>29737</v>
      </c>
      <c r="C8486" s="354" t="s">
        <v>47</v>
      </c>
      <c r="D8486" s="355">
        <v>36.6</v>
      </c>
    </row>
    <row r="8487" spans="1:4">
      <c r="A8487" s="354" t="s">
        <v>29739</v>
      </c>
      <c r="B8487" t="s">
        <v>29740</v>
      </c>
      <c r="C8487" s="354" t="s">
        <v>47</v>
      </c>
      <c r="D8487" s="355">
        <v>30.87</v>
      </c>
    </row>
    <row r="8488" spans="1:4">
      <c r="A8488" s="354" t="s">
        <v>29741</v>
      </c>
      <c r="B8488" t="s">
        <v>29740</v>
      </c>
      <c r="C8488" s="354" t="s">
        <v>47</v>
      </c>
      <c r="D8488" s="355">
        <v>29.99</v>
      </c>
    </row>
    <row r="8489" spans="1:4">
      <c r="A8489" s="354" t="s">
        <v>29742</v>
      </c>
      <c r="B8489" t="s">
        <v>29743</v>
      </c>
      <c r="C8489" s="354" t="s">
        <v>47</v>
      </c>
      <c r="D8489" s="355">
        <v>30.2</v>
      </c>
    </row>
    <row r="8490" spans="1:4">
      <c r="A8490" s="354" t="s">
        <v>29744</v>
      </c>
      <c r="B8490" t="s">
        <v>29743</v>
      </c>
      <c r="C8490" s="354" t="s">
        <v>47</v>
      </c>
      <c r="D8490" s="355">
        <v>29.33</v>
      </c>
    </row>
    <row r="8491" spans="1:4">
      <c r="A8491" s="354" t="s">
        <v>29745</v>
      </c>
      <c r="B8491" t="s">
        <v>29746</v>
      </c>
      <c r="C8491" s="354" t="s">
        <v>47</v>
      </c>
      <c r="D8491" s="355">
        <v>13.46</v>
      </c>
    </row>
    <row r="8492" spans="1:4">
      <c r="A8492" s="354" t="s">
        <v>29747</v>
      </c>
      <c r="B8492" t="s">
        <v>29746</v>
      </c>
      <c r="C8492" s="354" t="s">
        <v>47</v>
      </c>
      <c r="D8492" s="355">
        <v>13.07</v>
      </c>
    </row>
    <row r="8493" spans="1:4">
      <c r="A8493" s="354" t="s">
        <v>29748</v>
      </c>
      <c r="B8493" t="s">
        <v>29749</v>
      </c>
      <c r="C8493" s="354" t="s">
        <v>44</v>
      </c>
      <c r="D8493" s="355">
        <v>187.77</v>
      </c>
    </row>
    <row r="8494" spans="1:4">
      <c r="A8494" s="354" t="s">
        <v>29750</v>
      </c>
      <c r="B8494" t="s">
        <v>29749</v>
      </c>
      <c r="C8494" s="354" t="s">
        <v>44</v>
      </c>
      <c r="D8494" s="355">
        <v>185.43</v>
      </c>
    </row>
    <row r="8495" spans="1:4">
      <c r="A8495" s="354" t="s">
        <v>29751</v>
      </c>
      <c r="B8495" t="s">
        <v>29752</v>
      </c>
      <c r="C8495" s="354" t="s">
        <v>44</v>
      </c>
      <c r="D8495" s="355">
        <v>140.27000000000001</v>
      </c>
    </row>
    <row r="8496" spans="1:4">
      <c r="A8496" s="354" t="s">
        <v>29753</v>
      </c>
      <c r="B8496" t="s">
        <v>29752</v>
      </c>
      <c r="C8496" s="354" t="s">
        <v>44</v>
      </c>
      <c r="D8496" s="355">
        <v>137.93</v>
      </c>
    </row>
    <row r="8497" spans="1:4">
      <c r="A8497" s="354" t="s">
        <v>29754</v>
      </c>
      <c r="B8497" t="s">
        <v>29755</v>
      </c>
      <c r="C8497" s="354" t="s">
        <v>44</v>
      </c>
      <c r="D8497" s="355">
        <v>21.58</v>
      </c>
    </row>
    <row r="8498" spans="1:4">
      <c r="A8498" s="354" t="s">
        <v>29756</v>
      </c>
      <c r="B8498" t="s">
        <v>29755</v>
      </c>
      <c r="C8498" s="354" t="s">
        <v>44</v>
      </c>
      <c r="D8498" s="355">
        <v>20.47</v>
      </c>
    </row>
    <row r="8499" spans="1:4">
      <c r="A8499" s="354" t="s">
        <v>29757</v>
      </c>
      <c r="B8499" t="s">
        <v>29758</v>
      </c>
      <c r="C8499" s="354" t="s">
        <v>44</v>
      </c>
      <c r="D8499" s="355">
        <v>25.75</v>
      </c>
    </row>
    <row r="8500" spans="1:4">
      <c r="A8500" s="354" t="s">
        <v>29759</v>
      </c>
      <c r="B8500" t="s">
        <v>29758</v>
      </c>
      <c r="C8500" s="354" t="s">
        <v>44</v>
      </c>
      <c r="D8500" s="355">
        <v>24.08</v>
      </c>
    </row>
    <row r="8501" spans="1:4">
      <c r="A8501" s="354" t="s">
        <v>29760</v>
      </c>
      <c r="B8501" t="s">
        <v>29761</v>
      </c>
      <c r="C8501" s="354" t="s">
        <v>44</v>
      </c>
      <c r="D8501" s="355">
        <v>20.059999999999999</v>
      </c>
    </row>
    <row r="8502" spans="1:4">
      <c r="A8502" s="354" t="s">
        <v>29762</v>
      </c>
      <c r="B8502" t="s">
        <v>29761</v>
      </c>
      <c r="C8502" s="354" t="s">
        <v>44</v>
      </c>
      <c r="D8502" s="355">
        <v>18.95</v>
      </c>
    </row>
    <row r="8503" spans="1:4">
      <c r="A8503" s="354" t="s">
        <v>29763</v>
      </c>
      <c r="B8503" t="s">
        <v>29764</v>
      </c>
      <c r="C8503" s="354" t="s">
        <v>44</v>
      </c>
      <c r="D8503" s="355">
        <v>23.91</v>
      </c>
    </row>
    <row r="8504" spans="1:4">
      <c r="A8504" s="354" t="s">
        <v>29765</v>
      </c>
      <c r="B8504" t="s">
        <v>29764</v>
      </c>
      <c r="C8504" s="354" t="s">
        <v>44</v>
      </c>
      <c r="D8504" s="355">
        <v>22.49</v>
      </c>
    </row>
    <row r="8505" spans="1:4">
      <c r="A8505" s="354" t="s">
        <v>29766</v>
      </c>
      <c r="B8505" t="s">
        <v>29767</v>
      </c>
      <c r="C8505" s="354" t="s">
        <v>44</v>
      </c>
      <c r="D8505" s="355">
        <v>16.84</v>
      </c>
    </row>
    <row r="8506" spans="1:4">
      <c r="A8506" s="354" t="s">
        <v>29768</v>
      </c>
      <c r="B8506" t="s">
        <v>29767</v>
      </c>
      <c r="C8506" s="354" t="s">
        <v>44</v>
      </c>
      <c r="D8506" s="355">
        <v>16.059999999999999</v>
      </c>
    </row>
    <row r="8507" spans="1:4">
      <c r="A8507" s="354" t="s">
        <v>29769</v>
      </c>
      <c r="B8507" t="s">
        <v>29770</v>
      </c>
      <c r="C8507" s="354" t="s">
        <v>44</v>
      </c>
      <c r="D8507" s="355">
        <v>22.67</v>
      </c>
    </row>
    <row r="8508" spans="1:4">
      <c r="A8508" s="354" t="s">
        <v>29771</v>
      </c>
      <c r="B8508" t="s">
        <v>29770</v>
      </c>
      <c r="C8508" s="354" t="s">
        <v>44</v>
      </c>
      <c r="D8508" s="355">
        <v>21.11</v>
      </c>
    </row>
    <row r="8509" spans="1:4">
      <c r="A8509" s="354" t="s">
        <v>29772</v>
      </c>
      <c r="B8509" t="s">
        <v>29773</v>
      </c>
      <c r="C8509" s="354" t="s">
        <v>44</v>
      </c>
      <c r="D8509" s="355">
        <v>18.010000000000002</v>
      </c>
    </row>
    <row r="8510" spans="1:4">
      <c r="A8510" s="354" t="s">
        <v>29774</v>
      </c>
      <c r="B8510" t="s">
        <v>29773</v>
      </c>
      <c r="C8510" s="354" t="s">
        <v>44</v>
      </c>
      <c r="D8510" s="355">
        <v>17.07</v>
      </c>
    </row>
    <row r="8511" spans="1:4">
      <c r="A8511" s="354" t="s">
        <v>29775</v>
      </c>
      <c r="B8511" t="s">
        <v>29776</v>
      </c>
      <c r="C8511" s="354" t="s">
        <v>44</v>
      </c>
      <c r="D8511" s="355">
        <v>15.32</v>
      </c>
    </row>
    <row r="8512" spans="1:4">
      <c r="A8512" s="354" t="s">
        <v>29777</v>
      </c>
      <c r="B8512" t="s">
        <v>29776</v>
      </c>
      <c r="C8512" s="354" t="s">
        <v>44</v>
      </c>
      <c r="D8512" s="355">
        <v>14.54</v>
      </c>
    </row>
    <row r="8513" spans="1:4">
      <c r="A8513" s="354" t="s">
        <v>29778</v>
      </c>
      <c r="B8513" t="s">
        <v>29779</v>
      </c>
      <c r="C8513" s="354" t="s">
        <v>44</v>
      </c>
      <c r="D8513" s="355">
        <v>7.73</v>
      </c>
    </row>
    <row r="8514" spans="1:4">
      <c r="A8514" s="354" t="s">
        <v>29780</v>
      </c>
      <c r="B8514" t="s">
        <v>29779</v>
      </c>
      <c r="C8514" s="354" t="s">
        <v>44</v>
      </c>
      <c r="D8514" s="355">
        <v>7.62</v>
      </c>
    </row>
    <row r="8515" spans="1:4">
      <c r="A8515" s="354" t="s">
        <v>29781</v>
      </c>
      <c r="B8515" t="s">
        <v>29782</v>
      </c>
      <c r="C8515" s="354" t="s">
        <v>44</v>
      </c>
      <c r="D8515" s="355">
        <v>13.09</v>
      </c>
    </row>
    <row r="8516" spans="1:4">
      <c r="A8516" s="354" t="s">
        <v>29783</v>
      </c>
      <c r="B8516" t="s">
        <v>29782</v>
      </c>
      <c r="C8516" s="354" t="s">
        <v>44</v>
      </c>
      <c r="D8516" s="355">
        <v>12.01</v>
      </c>
    </row>
    <row r="8517" spans="1:4">
      <c r="A8517" s="354" t="s">
        <v>29784</v>
      </c>
      <c r="B8517" t="s">
        <v>29785</v>
      </c>
      <c r="C8517" s="354" t="s">
        <v>44</v>
      </c>
      <c r="D8517" s="355">
        <v>29.66</v>
      </c>
    </row>
    <row r="8518" spans="1:4">
      <c r="A8518" s="354" t="s">
        <v>29786</v>
      </c>
      <c r="B8518" t="s">
        <v>29785</v>
      </c>
      <c r="C8518" s="354" t="s">
        <v>44</v>
      </c>
      <c r="D8518" s="355">
        <v>28.69</v>
      </c>
    </row>
    <row r="8519" spans="1:4">
      <c r="A8519" s="354" t="s">
        <v>29787</v>
      </c>
      <c r="B8519" t="s">
        <v>29788</v>
      </c>
      <c r="C8519" s="354" t="s">
        <v>44</v>
      </c>
      <c r="D8519" s="355">
        <v>14.96</v>
      </c>
    </row>
    <row r="8520" spans="1:4">
      <c r="A8520" s="354" t="s">
        <v>29789</v>
      </c>
      <c r="B8520" t="s">
        <v>29788</v>
      </c>
      <c r="C8520" s="354" t="s">
        <v>44</v>
      </c>
      <c r="D8520" s="355">
        <v>13.75</v>
      </c>
    </row>
    <row r="8521" spans="1:4">
      <c r="A8521" s="354" t="s">
        <v>29790</v>
      </c>
      <c r="B8521" t="s">
        <v>29791</v>
      </c>
      <c r="C8521" s="354" t="s">
        <v>44</v>
      </c>
      <c r="D8521" s="355">
        <v>30.3</v>
      </c>
    </row>
    <row r="8522" spans="1:4">
      <c r="A8522" s="354" t="s">
        <v>29792</v>
      </c>
      <c r="B8522" t="s">
        <v>29791</v>
      </c>
      <c r="C8522" s="354" t="s">
        <v>44</v>
      </c>
      <c r="D8522" s="355">
        <v>28.02</v>
      </c>
    </row>
    <row r="8523" spans="1:4">
      <c r="A8523" s="354" t="s">
        <v>29793</v>
      </c>
      <c r="B8523" t="s">
        <v>29794</v>
      </c>
      <c r="C8523" s="354" t="s">
        <v>44</v>
      </c>
      <c r="D8523" s="355">
        <v>41.14</v>
      </c>
    </row>
    <row r="8524" spans="1:4">
      <c r="A8524" s="354" t="s">
        <v>29795</v>
      </c>
      <c r="B8524" t="s">
        <v>29794</v>
      </c>
      <c r="C8524" s="354" t="s">
        <v>44</v>
      </c>
      <c r="D8524" s="355">
        <v>38.86</v>
      </c>
    </row>
    <row r="8525" spans="1:4">
      <c r="A8525" s="354" t="s">
        <v>29796</v>
      </c>
      <c r="B8525" t="s">
        <v>29797</v>
      </c>
      <c r="C8525" s="354" t="s">
        <v>44</v>
      </c>
      <c r="D8525" s="355">
        <v>6.87</v>
      </c>
    </row>
    <row r="8526" spans="1:4">
      <c r="A8526" s="354" t="s">
        <v>29798</v>
      </c>
      <c r="B8526" t="s">
        <v>29797</v>
      </c>
      <c r="C8526" s="354" t="s">
        <v>44</v>
      </c>
      <c r="D8526" s="355">
        <v>5.97</v>
      </c>
    </row>
    <row r="8527" spans="1:4">
      <c r="A8527" s="354" t="s">
        <v>29799</v>
      </c>
      <c r="B8527" t="s">
        <v>29800</v>
      </c>
      <c r="C8527" s="354" t="s">
        <v>44</v>
      </c>
      <c r="D8527" s="355">
        <v>6.87</v>
      </c>
    </row>
    <row r="8528" spans="1:4">
      <c r="A8528" s="354" t="s">
        <v>29801</v>
      </c>
      <c r="B8528" t="s">
        <v>29800</v>
      </c>
      <c r="C8528" s="354" t="s">
        <v>44</v>
      </c>
      <c r="D8528" s="355">
        <v>5.97</v>
      </c>
    </row>
    <row r="8529" spans="1:4">
      <c r="A8529" s="354" t="s">
        <v>29802</v>
      </c>
      <c r="B8529" t="s">
        <v>29803</v>
      </c>
      <c r="C8529" s="354" t="s">
        <v>470</v>
      </c>
      <c r="D8529" s="355">
        <v>20.72</v>
      </c>
    </row>
    <row r="8530" spans="1:4">
      <c r="A8530" s="354" t="s">
        <v>29804</v>
      </c>
      <c r="B8530" t="s">
        <v>29803</v>
      </c>
      <c r="C8530" s="354" t="s">
        <v>470</v>
      </c>
      <c r="D8530" s="355">
        <v>20.16</v>
      </c>
    </row>
    <row r="8531" spans="1:4">
      <c r="A8531" s="354" t="s">
        <v>29805</v>
      </c>
      <c r="B8531" t="s">
        <v>29806</v>
      </c>
      <c r="C8531" s="354" t="s">
        <v>44</v>
      </c>
      <c r="D8531" s="355">
        <v>94.8</v>
      </c>
    </row>
    <row r="8532" spans="1:4">
      <c r="A8532" s="354" t="s">
        <v>29807</v>
      </c>
      <c r="B8532" t="s">
        <v>29806</v>
      </c>
      <c r="C8532" s="354" t="s">
        <v>44</v>
      </c>
      <c r="D8532" s="355">
        <v>94.75</v>
      </c>
    </row>
    <row r="8533" spans="1:4">
      <c r="A8533" s="354" t="s">
        <v>29808</v>
      </c>
      <c r="B8533" t="s">
        <v>29809</v>
      </c>
      <c r="C8533" s="354" t="s">
        <v>470</v>
      </c>
      <c r="D8533" s="355">
        <v>68.5</v>
      </c>
    </row>
    <row r="8534" spans="1:4">
      <c r="A8534" s="354" t="s">
        <v>29810</v>
      </c>
      <c r="B8534" t="s">
        <v>29809</v>
      </c>
      <c r="C8534" s="354" t="s">
        <v>470</v>
      </c>
      <c r="D8534" s="355">
        <v>63.87</v>
      </c>
    </row>
    <row r="8535" spans="1:4">
      <c r="A8535" s="354" t="s">
        <v>29811</v>
      </c>
      <c r="B8535" t="s">
        <v>29812</v>
      </c>
      <c r="C8535" s="354" t="s">
        <v>44</v>
      </c>
      <c r="D8535" s="355">
        <v>8.32</v>
      </c>
    </row>
    <row r="8536" spans="1:4">
      <c r="A8536" s="354" t="s">
        <v>29813</v>
      </c>
      <c r="B8536" t="s">
        <v>29812</v>
      </c>
      <c r="C8536" s="354" t="s">
        <v>44</v>
      </c>
      <c r="D8536" s="355">
        <v>7.21</v>
      </c>
    </row>
    <row r="8537" spans="1:4">
      <c r="A8537" s="354" t="s">
        <v>29814</v>
      </c>
      <c r="B8537" t="s">
        <v>29815</v>
      </c>
      <c r="C8537" s="354" t="s">
        <v>44</v>
      </c>
      <c r="D8537" s="355">
        <v>7.49</v>
      </c>
    </row>
    <row r="8538" spans="1:4">
      <c r="A8538" s="354" t="s">
        <v>29816</v>
      </c>
      <c r="B8538" t="s">
        <v>29815</v>
      </c>
      <c r="C8538" s="354" t="s">
        <v>44</v>
      </c>
      <c r="D8538" s="355">
        <v>6.49</v>
      </c>
    </row>
    <row r="8539" spans="1:4">
      <c r="A8539" s="354" t="s">
        <v>29817</v>
      </c>
      <c r="B8539" t="s">
        <v>29818</v>
      </c>
      <c r="C8539" s="354" t="s">
        <v>44</v>
      </c>
      <c r="D8539" s="355">
        <v>5.82</v>
      </c>
    </row>
    <row r="8540" spans="1:4">
      <c r="A8540" s="354" t="s">
        <v>29819</v>
      </c>
      <c r="B8540" t="s">
        <v>29818</v>
      </c>
      <c r="C8540" s="354" t="s">
        <v>44</v>
      </c>
      <c r="D8540" s="355">
        <v>5.05</v>
      </c>
    </row>
    <row r="8541" spans="1:4">
      <c r="A8541" s="354" t="s">
        <v>29820</v>
      </c>
      <c r="B8541" t="s">
        <v>29821</v>
      </c>
      <c r="C8541" s="354" t="s">
        <v>470</v>
      </c>
      <c r="D8541" s="355">
        <v>2.66</v>
      </c>
    </row>
    <row r="8542" spans="1:4">
      <c r="A8542" s="354" t="s">
        <v>29822</v>
      </c>
      <c r="B8542" t="s">
        <v>29821</v>
      </c>
      <c r="C8542" s="354" t="s">
        <v>470</v>
      </c>
      <c r="D8542" s="355">
        <v>2.2999999999999998</v>
      </c>
    </row>
    <row r="8543" spans="1:4">
      <c r="A8543" s="354" t="s">
        <v>29823</v>
      </c>
      <c r="B8543" t="s">
        <v>29824</v>
      </c>
      <c r="C8543" s="354" t="s">
        <v>44</v>
      </c>
      <c r="D8543" s="355">
        <v>2.29</v>
      </c>
    </row>
    <row r="8544" spans="1:4">
      <c r="A8544" s="354" t="s">
        <v>29825</v>
      </c>
      <c r="B8544" t="s">
        <v>29824</v>
      </c>
      <c r="C8544" s="354" t="s">
        <v>44</v>
      </c>
      <c r="D8544" s="355">
        <v>1.98</v>
      </c>
    </row>
    <row r="8545" spans="1:4">
      <c r="A8545" s="354" t="s">
        <v>29826</v>
      </c>
      <c r="B8545" t="s">
        <v>29827</v>
      </c>
      <c r="C8545" s="354" t="s">
        <v>44</v>
      </c>
      <c r="D8545" s="355">
        <v>4.58</v>
      </c>
    </row>
    <row r="8546" spans="1:4">
      <c r="A8546" s="354" t="s">
        <v>29828</v>
      </c>
      <c r="B8546" t="s">
        <v>29827</v>
      </c>
      <c r="C8546" s="354" t="s">
        <v>44</v>
      </c>
      <c r="D8546" s="355">
        <v>3.97</v>
      </c>
    </row>
    <row r="8547" spans="1:4">
      <c r="A8547" s="354" t="s">
        <v>29829</v>
      </c>
      <c r="B8547" t="s">
        <v>29830</v>
      </c>
      <c r="C8547" s="354" t="s">
        <v>44</v>
      </c>
      <c r="D8547" s="355">
        <v>6.87</v>
      </c>
    </row>
    <row r="8548" spans="1:4">
      <c r="A8548" s="354" t="s">
        <v>29831</v>
      </c>
      <c r="B8548" t="s">
        <v>29830</v>
      </c>
      <c r="C8548" s="354" t="s">
        <v>44</v>
      </c>
      <c r="D8548" s="355">
        <v>5.95</v>
      </c>
    </row>
    <row r="8549" spans="1:4">
      <c r="A8549" s="354" t="s">
        <v>29832</v>
      </c>
      <c r="B8549" t="s">
        <v>29833</v>
      </c>
      <c r="C8549" s="354" t="s">
        <v>44</v>
      </c>
      <c r="D8549" s="355">
        <v>9.17</v>
      </c>
    </row>
    <row r="8550" spans="1:4">
      <c r="A8550" s="354" t="s">
        <v>29834</v>
      </c>
      <c r="B8550" t="s">
        <v>29833</v>
      </c>
      <c r="C8550" s="354" t="s">
        <v>44</v>
      </c>
      <c r="D8550" s="355">
        <v>7.94</v>
      </c>
    </row>
    <row r="8551" spans="1:4">
      <c r="A8551" s="354" t="s">
        <v>29835</v>
      </c>
      <c r="B8551" t="s">
        <v>29836</v>
      </c>
      <c r="C8551" s="354" t="s">
        <v>44</v>
      </c>
      <c r="D8551" s="355">
        <v>14.32</v>
      </c>
    </row>
    <row r="8552" spans="1:4">
      <c r="A8552" s="354" t="s">
        <v>29837</v>
      </c>
      <c r="B8552" t="s">
        <v>29836</v>
      </c>
      <c r="C8552" s="354" t="s">
        <v>44</v>
      </c>
      <c r="D8552" s="355">
        <v>12.41</v>
      </c>
    </row>
    <row r="8553" spans="1:4">
      <c r="A8553" s="354" t="s">
        <v>29838</v>
      </c>
      <c r="B8553" t="s">
        <v>29839</v>
      </c>
      <c r="C8553" s="354" t="s">
        <v>44</v>
      </c>
      <c r="D8553" s="355">
        <v>35.9</v>
      </c>
    </row>
    <row r="8554" spans="1:4">
      <c r="A8554" s="354" t="s">
        <v>29840</v>
      </c>
      <c r="B8554" t="s">
        <v>29839</v>
      </c>
      <c r="C8554" s="354" t="s">
        <v>44</v>
      </c>
      <c r="D8554" s="355">
        <v>34.39</v>
      </c>
    </row>
    <row r="8555" spans="1:4">
      <c r="A8555" s="354" t="s">
        <v>29841</v>
      </c>
      <c r="B8555" t="s">
        <v>29842</v>
      </c>
      <c r="C8555" s="354" t="s">
        <v>44</v>
      </c>
      <c r="D8555" s="355">
        <v>8.32</v>
      </c>
    </row>
    <row r="8556" spans="1:4">
      <c r="A8556" s="354" t="s">
        <v>29843</v>
      </c>
      <c r="B8556" t="s">
        <v>29842</v>
      </c>
      <c r="C8556" s="354" t="s">
        <v>44</v>
      </c>
      <c r="D8556" s="355">
        <v>7.21</v>
      </c>
    </row>
    <row r="8557" spans="1:4">
      <c r="A8557" s="354" t="s">
        <v>29844</v>
      </c>
      <c r="B8557" t="s">
        <v>29845</v>
      </c>
      <c r="C8557" s="354" t="s">
        <v>470</v>
      </c>
      <c r="D8557" s="355">
        <v>0.83</v>
      </c>
    </row>
    <row r="8558" spans="1:4">
      <c r="A8558" s="354" t="s">
        <v>29846</v>
      </c>
      <c r="B8558" t="s">
        <v>29845</v>
      </c>
      <c r="C8558" s="354" t="s">
        <v>470</v>
      </c>
      <c r="D8558" s="355">
        <v>0.72</v>
      </c>
    </row>
    <row r="8559" spans="1:4">
      <c r="A8559" s="354" t="s">
        <v>29847</v>
      </c>
      <c r="B8559" t="s">
        <v>29848</v>
      </c>
      <c r="C8559" s="354" t="s">
        <v>470</v>
      </c>
      <c r="D8559" s="355">
        <v>2.4700000000000002</v>
      </c>
    </row>
    <row r="8560" spans="1:4">
      <c r="A8560" s="354" t="s">
        <v>29849</v>
      </c>
      <c r="B8560" t="s">
        <v>29848</v>
      </c>
      <c r="C8560" s="354" t="s">
        <v>470</v>
      </c>
      <c r="D8560" s="355">
        <v>2.4700000000000002</v>
      </c>
    </row>
    <row r="8561" spans="1:4">
      <c r="A8561" s="354" t="s">
        <v>29850</v>
      </c>
      <c r="B8561" t="s">
        <v>29851</v>
      </c>
      <c r="C8561" s="354" t="s">
        <v>470</v>
      </c>
      <c r="D8561" s="355">
        <v>10.82</v>
      </c>
    </row>
    <row r="8562" spans="1:4">
      <c r="A8562" s="354" t="s">
        <v>29852</v>
      </c>
      <c r="B8562" t="s">
        <v>29851</v>
      </c>
      <c r="C8562" s="354" t="s">
        <v>470</v>
      </c>
      <c r="D8562" s="355">
        <v>10.82</v>
      </c>
    </row>
    <row r="8563" spans="1:4">
      <c r="A8563" s="354" t="s">
        <v>29853</v>
      </c>
      <c r="B8563" t="s">
        <v>29854</v>
      </c>
      <c r="C8563" s="354" t="s">
        <v>470</v>
      </c>
      <c r="D8563" s="355">
        <v>18</v>
      </c>
    </row>
    <row r="8564" spans="1:4">
      <c r="A8564" s="354" t="s">
        <v>29855</v>
      </c>
      <c r="B8564" t="s">
        <v>29854</v>
      </c>
      <c r="C8564" s="354" t="s">
        <v>470</v>
      </c>
      <c r="D8564" s="355">
        <v>18</v>
      </c>
    </row>
    <row r="8565" spans="1:4">
      <c r="A8565" s="354" t="s">
        <v>29856</v>
      </c>
      <c r="B8565" t="s">
        <v>29857</v>
      </c>
      <c r="C8565" s="354" t="s">
        <v>470</v>
      </c>
      <c r="D8565" s="355">
        <v>12.8</v>
      </c>
    </row>
    <row r="8566" spans="1:4">
      <c r="A8566" s="354" t="s">
        <v>29858</v>
      </c>
      <c r="B8566" t="s">
        <v>29857</v>
      </c>
      <c r="C8566" s="354" t="s">
        <v>470</v>
      </c>
      <c r="D8566" s="355">
        <v>12.8</v>
      </c>
    </row>
    <row r="8567" spans="1:4">
      <c r="A8567" s="354" t="s">
        <v>29859</v>
      </c>
      <c r="B8567" t="s">
        <v>29860</v>
      </c>
      <c r="C8567" s="354" t="s">
        <v>470</v>
      </c>
      <c r="D8567" s="355">
        <v>55</v>
      </c>
    </row>
    <row r="8568" spans="1:4">
      <c r="A8568" s="354" t="s">
        <v>29861</v>
      </c>
      <c r="B8568" t="s">
        <v>29860</v>
      </c>
      <c r="C8568" s="354" t="s">
        <v>470</v>
      </c>
      <c r="D8568" s="355">
        <v>55</v>
      </c>
    </row>
    <row r="8569" spans="1:4">
      <c r="A8569" s="354" t="s">
        <v>29862</v>
      </c>
      <c r="B8569" t="s">
        <v>29863</v>
      </c>
      <c r="C8569" s="354" t="s">
        <v>470</v>
      </c>
      <c r="D8569" s="355">
        <v>316</v>
      </c>
    </row>
    <row r="8570" spans="1:4">
      <c r="A8570" s="354" t="s">
        <v>29864</v>
      </c>
      <c r="B8570" t="s">
        <v>29863</v>
      </c>
      <c r="C8570" s="354" t="s">
        <v>470</v>
      </c>
      <c r="D8570" s="355">
        <v>316</v>
      </c>
    </row>
    <row r="8571" spans="1:4">
      <c r="A8571" s="354" t="s">
        <v>29865</v>
      </c>
      <c r="B8571" t="s">
        <v>29866</v>
      </c>
      <c r="C8571" s="354" t="s">
        <v>470</v>
      </c>
      <c r="D8571" s="355">
        <v>410</v>
      </c>
    </row>
    <row r="8572" spans="1:4">
      <c r="A8572" s="354" t="s">
        <v>29867</v>
      </c>
      <c r="B8572" t="s">
        <v>29866</v>
      </c>
      <c r="C8572" s="354" t="s">
        <v>470</v>
      </c>
      <c r="D8572" s="355">
        <v>410</v>
      </c>
    </row>
    <row r="8573" spans="1:4">
      <c r="A8573" s="354" t="s">
        <v>29868</v>
      </c>
      <c r="B8573" t="s">
        <v>29869</v>
      </c>
      <c r="C8573" s="354" t="s">
        <v>470</v>
      </c>
      <c r="D8573" s="355">
        <v>510</v>
      </c>
    </row>
    <row r="8574" spans="1:4">
      <c r="A8574" s="354" t="s">
        <v>29870</v>
      </c>
      <c r="B8574" t="s">
        <v>29869</v>
      </c>
      <c r="C8574" s="354" t="s">
        <v>470</v>
      </c>
      <c r="D8574" s="355">
        <v>510</v>
      </c>
    </row>
    <row r="8575" spans="1:4">
      <c r="A8575" s="354" t="s">
        <v>29871</v>
      </c>
      <c r="B8575" t="s">
        <v>29872</v>
      </c>
      <c r="C8575" s="354" t="s">
        <v>470</v>
      </c>
      <c r="D8575" s="355">
        <v>65</v>
      </c>
    </row>
    <row r="8576" spans="1:4">
      <c r="A8576" s="354" t="s">
        <v>29873</v>
      </c>
      <c r="B8576" t="s">
        <v>29872</v>
      </c>
      <c r="C8576" s="354" t="s">
        <v>470</v>
      </c>
      <c r="D8576" s="355">
        <v>65</v>
      </c>
    </row>
    <row r="8577" spans="1:4">
      <c r="A8577" s="354" t="s">
        <v>29874</v>
      </c>
      <c r="B8577" t="s">
        <v>29875</v>
      </c>
      <c r="C8577" s="354" t="s">
        <v>470</v>
      </c>
      <c r="D8577" s="355">
        <v>120</v>
      </c>
    </row>
    <row r="8578" spans="1:4">
      <c r="A8578" s="354" t="s">
        <v>29876</v>
      </c>
      <c r="B8578" t="s">
        <v>29875</v>
      </c>
      <c r="C8578" s="354" t="s">
        <v>470</v>
      </c>
      <c r="D8578" s="355">
        <v>120</v>
      </c>
    </row>
    <row r="8579" spans="1:4">
      <c r="A8579" s="354" t="s">
        <v>29877</v>
      </c>
      <c r="B8579" t="s">
        <v>29878</v>
      </c>
      <c r="C8579" s="354" t="s">
        <v>470</v>
      </c>
      <c r="D8579" s="355">
        <v>20.6</v>
      </c>
    </row>
    <row r="8580" spans="1:4">
      <c r="A8580" s="354" t="s">
        <v>29879</v>
      </c>
      <c r="B8580" t="s">
        <v>29878</v>
      </c>
      <c r="C8580" s="354" t="s">
        <v>470</v>
      </c>
      <c r="D8580" s="355">
        <v>20.6</v>
      </c>
    </row>
    <row r="8581" spans="1:4">
      <c r="A8581" s="354" t="s">
        <v>29880</v>
      </c>
      <c r="B8581" t="s">
        <v>29881</v>
      </c>
      <c r="C8581" s="354" t="s">
        <v>44</v>
      </c>
      <c r="D8581" s="355">
        <v>38.4</v>
      </c>
    </row>
    <row r="8582" spans="1:4">
      <c r="A8582" s="354" t="s">
        <v>29882</v>
      </c>
      <c r="B8582" t="s">
        <v>29881</v>
      </c>
      <c r="C8582" s="354" t="s">
        <v>44</v>
      </c>
      <c r="D8582" s="355">
        <v>38.4</v>
      </c>
    </row>
    <row r="8583" spans="1:4">
      <c r="A8583" s="354" t="s">
        <v>29883</v>
      </c>
      <c r="B8583" t="s">
        <v>29884</v>
      </c>
      <c r="C8583" s="354" t="s">
        <v>44</v>
      </c>
      <c r="D8583" s="355">
        <v>25.6</v>
      </c>
    </row>
    <row r="8584" spans="1:4">
      <c r="A8584" s="354" t="s">
        <v>29885</v>
      </c>
      <c r="B8584" t="s">
        <v>29884</v>
      </c>
      <c r="C8584" s="354" t="s">
        <v>44</v>
      </c>
      <c r="D8584" s="355">
        <v>25.6</v>
      </c>
    </row>
    <row r="8585" spans="1:4">
      <c r="A8585" s="354" t="s">
        <v>29886</v>
      </c>
      <c r="B8585" t="s">
        <v>29887</v>
      </c>
      <c r="C8585" s="354" t="s">
        <v>44</v>
      </c>
      <c r="D8585" s="355">
        <v>96</v>
      </c>
    </row>
    <row r="8586" spans="1:4">
      <c r="A8586" s="354" t="s">
        <v>29888</v>
      </c>
      <c r="B8586" t="s">
        <v>29887</v>
      </c>
      <c r="C8586" s="354" t="s">
        <v>44</v>
      </c>
      <c r="D8586" s="355">
        <v>96</v>
      </c>
    </row>
    <row r="8587" spans="1:4">
      <c r="A8587" s="354" t="s">
        <v>29889</v>
      </c>
      <c r="B8587" t="s">
        <v>29890</v>
      </c>
      <c r="C8587" s="354" t="s">
        <v>44</v>
      </c>
      <c r="D8587" s="355">
        <v>81.599999999999994</v>
      </c>
    </row>
    <row r="8588" spans="1:4">
      <c r="A8588" s="354" t="s">
        <v>29891</v>
      </c>
      <c r="B8588" t="s">
        <v>29890</v>
      </c>
      <c r="C8588" s="354" t="s">
        <v>44</v>
      </c>
      <c r="D8588" s="355">
        <v>81.599999999999994</v>
      </c>
    </row>
    <row r="8589" spans="1:4">
      <c r="A8589" s="354" t="s">
        <v>29892</v>
      </c>
      <c r="B8589" t="s">
        <v>29893</v>
      </c>
      <c r="C8589" s="354" t="s">
        <v>44</v>
      </c>
      <c r="D8589" s="355">
        <v>153.6</v>
      </c>
    </row>
    <row r="8590" spans="1:4">
      <c r="A8590" s="354" t="s">
        <v>29894</v>
      </c>
      <c r="B8590" t="s">
        <v>29893</v>
      </c>
      <c r="C8590" s="354" t="s">
        <v>44</v>
      </c>
      <c r="D8590" s="355">
        <v>153.6</v>
      </c>
    </row>
    <row r="8591" spans="1:4">
      <c r="A8591" s="354" t="s">
        <v>29895</v>
      </c>
      <c r="B8591" t="s">
        <v>29896</v>
      </c>
      <c r="C8591" s="354" t="s">
        <v>44</v>
      </c>
      <c r="D8591" s="355">
        <v>54.72</v>
      </c>
    </row>
    <row r="8592" spans="1:4">
      <c r="A8592" s="354" t="s">
        <v>29897</v>
      </c>
      <c r="B8592" t="s">
        <v>29896</v>
      </c>
      <c r="C8592" s="354" t="s">
        <v>44</v>
      </c>
      <c r="D8592" s="355">
        <v>54.72</v>
      </c>
    </row>
    <row r="8593" spans="1:4">
      <c r="A8593" s="354" t="s">
        <v>29898</v>
      </c>
      <c r="B8593" t="s">
        <v>29899</v>
      </c>
      <c r="C8593" s="354" t="s">
        <v>44</v>
      </c>
      <c r="D8593" s="355">
        <v>256</v>
      </c>
    </row>
    <row r="8594" spans="1:4">
      <c r="A8594" s="354" t="s">
        <v>29900</v>
      </c>
      <c r="B8594" t="s">
        <v>29899</v>
      </c>
      <c r="C8594" s="354" t="s">
        <v>44</v>
      </c>
      <c r="D8594" s="355">
        <v>256</v>
      </c>
    </row>
    <row r="8595" spans="1:4">
      <c r="A8595" s="354" t="s">
        <v>29901</v>
      </c>
      <c r="B8595" t="s">
        <v>29902</v>
      </c>
      <c r="C8595" s="354" t="s">
        <v>44</v>
      </c>
      <c r="D8595" s="355">
        <v>63.25</v>
      </c>
    </row>
    <row r="8596" spans="1:4">
      <c r="A8596" s="354" t="s">
        <v>29903</v>
      </c>
      <c r="B8596" t="s">
        <v>29902</v>
      </c>
      <c r="C8596" s="354" t="s">
        <v>44</v>
      </c>
      <c r="D8596" s="355">
        <v>63.25</v>
      </c>
    </row>
    <row r="8597" spans="1:4">
      <c r="A8597" s="354" t="s">
        <v>29904</v>
      </c>
      <c r="B8597" t="s">
        <v>29905</v>
      </c>
      <c r="C8597" s="354" t="s">
        <v>44</v>
      </c>
      <c r="D8597" s="355">
        <v>77.25</v>
      </c>
    </row>
    <row r="8598" spans="1:4">
      <c r="A8598" s="354" t="s">
        <v>29906</v>
      </c>
      <c r="B8598" t="s">
        <v>29905</v>
      </c>
      <c r="C8598" s="354" t="s">
        <v>44</v>
      </c>
      <c r="D8598" s="355">
        <v>77.25</v>
      </c>
    </row>
    <row r="8599" spans="1:4">
      <c r="A8599" s="354" t="s">
        <v>29907</v>
      </c>
      <c r="B8599" t="s">
        <v>29908</v>
      </c>
      <c r="C8599" s="354" t="s">
        <v>44</v>
      </c>
      <c r="D8599" s="355">
        <v>128.75</v>
      </c>
    </row>
    <row r="8600" spans="1:4">
      <c r="A8600" s="354" t="s">
        <v>29909</v>
      </c>
      <c r="B8600" t="s">
        <v>29908</v>
      </c>
      <c r="C8600" s="354" t="s">
        <v>44</v>
      </c>
      <c r="D8600" s="355">
        <v>128.75</v>
      </c>
    </row>
    <row r="8601" spans="1:4">
      <c r="A8601" s="354" t="s">
        <v>29910</v>
      </c>
      <c r="B8601" t="s">
        <v>29911</v>
      </c>
      <c r="C8601" s="354" t="s">
        <v>44</v>
      </c>
      <c r="D8601" s="355">
        <v>64.5</v>
      </c>
    </row>
    <row r="8602" spans="1:4">
      <c r="A8602" s="354" t="s">
        <v>29912</v>
      </c>
      <c r="B8602" t="s">
        <v>29911</v>
      </c>
      <c r="C8602" s="354" t="s">
        <v>44</v>
      </c>
      <c r="D8602" s="355">
        <v>64.5</v>
      </c>
    </row>
    <row r="8603" spans="1:4">
      <c r="A8603" s="354" t="s">
        <v>29913</v>
      </c>
      <c r="B8603" t="s">
        <v>29914</v>
      </c>
      <c r="C8603" s="354" t="s">
        <v>470</v>
      </c>
      <c r="D8603" s="355">
        <v>211.44</v>
      </c>
    </row>
    <row r="8604" spans="1:4">
      <c r="A8604" s="354" t="s">
        <v>29915</v>
      </c>
      <c r="B8604" t="s">
        <v>29914</v>
      </c>
      <c r="C8604" s="354" t="s">
        <v>470</v>
      </c>
      <c r="D8604" s="355">
        <v>202.48</v>
      </c>
    </row>
    <row r="8605" spans="1:4">
      <c r="A8605" s="354" t="s">
        <v>29916</v>
      </c>
      <c r="B8605" t="s">
        <v>29917</v>
      </c>
      <c r="C8605" s="354" t="s">
        <v>470</v>
      </c>
      <c r="D8605" s="355">
        <v>379.96</v>
      </c>
    </row>
    <row r="8606" spans="1:4">
      <c r="A8606" s="354" t="s">
        <v>29918</v>
      </c>
      <c r="B8606" t="s">
        <v>29917</v>
      </c>
      <c r="C8606" s="354" t="s">
        <v>470</v>
      </c>
      <c r="D8606" s="355">
        <v>362.8</v>
      </c>
    </row>
    <row r="8607" spans="1:4">
      <c r="A8607" s="354" t="s">
        <v>29919</v>
      </c>
      <c r="B8607" t="s">
        <v>29920</v>
      </c>
      <c r="C8607" s="354" t="s">
        <v>470</v>
      </c>
      <c r="D8607" s="355">
        <v>736.95</v>
      </c>
    </row>
    <row r="8608" spans="1:4">
      <c r="A8608" s="354" t="s">
        <v>29921</v>
      </c>
      <c r="B8608" t="s">
        <v>29920</v>
      </c>
      <c r="C8608" s="354" t="s">
        <v>470</v>
      </c>
      <c r="D8608" s="355">
        <v>736.95</v>
      </c>
    </row>
    <row r="8609" spans="1:4">
      <c r="A8609" s="354" t="s">
        <v>29922</v>
      </c>
      <c r="B8609" t="s">
        <v>29923</v>
      </c>
      <c r="C8609" s="354" t="s">
        <v>470</v>
      </c>
      <c r="D8609" s="355">
        <v>1358</v>
      </c>
    </row>
    <row r="8610" spans="1:4">
      <c r="A8610" s="354" t="s">
        <v>29924</v>
      </c>
      <c r="B8610" t="s">
        <v>29923</v>
      </c>
      <c r="C8610" s="354" t="s">
        <v>470</v>
      </c>
      <c r="D8610" s="355">
        <v>1358</v>
      </c>
    </row>
    <row r="8611" spans="1:4">
      <c r="A8611" s="354" t="s">
        <v>29925</v>
      </c>
      <c r="B8611" t="s">
        <v>29926</v>
      </c>
      <c r="C8611" s="354" t="s">
        <v>47</v>
      </c>
      <c r="D8611" s="355">
        <v>728.1</v>
      </c>
    </row>
    <row r="8612" spans="1:4">
      <c r="A8612" s="354" t="s">
        <v>29927</v>
      </c>
      <c r="B8612" t="s">
        <v>29926</v>
      </c>
      <c r="C8612" s="354" t="s">
        <v>47</v>
      </c>
      <c r="D8612" s="355">
        <v>698.71</v>
      </c>
    </row>
    <row r="8613" spans="1:4">
      <c r="A8613" s="354" t="s">
        <v>29928</v>
      </c>
      <c r="B8613" t="s">
        <v>29929</v>
      </c>
      <c r="C8613" s="354" t="s">
        <v>47</v>
      </c>
      <c r="D8613" s="355">
        <v>53.53</v>
      </c>
    </row>
    <row r="8614" spans="1:4">
      <c r="A8614" s="354" t="s">
        <v>29930</v>
      </c>
      <c r="B8614" t="s">
        <v>29929</v>
      </c>
      <c r="C8614" s="354" t="s">
        <v>47</v>
      </c>
      <c r="D8614" s="355">
        <v>50.44</v>
      </c>
    </row>
    <row r="8615" spans="1:4">
      <c r="A8615" s="354" t="s">
        <v>29931</v>
      </c>
      <c r="B8615" t="s">
        <v>29932</v>
      </c>
      <c r="C8615" s="354" t="s">
        <v>47</v>
      </c>
      <c r="D8615" s="355">
        <v>107.53</v>
      </c>
    </row>
    <row r="8616" spans="1:4">
      <c r="A8616" s="354" t="s">
        <v>29933</v>
      </c>
      <c r="B8616" t="s">
        <v>29932</v>
      </c>
      <c r="C8616" s="354" t="s">
        <v>47</v>
      </c>
      <c r="D8616" s="355">
        <v>101.03</v>
      </c>
    </row>
    <row r="8617" spans="1:4">
      <c r="A8617" s="354" t="s">
        <v>29934</v>
      </c>
      <c r="B8617" t="s">
        <v>29935</v>
      </c>
      <c r="C8617" s="354" t="s">
        <v>470</v>
      </c>
      <c r="D8617" s="355">
        <v>442.74</v>
      </c>
    </row>
    <row r="8618" spans="1:4">
      <c r="A8618" s="354" t="s">
        <v>29936</v>
      </c>
      <c r="B8618" t="s">
        <v>29935</v>
      </c>
      <c r="C8618" s="354" t="s">
        <v>470</v>
      </c>
      <c r="D8618" s="355">
        <v>415.94</v>
      </c>
    </row>
    <row r="8619" spans="1:4">
      <c r="A8619" s="354" t="s">
        <v>29937</v>
      </c>
      <c r="B8619" t="s">
        <v>29938</v>
      </c>
      <c r="C8619" s="354" t="s">
        <v>47</v>
      </c>
      <c r="D8619" s="355">
        <v>82.53</v>
      </c>
    </row>
    <row r="8620" spans="1:4">
      <c r="A8620" s="354" t="s">
        <v>29939</v>
      </c>
      <c r="B8620" t="s">
        <v>29938</v>
      </c>
      <c r="C8620" s="354" t="s">
        <v>47</v>
      </c>
      <c r="D8620" s="355">
        <v>72.98</v>
      </c>
    </row>
    <row r="8621" spans="1:4">
      <c r="A8621" s="354" t="s">
        <v>29940</v>
      </c>
      <c r="B8621" t="s">
        <v>29941</v>
      </c>
      <c r="C8621" s="354" t="s">
        <v>47</v>
      </c>
      <c r="D8621" s="355">
        <v>110.17</v>
      </c>
    </row>
    <row r="8622" spans="1:4">
      <c r="A8622" s="354" t="s">
        <v>29942</v>
      </c>
      <c r="B8622" t="s">
        <v>29941</v>
      </c>
      <c r="C8622" s="354" t="s">
        <v>47</v>
      </c>
      <c r="D8622" s="355">
        <v>104.33</v>
      </c>
    </row>
    <row r="8623" spans="1:4">
      <c r="A8623" s="354" t="s">
        <v>29943</v>
      </c>
      <c r="B8623" t="s">
        <v>29944</v>
      </c>
      <c r="C8623" s="354" t="s">
        <v>470</v>
      </c>
      <c r="D8623" s="355">
        <v>152.11000000000001</v>
      </c>
    </row>
    <row r="8624" spans="1:4">
      <c r="A8624" s="354" t="s">
        <v>29945</v>
      </c>
      <c r="B8624" t="s">
        <v>29944</v>
      </c>
      <c r="C8624" s="354" t="s">
        <v>470</v>
      </c>
      <c r="D8624" s="355">
        <v>140.84</v>
      </c>
    </row>
    <row r="8625" spans="1:4">
      <c r="A8625" s="354" t="s">
        <v>29946</v>
      </c>
      <c r="B8625" t="s">
        <v>29947</v>
      </c>
      <c r="C8625" s="354" t="s">
        <v>47</v>
      </c>
      <c r="D8625" s="355">
        <v>120.48</v>
      </c>
    </row>
    <row r="8626" spans="1:4">
      <c r="A8626" s="354" t="s">
        <v>29948</v>
      </c>
      <c r="B8626" t="s">
        <v>29947</v>
      </c>
      <c r="C8626" s="354" t="s">
        <v>47</v>
      </c>
      <c r="D8626" s="355">
        <v>113.2</v>
      </c>
    </row>
    <row r="8627" spans="1:4">
      <c r="A8627" s="354" t="s">
        <v>29949</v>
      </c>
      <c r="B8627" t="s">
        <v>29950</v>
      </c>
      <c r="C8627" s="354" t="s">
        <v>47</v>
      </c>
      <c r="D8627" s="355">
        <v>5.79</v>
      </c>
    </row>
    <row r="8628" spans="1:4">
      <c r="A8628" s="354" t="s">
        <v>29951</v>
      </c>
      <c r="B8628" t="s">
        <v>29950</v>
      </c>
      <c r="C8628" s="354" t="s">
        <v>47</v>
      </c>
      <c r="D8628" s="355">
        <v>5.19</v>
      </c>
    </row>
    <row r="8629" spans="1:4">
      <c r="A8629" s="354" t="s">
        <v>29952</v>
      </c>
      <c r="B8629" t="s">
        <v>29953</v>
      </c>
      <c r="C8629" s="354" t="s">
        <v>47</v>
      </c>
      <c r="D8629" s="355">
        <v>6.11</v>
      </c>
    </row>
    <row r="8630" spans="1:4">
      <c r="A8630" s="354" t="s">
        <v>29954</v>
      </c>
      <c r="B8630" t="s">
        <v>29953</v>
      </c>
      <c r="C8630" s="354" t="s">
        <v>47</v>
      </c>
      <c r="D8630" s="355">
        <v>5.51</v>
      </c>
    </row>
    <row r="8631" spans="1:4">
      <c r="A8631" s="354" t="s">
        <v>29955</v>
      </c>
      <c r="B8631" t="s">
        <v>29956</v>
      </c>
      <c r="C8631" s="354" t="s">
        <v>470</v>
      </c>
      <c r="D8631" s="355">
        <v>98.27</v>
      </c>
    </row>
    <row r="8632" spans="1:4">
      <c r="A8632" s="354" t="s">
        <v>29957</v>
      </c>
      <c r="B8632" t="s">
        <v>29956</v>
      </c>
      <c r="C8632" s="354" t="s">
        <v>470</v>
      </c>
      <c r="D8632" s="355">
        <v>95.78</v>
      </c>
    </row>
    <row r="8633" spans="1:4">
      <c r="A8633" s="354" t="s">
        <v>29958</v>
      </c>
      <c r="B8633" t="s">
        <v>29959</v>
      </c>
      <c r="C8633" s="354" t="s">
        <v>470</v>
      </c>
      <c r="D8633" s="355">
        <v>255.07</v>
      </c>
    </row>
    <row r="8634" spans="1:4">
      <c r="A8634" s="354" t="s">
        <v>29960</v>
      </c>
      <c r="B8634" t="s">
        <v>29959</v>
      </c>
      <c r="C8634" s="354" t="s">
        <v>470</v>
      </c>
      <c r="D8634" s="355">
        <v>226.85</v>
      </c>
    </row>
    <row r="8635" spans="1:4">
      <c r="A8635" s="354" t="s">
        <v>29961</v>
      </c>
      <c r="B8635" t="s">
        <v>29962</v>
      </c>
      <c r="C8635" s="354" t="s">
        <v>470</v>
      </c>
      <c r="D8635" s="355">
        <v>302.17</v>
      </c>
    </row>
    <row r="8636" spans="1:4">
      <c r="A8636" s="354" t="s">
        <v>29963</v>
      </c>
      <c r="B8636" t="s">
        <v>29962</v>
      </c>
      <c r="C8636" s="354" t="s">
        <v>470</v>
      </c>
      <c r="D8636" s="355">
        <v>268.7</v>
      </c>
    </row>
    <row r="8637" spans="1:4">
      <c r="A8637" s="354" t="s">
        <v>29964</v>
      </c>
      <c r="B8637" t="s">
        <v>29965</v>
      </c>
      <c r="C8637" s="354" t="s">
        <v>470</v>
      </c>
      <c r="D8637" s="355">
        <v>244.43</v>
      </c>
    </row>
    <row r="8638" spans="1:4">
      <c r="A8638" s="354" t="s">
        <v>29966</v>
      </c>
      <c r="B8638" t="s">
        <v>29965</v>
      </c>
      <c r="C8638" s="354" t="s">
        <v>470</v>
      </c>
      <c r="D8638" s="355">
        <v>217.63</v>
      </c>
    </row>
    <row r="8639" spans="1:4">
      <c r="A8639" s="354" t="s">
        <v>29967</v>
      </c>
      <c r="B8639" t="s">
        <v>29968</v>
      </c>
      <c r="C8639" s="354" t="s">
        <v>470</v>
      </c>
      <c r="D8639" s="355">
        <v>274.73</v>
      </c>
    </row>
    <row r="8640" spans="1:4">
      <c r="A8640" s="354" t="s">
        <v>29969</v>
      </c>
      <c r="B8640" t="s">
        <v>29968</v>
      </c>
      <c r="C8640" s="354" t="s">
        <v>470</v>
      </c>
      <c r="D8640" s="355">
        <v>244.4</v>
      </c>
    </row>
    <row r="8641" spans="1:4">
      <c r="A8641" s="354" t="s">
        <v>29970</v>
      </c>
      <c r="B8641" t="s">
        <v>29971</v>
      </c>
      <c r="C8641" s="354" t="s">
        <v>470</v>
      </c>
      <c r="D8641" s="355">
        <v>422.7</v>
      </c>
    </row>
    <row r="8642" spans="1:4">
      <c r="A8642" s="354" t="s">
        <v>29972</v>
      </c>
      <c r="B8642" t="s">
        <v>29971</v>
      </c>
      <c r="C8642" s="354" t="s">
        <v>470</v>
      </c>
      <c r="D8642" s="355">
        <v>418.34</v>
      </c>
    </row>
    <row r="8643" spans="1:4">
      <c r="A8643" s="354" t="s">
        <v>29973</v>
      </c>
      <c r="B8643" t="s">
        <v>29974</v>
      </c>
      <c r="C8643" s="354" t="s">
        <v>44</v>
      </c>
      <c r="D8643" s="355">
        <v>2.66</v>
      </c>
    </row>
    <row r="8644" spans="1:4">
      <c r="A8644" s="354" t="s">
        <v>29975</v>
      </c>
      <c r="B8644" t="s">
        <v>29974</v>
      </c>
      <c r="C8644" s="354" t="s">
        <v>44</v>
      </c>
      <c r="D8644" s="355">
        <v>2.2999999999999998</v>
      </c>
    </row>
    <row r="8645" spans="1:4">
      <c r="A8645" s="354" t="s">
        <v>29976</v>
      </c>
      <c r="B8645" t="s">
        <v>29977</v>
      </c>
      <c r="C8645" s="354" t="s">
        <v>44</v>
      </c>
      <c r="D8645" s="355">
        <v>1.66</v>
      </c>
    </row>
    <row r="8646" spans="1:4">
      <c r="A8646" s="354" t="s">
        <v>29978</v>
      </c>
      <c r="B8646" t="s">
        <v>29977</v>
      </c>
      <c r="C8646" s="354" t="s">
        <v>44</v>
      </c>
      <c r="D8646" s="355">
        <v>1.44</v>
      </c>
    </row>
    <row r="8647" spans="1:4">
      <c r="A8647" s="354" t="s">
        <v>29979</v>
      </c>
      <c r="B8647" t="s">
        <v>29980</v>
      </c>
      <c r="C8647" s="354" t="s">
        <v>44</v>
      </c>
      <c r="D8647" s="355">
        <v>2.4900000000000002</v>
      </c>
    </row>
    <row r="8648" spans="1:4">
      <c r="A8648" s="354" t="s">
        <v>29981</v>
      </c>
      <c r="B8648" t="s">
        <v>29980</v>
      </c>
      <c r="C8648" s="354" t="s">
        <v>44</v>
      </c>
      <c r="D8648" s="355">
        <v>2.16</v>
      </c>
    </row>
    <row r="8649" spans="1:4">
      <c r="A8649" s="354" t="s">
        <v>29982</v>
      </c>
      <c r="B8649" t="s">
        <v>29983</v>
      </c>
      <c r="C8649" s="354" t="s">
        <v>470</v>
      </c>
      <c r="D8649" s="355">
        <v>22.7</v>
      </c>
    </row>
    <row r="8650" spans="1:4">
      <c r="A8650" s="354" t="s">
        <v>29984</v>
      </c>
      <c r="B8650" t="s">
        <v>29983</v>
      </c>
      <c r="C8650" s="354" t="s">
        <v>470</v>
      </c>
      <c r="D8650" s="355">
        <v>22.14</v>
      </c>
    </row>
    <row r="8651" spans="1:4">
      <c r="A8651" s="354" t="s">
        <v>29985</v>
      </c>
      <c r="B8651" t="s">
        <v>29986</v>
      </c>
      <c r="C8651" s="354" t="s">
        <v>470</v>
      </c>
      <c r="D8651" s="355">
        <v>25.06</v>
      </c>
    </row>
    <row r="8652" spans="1:4">
      <c r="A8652" s="354" t="s">
        <v>29987</v>
      </c>
      <c r="B8652" t="s">
        <v>29986</v>
      </c>
      <c r="C8652" s="354" t="s">
        <v>470</v>
      </c>
      <c r="D8652" s="355">
        <v>24.5</v>
      </c>
    </row>
    <row r="8653" spans="1:4">
      <c r="A8653" s="354" t="s">
        <v>29988</v>
      </c>
      <c r="B8653" t="s">
        <v>29989</v>
      </c>
      <c r="C8653" s="354" t="s">
        <v>470</v>
      </c>
      <c r="D8653" s="355">
        <v>42.29</v>
      </c>
    </row>
    <row r="8654" spans="1:4">
      <c r="A8654" s="354" t="s">
        <v>29990</v>
      </c>
      <c r="B8654" t="s">
        <v>29989</v>
      </c>
      <c r="C8654" s="354" t="s">
        <v>470</v>
      </c>
      <c r="D8654" s="355">
        <v>41.73</v>
      </c>
    </row>
    <row r="8655" spans="1:4">
      <c r="A8655" s="354" t="s">
        <v>29991</v>
      </c>
      <c r="B8655" t="s">
        <v>29992</v>
      </c>
      <c r="C8655" s="354" t="s">
        <v>29993</v>
      </c>
      <c r="D8655" s="355">
        <v>3.33</v>
      </c>
    </row>
    <row r="8656" spans="1:4">
      <c r="A8656" s="354" t="s">
        <v>29994</v>
      </c>
      <c r="B8656" t="s">
        <v>29992</v>
      </c>
      <c r="C8656" s="354" t="s">
        <v>29993</v>
      </c>
      <c r="D8656" s="355">
        <v>2.88</v>
      </c>
    </row>
    <row r="8657" spans="1:4">
      <c r="A8657" s="354" t="s">
        <v>29995</v>
      </c>
      <c r="B8657" t="s">
        <v>29996</v>
      </c>
      <c r="C8657" s="354" t="s">
        <v>18145</v>
      </c>
      <c r="D8657" s="355">
        <v>6703.66</v>
      </c>
    </row>
    <row r="8658" spans="1:4">
      <c r="A8658" s="354" t="s">
        <v>29997</v>
      </c>
      <c r="B8658" t="s">
        <v>29996</v>
      </c>
      <c r="C8658" s="354" t="s">
        <v>18145</v>
      </c>
      <c r="D8658" s="355">
        <v>5811.88</v>
      </c>
    </row>
    <row r="8659" spans="1:4">
      <c r="A8659" s="354" t="s">
        <v>29998</v>
      </c>
      <c r="B8659" t="s">
        <v>29999</v>
      </c>
      <c r="C8659" s="354" t="s">
        <v>44</v>
      </c>
      <c r="D8659" s="355">
        <v>4.16</v>
      </c>
    </row>
    <row r="8660" spans="1:4">
      <c r="A8660" s="354" t="s">
        <v>30000</v>
      </c>
      <c r="B8660" t="s">
        <v>29999</v>
      </c>
      <c r="C8660" s="354" t="s">
        <v>44</v>
      </c>
      <c r="D8660" s="355">
        <v>3.6</v>
      </c>
    </row>
    <row r="8661" spans="1:4">
      <c r="A8661" s="354" t="s">
        <v>30001</v>
      </c>
      <c r="B8661" t="s">
        <v>30002</v>
      </c>
      <c r="C8661" s="354" t="s">
        <v>45</v>
      </c>
      <c r="D8661" s="355">
        <v>185.76</v>
      </c>
    </row>
    <row r="8662" spans="1:4">
      <c r="A8662" s="354" t="s">
        <v>30003</v>
      </c>
      <c r="B8662" t="s">
        <v>30002</v>
      </c>
      <c r="C8662" s="354" t="s">
        <v>45</v>
      </c>
      <c r="D8662" s="355">
        <v>178.52</v>
      </c>
    </row>
    <row r="8663" spans="1:4">
      <c r="A8663" s="354" t="s">
        <v>30004</v>
      </c>
      <c r="B8663" t="s">
        <v>30005</v>
      </c>
      <c r="C8663" s="354" t="s">
        <v>18145</v>
      </c>
      <c r="D8663" s="355">
        <v>4848.95</v>
      </c>
    </row>
    <row r="8664" spans="1:4">
      <c r="A8664" s="354" t="s">
        <v>30006</v>
      </c>
      <c r="B8664" t="s">
        <v>30005</v>
      </c>
      <c r="C8664" s="354" t="s">
        <v>18145</v>
      </c>
      <c r="D8664" s="355">
        <v>4587.17</v>
      </c>
    </row>
    <row r="8665" spans="1:4">
      <c r="A8665" s="354" t="s">
        <v>30007</v>
      </c>
      <c r="B8665" t="s">
        <v>30008</v>
      </c>
      <c r="C8665" s="354" t="s">
        <v>18145</v>
      </c>
      <c r="D8665" s="355">
        <v>26.64</v>
      </c>
    </row>
    <row r="8666" spans="1:4">
      <c r="A8666" s="354" t="s">
        <v>30009</v>
      </c>
      <c r="B8666" t="s">
        <v>30008</v>
      </c>
      <c r="C8666" s="354" t="s">
        <v>18145</v>
      </c>
      <c r="D8666" s="355">
        <v>23.08</v>
      </c>
    </row>
    <row r="8667" spans="1:4">
      <c r="A8667" s="354" t="s">
        <v>30010</v>
      </c>
      <c r="B8667" t="s">
        <v>30011</v>
      </c>
      <c r="C8667" s="354" t="s">
        <v>18145</v>
      </c>
      <c r="D8667" s="355">
        <v>26.64</v>
      </c>
    </row>
    <row r="8668" spans="1:4">
      <c r="A8668" s="354" t="s">
        <v>30012</v>
      </c>
      <c r="B8668" t="s">
        <v>30011</v>
      </c>
      <c r="C8668" s="354" t="s">
        <v>18145</v>
      </c>
      <c r="D8668" s="355">
        <v>23.08</v>
      </c>
    </row>
    <row r="8669" spans="1:4">
      <c r="A8669" s="354" t="s">
        <v>30013</v>
      </c>
      <c r="B8669" t="s">
        <v>30014</v>
      </c>
      <c r="C8669" s="354" t="s">
        <v>18145</v>
      </c>
      <c r="D8669" s="355">
        <v>26.64</v>
      </c>
    </row>
    <row r="8670" spans="1:4">
      <c r="A8670" s="354" t="s">
        <v>30015</v>
      </c>
      <c r="B8670" t="s">
        <v>30014</v>
      </c>
      <c r="C8670" s="354" t="s">
        <v>18145</v>
      </c>
      <c r="D8670" s="355">
        <v>23.08</v>
      </c>
    </row>
    <row r="8671" spans="1:4">
      <c r="A8671" s="354" t="s">
        <v>30016</v>
      </c>
      <c r="B8671" t="s">
        <v>30017</v>
      </c>
      <c r="C8671" s="354" t="s">
        <v>18145</v>
      </c>
      <c r="D8671" s="355">
        <v>26.64</v>
      </c>
    </row>
    <row r="8672" spans="1:4">
      <c r="A8672" s="354" t="s">
        <v>30018</v>
      </c>
      <c r="B8672" t="s">
        <v>30017</v>
      </c>
      <c r="C8672" s="354" t="s">
        <v>18145</v>
      </c>
      <c r="D8672" s="355">
        <v>23.08</v>
      </c>
    </row>
    <row r="8673" spans="1:4">
      <c r="A8673" s="354" t="s">
        <v>30019</v>
      </c>
      <c r="B8673" t="s">
        <v>30020</v>
      </c>
      <c r="C8673" s="354" t="s">
        <v>18145</v>
      </c>
      <c r="D8673" s="355">
        <v>437.19</v>
      </c>
    </row>
    <row r="8674" spans="1:4">
      <c r="A8674" s="354" t="s">
        <v>30021</v>
      </c>
      <c r="B8674" t="s">
        <v>30020</v>
      </c>
      <c r="C8674" s="354" t="s">
        <v>18145</v>
      </c>
      <c r="D8674" s="355">
        <v>380.64</v>
      </c>
    </row>
    <row r="8675" spans="1:4">
      <c r="A8675" s="354" t="s">
        <v>30022</v>
      </c>
      <c r="B8675" t="s">
        <v>30023</v>
      </c>
      <c r="C8675" s="354" t="s">
        <v>18145</v>
      </c>
      <c r="D8675" s="355">
        <v>347.25</v>
      </c>
    </row>
    <row r="8676" spans="1:4">
      <c r="A8676" s="354" t="s">
        <v>30024</v>
      </c>
      <c r="B8676" t="s">
        <v>30023</v>
      </c>
      <c r="C8676" s="354" t="s">
        <v>18145</v>
      </c>
      <c r="D8676" s="355">
        <v>302.12</v>
      </c>
    </row>
    <row r="8677" spans="1:4">
      <c r="A8677" s="354" t="s">
        <v>30025</v>
      </c>
      <c r="B8677" t="s">
        <v>30026</v>
      </c>
      <c r="C8677" s="354" t="s">
        <v>18145</v>
      </c>
      <c r="D8677" s="355">
        <v>376.81</v>
      </c>
    </row>
    <row r="8678" spans="1:4">
      <c r="A8678" s="354" t="s">
        <v>30027</v>
      </c>
      <c r="B8678" t="s">
        <v>30026</v>
      </c>
      <c r="C8678" s="354" t="s">
        <v>18145</v>
      </c>
      <c r="D8678" s="355">
        <v>327.39999999999998</v>
      </c>
    </row>
    <row r="8679" spans="1:4">
      <c r="A8679" s="354" t="s">
        <v>30028</v>
      </c>
      <c r="B8679" t="s">
        <v>30029</v>
      </c>
      <c r="C8679" s="354" t="s">
        <v>18145</v>
      </c>
      <c r="D8679" s="355">
        <v>347.25</v>
      </c>
    </row>
    <row r="8680" spans="1:4">
      <c r="A8680" s="354" t="s">
        <v>30030</v>
      </c>
      <c r="B8680" t="s">
        <v>30029</v>
      </c>
      <c r="C8680" s="354" t="s">
        <v>18145</v>
      </c>
      <c r="D8680" s="355">
        <v>302.12</v>
      </c>
    </row>
    <row r="8681" spans="1:4">
      <c r="A8681" s="354" t="s">
        <v>30031</v>
      </c>
      <c r="B8681" t="s">
        <v>30032</v>
      </c>
      <c r="C8681" s="354" t="s">
        <v>18145</v>
      </c>
      <c r="D8681" s="355">
        <v>2165.13</v>
      </c>
    </row>
    <row r="8682" spans="1:4">
      <c r="A8682" s="354" t="s">
        <v>30033</v>
      </c>
      <c r="B8682" t="s">
        <v>30032</v>
      </c>
      <c r="C8682" s="354" t="s">
        <v>18145</v>
      </c>
      <c r="D8682" s="355">
        <v>1890.71</v>
      </c>
    </row>
    <row r="8683" spans="1:4">
      <c r="A8683" s="354" t="s">
        <v>30034</v>
      </c>
      <c r="B8683" t="s">
        <v>30035</v>
      </c>
      <c r="C8683" s="354" t="s">
        <v>44</v>
      </c>
      <c r="D8683" s="355">
        <v>4.99</v>
      </c>
    </row>
    <row r="8684" spans="1:4">
      <c r="A8684" s="354" t="s">
        <v>30036</v>
      </c>
      <c r="B8684" t="s">
        <v>30035</v>
      </c>
      <c r="C8684" s="354" t="s">
        <v>44</v>
      </c>
      <c r="D8684" s="355">
        <v>4.32</v>
      </c>
    </row>
    <row r="8685" spans="1:4">
      <c r="A8685" s="354" t="s">
        <v>30037</v>
      </c>
      <c r="B8685" t="s">
        <v>30038</v>
      </c>
      <c r="C8685" s="354" t="s">
        <v>18145</v>
      </c>
      <c r="D8685" s="355">
        <v>166.55</v>
      </c>
    </row>
    <row r="8686" spans="1:4">
      <c r="A8686" s="354" t="s">
        <v>30039</v>
      </c>
      <c r="B8686" t="s">
        <v>30038</v>
      </c>
      <c r="C8686" s="354" t="s">
        <v>18145</v>
      </c>
      <c r="D8686" s="355">
        <v>144.30000000000001</v>
      </c>
    </row>
    <row r="8687" spans="1:4">
      <c r="A8687" s="354" t="s">
        <v>30040</v>
      </c>
      <c r="B8687" t="s">
        <v>30041</v>
      </c>
      <c r="C8687" s="354" t="s">
        <v>470</v>
      </c>
      <c r="D8687" s="355">
        <v>96.59</v>
      </c>
    </row>
    <row r="8688" spans="1:4">
      <c r="A8688" s="354" t="s">
        <v>30042</v>
      </c>
      <c r="B8688" t="s">
        <v>30041</v>
      </c>
      <c r="C8688" s="354" t="s">
        <v>470</v>
      </c>
      <c r="D8688" s="355">
        <v>84.43</v>
      </c>
    </row>
    <row r="8689" spans="1:4">
      <c r="A8689" s="354" t="s">
        <v>30043</v>
      </c>
      <c r="B8689" t="s">
        <v>30044</v>
      </c>
      <c r="C8689" s="354" t="s">
        <v>470</v>
      </c>
      <c r="D8689" s="355">
        <v>15.48</v>
      </c>
    </row>
    <row r="8690" spans="1:4">
      <c r="A8690" s="354" t="s">
        <v>30045</v>
      </c>
      <c r="B8690" t="s">
        <v>30044</v>
      </c>
      <c r="C8690" s="354" t="s">
        <v>470</v>
      </c>
      <c r="D8690" s="355">
        <v>13.46</v>
      </c>
    </row>
    <row r="8691" spans="1:4">
      <c r="A8691" s="354" t="s">
        <v>30046</v>
      </c>
      <c r="B8691" t="s">
        <v>30047</v>
      </c>
      <c r="C8691" s="354" t="s">
        <v>47</v>
      </c>
      <c r="D8691" s="355">
        <v>34.97</v>
      </c>
    </row>
    <row r="8692" spans="1:4">
      <c r="A8692" s="354" t="s">
        <v>30048</v>
      </c>
      <c r="B8692" t="s">
        <v>30047</v>
      </c>
      <c r="C8692" s="354" t="s">
        <v>47</v>
      </c>
      <c r="D8692" s="355">
        <v>30.45</v>
      </c>
    </row>
    <row r="8693" spans="1:4">
      <c r="A8693" s="354" t="s">
        <v>30049</v>
      </c>
      <c r="B8693" t="s">
        <v>30050</v>
      </c>
      <c r="C8693" s="354" t="s">
        <v>47</v>
      </c>
      <c r="D8693" s="355">
        <v>5.27</v>
      </c>
    </row>
    <row r="8694" spans="1:4">
      <c r="A8694" s="354" t="s">
        <v>30051</v>
      </c>
      <c r="B8694" t="s">
        <v>30050</v>
      </c>
      <c r="C8694" s="354" t="s">
        <v>47</v>
      </c>
      <c r="D8694" s="355">
        <v>4.59</v>
      </c>
    </row>
    <row r="8695" spans="1:4">
      <c r="A8695" s="354" t="s">
        <v>30052</v>
      </c>
      <c r="B8695" t="s">
        <v>30053</v>
      </c>
      <c r="C8695" s="354" t="s">
        <v>45</v>
      </c>
      <c r="D8695" s="355">
        <v>41.38</v>
      </c>
    </row>
    <row r="8696" spans="1:4">
      <c r="A8696" s="354" t="s">
        <v>30054</v>
      </c>
      <c r="B8696" t="s">
        <v>30053</v>
      </c>
      <c r="C8696" s="354" t="s">
        <v>45</v>
      </c>
      <c r="D8696" s="355">
        <v>40.130000000000003</v>
      </c>
    </row>
    <row r="8697" spans="1:4">
      <c r="A8697" s="354" t="s">
        <v>30055</v>
      </c>
      <c r="B8697" t="s">
        <v>30056</v>
      </c>
      <c r="C8697" s="354" t="s">
        <v>470</v>
      </c>
      <c r="D8697" s="355">
        <v>1.07</v>
      </c>
    </row>
    <row r="8698" spans="1:4">
      <c r="A8698" s="354" t="s">
        <v>30057</v>
      </c>
      <c r="B8698" t="s">
        <v>30056</v>
      </c>
      <c r="C8698" s="354" t="s">
        <v>470</v>
      </c>
      <c r="D8698" s="355">
        <v>1.03</v>
      </c>
    </row>
    <row r="8699" spans="1:4">
      <c r="A8699" s="354" t="s">
        <v>30058</v>
      </c>
      <c r="B8699" t="s">
        <v>30059</v>
      </c>
      <c r="C8699" s="354" t="s">
        <v>470</v>
      </c>
      <c r="D8699" s="355">
        <v>0.75</v>
      </c>
    </row>
    <row r="8700" spans="1:4">
      <c r="A8700" s="354" t="s">
        <v>30060</v>
      </c>
      <c r="B8700" t="s">
        <v>30059</v>
      </c>
      <c r="C8700" s="354" t="s">
        <v>470</v>
      </c>
      <c r="D8700" s="355">
        <v>0.71</v>
      </c>
    </row>
    <row r="8701" spans="1:4">
      <c r="A8701" s="354" t="s">
        <v>30061</v>
      </c>
      <c r="B8701" t="s">
        <v>30062</v>
      </c>
      <c r="C8701" s="354" t="s">
        <v>44</v>
      </c>
      <c r="D8701" s="355">
        <v>0.12</v>
      </c>
    </row>
    <row r="8702" spans="1:4">
      <c r="A8702" s="354" t="s">
        <v>30063</v>
      </c>
      <c r="B8702" t="s">
        <v>30062</v>
      </c>
      <c r="C8702" s="354" t="s">
        <v>44</v>
      </c>
      <c r="D8702" s="355">
        <v>0.11</v>
      </c>
    </row>
    <row r="8703" spans="1:4">
      <c r="A8703" s="354" t="s">
        <v>30064</v>
      </c>
      <c r="B8703" t="s">
        <v>30065</v>
      </c>
      <c r="C8703" s="354" t="s">
        <v>29993</v>
      </c>
      <c r="D8703" s="355">
        <v>38.81</v>
      </c>
    </row>
    <row r="8704" spans="1:4">
      <c r="A8704" s="354" t="s">
        <v>30066</v>
      </c>
      <c r="B8704" t="s">
        <v>30065</v>
      </c>
      <c r="C8704" s="354" t="s">
        <v>29993</v>
      </c>
      <c r="D8704" s="355">
        <v>37.96</v>
      </c>
    </row>
    <row r="8705" spans="1:4">
      <c r="A8705" s="354" t="s">
        <v>30067</v>
      </c>
      <c r="B8705" t="s">
        <v>30068</v>
      </c>
      <c r="C8705" s="354" t="s">
        <v>470</v>
      </c>
      <c r="D8705" s="355">
        <v>260.95</v>
      </c>
    </row>
    <row r="8706" spans="1:4">
      <c r="A8706" s="354" t="s">
        <v>30069</v>
      </c>
      <c r="B8706" t="s">
        <v>30068</v>
      </c>
      <c r="C8706" s="354" t="s">
        <v>470</v>
      </c>
      <c r="D8706" s="355">
        <v>241.56</v>
      </c>
    </row>
    <row r="8707" spans="1:4">
      <c r="A8707" s="354" t="s">
        <v>30070</v>
      </c>
      <c r="B8707" t="s">
        <v>30071</v>
      </c>
      <c r="C8707" s="354" t="s">
        <v>470</v>
      </c>
      <c r="D8707" s="355">
        <v>373.27</v>
      </c>
    </row>
    <row r="8708" spans="1:4">
      <c r="A8708" s="354" t="s">
        <v>30072</v>
      </c>
      <c r="B8708" t="s">
        <v>30071</v>
      </c>
      <c r="C8708" s="354" t="s">
        <v>470</v>
      </c>
      <c r="D8708" s="355">
        <v>345.5</v>
      </c>
    </row>
    <row r="8709" spans="1:4">
      <c r="A8709" s="354" t="s">
        <v>30073</v>
      </c>
      <c r="B8709" t="s">
        <v>30074</v>
      </c>
      <c r="C8709" s="354" t="s">
        <v>470</v>
      </c>
      <c r="D8709" s="355">
        <v>589.88</v>
      </c>
    </row>
    <row r="8710" spans="1:4">
      <c r="A8710" s="354" t="s">
        <v>30075</v>
      </c>
      <c r="B8710" t="s">
        <v>30074</v>
      </c>
      <c r="C8710" s="354" t="s">
        <v>470</v>
      </c>
      <c r="D8710" s="355">
        <v>544.22</v>
      </c>
    </row>
    <row r="8711" spans="1:4">
      <c r="A8711" s="354" t="s">
        <v>30076</v>
      </c>
      <c r="B8711" t="s">
        <v>30077</v>
      </c>
      <c r="C8711" s="354" t="s">
        <v>44</v>
      </c>
      <c r="D8711" s="355">
        <v>0.99</v>
      </c>
    </row>
    <row r="8712" spans="1:4">
      <c r="A8712" s="354" t="s">
        <v>30078</v>
      </c>
      <c r="B8712" t="s">
        <v>30077</v>
      </c>
      <c r="C8712" s="354" t="s">
        <v>44</v>
      </c>
      <c r="D8712" s="355">
        <v>0.86</v>
      </c>
    </row>
    <row r="8713" spans="1:4">
      <c r="A8713" s="354" t="s">
        <v>30079</v>
      </c>
      <c r="B8713" t="s">
        <v>30080</v>
      </c>
      <c r="C8713" s="354" t="s">
        <v>44</v>
      </c>
      <c r="D8713" s="355">
        <v>2.5</v>
      </c>
    </row>
    <row r="8714" spans="1:4">
      <c r="A8714" s="354" t="s">
        <v>30081</v>
      </c>
      <c r="B8714" t="s">
        <v>30080</v>
      </c>
      <c r="C8714" s="354" t="s">
        <v>44</v>
      </c>
      <c r="D8714" s="355">
        <v>2.17</v>
      </c>
    </row>
    <row r="8715" spans="1:4">
      <c r="A8715" s="354" t="s">
        <v>30082</v>
      </c>
      <c r="B8715" t="s">
        <v>30083</v>
      </c>
      <c r="C8715" s="354" t="s">
        <v>44</v>
      </c>
      <c r="D8715" s="355">
        <v>33.520000000000003</v>
      </c>
    </row>
    <row r="8716" spans="1:4">
      <c r="A8716" s="354" t="s">
        <v>30084</v>
      </c>
      <c r="B8716" t="s">
        <v>30083</v>
      </c>
      <c r="C8716" s="354" t="s">
        <v>44</v>
      </c>
      <c r="D8716" s="355">
        <v>29.07</v>
      </c>
    </row>
    <row r="8717" spans="1:4">
      <c r="A8717" s="354" t="s">
        <v>30085</v>
      </c>
      <c r="B8717" t="s">
        <v>30086</v>
      </c>
      <c r="C8717" s="354" t="s">
        <v>18145</v>
      </c>
      <c r="D8717" s="355">
        <v>3422.6</v>
      </c>
    </row>
    <row r="8718" spans="1:4">
      <c r="A8718" s="354" t="s">
        <v>30087</v>
      </c>
      <c r="B8718" t="s">
        <v>30086</v>
      </c>
      <c r="C8718" s="354" t="s">
        <v>18145</v>
      </c>
      <c r="D8718" s="355">
        <v>2973.55</v>
      </c>
    </row>
    <row r="8719" spans="1:4">
      <c r="A8719" s="354" t="s">
        <v>30088</v>
      </c>
      <c r="B8719" t="s">
        <v>30089</v>
      </c>
      <c r="C8719" s="354" t="s">
        <v>18145</v>
      </c>
      <c r="D8719" s="355">
        <v>1390.68</v>
      </c>
    </row>
    <row r="8720" spans="1:4">
      <c r="A8720" s="354" t="s">
        <v>30090</v>
      </c>
      <c r="B8720" t="s">
        <v>30089</v>
      </c>
      <c r="C8720" s="354" t="s">
        <v>18145</v>
      </c>
      <c r="D8720" s="355">
        <v>1213.05</v>
      </c>
    </row>
    <row r="8721" spans="1:4">
      <c r="A8721" s="354" t="s">
        <v>30091</v>
      </c>
      <c r="B8721" t="s">
        <v>30092</v>
      </c>
      <c r="C8721" s="354" t="s">
        <v>44</v>
      </c>
      <c r="D8721" s="355">
        <v>4.16</v>
      </c>
    </row>
    <row r="8722" spans="1:4">
      <c r="A8722" s="354" t="s">
        <v>30093</v>
      </c>
      <c r="B8722" t="s">
        <v>30092</v>
      </c>
      <c r="C8722" s="354" t="s">
        <v>44</v>
      </c>
      <c r="D8722" s="355">
        <v>3.6</v>
      </c>
    </row>
    <row r="8723" spans="1:4">
      <c r="A8723" s="354" t="s">
        <v>30094</v>
      </c>
      <c r="B8723" t="s">
        <v>30095</v>
      </c>
      <c r="C8723" s="354" t="s">
        <v>470</v>
      </c>
      <c r="D8723" s="355">
        <v>85.85</v>
      </c>
    </row>
    <row r="8724" spans="1:4">
      <c r="A8724" s="354" t="s">
        <v>30096</v>
      </c>
      <c r="B8724" t="s">
        <v>30095</v>
      </c>
      <c r="C8724" s="354" t="s">
        <v>470</v>
      </c>
      <c r="D8724" s="355">
        <v>74.61</v>
      </c>
    </row>
    <row r="8725" spans="1:4">
      <c r="A8725" s="354" t="s">
        <v>30097</v>
      </c>
      <c r="B8725" t="s">
        <v>30098</v>
      </c>
      <c r="C8725" s="354" t="s">
        <v>18145</v>
      </c>
      <c r="D8725" s="355">
        <v>1347.3</v>
      </c>
    </row>
    <row r="8726" spans="1:4">
      <c r="A8726" s="354" t="s">
        <v>30099</v>
      </c>
      <c r="B8726" t="s">
        <v>30098</v>
      </c>
      <c r="C8726" s="354" t="s">
        <v>18145</v>
      </c>
      <c r="D8726" s="355">
        <v>1169.31</v>
      </c>
    </row>
    <row r="8727" spans="1:4">
      <c r="A8727" s="354" t="s">
        <v>30100</v>
      </c>
      <c r="B8727" t="s">
        <v>30101</v>
      </c>
      <c r="C8727" s="354" t="s">
        <v>18082</v>
      </c>
      <c r="D8727" s="355">
        <v>347.25</v>
      </c>
    </row>
    <row r="8728" spans="1:4">
      <c r="A8728" s="354" t="s">
        <v>30102</v>
      </c>
      <c r="B8728" t="s">
        <v>30101</v>
      </c>
      <c r="C8728" s="354" t="s">
        <v>18082</v>
      </c>
      <c r="D8728" s="355">
        <v>302.12</v>
      </c>
    </row>
    <row r="8729" spans="1:4">
      <c r="A8729" s="354" t="s">
        <v>30103</v>
      </c>
      <c r="B8729" t="s">
        <v>30104</v>
      </c>
      <c r="C8729" s="354" t="s">
        <v>47</v>
      </c>
      <c r="D8729" s="355">
        <v>0.33</v>
      </c>
    </row>
    <row r="8730" spans="1:4">
      <c r="A8730" s="354" t="s">
        <v>30105</v>
      </c>
      <c r="B8730" t="s">
        <v>30104</v>
      </c>
      <c r="C8730" s="354" t="s">
        <v>47</v>
      </c>
      <c r="D8730" s="355">
        <v>0.28000000000000003</v>
      </c>
    </row>
    <row r="8731" spans="1:4">
      <c r="A8731" s="354" t="s">
        <v>30106</v>
      </c>
      <c r="B8731" t="s">
        <v>30107</v>
      </c>
      <c r="C8731" s="354" t="s">
        <v>47</v>
      </c>
      <c r="D8731" s="355">
        <v>1.66</v>
      </c>
    </row>
    <row r="8732" spans="1:4">
      <c r="A8732" s="354" t="s">
        <v>30108</v>
      </c>
      <c r="B8732" t="s">
        <v>30107</v>
      </c>
      <c r="C8732" s="354" t="s">
        <v>47</v>
      </c>
      <c r="D8732" s="355">
        <v>1.44</v>
      </c>
    </row>
    <row r="8733" spans="1:4">
      <c r="A8733" s="354" t="s">
        <v>30109</v>
      </c>
      <c r="B8733" t="s">
        <v>30110</v>
      </c>
      <c r="C8733" s="354" t="s">
        <v>44</v>
      </c>
      <c r="D8733" s="355">
        <v>1.33</v>
      </c>
    </row>
    <row r="8734" spans="1:4">
      <c r="A8734" s="354" t="s">
        <v>30111</v>
      </c>
      <c r="B8734" t="s">
        <v>30110</v>
      </c>
      <c r="C8734" s="354" t="s">
        <v>44</v>
      </c>
      <c r="D8734" s="355">
        <v>1.1499999999999999</v>
      </c>
    </row>
    <row r="8735" spans="1:4">
      <c r="A8735" s="354" t="s">
        <v>30112</v>
      </c>
      <c r="B8735" t="s">
        <v>30113</v>
      </c>
      <c r="C8735" s="354" t="s">
        <v>44</v>
      </c>
      <c r="D8735" s="355">
        <v>4.16</v>
      </c>
    </row>
    <row r="8736" spans="1:4">
      <c r="A8736" s="354" t="s">
        <v>30114</v>
      </c>
      <c r="B8736" t="s">
        <v>30113</v>
      </c>
      <c r="C8736" s="354" t="s">
        <v>44</v>
      </c>
      <c r="D8736" s="355">
        <v>3.6</v>
      </c>
    </row>
    <row r="8737" spans="1:4">
      <c r="A8737" s="354" t="s">
        <v>30115</v>
      </c>
      <c r="B8737" t="s">
        <v>30116</v>
      </c>
      <c r="C8737" s="354" t="s">
        <v>44</v>
      </c>
      <c r="D8737" s="355">
        <v>0.19</v>
      </c>
    </row>
    <row r="8738" spans="1:4">
      <c r="A8738" s="354" t="s">
        <v>30117</v>
      </c>
      <c r="B8738" t="s">
        <v>30116</v>
      </c>
      <c r="C8738" s="354" t="s">
        <v>44</v>
      </c>
      <c r="D8738" s="355">
        <v>0.17</v>
      </c>
    </row>
    <row r="8739" spans="1:4">
      <c r="A8739" s="354" t="s">
        <v>30118</v>
      </c>
      <c r="B8739" t="s">
        <v>30119</v>
      </c>
      <c r="C8739" s="354" t="s">
        <v>44</v>
      </c>
      <c r="D8739" s="355">
        <v>3.33</v>
      </c>
    </row>
    <row r="8740" spans="1:4">
      <c r="A8740" s="354" t="s">
        <v>30120</v>
      </c>
      <c r="B8740" t="s">
        <v>30119</v>
      </c>
      <c r="C8740" s="354" t="s">
        <v>44</v>
      </c>
      <c r="D8740" s="355">
        <v>2.88</v>
      </c>
    </row>
    <row r="8741" spans="1:4">
      <c r="A8741" s="354" t="s">
        <v>30121</v>
      </c>
      <c r="B8741" t="s">
        <v>30122</v>
      </c>
      <c r="C8741" s="354" t="s">
        <v>45</v>
      </c>
      <c r="D8741" s="355">
        <v>104.52</v>
      </c>
    </row>
    <row r="8742" spans="1:4">
      <c r="A8742" s="354" t="s">
        <v>30123</v>
      </c>
      <c r="B8742" t="s">
        <v>30122</v>
      </c>
      <c r="C8742" s="354" t="s">
        <v>45</v>
      </c>
      <c r="D8742" s="355">
        <v>103.41</v>
      </c>
    </row>
    <row r="8743" spans="1:4">
      <c r="A8743" s="354" t="s">
        <v>30124</v>
      </c>
      <c r="B8743" t="s">
        <v>30125</v>
      </c>
      <c r="C8743" s="354" t="s">
        <v>18145</v>
      </c>
      <c r="D8743" s="355">
        <v>1079.7</v>
      </c>
    </row>
    <row r="8744" spans="1:4">
      <c r="A8744" s="354" t="s">
        <v>30126</v>
      </c>
      <c r="B8744" t="s">
        <v>30125</v>
      </c>
      <c r="C8744" s="354" t="s">
        <v>18145</v>
      </c>
      <c r="D8744" s="355">
        <v>993.63</v>
      </c>
    </row>
    <row r="8745" spans="1:4">
      <c r="A8745" s="354" t="s">
        <v>30127</v>
      </c>
      <c r="B8745" t="s">
        <v>30128</v>
      </c>
      <c r="C8745" s="354" t="s">
        <v>18145</v>
      </c>
      <c r="D8745" s="355">
        <v>487.6</v>
      </c>
    </row>
    <row r="8746" spans="1:4">
      <c r="A8746" s="354" t="s">
        <v>30129</v>
      </c>
      <c r="B8746" t="s">
        <v>30128</v>
      </c>
      <c r="C8746" s="354" t="s">
        <v>18145</v>
      </c>
      <c r="D8746" s="355">
        <v>443.1</v>
      </c>
    </row>
    <row r="8747" spans="1:4">
      <c r="A8747" s="354" t="s">
        <v>30130</v>
      </c>
      <c r="B8747" t="s">
        <v>30131</v>
      </c>
      <c r="C8747" s="354" t="s">
        <v>18145</v>
      </c>
      <c r="D8747" s="355">
        <v>719.68</v>
      </c>
    </row>
    <row r="8748" spans="1:4">
      <c r="A8748" s="354" t="s">
        <v>30132</v>
      </c>
      <c r="B8748" t="s">
        <v>30131</v>
      </c>
      <c r="C8748" s="354" t="s">
        <v>18145</v>
      </c>
      <c r="D8748" s="355">
        <v>684.08</v>
      </c>
    </row>
    <row r="8749" spans="1:4">
      <c r="A8749" s="354" t="s">
        <v>30133</v>
      </c>
      <c r="B8749" t="s">
        <v>30134</v>
      </c>
      <c r="C8749" s="354" t="s">
        <v>18145</v>
      </c>
      <c r="D8749" s="355">
        <v>66.62</v>
      </c>
    </row>
    <row r="8750" spans="1:4">
      <c r="A8750" s="354" t="s">
        <v>30135</v>
      </c>
      <c r="B8750" t="s">
        <v>30134</v>
      </c>
      <c r="C8750" s="354" t="s">
        <v>18145</v>
      </c>
      <c r="D8750" s="355">
        <v>57.72</v>
      </c>
    </row>
    <row r="8751" spans="1:4">
      <c r="A8751" s="354" t="s">
        <v>30136</v>
      </c>
      <c r="B8751" t="s">
        <v>30137</v>
      </c>
      <c r="C8751" s="354" t="s">
        <v>18145</v>
      </c>
      <c r="D8751" s="355">
        <v>2551.13</v>
      </c>
    </row>
    <row r="8752" spans="1:4">
      <c r="A8752" s="354" t="s">
        <v>30138</v>
      </c>
      <c r="B8752" t="s">
        <v>30137</v>
      </c>
      <c r="C8752" s="354" t="s">
        <v>18145</v>
      </c>
      <c r="D8752" s="355">
        <v>2465.0500000000002</v>
      </c>
    </row>
    <row r="8753" spans="1:4">
      <c r="A8753" s="354" t="s">
        <v>30139</v>
      </c>
      <c r="B8753" t="s">
        <v>30140</v>
      </c>
      <c r="C8753" s="354" t="s">
        <v>18145</v>
      </c>
      <c r="D8753" s="355">
        <v>1564.13</v>
      </c>
    </row>
    <row r="8754" spans="1:4">
      <c r="A8754" s="354" t="s">
        <v>30141</v>
      </c>
      <c r="B8754" t="s">
        <v>30140</v>
      </c>
      <c r="C8754" s="354" t="s">
        <v>18145</v>
      </c>
      <c r="D8754" s="355">
        <v>1478.05</v>
      </c>
    </row>
    <row r="8755" spans="1:4">
      <c r="A8755" s="354" t="s">
        <v>30142</v>
      </c>
      <c r="B8755" t="s">
        <v>30143</v>
      </c>
      <c r="C8755" s="354" t="s">
        <v>45</v>
      </c>
      <c r="D8755" s="355">
        <v>444.96</v>
      </c>
    </row>
    <row r="8756" spans="1:4">
      <c r="A8756" s="354" t="s">
        <v>30144</v>
      </c>
      <c r="B8756" t="s">
        <v>30143</v>
      </c>
      <c r="C8756" s="354" t="s">
        <v>45</v>
      </c>
      <c r="D8756" s="355">
        <v>444.96</v>
      </c>
    </row>
    <row r="8757" spans="1:4">
      <c r="A8757" s="354" t="s">
        <v>30145</v>
      </c>
      <c r="B8757" t="s">
        <v>30146</v>
      </c>
      <c r="C8757" s="354" t="s">
        <v>45</v>
      </c>
      <c r="D8757" s="355">
        <v>343.6</v>
      </c>
    </row>
    <row r="8758" spans="1:4">
      <c r="A8758" s="354" t="s">
        <v>30147</v>
      </c>
      <c r="B8758" t="s">
        <v>30146</v>
      </c>
      <c r="C8758" s="354" t="s">
        <v>45</v>
      </c>
      <c r="D8758" s="355">
        <v>337.81</v>
      </c>
    </row>
    <row r="8759" spans="1:4">
      <c r="A8759" s="354" t="s">
        <v>30148</v>
      </c>
      <c r="B8759" t="s">
        <v>30149</v>
      </c>
      <c r="C8759" s="354" t="s">
        <v>45</v>
      </c>
      <c r="D8759" s="355">
        <v>250</v>
      </c>
    </row>
    <row r="8760" spans="1:4">
      <c r="A8760" s="354" t="s">
        <v>30150</v>
      </c>
      <c r="B8760" t="s">
        <v>30149</v>
      </c>
      <c r="C8760" s="354" t="s">
        <v>45</v>
      </c>
      <c r="D8760" s="355">
        <v>250</v>
      </c>
    </row>
    <row r="8761" spans="1:4">
      <c r="A8761" s="354" t="s">
        <v>30151</v>
      </c>
      <c r="B8761" t="s">
        <v>30152</v>
      </c>
      <c r="C8761" s="354" t="s">
        <v>470</v>
      </c>
      <c r="D8761" s="355">
        <v>133.24</v>
      </c>
    </row>
    <row r="8762" spans="1:4">
      <c r="A8762" s="354" t="s">
        <v>30153</v>
      </c>
      <c r="B8762" t="s">
        <v>30152</v>
      </c>
      <c r="C8762" s="354" t="s">
        <v>470</v>
      </c>
      <c r="D8762" s="355">
        <v>115.44</v>
      </c>
    </row>
    <row r="8763" spans="1:4">
      <c r="A8763" s="354" t="s">
        <v>30154</v>
      </c>
      <c r="B8763" t="s">
        <v>30155</v>
      </c>
      <c r="C8763" s="354" t="s">
        <v>470</v>
      </c>
      <c r="D8763" s="355">
        <v>174.87</v>
      </c>
    </row>
    <row r="8764" spans="1:4">
      <c r="A8764" s="354" t="s">
        <v>30156</v>
      </c>
      <c r="B8764" t="s">
        <v>30155</v>
      </c>
      <c r="C8764" s="354" t="s">
        <v>470</v>
      </c>
      <c r="D8764" s="355">
        <v>151.51</v>
      </c>
    </row>
    <row r="8765" spans="1:4">
      <c r="A8765" s="354" t="s">
        <v>30157</v>
      </c>
      <c r="B8765" t="s">
        <v>30158</v>
      </c>
      <c r="C8765" s="354" t="s">
        <v>470</v>
      </c>
      <c r="D8765" s="355">
        <v>202.35</v>
      </c>
    </row>
    <row r="8766" spans="1:4">
      <c r="A8766" s="354" t="s">
        <v>30159</v>
      </c>
      <c r="B8766" t="s">
        <v>30158</v>
      </c>
      <c r="C8766" s="354" t="s">
        <v>470</v>
      </c>
      <c r="D8766" s="355">
        <v>175.32</v>
      </c>
    </row>
    <row r="8767" spans="1:4">
      <c r="A8767" s="354" t="s">
        <v>30160</v>
      </c>
      <c r="B8767" t="s">
        <v>30161</v>
      </c>
      <c r="C8767" s="354" t="s">
        <v>44</v>
      </c>
      <c r="D8767" s="355">
        <v>1.82</v>
      </c>
    </row>
    <row r="8768" spans="1:4">
      <c r="A8768" s="354" t="s">
        <v>30162</v>
      </c>
      <c r="B8768" t="s">
        <v>30161</v>
      </c>
      <c r="C8768" s="354" t="s">
        <v>44</v>
      </c>
      <c r="D8768" s="355">
        <v>1.61</v>
      </c>
    </row>
    <row r="8769" spans="1:4">
      <c r="A8769" s="354" t="s">
        <v>30163</v>
      </c>
      <c r="B8769" t="s">
        <v>30164</v>
      </c>
      <c r="C8769" s="354" t="s">
        <v>47</v>
      </c>
      <c r="D8769" s="355">
        <v>24.98</v>
      </c>
    </row>
    <row r="8770" spans="1:4">
      <c r="A8770" s="354" t="s">
        <v>30165</v>
      </c>
      <c r="B8770" t="s">
        <v>30164</v>
      </c>
      <c r="C8770" s="354" t="s">
        <v>47</v>
      </c>
      <c r="D8770" s="355">
        <v>21.64</v>
      </c>
    </row>
    <row r="8771" spans="1:4">
      <c r="A8771" s="354" t="s">
        <v>30166</v>
      </c>
      <c r="B8771" t="s">
        <v>30167</v>
      </c>
      <c r="C8771" s="354" t="s">
        <v>470</v>
      </c>
      <c r="D8771" s="355">
        <v>12.49</v>
      </c>
    </row>
    <row r="8772" spans="1:4">
      <c r="A8772" s="354" t="s">
        <v>30168</v>
      </c>
      <c r="B8772" t="s">
        <v>30167</v>
      </c>
      <c r="C8772" s="354" t="s">
        <v>470</v>
      </c>
      <c r="D8772" s="355">
        <v>10.82</v>
      </c>
    </row>
    <row r="8773" spans="1:4">
      <c r="A8773" s="354" t="s">
        <v>30169</v>
      </c>
      <c r="B8773" t="s">
        <v>30170</v>
      </c>
      <c r="C8773" s="354" t="s">
        <v>470</v>
      </c>
      <c r="D8773" s="355">
        <v>83.27</v>
      </c>
    </row>
    <row r="8774" spans="1:4">
      <c r="A8774" s="354" t="s">
        <v>30171</v>
      </c>
      <c r="B8774" t="s">
        <v>30170</v>
      </c>
      <c r="C8774" s="354" t="s">
        <v>470</v>
      </c>
      <c r="D8774" s="355">
        <v>72.150000000000006</v>
      </c>
    </row>
    <row r="8775" spans="1:4">
      <c r="A8775" s="354" t="s">
        <v>30172</v>
      </c>
      <c r="B8775" t="s">
        <v>30173</v>
      </c>
      <c r="C8775" s="354" t="s">
        <v>45</v>
      </c>
      <c r="D8775" s="355">
        <v>171.98</v>
      </c>
    </row>
    <row r="8776" spans="1:4">
      <c r="A8776" s="354" t="s">
        <v>30174</v>
      </c>
      <c r="B8776" t="s">
        <v>30173</v>
      </c>
      <c r="C8776" s="354" t="s">
        <v>45</v>
      </c>
      <c r="D8776" s="355">
        <v>166.42</v>
      </c>
    </row>
    <row r="8777" spans="1:4">
      <c r="A8777" s="354" t="s">
        <v>30175</v>
      </c>
      <c r="B8777" t="s">
        <v>30176</v>
      </c>
      <c r="C8777" s="354" t="s">
        <v>44</v>
      </c>
      <c r="D8777" s="355">
        <v>23.62</v>
      </c>
    </row>
    <row r="8778" spans="1:4">
      <c r="A8778" s="354" t="s">
        <v>30177</v>
      </c>
      <c r="B8778" t="s">
        <v>30176</v>
      </c>
      <c r="C8778" s="354" t="s">
        <v>44</v>
      </c>
      <c r="D8778" s="355">
        <v>22.46</v>
      </c>
    </row>
    <row r="8779" spans="1:4">
      <c r="A8779" s="354" t="s">
        <v>30178</v>
      </c>
      <c r="B8779" t="s">
        <v>30179</v>
      </c>
      <c r="C8779" s="354" t="s">
        <v>44</v>
      </c>
      <c r="D8779" s="355">
        <v>34.979999999999997</v>
      </c>
    </row>
    <row r="8780" spans="1:4">
      <c r="A8780" s="354" t="s">
        <v>30180</v>
      </c>
      <c r="B8780" t="s">
        <v>30179</v>
      </c>
      <c r="C8780" s="354" t="s">
        <v>44</v>
      </c>
      <c r="D8780" s="355">
        <v>33.42</v>
      </c>
    </row>
    <row r="8781" spans="1:4">
      <c r="A8781" s="354" t="s">
        <v>30181</v>
      </c>
      <c r="B8781" t="s">
        <v>30182</v>
      </c>
      <c r="C8781" s="354" t="s">
        <v>44</v>
      </c>
      <c r="D8781" s="355">
        <v>21.66</v>
      </c>
    </row>
    <row r="8782" spans="1:4">
      <c r="A8782" s="354" t="s">
        <v>30183</v>
      </c>
      <c r="B8782" t="s">
        <v>30182</v>
      </c>
      <c r="C8782" s="354" t="s">
        <v>44</v>
      </c>
      <c r="D8782" s="355">
        <v>20.77</v>
      </c>
    </row>
    <row r="8783" spans="1:4">
      <c r="A8783" s="354" t="s">
        <v>30184</v>
      </c>
      <c r="B8783" t="s">
        <v>30185</v>
      </c>
      <c r="C8783" s="354" t="s">
        <v>45</v>
      </c>
      <c r="D8783" s="355">
        <v>182.34</v>
      </c>
    </row>
    <row r="8784" spans="1:4">
      <c r="A8784" s="354" t="s">
        <v>30186</v>
      </c>
      <c r="B8784" t="s">
        <v>30185</v>
      </c>
      <c r="C8784" s="354" t="s">
        <v>45</v>
      </c>
      <c r="D8784" s="355">
        <v>176.78</v>
      </c>
    </row>
    <row r="8785" spans="1:4">
      <c r="A8785" s="354" t="s">
        <v>30187</v>
      </c>
      <c r="B8785" t="s">
        <v>30005</v>
      </c>
      <c r="C8785" s="354" t="s">
        <v>18145</v>
      </c>
      <c r="D8785" s="355">
        <v>4848.95</v>
      </c>
    </row>
    <row r="8786" spans="1:4">
      <c r="A8786" s="354" t="s">
        <v>30188</v>
      </c>
      <c r="B8786" t="s">
        <v>30005</v>
      </c>
      <c r="C8786" s="354" t="s">
        <v>18145</v>
      </c>
      <c r="D8786" s="355">
        <v>4587.17</v>
      </c>
    </row>
    <row r="8787" spans="1:4">
      <c r="A8787" s="354" t="s">
        <v>30189</v>
      </c>
      <c r="B8787" t="s">
        <v>30190</v>
      </c>
      <c r="C8787" s="354" t="s">
        <v>47</v>
      </c>
      <c r="D8787" s="355">
        <v>59.83</v>
      </c>
    </row>
    <row r="8788" spans="1:4">
      <c r="A8788" s="354" t="s">
        <v>30191</v>
      </c>
      <c r="B8788" t="s">
        <v>30190</v>
      </c>
      <c r="C8788" s="354" t="s">
        <v>47</v>
      </c>
      <c r="D8788" s="355">
        <v>55.26</v>
      </c>
    </row>
    <row r="8789" spans="1:4">
      <c r="A8789" s="354" t="s">
        <v>30192</v>
      </c>
      <c r="B8789" t="s">
        <v>30193</v>
      </c>
      <c r="C8789" s="354" t="s">
        <v>47</v>
      </c>
      <c r="D8789" s="355">
        <v>35.15</v>
      </c>
    </row>
    <row r="8790" spans="1:4">
      <c r="A8790" s="354" t="s">
        <v>30194</v>
      </c>
      <c r="B8790" t="s">
        <v>30193</v>
      </c>
      <c r="C8790" s="354" t="s">
        <v>47</v>
      </c>
      <c r="D8790" s="355">
        <v>32.03</v>
      </c>
    </row>
    <row r="8791" spans="1:4">
      <c r="A8791" s="354" t="s">
        <v>30195</v>
      </c>
      <c r="B8791" t="s">
        <v>30196</v>
      </c>
      <c r="C8791" s="354" t="s">
        <v>47</v>
      </c>
      <c r="D8791" s="355">
        <v>149.56</v>
      </c>
    </row>
    <row r="8792" spans="1:4">
      <c r="A8792" s="354" t="s">
        <v>30197</v>
      </c>
      <c r="B8792" t="s">
        <v>30196</v>
      </c>
      <c r="C8792" s="354" t="s">
        <v>47</v>
      </c>
      <c r="D8792" s="355">
        <v>147.86000000000001</v>
      </c>
    </row>
    <row r="8793" spans="1:4">
      <c r="A8793" s="354" t="s">
        <v>30198</v>
      </c>
      <c r="B8793" t="s">
        <v>30199</v>
      </c>
      <c r="C8793" s="354" t="s">
        <v>470</v>
      </c>
      <c r="D8793" s="355">
        <v>382.44</v>
      </c>
    </row>
    <row r="8794" spans="1:4">
      <c r="A8794" s="354" t="s">
        <v>30200</v>
      </c>
      <c r="B8794" t="s">
        <v>30199</v>
      </c>
      <c r="C8794" s="354" t="s">
        <v>470</v>
      </c>
      <c r="D8794" s="355">
        <v>347.13</v>
      </c>
    </row>
    <row r="8795" spans="1:4">
      <c r="A8795" s="354" t="s">
        <v>30201</v>
      </c>
      <c r="B8795" t="s">
        <v>30202</v>
      </c>
      <c r="C8795" s="354" t="s">
        <v>47</v>
      </c>
      <c r="D8795" s="355">
        <v>274.39999999999998</v>
      </c>
    </row>
    <row r="8796" spans="1:4">
      <c r="A8796" s="354" t="s">
        <v>30203</v>
      </c>
      <c r="B8796" t="s">
        <v>30202</v>
      </c>
      <c r="C8796" s="354" t="s">
        <v>47</v>
      </c>
      <c r="D8796" s="355">
        <v>248.87</v>
      </c>
    </row>
    <row r="8797" spans="1:4">
      <c r="A8797" s="354" t="s">
        <v>30204</v>
      </c>
      <c r="B8797" t="s">
        <v>30205</v>
      </c>
      <c r="C8797" s="354" t="s">
        <v>470</v>
      </c>
      <c r="D8797" s="355">
        <v>751.87</v>
      </c>
    </row>
    <row r="8798" spans="1:4">
      <c r="A8798" s="354" t="s">
        <v>30206</v>
      </c>
      <c r="B8798" t="s">
        <v>30205</v>
      </c>
      <c r="C8798" s="354" t="s">
        <v>470</v>
      </c>
      <c r="D8798" s="355">
        <v>692.42</v>
      </c>
    </row>
    <row r="8799" spans="1:4">
      <c r="A8799" s="354" t="s">
        <v>30207</v>
      </c>
      <c r="B8799" t="s">
        <v>30208</v>
      </c>
      <c r="C8799" s="354" t="s">
        <v>470</v>
      </c>
      <c r="D8799" s="355">
        <v>1301.24</v>
      </c>
    </row>
    <row r="8800" spans="1:4">
      <c r="A8800" s="354" t="s">
        <v>30209</v>
      </c>
      <c r="B8800" t="s">
        <v>30208</v>
      </c>
      <c r="C8800" s="354" t="s">
        <v>470</v>
      </c>
      <c r="D8800" s="355">
        <v>1193.8800000000001</v>
      </c>
    </row>
    <row r="8801" spans="1:4">
      <c r="A8801" s="354" t="s">
        <v>30210</v>
      </c>
      <c r="B8801" t="s">
        <v>30211</v>
      </c>
      <c r="C8801" s="354" t="s">
        <v>470</v>
      </c>
      <c r="D8801" s="355">
        <v>628.29999999999995</v>
      </c>
    </row>
    <row r="8802" spans="1:4">
      <c r="A8802" s="354" t="s">
        <v>30212</v>
      </c>
      <c r="B8802" t="s">
        <v>30211</v>
      </c>
      <c r="C8802" s="354" t="s">
        <v>470</v>
      </c>
      <c r="D8802" s="355">
        <v>628.29999999999995</v>
      </c>
    </row>
    <row r="8803" spans="1:4">
      <c r="A8803" s="354" t="s">
        <v>30213</v>
      </c>
      <c r="B8803" t="s">
        <v>30214</v>
      </c>
      <c r="C8803" s="354" t="s">
        <v>470</v>
      </c>
      <c r="D8803" s="355">
        <v>311.83</v>
      </c>
    </row>
    <row r="8804" spans="1:4">
      <c r="A8804" s="354" t="s">
        <v>30215</v>
      </c>
      <c r="B8804" t="s">
        <v>30214</v>
      </c>
      <c r="C8804" s="354" t="s">
        <v>470</v>
      </c>
      <c r="D8804" s="355">
        <v>299.81</v>
      </c>
    </row>
    <row r="8805" spans="1:4">
      <c r="A8805" s="354" t="s">
        <v>30216</v>
      </c>
      <c r="B8805" t="s">
        <v>30217</v>
      </c>
      <c r="C8805" s="354" t="s">
        <v>470</v>
      </c>
      <c r="D8805" s="355">
        <v>871.85</v>
      </c>
    </row>
    <row r="8806" spans="1:4">
      <c r="A8806" s="354" t="s">
        <v>30218</v>
      </c>
      <c r="B8806" t="s">
        <v>30217</v>
      </c>
      <c r="C8806" s="354" t="s">
        <v>470</v>
      </c>
      <c r="D8806" s="355">
        <v>846.8</v>
      </c>
    </row>
    <row r="8807" spans="1:4">
      <c r="A8807" s="354" t="s">
        <v>30219</v>
      </c>
      <c r="B8807" t="s">
        <v>30220</v>
      </c>
      <c r="C8807" s="354" t="s">
        <v>470</v>
      </c>
      <c r="D8807" s="355">
        <v>2236.19</v>
      </c>
    </row>
    <row r="8808" spans="1:4">
      <c r="A8808" s="354" t="s">
        <v>30221</v>
      </c>
      <c r="B8808" t="s">
        <v>30220</v>
      </c>
      <c r="C8808" s="354" t="s">
        <v>470</v>
      </c>
      <c r="D8808" s="355">
        <v>2056.52</v>
      </c>
    </row>
    <row r="8809" spans="1:4">
      <c r="A8809" s="354" t="s">
        <v>30222</v>
      </c>
      <c r="B8809" t="s">
        <v>30223</v>
      </c>
      <c r="C8809" s="354" t="s">
        <v>47</v>
      </c>
      <c r="D8809" s="355">
        <v>896.85</v>
      </c>
    </row>
    <row r="8810" spans="1:4">
      <c r="A8810" s="354" t="s">
        <v>30224</v>
      </c>
      <c r="B8810" t="s">
        <v>30223</v>
      </c>
      <c r="C8810" s="354" t="s">
        <v>47</v>
      </c>
      <c r="D8810" s="355">
        <v>802.83</v>
      </c>
    </row>
    <row r="8811" spans="1:4">
      <c r="A8811" s="354" t="s">
        <v>30225</v>
      </c>
      <c r="B8811" t="s">
        <v>30226</v>
      </c>
      <c r="C8811" s="354" t="s">
        <v>470</v>
      </c>
      <c r="D8811" s="355">
        <v>1553.26</v>
      </c>
    </row>
    <row r="8812" spans="1:4">
      <c r="A8812" s="354" t="s">
        <v>30227</v>
      </c>
      <c r="B8812" t="s">
        <v>30226</v>
      </c>
      <c r="C8812" s="354" t="s">
        <v>470</v>
      </c>
      <c r="D8812" s="355">
        <v>1468.02</v>
      </c>
    </row>
    <row r="8813" spans="1:4">
      <c r="A8813" s="354" t="s">
        <v>30228</v>
      </c>
      <c r="B8813" t="s">
        <v>30229</v>
      </c>
      <c r="C8813" s="354" t="s">
        <v>470</v>
      </c>
      <c r="D8813" s="355">
        <v>572.76</v>
      </c>
    </row>
    <row r="8814" spans="1:4">
      <c r="A8814" s="354" t="s">
        <v>30230</v>
      </c>
      <c r="B8814" t="s">
        <v>30229</v>
      </c>
      <c r="C8814" s="354" t="s">
        <v>470</v>
      </c>
      <c r="D8814" s="355">
        <v>537.39</v>
      </c>
    </row>
    <row r="8815" spans="1:4">
      <c r="A8815" s="354" t="s">
        <v>30231</v>
      </c>
      <c r="B8815" t="s">
        <v>30232</v>
      </c>
      <c r="C8815" s="354" t="s">
        <v>470</v>
      </c>
      <c r="D8815" s="355">
        <v>912.45</v>
      </c>
    </row>
    <row r="8816" spans="1:4">
      <c r="A8816" s="354" t="s">
        <v>30233</v>
      </c>
      <c r="B8816" t="s">
        <v>30232</v>
      </c>
      <c r="C8816" s="354" t="s">
        <v>470</v>
      </c>
      <c r="D8816" s="355">
        <v>889.1</v>
      </c>
    </row>
    <row r="8817" spans="1:4">
      <c r="A8817" s="354" t="s">
        <v>30234</v>
      </c>
      <c r="B8817" t="s">
        <v>30235</v>
      </c>
      <c r="C8817" s="354" t="s">
        <v>470</v>
      </c>
      <c r="D8817" s="355">
        <v>224.88</v>
      </c>
    </row>
    <row r="8818" spans="1:4">
      <c r="A8818" s="354" t="s">
        <v>30236</v>
      </c>
      <c r="B8818" t="s">
        <v>30235</v>
      </c>
      <c r="C8818" s="354" t="s">
        <v>470</v>
      </c>
      <c r="D8818" s="355">
        <v>214.64</v>
      </c>
    </row>
    <row r="8819" spans="1:4">
      <c r="A8819" s="354" t="s">
        <v>30237</v>
      </c>
      <c r="B8819" t="s">
        <v>30238</v>
      </c>
      <c r="C8819" s="354" t="s">
        <v>470</v>
      </c>
      <c r="D8819" s="355">
        <v>95.95</v>
      </c>
    </row>
    <row r="8820" spans="1:4">
      <c r="A8820" s="354" t="s">
        <v>30239</v>
      </c>
      <c r="B8820" t="s">
        <v>30238</v>
      </c>
      <c r="C8820" s="354" t="s">
        <v>470</v>
      </c>
      <c r="D8820" s="355">
        <v>88.09</v>
      </c>
    </row>
    <row r="8821" spans="1:4">
      <c r="A8821" s="354" t="s">
        <v>30240</v>
      </c>
      <c r="B8821" t="s">
        <v>30241</v>
      </c>
      <c r="C8821" s="354" t="s">
        <v>470</v>
      </c>
      <c r="D8821" s="355">
        <v>122.86</v>
      </c>
    </row>
    <row r="8822" spans="1:4">
      <c r="A8822" s="354" t="s">
        <v>30242</v>
      </c>
      <c r="B8822" t="s">
        <v>30241</v>
      </c>
      <c r="C8822" s="354" t="s">
        <v>470</v>
      </c>
      <c r="D8822" s="355">
        <v>107.58</v>
      </c>
    </row>
    <row r="8823" spans="1:4">
      <c r="A8823" s="354" t="s">
        <v>30243</v>
      </c>
      <c r="B8823" t="s">
        <v>30244</v>
      </c>
      <c r="C8823" s="354" t="s">
        <v>470</v>
      </c>
      <c r="D8823" s="355">
        <v>1934.5</v>
      </c>
    </row>
    <row r="8824" spans="1:4">
      <c r="A8824" s="354" t="s">
        <v>30245</v>
      </c>
      <c r="B8824" t="s">
        <v>30244</v>
      </c>
      <c r="C8824" s="354" t="s">
        <v>470</v>
      </c>
      <c r="D8824" s="355">
        <v>1813.99</v>
      </c>
    </row>
    <row r="8825" spans="1:4">
      <c r="A8825" s="354" t="s">
        <v>30246</v>
      </c>
      <c r="B8825" t="s">
        <v>30247</v>
      </c>
      <c r="C8825" s="354" t="s">
        <v>44</v>
      </c>
      <c r="D8825" s="355">
        <v>214.94</v>
      </c>
    </row>
    <row r="8826" spans="1:4">
      <c r="A8826" s="354" t="s">
        <v>30248</v>
      </c>
      <c r="B8826" t="s">
        <v>30247</v>
      </c>
      <c r="C8826" s="354" t="s">
        <v>44</v>
      </c>
      <c r="D8826" s="355">
        <v>204.6</v>
      </c>
    </row>
    <row r="8827" spans="1:4">
      <c r="A8827" s="354" t="s">
        <v>30249</v>
      </c>
      <c r="B8827" t="s">
        <v>30250</v>
      </c>
      <c r="C8827" s="354" t="s">
        <v>44</v>
      </c>
      <c r="D8827" s="355">
        <v>193.02</v>
      </c>
    </row>
    <row r="8828" spans="1:4">
      <c r="A8828" s="354" t="s">
        <v>30251</v>
      </c>
      <c r="B8828" t="s">
        <v>30250</v>
      </c>
      <c r="C8828" s="354" t="s">
        <v>44</v>
      </c>
      <c r="D8828" s="355">
        <v>181.02</v>
      </c>
    </row>
    <row r="8829" spans="1:4">
      <c r="A8829" s="354" t="s">
        <v>30252</v>
      </c>
      <c r="B8829" t="s">
        <v>30253</v>
      </c>
      <c r="C8829" s="354" t="s">
        <v>44</v>
      </c>
      <c r="D8829" s="355">
        <v>258.52999999999997</v>
      </c>
    </row>
    <row r="8830" spans="1:4">
      <c r="A8830" s="354" t="s">
        <v>30254</v>
      </c>
      <c r="B8830" t="s">
        <v>30253</v>
      </c>
      <c r="C8830" s="354" t="s">
        <v>44</v>
      </c>
      <c r="D8830" s="355">
        <v>238.96</v>
      </c>
    </row>
    <row r="8831" spans="1:4">
      <c r="A8831" s="354" t="s">
        <v>30255</v>
      </c>
      <c r="B8831" t="s">
        <v>30256</v>
      </c>
      <c r="C8831" s="354" t="s">
        <v>44</v>
      </c>
      <c r="D8831" s="355">
        <v>258.47000000000003</v>
      </c>
    </row>
    <row r="8832" spans="1:4">
      <c r="A8832" s="354" t="s">
        <v>30257</v>
      </c>
      <c r="B8832" t="s">
        <v>30256</v>
      </c>
      <c r="C8832" s="354" t="s">
        <v>44</v>
      </c>
      <c r="D8832" s="355">
        <v>243.32</v>
      </c>
    </row>
    <row r="8833" spans="1:4">
      <c r="A8833" s="354" t="s">
        <v>30258</v>
      </c>
      <c r="B8833" t="s">
        <v>30259</v>
      </c>
      <c r="C8833" s="354" t="s">
        <v>44</v>
      </c>
      <c r="D8833" s="355">
        <v>224.81</v>
      </c>
    </row>
    <row r="8834" spans="1:4">
      <c r="A8834" s="354" t="s">
        <v>30260</v>
      </c>
      <c r="B8834" t="s">
        <v>30259</v>
      </c>
      <c r="C8834" s="354" t="s">
        <v>44</v>
      </c>
      <c r="D8834" s="355">
        <v>212.57</v>
      </c>
    </row>
    <row r="8835" spans="1:4">
      <c r="A8835" s="354" t="s">
        <v>30261</v>
      </c>
      <c r="B8835" t="s">
        <v>30262</v>
      </c>
      <c r="C8835" s="354" t="s">
        <v>44</v>
      </c>
      <c r="D8835" s="355">
        <v>194.16</v>
      </c>
    </row>
    <row r="8836" spans="1:4">
      <c r="A8836" s="354" t="s">
        <v>30263</v>
      </c>
      <c r="B8836" t="s">
        <v>30262</v>
      </c>
      <c r="C8836" s="354" t="s">
        <v>44</v>
      </c>
      <c r="D8836" s="355">
        <v>183.79</v>
      </c>
    </row>
    <row r="8837" spans="1:4">
      <c r="A8837" s="354" t="s">
        <v>30264</v>
      </c>
      <c r="B8837" t="s">
        <v>30265</v>
      </c>
      <c r="C8837" s="354" t="s">
        <v>44</v>
      </c>
      <c r="D8837" s="355">
        <v>157.69999999999999</v>
      </c>
    </row>
    <row r="8838" spans="1:4">
      <c r="A8838" s="354" t="s">
        <v>30266</v>
      </c>
      <c r="B8838" t="s">
        <v>30265</v>
      </c>
      <c r="C8838" s="354" t="s">
        <v>44</v>
      </c>
      <c r="D8838" s="355">
        <v>153.56</v>
      </c>
    </row>
    <row r="8839" spans="1:4">
      <c r="A8839" s="354" t="s">
        <v>30267</v>
      </c>
      <c r="B8839" t="s">
        <v>30268</v>
      </c>
      <c r="C8839" s="354" t="s">
        <v>44</v>
      </c>
      <c r="D8839" s="355">
        <v>304.42</v>
      </c>
    </row>
    <row r="8840" spans="1:4">
      <c r="A8840" s="354" t="s">
        <v>30269</v>
      </c>
      <c r="B8840" t="s">
        <v>30268</v>
      </c>
      <c r="C8840" s="354" t="s">
        <v>44</v>
      </c>
      <c r="D8840" s="355">
        <v>286.74</v>
      </c>
    </row>
    <row r="8841" spans="1:4">
      <c r="A8841" s="354" t="s">
        <v>30270</v>
      </c>
      <c r="B8841" t="s">
        <v>30271</v>
      </c>
      <c r="C8841" s="354" t="s">
        <v>44</v>
      </c>
      <c r="D8841" s="355">
        <v>190.24</v>
      </c>
    </row>
    <row r="8842" spans="1:4">
      <c r="A8842" s="354" t="s">
        <v>30272</v>
      </c>
      <c r="B8842" t="s">
        <v>30271</v>
      </c>
      <c r="C8842" s="354" t="s">
        <v>44</v>
      </c>
      <c r="D8842" s="355">
        <v>177.24</v>
      </c>
    </row>
    <row r="8843" spans="1:4">
      <c r="A8843" s="354" t="s">
        <v>30273</v>
      </c>
      <c r="B8843" t="s">
        <v>30274</v>
      </c>
      <c r="C8843" s="354" t="s">
        <v>44</v>
      </c>
      <c r="D8843" s="355">
        <v>205.51</v>
      </c>
    </row>
    <row r="8844" spans="1:4">
      <c r="A8844" s="354" t="s">
        <v>30275</v>
      </c>
      <c r="B8844" t="s">
        <v>30274</v>
      </c>
      <c r="C8844" s="354" t="s">
        <v>44</v>
      </c>
      <c r="D8844" s="355">
        <v>193.29</v>
      </c>
    </row>
    <row r="8845" spans="1:4">
      <c r="A8845" s="354" t="s">
        <v>30276</v>
      </c>
      <c r="B8845" t="s">
        <v>30277</v>
      </c>
      <c r="C8845" s="354" t="s">
        <v>44</v>
      </c>
      <c r="D8845" s="355">
        <v>181.02</v>
      </c>
    </row>
    <row r="8846" spans="1:4">
      <c r="A8846" s="354" t="s">
        <v>30278</v>
      </c>
      <c r="B8846" t="s">
        <v>30277</v>
      </c>
      <c r="C8846" s="354" t="s">
        <v>44</v>
      </c>
      <c r="D8846" s="355">
        <v>169.55</v>
      </c>
    </row>
    <row r="8847" spans="1:4">
      <c r="A8847" s="354" t="s">
        <v>30279</v>
      </c>
      <c r="B8847" t="s">
        <v>30280</v>
      </c>
      <c r="C8847" s="354" t="s">
        <v>44</v>
      </c>
      <c r="D8847" s="355">
        <v>164.73</v>
      </c>
    </row>
    <row r="8848" spans="1:4">
      <c r="A8848" s="354" t="s">
        <v>30281</v>
      </c>
      <c r="B8848" t="s">
        <v>30280</v>
      </c>
      <c r="C8848" s="354" t="s">
        <v>44</v>
      </c>
      <c r="D8848" s="355">
        <v>154.12</v>
      </c>
    </row>
    <row r="8849" spans="1:4">
      <c r="A8849" s="354" t="s">
        <v>30282</v>
      </c>
      <c r="B8849" t="s">
        <v>30283</v>
      </c>
      <c r="C8849" s="354" t="s">
        <v>44</v>
      </c>
      <c r="D8849" s="355">
        <v>143.03</v>
      </c>
    </row>
    <row r="8850" spans="1:4">
      <c r="A8850" s="354" t="s">
        <v>30284</v>
      </c>
      <c r="B8850" t="s">
        <v>30283</v>
      </c>
      <c r="C8850" s="354" t="s">
        <v>44</v>
      </c>
      <c r="D8850" s="355">
        <v>133.88999999999999</v>
      </c>
    </row>
    <row r="8851" spans="1:4">
      <c r="A8851" s="354" t="s">
        <v>30285</v>
      </c>
      <c r="B8851" t="s">
        <v>30286</v>
      </c>
      <c r="C8851" s="354" t="s">
        <v>44</v>
      </c>
      <c r="D8851" s="355">
        <v>244.88</v>
      </c>
    </row>
    <row r="8852" spans="1:4">
      <c r="A8852" s="354" t="s">
        <v>30287</v>
      </c>
      <c r="B8852" t="s">
        <v>30286</v>
      </c>
      <c r="C8852" s="354" t="s">
        <v>44</v>
      </c>
      <c r="D8852" s="355">
        <v>233.95</v>
      </c>
    </row>
    <row r="8853" spans="1:4">
      <c r="A8853" s="354" t="s">
        <v>30288</v>
      </c>
      <c r="B8853" t="s">
        <v>30289</v>
      </c>
      <c r="C8853" s="354" t="s">
        <v>44</v>
      </c>
      <c r="D8853" s="355">
        <v>237.2</v>
      </c>
    </row>
    <row r="8854" spans="1:4">
      <c r="A8854" s="354" t="s">
        <v>30290</v>
      </c>
      <c r="B8854" t="s">
        <v>30289</v>
      </c>
      <c r="C8854" s="354" t="s">
        <v>44</v>
      </c>
      <c r="D8854" s="355">
        <v>226.98</v>
      </c>
    </row>
    <row r="8855" spans="1:4">
      <c r="A8855" s="354" t="s">
        <v>30291</v>
      </c>
      <c r="B8855" t="s">
        <v>30292</v>
      </c>
      <c r="C8855" s="354" t="s">
        <v>44</v>
      </c>
      <c r="D8855" s="355">
        <v>287.58</v>
      </c>
    </row>
    <row r="8856" spans="1:4">
      <c r="A8856" s="354" t="s">
        <v>30293</v>
      </c>
      <c r="B8856" t="s">
        <v>30292</v>
      </c>
      <c r="C8856" s="354" t="s">
        <v>44</v>
      </c>
      <c r="D8856" s="355">
        <v>277.14999999999998</v>
      </c>
    </row>
    <row r="8857" spans="1:4">
      <c r="A8857" s="354" t="s">
        <v>30294</v>
      </c>
      <c r="B8857" t="s">
        <v>30295</v>
      </c>
      <c r="C8857" s="354" t="s">
        <v>44</v>
      </c>
      <c r="D8857" s="355">
        <v>303.58</v>
      </c>
    </row>
    <row r="8858" spans="1:4">
      <c r="A8858" s="354" t="s">
        <v>30296</v>
      </c>
      <c r="B8858" t="s">
        <v>30295</v>
      </c>
      <c r="C8858" s="354" t="s">
        <v>44</v>
      </c>
      <c r="D8858" s="355">
        <v>294.16000000000003</v>
      </c>
    </row>
    <row r="8859" spans="1:4">
      <c r="A8859" s="354" t="s">
        <v>30297</v>
      </c>
      <c r="B8859" t="s">
        <v>30298</v>
      </c>
      <c r="C8859" s="354" t="s">
        <v>44</v>
      </c>
      <c r="D8859" s="355">
        <v>238.82</v>
      </c>
    </row>
    <row r="8860" spans="1:4">
      <c r="A8860" s="354" t="s">
        <v>30299</v>
      </c>
      <c r="B8860" t="s">
        <v>30298</v>
      </c>
      <c r="C8860" s="354" t="s">
        <v>44</v>
      </c>
      <c r="D8860" s="355">
        <v>231.21</v>
      </c>
    </row>
    <row r="8861" spans="1:4">
      <c r="A8861" s="354" t="s">
        <v>30300</v>
      </c>
      <c r="B8861" t="s">
        <v>30301</v>
      </c>
      <c r="C8861" s="354" t="s">
        <v>44</v>
      </c>
      <c r="D8861" s="355">
        <v>245.15</v>
      </c>
    </row>
    <row r="8862" spans="1:4">
      <c r="A8862" s="354" t="s">
        <v>30302</v>
      </c>
      <c r="B8862" t="s">
        <v>30301</v>
      </c>
      <c r="C8862" s="354" t="s">
        <v>44</v>
      </c>
      <c r="D8862" s="355">
        <v>235.21</v>
      </c>
    </row>
    <row r="8863" spans="1:4">
      <c r="A8863" s="354" t="s">
        <v>30303</v>
      </c>
      <c r="B8863" t="s">
        <v>30304</v>
      </c>
      <c r="C8863" s="354" t="s">
        <v>44</v>
      </c>
      <c r="D8863" s="355">
        <v>288.39</v>
      </c>
    </row>
    <row r="8864" spans="1:4">
      <c r="A8864" s="354" t="s">
        <v>30305</v>
      </c>
      <c r="B8864" t="s">
        <v>30304</v>
      </c>
      <c r="C8864" s="354" t="s">
        <v>44</v>
      </c>
      <c r="D8864" s="355">
        <v>278.45</v>
      </c>
    </row>
    <row r="8865" spans="1:4">
      <c r="A8865" s="354" t="s">
        <v>30306</v>
      </c>
      <c r="B8865" t="s">
        <v>30307</v>
      </c>
      <c r="C8865" s="354" t="s">
        <v>44</v>
      </c>
      <c r="D8865" s="355">
        <v>315.23</v>
      </c>
    </row>
    <row r="8866" spans="1:4">
      <c r="A8866" s="354" t="s">
        <v>30308</v>
      </c>
      <c r="B8866" t="s">
        <v>30307</v>
      </c>
      <c r="C8866" s="354" t="s">
        <v>44</v>
      </c>
      <c r="D8866" s="355">
        <v>305.22000000000003</v>
      </c>
    </row>
    <row r="8867" spans="1:4">
      <c r="A8867" s="354" t="s">
        <v>30309</v>
      </c>
      <c r="B8867" t="s">
        <v>30310</v>
      </c>
      <c r="C8867" s="354" t="s">
        <v>44</v>
      </c>
      <c r="D8867" s="355">
        <v>280.86</v>
      </c>
    </row>
    <row r="8868" spans="1:4">
      <c r="A8868" s="354" t="s">
        <v>30311</v>
      </c>
      <c r="B8868" t="s">
        <v>30310</v>
      </c>
      <c r="C8868" s="354" t="s">
        <v>44</v>
      </c>
      <c r="D8868" s="355">
        <v>270.89</v>
      </c>
    </row>
    <row r="8869" spans="1:4">
      <c r="A8869" s="354" t="s">
        <v>30312</v>
      </c>
      <c r="B8869" t="s">
        <v>30313</v>
      </c>
      <c r="C8869" s="354" t="s">
        <v>44</v>
      </c>
      <c r="D8869" s="355">
        <v>342.08</v>
      </c>
    </row>
    <row r="8870" spans="1:4">
      <c r="A8870" s="354" t="s">
        <v>30314</v>
      </c>
      <c r="B8870" t="s">
        <v>30313</v>
      </c>
      <c r="C8870" s="354" t="s">
        <v>44</v>
      </c>
      <c r="D8870" s="355">
        <v>331.75</v>
      </c>
    </row>
    <row r="8871" spans="1:4">
      <c r="A8871" s="354" t="s">
        <v>30315</v>
      </c>
      <c r="B8871" t="s">
        <v>30316</v>
      </c>
      <c r="C8871" s="354" t="s">
        <v>44</v>
      </c>
      <c r="D8871" s="355">
        <v>395.43</v>
      </c>
    </row>
    <row r="8872" spans="1:4">
      <c r="A8872" s="354" t="s">
        <v>30317</v>
      </c>
      <c r="B8872" t="s">
        <v>30316</v>
      </c>
      <c r="C8872" s="354" t="s">
        <v>44</v>
      </c>
      <c r="D8872" s="355">
        <v>384.08</v>
      </c>
    </row>
    <row r="8873" spans="1:4">
      <c r="A8873" s="354" t="s">
        <v>30318</v>
      </c>
      <c r="B8873" t="s">
        <v>30319</v>
      </c>
      <c r="C8873" s="354" t="s">
        <v>44</v>
      </c>
      <c r="D8873" s="355">
        <v>193.02</v>
      </c>
    </row>
    <row r="8874" spans="1:4">
      <c r="A8874" s="354" t="s">
        <v>30320</v>
      </c>
      <c r="B8874" t="s">
        <v>30319</v>
      </c>
      <c r="C8874" s="354" t="s">
        <v>44</v>
      </c>
      <c r="D8874" s="355">
        <v>181.02</v>
      </c>
    </row>
    <row r="8875" spans="1:4">
      <c r="A8875" s="354" t="s">
        <v>30321</v>
      </c>
      <c r="B8875" t="s">
        <v>30322</v>
      </c>
      <c r="C8875" s="354" t="s">
        <v>44</v>
      </c>
      <c r="D8875" s="355">
        <v>263.44</v>
      </c>
    </row>
    <row r="8876" spans="1:4">
      <c r="A8876" s="354" t="s">
        <v>30323</v>
      </c>
      <c r="B8876" t="s">
        <v>30322</v>
      </c>
      <c r="C8876" s="354" t="s">
        <v>44</v>
      </c>
      <c r="D8876" s="355">
        <v>256.95999999999998</v>
      </c>
    </row>
    <row r="8877" spans="1:4">
      <c r="A8877" s="354" t="s">
        <v>30324</v>
      </c>
      <c r="B8877" t="s">
        <v>30325</v>
      </c>
      <c r="C8877" s="354" t="s">
        <v>44</v>
      </c>
      <c r="D8877" s="355">
        <v>239.89</v>
      </c>
    </row>
    <row r="8878" spans="1:4">
      <c r="A8878" s="354" t="s">
        <v>30326</v>
      </c>
      <c r="B8878" t="s">
        <v>30325</v>
      </c>
      <c r="C8878" s="354" t="s">
        <v>44</v>
      </c>
      <c r="D8878" s="355">
        <v>224.13</v>
      </c>
    </row>
    <row r="8879" spans="1:4">
      <c r="A8879" s="354" t="s">
        <v>30327</v>
      </c>
      <c r="B8879" t="s">
        <v>30328</v>
      </c>
      <c r="C8879" s="354" t="s">
        <v>44</v>
      </c>
      <c r="D8879" s="355">
        <v>228.61</v>
      </c>
    </row>
    <row r="8880" spans="1:4">
      <c r="A8880" s="354" t="s">
        <v>30329</v>
      </c>
      <c r="B8880" t="s">
        <v>30328</v>
      </c>
      <c r="C8880" s="354" t="s">
        <v>44</v>
      </c>
      <c r="D8880" s="355">
        <v>212.84</v>
      </c>
    </row>
    <row r="8881" spans="1:4">
      <c r="A8881" s="354" t="s">
        <v>30330</v>
      </c>
      <c r="B8881" t="s">
        <v>30331</v>
      </c>
      <c r="C8881" s="354" t="s">
        <v>44</v>
      </c>
      <c r="D8881" s="355">
        <v>305.10000000000002</v>
      </c>
    </row>
    <row r="8882" spans="1:4">
      <c r="A8882" s="354" t="s">
        <v>30332</v>
      </c>
      <c r="B8882" t="s">
        <v>30331</v>
      </c>
      <c r="C8882" s="354" t="s">
        <v>44</v>
      </c>
      <c r="D8882" s="355">
        <v>287.35000000000002</v>
      </c>
    </row>
    <row r="8883" spans="1:4">
      <c r="A8883" s="354" t="s">
        <v>30333</v>
      </c>
      <c r="B8883" t="s">
        <v>30334</v>
      </c>
      <c r="C8883" s="354" t="s">
        <v>47</v>
      </c>
      <c r="D8883" s="355">
        <v>105.49</v>
      </c>
    </row>
    <row r="8884" spans="1:4">
      <c r="A8884" s="354" t="s">
        <v>30335</v>
      </c>
      <c r="B8884" t="s">
        <v>30334</v>
      </c>
      <c r="C8884" s="354" t="s">
        <v>47</v>
      </c>
      <c r="D8884" s="355">
        <v>102.03</v>
      </c>
    </row>
    <row r="8885" spans="1:4">
      <c r="A8885" s="354" t="s">
        <v>30336</v>
      </c>
      <c r="B8885" t="s">
        <v>30337</v>
      </c>
      <c r="C8885" s="354" t="s">
        <v>47</v>
      </c>
      <c r="D8885" s="355">
        <v>135.59</v>
      </c>
    </row>
    <row r="8886" spans="1:4">
      <c r="A8886" s="354" t="s">
        <v>30338</v>
      </c>
      <c r="B8886" t="s">
        <v>30337</v>
      </c>
      <c r="C8886" s="354" t="s">
        <v>47</v>
      </c>
      <c r="D8886" s="355">
        <v>132.13999999999999</v>
      </c>
    </row>
    <row r="8887" spans="1:4">
      <c r="A8887" s="354" t="s">
        <v>30339</v>
      </c>
      <c r="B8887" t="s">
        <v>30340</v>
      </c>
      <c r="C8887" s="354" t="s">
        <v>47</v>
      </c>
      <c r="D8887" s="355">
        <v>158.93</v>
      </c>
    </row>
    <row r="8888" spans="1:4">
      <c r="A8888" s="354" t="s">
        <v>30341</v>
      </c>
      <c r="B8888" t="s">
        <v>30340</v>
      </c>
      <c r="C8888" s="354" t="s">
        <v>47</v>
      </c>
      <c r="D8888" s="355">
        <v>154.79</v>
      </c>
    </row>
    <row r="8889" spans="1:4">
      <c r="A8889" s="354" t="s">
        <v>30342</v>
      </c>
      <c r="B8889" t="s">
        <v>30343</v>
      </c>
      <c r="C8889" s="354" t="s">
        <v>44</v>
      </c>
      <c r="D8889" s="355">
        <v>64.22</v>
      </c>
    </row>
    <row r="8890" spans="1:4">
      <c r="A8890" s="354" t="s">
        <v>30344</v>
      </c>
      <c r="B8890" t="s">
        <v>30343</v>
      </c>
      <c r="C8890" s="354" t="s">
        <v>44</v>
      </c>
      <c r="D8890" s="355">
        <v>61.94</v>
      </c>
    </row>
    <row r="8891" spans="1:4">
      <c r="A8891" s="354" t="s">
        <v>30345</v>
      </c>
      <c r="B8891" t="s">
        <v>30346</v>
      </c>
      <c r="C8891" s="354" t="s">
        <v>470</v>
      </c>
      <c r="D8891" s="355">
        <v>662.06</v>
      </c>
    </row>
    <row r="8892" spans="1:4">
      <c r="A8892" s="354" t="s">
        <v>30347</v>
      </c>
      <c r="B8892" t="s">
        <v>30346</v>
      </c>
      <c r="C8892" s="354" t="s">
        <v>470</v>
      </c>
      <c r="D8892" s="355">
        <v>621.42999999999995</v>
      </c>
    </row>
    <row r="8893" spans="1:4">
      <c r="A8893" s="354" t="s">
        <v>30348</v>
      </c>
      <c r="B8893" t="s">
        <v>30349</v>
      </c>
      <c r="C8893" s="354" t="s">
        <v>470</v>
      </c>
      <c r="D8893" s="355">
        <v>1722.65</v>
      </c>
    </row>
    <row r="8894" spans="1:4">
      <c r="A8894" s="354" t="s">
        <v>30350</v>
      </c>
      <c r="B8894" t="s">
        <v>30349</v>
      </c>
      <c r="C8894" s="354" t="s">
        <v>470</v>
      </c>
      <c r="D8894" s="355">
        <v>1681.9</v>
      </c>
    </row>
    <row r="8895" spans="1:4">
      <c r="A8895" s="354" t="s">
        <v>30351</v>
      </c>
      <c r="B8895" t="s">
        <v>30352</v>
      </c>
      <c r="C8895" s="354" t="s">
        <v>470</v>
      </c>
      <c r="D8895" s="355">
        <v>1480.03</v>
      </c>
    </row>
    <row r="8896" spans="1:4">
      <c r="A8896" s="354" t="s">
        <v>30353</v>
      </c>
      <c r="B8896" t="s">
        <v>30352</v>
      </c>
      <c r="C8896" s="354" t="s">
        <v>470</v>
      </c>
      <c r="D8896" s="355">
        <v>1436.4</v>
      </c>
    </row>
    <row r="8897" spans="1:4">
      <c r="A8897" s="354" t="s">
        <v>30354</v>
      </c>
      <c r="B8897" t="s">
        <v>30355</v>
      </c>
      <c r="C8897" s="354" t="s">
        <v>470</v>
      </c>
      <c r="D8897" s="355">
        <v>1935.19</v>
      </c>
    </row>
    <row r="8898" spans="1:4">
      <c r="A8898" s="354" t="s">
        <v>30356</v>
      </c>
      <c r="B8898" t="s">
        <v>30355</v>
      </c>
      <c r="C8898" s="354" t="s">
        <v>470</v>
      </c>
      <c r="D8898" s="355">
        <v>1905.56</v>
      </c>
    </row>
    <row r="8899" spans="1:4">
      <c r="A8899" s="354" t="s">
        <v>30357</v>
      </c>
      <c r="B8899" t="s">
        <v>30358</v>
      </c>
      <c r="C8899" s="354" t="s">
        <v>470</v>
      </c>
      <c r="D8899" s="355">
        <v>1195.6199999999999</v>
      </c>
    </row>
    <row r="8900" spans="1:4">
      <c r="A8900" s="354" t="s">
        <v>30359</v>
      </c>
      <c r="B8900" t="s">
        <v>30358</v>
      </c>
      <c r="C8900" s="354" t="s">
        <v>470</v>
      </c>
      <c r="D8900" s="355">
        <v>1168.78</v>
      </c>
    </row>
    <row r="8901" spans="1:4">
      <c r="A8901" s="354" t="s">
        <v>30360</v>
      </c>
      <c r="B8901" t="s">
        <v>30361</v>
      </c>
      <c r="C8901" s="354" t="s">
        <v>470</v>
      </c>
      <c r="D8901" s="355">
        <v>10221.81</v>
      </c>
    </row>
    <row r="8902" spans="1:4">
      <c r="A8902" s="354" t="s">
        <v>30362</v>
      </c>
      <c r="B8902" t="s">
        <v>30361</v>
      </c>
      <c r="C8902" s="354" t="s">
        <v>470</v>
      </c>
      <c r="D8902" s="355">
        <v>9603.09</v>
      </c>
    </row>
    <row r="8903" spans="1:4">
      <c r="A8903" s="354" t="s">
        <v>30363</v>
      </c>
      <c r="B8903" t="s">
        <v>30364</v>
      </c>
      <c r="C8903" s="354" t="s">
        <v>470</v>
      </c>
      <c r="D8903" s="355">
        <v>3020.78</v>
      </c>
    </row>
    <row r="8904" spans="1:4">
      <c r="A8904" s="354" t="s">
        <v>30365</v>
      </c>
      <c r="B8904" t="s">
        <v>30364</v>
      </c>
      <c r="C8904" s="354" t="s">
        <v>470</v>
      </c>
      <c r="D8904" s="355">
        <v>2822.59</v>
      </c>
    </row>
    <row r="8905" spans="1:4">
      <c r="A8905" s="354" t="s">
        <v>30366</v>
      </c>
      <c r="B8905" t="s">
        <v>30367</v>
      </c>
      <c r="C8905" s="354" t="s">
        <v>470</v>
      </c>
      <c r="D8905" s="355">
        <v>3341.42</v>
      </c>
    </row>
    <row r="8906" spans="1:4">
      <c r="A8906" s="354" t="s">
        <v>30368</v>
      </c>
      <c r="B8906" t="s">
        <v>30367</v>
      </c>
      <c r="C8906" s="354" t="s">
        <v>470</v>
      </c>
      <c r="D8906" s="355">
        <v>3142.39</v>
      </c>
    </row>
    <row r="8907" spans="1:4">
      <c r="A8907" s="354" t="s">
        <v>30369</v>
      </c>
      <c r="B8907" t="s">
        <v>30370</v>
      </c>
      <c r="C8907" s="354" t="s">
        <v>470</v>
      </c>
      <c r="D8907" s="355">
        <v>533</v>
      </c>
    </row>
    <row r="8908" spans="1:4">
      <c r="A8908" s="354" t="s">
        <v>30371</v>
      </c>
      <c r="B8908" t="s">
        <v>30370</v>
      </c>
      <c r="C8908" s="354" t="s">
        <v>470</v>
      </c>
      <c r="D8908" s="355">
        <v>496.63</v>
      </c>
    </row>
    <row r="8909" spans="1:4">
      <c r="A8909" s="354" t="s">
        <v>30372</v>
      </c>
      <c r="B8909" t="s">
        <v>30373</v>
      </c>
      <c r="C8909" s="354" t="s">
        <v>470</v>
      </c>
      <c r="D8909" s="355">
        <v>1017.72</v>
      </c>
    </row>
    <row r="8910" spans="1:4">
      <c r="A8910" s="354" t="s">
        <v>30374</v>
      </c>
      <c r="B8910" t="s">
        <v>30373</v>
      </c>
      <c r="C8910" s="354" t="s">
        <v>470</v>
      </c>
      <c r="D8910" s="355">
        <v>956.59</v>
      </c>
    </row>
    <row r="8911" spans="1:4">
      <c r="A8911" s="354" t="s">
        <v>30375</v>
      </c>
      <c r="B8911" t="s">
        <v>30376</v>
      </c>
      <c r="C8911" s="354" t="s">
        <v>470</v>
      </c>
      <c r="D8911" s="355">
        <v>2242.1799999999998</v>
      </c>
    </row>
    <row r="8912" spans="1:4">
      <c r="A8912" s="354" t="s">
        <v>30377</v>
      </c>
      <c r="B8912" t="s">
        <v>30376</v>
      </c>
      <c r="C8912" s="354" t="s">
        <v>470</v>
      </c>
      <c r="D8912" s="355">
        <v>2218.83</v>
      </c>
    </row>
    <row r="8913" spans="1:4">
      <c r="A8913" s="354" t="s">
        <v>30378</v>
      </c>
      <c r="B8913" t="s">
        <v>30379</v>
      </c>
      <c r="C8913" s="354" t="s">
        <v>470</v>
      </c>
      <c r="D8913" s="355">
        <v>2833.44</v>
      </c>
    </row>
    <row r="8914" spans="1:4">
      <c r="A8914" s="354" t="s">
        <v>30380</v>
      </c>
      <c r="B8914" t="s">
        <v>30379</v>
      </c>
      <c r="C8914" s="354" t="s">
        <v>470</v>
      </c>
      <c r="D8914" s="355">
        <v>2637.69</v>
      </c>
    </row>
    <row r="8915" spans="1:4">
      <c r="A8915" s="354" t="s">
        <v>30381</v>
      </c>
      <c r="B8915" t="s">
        <v>30382</v>
      </c>
      <c r="C8915" s="354" t="s">
        <v>470</v>
      </c>
      <c r="D8915" s="355">
        <v>3588.72</v>
      </c>
    </row>
    <row r="8916" spans="1:4">
      <c r="A8916" s="354" t="s">
        <v>30383</v>
      </c>
      <c r="B8916" t="s">
        <v>30382</v>
      </c>
      <c r="C8916" s="354" t="s">
        <v>470</v>
      </c>
      <c r="D8916" s="355">
        <v>3390.55</v>
      </c>
    </row>
    <row r="8917" spans="1:4">
      <c r="A8917" s="354" t="s">
        <v>30384</v>
      </c>
      <c r="B8917" t="s">
        <v>30385</v>
      </c>
      <c r="C8917" s="354" t="s">
        <v>470</v>
      </c>
      <c r="D8917" s="355">
        <v>1107.43</v>
      </c>
    </row>
    <row r="8918" spans="1:4">
      <c r="A8918" s="354" t="s">
        <v>30386</v>
      </c>
      <c r="B8918" t="s">
        <v>30385</v>
      </c>
      <c r="C8918" s="354" t="s">
        <v>470</v>
      </c>
      <c r="D8918" s="355">
        <v>1062.8900000000001</v>
      </c>
    </row>
    <row r="8919" spans="1:4">
      <c r="A8919" s="354" t="s">
        <v>30387</v>
      </c>
      <c r="B8919" t="s">
        <v>30388</v>
      </c>
      <c r="C8919" s="354" t="s">
        <v>470</v>
      </c>
      <c r="D8919" s="355">
        <v>2251.6999999999998</v>
      </c>
    </row>
    <row r="8920" spans="1:4">
      <c r="A8920" s="354" t="s">
        <v>30389</v>
      </c>
      <c r="B8920" t="s">
        <v>30388</v>
      </c>
      <c r="C8920" s="354" t="s">
        <v>470</v>
      </c>
      <c r="D8920" s="355">
        <v>2052.44</v>
      </c>
    </row>
    <row r="8921" spans="1:4">
      <c r="A8921" s="354" t="s">
        <v>30390</v>
      </c>
      <c r="B8921" t="s">
        <v>30391</v>
      </c>
      <c r="C8921" s="354" t="s">
        <v>470</v>
      </c>
      <c r="D8921" s="355">
        <v>2791.91</v>
      </c>
    </row>
    <row r="8922" spans="1:4">
      <c r="A8922" s="354" t="s">
        <v>30392</v>
      </c>
      <c r="B8922" t="s">
        <v>30391</v>
      </c>
      <c r="C8922" s="354" t="s">
        <v>470</v>
      </c>
      <c r="D8922" s="355">
        <v>2584.92</v>
      </c>
    </row>
    <row r="8923" spans="1:4">
      <c r="A8923" s="354" t="s">
        <v>30393</v>
      </c>
      <c r="B8923" t="s">
        <v>30394</v>
      </c>
      <c r="C8923" s="354" t="s">
        <v>470</v>
      </c>
      <c r="D8923" s="355">
        <v>6865.2</v>
      </c>
    </row>
    <row r="8924" spans="1:4">
      <c r="A8924" s="354" t="s">
        <v>30395</v>
      </c>
      <c r="B8924" t="s">
        <v>30394</v>
      </c>
      <c r="C8924" s="354" t="s">
        <v>470</v>
      </c>
      <c r="D8924" s="355">
        <v>6513.83</v>
      </c>
    </row>
    <row r="8925" spans="1:4">
      <c r="A8925" s="354" t="s">
        <v>30396</v>
      </c>
      <c r="B8925" t="s">
        <v>30397</v>
      </c>
      <c r="C8925" s="354" t="s">
        <v>470</v>
      </c>
      <c r="D8925" s="355">
        <v>567.97</v>
      </c>
    </row>
    <row r="8926" spans="1:4">
      <c r="A8926" s="354" t="s">
        <v>30398</v>
      </c>
      <c r="B8926" t="s">
        <v>30397</v>
      </c>
      <c r="C8926" s="354" t="s">
        <v>470</v>
      </c>
      <c r="D8926" s="355">
        <v>537.34</v>
      </c>
    </row>
    <row r="8927" spans="1:4">
      <c r="A8927" s="354" t="s">
        <v>30399</v>
      </c>
      <c r="B8927" t="s">
        <v>30400</v>
      </c>
      <c r="C8927" s="354" t="s">
        <v>470</v>
      </c>
      <c r="D8927" s="355">
        <v>679.95</v>
      </c>
    </row>
    <row r="8928" spans="1:4">
      <c r="A8928" s="354" t="s">
        <v>30401</v>
      </c>
      <c r="B8928" t="s">
        <v>30400</v>
      </c>
      <c r="C8928" s="354" t="s">
        <v>470</v>
      </c>
      <c r="D8928" s="355">
        <v>628.19000000000005</v>
      </c>
    </row>
    <row r="8929" spans="1:4">
      <c r="A8929" s="354" t="s">
        <v>30402</v>
      </c>
      <c r="B8929" t="s">
        <v>30403</v>
      </c>
      <c r="C8929" s="354" t="s">
        <v>470</v>
      </c>
      <c r="D8929" s="355">
        <v>690.22</v>
      </c>
    </row>
    <row r="8930" spans="1:4">
      <c r="A8930" s="354" t="s">
        <v>30404</v>
      </c>
      <c r="B8930" t="s">
        <v>30403</v>
      </c>
      <c r="C8930" s="354" t="s">
        <v>470</v>
      </c>
      <c r="D8930" s="355">
        <v>647.85</v>
      </c>
    </row>
    <row r="8931" spans="1:4">
      <c r="A8931" s="354" t="s">
        <v>30405</v>
      </c>
      <c r="B8931" t="s">
        <v>30406</v>
      </c>
      <c r="C8931" s="354" t="s">
        <v>470</v>
      </c>
      <c r="D8931" s="355">
        <v>898.76</v>
      </c>
    </row>
    <row r="8932" spans="1:4">
      <c r="A8932" s="354" t="s">
        <v>30407</v>
      </c>
      <c r="B8932" t="s">
        <v>30406</v>
      </c>
      <c r="C8932" s="354" t="s">
        <v>470</v>
      </c>
      <c r="D8932" s="355">
        <v>848.25</v>
      </c>
    </row>
    <row r="8933" spans="1:4">
      <c r="A8933" s="354" t="s">
        <v>30408</v>
      </c>
      <c r="B8933" t="s">
        <v>30409</v>
      </c>
      <c r="C8933" s="354" t="s">
        <v>470</v>
      </c>
      <c r="D8933" s="355">
        <v>1064.8499999999999</v>
      </c>
    </row>
    <row r="8934" spans="1:4">
      <c r="A8934" s="354" t="s">
        <v>30410</v>
      </c>
      <c r="B8934" t="s">
        <v>30409</v>
      </c>
      <c r="C8934" s="354" t="s">
        <v>470</v>
      </c>
      <c r="D8934" s="355">
        <v>990.39</v>
      </c>
    </row>
    <row r="8935" spans="1:4">
      <c r="A8935" s="354" t="s">
        <v>30411</v>
      </c>
      <c r="B8935" t="s">
        <v>30412</v>
      </c>
      <c r="C8935" s="354" t="s">
        <v>470</v>
      </c>
      <c r="D8935" s="355">
        <v>1155.45</v>
      </c>
    </row>
    <row r="8936" spans="1:4">
      <c r="A8936" s="354" t="s">
        <v>30413</v>
      </c>
      <c r="B8936" t="s">
        <v>30412</v>
      </c>
      <c r="C8936" s="354" t="s">
        <v>470</v>
      </c>
      <c r="D8936" s="355">
        <v>1155.45</v>
      </c>
    </row>
    <row r="8937" spans="1:4">
      <c r="A8937" s="354" t="s">
        <v>30414</v>
      </c>
      <c r="B8937" t="s">
        <v>30415</v>
      </c>
      <c r="C8937" s="354" t="s">
        <v>470</v>
      </c>
      <c r="D8937" s="355">
        <v>308.89999999999998</v>
      </c>
    </row>
    <row r="8938" spans="1:4">
      <c r="A8938" s="354" t="s">
        <v>30416</v>
      </c>
      <c r="B8938" t="s">
        <v>30415</v>
      </c>
      <c r="C8938" s="354" t="s">
        <v>470</v>
      </c>
      <c r="D8938" s="355">
        <v>308.89999999999998</v>
      </c>
    </row>
    <row r="8939" spans="1:4">
      <c r="A8939" s="354" t="s">
        <v>30417</v>
      </c>
      <c r="B8939" t="s">
        <v>30418</v>
      </c>
      <c r="C8939" s="354" t="s">
        <v>470</v>
      </c>
      <c r="D8939" s="355">
        <v>226.29</v>
      </c>
    </row>
    <row r="8940" spans="1:4">
      <c r="A8940" s="354" t="s">
        <v>30419</v>
      </c>
      <c r="B8940" t="s">
        <v>30418</v>
      </c>
      <c r="C8940" s="354" t="s">
        <v>470</v>
      </c>
      <c r="D8940" s="355">
        <v>226.29</v>
      </c>
    </row>
    <row r="8941" spans="1:4">
      <c r="A8941" s="354" t="s">
        <v>30420</v>
      </c>
      <c r="B8941" t="s">
        <v>30421</v>
      </c>
      <c r="C8941" s="354" t="s">
        <v>46</v>
      </c>
      <c r="D8941" s="355">
        <v>117.12</v>
      </c>
    </row>
    <row r="8942" spans="1:4">
      <c r="A8942" s="354" t="s">
        <v>30422</v>
      </c>
      <c r="B8942" t="s">
        <v>30421</v>
      </c>
      <c r="C8942" s="354" t="s">
        <v>46</v>
      </c>
      <c r="D8942" s="355">
        <v>117.12</v>
      </c>
    </row>
    <row r="8943" spans="1:4">
      <c r="A8943" s="354" t="s">
        <v>30423</v>
      </c>
      <c r="B8943" t="s">
        <v>30424</v>
      </c>
      <c r="C8943" s="354" t="s">
        <v>470</v>
      </c>
      <c r="D8943" s="355">
        <v>143.51</v>
      </c>
    </row>
    <row r="8944" spans="1:4">
      <c r="A8944" s="354" t="s">
        <v>30425</v>
      </c>
      <c r="B8944" t="s">
        <v>30424</v>
      </c>
      <c r="C8944" s="354" t="s">
        <v>470</v>
      </c>
      <c r="D8944" s="355">
        <v>143.04</v>
      </c>
    </row>
    <row r="8945" spans="1:4">
      <c r="A8945" s="354" t="s">
        <v>30426</v>
      </c>
      <c r="B8945" t="s">
        <v>30427</v>
      </c>
      <c r="C8945" s="354" t="s">
        <v>470</v>
      </c>
      <c r="D8945" s="355">
        <v>51.4</v>
      </c>
    </row>
    <row r="8946" spans="1:4">
      <c r="A8946" s="354" t="s">
        <v>30428</v>
      </c>
      <c r="B8946" t="s">
        <v>30427</v>
      </c>
      <c r="C8946" s="354" t="s">
        <v>470</v>
      </c>
      <c r="D8946" s="355">
        <v>51.4</v>
      </c>
    </row>
    <row r="8947" spans="1:4">
      <c r="A8947" s="354" t="s">
        <v>30429</v>
      </c>
      <c r="B8947" t="s">
        <v>30430</v>
      </c>
      <c r="C8947" s="354" t="s">
        <v>470</v>
      </c>
      <c r="D8947" s="355">
        <v>65.349999999999994</v>
      </c>
    </row>
    <row r="8948" spans="1:4">
      <c r="A8948" s="354" t="s">
        <v>30431</v>
      </c>
      <c r="B8948" t="s">
        <v>30430</v>
      </c>
      <c r="C8948" s="354" t="s">
        <v>470</v>
      </c>
      <c r="D8948" s="355">
        <v>65.349999999999994</v>
      </c>
    </row>
    <row r="8949" spans="1:4">
      <c r="A8949" s="354" t="s">
        <v>30432</v>
      </c>
      <c r="B8949" t="s">
        <v>30433</v>
      </c>
      <c r="C8949" s="354" t="s">
        <v>470</v>
      </c>
      <c r="D8949" s="355">
        <v>111.25</v>
      </c>
    </row>
    <row r="8950" spans="1:4">
      <c r="A8950" s="354" t="s">
        <v>30434</v>
      </c>
      <c r="B8950" t="s">
        <v>30433</v>
      </c>
      <c r="C8950" s="354" t="s">
        <v>470</v>
      </c>
      <c r="D8950" s="355">
        <v>111.25</v>
      </c>
    </row>
    <row r="8951" spans="1:4">
      <c r="A8951" s="354" t="s">
        <v>30435</v>
      </c>
      <c r="B8951" t="s">
        <v>30436</v>
      </c>
      <c r="C8951" s="354" t="s">
        <v>470</v>
      </c>
      <c r="D8951" s="355">
        <v>49.18</v>
      </c>
    </row>
    <row r="8952" spans="1:4">
      <c r="A8952" s="354" t="s">
        <v>30437</v>
      </c>
      <c r="B8952" t="s">
        <v>30436</v>
      </c>
      <c r="C8952" s="354" t="s">
        <v>470</v>
      </c>
      <c r="D8952" s="355">
        <v>46.41</v>
      </c>
    </row>
    <row r="8953" spans="1:4">
      <c r="A8953" s="354" t="s">
        <v>30438</v>
      </c>
      <c r="B8953" t="s">
        <v>30439</v>
      </c>
      <c r="C8953" s="354" t="s">
        <v>47</v>
      </c>
      <c r="D8953" s="355">
        <v>194.33</v>
      </c>
    </row>
    <row r="8954" spans="1:4">
      <c r="A8954" s="354" t="s">
        <v>30440</v>
      </c>
      <c r="B8954" t="s">
        <v>30439</v>
      </c>
      <c r="C8954" s="354" t="s">
        <v>47</v>
      </c>
      <c r="D8954" s="355">
        <v>188.17</v>
      </c>
    </row>
    <row r="8955" spans="1:4">
      <c r="A8955" s="354" t="s">
        <v>30441</v>
      </c>
      <c r="B8955" t="s">
        <v>30442</v>
      </c>
      <c r="C8955" s="354" t="s">
        <v>45</v>
      </c>
      <c r="D8955" s="355">
        <v>547.20000000000005</v>
      </c>
    </row>
    <row r="8956" spans="1:4">
      <c r="A8956" s="354" t="s">
        <v>30443</v>
      </c>
      <c r="B8956" t="s">
        <v>30442</v>
      </c>
      <c r="C8956" s="354" t="s">
        <v>45</v>
      </c>
      <c r="D8956" s="355">
        <v>495.95</v>
      </c>
    </row>
    <row r="8957" spans="1:4">
      <c r="A8957" s="354" t="s">
        <v>30444</v>
      </c>
      <c r="B8957" t="s">
        <v>30445</v>
      </c>
      <c r="C8957" s="354" t="s">
        <v>45</v>
      </c>
      <c r="D8957" s="355">
        <v>674.81</v>
      </c>
    </row>
    <row r="8958" spans="1:4">
      <c r="A8958" s="354" t="s">
        <v>30446</v>
      </c>
      <c r="B8958" t="s">
        <v>30445</v>
      </c>
      <c r="C8958" s="354" t="s">
        <v>45</v>
      </c>
      <c r="D8958" s="355">
        <v>608.83000000000004</v>
      </c>
    </row>
    <row r="8959" spans="1:4">
      <c r="A8959" s="354" t="s">
        <v>30447</v>
      </c>
      <c r="B8959" t="s">
        <v>30448</v>
      </c>
      <c r="C8959" s="354" t="s">
        <v>47</v>
      </c>
      <c r="D8959" s="355">
        <v>584.02</v>
      </c>
    </row>
    <row r="8960" spans="1:4">
      <c r="A8960" s="354" t="s">
        <v>30449</v>
      </c>
      <c r="B8960" t="s">
        <v>30448</v>
      </c>
      <c r="C8960" s="354" t="s">
        <v>47</v>
      </c>
      <c r="D8960" s="355">
        <v>578.49</v>
      </c>
    </row>
    <row r="8961" spans="1:4">
      <c r="A8961" s="354" t="s">
        <v>30450</v>
      </c>
      <c r="B8961" t="s">
        <v>30451</v>
      </c>
      <c r="C8961" s="354" t="s">
        <v>47</v>
      </c>
      <c r="D8961" s="355">
        <v>170.39</v>
      </c>
    </row>
    <row r="8962" spans="1:4">
      <c r="A8962" s="354" t="s">
        <v>30452</v>
      </c>
      <c r="B8962" t="s">
        <v>30451</v>
      </c>
      <c r="C8962" s="354" t="s">
        <v>47</v>
      </c>
      <c r="D8962" s="355">
        <v>167.13</v>
      </c>
    </row>
    <row r="8963" spans="1:4">
      <c r="A8963" s="354" t="s">
        <v>30453</v>
      </c>
      <c r="B8963" t="s">
        <v>30454</v>
      </c>
      <c r="C8963" s="354" t="s">
        <v>47</v>
      </c>
      <c r="D8963" s="355">
        <v>414.76</v>
      </c>
    </row>
    <row r="8964" spans="1:4">
      <c r="A8964" s="354" t="s">
        <v>30455</v>
      </c>
      <c r="B8964" t="s">
        <v>30454</v>
      </c>
      <c r="C8964" s="354" t="s">
        <v>47</v>
      </c>
      <c r="D8964" s="355">
        <v>405.39</v>
      </c>
    </row>
    <row r="8965" spans="1:4">
      <c r="A8965" s="354" t="s">
        <v>30456</v>
      </c>
      <c r="B8965" t="s">
        <v>30457</v>
      </c>
      <c r="C8965" s="354" t="s">
        <v>47</v>
      </c>
      <c r="D8965" s="355">
        <v>596.34</v>
      </c>
    </row>
    <row r="8966" spans="1:4">
      <c r="A8966" s="354" t="s">
        <v>30458</v>
      </c>
      <c r="B8966" t="s">
        <v>30457</v>
      </c>
      <c r="C8966" s="354" t="s">
        <v>47</v>
      </c>
      <c r="D8966" s="355">
        <v>583.16999999999996</v>
      </c>
    </row>
    <row r="8967" spans="1:4">
      <c r="A8967" s="354" t="s">
        <v>30459</v>
      </c>
      <c r="B8967" t="s">
        <v>30460</v>
      </c>
      <c r="C8967" s="354" t="s">
        <v>47</v>
      </c>
      <c r="D8967" s="355">
        <v>217.58</v>
      </c>
    </row>
    <row r="8968" spans="1:4">
      <c r="A8968" s="354" t="s">
        <v>30461</v>
      </c>
      <c r="B8968" t="s">
        <v>30460</v>
      </c>
      <c r="C8968" s="354" t="s">
        <v>47</v>
      </c>
      <c r="D8968" s="355">
        <v>213.35</v>
      </c>
    </row>
    <row r="8969" spans="1:4">
      <c r="A8969" s="354" t="s">
        <v>30462</v>
      </c>
      <c r="B8969" t="s">
        <v>30463</v>
      </c>
      <c r="C8969" s="354" t="s">
        <v>47</v>
      </c>
      <c r="D8969" s="355">
        <v>509.14</v>
      </c>
    </row>
    <row r="8970" spans="1:4">
      <c r="A8970" s="354" t="s">
        <v>30464</v>
      </c>
      <c r="B8970" t="s">
        <v>30463</v>
      </c>
      <c r="C8970" s="354" t="s">
        <v>47</v>
      </c>
      <c r="D8970" s="355">
        <v>498.52</v>
      </c>
    </row>
    <row r="8971" spans="1:4">
      <c r="A8971" s="354" t="s">
        <v>30465</v>
      </c>
      <c r="B8971" t="s">
        <v>30466</v>
      </c>
      <c r="C8971" s="354" t="s">
        <v>47</v>
      </c>
      <c r="D8971" s="355">
        <v>728.95</v>
      </c>
    </row>
    <row r="8972" spans="1:4">
      <c r="A8972" s="354" t="s">
        <v>30467</v>
      </c>
      <c r="B8972" t="s">
        <v>30466</v>
      </c>
      <c r="C8972" s="354" t="s">
        <v>47</v>
      </c>
      <c r="D8972" s="355">
        <v>714.37</v>
      </c>
    </row>
    <row r="8973" spans="1:4">
      <c r="A8973" s="354" t="s">
        <v>30468</v>
      </c>
      <c r="B8973" t="s">
        <v>30469</v>
      </c>
      <c r="C8973" s="354" t="s">
        <v>47</v>
      </c>
      <c r="D8973" s="355">
        <v>253.72</v>
      </c>
    </row>
    <row r="8974" spans="1:4">
      <c r="A8974" s="354" t="s">
        <v>30470</v>
      </c>
      <c r="B8974" t="s">
        <v>30469</v>
      </c>
      <c r="C8974" s="354" t="s">
        <v>47</v>
      </c>
      <c r="D8974" s="355">
        <v>248.73</v>
      </c>
    </row>
    <row r="8975" spans="1:4">
      <c r="A8975" s="354" t="s">
        <v>30471</v>
      </c>
      <c r="B8975" t="s">
        <v>30472</v>
      </c>
      <c r="C8975" s="354" t="s">
        <v>47</v>
      </c>
      <c r="D8975" s="355">
        <v>568.23</v>
      </c>
    </row>
    <row r="8976" spans="1:4">
      <c r="A8976" s="354" t="s">
        <v>30473</v>
      </c>
      <c r="B8976" t="s">
        <v>30472</v>
      </c>
      <c r="C8976" s="354" t="s">
        <v>47</v>
      </c>
      <c r="D8976" s="355">
        <v>557.12</v>
      </c>
    </row>
    <row r="8977" spans="1:4">
      <c r="A8977" s="354" t="s">
        <v>30474</v>
      </c>
      <c r="B8977" t="s">
        <v>30475</v>
      </c>
      <c r="C8977" s="354" t="s">
        <v>47</v>
      </c>
      <c r="D8977" s="355">
        <v>818.71</v>
      </c>
    </row>
    <row r="8978" spans="1:4">
      <c r="A8978" s="354" t="s">
        <v>30476</v>
      </c>
      <c r="B8978" t="s">
        <v>30475</v>
      </c>
      <c r="C8978" s="354" t="s">
        <v>47</v>
      </c>
      <c r="D8978" s="355">
        <v>803.3</v>
      </c>
    </row>
    <row r="8979" spans="1:4">
      <c r="A8979" s="354" t="s">
        <v>30477</v>
      </c>
      <c r="B8979" t="s">
        <v>30478</v>
      </c>
      <c r="C8979" s="354" t="s">
        <v>47</v>
      </c>
      <c r="D8979" s="355">
        <v>306.33</v>
      </c>
    </row>
    <row r="8980" spans="1:4">
      <c r="A8980" s="354" t="s">
        <v>30479</v>
      </c>
      <c r="B8980" t="s">
        <v>30478</v>
      </c>
      <c r="C8980" s="354" t="s">
        <v>47</v>
      </c>
      <c r="D8980" s="355">
        <v>300.36</v>
      </c>
    </row>
    <row r="8981" spans="1:4">
      <c r="A8981" s="354" t="s">
        <v>30480</v>
      </c>
      <c r="B8981" t="s">
        <v>30481</v>
      </c>
      <c r="C8981" s="354" t="s">
        <v>47</v>
      </c>
      <c r="D8981" s="355">
        <v>673.34</v>
      </c>
    </row>
    <row r="8982" spans="1:4">
      <c r="A8982" s="354" t="s">
        <v>30482</v>
      </c>
      <c r="B8982" t="s">
        <v>30481</v>
      </c>
      <c r="C8982" s="354" t="s">
        <v>47</v>
      </c>
      <c r="D8982" s="355">
        <v>660.98</v>
      </c>
    </row>
    <row r="8983" spans="1:4">
      <c r="A8983" s="354" t="s">
        <v>30483</v>
      </c>
      <c r="B8983" t="s">
        <v>30484</v>
      </c>
      <c r="C8983" s="354" t="s">
        <v>47</v>
      </c>
      <c r="D8983" s="355">
        <v>964.17</v>
      </c>
    </row>
    <row r="8984" spans="1:4">
      <c r="A8984" s="354" t="s">
        <v>30485</v>
      </c>
      <c r="B8984" t="s">
        <v>30484</v>
      </c>
      <c r="C8984" s="354" t="s">
        <v>47</v>
      </c>
      <c r="D8984" s="355">
        <v>947.37</v>
      </c>
    </row>
    <row r="8985" spans="1:4">
      <c r="A8985" s="354" t="s">
        <v>30486</v>
      </c>
      <c r="B8985" t="s">
        <v>30487</v>
      </c>
      <c r="C8985" s="354" t="s">
        <v>47</v>
      </c>
      <c r="D8985" s="355">
        <v>341.9</v>
      </c>
    </row>
    <row r="8986" spans="1:4">
      <c r="A8986" s="354" t="s">
        <v>30488</v>
      </c>
      <c r="B8986" t="s">
        <v>30487</v>
      </c>
      <c r="C8986" s="354" t="s">
        <v>47</v>
      </c>
      <c r="D8986" s="355">
        <v>335.18</v>
      </c>
    </row>
    <row r="8987" spans="1:4">
      <c r="A8987" s="354" t="s">
        <v>30489</v>
      </c>
      <c r="B8987" t="s">
        <v>30490</v>
      </c>
      <c r="C8987" s="354" t="s">
        <v>47</v>
      </c>
      <c r="D8987" s="355">
        <v>741.7</v>
      </c>
    </row>
    <row r="8988" spans="1:4">
      <c r="A8988" s="354" t="s">
        <v>30491</v>
      </c>
      <c r="B8988" t="s">
        <v>30490</v>
      </c>
      <c r="C8988" s="354" t="s">
        <v>47</v>
      </c>
      <c r="D8988" s="355">
        <v>728.36</v>
      </c>
    </row>
    <row r="8989" spans="1:4">
      <c r="A8989" s="354" t="s">
        <v>30492</v>
      </c>
      <c r="B8989" t="s">
        <v>30493</v>
      </c>
      <c r="C8989" s="354" t="s">
        <v>47</v>
      </c>
      <c r="D8989" s="355">
        <v>1055.0899999999999</v>
      </c>
    </row>
    <row r="8990" spans="1:4">
      <c r="A8990" s="354" t="s">
        <v>30494</v>
      </c>
      <c r="B8990" t="s">
        <v>30493</v>
      </c>
      <c r="C8990" s="354" t="s">
        <v>47</v>
      </c>
      <c r="D8990" s="355">
        <v>1037.45</v>
      </c>
    </row>
    <row r="8991" spans="1:4">
      <c r="A8991" s="354" t="s">
        <v>30495</v>
      </c>
      <c r="B8991" t="s">
        <v>30496</v>
      </c>
      <c r="C8991" s="354" t="s">
        <v>47</v>
      </c>
      <c r="D8991" s="355">
        <v>388.54</v>
      </c>
    </row>
    <row r="8992" spans="1:4">
      <c r="A8992" s="354" t="s">
        <v>30497</v>
      </c>
      <c r="B8992" t="s">
        <v>30496</v>
      </c>
      <c r="C8992" s="354" t="s">
        <v>47</v>
      </c>
      <c r="D8992" s="355">
        <v>381.04</v>
      </c>
    </row>
    <row r="8993" spans="1:4">
      <c r="A8993" s="354" t="s">
        <v>30498</v>
      </c>
      <c r="B8993" t="s">
        <v>30499</v>
      </c>
      <c r="C8993" s="354" t="s">
        <v>47</v>
      </c>
      <c r="D8993" s="355">
        <v>823.39</v>
      </c>
    </row>
    <row r="8994" spans="1:4">
      <c r="A8994" s="354" t="s">
        <v>30500</v>
      </c>
      <c r="B8994" t="s">
        <v>30499</v>
      </c>
      <c r="C8994" s="354" t="s">
        <v>47</v>
      </c>
      <c r="D8994" s="355">
        <v>809.53</v>
      </c>
    </row>
    <row r="8995" spans="1:4">
      <c r="A8995" s="354" t="s">
        <v>30501</v>
      </c>
      <c r="B8995" t="s">
        <v>30502</v>
      </c>
      <c r="C8995" s="354" t="s">
        <v>47</v>
      </c>
      <c r="D8995" s="355">
        <v>1194.07</v>
      </c>
    </row>
    <row r="8996" spans="1:4">
      <c r="A8996" s="354" t="s">
        <v>30503</v>
      </c>
      <c r="B8996" t="s">
        <v>30502</v>
      </c>
      <c r="C8996" s="354" t="s">
        <v>47</v>
      </c>
      <c r="D8996" s="355">
        <v>1174.51</v>
      </c>
    </row>
    <row r="8997" spans="1:4">
      <c r="A8997" s="354" t="s">
        <v>30504</v>
      </c>
      <c r="B8997" t="s">
        <v>30505</v>
      </c>
      <c r="C8997" s="354" t="s">
        <v>47</v>
      </c>
      <c r="D8997" s="355">
        <v>29.99</v>
      </c>
    </row>
    <row r="8998" spans="1:4">
      <c r="A8998" s="354" t="s">
        <v>30506</v>
      </c>
      <c r="B8998" t="s">
        <v>30505</v>
      </c>
      <c r="C8998" s="354" t="s">
        <v>47</v>
      </c>
      <c r="D8998" s="355">
        <v>28.58</v>
      </c>
    </row>
    <row r="8999" spans="1:4">
      <c r="A8999" s="354" t="s">
        <v>30507</v>
      </c>
      <c r="B8999" t="s">
        <v>30508</v>
      </c>
      <c r="C8999" s="354" t="s">
        <v>47</v>
      </c>
      <c r="D8999" s="355">
        <v>23.92</v>
      </c>
    </row>
    <row r="9000" spans="1:4">
      <c r="A9000" s="354" t="s">
        <v>30509</v>
      </c>
      <c r="B9000" t="s">
        <v>30508</v>
      </c>
      <c r="C9000" s="354" t="s">
        <v>47</v>
      </c>
      <c r="D9000" s="355">
        <v>20.8</v>
      </c>
    </row>
    <row r="9001" spans="1:4">
      <c r="A9001" s="354" t="s">
        <v>30510</v>
      </c>
      <c r="B9001" t="s">
        <v>30511</v>
      </c>
      <c r="C9001" s="354" t="s">
        <v>47</v>
      </c>
      <c r="D9001" s="355">
        <v>42.71</v>
      </c>
    </row>
    <row r="9002" spans="1:4">
      <c r="A9002" s="354" t="s">
        <v>30512</v>
      </c>
      <c r="B9002" t="s">
        <v>30511</v>
      </c>
      <c r="C9002" s="354" t="s">
        <v>47</v>
      </c>
      <c r="D9002" s="355">
        <v>40.700000000000003</v>
      </c>
    </row>
    <row r="9003" spans="1:4">
      <c r="A9003" s="354" t="s">
        <v>30513</v>
      </c>
      <c r="B9003" t="s">
        <v>30514</v>
      </c>
      <c r="C9003" s="354" t="s">
        <v>47</v>
      </c>
      <c r="D9003" s="355">
        <v>25.12</v>
      </c>
    </row>
    <row r="9004" spans="1:4">
      <c r="A9004" s="354" t="s">
        <v>30515</v>
      </c>
      <c r="B9004" t="s">
        <v>30514</v>
      </c>
      <c r="C9004" s="354" t="s">
        <v>47</v>
      </c>
      <c r="D9004" s="355">
        <v>21.84</v>
      </c>
    </row>
    <row r="9005" spans="1:4">
      <c r="A9005" s="354" t="s">
        <v>30516</v>
      </c>
      <c r="B9005" t="s">
        <v>30517</v>
      </c>
      <c r="C9005" s="354" t="s">
        <v>47</v>
      </c>
      <c r="D9005" s="355">
        <v>61.16</v>
      </c>
    </row>
    <row r="9006" spans="1:4">
      <c r="A9006" s="354" t="s">
        <v>30518</v>
      </c>
      <c r="B9006" t="s">
        <v>30517</v>
      </c>
      <c r="C9006" s="354" t="s">
        <v>47</v>
      </c>
      <c r="D9006" s="355">
        <v>58.2</v>
      </c>
    </row>
    <row r="9007" spans="1:4">
      <c r="A9007" s="354" t="s">
        <v>30519</v>
      </c>
      <c r="B9007" t="s">
        <v>30520</v>
      </c>
      <c r="C9007" s="354" t="s">
        <v>47</v>
      </c>
      <c r="D9007" s="355">
        <v>26.31</v>
      </c>
    </row>
    <row r="9008" spans="1:4">
      <c r="A9008" s="354" t="s">
        <v>30521</v>
      </c>
      <c r="B9008" t="s">
        <v>30520</v>
      </c>
      <c r="C9008" s="354" t="s">
        <v>47</v>
      </c>
      <c r="D9008" s="355">
        <v>22.87</v>
      </c>
    </row>
    <row r="9009" spans="1:4">
      <c r="A9009" s="354" t="s">
        <v>30522</v>
      </c>
      <c r="B9009" t="s">
        <v>30523</v>
      </c>
      <c r="C9009" s="354" t="s">
        <v>47</v>
      </c>
      <c r="D9009" s="355">
        <v>75.75</v>
      </c>
    </row>
    <row r="9010" spans="1:4">
      <c r="A9010" s="354" t="s">
        <v>30524</v>
      </c>
      <c r="B9010" t="s">
        <v>30523</v>
      </c>
      <c r="C9010" s="354" t="s">
        <v>47</v>
      </c>
      <c r="D9010" s="355">
        <v>72</v>
      </c>
    </row>
    <row r="9011" spans="1:4">
      <c r="A9011" s="354" t="s">
        <v>30525</v>
      </c>
      <c r="B9011" t="s">
        <v>30526</v>
      </c>
      <c r="C9011" s="354" t="s">
        <v>47</v>
      </c>
      <c r="D9011" s="355">
        <v>28.6</v>
      </c>
    </row>
    <row r="9012" spans="1:4">
      <c r="A9012" s="354" t="s">
        <v>30527</v>
      </c>
      <c r="B9012" t="s">
        <v>30526</v>
      </c>
      <c r="C9012" s="354" t="s">
        <v>47</v>
      </c>
      <c r="D9012" s="355">
        <v>24.9</v>
      </c>
    </row>
    <row r="9013" spans="1:4">
      <c r="A9013" s="354" t="s">
        <v>30528</v>
      </c>
      <c r="B9013" t="s">
        <v>30529</v>
      </c>
      <c r="C9013" s="354" t="s">
        <v>47</v>
      </c>
      <c r="D9013" s="355">
        <v>119.2</v>
      </c>
    </row>
    <row r="9014" spans="1:4">
      <c r="A9014" s="354" t="s">
        <v>30530</v>
      </c>
      <c r="B9014" t="s">
        <v>30529</v>
      </c>
      <c r="C9014" s="354" t="s">
        <v>47</v>
      </c>
      <c r="D9014" s="355">
        <v>113.41</v>
      </c>
    </row>
    <row r="9015" spans="1:4">
      <c r="A9015" s="354" t="s">
        <v>30531</v>
      </c>
      <c r="B9015" t="s">
        <v>30532</v>
      </c>
      <c r="C9015" s="354" t="s">
        <v>47</v>
      </c>
      <c r="D9015" s="355">
        <v>36.57</v>
      </c>
    </row>
    <row r="9016" spans="1:4">
      <c r="A9016" s="354" t="s">
        <v>30533</v>
      </c>
      <c r="B9016" t="s">
        <v>30532</v>
      </c>
      <c r="C9016" s="354" t="s">
        <v>47</v>
      </c>
      <c r="D9016" s="355">
        <v>31.85</v>
      </c>
    </row>
    <row r="9017" spans="1:4">
      <c r="A9017" s="354" t="s">
        <v>30534</v>
      </c>
      <c r="B9017" t="s">
        <v>30535</v>
      </c>
      <c r="C9017" s="354" t="s">
        <v>47</v>
      </c>
      <c r="D9017" s="355">
        <v>147.13</v>
      </c>
    </row>
    <row r="9018" spans="1:4">
      <c r="A9018" s="354" t="s">
        <v>30536</v>
      </c>
      <c r="B9018" t="s">
        <v>30535</v>
      </c>
      <c r="C9018" s="354" t="s">
        <v>47</v>
      </c>
      <c r="D9018" s="355">
        <v>139.74</v>
      </c>
    </row>
    <row r="9019" spans="1:4">
      <c r="A9019" s="354" t="s">
        <v>30537</v>
      </c>
      <c r="B9019" t="s">
        <v>30538</v>
      </c>
      <c r="C9019" s="354" t="s">
        <v>47</v>
      </c>
      <c r="D9019" s="355">
        <v>47.66</v>
      </c>
    </row>
    <row r="9020" spans="1:4">
      <c r="A9020" s="354" t="s">
        <v>30539</v>
      </c>
      <c r="B9020" t="s">
        <v>30538</v>
      </c>
      <c r="C9020" s="354" t="s">
        <v>47</v>
      </c>
      <c r="D9020" s="355">
        <v>41.58</v>
      </c>
    </row>
    <row r="9021" spans="1:4">
      <c r="A9021" s="354" t="s">
        <v>30540</v>
      </c>
      <c r="B9021" t="s">
        <v>30541</v>
      </c>
      <c r="C9021" s="354" t="s">
        <v>47</v>
      </c>
      <c r="D9021" s="355">
        <v>189.1</v>
      </c>
    </row>
    <row r="9022" spans="1:4">
      <c r="A9022" s="354" t="s">
        <v>30542</v>
      </c>
      <c r="B9022" t="s">
        <v>30541</v>
      </c>
      <c r="C9022" s="354" t="s">
        <v>47</v>
      </c>
      <c r="D9022" s="355">
        <v>179.56</v>
      </c>
    </row>
    <row r="9023" spans="1:4">
      <c r="A9023" s="354" t="s">
        <v>30543</v>
      </c>
      <c r="B9023" t="s">
        <v>30544</v>
      </c>
      <c r="C9023" s="354" t="s">
        <v>47</v>
      </c>
      <c r="D9023" s="355">
        <v>48.86</v>
      </c>
    </row>
    <row r="9024" spans="1:4">
      <c r="A9024" s="354" t="s">
        <v>30545</v>
      </c>
      <c r="B9024" t="s">
        <v>30544</v>
      </c>
      <c r="C9024" s="354" t="s">
        <v>47</v>
      </c>
      <c r="D9024" s="355">
        <v>42.62</v>
      </c>
    </row>
    <row r="9025" spans="1:4">
      <c r="A9025" s="354" t="s">
        <v>30546</v>
      </c>
      <c r="B9025" t="s">
        <v>30547</v>
      </c>
      <c r="C9025" s="354" t="s">
        <v>47</v>
      </c>
      <c r="D9025" s="355">
        <v>244.81</v>
      </c>
    </row>
    <row r="9026" spans="1:4">
      <c r="A9026" s="354" t="s">
        <v>30548</v>
      </c>
      <c r="B9026" t="s">
        <v>30547</v>
      </c>
      <c r="C9026" s="354" t="s">
        <v>47</v>
      </c>
      <c r="D9026" s="355">
        <v>232.7</v>
      </c>
    </row>
    <row r="9027" spans="1:4">
      <c r="A9027" s="354" t="s">
        <v>30549</v>
      </c>
      <c r="B9027" t="s">
        <v>30550</v>
      </c>
      <c r="C9027" s="354" t="s">
        <v>47</v>
      </c>
      <c r="D9027" s="355">
        <v>50.65</v>
      </c>
    </row>
    <row r="9028" spans="1:4">
      <c r="A9028" s="354" t="s">
        <v>30551</v>
      </c>
      <c r="B9028" t="s">
        <v>30550</v>
      </c>
      <c r="C9028" s="354" t="s">
        <v>47</v>
      </c>
      <c r="D9028" s="355">
        <v>44.17</v>
      </c>
    </row>
    <row r="9029" spans="1:4">
      <c r="A9029" s="354" t="s">
        <v>30552</v>
      </c>
      <c r="B9029" t="s">
        <v>30553</v>
      </c>
      <c r="C9029" s="354" t="s">
        <v>47</v>
      </c>
      <c r="D9029" s="355">
        <v>265.24</v>
      </c>
    </row>
    <row r="9030" spans="1:4">
      <c r="A9030" s="354" t="s">
        <v>30554</v>
      </c>
      <c r="B9030" t="s">
        <v>30553</v>
      </c>
      <c r="C9030" s="354" t="s">
        <v>47</v>
      </c>
      <c r="D9030" s="355">
        <v>252.22</v>
      </c>
    </row>
    <row r="9031" spans="1:4">
      <c r="A9031" s="354" t="s">
        <v>30555</v>
      </c>
      <c r="B9031" t="s">
        <v>30556</v>
      </c>
      <c r="C9031" s="354" t="s">
        <v>47</v>
      </c>
      <c r="D9031" s="355">
        <v>63.25</v>
      </c>
    </row>
    <row r="9032" spans="1:4">
      <c r="A9032" s="354" t="s">
        <v>30557</v>
      </c>
      <c r="B9032" t="s">
        <v>30556</v>
      </c>
      <c r="C9032" s="354" t="s">
        <v>47</v>
      </c>
      <c r="D9032" s="355">
        <v>55.24</v>
      </c>
    </row>
    <row r="9033" spans="1:4">
      <c r="A9033" s="354" t="s">
        <v>30558</v>
      </c>
      <c r="B9033" t="s">
        <v>30559</v>
      </c>
      <c r="C9033" s="354" t="s">
        <v>47</v>
      </c>
      <c r="D9033" s="355">
        <v>293.79000000000002</v>
      </c>
    </row>
    <row r="9034" spans="1:4">
      <c r="A9034" s="354" t="s">
        <v>30560</v>
      </c>
      <c r="B9034" t="s">
        <v>30559</v>
      </c>
      <c r="C9034" s="354" t="s">
        <v>47</v>
      </c>
      <c r="D9034" s="355">
        <v>279.56</v>
      </c>
    </row>
    <row r="9035" spans="1:4">
      <c r="A9035" s="354" t="s">
        <v>30561</v>
      </c>
      <c r="B9035" t="s">
        <v>30562</v>
      </c>
      <c r="C9035" s="354" t="s">
        <v>47</v>
      </c>
      <c r="D9035" s="355">
        <v>94.58</v>
      </c>
    </row>
    <row r="9036" spans="1:4">
      <c r="A9036" s="354" t="s">
        <v>30563</v>
      </c>
      <c r="B9036" t="s">
        <v>30562</v>
      </c>
      <c r="C9036" s="354" t="s">
        <v>47</v>
      </c>
      <c r="D9036" s="355">
        <v>82.61</v>
      </c>
    </row>
    <row r="9037" spans="1:4">
      <c r="A9037" s="354" t="s">
        <v>30564</v>
      </c>
      <c r="B9037" t="s">
        <v>30565</v>
      </c>
      <c r="C9037" s="354" t="s">
        <v>47</v>
      </c>
      <c r="D9037" s="355">
        <v>303.19</v>
      </c>
    </row>
    <row r="9038" spans="1:4">
      <c r="A9038" s="354" t="s">
        <v>30566</v>
      </c>
      <c r="B9038" t="s">
        <v>30565</v>
      </c>
      <c r="C9038" s="354" t="s">
        <v>47</v>
      </c>
      <c r="D9038" s="355">
        <v>288.85000000000002</v>
      </c>
    </row>
    <row r="9039" spans="1:4">
      <c r="A9039" s="354" t="s">
        <v>30567</v>
      </c>
      <c r="B9039" t="s">
        <v>30568</v>
      </c>
      <c r="C9039" s="354" t="s">
        <v>47</v>
      </c>
      <c r="D9039" s="355">
        <v>166.08</v>
      </c>
    </row>
    <row r="9040" spans="1:4">
      <c r="A9040" s="354" t="s">
        <v>30569</v>
      </c>
      <c r="B9040" t="s">
        <v>30568</v>
      </c>
      <c r="C9040" s="354" t="s">
        <v>47</v>
      </c>
      <c r="D9040" s="355">
        <v>145.07</v>
      </c>
    </row>
    <row r="9041" spans="1:4">
      <c r="A9041" s="354" t="s">
        <v>30570</v>
      </c>
      <c r="B9041" t="s">
        <v>30571</v>
      </c>
      <c r="C9041" s="354" t="s">
        <v>47</v>
      </c>
      <c r="D9041" s="355">
        <v>449.97</v>
      </c>
    </row>
    <row r="9042" spans="1:4">
      <c r="A9042" s="354" t="s">
        <v>30572</v>
      </c>
      <c r="B9042" t="s">
        <v>30571</v>
      </c>
      <c r="C9042" s="354" t="s">
        <v>47</v>
      </c>
      <c r="D9042" s="355">
        <v>434.62</v>
      </c>
    </row>
    <row r="9043" spans="1:4">
      <c r="A9043" s="354" t="s">
        <v>30573</v>
      </c>
      <c r="B9043" t="s">
        <v>30574</v>
      </c>
      <c r="C9043" s="354" t="s">
        <v>47</v>
      </c>
      <c r="D9043" s="355">
        <v>539.33000000000004</v>
      </c>
    </row>
    <row r="9044" spans="1:4">
      <c r="A9044" s="354" t="s">
        <v>30575</v>
      </c>
      <c r="B9044" t="s">
        <v>30574</v>
      </c>
      <c r="C9044" s="354" t="s">
        <v>47</v>
      </c>
      <c r="D9044" s="355">
        <v>522.96</v>
      </c>
    </row>
    <row r="9045" spans="1:4">
      <c r="A9045" s="354" t="s">
        <v>30576</v>
      </c>
      <c r="B9045" t="s">
        <v>30577</v>
      </c>
      <c r="C9045" s="354" t="s">
        <v>47</v>
      </c>
      <c r="D9045" s="355">
        <v>778.77</v>
      </c>
    </row>
    <row r="9046" spans="1:4">
      <c r="A9046" s="354" t="s">
        <v>30578</v>
      </c>
      <c r="B9046" t="s">
        <v>30577</v>
      </c>
      <c r="C9046" s="354" t="s">
        <v>47</v>
      </c>
      <c r="D9046" s="355">
        <v>756.31</v>
      </c>
    </row>
    <row r="9047" spans="1:4">
      <c r="A9047" s="354" t="s">
        <v>30579</v>
      </c>
      <c r="B9047" t="s">
        <v>30580</v>
      </c>
      <c r="C9047" s="354" t="s">
        <v>47</v>
      </c>
      <c r="D9047" s="355">
        <v>79</v>
      </c>
    </row>
    <row r="9048" spans="1:4">
      <c r="A9048" s="354" t="s">
        <v>30581</v>
      </c>
      <c r="B9048" t="s">
        <v>30580</v>
      </c>
      <c r="C9048" s="354" t="s">
        <v>47</v>
      </c>
      <c r="D9048" s="355">
        <v>79</v>
      </c>
    </row>
    <row r="9049" spans="1:4">
      <c r="A9049" s="354" t="s">
        <v>30582</v>
      </c>
      <c r="B9049" t="s">
        <v>30583</v>
      </c>
      <c r="C9049" s="354" t="s">
        <v>47</v>
      </c>
      <c r="D9049" s="355">
        <v>92.72</v>
      </c>
    </row>
    <row r="9050" spans="1:4">
      <c r="A9050" s="354" t="s">
        <v>30584</v>
      </c>
      <c r="B9050" t="s">
        <v>30583</v>
      </c>
      <c r="C9050" s="354" t="s">
        <v>47</v>
      </c>
      <c r="D9050" s="355">
        <v>92.72</v>
      </c>
    </row>
    <row r="9051" spans="1:4">
      <c r="A9051" s="354" t="s">
        <v>30585</v>
      </c>
      <c r="B9051" t="s">
        <v>30586</v>
      </c>
      <c r="C9051" s="354" t="s">
        <v>47</v>
      </c>
      <c r="D9051" s="355">
        <v>107.43</v>
      </c>
    </row>
    <row r="9052" spans="1:4">
      <c r="A9052" s="354" t="s">
        <v>30587</v>
      </c>
      <c r="B9052" t="s">
        <v>30586</v>
      </c>
      <c r="C9052" s="354" t="s">
        <v>47</v>
      </c>
      <c r="D9052" s="355">
        <v>107.43</v>
      </c>
    </row>
    <row r="9053" spans="1:4">
      <c r="A9053" s="354" t="s">
        <v>30588</v>
      </c>
      <c r="B9053" t="s">
        <v>30589</v>
      </c>
      <c r="C9053" s="354" t="s">
        <v>47</v>
      </c>
      <c r="D9053" s="355">
        <v>124.87</v>
      </c>
    </row>
    <row r="9054" spans="1:4">
      <c r="A9054" s="354" t="s">
        <v>30590</v>
      </c>
      <c r="B9054" t="s">
        <v>30589</v>
      </c>
      <c r="C9054" s="354" t="s">
        <v>47</v>
      </c>
      <c r="D9054" s="355">
        <v>124.87</v>
      </c>
    </row>
    <row r="9055" spans="1:4">
      <c r="A9055" s="354" t="s">
        <v>30591</v>
      </c>
      <c r="B9055" t="s">
        <v>30592</v>
      </c>
      <c r="C9055" s="354" t="s">
        <v>47</v>
      </c>
      <c r="D9055" s="355">
        <v>161.69999999999999</v>
      </c>
    </row>
    <row r="9056" spans="1:4">
      <c r="A9056" s="354" t="s">
        <v>30593</v>
      </c>
      <c r="B9056" t="s">
        <v>30592</v>
      </c>
      <c r="C9056" s="354" t="s">
        <v>47</v>
      </c>
      <c r="D9056" s="355">
        <v>161.69999999999999</v>
      </c>
    </row>
    <row r="9057" spans="1:4">
      <c r="A9057" s="354" t="s">
        <v>30594</v>
      </c>
      <c r="B9057" t="s">
        <v>30595</v>
      </c>
      <c r="C9057" s="354" t="s">
        <v>47</v>
      </c>
      <c r="D9057" s="355">
        <v>214.72</v>
      </c>
    </row>
    <row r="9058" spans="1:4">
      <c r="A9058" s="354" t="s">
        <v>30596</v>
      </c>
      <c r="B9058" t="s">
        <v>30595</v>
      </c>
      <c r="C9058" s="354" t="s">
        <v>47</v>
      </c>
      <c r="D9058" s="355">
        <v>214.72</v>
      </c>
    </row>
    <row r="9059" spans="1:4">
      <c r="A9059" s="354" t="s">
        <v>30597</v>
      </c>
      <c r="B9059" t="s">
        <v>30598</v>
      </c>
      <c r="C9059" s="354" t="s">
        <v>47</v>
      </c>
      <c r="D9059" s="355">
        <v>266.58999999999997</v>
      </c>
    </row>
    <row r="9060" spans="1:4">
      <c r="A9060" s="354" t="s">
        <v>30599</v>
      </c>
      <c r="B9060" t="s">
        <v>30598</v>
      </c>
      <c r="C9060" s="354" t="s">
        <v>47</v>
      </c>
      <c r="D9060" s="355">
        <v>266.58999999999997</v>
      </c>
    </row>
    <row r="9061" spans="1:4">
      <c r="A9061" s="354" t="s">
        <v>30600</v>
      </c>
      <c r="B9061" t="s">
        <v>30601</v>
      </c>
      <c r="C9061" s="354" t="s">
        <v>47</v>
      </c>
      <c r="D9061" s="355">
        <v>425.52</v>
      </c>
    </row>
    <row r="9062" spans="1:4">
      <c r="A9062" s="354" t="s">
        <v>30602</v>
      </c>
      <c r="B9062" t="s">
        <v>30601</v>
      </c>
      <c r="C9062" s="354" t="s">
        <v>47</v>
      </c>
      <c r="D9062" s="355">
        <v>425.52</v>
      </c>
    </row>
    <row r="9063" spans="1:4">
      <c r="A9063" s="354" t="s">
        <v>30603</v>
      </c>
      <c r="B9063" t="s">
        <v>30604</v>
      </c>
      <c r="C9063" s="354" t="s">
        <v>47</v>
      </c>
      <c r="D9063" s="355">
        <v>197.66</v>
      </c>
    </row>
    <row r="9064" spans="1:4">
      <c r="A9064" s="354" t="s">
        <v>30605</v>
      </c>
      <c r="B9064" t="s">
        <v>30604</v>
      </c>
      <c r="C9064" s="354" t="s">
        <v>47</v>
      </c>
      <c r="D9064" s="355">
        <v>197.66</v>
      </c>
    </row>
    <row r="9065" spans="1:4">
      <c r="A9065" s="354" t="s">
        <v>30606</v>
      </c>
      <c r="B9065" t="s">
        <v>30607</v>
      </c>
      <c r="C9065" s="354" t="s">
        <v>47</v>
      </c>
      <c r="D9065" s="355">
        <v>247.79</v>
      </c>
    </row>
    <row r="9066" spans="1:4">
      <c r="A9066" s="354" t="s">
        <v>30608</v>
      </c>
      <c r="B9066" t="s">
        <v>30607</v>
      </c>
      <c r="C9066" s="354" t="s">
        <v>47</v>
      </c>
      <c r="D9066" s="355">
        <v>247.79</v>
      </c>
    </row>
    <row r="9067" spans="1:4">
      <c r="A9067" s="354" t="s">
        <v>30609</v>
      </c>
      <c r="B9067" t="s">
        <v>30610</v>
      </c>
      <c r="C9067" s="354" t="s">
        <v>47</v>
      </c>
      <c r="D9067" s="355">
        <v>275.32</v>
      </c>
    </row>
    <row r="9068" spans="1:4">
      <c r="A9068" s="354" t="s">
        <v>30611</v>
      </c>
      <c r="B9068" t="s">
        <v>30610</v>
      </c>
      <c r="C9068" s="354" t="s">
        <v>47</v>
      </c>
      <c r="D9068" s="355">
        <v>275.32</v>
      </c>
    </row>
    <row r="9069" spans="1:4">
      <c r="A9069" s="354" t="s">
        <v>30612</v>
      </c>
      <c r="B9069" t="s">
        <v>30613</v>
      </c>
      <c r="C9069" s="354" t="s">
        <v>47</v>
      </c>
      <c r="D9069" s="355">
        <v>416.89</v>
      </c>
    </row>
    <row r="9070" spans="1:4">
      <c r="A9070" s="354" t="s">
        <v>30614</v>
      </c>
      <c r="B9070" t="s">
        <v>30613</v>
      </c>
      <c r="C9070" s="354" t="s">
        <v>47</v>
      </c>
      <c r="D9070" s="355">
        <v>416.89</v>
      </c>
    </row>
    <row r="9071" spans="1:4">
      <c r="A9071" s="354" t="s">
        <v>30615</v>
      </c>
      <c r="B9071" t="s">
        <v>30616</v>
      </c>
      <c r="C9071" s="354" t="s">
        <v>47</v>
      </c>
      <c r="D9071" s="355">
        <v>536.52</v>
      </c>
    </row>
    <row r="9072" spans="1:4">
      <c r="A9072" s="354" t="s">
        <v>30617</v>
      </c>
      <c r="B9072" t="s">
        <v>30616</v>
      </c>
      <c r="C9072" s="354" t="s">
        <v>47</v>
      </c>
      <c r="D9072" s="355">
        <v>536.52</v>
      </c>
    </row>
    <row r="9073" spans="1:4">
      <c r="A9073" s="354" t="s">
        <v>30618</v>
      </c>
      <c r="B9073" t="s">
        <v>30619</v>
      </c>
      <c r="C9073" s="354" t="s">
        <v>47</v>
      </c>
      <c r="D9073" s="355">
        <v>725.71</v>
      </c>
    </row>
    <row r="9074" spans="1:4">
      <c r="A9074" s="354" t="s">
        <v>30620</v>
      </c>
      <c r="B9074" t="s">
        <v>30619</v>
      </c>
      <c r="C9074" s="354" t="s">
        <v>47</v>
      </c>
      <c r="D9074" s="355">
        <v>725.71</v>
      </c>
    </row>
    <row r="9075" spans="1:4">
      <c r="A9075" s="354" t="s">
        <v>30621</v>
      </c>
      <c r="B9075" t="s">
        <v>30622</v>
      </c>
      <c r="C9075" s="354" t="s">
        <v>47</v>
      </c>
      <c r="D9075" s="355">
        <v>61.8</v>
      </c>
    </row>
    <row r="9076" spans="1:4">
      <c r="A9076" s="354" t="s">
        <v>30623</v>
      </c>
      <c r="B9076" t="s">
        <v>30622</v>
      </c>
      <c r="C9076" s="354" t="s">
        <v>47</v>
      </c>
      <c r="D9076" s="355">
        <v>61.8</v>
      </c>
    </row>
    <row r="9077" spans="1:4">
      <c r="A9077" s="354" t="s">
        <v>30624</v>
      </c>
      <c r="B9077" t="s">
        <v>30625</v>
      </c>
      <c r="C9077" s="354" t="s">
        <v>47</v>
      </c>
      <c r="D9077" s="355">
        <v>69.010000000000005</v>
      </c>
    </row>
    <row r="9078" spans="1:4">
      <c r="A9078" s="354" t="s">
        <v>30626</v>
      </c>
      <c r="B9078" t="s">
        <v>30625</v>
      </c>
      <c r="C9078" s="354" t="s">
        <v>47</v>
      </c>
      <c r="D9078" s="355">
        <v>69.010000000000005</v>
      </c>
    </row>
    <row r="9079" spans="1:4">
      <c r="A9079" s="354" t="s">
        <v>30627</v>
      </c>
      <c r="B9079" t="s">
        <v>30628</v>
      </c>
      <c r="C9079" s="354" t="s">
        <v>47</v>
      </c>
      <c r="D9079" s="355">
        <v>77.25</v>
      </c>
    </row>
    <row r="9080" spans="1:4">
      <c r="A9080" s="354" t="s">
        <v>30629</v>
      </c>
      <c r="B9080" t="s">
        <v>30628</v>
      </c>
      <c r="C9080" s="354" t="s">
        <v>47</v>
      </c>
      <c r="D9080" s="355">
        <v>77.25</v>
      </c>
    </row>
    <row r="9081" spans="1:4">
      <c r="A9081" s="354" t="s">
        <v>30630</v>
      </c>
      <c r="B9081" t="s">
        <v>30631</v>
      </c>
      <c r="C9081" s="354" t="s">
        <v>47</v>
      </c>
      <c r="D9081" s="355">
        <v>85.49</v>
      </c>
    </row>
    <row r="9082" spans="1:4">
      <c r="A9082" s="354" t="s">
        <v>30632</v>
      </c>
      <c r="B9082" t="s">
        <v>30631</v>
      </c>
      <c r="C9082" s="354" t="s">
        <v>47</v>
      </c>
      <c r="D9082" s="355">
        <v>85.49</v>
      </c>
    </row>
    <row r="9083" spans="1:4">
      <c r="A9083" s="354" t="s">
        <v>30633</v>
      </c>
      <c r="B9083" t="s">
        <v>30634</v>
      </c>
      <c r="C9083" s="354" t="s">
        <v>47</v>
      </c>
      <c r="D9083" s="355">
        <v>96.82</v>
      </c>
    </row>
    <row r="9084" spans="1:4">
      <c r="A9084" s="354" t="s">
        <v>30635</v>
      </c>
      <c r="B9084" t="s">
        <v>30634</v>
      </c>
      <c r="C9084" s="354" t="s">
        <v>47</v>
      </c>
      <c r="D9084" s="355">
        <v>96.82</v>
      </c>
    </row>
    <row r="9085" spans="1:4">
      <c r="A9085" s="354" t="s">
        <v>30636</v>
      </c>
      <c r="B9085" t="s">
        <v>30637</v>
      </c>
      <c r="C9085" s="354" t="s">
        <v>47</v>
      </c>
      <c r="D9085" s="355">
        <v>133.9</v>
      </c>
    </row>
    <row r="9086" spans="1:4">
      <c r="A9086" s="354" t="s">
        <v>30638</v>
      </c>
      <c r="B9086" t="s">
        <v>30637</v>
      </c>
      <c r="C9086" s="354" t="s">
        <v>47</v>
      </c>
      <c r="D9086" s="355">
        <v>133.9</v>
      </c>
    </row>
    <row r="9087" spans="1:4">
      <c r="A9087" s="354" t="s">
        <v>30639</v>
      </c>
      <c r="B9087" t="s">
        <v>30640</v>
      </c>
      <c r="C9087" s="354" t="s">
        <v>47</v>
      </c>
      <c r="D9087" s="355">
        <v>164.8</v>
      </c>
    </row>
    <row r="9088" spans="1:4">
      <c r="A9088" s="354" t="s">
        <v>30641</v>
      </c>
      <c r="B9088" t="s">
        <v>30640</v>
      </c>
      <c r="C9088" s="354" t="s">
        <v>47</v>
      </c>
      <c r="D9088" s="355">
        <v>164.8</v>
      </c>
    </row>
    <row r="9089" spans="1:4">
      <c r="A9089" s="354" t="s">
        <v>30642</v>
      </c>
      <c r="B9089" t="s">
        <v>30643</v>
      </c>
      <c r="C9089" s="354" t="s">
        <v>47</v>
      </c>
      <c r="D9089" s="355">
        <v>195.7</v>
      </c>
    </row>
    <row r="9090" spans="1:4">
      <c r="A9090" s="354" t="s">
        <v>30644</v>
      </c>
      <c r="B9090" t="s">
        <v>30643</v>
      </c>
      <c r="C9090" s="354" t="s">
        <v>47</v>
      </c>
      <c r="D9090" s="355">
        <v>195.7</v>
      </c>
    </row>
    <row r="9091" spans="1:4">
      <c r="A9091" s="354" t="s">
        <v>30645</v>
      </c>
      <c r="B9091" t="s">
        <v>30646</v>
      </c>
      <c r="C9091" s="354" t="s">
        <v>470</v>
      </c>
      <c r="D9091" s="355">
        <v>92.7</v>
      </c>
    </row>
    <row r="9092" spans="1:4">
      <c r="A9092" s="354" t="s">
        <v>30647</v>
      </c>
      <c r="B9092" t="s">
        <v>30646</v>
      </c>
      <c r="C9092" s="354" t="s">
        <v>470</v>
      </c>
      <c r="D9092" s="355">
        <v>92.7</v>
      </c>
    </row>
    <row r="9093" spans="1:4">
      <c r="A9093" s="354" t="s">
        <v>30648</v>
      </c>
      <c r="B9093" t="s">
        <v>30649</v>
      </c>
      <c r="C9093" s="354" t="s">
        <v>470</v>
      </c>
      <c r="D9093" s="355">
        <v>103</v>
      </c>
    </row>
    <row r="9094" spans="1:4">
      <c r="A9094" s="354" t="s">
        <v>30650</v>
      </c>
      <c r="B9094" t="s">
        <v>30649</v>
      </c>
      <c r="C9094" s="354" t="s">
        <v>470</v>
      </c>
      <c r="D9094" s="355">
        <v>103</v>
      </c>
    </row>
    <row r="9095" spans="1:4">
      <c r="A9095" s="354" t="s">
        <v>30651</v>
      </c>
      <c r="B9095" t="s">
        <v>30652</v>
      </c>
      <c r="C9095" s="354" t="s">
        <v>470</v>
      </c>
      <c r="D9095" s="355">
        <v>115.36</v>
      </c>
    </row>
    <row r="9096" spans="1:4">
      <c r="A9096" s="354" t="s">
        <v>30653</v>
      </c>
      <c r="B9096" t="s">
        <v>30652</v>
      </c>
      <c r="C9096" s="354" t="s">
        <v>470</v>
      </c>
      <c r="D9096" s="355">
        <v>115.36</v>
      </c>
    </row>
    <row r="9097" spans="1:4">
      <c r="A9097" s="354" t="s">
        <v>30654</v>
      </c>
      <c r="B9097" t="s">
        <v>30655</v>
      </c>
      <c r="C9097" s="354" t="s">
        <v>470</v>
      </c>
      <c r="D9097" s="355">
        <v>127.72</v>
      </c>
    </row>
    <row r="9098" spans="1:4">
      <c r="A9098" s="354" t="s">
        <v>30656</v>
      </c>
      <c r="B9098" t="s">
        <v>30655</v>
      </c>
      <c r="C9098" s="354" t="s">
        <v>470</v>
      </c>
      <c r="D9098" s="355">
        <v>127.72</v>
      </c>
    </row>
    <row r="9099" spans="1:4">
      <c r="A9099" s="354" t="s">
        <v>30657</v>
      </c>
      <c r="B9099" t="s">
        <v>30658</v>
      </c>
      <c r="C9099" s="354" t="s">
        <v>470</v>
      </c>
      <c r="D9099" s="355">
        <v>144.19999999999999</v>
      </c>
    </row>
    <row r="9100" spans="1:4">
      <c r="A9100" s="354" t="s">
        <v>30659</v>
      </c>
      <c r="B9100" t="s">
        <v>30658</v>
      </c>
      <c r="C9100" s="354" t="s">
        <v>470</v>
      </c>
      <c r="D9100" s="355">
        <v>144.19999999999999</v>
      </c>
    </row>
    <row r="9101" spans="1:4">
      <c r="A9101" s="354" t="s">
        <v>30660</v>
      </c>
      <c r="B9101" t="s">
        <v>30661</v>
      </c>
      <c r="C9101" s="354" t="s">
        <v>470</v>
      </c>
      <c r="D9101" s="355">
        <v>200.85</v>
      </c>
    </row>
    <row r="9102" spans="1:4">
      <c r="A9102" s="354" t="s">
        <v>30662</v>
      </c>
      <c r="B9102" t="s">
        <v>30661</v>
      </c>
      <c r="C9102" s="354" t="s">
        <v>470</v>
      </c>
      <c r="D9102" s="355">
        <v>200.85</v>
      </c>
    </row>
    <row r="9103" spans="1:4">
      <c r="A9103" s="354" t="s">
        <v>30663</v>
      </c>
      <c r="B9103" t="s">
        <v>30664</v>
      </c>
      <c r="C9103" s="354" t="s">
        <v>470</v>
      </c>
      <c r="D9103" s="355">
        <v>262.64999999999998</v>
      </c>
    </row>
    <row r="9104" spans="1:4">
      <c r="A9104" s="354" t="s">
        <v>30665</v>
      </c>
      <c r="B9104" t="s">
        <v>30664</v>
      </c>
      <c r="C9104" s="354" t="s">
        <v>470</v>
      </c>
      <c r="D9104" s="355">
        <v>262.64999999999998</v>
      </c>
    </row>
    <row r="9105" spans="1:4">
      <c r="A9105" s="354" t="s">
        <v>30666</v>
      </c>
      <c r="B9105" t="s">
        <v>30667</v>
      </c>
      <c r="C9105" s="354" t="s">
        <v>470</v>
      </c>
      <c r="D9105" s="355">
        <v>293.55</v>
      </c>
    </row>
    <row r="9106" spans="1:4">
      <c r="A9106" s="354" t="s">
        <v>30668</v>
      </c>
      <c r="B9106" t="s">
        <v>30667</v>
      </c>
      <c r="C9106" s="354" t="s">
        <v>470</v>
      </c>
      <c r="D9106" s="355">
        <v>293.55</v>
      </c>
    </row>
    <row r="9107" spans="1:4">
      <c r="A9107" s="354" t="s">
        <v>30669</v>
      </c>
      <c r="B9107" t="s">
        <v>30670</v>
      </c>
      <c r="C9107" s="354" t="s">
        <v>47</v>
      </c>
      <c r="D9107" s="355">
        <v>359.37</v>
      </c>
    </row>
    <row r="9108" spans="1:4">
      <c r="A9108" s="354" t="s">
        <v>30671</v>
      </c>
      <c r="B9108" t="s">
        <v>30670</v>
      </c>
      <c r="C9108" s="354" t="s">
        <v>47</v>
      </c>
      <c r="D9108" s="355">
        <v>350.06</v>
      </c>
    </row>
    <row r="9109" spans="1:4">
      <c r="A9109" s="354" t="s">
        <v>30672</v>
      </c>
      <c r="B9109" t="s">
        <v>30673</v>
      </c>
      <c r="C9109" s="354" t="s">
        <v>47</v>
      </c>
      <c r="D9109" s="355">
        <v>389.13</v>
      </c>
    </row>
    <row r="9110" spans="1:4">
      <c r="A9110" s="354" t="s">
        <v>30674</v>
      </c>
      <c r="B9110" t="s">
        <v>30673</v>
      </c>
      <c r="C9110" s="354" t="s">
        <v>47</v>
      </c>
      <c r="D9110" s="355">
        <v>379.44</v>
      </c>
    </row>
    <row r="9111" spans="1:4">
      <c r="A9111" s="354" t="s">
        <v>30675</v>
      </c>
      <c r="B9111" t="s">
        <v>30676</v>
      </c>
      <c r="C9111" s="354" t="s">
        <v>47</v>
      </c>
      <c r="D9111" s="355">
        <v>466.59</v>
      </c>
    </row>
    <row r="9112" spans="1:4">
      <c r="A9112" s="354" t="s">
        <v>30677</v>
      </c>
      <c r="B9112" t="s">
        <v>30676</v>
      </c>
      <c r="C9112" s="354" t="s">
        <v>47</v>
      </c>
      <c r="D9112" s="355">
        <v>456.12</v>
      </c>
    </row>
    <row r="9113" spans="1:4">
      <c r="A9113" s="354" t="s">
        <v>30678</v>
      </c>
      <c r="B9113" t="s">
        <v>30679</v>
      </c>
      <c r="C9113" s="354" t="s">
        <v>47</v>
      </c>
      <c r="D9113" s="355">
        <v>546.89</v>
      </c>
    </row>
    <row r="9114" spans="1:4">
      <c r="A9114" s="354" t="s">
        <v>30680</v>
      </c>
      <c r="B9114" t="s">
        <v>30679</v>
      </c>
      <c r="C9114" s="354" t="s">
        <v>47</v>
      </c>
      <c r="D9114" s="355">
        <v>535.74</v>
      </c>
    </row>
    <row r="9115" spans="1:4">
      <c r="A9115" s="354" t="s">
        <v>30681</v>
      </c>
      <c r="B9115" t="s">
        <v>30682</v>
      </c>
      <c r="C9115" s="354" t="s">
        <v>47</v>
      </c>
      <c r="D9115" s="355">
        <v>624.78</v>
      </c>
    </row>
    <row r="9116" spans="1:4">
      <c r="A9116" s="354" t="s">
        <v>30683</v>
      </c>
      <c r="B9116" t="s">
        <v>30682</v>
      </c>
      <c r="C9116" s="354" t="s">
        <v>47</v>
      </c>
      <c r="D9116" s="355">
        <v>611.76</v>
      </c>
    </row>
    <row r="9117" spans="1:4">
      <c r="A9117" s="354" t="s">
        <v>30684</v>
      </c>
      <c r="B9117" t="s">
        <v>30685</v>
      </c>
      <c r="C9117" s="354" t="s">
        <v>47</v>
      </c>
      <c r="D9117" s="355">
        <v>365.36</v>
      </c>
    </row>
    <row r="9118" spans="1:4">
      <c r="A9118" s="354" t="s">
        <v>30686</v>
      </c>
      <c r="B9118" t="s">
        <v>30685</v>
      </c>
      <c r="C9118" s="354" t="s">
        <v>47</v>
      </c>
      <c r="D9118" s="355">
        <v>355.3</v>
      </c>
    </row>
    <row r="9119" spans="1:4">
      <c r="A9119" s="354" t="s">
        <v>30687</v>
      </c>
      <c r="B9119" t="s">
        <v>30688</v>
      </c>
      <c r="C9119" s="354" t="s">
        <v>47</v>
      </c>
      <c r="D9119" s="355">
        <v>394.53</v>
      </c>
    </row>
    <row r="9120" spans="1:4">
      <c r="A9120" s="354" t="s">
        <v>30689</v>
      </c>
      <c r="B9120" t="s">
        <v>30688</v>
      </c>
      <c r="C9120" s="354" t="s">
        <v>47</v>
      </c>
      <c r="D9120" s="355">
        <v>384.13</v>
      </c>
    </row>
    <row r="9121" spans="1:4">
      <c r="A9121" s="354" t="s">
        <v>30690</v>
      </c>
      <c r="B9121" t="s">
        <v>30691</v>
      </c>
      <c r="C9121" s="354" t="s">
        <v>47</v>
      </c>
      <c r="D9121" s="355">
        <v>472.42</v>
      </c>
    </row>
    <row r="9122" spans="1:4">
      <c r="A9122" s="354" t="s">
        <v>30692</v>
      </c>
      <c r="B9122" t="s">
        <v>30691</v>
      </c>
      <c r="C9122" s="354" t="s">
        <v>47</v>
      </c>
      <c r="D9122" s="355">
        <v>461.17</v>
      </c>
    </row>
    <row r="9123" spans="1:4">
      <c r="A9123" s="354" t="s">
        <v>30693</v>
      </c>
      <c r="B9123" t="s">
        <v>30694</v>
      </c>
      <c r="C9123" s="354" t="s">
        <v>47</v>
      </c>
      <c r="D9123" s="355">
        <v>553.13</v>
      </c>
    </row>
    <row r="9124" spans="1:4">
      <c r="A9124" s="354" t="s">
        <v>30695</v>
      </c>
      <c r="B9124" t="s">
        <v>30694</v>
      </c>
      <c r="C9124" s="354" t="s">
        <v>47</v>
      </c>
      <c r="D9124" s="355">
        <v>541.15</v>
      </c>
    </row>
    <row r="9125" spans="1:4">
      <c r="A9125" s="354" t="s">
        <v>30696</v>
      </c>
      <c r="B9125" t="s">
        <v>30697</v>
      </c>
      <c r="C9125" s="354" t="s">
        <v>47</v>
      </c>
      <c r="D9125" s="355">
        <v>623.41</v>
      </c>
    </row>
    <row r="9126" spans="1:4">
      <c r="A9126" s="354" t="s">
        <v>30698</v>
      </c>
      <c r="B9126" t="s">
        <v>30697</v>
      </c>
      <c r="C9126" s="354" t="s">
        <v>47</v>
      </c>
      <c r="D9126" s="355">
        <v>610.22</v>
      </c>
    </row>
    <row r="9127" spans="1:4">
      <c r="A9127" s="354" t="s">
        <v>30699</v>
      </c>
      <c r="B9127" t="s">
        <v>30700</v>
      </c>
      <c r="C9127" s="354" t="s">
        <v>47</v>
      </c>
      <c r="D9127" s="355">
        <v>190.12</v>
      </c>
    </row>
    <row r="9128" spans="1:4">
      <c r="A9128" s="354" t="s">
        <v>30701</v>
      </c>
      <c r="B9128" t="s">
        <v>30700</v>
      </c>
      <c r="C9128" s="354" t="s">
        <v>47</v>
      </c>
      <c r="D9128" s="355">
        <v>185.5</v>
      </c>
    </row>
    <row r="9129" spans="1:4">
      <c r="A9129" s="354" t="s">
        <v>30702</v>
      </c>
      <c r="B9129" t="s">
        <v>30703</v>
      </c>
      <c r="C9129" s="354" t="s">
        <v>47</v>
      </c>
      <c r="D9129" s="355">
        <v>207.78</v>
      </c>
    </row>
    <row r="9130" spans="1:4">
      <c r="A9130" s="354" t="s">
        <v>30704</v>
      </c>
      <c r="B9130" t="s">
        <v>30703</v>
      </c>
      <c r="C9130" s="354" t="s">
        <v>47</v>
      </c>
      <c r="D9130" s="355">
        <v>202.92</v>
      </c>
    </row>
    <row r="9131" spans="1:4">
      <c r="A9131" s="354" t="s">
        <v>30705</v>
      </c>
      <c r="B9131" t="s">
        <v>30706</v>
      </c>
      <c r="C9131" s="354" t="s">
        <v>47</v>
      </c>
      <c r="D9131" s="355">
        <v>253.73</v>
      </c>
    </row>
    <row r="9132" spans="1:4">
      <c r="A9132" s="354" t="s">
        <v>30707</v>
      </c>
      <c r="B9132" t="s">
        <v>30706</v>
      </c>
      <c r="C9132" s="354" t="s">
        <v>47</v>
      </c>
      <c r="D9132" s="355">
        <v>248.48</v>
      </c>
    </row>
    <row r="9133" spans="1:4">
      <c r="A9133" s="354" t="s">
        <v>30708</v>
      </c>
      <c r="B9133" t="s">
        <v>30709</v>
      </c>
      <c r="C9133" s="354" t="s">
        <v>47</v>
      </c>
      <c r="D9133" s="355">
        <v>291.52</v>
      </c>
    </row>
    <row r="9134" spans="1:4">
      <c r="A9134" s="354" t="s">
        <v>30710</v>
      </c>
      <c r="B9134" t="s">
        <v>30709</v>
      </c>
      <c r="C9134" s="354" t="s">
        <v>47</v>
      </c>
      <c r="D9134" s="355">
        <v>285.95</v>
      </c>
    </row>
    <row r="9135" spans="1:4">
      <c r="A9135" s="354" t="s">
        <v>30711</v>
      </c>
      <c r="B9135" t="s">
        <v>30712</v>
      </c>
      <c r="C9135" s="354" t="s">
        <v>47</v>
      </c>
      <c r="D9135" s="355">
        <v>310.32</v>
      </c>
    </row>
    <row r="9136" spans="1:4">
      <c r="A9136" s="354" t="s">
        <v>30713</v>
      </c>
      <c r="B9136" t="s">
        <v>30712</v>
      </c>
      <c r="C9136" s="354" t="s">
        <v>47</v>
      </c>
      <c r="D9136" s="355">
        <v>304.2</v>
      </c>
    </row>
    <row r="9137" spans="1:4">
      <c r="A9137" s="354" t="s">
        <v>30714</v>
      </c>
      <c r="B9137" t="s">
        <v>30715</v>
      </c>
      <c r="C9137" s="354" t="s">
        <v>470</v>
      </c>
      <c r="D9137" s="355">
        <v>359.37</v>
      </c>
    </row>
    <row r="9138" spans="1:4">
      <c r="A9138" s="354" t="s">
        <v>30716</v>
      </c>
      <c r="B9138" t="s">
        <v>30715</v>
      </c>
      <c r="C9138" s="354" t="s">
        <v>470</v>
      </c>
      <c r="D9138" s="355">
        <v>350.06</v>
      </c>
    </row>
    <row r="9139" spans="1:4">
      <c r="A9139" s="354" t="s">
        <v>30717</v>
      </c>
      <c r="B9139" t="s">
        <v>30718</v>
      </c>
      <c r="C9139" s="354" t="s">
        <v>470</v>
      </c>
      <c r="D9139" s="355">
        <v>407.2</v>
      </c>
    </row>
    <row r="9140" spans="1:4">
      <c r="A9140" s="354" t="s">
        <v>30719</v>
      </c>
      <c r="B9140" t="s">
        <v>30718</v>
      </c>
      <c r="C9140" s="354" t="s">
        <v>470</v>
      </c>
      <c r="D9140" s="355">
        <v>396.65</v>
      </c>
    </row>
    <row r="9141" spans="1:4">
      <c r="A9141" s="354" t="s">
        <v>30720</v>
      </c>
      <c r="B9141" t="s">
        <v>30721</v>
      </c>
      <c r="C9141" s="354" t="s">
        <v>470</v>
      </c>
      <c r="D9141" s="355">
        <v>500.94</v>
      </c>
    </row>
    <row r="9142" spans="1:4">
      <c r="A9142" s="354" t="s">
        <v>30722</v>
      </c>
      <c r="B9142" t="s">
        <v>30721</v>
      </c>
      <c r="C9142" s="354" t="s">
        <v>470</v>
      </c>
      <c r="D9142" s="355">
        <v>487.97</v>
      </c>
    </row>
    <row r="9143" spans="1:4">
      <c r="A9143" s="354" t="s">
        <v>30723</v>
      </c>
      <c r="B9143" t="s">
        <v>30724</v>
      </c>
      <c r="C9143" s="354" t="s">
        <v>470</v>
      </c>
      <c r="D9143" s="355">
        <v>603.84</v>
      </c>
    </row>
    <row r="9144" spans="1:4">
      <c r="A9144" s="354" t="s">
        <v>30725</v>
      </c>
      <c r="B9144" t="s">
        <v>30724</v>
      </c>
      <c r="C9144" s="354" t="s">
        <v>470</v>
      </c>
      <c r="D9144" s="355">
        <v>588.20000000000005</v>
      </c>
    </row>
    <row r="9145" spans="1:4">
      <c r="A9145" s="354" t="s">
        <v>30726</v>
      </c>
      <c r="B9145" t="s">
        <v>30727</v>
      </c>
      <c r="C9145" s="354" t="s">
        <v>470</v>
      </c>
      <c r="D9145" s="355">
        <v>720.05</v>
      </c>
    </row>
    <row r="9146" spans="1:4">
      <c r="A9146" s="354" t="s">
        <v>30728</v>
      </c>
      <c r="B9146" t="s">
        <v>30727</v>
      </c>
      <c r="C9146" s="354" t="s">
        <v>470</v>
      </c>
      <c r="D9146" s="355">
        <v>701.41</v>
      </c>
    </row>
    <row r="9147" spans="1:4">
      <c r="A9147" s="354" t="s">
        <v>30729</v>
      </c>
      <c r="B9147" t="s">
        <v>30730</v>
      </c>
      <c r="C9147" s="354" t="s">
        <v>47</v>
      </c>
      <c r="D9147" s="355">
        <v>257.72000000000003</v>
      </c>
    </row>
    <row r="9148" spans="1:4">
      <c r="A9148" s="354" t="s">
        <v>30731</v>
      </c>
      <c r="B9148" t="s">
        <v>30730</v>
      </c>
      <c r="C9148" s="354" t="s">
        <v>47</v>
      </c>
      <c r="D9148" s="355">
        <v>223.38</v>
      </c>
    </row>
    <row r="9149" spans="1:4">
      <c r="A9149" s="354" t="s">
        <v>30732</v>
      </c>
      <c r="B9149" t="s">
        <v>30733</v>
      </c>
      <c r="C9149" s="354" t="s">
        <v>47</v>
      </c>
      <c r="D9149" s="355">
        <v>396.61</v>
      </c>
    </row>
    <row r="9150" spans="1:4">
      <c r="A9150" s="354" t="s">
        <v>30734</v>
      </c>
      <c r="B9150" t="s">
        <v>30733</v>
      </c>
      <c r="C9150" s="354" t="s">
        <v>47</v>
      </c>
      <c r="D9150" s="355">
        <v>343.77</v>
      </c>
    </row>
    <row r="9151" spans="1:4">
      <c r="A9151" s="354" t="s">
        <v>30735</v>
      </c>
      <c r="B9151" t="s">
        <v>30736</v>
      </c>
      <c r="C9151" s="354" t="s">
        <v>47</v>
      </c>
      <c r="D9151" s="355">
        <v>297.13</v>
      </c>
    </row>
    <row r="9152" spans="1:4">
      <c r="A9152" s="354" t="s">
        <v>30737</v>
      </c>
      <c r="B9152" t="s">
        <v>30736</v>
      </c>
      <c r="C9152" s="354" t="s">
        <v>47</v>
      </c>
      <c r="D9152" s="355">
        <v>257.54000000000002</v>
      </c>
    </row>
    <row r="9153" spans="1:4">
      <c r="A9153" s="354" t="s">
        <v>30738</v>
      </c>
      <c r="B9153" t="s">
        <v>30739</v>
      </c>
      <c r="C9153" s="354" t="s">
        <v>47</v>
      </c>
      <c r="D9153" s="355">
        <v>454.64</v>
      </c>
    </row>
    <row r="9154" spans="1:4">
      <c r="A9154" s="354" t="s">
        <v>30740</v>
      </c>
      <c r="B9154" t="s">
        <v>30739</v>
      </c>
      <c r="C9154" s="354" t="s">
        <v>47</v>
      </c>
      <c r="D9154" s="355">
        <v>394.07</v>
      </c>
    </row>
    <row r="9155" spans="1:4">
      <c r="A9155" s="354" t="s">
        <v>30741</v>
      </c>
      <c r="B9155" t="s">
        <v>30742</v>
      </c>
      <c r="C9155" s="354" t="s">
        <v>47</v>
      </c>
      <c r="D9155" s="355">
        <v>338.06</v>
      </c>
    </row>
    <row r="9156" spans="1:4">
      <c r="A9156" s="354" t="s">
        <v>30743</v>
      </c>
      <c r="B9156" t="s">
        <v>30742</v>
      </c>
      <c r="C9156" s="354" t="s">
        <v>47</v>
      </c>
      <c r="D9156" s="355">
        <v>293.02</v>
      </c>
    </row>
    <row r="9157" spans="1:4">
      <c r="A9157" s="354" t="s">
        <v>30744</v>
      </c>
      <c r="B9157" t="s">
        <v>30745</v>
      </c>
      <c r="C9157" s="354" t="s">
        <v>47</v>
      </c>
      <c r="D9157" s="355">
        <v>517.66999999999996</v>
      </c>
    </row>
    <row r="9158" spans="1:4">
      <c r="A9158" s="354" t="s">
        <v>30746</v>
      </c>
      <c r="B9158" t="s">
        <v>30745</v>
      </c>
      <c r="C9158" s="354" t="s">
        <v>47</v>
      </c>
      <c r="D9158" s="355">
        <v>448.7</v>
      </c>
    </row>
    <row r="9159" spans="1:4">
      <c r="A9159" s="354" t="s">
        <v>30747</v>
      </c>
      <c r="B9159" t="s">
        <v>30748</v>
      </c>
      <c r="C9159" s="354" t="s">
        <v>47</v>
      </c>
      <c r="D9159" s="355">
        <v>428.52</v>
      </c>
    </row>
    <row r="9160" spans="1:4">
      <c r="A9160" s="354" t="s">
        <v>30749</v>
      </c>
      <c r="B9160" t="s">
        <v>30748</v>
      </c>
      <c r="C9160" s="354" t="s">
        <v>47</v>
      </c>
      <c r="D9160" s="355">
        <v>371.43</v>
      </c>
    </row>
    <row r="9161" spans="1:4">
      <c r="A9161" s="354" t="s">
        <v>30750</v>
      </c>
      <c r="B9161" t="s">
        <v>30751</v>
      </c>
      <c r="C9161" s="354" t="s">
        <v>47</v>
      </c>
      <c r="D9161" s="355">
        <v>655.27</v>
      </c>
    </row>
    <row r="9162" spans="1:4">
      <c r="A9162" s="354" t="s">
        <v>30752</v>
      </c>
      <c r="B9162" t="s">
        <v>30751</v>
      </c>
      <c r="C9162" s="354" t="s">
        <v>47</v>
      </c>
      <c r="D9162" s="355">
        <v>567.96</v>
      </c>
    </row>
    <row r="9163" spans="1:4">
      <c r="A9163" s="354" t="s">
        <v>30753</v>
      </c>
      <c r="B9163" t="s">
        <v>30754</v>
      </c>
      <c r="C9163" s="354" t="s">
        <v>47</v>
      </c>
      <c r="D9163" s="355">
        <v>528.58000000000004</v>
      </c>
    </row>
    <row r="9164" spans="1:4">
      <c r="A9164" s="354" t="s">
        <v>30755</v>
      </c>
      <c r="B9164" t="s">
        <v>30754</v>
      </c>
      <c r="C9164" s="354" t="s">
        <v>47</v>
      </c>
      <c r="D9164" s="355">
        <v>458.15</v>
      </c>
    </row>
    <row r="9165" spans="1:4">
      <c r="A9165" s="354" t="s">
        <v>30756</v>
      </c>
      <c r="B9165" t="s">
        <v>30757</v>
      </c>
      <c r="C9165" s="354" t="s">
        <v>47</v>
      </c>
      <c r="D9165" s="355">
        <v>808.61</v>
      </c>
    </row>
    <row r="9166" spans="1:4">
      <c r="A9166" s="354" t="s">
        <v>30758</v>
      </c>
      <c r="B9166" t="s">
        <v>30757</v>
      </c>
      <c r="C9166" s="354" t="s">
        <v>47</v>
      </c>
      <c r="D9166" s="355">
        <v>700.87</v>
      </c>
    </row>
    <row r="9167" spans="1:4">
      <c r="A9167" s="354" t="s">
        <v>30759</v>
      </c>
      <c r="B9167" t="s">
        <v>30760</v>
      </c>
      <c r="C9167" s="354" t="s">
        <v>47</v>
      </c>
      <c r="D9167" s="355">
        <v>360.8</v>
      </c>
    </row>
    <row r="9168" spans="1:4">
      <c r="A9168" s="354" t="s">
        <v>30761</v>
      </c>
      <c r="B9168" t="s">
        <v>30760</v>
      </c>
      <c r="C9168" s="354" t="s">
        <v>47</v>
      </c>
      <c r="D9168" s="355">
        <v>312.73</v>
      </c>
    </row>
    <row r="9169" spans="1:4">
      <c r="A9169" s="354" t="s">
        <v>30762</v>
      </c>
      <c r="B9169" t="s">
        <v>30763</v>
      </c>
      <c r="C9169" s="354" t="s">
        <v>47</v>
      </c>
      <c r="D9169" s="355">
        <v>721.84</v>
      </c>
    </row>
    <row r="9170" spans="1:4">
      <c r="A9170" s="354" t="s">
        <v>30764</v>
      </c>
      <c r="B9170" t="s">
        <v>30763</v>
      </c>
      <c r="C9170" s="354" t="s">
        <v>47</v>
      </c>
      <c r="D9170" s="355">
        <v>625.66</v>
      </c>
    </row>
    <row r="9171" spans="1:4">
      <c r="A9171" s="354" t="s">
        <v>30765</v>
      </c>
      <c r="B9171" t="s">
        <v>30766</v>
      </c>
      <c r="C9171" s="354" t="s">
        <v>47</v>
      </c>
      <c r="D9171" s="355">
        <v>415.99</v>
      </c>
    </row>
    <row r="9172" spans="1:4">
      <c r="A9172" s="354" t="s">
        <v>30767</v>
      </c>
      <c r="B9172" t="s">
        <v>30766</v>
      </c>
      <c r="C9172" s="354" t="s">
        <v>47</v>
      </c>
      <c r="D9172" s="355">
        <v>360.56</v>
      </c>
    </row>
    <row r="9173" spans="1:4">
      <c r="A9173" s="354" t="s">
        <v>30768</v>
      </c>
      <c r="B9173" t="s">
        <v>30769</v>
      </c>
      <c r="C9173" s="354" t="s">
        <v>47</v>
      </c>
      <c r="D9173" s="355">
        <v>827.45</v>
      </c>
    </row>
    <row r="9174" spans="1:4">
      <c r="A9174" s="354" t="s">
        <v>30770</v>
      </c>
      <c r="B9174" t="s">
        <v>30769</v>
      </c>
      <c r="C9174" s="354" t="s">
        <v>47</v>
      </c>
      <c r="D9174" s="355">
        <v>717.2</v>
      </c>
    </row>
    <row r="9175" spans="1:4">
      <c r="A9175" s="354" t="s">
        <v>30771</v>
      </c>
      <c r="B9175" t="s">
        <v>30772</v>
      </c>
      <c r="C9175" s="354" t="s">
        <v>47</v>
      </c>
      <c r="D9175" s="355">
        <v>473.29</v>
      </c>
    </row>
    <row r="9176" spans="1:4">
      <c r="A9176" s="354" t="s">
        <v>30773</v>
      </c>
      <c r="B9176" t="s">
        <v>30772</v>
      </c>
      <c r="C9176" s="354" t="s">
        <v>47</v>
      </c>
      <c r="D9176" s="355">
        <v>410.23</v>
      </c>
    </row>
    <row r="9177" spans="1:4">
      <c r="A9177" s="354" t="s">
        <v>30774</v>
      </c>
      <c r="B9177" t="s">
        <v>30775</v>
      </c>
      <c r="C9177" s="354" t="s">
        <v>47</v>
      </c>
      <c r="D9177" s="355">
        <v>942.17</v>
      </c>
    </row>
    <row r="9178" spans="1:4">
      <c r="A9178" s="354" t="s">
        <v>30776</v>
      </c>
      <c r="B9178" t="s">
        <v>30775</v>
      </c>
      <c r="C9178" s="354" t="s">
        <v>47</v>
      </c>
      <c r="D9178" s="355">
        <v>816.64</v>
      </c>
    </row>
    <row r="9179" spans="1:4">
      <c r="A9179" s="354" t="s">
        <v>30777</v>
      </c>
      <c r="B9179" t="s">
        <v>30778</v>
      </c>
      <c r="C9179" s="354" t="s">
        <v>47</v>
      </c>
      <c r="D9179" s="355">
        <v>599.92999999999995</v>
      </c>
    </row>
    <row r="9180" spans="1:4">
      <c r="A9180" s="354" t="s">
        <v>30779</v>
      </c>
      <c r="B9180" t="s">
        <v>30778</v>
      </c>
      <c r="C9180" s="354" t="s">
        <v>47</v>
      </c>
      <c r="D9180" s="355">
        <v>520</v>
      </c>
    </row>
    <row r="9181" spans="1:4">
      <c r="A9181" s="354" t="s">
        <v>30780</v>
      </c>
      <c r="B9181" t="s">
        <v>30781</v>
      </c>
      <c r="C9181" s="354" t="s">
        <v>47</v>
      </c>
      <c r="D9181" s="355">
        <v>1192.5899999999999</v>
      </c>
    </row>
    <row r="9182" spans="1:4">
      <c r="A9182" s="354" t="s">
        <v>30782</v>
      </c>
      <c r="B9182" t="s">
        <v>30781</v>
      </c>
      <c r="C9182" s="354" t="s">
        <v>47</v>
      </c>
      <c r="D9182" s="355">
        <v>1033.7</v>
      </c>
    </row>
    <row r="9183" spans="1:4">
      <c r="A9183" s="354" t="s">
        <v>30783</v>
      </c>
      <c r="B9183" t="s">
        <v>30784</v>
      </c>
      <c r="C9183" s="354" t="s">
        <v>47</v>
      </c>
      <c r="D9183" s="355">
        <v>740.01</v>
      </c>
    </row>
    <row r="9184" spans="1:4">
      <c r="A9184" s="354" t="s">
        <v>30785</v>
      </c>
      <c r="B9184" t="s">
        <v>30784</v>
      </c>
      <c r="C9184" s="354" t="s">
        <v>47</v>
      </c>
      <c r="D9184" s="355">
        <v>641.41</v>
      </c>
    </row>
    <row r="9185" spans="1:4">
      <c r="A9185" s="354" t="s">
        <v>30786</v>
      </c>
      <c r="B9185" t="s">
        <v>30787</v>
      </c>
      <c r="C9185" s="354" t="s">
        <v>47</v>
      </c>
      <c r="D9185" s="355">
        <v>1471.67</v>
      </c>
    </row>
    <row r="9186" spans="1:4">
      <c r="A9186" s="354" t="s">
        <v>30788</v>
      </c>
      <c r="B9186" t="s">
        <v>30787</v>
      </c>
      <c r="C9186" s="354" t="s">
        <v>47</v>
      </c>
      <c r="D9186" s="355">
        <v>1275.5899999999999</v>
      </c>
    </row>
    <row r="9187" spans="1:4">
      <c r="A9187" s="354" t="s">
        <v>30789</v>
      </c>
      <c r="B9187" t="s">
        <v>30790</v>
      </c>
      <c r="C9187" s="354" t="s">
        <v>47</v>
      </c>
      <c r="D9187" s="355">
        <v>399.46</v>
      </c>
    </row>
    <row r="9188" spans="1:4">
      <c r="A9188" s="354" t="s">
        <v>30791</v>
      </c>
      <c r="B9188" t="s">
        <v>30790</v>
      </c>
      <c r="C9188" s="354" t="s">
        <v>47</v>
      </c>
      <c r="D9188" s="355">
        <v>346.24</v>
      </c>
    </row>
    <row r="9189" spans="1:4">
      <c r="A9189" s="354" t="s">
        <v>30792</v>
      </c>
      <c r="B9189" t="s">
        <v>30793</v>
      </c>
      <c r="C9189" s="354" t="s">
        <v>47</v>
      </c>
      <c r="D9189" s="355">
        <v>799.18</v>
      </c>
    </row>
    <row r="9190" spans="1:4">
      <c r="A9190" s="354" t="s">
        <v>30794</v>
      </c>
      <c r="B9190" t="s">
        <v>30793</v>
      </c>
      <c r="C9190" s="354" t="s">
        <v>47</v>
      </c>
      <c r="D9190" s="355">
        <v>692.7</v>
      </c>
    </row>
    <row r="9191" spans="1:4">
      <c r="A9191" s="354" t="s">
        <v>30795</v>
      </c>
      <c r="B9191" t="s">
        <v>30796</v>
      </c>
      <c r="C9191" s="354" t="s">
        <v>47</v>
      </c>
      <c r="D9191" s="355">
        <v>460.56</v>
      </c>
    </row>
    <row r="9192" spans="1:4">
      <c r="A9192" s="354" t="s">
        <v>30797</v>
      </c>
      <c r="B9192" t="s">
        <v>30796</v>
      </c>
      <c r="C9192" s="354" t="s">
        <v>47</v>
      </c>
      <c r="D9192" s="355">
        <v>399.19</v>
      </c>
    </row>
    <row r="9193" spans="1:4">
      <c r="A9193" s="354" t="s">
        <v>30798</v>
      </c>
      <c r="B9193" t="s">
        <v>30799</v>
      </c>
      <c r="C9193" s="354" t="s">
        <v>47</v>
      </c>
      <c r="D9193" s="355">
        <v>916.1</v>
      </c>
    </row>
    <row r="9194" spans="1:4">
      <c r="A9194" s="354" t="s">
        <v>30800</v>
      </c>
      <c r="B9194" t="s">
        <v>30799</v>
      </c>
      <c r="C9194" s="354" t="s">
        <v>47</v>
      </c>
      <c r="D9194" s="355">
        <v>794.05</v>
      </c>
    </row>
    <row r="9195" spans="1:4">
      <c r="A9195" s="354" t="s">
        <v>30801</v>
      </c>
      <c r="B9195" t="s">
        <v>30802</v>
      </c>
      <c r="C9195" s="354" t="s">
        <v>47</v>
      </c>
      <c r="D9195" s="355">
        <v>524</v>
      </c>
    </row>
    <row r="9196" spans="1:4">
      <c r="A9196" s="354" t="s">
        <v>30803</v>
      </c>
      <c r="B9196" t="s">
        <v>30802</v>
      </c>
      <c r="C9196" s="354" t="s">
        <v>47</v>
      </c>
      <c r="D9196" s="355">
        <v>454.19</v>
      </c>
    </row>
    <row r="9197" spans="1:4">
      <c r="A9197" s="354" t="s">
        <v>30804</v>
      </c>
      <c r="B9197" t="s">
        <v>30805</v>
      </c>
      <c r="C9197" s="354" t="s">
        <v>47</v>
      </c>
      <c r="D9197" s="355">
        <v>1043.1099999999999</v>
      </c>
    </row>
    <row r="9198" spans="1:4">
      <c r="A9198" s="354" t="s">
        <v>30806</v>
      </c>
      <c r="B9198" t="s">
        <v>30805</v>
      </c>
      <c r="C9198" s="354" t="s">
        <v>47</v>
      </c>
      <c r="D9198" s="355">
        <v>904.13</v>
      </c>
    </row>
    <row r="9199" spans="1:4">
      <c r="A9199" s="354" t="s">
        <v>30807</v>
      </c>
      <c r="B9199" t="s">
        <v>30808</v>
      </c>
      <c r="C9199" s="354" t="s">
        <v>47</v>
      </c>
      <c r="D9199" s="355">
        <v>664.21</v>
      </c>
    </row>
    <row r="9200" spans="1:4">
      <c r="A9200" s="354" t="s">
        <v>30809</v>
      </c>
      <c r="B9200" t="s">
        <v>30808</v>
      </c>
      <c r="C9200" s="354" t="s">
        <v>47</v>
      </c>
      <c r="D9200" s="355">
        <v>575.71</v>
      </c>
    </row>
    <row r="9201" spans="1:4">
      <c r="A9201" s="354" t="s">
        <v>30810</v>
      </c>
      <c r="B9201" t="s">
        <v>30811</v>
      </c>
      <c r="C9201" s="354" t="s">
        <v>47</v>
      </c>
      <c r="D9201" s="355">
        <v>1320.37</v>
      </c>
    </row>
    <row r="9202" spans="1:4">
      <c r="A9202" s="354" t="s">
        <v>30812</v>
      </c>
      <c r="B9202" t="s">
        <v>30811</v>
      </c>
      <c r="C9202" s="354" t="s">
        <v>47</v>
      </c>
      <c r="D9202" s="355">
        <v>1144.45</v>
      </c>
    </row>
    <row r="9203" spans="1:4">
      <c r="A9203" s="354" t="s">
        <v>30813</v>
      </c>
      <c r="B9203" t="s">
        <v>30814</v>
      </c>
      <c r="C9203" s="354" t="s">
        <v>47</v>
      </c>
      <c r="D9203" s="355">
        <v>819.29</v>
      </c>
    </row>
    <row r="9204" spans="1:4">
      <c r="A9204" s="354" t="s">
        <v>30815</v>
      </c>
      <c r="B9204" t="s">
        <v>30814</v>
      </c>
      <c r="C9204" s="354" t="s">
        <v>47</v>
      </c>
      <c r="D9204" s="355">
        <v>710.14</v>
      </c>
    </row>
    <row r="9205" spans="1:4">
      <c r="A9205" s="354" t="s">
        <v>30816</v>
      </c>
      <c r="B9205" t="s">
        <v>30817</v>
      </c>
      <c r="C9205" s="354" t="s">
        <v>47</v>
      </c>
      <c r="D9205" s="355">
        <v>1629.35</v>
      </c>
    </row>
    <row r="9206" spans="1:4">
      <c r="A9206" s="354" t="s">
        <v>30818</v>
      </c>
      <c r="B9206" t="s">
        <v>30817</v>
      </c>
      <c r="C9206" s="354" t="s">
        <v>47</v>
      </c>
      <c r="D9206" s="355">
        <v>1412.26</v>
      </c>
    </row>
    <row r="9207" spans="1:4">
      <c r="A9207" s="354" t="s">
        <v>30819</v>
      </c>
      <c r="B9207" t="s">
        <v>30820</v>
      </c>
      <c r="C9207" s="354" t="s">
        <v>45</v>
      </c>
      <c r="D9207" s="355">
        <v>168.93</v>
      </c>
    </row>
    <row r="9208" spans="1:4">
      <c r="A9208" s="354" t="s">
        <v>30821</v>
      </c>
      <c r="B9208" t="s">
        <v>30820</v>
      </c>
      <c r="C9208" s="354" t="s">
        <v>45</v>
      </c>
      <c r="D9208" s="355">
        <v>146.41999999999999</v>
      </c>
    </row>
    <row r="9209" spans="1:4">
      <c r="A9209" s="354" t="s">
        <v>30822</v>
      </c>
      <c r="B9209" t="s">
        <v>30823</v>
      </c>
      <c r="C9209" s="354" t="s">
        <v>45</v>
      </c>
      <c r="D9209" s="355">
        <v>327.52999999999997</v>
      </c>
    </row>
    <row r="9210" spans="1:4">
      <c r="A9210" s="354" t="s">
        <v>30824</v>
      </c>
      <c r="B9210" t="s">
        <v>30823</v>
      </c>
      <c r="C9210" s="354" t="s">
        <v>45</v>
      </c>
      <c r="D9210" s="355">
        <v>283.89</v>
      </c>
    </row>
    <row r="9211" spans="1:4">
      <c r="A9211" s="354" t="s">
        <v>30825</v>
      </c>
      <c r="B9211" t="s">
        <v>30826</v>
      </c>
      <c r="C9211" s="354" t="s">
        <v>45</v>
      </c>
      <c r="D9211" s="355">
        <v>236.5</v>
      </c>
    </row>
    <row r="9212" spans="1:4">
      <c r="A9212" s="354" t="s">
        <v>30827</v>
      </c>
      <c r="B9212" t="s">
        <v>30826</v>
      </c>
      <c r="C9212" s="354" t="s">
        <v>45</v>
      </c>
      <c r="D9212" s="355">
        <v>204.99</v>
      </c>
    </row>
    <row r="9213" spans="1:4">
      <c r="A9213" s="354" t="s">
        <v>30828</v>
      </c>
      <c r="B9213" t="s">
        <v>30829</v>
      </c>
      <c r="C9213" s="354" t="s">
        <v>45</v>
      </c>
      <c r="D9213" s="355">
        <v>596.1</v>
      </c>
    </row>
    <row r="9214" spans="1:4">
      <c r="A9214" s="354" t="s">
        <v>30830</v>
      </c>
      <c r="B9214" t="s">
        <v>30829</v>
      </c>
      <c r="C9214" s="354" t="s">
        <v>45</v>
      </c>
      <c r="D9214" s="355">
        <v>516.67999999999995</v>
      </c>
    </row>
    <row r="9215" spans="1:4">
      <c r="A9215" s="354" t="s">
        <v>30831</v>
      </c>
      <c r="B9215" t="s">
        <v>30832</v>
      </c>
      <c r="C9215" s="354" t="s">
        <v>45</v>
      </c>
      <c r="D9215" s="355">
        <v>261.83999999999997</v>
      </c>
    </row>
    <row r="9216" spans="1:4">
      <c r="A9216" s="354" t="s">
        <v>30833</v>
      </c>
      <c r="B9216" t="s">
        <v>30832</v>
      </c>
      <c r="C9216" s="354" t="s">
        <v>45</v>
      </c>
      <c r="D9216" s="355">
        <v>226.95</v>
      </c>
    </row>
    <row r="9217" spans="1:4">
      <c r="A9217" s="354" t="s">
        <v>30834</v>
      </c>
      <c r="B9217" t="s">
        <v>30835</v>
      </c>
      <c r="C9217" s="354" t="s">
        <v>45</v>
      </c>
      <c r="D9217" s="355">
        <v>659.97</v>
      </c>
    </row>
    <row r="9218" spans="1:4">
      <c r="A9218" s="354" t="s">
        <v>30836</v>
      </c>
      <c r="B9218" t="s">
        <v>30835</v>
      </c>
      <c r="C9218" s="354" t="s">
        <v>45</v>
      </c>
      <c r="D9218" s="355">
        <v>572.04</v>
      </c>
    </row>
    <row r="9219" spans="1:4">
      <c r="A9219" s="354" t="s">
        <v>30837</v>
      </c>
      <c r="B9219" t="s">
        <v>30838</v>
      </c>
      <c r="C9219" s="354" t="s">
        <v>470</v>
      </c>
      <c r="D9219" s="355">
        <v>303.63</v>
      </c>
    </row>
    <row r="9220" spans="1:4">
      <c r="A9220" s="354" t="s">
        <v>30839</v>
      </c>
      <c r="B9220" t="s">
        <v>30838</v>
      </c>
      <c r="C9220" s="354" t="s">
        <v>470</v>
      </c>
      <c r="D9220" s="355">
        <v>288.85000000000002</v>
      </c>
    </row>
    <row r="9221" spans="1:4">
      <c r="A9221" s="354" t="s">
        <v>30840</v>
      </c>
      <c r="B9221" t="s">
        <v>30841</v>
      </c>
      <c r="C9221" s="354" t="s">
        <v>470</v>
      </c>
      <c r="D9221" s="355">
        <v>291.81</v>
      </c>
    </row>
    <row r="9222" spans="1:4">
      <c r="A9222" s="354" t="s">
        <v>30842</v>
      </c>
      <c r="B9222" t="s">
        <v>30841</v>
      </c>
      <c r="C9222" s="354" t="s">
        <v>470</v>
      </c>
      <c r="D9222" s="355">
        <v>278.05</v>
      </c>
    </row>
    <row r="9223" spans="1:4">
      <c r="A9223" s="354" t="s">
        <v>30843</v>
      </c>
      <c r="B9223" t="s">
        <v>30844</v>
      </c>
      <c r="C9223" s="354" t="s">
        <v>470</v>
      </c>
      <c r="D9223" s="355">
        <v>329.32</v>
      </c>
    </row>
    <row r="9224" spans="1:4">
      <c r="A9224" s="354" t="s">
        <v>30845</v>
      </c>
      <c r="B9224" t="s">
        <v>30844</v>
      </c>
      <c r="C9224" s="354" t="s">
        <v>470</v>
      </c>
      <c r="D9224" s="355">
        <v>313.36</v>
      </c>
    </row>
    <row r="9225" spans="1:4">
      <c r="A9225" s="354" t="s">
        <v>30846</v>
      </c>
      <c r="B9225" t="s">
        <v>30847</v>
      </c>
      <c r="C9225" s="354" t="s">
        <v>470</v>
      </c>
      <c r="D9225" s="355">
        <v>651</v>
      </c>
    </row>
    <row r="9226" spans="1:4">
      <c r="A9226" s="354" t="s">
        <v>30848</v>
      </c>
      <c r="B9226" t="s">
        <v>30847</v>
      </c>
      <c r="C9226" s="354" t="s">
        <v>470</v>
      </c>
      <c r="D9226" s="355">
        <v>615.12</v>
      </c>
    </row>
    <row r="9227" spans="1:4">
      <c r="A9227" s="354" t="s">
        <v>30849</v>
      </c>
      <c r="B9227" t="s">
        <v>30850</v>
      </c>
      <c r="C9227" s="354" t="s">
        <v>470</v>
      </c>
      <c r="D9227" s="355">
        <v>740.87</v>
      </c>
    </row>
    <row r="9228" spans="1:4">
      <c r="A9228" s="354" t="s">
        <v>30851</v>
      </c>
      <c r="B9228" t="s">
        <v>30850</v>
      </c>
      <c r="C9228" s="354" t="s">
        <v>470</v>
      </c>
      <c r="D9228" s="355">
        <v>699.86</v>
      </c>
    </row>
    <row r="9229" spans="1:4">
      <c r="A9229" s="354" t="s">
        <v>30852</v>
      </c>
      <c r="B9229" t="s">
        <v>30853</v>
      </c>
      <c r="C9229" s="354" t="s">
        <v>470</v>
      </c>
      <c r="D9229" s="355">
        <v>355.24</v>
      </c>
    </row>
    <row r="9230" spans="1:4">
      <c r="A9230" s="354" t="s">
        <v>30854</v>
      </c>
      <c r="B9230" t="s">
        <v>30853</v>
      </c>
      <c r="C9230" s="354" t="s">
        <v>470</v>
      </c>
      <c r="D9230" s="355">
        <v>335.51</v>
      </c>
    </row>
    <row r="9231" spans="1:4">
      <c r="A9231" s="354" t="s">
        <v>30855</v>
      </c>
      <c r="B9231" t="s">
        <v>30856</v>
      </c>
      <c r="C9231" s="354" t="s">
        <v>470</v>
      </c>
      <c r="D9231" s="355">
        <v>504.87</v>
      </c>
    </row>
    <row r="9232" spans="1:4">
      <c r="A9232" s="354" t="s">
        <v>30857</v>
      </c>
      <c r="B9232" t="s">
        <v>30856</v>
      </c>
      <c r="C9232" s="354" t="s">
        <v>470</v>
      </c>
      <c r="D9232" s="355">
        <v>479.8</v>
      </c>
    </row>
    <row r="9233" spans="1:4">
      <c r="A9233" s="354" t="s">
        <v>30858</v>
      </c>
      <c r="B9233" t="s">
        <v>30859</v>
      </c>
      <c r="C9233" s="354" t="s">
        <v>470</v>
      </c>
      <c r="D9233" s="355">
        <v>867.33</v>
      </c>
    </row>
    <row r="9234" spans="1:4">
      <c r="A9234" s="354" t="s">
        <v>30860</v>
      </c>
      <c r="B9234" t="s">
        <v>30859</v>
      </c>
      <c r="C9234" s="354" t="s">
        <v>470</v>
      </c>
      <c r="D9234" s="355">
        <v>819.04</v>
      </c>
    </row>
    <row r="9235" spans="1:4">
      <c r="A9235" s="354" t="s">
        <v>30861</v>
      </c>
      <c r="B9235" t="s">
        <v>30862</v>
      </c>
      <c r="C9235" s="354" t="s">
        <v>470</v>
      </c>
      <c r="D9235" s="355">
        <v>1678.76</v>
      </c>
    </row>
    <row r="9236" spans="1:4">
      <c r="A9236" s="354" t="s">
        <v>30863</v>
      </c>
      <c r="B9236" t="s">
        <v>30862</v>
      </c>
      <c r="C9236" s="354" t="s">
        <v>470</v>
      </c>
      <c r="D9236" s="355">
        <v>1575.02</v>
      </c>
    </row>
    <row r="9237" spans="1:4">
      <c r="A9237" s="354" t="s">
        <v>30864</v>
      </c>
      <c r="B9237" t="s">
        <v>30865</v>
      </c>
      <c r="C9237" s="354" t="s">
        <v>470</v>
      </c>
      <c r="D9237" s="355">
        <v>199.11</v>
      </c>
    </row>
    <row r="9238" spans="1:4">
      <c r="A9238" s="354" t="s">
        <v>30866</v>
      </c>
      <c r="B9238" t="s">
        <v>30865</v>
      </c>
      <c r="C9238" s="354" t="s">
        <v>470</v>
      </c>
      <c r="D9238" s="355">
        <v>188.81</v>
      </c>
    </row>
    <row r="9239" spans="1:4">
      <c r="A9239" s="354" t="s">
        <v>30867</v>
      </c>
      <c r="B9239" t="s">
        <v>30868</v>
      </c>
      <c r="C9239" s="354" t="s">
        <v>470</v>
      </c>
      <c r="D9239" s="355">
        <v>355.24</v>
      </c>
    </row>
    <row r="9240" spans="1:4">
      <c r="A9240" s="354" t="s">
        <v>30869</v>
      </c>
      <c r="B9240" t="s">
        <v>30868</v>
      </c>
      <c r="C9240" s="354" t="s">
        <v>470</v>
      </c>
      <c r="D9240" s="355">
        <v>337.13</v>
      </c>
    </row>
    <row r="9241" spans="1:4">
      <c r="A9241" s="354" t="s">
        <v>30870</v>
      </c>
      <c r="B9241" t="s">
        <v>30871</v>
      </c>
      <c r="C9241" s="354" t="s">
        <v>470</v>
      </c>
      <c r="D9241" s="355">
        <v>469.66</v>
      </c>
    </row>
    <row r="9242" spans="1:4">
      <c r="A9242" s="354" t="s">
        <v>30872</v>
      </c>
      <c r="B9242" t="s">
        <v>30871</v>
      </c>
      <c r="C9242" s="354" t="s">
        <v>470</v>
      </c>
      <c r="D9242" s="355">
        <v>443.07</v>
      </c>
    </row>
    <row r="9243" spans="1:4">
      <c r="A9243" s="354" t="s">
        <v>30873</v>
      </c>
      <c r="B9243" t="s">
        <v>30874</v>
      </c>
      <c r="C9243" s="354" t="s">
        <v>470</v>
      </c>
      <c r="D9243" s="355">
        <v>204.29</v>
      </c>
    </row>
    <row r="9244" spans="1:4">
      <c r="A9244" s="354" t="s">
        <v>30875</v>
      </c>
      <c r="B9244" t="s">
        <v>30874</v>
      </c>
      <c r="C9244" s="354" t="s">
        <v>470</v>
      </c>
      <c r="D9244" s="355">
        <v>193.3</v>
      </c>
    </row>
    <row r="9245" spans="1:4">
      <c r="A9245" s="354" t="s">
        <v>30876</v>
      </c>
      <c r="B9245" t="s">
        <v>30877</v>
      </c>
      <c r="C9245" s="354" t="s">
        <v>470</v>
      </c>
      <c r="D9245" s="355">
        <v>364.56</v>
      </c>
    </row>
    <row r="9246" spans="1:4">
      <c r="A9246" s="354" t="s">
        <v>30878</v>
      </c>
      <c r="B9246" t="s">
        <v>30877</v>
      </c>
      <c r="C9246" s="354" t="s">
        <v>470</v>
      </c>
      <c r="D9246" s="355">
        <v>345.21</v>
      </c>
    </row>
    <row r="9247" spans="1:4">
      <c r="A9247" s="354" t="s">
        <v>30879</v>
      </c>
      <c r="B9247" t="s">
        <v>30880</v>
      </c>
      <c r="C9247" s="354" t="s">
        <v>470</v>
      </c>
      <c r="D9247" s="355">
        <v>483.12</v>
      </c>
    </row>
    <row r="9248" spans="1:4">
      <c r="A9248" s="354" t="s">
        <v>30881</v>
      </c>
      <c r="B9248" t="s">
        <v>30880</v>
      </c>
      <c r="C9248" s="354" t="s">
        <v>470</v>
      </c>
      <c r="D9248" s="355">
        <v>454.73</v>
      </c>
    </row>
    <row r="9249" spans="1:4">
      <c r="A9249" s="354" t="s">
        <v>30882</v>
      </c>
      <c r="B9249" t="s">
        <v>30883</v>
      </c>
      <c r="C9249" s="354" t="s">
        <v>470</v>
      </c>
      <c r="D9249" s="355">
        <v>212.57</v>
      </c>
    </row>
    <row r="9250" spans="1:4">
      <c r="A9250" s="354" t="s">
        <v>30884</v>
      </c>
      <c r="B9250" t="s">
        <v>30883</v>
      </c>
      <c r="C9250" s="354" t="s">
        <v>470</v>
      </c>
      <c r="D9250" s="355">
        <v>200.47</v>
      </c>
    </row>
    <row r="9251" spans="1:4">
      <c r="A9251" s="354" t="s">
        <v>30885</v>
      </c>
      <c r="B9251" t="s">
        <v>30886</v>
      </c>
      <c r="C9251" s="354" t="s">
        <v>470</v>
      </c>
      <c r="D9251" s="355">
        <v>369.22</v>
      </c>
    </row>
    <row r="9252" spans="1:4">
      <c r="A9252" s="354" t="s">
        <v>30887</v>
      </c>
      <c r="B9252" t="s">
        <v>30886</v>
      </c>
      <c r="C9252" s="354" t="s">
        <v>470</v>
      </c>
      <c r="D9252" s="355">
        <v>349.25</v>
      </c>
    </row>
    <row r="9253" spans="1:4">
      <c r="A9253" s="354" t="s">
        <v>30888</v>
      </c>
      <c r="B9253" t="s">
        <v>30889</v>
      </c>
      <c r="C9253" s="354" t="s">
        <v>470</v>
      </c>
      <c r="D9253" s="355">
        <v>490.89</v>
      </c>
    </row>
    <row r="9254" spans="1:4">
      <c r="A9254" s="354" t="s">
        <v>30890</v>
      </c>
      <c r="B9254" t="s">
        <v>30889</v>
      </c>
      <c r="C9254" s="354" t="s">
        <v>470</v>
      </c>
      <c r="D9254" s="355">
        <v>461.46</v>
      </c>
    </row>
    <row r="9255" spans="1:4">
      <c r="A9255" s="354" t="s">
        <v>30891</v>
      </c>
      <c r="B9255" t="s">
        <v>30892</v>
      </c>
      <c r="C9255" s="354" t="s">
        <v>470</v>
      </c>
      <c r="D9255" s="355">
        <v>313.05</v>
      </c>
    </row>
    <row r="9256" spans="1:4">
      <c r="A9256" s="354" t="s">
        <v>30893</v>
      </c>
      <c r="B9256" t="s">
        <v>30892</v>
      </c>
      <c r="C9256" s="354" t="s">
        <v>470</v>
      </c>
      <c r="D9256" s="355">
        <v>293.73</v>
      </c>
    </row>
    <row r="9257" spans="1:4">
      <c r="A9257" s="354" t="s">
        <v>30894</v>
      </c>
      <c r="B9257" t="s">
        <v>30895</v>
      </c>
      <c r="C9257" s="354" t="s">
        <v>470</v>
      </c>
      <c r="D9257" s="355">
        <v>555.72</v>
      </c>
    </row>
    <row r="9258" spans="1:4">
      <c r="A9258" s="354" t="s">
        <v>30896</v>
      </c>
      <c r="B9258" t="s">
        <v>30895</v>
      </c>
      <c r="C9258" s="354" t="s">
        <v>470</v>
      </c>
      <c r="D9258" s="355">
        <v>521.86</v>
      </c>
    </row>
    <row r="9259" spans="1:4">
      <c r="A9259" s="354" t="s">
        <v>30897</v>
      </c>
      <c r="B9259" t="s">
        <v>30898</v>
      </c>
      <c r="C9259" s="354" t="s">
        <v>470</v>
      </c>
      <c r="D9259" s="355">
        <v>735.09</v>
      </c>
    </row>
    <row r="9260" spans="1:4">
      <c r="A9260" s="354" t="s">
        <v>30899</v>
      </c>
      <c r="B9260" t="s">
        <v>30898</v>
      </c>
      <c r="C9260" s="354" t="s">
        <v>470</v>
      </c>
      <c r="D9260" s="355">
        <v>686.91</v>
      </c>
    </row>
    <row r="9261" spans="1:4">
      <c r="A9261" s="354" t="s">
        <v>30900</v>
      </c>
      <c r="B9261" t="s">
        <v>30901</v>
      </c>
      <c r="C9261" s="354" t="s">
        <v>470</v>
      </c>
      <c r="D9261" s="355">
        <v>327.02999999999997</v>
      </c>
    </row>
    <row r="9262" spans="1:4">
      <c r="A9262" s="354" t="s">
        <v>30902</v>
      </c>
      <c r="B9262" t="s">
        <v>30901</v>
      </c>
      <c r="C9262" s="354" t="s">
        <v>470</v>
      </c>
      <c r="D9262" s="355">
        <v>305.83999999999997</v>
      </c>
    </row>
    <row r="9263" spans="1:4">
      <c r="A9263" s="354" t="s">
        <v>30903</v>
      </c>
      <c r="B9263" t="s">
        <v>30904</v>
      </c>
      <c r="C9263" s="354" t="s">
        <v>470</v>
      </c>
      <c r="D9263" s="355">
        <v>572.28</v>
      </c>
    </row>
    <row r="9264" spans="1:4">
      <c r="A9264" s="354" t="s">
        <v>30905</v>
      </c>
      <c r="B9264" t="s">
        <v>30904</v>
      </c>
      <c r="C9264" s="354" t="s">
        <v>470</v>
      </c>
      <c r="D9264" s="355">
        <v>536.21</v>
      </c>
    </row>
    <row r="9265" spans="1:4">
      <c r="A9265" s="354" t="s">
        <v>30906</v>
      </c>
      <c r="B9265" t="s">
        <v>30907</v>
      </c>
      <c r="C9265" s="354" t="s">
        <v>470</v>
      </c>
      <c r="D9265" s="355">
        <v>758.9</v>
      </c>
    </row>
    <row r="9266" spans="1:4">
      <c r="A9266" s="354" t="s">
        <v>30908</v>
      </c>
      <c r="B9266" t="s">
        <v>30907</v>
      </c>
      <c r="C9266" s="354" t="s">
        <v>470</v>
      </c>
      <c r="D9266" s="355">
        <v>707.55</v>
      </c>
    </row>
    <row r="9267" spans="1:4">
      <c r="A9267" s="354" t="s">
        <v>30909</v>
      </c>
      <c r="B9267" t="s">
        <v>30910</v>
      </c>
      <c r="C9267" s="354" t="s">
        <v>470</v>
      </c>
      <c r="D9267" s="355">
        <v>337.38</v>
      </c>
    </row>
    <row r="9268" spans="1:4">
      <c r="A9268" s="354" t="s">
        <v>30911</v>
      </c>
      <c r="B9268" t="s">
        <v>30910</v>
      </c>
      <c r="C9268" s="354" t="s">
        <v>470</v>
      </c>
      <c r="D9268" s="355">
        <v>314.81</v>
      </c>
    </row>
    <row r="9269" spans="1:4">
      <c r="A9269" s="354" t="s">
        <v>30912</v>
      </c>
      <c r="B9269" t="s">
        <v>30913</v>
      </c>
      <c r="C9269" s="354" t="s">
        <v>470</v>
      </c>
      <c r="D9269" s="355">
        <v>592.99</v>
      </c>
    </row>
    <row r="9270" spans="1:4">
      <c r="A9270" s="354" t="s">
        <v>30914</v>
      </c>
      <c r="B9270" t="s">
        <v>30913</v>
      </c>
      <c r="C9270" s="354" t="s">
        <v>470</v>
      </c>
      <c r="D9270" s="355">
        <v>554.15</v>
      </c>
    </row>
    <row r="9271" spans="1:4">
      <c r="A9271" s="354" t="s">
        <v>30915</v>
      </c>
      <c r="B9271" t="s">
        <v>30916</v>
      </c>
      <c r="C9271" s="354" t="s">
        <v>470</v>
      </c>
      <c r="D9271" s="355">
        <v>803.42</v>
      </c>
    </row>
    <row r="9272" spans="1:4">
      <c r="A9272" s="354" t="s">
        <v>30917</v>
      </c>
      <c r="B9272" t="s">
        <v>30916</v>
      </c>
      <c r="C9272" s="354" t="s">
        <v>470</v>
      </c>
      <c r="D9272" s="355">
        <v>746.12</v>
      </c>
    </row>
    <row r="9273" spans="1:4">
      <c r="A9273" s="354" t="s">
        <v>30918</v>
      </c>
      <c r="B9273" t="s">
        <v>30919</v>
      </c>
      <c r="C9273" s="354" t="s">
        <v>470</v>
      </c>
      <c r="D9273" s="355">
        <v>132.13999999999999</v>
      </c>
    </row>
    <row r="9274" spans="1:4">
      <c r="A9274" s="354" t="s">
        <v>30920</v>
      </c>
      <c r="B9274" t="s">
        <v>30919</v>
      </c>
      <c r="C9274" s="354" t="s">
        <v>470</v>
      </c>
      <c r="D9274" s="355">
        <v>123.86</v>
      </c>
    </row>
    <row r="9275" spans="1:4">
      <c r="A9275" s="354" t="s">
        <v>30921</v>
      </c>
      <c r="B9275" t="s">
        <v>30922</v>
      </c>
      <c r="C9275" s="354" t="s">
        <v>470</v>
      </c>
      <c r="D9275" s="355">
        <v>178.39</v>
      </c>
    </row>
    <row r="9276" spans="1:4">
      <c r="A9276" s="354" t="s">
        <v>30923</v>
      </c>
      <c r="B9276" t="s">
        <v>30922</v>
      </c>
      <c r="C9276" s="354" t="s">
        <v>470</v>
      </c>
      <c r="D9276" s="355">
        <v>167.21</v>
      </c>
    </row>
    <row r="9277" spans="1:4">
      <c r="A9277" s="354" t="s">
        <v>30924</v>
      </c>
      <c r="B9277" t="s">
        <v>30925</v>
      </c>
      <c r="C9277" s="354" t="s">
        <v>470</v>
      </c>
      <c r="D9277" s="355">
        <v>211.43</v>
      </c>
    </row>
    <row r="9278" spans="1:4">
      <c r="A9278" s="354" t="s">
        <v>30926</v>
      </c>
      <c r="B9278" t="s">
        <v>30925</v>
      </c>
      <c r="C9278" s="354" t="s">
        <v>470</v>
      </c>
      <c r="D9278" s="355">
        <v>198.18</v>
      </c>
    </row>
    <row r="9279" spans="1:4">
      <c r="A9279" s="354" t="s">
        <v>30927</v>
      </c>
      <c r="B9279" t="s">
        <v>30928</v>
      </c>
      <c r="C9279" s="354" t="s">
        <v>470</v>
      </c>
      <c r="D9279" s="355">
        <v>224.65</v>
      </c>
    </row>
    <row r="9280" spans="1:4">
      <c r="A9280" s="354" t="s">
        <v>30929</v>
      </c>
      <c r="B9280" t="s">
        <v>30928</v>
      </c>
      <c r="C9280" s="354" t="s">
        <v>470</v>
      </c>
      <c r="D9280" s="355">
        <v>210.57</v>
      </c>
    </row>
    <row r="9281" spans="1:4">
      <c r="A9281" s="354" t="s">
        <v>30930</v>
      </c>
      <c r="B9281" t="s">
        <v>30931</v>
      </c>
      <c r="C9281" s="354" t="s">
        <v>470</v>
      </c>
      <c r="D9281" s="355">
        <v>303.27</v>
      </c>
    </row>
    <row r="9282" spans="1:4">
      <c r="A9282" s="354" t="s">
        <v>30932</v>
      </c>
      <c r="B9282" t="s">
        <v>30931</v>
      </c>
      <c r="C9282" s="354" t="s">
        <v>470</v>
      </c>
      <c r="D9282" s="355">
        <v>284.27</v>
      </c>
    </row>
    <row r="9283" spans="1:4">
      <c r="A9283" s="354" t="s">
        <v>30933</v>
      </c>
      <c r="B9283" t="s">
        <v>30934</v>
      </c>
      <c r="C9283" s="354" t="s">
        <v>470</v>
      </c>
      <c r="D9283" s="355">
        <v>359.44</v>
      </c>
    </row>
    <row r="9284" spans="1:4">
      <c r="A9284" s="354" t="s">
        <v>30935</v>
      </c>
      <c r="B9284" t="s">
        <v>30934</v>
      </c>
      <c r="C9284" s="354" t="s">
        <v>470</v>
      </c>
      <c r="D9284" s="355">
        <v>336.91</v>
      </c>
    </row>
    <row r="9285" spans="1:4">
      <c r="A9285" s="354" t="s">
        <v>30936</v>
      </c>
      <c r="B9285" t="s">
        <v>30937</v>
      </c>
      <c r="C9285" s="354" t="s">
        <v>46</v>
      </c>
      <c r="D9285" s="355">
        <v>18.89</v>
      </c>
    </row>
    <row r="9286" spans="1:4">
      <c r="A9286" s="354" t="s">
        <v>30938</v>
      </c>
      <c r="B9286" t="s">
        <v>30937</v>
      </c>
      <c r="C9286" s="354" t="s">
        <v>46</v>
      </c>
      <c r="D9286" s="355">
        <v>17.71</v>
      </c>
    </row>
    <row r="9287" spans="1:4">
      <c r="A9287" s="354" t="s">
        <v>30939</v>
      </c>
      <c r="B9287" t="s">
        <v>30940</v>
      </c>
      <c r="C9287" s="354" t="s">
        <v>470</v>
      </c>
      <c r="D9287" s="355">
        <v>172.54</v>
      </c>
    </row>
    <row r="9288" spans="1:4">
      <c r="A9288" s="354" t="s">
        <v>30941</v>
      </c>
      <c r="B9288" t="s">
        <v>30940</v>
      </c>
      <c r="C9288" s="354" t="s">
        <v>470</v>
      </c>
      <c r="D9288" s="355">
        <v>149.55000000000001</v>
      </c>
    </row>
    <row r="9289" spans="1:4">
      <c r="A9289" s="354" t="s">
        <v>30942</v>
      </c>
      <c r="B9289" t="s">
        <v>30943</v>
      </c>
      <c r="C9289" s="354" t="s">
        <v>470</v>
      </c>
      <c r="D9289" s="355">
        <v>224.3</v>
      </c>
    </row>
    <row r="9290" spans="1:4">
      <c r="A9290" s="354" t="s">
        <v>30944</v>
      </c>
      <c r="B9290" t="s">
        <v>30943</v>
      </c>
      <c r="C9290" s="354" t="s">
        <v>470</v>
      </c>
      <c r="D9290" s="355">
        <v>194.42</v>
      </c>
    </row>
    <row r="9291" spans="1:4">
      <c r="A9291" s="354" t="s">
        <v>30945</v>
      </c>
      <c r="B9291" t="s">
        <v>30946</v>
      </c>
      <c r="C9291" s="354" t="s">
        <v>470</v>
      </c>
      <c r="D9291" s="355">
        <v>396.85</v>
      </c>
    </row>
    <row r="9292" spans="1:4">
      <c r="A9292" s="354" t="s">
        <v>30947</v>
      </c>
      <c r="B9292" t="s">
        <v>30946</v>
      </c>
      <c r="C9292" s="354" t="s">
        <v>470</v>
      </c>
      <c r="D9292" s="355">
        <v>343.97</v>
      </c>
    </row>
    <row r="9293" spans="1:4">
      <c r="A9293" s="354" t="s">
        <v>30948</v>
      </c>
      <c r="B9293" t="s">
        <v>30949</v>
      </c>
      <c r="C9293" s="354" t="s">
        <v>470</v>
      </c>
      <c r="D9293" s="355">
        <v>465.87</v>
      </c>
    </row>
    <row r="9294" spans="1:4">
      <c r="A9294" s="354" t="s">
        <v>30950</v>
      </c>
      <c r="B9294" t="s">
        <v>30949</v>
      </c>
      <c r="C9294" s="354" t="s">
        <v>470</v>
      </c>
      <c r="D9294" s="355">
        <v>403.8</v>
      </c>
    </row>
    <row r="9295" spans="1:4">
      <c r="A9295" s="354" t="s">
        <v>30951</v>
      </c>
      <c r="B9295" t="s">
        <v>30952</v>
      </c>
      <c r="C9295" s="354" t="s">
        <v>470</v>
      </c>
      <c r="D9295" s="355">
        <v>482.07</v>
      </c>
    </row>
    <row r="9296" spans="1:4">
      <c r="A9296" s="354" t="s">
        <v>30953</v>
      </c>
      <c r="B9296" t="s">
        <v>30952</v>
      </c>
      <c r="C9296" s="354" t="s">
        <v>470</v>
      </c>
      <c r="D9296" s="355">
        <v>462.26</v>
      </c>
    </row>
    <row r="9297" spans="1:4">
      <c r="A9297" s="354" t="s">
        <v>30954</v>
      </c>
      <c r="B9297" t="s">
        <v>30955</v>
      </c>
      <c r="C9297" s="354" t="s">
        <v>470</v>
      </c>
      <c r="D9297" s="355">
        <v>723.11</v>
      </c>
    </row>
    <row r="9298" spans="1:4">
      <c r="A9298" s="354" t="s">
        <v>30956</v>
      </c>
      <c r="B9298" t="s">
        <v>30955</v>
      </c>
      <c r="C9298" s="354" t="s">
        <v>470</v>
      </c>
      <c r="D9298" s="355">
        <v>693.4</v>
      </c>
    </row>
    <row r="9299" spans="1:4">
      <c r="A9299" s="354" t="s">
        <v>30957</v>
      </c>
      <c r="B9299" t="s">
        <v>30958</v>
      </c>
      <c r="C9299" s="354" t="s">
        <v>470</v>
      </c>
      <c r="D9299" s="355">
        <v>835.59</v>
      </c>
    </row>
    <row r="9300" spans="1:4">
      <c r="A9300" s="354" t="s">
        <v>30959</v>
      </c>
      <c r="B9300" t="s">
        <v>30958</v>
      </c>
      <c r="C9300" s="354" t="s">
        <v>470</v>
      </c>
      <c r="D9300" s="355">
        <v>801.26</v>
      </c>
    </row>
    <row r="9301" spans="1:4">
      <c r="A9301" s="354" t="s">
        <v>30960</v>
      </c>
      <c r="B9301" t="s">
        <v>30961</v>
      </c>
      <c r="C9301" s="354" t="s">
        <v>470</v>
      </c>
      <c r="D9301" s="355">
        <v>964.14</v>
      </c>
    </row>
    <row r="9302" spans="1:4">
      <c r="A9302" s="354" t="s">
        <v>30962</v>
      </c>
      <c r="B9302" t="s">
        <v>30961</v>
      </c>
      <c r="C9302" s="354" t="s">
        <v>470</v>
      </c>
      <c r="D9302" s="355">
        <v>924.53</v>
      </c>
    </row>
    <row r="9303" spans="1:4">
      <c r="A9303" s="354" t="s">
        <v>30963</v>
      </c>
      <c r="B9303" t="s">
        <v>30964</v>
      </c>
      <c r="C9303" s="354" t="s">
        <v>470</v>
      </c>
      <c r="D9303" s="355">
        <v>1205.18</v>
      </c>
    </row>
    <row r="9304" spans="1:4">
      <c r="A9304" s="354" t="s">
        <v>30965</v>
      </c>
      <c r="B9304" t="s">
        <v>30964</v>
      </c>
      <c r="C9304" s="354" t="s">
        <v>470</v>
      </c>
      <c r="D9304" s="355">
        <v>1155.6600000000001</v>
      </c>
    </row>
    <row r="9305" spans="1:4">
      <c r="A9305" s="354" t="s">
        <v>30966</v>
      </c>
      <c r="B9305" t="s">
        <v>30967</v>
      </c>
      <c r="C9305" s="354" t="s">
        <v>470</v>
      </c>
      <c r="D9305" s="355">
        <v>1494.43</v>
      </c>
    </row>
    <row r="9306" spans="1:4">
      <c r="A9306" s="354" t="s">
        <v>30968</v>
      </c>
      <c r="B9306" t="s">
        <v>30967</v>
      </c>
      <c r="C9306" s="354" t="s">
        <v>470</v>
      </c>
      <c r="D9306" s="355">
        <v>1433.03</v>
      </c>
    </row>
    <row r="9307" spans="1:4">
      <c r="A9307" s="354" t="s">
        <v>30969</v>
      </c>
      <c r="B9307" t="s">
        <v>30970</v>
      </c>
      <c r="C9307" s="354" t="s">
        <v>470</v>
      </c>
      <c r="D9307" s="355">
        <v>185.27</v>
      </c>
    </row>
    <row r="9308" spans="1:4">
      <c r="A9308" s="354" t="s">
        <v>30971</v>
      </c>
      <c r="B9308" t="s">
        <v>30970</v>
      </c>
      <c r="C9308" s="354" t="s">
        <v>470</v>
      </c>
      <c r="D9308" s="355">
        <v>162.07</v>
      </c>
    </row>
    <row r="9309" spans="1:4">
      <c r="A9309" s="354" t="s">
        <v>30972</v>
      </c>
      <c r="B9309" t="s">
        <v>30973</v>
      </c>
      <c r="C9309" s="354" t="s">
        <v>470</v>
      </c>
      <c r="D9309" s="355">
        <v>290.76</v>
      </c>
    </row>
    <row r="9310" spans="1:4">
      <c r="A9310" s="354" t="s">
        <v>30974</v>
      </c>
      <c r="B9310" t="s">
        <v>30973</v>
      </c>
      <c r="C9310" s="354" t="s">
        <v>470</v>
      </c>
      <c r="D9310" s="355">
        <v>254.05</v>
      </c>
    </row>
    <row r="9311" spans="1:4">
      <c r="A9311" s="354" t="s">
        <v>30975</v>
      </c>
      <c r="B9311" t="s">
        <v>30976</v>
      </c>
      <c r="C9311" s="354" t="s">
        <v>470</v>
      </c>
      <c r="D9311" s="355">
        <v>317.39999999999998</v>
      </c>
    </row>
    <row r="9312" spans="1:4">
      <c r="A9312" s="354" t="s">
        <v>30977</v>
      </c>
      <c r="B9312" t="s">
        <v>30976</v>
      </c>
      <c r="C9312" s="354" t="s">
        <v>470</v>
      </c>
      <c r="D9312" s="355">
        <v>277.77</v>
      </c>
    </row>
    <row r="9313" spans="1:4">
      <c r="A9313" s="354" t="s">
        <v>30978</v>
      </c>
      <c r="B9313" t="s">
        <v>30979</v>
      </c>
      <c r="C9313" s="354" t="s">
        <v>470</v>
      </c>
      <c r="D9313" s="355">
        <v>370.16</v>
      </c>
    </row>
    <row r="9314" spans="1:4">
      <c r="A9314" s="354" t="s">
        <v>30980</v>
      </c>
      <c r="B9314" t="s">
        <v>30979</v>
      </c>
      <c r="C9314" s="354" t="s">
        <v>470</v>
      </c>
      <c r="D9314" s="355">
        <v>323.97000000000003</v>
      </c>
    </row>
    <row r="9315" spans="1:4">
      <c r="A9315" s="354" t="s">
        <v>30981</v>
      </c>
      <c r="B9315" t="s">
        <v>30982</v>
      </c>
      <c r="C9315" s="354" t="s">
        <v>470</v>
      </c>
      <c r="D9315" s="355">
        <v>397.85</v>
      </c>
    </row>
    <row r="9316" spans="1:4">
      <c r="A9316" s="354" t="s">
        <v>30983</v>
      </c>
      <c r="B9316" t="s">
        <v>30982</v>
      </c>
      <c r="C9316" s="354" t="s">
        <v>470</v>
      </c>
      <c r="D9316" s="355">
        <v>348.58</v>
      </c>
    </row>
    <row r="9317" spans="1:4">
      <c r="A9317" s="354" t="s">
        <v>30984</v>
      </c>
      <c r="B9317" t="s">
        <v>30985</v>
      </c>
      <c r="C9317" s="354" t="s">
        <v>470</v>
      </c>
      <c r="D9317" s="355">
        <v>431.45</v>
      </c>
    </row>
    <row r="9318" spans="1:4">
      <c r="A9318" s="354" t="s">
        <v>30986</v>
      </c>
      <c r="B9318" t="s">
        <v>30985</v>
      </c>
      <c r="C9318" s="354" t="s">
        <v>470</v>
      </c>
      <c r="D9318" s="355">
        <v>378.71</v>
      </c>
    </row>
    <row r="9319" spans="1:4">
      <c r="A9319" s="354" t="s">
        <v>30987</v>
      </c>
      <c r="B9319" t="s">
        <v>30988</v>
      </c>
      <c r="C9319" s="354" t="s">
        <v>470</v>
      </c>
      <c r="D9319" s="355">
        <v>222.35</v>
      </c>
    </row>
    <row r="9320" spans="1:4">
      <c r="A9320" s="354" t="s">
        <v>30989</v>
      </c>
      <c r="B9320" t="s">
        <v>30988</v>
      </c>
      <c r="C9320" s="354" t="s">
        <v>470</v>
      </c>
      <c r="D9320" s="355">
        <v>194.63</v>
      </c>
    </row>
    <row r="9321" spans="1:4">
      <c r="A9321" s="354" t="s">
        <v>30990</v>
      </c>
      <c r="B9321" t="s">
        <v>30991</v>
      </c>
      <c r="C9321" s="354" t="s">
        <v>470</v>
      </c>
      <c r="D9321" s="355">
        <v>329.51</v>
      </c>
    </row>
    <row r="9322" spans="1:4">
      <c r="A9322" s="354" t="s">
        <v>30992</v>
      </c>
      <c r="B9322" t="s">
        <v>30991</v>
      </c>
      <c r="C9322" s="354" t="s">
        <v>470</v>
      </c>
      <c r="D9322" s="355">
        <v>288.75</v>
      </c>
    </row>
    <row r="9323" spans="1:4">
      <c r="A9323" s="354" t="s">
        <v>30993</v>
      </c>
      <c r="B9323" t="s">
        <v>30994</v>
      </c>
      <c r="C9323" s="354" t="s">
        <v>470</v>
      </c>
      <c r="D9323" s="355">
        <v>187.1</v>
      </c>
    </row>
    <row r="9324" spans="1:4">
      <c r="A9324" s="354" t="s">
        <v>30995</v>
      </c>
      <c r="B9324" t="s">
        <v>30994</v>
      </c>
      <c r="C9324" s="354" t="s">
        <v>470</v>
      </c>
      <c r="D9324" s="355">
        <v>163.86</v>
      </c>
    </row>
    <row r="9325" spans="1:4">
      <c r="A9325" s="354" t="s">
        <v>30996</v>
      </c>
      <c r="B9325" t="s">
        <v>30997</v>
      </c>
      <c r="C9325" s="354" t="s">
        <v>470</v>
      </c>
      <c r="D9325" s="355">
        <v>278.83999999999997</v>
      </c>
    </row>
    <row r="9326" spans="1:4">
      <c r="A9326" s="354" t="s">
        <v>30998</v>
      </c>
      <c r="B9326" t="s">
        <v>30997</v>
      </c>
      <c r="C9326" s="354" t="s">
        <v>470</v>
      </c>
      <c r="D9326" s="355">
        <v>243.84</v>
      </c>
    </row>
    <row r="9327" spans="1:4">
      <c r="A9327" s="354" t="s">
        <v>30999</v>
      </c>
      <c r="B9327" t="s">
        <v>31000</v>
      </c>
      <c r="C9327" s="354" t="s">
        <v>470</v>
      </c>
      <c r="D9327" s="355">
        <v>441.01</v>
      </c>
    </row>
    <row r="9328" spans="1:4">
      <c r="A9328" s="354" t="s">
        <v>31001</v>
      </c>
      <c r="B9328" t="s">
        <v>31000</v>
      </c>
      <c r="C9328" s="354" t="s">
        <v>470</v>
      </c>
      <c r="D9328" s="355">
        <v>398.78</v>
      </c>
    </row>
    <row r="9329" spans="1:4">
      <c r="A9329" s="354" t="s">
        <v>31002</v>
      </c>
      <c r="B9329" t="s">
        <v>31003</v>
      </c>
      <c r="C9329" s="354" t="s">
        <v>47</v>
      </c>
      <c r="D9329" s="355">
        <v>52.04</v>
      </c>
    </row>
    <row r="9330" spans="1:4">
      <c r="A9330" s="354" t="s">
        <v>31004</v>
      </c>
      <c r="B9330" t="s">
        <v>31003</v>
      </c>
      <c r="C9330" s="354" t="s">
        <v>47</v>
      </c>
      <c r="D9330" s="355">
        <v>49.09</v>
      </c>
    </row>
    <row r="9331" spans="1:4">
      <c r="A9331" s="354" t="s">
        <v>31005</v>
      </c>
      <c r="B9331" t="s">
        <v>31006</v>
      </c>
      <c r="C9331" s="354" t="s">
        <v>47</v>
      </c>
      <c r="D9331" s="355">
        <v>44.77</v>
      </c>
    </row>
    <row r="9332" spans="1:4">
      <c r="A9332" s="354" t="s">
        <v>31007</v>
      </c>
      <c r="B9332" t="s">
        <v>31006</v>
      </c>
      <c r="C9332" s="354" t="s">
        <v>47</v>
      </c>
      <c r="D9332" s="355">
        <v>41.69</v>
      </c>
    </row>
    <row r="9333" spans="1:4">
      <c r="A9333" s="354" t="s">
        <v>31008</v>
      </c>
      <c r="B9333" t="s">
        <v>31009</v>
      </c>
      <c r="C9333" s="354" t="s">
        <v>46</v>
      </c>
      <c r="D9333" s="355">
        <v>12.92</v>
      </c>
    </row>
    <row r="9334" spans="1:4">
      <c r="A9334" s="354" t="s">
        <v>31010</v>
      </c>
      <c r="B9334" t="s">
        <v>31009</v>
      </c>
      <c r="C9334" s="354" t="s">
        <v>46</v>
      </c>
      <c r="D9334" s="355">
        <v>12.92</v>
      </c>
    </row>
    <row r="9335" spans="1:4">
      <c r="A9335" s="354" t="s">
        <v>31011</v>
      </c>
      <c r="B9335" t="s">
        <v>31012</v>
      </c>
      <c r="C9335" s="354" t="s">
        <v>46</v>
      </c>
      <c r="D9335" s="355">
        <v>12.96</v>
      </c>
    </row>
    <row r="9336" spans="1:4">
      <c r="A9336" s="354" t="s">
        <v>31013</v>
      </c>
      <c r="B9336" t="s">
        <v>31012</v>
      </c>
      <c r="C9336" s="354" t="s">
        <v>46</v>
      </c>
      <c r="D9336" s="355">
        <v>12.96</v>
      </c>
    </row>
    <row r="9337" spans="1:4">
      <c r="A9337" s="354" t="s">
        <v>31014</v>
      </c>
      <c r="B9337" t="s">
        <v>31015</v>
      </c>
      <c r="C9337" s="354" t="s">
        <v>46</v>
      </c>
      <c r="D9337" s="355">
        <v>32.700000000000003</v>
      </c>
    </row>
    <row r="9338" spans="1:4">
      <c r="A9338" s="354" t="s">
        <v>31016</v>
      </c>
      <c r="B9338" t="s">
        <v>31015</v>
      </c>
      <c r="C9338" s="354" t="s">
        <v>46</v>
      </c>
      <c r="D9338" s="355">
        <v>32.43</v>
      </c>
    </row>
    <row r="9339" spans="1:4">
      <c r="A9339" s="354" t="s">
        <v>31017</v>
      </c>
      <c r="B9339" t="s">
        <v>31018</v>
      </c>
      <c r="C9339" s="354" t="s">
        <v>46</v>
      </c>
      <c r="D9339" s="355">
        <v>30.06</v>
      </c>
    </row>
    <row r="9340" spans="1:4">
      <c r="A9340" s="354" t="s">
        <v>31019</v>
      </c>
      <c r="B9340" t="s">
        <v>31018</v>
      </c>
      <c r="C9340" s="354" t="s">
        <v>46</v>
      </c>
      <c r="D9340" s="355">
        <v>29.97</v>
      </c>
    </row>
    <row r="9341" spans="1:4">
      <c r="A9341" s="354" t="s">
        <v>31020</v>
      </c>
      <c r="B9341" t="s">
        <v>31021</v>
      </c>
      <c r="C9341" s="354" t="s">
        <v>46</v>
      </c>
      <c r="D9341" s="355">
        <v>7.91</v>
      </c>
    </row>
    <row r="9342" spans="1:4">
      <c r="A9342" s="354" t="s">
        <v>31022</v>
      </c>
      <c r="B9342" t="s">
        <v>31021</v>
      </c>
      <c r="C9342" s="354" t="s">
        <v>46</v>
      </c>
      <c r="D9342" s="355">
        <v>7.91</v>
      </c>
    </row>
    <row r="9343" spans="1:4">
      <c r="A9343" s="354" t="s">
        <v>31023</v>
      </c>
      <c r="B9343" t="s">
        <v>31024</v>
      </c>
      <c r="C9343" s="354" t="s">
        <v>46</v>
      </c>
      <c r="D9343" s="355">
        <v>9.67</v>
      </c>
    </row>
    <row r="9344" spans="1:4">
      <c r="A9344" s="354" t="s">
        <v>31025</v>
      </c>
      <c r="B9344" t="s">
        <v>31024</v>
      </c>
      <c r="C9344" s="354" t="s">
        <v>46</v>
      </c>
      <c r="D9344" s="355">
        <v>9.67</v>
      </c>
    </row>
    <row r="9345" spans="1:4">
      <c r="A9345" s="354" t="s">
        <v>31026</v>
      </c>
      <c r="B9345" t="s">
        <v>31027</v>
      </c>
      <c r="C9345" s="354" t="s">
        <v>46</v>
      </c>
      <c r="D9345" s="355">
        <v>7.34</v>
      </c>
    </row>
    <row r="9346" spans="1:4">
      <c r="A9346" s="354" t="s">
        <v>31028</v>
      </c>
      <c r="B9346" t="s">
        <v>31027</v>
      </c>
      <c r="C9346" s="354" t="s">
        <v>46</v>
      </c>
      <c r="D9346" s="355">
        <v>7.34</v>
      </c>
    </row>
    <row r="9347" spans="1:4">
      <c r="A9347" s="354" t="s">
        <v>31029</v>
      </c>
      <c r="B9347" t="s">
        <v>31030</v>
      </c>
      <c r="C9347" s="354" t="s">
        <v>46</v>
      </c>
      <c r="D9347" s="355">
        <v>4.8600000000000003</v>
      </c>
    </row>
    <row r="9348" spans="1:4">
      <c r="A9348" s="354" t="s">
        <v>31031</v>
      </c>
      <c r="B9348" t="s">
        <v>31030</v>
      </c>
      <c r="C9348" s="354" t="s">
        <v>46</v>
      </c>
      <c r="D9348" s="355">
        <v>4.8600000000000003</v>
      </c>
    </row>
    <row r="9349" spans="1:4">
      <c r="A9349" s="354" t="s">
        <v>31032</v>
      </c>
      <c r="B9349" t="s">
        <v>31033</v>
      </c>
      <c r="C9349" s="354" t="s">
        <v>46</v>
      </c>
      <c r="D9349" s="355">
        <v>14.31</v>
      </c>
    </row>
    <row r="9350" spans="1:4">
      <c r="A9350" s="354" t="s">
        <v>31034</v>
      </c>
      <c r="B9350" t="s">
        <v>31033</v>
      </c>
      <c r="C9350" s="354" t="s">
        <v>46</v>
      </c>
      <c r="D9350" s="355">
        <v>14.06</v>
      </c>
    </row>
    <row r="9351" spans="1:4">
      <c r="A9351" s="354" t="s">
        <v>31035</v>
      </c>
      <c r="B9351" t="s">
        <v>31036</v>
      </c>
      <c r="C9351" s="354" t="s">
        <v>46</v>
      </c>
      <c r="D9351" s="355">
        <v>20.41</v>
      </c>
    </row>
    <row r="9352" spans="1:4">
      <c r="A9352" s="354" t="s">
        <v>31037</v>
      </c>
      <c r="B9352" t="s">
        <v>31036</v>
      </c>
      <c r="C9352" s="354" t="s">
        <v>46</v>
      </c>
      <c r="D9352" s="355">
        <v>20.11</v>
      </c>
    </row>
    <row r="9353" spans="1:4">
      <c r="A9353" s="354" t="s">
        <v>31038</v>
      </c>
      <c r="B9353" t="s">
        <v>31039</v>
      </c>
      <c r="C9353" s="354" t="s">
        <v>46</v>
      </c>
      <c r="D9353" s="355">
        <v>26.71</v>
      </c>
    </row>
    <row r="9354" spans="1:4">
      <c r="A9354" s="354" t="s">
        <v>31040</v>
      </c>
      <c r="B9354" t="s">
        <v>31039</v>
      </c>
      <c r="C9354" s="354" t="s">
        <v>46</v>
      </c>
      <c r="D9354" s="355">
        <v>26.35</v>
      </c>
    </row>
    <row r="9355" spans="1:4">
      <c r="A9355" s="354" t="s">
        <v>31041</v>
      </c>
      <c r="B9355" t="s">
        <v>31042</v>
      </c>
      <c r="C9355" s="354" t="s">
        <v>470</v>
      </c>
      <c r="D9355" s="355">
        <v>385.05</v>
      </c>
    </row>
    <row r="9356" spans="1:4">
      <c r="A9356" s="354" t="s">
        <v>31043</v>
      </c>
      <c r="B9356" t="s">
        <v>31042</v>
      </c>
      <c r="C9356" s="354" t="s">
        <v>470</v>
      </c>
      <c r="D9356" s="355">
        <v>366.34</v>
      </c>
    </row>
    <row r="9357" spans="1:4">
      <c r="A9357" s="354" t="s">
        <v>31044</v>
      </c>
      <c r="B9357" t="s">
        <v>31045</v>
      </c>
      <c r="C9357" s="354" t="s">
        <v>47</v>
      </c>
      <c r="D9357" s="355">
        <v>102.05</v>
      </c>
    </row>
    <row r="9358" spans="1:4">
      <c r="A9358" s="354" t="s">
        <v>31046</v>
      </c>
      <c r="B9358" t="s">
        <v>31045</v>
      </c>
      <c r="C9358" s="354" t="s">
        <v>47</v>
      </c>
      <c r="D9358" s="355">
        <v>96.35</v>
      </c>
    </row>
    <row r="9359" spans="1:4">
      <c r="A9359" s="354" t="s">
        <v>31047</v>
      </c>
      <c r="B9359" t="s">
        <v>31048</v>
      </c>
      <c r="C9359" s="354" t="s">
        <v>47</v>
      </c>
      <c r="D9359" s="355">
        <v>105.12</v>
      </c>
    </row>
    <row r="9360" spans="1:4">
      <c r="A9360" s="354" t="s">
        <v>31049</v>
      </c>
      <c r="B9360" t="s">
        <v>31048</v>
      </c>
      <c r="C9360" s="354" t="s">
        <v>47</v>
      </c>
      <c r="D9360" s="355">
        <v>99.21</v>
      </c>
    </row>
    <row r="9361" spans="1:4">
      <c r="A9361" s="354" t="s">
        <v>31050</v>
      </c>
      <c r="B9361" t="s">
        <v>31051</v>
      </c>
      <c r="C9361" s="354" t="s">
        <v>47</v>
      </c>
      <c r="D9361" s="355">
        <v>177.81</v>
      </c>
    </row>
    <row r="9362" spans="1:4">
      <c r="A9362" s="354" t="s">
        <v>31052</v>
      </c>
      <c r="B9362" t="s">
        <v>31051</v>
      </c>
      <c r="C9362" s="354" t="s">
        <v>47</v>
      </c>
      <c r="D9362" s="355">
        <v>169.47</v>
      </c>
    </row>
    <row r="9363" spans="1:4">
      <c r="A9363" s="354" t="s">
        <v>31053</v>
      </c>
      <c r="B9363" t="s">
        <v>31054</v>
      </c>
      <c r="C9363" s="354" t="s">
        <v>47</v>
      </c>
      <c r="D9363" s="355">
        <v>109.05</v>
      </c>
    </row>
    <row r="9364" spans="1:4">
      <c r="A9364" s="354" t="s">
        <v>31055</v>
      </c>
      <c r="B9364" t="s">
        <v>31054</v>
      </c>
      <c r="C9364" s="354" t="s">
        <v>47</v>
      </c>
      <c r="D9364" s="355">
        <v>102.28</v>
      </c>
    </row>
    <row r="9365" spans="1:4">
      <c r="A9365" s="354" t="s">
        <v>31056</v>
      </c>
      <c r="B9365" t="s">
        <v>31057</v>
      </c>
      <c r="C9365" s="354" t="s">
        <v>47</v>
      </c>
      <c r="D9365" s="355">
        <v>155.97999999999999</v>
      </c>
    </row>
    <row r="9366" spans="1:4">
      <c r="A9366" s="354" t="s">
        <v>31058</v>
      </c>
      <c r="B9366" t="s">
        <v>31057</v>
      </c>
      <c r="C9366" s="354" t="s">
        <v>47</v>
      </c>
      <c r="D9366" s="355">
        <v>148.88</v>
      </c>
    </row>
    <row r="9367" spans="1:4">
      <c r="A9367" s="354" t="s">
        <v>31059</v>
      </c>
      <c r="B9367" t="s">
        <v>31060</v>
      </c>
      <c r="C9367" s="354" t="s">
        <v>47</v>
      </c>
      <c r="D9367" s="355">
        <v>181.4</v>
      </c>
    </row>
    <row r="9368" spans="1:4">
      <c r="A9368" s="354" t="s">
        <v>31061</v>
      </c>
      <c r="B9368" t="s">
        <v>31060</v>
      </c>
      <c r="C9368" s="354" t="s">
        <v>47</v>
      </c>
      <c r="D9368" s="355">
        <v>173.09</v>
      </c>
    </row>
    <row r="9369" spans="1:4">
      <c r="A9369" s="354" t="s">
        <v>31062</v>
      </c>
      <c r="B9369" t="s">
        <v>31063</v>
      </c>
      <c r="C9369" s="354" t="s">
        <v>47</v>
      </c>
      <c r="D9369" s="355">
        <v>67.61</v>
      </c>
    </row>
    <row r="9370" spans="1:4">
      <c r="A9370" s="354" t="s">
        <v>31064</v>
      </c>
      <c r="B9370" t="s">
        <v>31063</v>
      </c>
      <c r="C9370" s="354" t="s">
        <v>47</v>
      </c>
      <c r="D9370" s="355">
        <v>62.89</v>
      </c>
    </row>
    <row r="9371" spans="1:4">
      <c r="A9371" s="354" t="s">
        <v>31065</v>
      </c>
      <c r="B9371" t="s">
        <v>31066</v>
      </c>
      <c r="C9371" s="354" t="s">
        <v>47</v>
      </c>
      <c r="D9371" s="355">
        <v>92.32</v>
      </c>
    </row>
    <row r="9372" spans="1:4">
      <c r="A9372" s="354" t="s">
        <v>31067</v>
      </c>
      <c r="B9372" t="s">
        <v>31066</v>
      </c>
      <c r="C9372" s="354" t="s">
        <v>47</v>
      </c>
      <c r="D9372" s="355">
        <v>86.12</v>
      </c>
    </row>
    <row r="9373" spans="1:4">
      <c r="A9373" s="354" t="s">
        <v>31068</v>
      </c>
      <c r="B9373" t="s">
        <v>31069</v>
      </c>
      <c r="C9373" s="354" t="s">
        <v>47</v>
      </c>
      <c r="D9373" s="355">
        <v>118.4</v>
      </c>
    </row>
    <row r="9374" spans="1:4">
      <c r="A9374" s="354" t="s">
        <v>31070</v>
      </c>
      <c r="B9374" t="s">
        <v>31069</v>
      </c>
      <c r="C9374" s="354" t="s">
        <v>47</v>
      </c>
      <c r="D9374" s="355">
        <v>110.45</v>
      </c>
    </row>
    <row r="9375" spans="1:4">
      <c r="A9375" s="354" t="s">
        <v>31071</v>
      </c>
      <c r="B9375" t="s">
        <v>31072</v>
      </c>
      <c r="C9375" s="354" t="s">
        <v>47</v>
      </c>
      <c r="D9375" s="355">
        <v>88.17</v>
      </c>
    </row>
    <row r="9376" spans="1:4">
      <c r="A9376" s="354" t="s">
        <v>31073</v>
      </c>
      <c r="B9376" t="s">
        <v>31072</v>
      </c>
      <c r="C9376" s="354" t="s">
        <v>47</v>
      </c>
      <c r="D9376" s="355">
        <v>82.07</v>
      </c>
    </row>
    <row r="9377" spans="1:4">
      <c r="A9377" s="354" t="s">
        <v>31074</v>
      </c>
      <c r="B9377" t="s">
        <v>31075</v>
      </c>
      <c r="C9377" s="354" t="s">
        <v>47</v>
      </c>
      <c r="D9377" s="355">
        <v>114.22</v>
      </c>
    </row>
    <row r="9378" spans="1:4">
      <c r="A9378" s="354" t="s">
        <v>31076</v>
      </c>
      <c r="B9378" t="s">
        <v>31075</v>
      </c>
      <c r="C9378" s="354" t="s">
        <v>47</v>
      </c>
      <c r="D9378" s="355">
        <v>107.12</v>
      </c>
    </row>
    <row r="9379" spans="1:4">
      <c r="A9379" s="354" t="s">
        <v>31077</v>
      </c>
      <c r="B9379" t="s">
        <v>31078</v>
      </c>
      <c r="C9379" s="354" t="s">
        <v>47</v>
      </c>
      <c r="D9379" s="355">
        <v>151.55000000000001</v>
      </c>
    </row>
    <row r="9380" spans="1:4">
      <c r="A9380" s="354" t="s">
        <v>31079</v>
      </c>
      <c r="B9380" t="s">
        <v>31078</v>
      </c>
      <c r="C9380" s="354" t="s">
        <v>47</v>
      </c>
      <c r="D9380" s="355">
        <v>142.75</v>
      </c>
    </row>
    <row r="9381" spans="1:4">
      <c r="A9381" s="354" t="s">
        <v>31080</v>
      </c>
      <c r="B9381" t="s">
        <v>31081</v>
      </c>
      <c r="C9381" s="354" t="s">
        <v>47</v>
      </c>
      <c r="D9381" s="355">
        <v>175.98</v>
      </c>
    </row>
    <row r="9382" spans="1:4">
      <c r="A9382" s="354" t="s">
        <v>31082</v>
      </c>
      <c r="B9382" t="s">
        <v>31081</v>
      </c>
      <c r="C9382" s="354" t="s">
        <v>47</v>
      </c>
      <c r="D9382" s="355">
        <v>169.98</v>
      </c>
    </row>
    <row r="9383" spans="1:4">
      <c r="A9383" s="354" t="s">
        <v>31083</v>
      </c>
      <c r="B9383" t="s">
        <v>31084</v>
      </c>
      <c r="C9383" s="354" t="s">
        <v>47</v>
      </c>
      <c r="D9383" s="355">
        <v>291.39999999999998</v>
      </c>
    </row>
    <row r="9384" spans="1:4">
      <c r="A9384" s="354" t="s">
        <v>31085</v>
      </c>
      <c r="B9384" t="s">
        <v>31084</v>
      </c>
      <c r="C9384" s="354" t="s">
        <v>47</v>
      </c>
      <c r="D9384" s="355">
        <v>282.52</v>
      </c>
    </row>
    <row r="9385" spans="1:4">
      <c r="A9385" s="354" t="s">
        <v>31086</v>
      </c>
      <c r="B9385" t="s">
        <v>31087</v>
      </c>
      <c r="C9385" s="354" t="s">
        <v>47</v>
      </c>
      <c r="D9385" s="355">
        <v>412.86</v>
      </c>
    </row>
    <row r="9386" spans="1:4">
      <c r="A9386" s="354" t="s">
        <v>31088</v>
      </c>
      <c r="B9386" t="s">
        <v>31087</v>
      </c>
      <c r="C9386" s="354" t="s">
        <v>47</v>
      </c>
      <c r="D9386" s="355">
        <v>401.96</v>
      </c>
    </row>
    <row r="9387" spans="1:4">
      <c r="A9387" s="354" t="s">
        <v>31089</v>
      </c>
      <c r="B9387" t="s">
        <v>31090</v>
      </c>
      <c r="C9387" s="354" t="s">
        <v>44</v>
      </c>
      <c r="D9387" s="355">
        <v>187.59</v>
      </c>
    </row>
    <row r="9388" spans="1:4">
      <c r="A9388" s="354" t="s">
        <v>31091</v>
      </c>
      <c r="B9388" t="s">
        <v>31090</v>
      </c>
      <c r="C9388" s="354" t="s">
        <v>44</v>
      </c>
      <c r="D9388" s="355">
        <v>174.02</v>
      </c>
    </row>
    <row r="9389" spans="1:4">
      <c r="A9389" s="354" t="s">
        <v>31092</v>
      </c>
      <c r="B9389" t="s">
        <v>31093</v>
      </c>
      <c r="C9389" s="354" t="s">
        <v>44</v>
      </c>
      <c r="D9389" s="355">
        <v>1159.03</v>
      </c>
    </row>
    <row r="9390" spans="1:4">
      <c r="A9390" s="354" t="s">
        <v>31094</v>
      </c>
      <c r="B9390" t="s">
        <v>31093</v>
      </c>
      <c r="C9390" s="354" t="s">
        <v>44</v>
      </c>
      <c r="D9390" s="355">
        <v>1082.56</v>
      </c>
    </row>
    <row r="9391" spans="1:4">
      <c r="A9391" s="354" t="s">
        <v>31095</v>
      </c>
      <c r="B9391" t="s">
        <v>31096</v>
      </c>
      <c r="C9391" s="354" t="s">
        <v>44</v>
      </c>
      <c r="D9391" s="355">
        <v>1414.75</v>
      </c>
    </row>
    <row r="9392" spans="1:4">
      <c r="A9392" s="354" t="s">
        <v>31097</v>
      </c>
      <c r="B9392" t="s">
        <v>31096</v>
      </c>
      <c r="C9392" s="354" t="s">
        <v>44</v>
      </c>
      <c r="D9392" s="355">
        <v>1321.62</v>
      </c>
    </row>
    <row r="9393" spans="1:4">
      <c r="A9393" s="354" t="s">
        <v>31098</v>
      </c>
      <c r="B9393" t="s">
        <v>31099</v>
      </c>
      <c r="C9393" s="354" t="s">
        <v>44</v>
      </c>
      <c r="D9393" s="355">
        <v>2318.06</v>
      </c>
    </row>
    <row r="9394" spans="1:4">
      <c r="A9394" s="354" t="s">
        <v>31100</v>
      </c>
      <c r="B9394" t="s">
        <v>31099</v>
      </c>
      <c r="C9394" s="354" t="s">
        <v>44</v>
      </c>
      <c r="D9394" s="355">
        <v>2165.13</v>
      </c>
    </row>
    <row r="9395" spans="1:4">
      <c r="A9395" s="354" t="s">
        <v>31101</v>
      </c>
      <c r="B9395" t="s">
        <v>31102</v>
      </c>
      <c r="C9395" s="354" t="s">
        <v>44</v>
      </c>
      <c r="D9395" s="355">
        <v>3126.87</v>
      </c>
    </row>
    <row r="9396" spans="1:4">
      <c r="A9396" s="354" t="s">
        <v>31103</v>
      </c>
      <c r="B9396" t="s">
        <v>31102</v>
      </c>
      <c r="C9396" s="354" t="s">
        <v>44</v>
      </c>
      <c r="D9396" s="355">
        <v>2920.41</v>
      </c>
    </row>
    <row r="9397" spans="1:4">
      <c r="A9397" s="354" t="s">
        <v>31104</v>
      </c>
      <c r="B9397" t="s">
        <v>31105</v>
      </c>
      <c r="C9397" s="354" t="s">
        <v>46</v>
      </c>
      <c r="D9397" s="355">
        <v>14.58</v>
      </c>
    </row>
    <row r="9398" spans="1:4">
      <c r="A9398" s="354" t="s">
        <v>31106</v>
      </c>
      <c r="B9398" t="s">
        <v>31105</v>
      </c>
      <c r="C9398" s="354" t="s">
        <v>46</v>
      </c>
      <c r="D9398" s="355">
        <v>14.01</v>
      </c>
    </row>
    <row r="9399" spans="1:4">
      <c r="A9399" s="354" t="s">
        <v>31107</v>
      </c>
      <c r="B9399" t="s">
        <v>31108</v>
      </c>
      <c r="C9399" s="354" t="s">
        <v>471</v>
      </c>
      <c r="D9399" s="355">
        <v>103.97</v>
      </c>
    </row>
    <row r="9400" spans="1:4">
      <c r="A9400" s="354" t="s">
        <v>31109</v>
      </c>
      <c r="B9400" t="s">
        <v>31108</v>
      </c>
      <c r="C9400" s="354" t="s">
        <v>471</v>
      </c>
      <c r="D9400" s="355">
        <v>90.12</v>
      </c>
    </row>
    <row r="9401" spans="1:4">
      <c r="A9401" s="354" t="s">
        <v>31110</v>
      </c>
      <c r="B9401" t="s">
        <v>31111</v>
      </c>
      <c r="C9401" s="354" t="s">
        <v>45</v>
      </c>
      <c r="D9401" s="355">
        <v>363.33</v>
      </c>
    </row>
    <row r="9402" spans="1:4">
      <c r="A9402" s="354" t="s">
        <v>31112</v>
      </c>
      <c r="B9402" t="s">
        <v>31111</v>
      </c>
      <c r="C9402" s="354" t="s">
        <v>45</v>
      </c>
      <c r="D9402" s="355">
        <v>363.33</v>
      </c>
    </row>
    <row r="9403" spans="1:4">
      <c r="A9403" s="354" t="s">
        <v>31113</v>
      </c>
      <c r="B9403" t="s">
        <v>31114</v>
      </c>
      <c r="C9403" s="354" t="s">
        <v>45</v>
      </c>
      <c r="D9403" s="355">
        <v>385.86</v>
      </c>
    </row>
    <row r="9404" spans="1:4">
      <c r="A9404" s="354" t="s">
        <v>31115</v>
      </c>
      <c r="B9404" t="s">
        <v>31114</v>
      </c>
      <c r="C9404" s="354" t="s">
        <v>45</v>
      </c>
      <c r="D9404" s="355">
        <v>385.86</v>
      </c>
    </row>
    <row r="9405" spans="1:4">
      <c r="A9405" s="354" t="s">
        <v>31116</v>
      </c>
      <c r="B9405" t="s">
        <v>31117</v>
      </c>
      <c r="C9405" s="354" t="s">
        <v>45</v>
      </c>
      <c r="D9405" s="355">
        <v>410.67</v>
      </c>
    </row>
    <row r="9406" spans="1:4">
      <c r="A9406" s="354" t="s">
        <v>31118</v>
      </c>
      <c r="B9406" t="s">
        <v>31117</v>
      </c>
      <c r="C9406" s="354" t="s">
        <v>45</v>
      </c>
      <c r="D9406" s="355">
        <v>410.67</v>
      </c>
    </row>
    <row r="9407" spans="1:4">
      <c r="A9407" s="354" t="s">
        <v>31119</v>
      </c>
      <c r="B9407" t="s">
        <v>31120</v>
      </c>
      <c r="C9407" s="354" t="s">
        <v>45</v>
      </c>
      <c r="D9407" s="355">
        <v>431.06</v>
      </c>
    </row>
    <row r="9408" spans="1:4">
      <c r="A9408" s="354" t="s">
        <v>31121</v>
      </c>
      <c r="B9408" t="s">
        <v>31120</v>
      </c>
      <c r="C9408" s="354" t="s">
        <v>45</v>
      </c>
      <c r="D9408" s="355">
        <v>431.06</v>
      </c>
    </row>
    <row r="9409" spans="1:4">
      <c r="A9409" s="354" t="s">
        <v>31122</v>
      </c>
      <c r="B9409" t="s">
        <v>31123</v>
      </c>
      <c r="C9409" s="354" t="s">
        <v>45</v>
      </c>
      <c r="D9409" s="355">
        <v>460.9</v>
      </c>
    </row>
    <row r="9410" spans="1:4">
      <c r="A9410" s="354" t="s">
        <v>31124</v>
      </c>
      <c r="B9410" t="s">
        <v>31123</v>
      </c>
      <c r="C9410" s="354" t="s">
        <v>45</v>
      </c>
      <c r="D9410" s="355">
        <v>460.9</v>
      </c>
    </row>
    <row r="9411" spans="1:4">
      <c r="A9411" s="354" t="s">
        <v>31125</v>
      </c>
      <c r="B9411" t="s">
        <v>31126</v>
      </c>
      <c r="C9411" s="354" t="s">
        <v>45</v>
      </c>
      <c r="D9411" s="355">
        <v>465.78</v>
      </c>
    </row>
    <row r="9412" spans="1:4">
      <c r="A9412" s="354" t="s">
        <v>31127</v>
      </c>
      <c r="B9412" t="s">
        <v>31126</v>
      </c>
      <c r="C9412" s="354" t="s">
        <v>45</v>
      </c>
      <c r="D9412" s="355">
        <v>465.78</v>
      </c>
    </row>
    <row r="9413" spans="1:4">
      <c r="A9413" s="354" t="s">
        <v>31128</v>
      </c>
      <c r="B9413" t="s">
        <v>31129</v>
      </c>
      <c r="C9413" s="354" t="s">
        <v>45</v>
      </c>
      <c r="D9413" s="355">
        <v>466.36</v>
      </c>
    </row>
    <row r="9414" spans="1:4">
      <c r="A9414" s="354" t="s">
        <v>31130</v>
      </c>
      <c r="B9414" t="s">
        <v>31129</v>
      </c>
      <c r="C9414" s="354" t="s">
        <v>45</v>
      </c>
      <c r="D9414" s="355">
        <v>466.36</v>
      </c>
    </row>
    <row r="9415" spans="1:4">
      <c r="A9415" s="354" t="s">
        <v>31131</v>
      </c>
      <c r="B9415" t="s">
        <v>31132</v>
      </c>
      <c r="C9415" s="354" t="s">
        <v>45</v>
      </c>
      <c r="D9415" s="355">
        <v>462.72</v>
      </c>
    </row>
    <row r="9416" spans="1:4">
      <c r="A9416" s="354" t="s">
        <v>31133</v>
      </c>
      <c r="B9416" t="s">
        <v>31132</v>
      </c>
      <c r="C9416" s="354" t="s">
        <v>45</v>
      </c>
      <c r="D9416" s="355">
        <v>462.72</v>
      </c>
    </row>
    <row r="9417" spans="1:4">
      <c r="A9417" s="354" t="s">
        <v>31134</v>
      </c>
      <c r="B9417" t="s">
        <v>31135</v>
      </c>
      <c r="C9417" s="354" t="s">
        <v>45</v>
      </c>
      <c r="D9417" s="355">
        <v>1170.46</v>
      </c>
    </row>
    <row r="9418" spans="1:4">
      <c r="A9418" s="354" t="s">
        <v>31136</v>
      </c>
      <c r="B9418" t="s">
        <v>31135</v>
      </c>
      <c r="C9418" s="354" t="s">
        <v>45</v>
      </c>
      <c r="D9418" s="355">
        <v>1170.46</v>
      </c>
    </row>
    <row r="9419" spans="1:4">
      <c r="A9419" s="354" t="s">
        <v>31137</v>
      </c>
      <c r="B9419" t="s">
        <v>31138</v>
      </c>
      <c r="C9419" s="354" t="s">
        <v>45</v>
      </c>
      <c r="D9419" s="355">
        <v>443.87</v>
      </c>
    </row>
    <row r="9420" spans="1:4">
      <c r="A9420" s="354" t="s">
        <v>31139</v>
      </c>
      <c r="B9420" t="s">
        <v>31138</v>
      </c>
      <c r="C9420" s="354" t="s">
        <v>45</v>
      </c>
      <c r="D9420" s="355">
        <v>443.87</v>
      </c>
    </row>
    <row r="9421" spans="1:4">
      <c r="A9421" s="354" t="s">
        <v>31140</v>
      </c>
      <c r="B9421" t="s">
        <v>31141</v>
      </c>
      <c r="C9421" s="354" t="s">
        <v>45</v>
      </c>
      <c r="D9421" s="355">
        <v>319.17</v>
      </c>
    </row>
    <row r="9422" spans="1:4">
      <c r="A9422" s="354" t="s">
        <v>31142</v>
      </c>
      <c r="B9422" t="s">
        <v>31141</v>
      </c>
      <c r="C9422" s="354" t="s">
        <v>45</v>
      </c>
      <c r="D9422" s="355">
        <v>319.17</v>
      </c>
    </row>
    <row r="9423" spans="1:4">
      <c r="A9423" s="354" t="s">
        <v>31143</v>
      </c>
      <c r="B9423" t="s">
        <v>31144</v>
      </c>
      <c r="C9423" s="354" t="s">
        <v>45</v>
      </c>
      <c r="D9423" s="355">
        <v>466.79</v>
      </c>
    </row>
    <row r="9424" spans="1:4">
      <c r="A9424" s="354" t="s">
        <v>31145</v>
      </c>
      <c r="B9424" t="s">
        <v>31144</v>
      </c>
      <c r="C9424" s="354" t="s">
        <v>45</v>
      </c>
      <c r="D9424" s="355">
        <v>466.79</v>
      </c>
    </row>
    <row r="9425" spans="1:4">
      <c r="A9425" s="354" t="s">
        <v>31146</v>
      </c>
      <c r="B9425" t="s">
        <v>31147</v>
      </c>
      <c r="C9425" s="354" t="s">
        <v>45</v>
      </c>
      <c r="D9425" s="355">
        <v>612.29</v>
      </c>
    </row>
    <row r="9426" spans="1:4">
      <c r="A9426" s="354" t="s">
        <v>31148</v>
      </c>
      <c r="B9426" t="s">
        <v>31147</v>
      </c>
      <c r="C9426" s="354" t="s">
        <v>45</v>
      </c>
      <c r="D9426" s="355">
        <v>612.29</v>
      </c>
    </row>
    <row r="9427" spans="1:4">
      <c r="A9427" s="354" t="s">
        <v>31149</v>
      </c>
      <c r="B9427" t="s">
        <v>31150</v>
      </c>
      <c r="C9427" s="354" t="s">
        <v>45</v>
      </c>
      <c r="D9427" s="355">
        <v>512.16999999999996</v>
      </c>
    </row>
    <row r="9428" spans="1:4">
      <c r="A9428" s="354" t="s">
        <v>31151</v>
      </c>
      <c r="B9428" t="s">
        <v>31150</v>
      </c>
      <c r="C9428" s="354" t="s">
        <v>45</v>
      </c>
      <c r="D9428" s="355">
        <v>512.16999999999996</v>
      </c>
    </row>
    <row r="9429" spans="1:4">
      <c r="A9429" s="354" t="s">
        <v>31152</v>
      </c>
      <c r="B9429" t="s">
        <v>31153</v>
      </c>
      <c r="C9429" s="354" t="s">
        <v>45</v>
      </c>
      <c r="D9429" s="355">
        <v>555.19000000000005</v>
      </c>
    </row>
    <row r="9430" spans="1:4">
      <c r="A9430" s="354" t="s">
        <v>31154</v>
      </c>
      <c r="B9430" t="s">
        <v>31153</v>
      </c>
      <c r="C9430" s="354" t="s">
        <v>45</v>
      </c>
      <c r="D9430" s="355">
        <v>555.19000000000005</v>
      </c>
    </row>
    <row r="9431" spans="1:4">
      <c r="A9431" s="354" t="s">
        <v>31155</v>
      </c>
      <c r="B9431" t="s">
        <v>31156</v>
      </c>
      <c r="C9431" s="354" t="s">
        <v>45</v>
      </c>
      <c r="D9431" s="355">
        <v>593.12</v>
      </c>
    </row>
    <row r="9432" spans="1:4">
      <c r="A9432" s="354" t="s">
        <v>31157</v>
      </c>
      <c r="B9432" t="s">
        <v>31156</v>
      </c>
      <c r="C9432" s="354" t="s">
        <v>45</v>
      </c>
      <c r="D9432" s="355">
        <v>593.12</v>
      </c>
    </row>
    <row r="9433" spans="1:4">
      <c r="A9433" s="354" t="s">
        <v>31158</v>
      </c>
      <c r="B9433" t="s">
        <v>31159</v>
      </c>
      <c r="C9433" s="354" t="s">
        <v>45</v>
      </c>
      <c r="D9433" s="355">
        <v>166.36</v>
      </c>
    </row>
    <row r="9434" spans="1:4">
      <c r="A9434" s="354" t="s">
        <v>31160</v>
      </c>
      <c r="B9434" t="s">
        <v>31159</v>
      </c>
      <c r="C9434" s="354" t="s">
        <v>45</v>
      </c>
      <c r="D9434" s="355">
        <v>144.19999999999999</v>
      </c>
    </row>
    <row r="9435" spans="1:4">
      <c r="A9435" s="354" t="s">
        <v>31161</v>
      </c>
      <c r="B9435" t="s">
        <v>31162</v>
      </c>
      <c r="C9435" s="354" t="s">
        <v>45</v>
      </c>
      <c r="D9435" s="355">
        <v>64.08</v>
      </c>
    </row>
    <row r="9436" spans="1:4">
      <c r="A9436" s="354" t="s">
        <v>31163</v>
      </c>
      <c r="B9436" t="s">
        <v>31162</v>
      </c>
      <c r="C9436" s="354" t="s">
        <v>45</v>
      </c>
      <c r="D9436" s="355">
        <v>57.7</v>
      </c>
    </row>
    <row r="9437" spans="1:4">
      <c r="A9437" s="354" t="s">
        <v>31164</v>
      </c>
      <c r="B9437" t="s">
        <v>31165</v>
      </c>
      <c r="C9437" s="354" t="s">
        <v>45</v>
      </c>
      <c r="D9437" s="355">
        <v>78.83</v>
      </c>
    </row>
    <row r="9438" spans="1:4">
      <c r="A9438" s="354" t="s">
        <v>31166</v>
      </c>
      <c r="B9438" t="s">
        <v>31165</v>
      </c>
      <c r="C9438" s="354" t="s">
        <v>45</v>
      </c>
      <c r="D9438" s="355">
        <v>69.41</v>
      </c>
    </row>
    <row r="9439" spans="1:4">
      <c r="A9439" s="354" t="s">
        <v>31167</v>
      </c>
      <c r="B9439" t="s">
        <v>31168</v>
      </c>
      <c r="C9439" s="354" t="s">
        <v>45</v>
      </c>
      <c r="D9439" s="355">
        <v>99.46</v>
      </c>
    </row>
    <row r="9440" spans="1:4">
      <c r="A9440" s="354" t="s">
        <v>31169</v>
      </c>
      <c r="B9440" t="s">
        <v>31168</v>
      </c>
      <c r="C9440" s="354" t="s">
        <v>45</v>
      </c>
      <c r="D9440" s="355">
        <v>86.99</v>
      </c>
    </row>
    <row r="9441" spans="1:4">
      <c r="A9441" s="354" t="s">
        <v>31170</v>
      </c>
      <c r="B9441" t="s">
        <v>31171</v>
      </c>
      <c r="C9441" s="354" t="s">
        <v>45</v>
      </c>
      <c r="D9441" s="355">
        <v>119.07</v>
      </c>
    </row>
    <row r="9442" spans="1:4">
      <c r="A9442" s="354" t="s">
        <v>31172</v>
      </c>
      <c r="B9442" t="s">
        <v>31171</v>
      </c>
      <c r="C9442" s="354" t="s">
        <v>45</v>
      </c>
      <c r="D9442" s="355">
        <v>104.31</v>
      </c>
    </row>
    <row r="9443" spans="1:4">
      <c r="A9443" s="354" t="s">
        <v>31173</v>
      </c>
      <c r="B9443" t="s">
        <v>31174</v>
      </c>
      <c r="C9443" s="354" t="s">
        <v>45</v>
      </c>
      <c r="D9443" s="355">
        <v>136.54</v>
      </c>
    </row>
    <row r="9444" spans="1:4">
      <c r="A9444" s="354" t="s">
        <v>31175</v>
      </c>
      <c r="B9444" t="s">
        <v>31174</v>
      </c>
      <c r="C9444" s="354" t="s">
        <v>45</v>
      </c>
      <c r="D9444" s="355">
        <v>119.91</v>
      </c>
    </row>
    <row r="9445" spans="1:4">
      <c r="A9445" s="354" t="s">
        <v>31176</v>
      </c>
      <c r="B9445" t="s">
        <v>31177</v>
      </c>
      <c r="C9445" s="354" t="s">
        <v>45</v>
      </c>
      <c r="D9445" s="355">
        <v>52.59</v>
      </c>
    </row>
    <row r="9446" spans="1:4">
      <c r="A9446" s="354" t="s">
        <v>31178</v>
      </c>
      <c r="B9446" t="s">
        <v>31177</v>
      </c>
      <c r="C9446" s="354" t="s">
        <v>45</v>
      </c>
      <c r="D9446" s="355">
        <v>48.78</v>
      </c>
    </row>
    <row r="9447" spans="1:4">
      <c r="A9447" s="354" t="s">
        <v>31179</v>
      </c>
      <c r="B9447" t="s">
        <v>31180</v>
      </c>
      <c r="C9447" s="354" t="s">
        <v>45</v>
      </c>
      <c r="D9447" s="355">
        <v>63.39</v>
      </c>
    </row>
    <row r="9448" spans="1:4">
      <c r="A9448" s="354" t="s">
        <v>31181</v>
      </c>
      <c r="B9448" t="s">
        <v>31180</v>
      </c>
      <c r="C9448" s="354" t="s">
        <v>45</v>
      </c>
      <c r="D9448" s="355">
        <v>58.04</v>
      </c>
    </row>
    <row r="9449" spans="1:4">
      <c r="A9449" s="354" t="s">
        <v>31182</v>
      </c>
      <c r="B9449" t="s">
        <v>31183</v>
      </c>
      <c r="C9449" s="354" t="s">
        <v>45</v>
      </c>
      <c r="D9449" s="355">
        <v>118.82</v>
      </c>
    </row>
    <row r="9450" spans="1:4">
      <c r="A9450" s="354" t="s">
        <v>31184</v>
      </c>
      <c r="B9450" t="s">
        <v>31183</v>
      </c>
      <c r="C9450" s="354" t="s">
        <v>45</v>
      </c>
      <c r="D9450" s="355">
        <v>103.59</v>
      </c>
    </row>
    <row r="9451" spans="1:4">
      <c r="A9451" s="354" t="s">
        <v>31185</v>
      </c>
      <c r="B9451" t="s">
        <v>31186</v>
      </c>
      <c r="C9451" s="354" t="s">
        <v>45</v>
      </c>
      <c r="D9451" s="355">
        <v>124.19</v>
      </c>
    </row>
    <row r="9452" spans="1:4">
      <c r="A9452" s="354" t="s">
        <v>31187</v>
      </c>
      <c r="B9452" t="s">
        <v>31186</v>
      </c>
      <c r="C9452" s="354" t="s">
        <v>45</v>
      </c>
      <c r="D9452" s="355">
        <v>108.39</v>
      </c>
    </row>
    <row r="9453" spans="1:4">
      <c r="A9453" s="354" t="s">
        <v>31188</v>
      </c>
      <c r="B9453" t="s">
        <v>31189</v>
      </c>
      <c r="C9453" s="354" t="s">
        <v>45</v>
      </c>
      <c r="D9453" s="355">
        <v>150.99</v>
      </c>
    </row>
    <row r="9454" spans="1:4">
      <c r="A9454" s="354" t="s">
        <v>31190</v>
      </c>
      <c r="B9454" t="s">
        <v>31189</v>
      </c>
      <c r="C9454" s="354" t="s">
        <v>45</v>
      </c>
      <c r="D9454" s="355">
        <v>132.24</v>
      </c>
    </row>
    <row r="9455" spans="1:4">
      <c r="A9455" s="354" t="s">
        <v>31191</v>
      </c>
      <c r="B9455" t="s">
        <v>31192</v>
      </c>
      <c r="C9455" s="354" t="s">
        <v>45</v>
      </c>
      <c r="D9455" s="355">
        <v>166.8</v>
      </c>
    </row>
    <row r="9456" spans="1:4">
      <c r="A9456" s="354" t="s">
        <v>31193</v>
      </c>
      <c r="B9456" t="s">
        <v>31192</v>
      </c>
      <c r="C9456" s="354" t="s">
        <v>45</v>
      </c>
      <c r="D9456" s="355">
        <v>146.08000000000001</v>
      </c>
    </row>
    <row r="9457" spans="1:4">
      <c r="A9457" s="354" t="s">
        <v>31194</v>
      </c>
      <c r="B9457" t="s">
        <v>31195</v>
      </c>
      <c r="C9457" s="354" t="s">
        <v>45</v>
      </c>
      <c r="D9457" s="355">
        <v>220.9</v>
      </c>
    </row>
    <row r="9458" spans="1:4">
      <c r="A9458" s="354" t="s">
        <v>31196</v>
      </c>
      <c r="B9458" t="s">
        <v>31195</v>
      </c>
      <c r="C9458" s="354" t="s">
        <v>45</v>
      </c>
      <c r="D9458" s="355">
        <v>192.78</v>
      </c>
    </row>
    <row r="9459" spans="1:4">
      <c r="A9459" s="354" t="s">
        <v>31197</v>
      </c>
      <c r="B9459" t="s">
        <v>31198</v>
      </c>
      <c r="C9459" s="354" t="s">
        <v>45</v>
      </c>
      <c r="D9459" s="355">
        <v>104.27</v>
      </c>
    </row>
    <row r="9460" spans="1:4">
      <c r="A9460" s="354" t="s">
        <v>31199</v>
      </c>
      <c r="B9460" t="s">
        <v>31198</v>
      </c>
      <c r="C9460" s="354" t="s">
        <v>45</v>
      </c>
      <c r="D9460" s="355">
        <v>90.94</v>
      </c>
    </row>
    <row r="9461" spans="1:4">
      <c r="A9461" s="354" t="s">
        <v>31200</v>
      </c>
      <c r="B9461" t="s">
        <v>31201</v>
      </c>
      <c r="C9461" s="354" t="s">
        <v>45</v>
      </c>
      <c r="D9461" s="355">
        <v>121.06</v>
      </c>
    </row>
    <row r="9462" spans="1:4">
      <c r="A9462" s="354" t="s">
        <v>31202</v>
      </c>
      <c r="B9462" t="s">
        <v>31201</v>
      </c>
      <c r="C9462" s="354" t="s">
        <v>45</v>
      </c>
      <c r="D9462" s="355">
        <v>105.5</v>
      </c>
    </row>
    <row r="9463" spans="1:4">
      <c r="A9463" s="354" t="s">
        <v>31203</v>
      </c>
      <c r="B9463" t="s">
        <v>31204</v>
      </c>
      <c r="C9463" s="354" t="s">
        <v>45</v>
      </c>
      <c r="D9463" s="355">
        <v>136.47999999999999</v>
      </c>
    </row>
    <row r="9464" spans="1:4">
      <c r="A9464" s="354" t="s">
        <v>31205</v>
      </c>
      <c r="B9464" t="s">
        <v>31204</v>
      </c>
      <c r="C9464" s="354" t="s">
        <v>45</v>
      </c>
      <c r="D9464" s="355">
        <v>119.65</v>
      </c>
    </row>
    <row r="9465" spans="1:4">
      <c r="A9465" s="354" t="s">
        <v>31206</v>
      </c>
      <c r="B9465" t="s">
        <v>31207</v>
      </c>
      <c r="C9465" s="354" t="s">
        <v>45</v>
      </c>
      <c r="D9465" s="355">
        <v>152.11000000000001</v>
      </c>
    </row>
    <row r="9466" spans="1:4">
      <c r="A9466" s="354" t="s">
        <v>31208</v>
      </c>
      <c r="B9466" t="s">
        <v>31207</v>
      </c>
      <c r="C9466" s="354" t="s">
        <v>45</v>
      </c>
      <c r="D9466" s="355">
        <v>133.33000000000001</v>
      </c>
    </row>
    <row r="9467" spans="1:4">
      <c r="A9467" s="354" t="s">
        <v>31209</v>
      </c>
      <c r="B9467" t="s">
        <v>31210</v>
      </c>
      <c r="C9467" s="354" t="s">
        <v>45</v>
      </c>
      <c r="D9467" s="355">
        <v>200.04</v>
      </c>
    </row>
    <row r="9468" spans="1:4">
      <c r="A9468" s="354" t="s">
        <v>31211</v>
      </c>
      <c r="B9468" t="s">
        <v>31210</v>
      </c>
      <c r="C9468" s="354" t="s">
        <v>45</v>
      </c>
      <c r="D9468" s="355">
        <v>174.69</v>
      </c>
    </row>
    <row r="9469" spans="1:4">
      <c r="A9469" s="354" t="s">
        <v>31212</v>
      </c>
      <c r="B9469" t="s">
        <v>31213</v>
      </c>
      <c r="C9469" s="354" t="s">
        <v>45</v>
      </c>
      <c r="D9469" s="355">
        <v>90.54</v>
      </c>
    </row>
    <row r="9470" spans="1:4">
      <c r="A9470" s="354" t="s">
        <v>31214</v>
      </c>
      <c r="B9470" t="s">
        <v>31213</v>
      </c>
      <c r="C9470" s="354" t="s">
        <v>45</v>
      </c>
      <c r="D9470" s="355">
        <v>78.61</v>
      </c>
    </row>
    <row r="9471" spans="1:4">
      <c r="A9471" s="354" t="s">
        <v>31215</v>
      </c>
      <c r="B9471" t="s">
        <v>31216</v>
      </c>
      <c r="C9471" s="354" t="s">
        <v>45</v>
      </c>
      <c r="D9471" s="355">
        <v>91.09</v>
      </c>
    </row>
    <row r="9472" spans="1:4">
      <c r="A9472" s="354" t="s">
        <v>31217</v>
      </c>
      <c r="B9472" t="s">
        <v>31216</v>
      </c>
      <c r="C9472" s="354" t="s">
        <v>45</v>
      </c>
      <c r="D9472" s="355">
        <v>79.08</v>
      </c>
    </row>
    <row r="9473" spans="1:4">
      <c r="A9473" s="354" t="s">
        <v>31218</v>
      </c>
      <c r="B9473" t="s">
        <v>31219</v>
      </c>
      <c r="C9473" s="354" t="s">
        <v>45</v>
      </c>
      <c r="D9473" s="355">
        <v>91.94</v>
      </c>
    </row>
    <row r="9474" spans="1:4">
      <c r="A9474" s="354" t="s">
        <v>31220</v>
      </c>
      <c r="B9474" t="s">
        <v>31219</v>
      </c>
      <c r="C9474" s="354" t="s">
        <v>45</v>
      </c>
      <c r="D9474" s="355">
        <v>79.790000000000006</v>
      </c>
    </row>
    <row r="9475" spans="1:4">
      <c r="A9475" s="354" t="s">
        <v>31221</v>
      </c>
      <c r="B9475" t="s">
        <v>31222</v>
      </c>
      <c r="C9475" s="354" t="s">
        <v>45</v>
      </c>
      <c r="D9475" s="355">
        <v>95.35</v>
      </c>
    </row>
    <row r="9476" spans="1:4">
      <c r="A9476" s="354" t="s">
        <v>31223</v>
      </c>
      <c r="B9476" t="s">
        <v>31222</v>
      </c>
      <c r="C9476" s="354" t="s">
        <v>45</v>
      </c>
      <c r="D9476" s="355">
        <v>82.73</v>
      </c>
    </row>
    <row r="9477" spans="1:4">
      <c r="A9477" s="354" t="s">
        <v>31224</v>
      </c>
      <c r="B9477" t="s">
        <v>31225</v>
      </c>
      <c r="C9477" s="354" t="s">
        <v>45</v>
      </c>
      <c r="D9477" s="355">
        <v>110.04</v>
      </c>
    </row>
    <row r="9478" spans="1:4">
      <c r="A9478" s="354" t="s">
        <v>31226</v>
      </c>
      <c r="B9478" t="s">
        <v>31225</v>
      </c>
      <c r="C9478" s="354" t="s">
        <v>45</v>
      </c>
      <c r="D9478" s="355">
        <v>95.45</v>
      </c>
    </row>
    <row r="9479" spans="1:4">
      <c r="A9479" s="354" t="s">
        <v>31227</v>
      </c>
      <c r="B9479" t="s">
        <v>31228</v>
      </c>
      <c r="C9479" s="354" t="s">
        <v>31229</v>
      </c>
      <c r="D9479" s="355">
        <v>8.5500000000000007</v>
      </c>
    </row>
    <row r="9480" spans="1:4">
      <c r="A9480" s="354" t="s">
        <v>31230</v>
      </c>
      <c r="B9480" t="s">
        <v>31228</v>
      </c>
      <c r="C9480" s="354" t="s">
        <v>31229</v>
      </c>
      <c r="D9480" s="355">
        <v>7.42</v>
      </c>
    </row>
    <row r="9481" spans="1:4">
      <c r="A9481" s="354" t="s">
        <v>31231</v>
      </c>
      <c r="B9481" t="s">
        <v>31232</v>
      </c>
      <c r="C9481" s="354" t="s">
        <v>31229</v>
      </c>
      <c r="D9481" s="355">
        <v>5.42</v>
      </c>
    </row>
    <row r="9482" spans="1:4">
      <c r="A9482" s="354" t="s">
        <v>31233</v>
      </c>
      <c r="B9482" t="s">
        <v>31232</v>
      </c>
      <c r="C9482" s="354" t="s">
        <v>31229</v>
      </c>
      <c r="D9482" s="355">
        <v>4.8499999999999996</v>
      </c>
    </row>
    <row r="9483" spans="1:4">
      <c r="A9483" s="354" t="s">
        <v>31234</v>
      </c>
      <c r="B9483" t="s">
        <v>31235</v>
      </c>
      <c r="C9483" s="354" t="s">
        <v>45</v>
      </c>
      <c r="D9483" s="355">
        <v>104</v>
      </c>
    </row>
    <row r="9484" spans="1:4">
      <c r="A9484" s="354" t="s">
        <v>31236</v>
      </c>
      <c r="B9484" t="s">
        <v>31235</v>
      </c>
      <c r="C9484" s="354" t="s">
        <v>45</v>
      </c>
      <c r="D9484" s="355">
        <v>90.3</v>
      </c>
    </row>
    <row r="9485" spans="1:4">
      <c r="A9485" s="354" t="s">
        <v>31237</v>
      </c>
      <c r="B9485" t="s">
        <v>31238</v>
      </c>
      <c r="C9485" s="354" t="s">
        <v>45</v>
      </c>
      <c r="D9485" s="355">
        <v>104.62</v>
      </c>
    </row>
    <row r="9486" spans="1:4">
      <c r="A9486" s="354" t="s">
        <v>31239</v>
      </c>
      <c r="B9486" t="s">
        <v>31238</v>
      </c>
      <c r="C9486" s="354" t="s">
        <v>45</v>
      </c>
      <c r="D9486" s="355">
        <v>90.82</v>
      </c>
    </row>
    <row r="9487" spans="1:4">
      <c r="A9487" s="354" t="s">
        <v>31240</v>
      </c>
      <c r="B9487" t="s">
        <v>31241</v>
      </c>
      <c r="C9487" s="354" t="s">
        <v>45</v>
      </c>
      <c r="D9487" s="355">
        <v>105.73</v>
      </c>
    </row>
    <row r="9488" spans="1:4">
      <c r="A9488" s="354" t="s">
        <v>31242</v>
      </c>
      <c r="B9488" t="s">
        <v>31241</v>
      </c>
      <c r="C9488" s="354" t="s">
        <v>45</v>
      </c>
      <c r="D9488" s="355">
        <v>91.76</v>
      </c>
    </row>
    <row r="9489" spans="1:4">
      <c r="A9489" s="354" t="s">
        <v>31243</v>
      </c>
      <c r="B9489" t="s">
        <v>31244</v>
      </c>
      <c r="C9489" s="354" t="s">
        <v>45</v>
      </c>
      <c r="D9489" s="355">
        <v>109.52</v>
      </c>
    </row>
    <row r="9490" spans="1:4">
      <c r="A9490" s="354" t="s">
        <v>31245</v>
      </c>
      <c r="B9490" t="s">
        <v>31244</v>
      </c>
      <c r="C9490" s="354" t="s">
        <v>45</v>
      </c>
      <c r="D9490" s="355">
        <v>95.03</v>
      </c>
    </row>
    <row r="9491" spans="1:4">
      <c r="A9491" s="354" t="s">
        <v>31246</v>
      </c>
      <c r="B9491" t="s">
        <v>31247</v>
      </c>
      <c r="C9491" s="354" t="s">
        <v>45</v>
      </c>
      <c r="D9491" s="355">
        <v>126.44</v>
      </c>
    </row>
    <row r="9492" spans="1:4">
      <c r="A9492" s="354" t="s">
        <v>31248</v>
      </c>
      <c r="B9492" t="s">
        <v>31247</v>
      </c>
      <c r="C9492" s="354" t="s">
        <v>45</v>
      </c>
      <c r="D9492" s="355">
        <v>109.68</v>
      </c>
    </row>
    <row r="9493" spans="1:4">
      <c r="A9493" s="354" t="s">
        <v>31249</v>
      </c>
      <c r="B9493" t="s">
        <v>31250</v>
      </c>
      <c r="C9493" s="354" t="s">
        <v>45</v>
      </c>
      <c r="D9493" s="355">
        <v>179.08</v>
      </c>
    </row>
    <row r="9494" spans="1:4">
      <c r="A9494" s="354" t="s">
        <v>31251</v>
      </c>
      <c r="B9494" t="s">
        <v>31250</v>
      </c>
      <c r="C9494" s="354" t="s">
        <v>45</v>
      </c>
      <c r="D9494" s="355">
        <v>156.96</v>
      </c>
    </row>
    <row r="9495" spans="1:4">
      <c r="A9495" s="354" t="s">
        <v>31252</v>
      </c>
      <c r="B9495" t="s">
        <v>31253</v>
      </c>
      <c r="C9495" s="354" t="s">
        <v>45</v>
      </c>
      <c r="D9495" s="355">
        <v>613.79</v>
      </c>
    </row>
    <row r="9496" spans="1:4">
      <c r="A9496" s="354" t="s">
        <v>31254</v>
      </c>
      <c r="B9496" t="s">
        <v>31253</v>
      </c>
      <c r="C9496" s="354" t="s">
        <v>45</v>
      </c>
      <c r="D9496" s="355">
        <v>582.58000000000004</v>
      </c>
    </row>
    <row r="9497" spans="1:4">
      <c r="A9497" s="354" t="s">
        <v>31255</v>
      </c>
      <c r="B9497" t="s">
        <v>31256</v>
      </c>
      <c r="C9497" s="354" t="s">
        <v>45</v>
      </c>
      <c r="D9497" s="355">
        <v>636.32000000000005</v>
      </c>
    </row>
    <row r="9498" spans="1:4">
      <c r="A9498" s="354" t="s">
        <v>31257</v>
      </c>
      <c r="B9498" t="s">
        <v>31256</v>
      </c>
      <c r="C9498" s="354" t="s">
        <v>45</v>
      </c>
      <c r="D9498" s="355">
        <v>605.11</v>
      </c>
    </row>
    <row r="9499" spans="1:4">
      <c r="A9499" s="354" t="s">
        <v>31258</v>
      </c>
      <c r="B9499" t="s">
        <v>31259</v>
      </c>
      <c r="C9499" s="354" t="s">
        <v>45</v>
      </c>
      <c r="D9499" s="355">
        <v>661.13</v>
      </c>
    </row>
    <row r="9500" spans="1:4">
      <c r="A9500" s="354" t="s">
        <v>31260</v>
      </c>
      <c r="B9500" t="s">
        <v>31259</v>
      </c>
      <c r="C9500" s="354" t="s">
        <v>45</v>
      </c>
      <c r="D9500" s="355">
        <v>629.91</v>
      </c>
    </row>
    <row r="9501" spans="1:4">
      <c r="A9501" s="354" t="s">
        <v>31261</v>
      </c>
      <c r="B9501" t="s">
        <v>31262</v>
      </c>
      <c r="C9501" s="354" t="s">
        <v>45</v>
      </c>
      <c r="D9501" s="355">
        <v>681.52</v>
      </c>
    </row>
    <row r="9502" spans="1:4">
      <c r="A9502" s="354" t="s">
        <v>31263</v>
      </c>
      <c r="B9502" t="s">
        <v>31262</v>
      </c>
      <c r="C9502" s="354" t="s">
        <v>45</v>
      </c>
      <c r="D9502" s="355">
        <v>650.30999999999995</v>
      </c>
    </row>
    <row r="9503" spans="1:4">
      <c r="A9503" s="354" t="s">
        <v>31264</v>
      </c>
      <c r="B9503" t="s">
        <v>31265</v>
      </c>
      <c r="C9503" s="354" t="s">
        <v>45</v>
      </c>
      <c r="D9503" s="355">
        <v>711.36</v>
      </c>
    </row>
    <row r="9504" spans="1:4">
      <c r="A9504" s="354" t="s">
        <v>31266</v>
      </c>
      <c r="B9504" t="s">
        <v>31265</v>
      </c>
      <c r="C9504" s="354" t="s">
        <v>45</v>
      </c>
      <c r="D9504" s="355">
        <v>680.14</v>
      </c>
    </row>
    <row r="9505" spans="1:4">
      <c r="A9505" s="354" t="s">
        <v>31267</v>
      </c>
      <c r="B9505" t="s">
        <v>31268</v>
      </c>
      <c r="C9505" s="354" t="s">
        <v>45</v>
      </c>
      <c r="D9505" s="355">
        <v>716.24</v>
      </c>
    </row>
    <row r="9506" spans="1:4">
      <c r="A9506" s="354" t="s">
        <v>31269</v>
      </c>
      <c r="B9506" t="s">
        <v>31268</v>
      </c>
      <c r="C9506" s="354" t="s">
        <v>45</v>
      </c>
      <c r="D9506" s="355">
        <v>685.02</v>
      </c>
    </row>
    <row r="9507" spans="1:4">
      <c r="A9507" s="354" t="s">
        <v>31270</v>
      </c>
      <c r="B9507" t="s">
        <v>31271</v>
      </c>
      <c r="C9507" s="354" t="s">
        <v>45</v>
      </c>
      <c r="D9507" s="355">
        <v>716.82</v>
      </c>
    </row>
    <row r="9508" spans="1:4">
      <c r="A9508" s="354" t="s">
        <v>31272</v>
      </c>
      <c r="B9508" t="s">
        <v>31271</v>
      </c>
      <c r="C9508" s="354" t="s">
        <v>45</v>
      </c>
      <c r="D9508" s="355">
        <v>685.6</v>
      </c>
    </row>
    <row r="9509" spans="1:4">
      <c r="A9509" s="354" t="s">
        <v>31273</v>
      </c>
      <c r="B9509" t="s">
        <v>31274</v>
      </c>
      <c r="C9509" s="354" t="s">
        <v>45</v>
      </c>
      <c r="D9509" s="355">
        <v>677.06</v>
      </c>
    </row>
    <row r="9510" spans="1:4">
      <c r="A9510" s="354" t="s">
        <v>31275</v>
      </c>
      <c r="B9510" t="s">
        <v>31274</v>
      </c>
      <c r="C9510" s="354" t="s">
        <v>45</v>
      </c>
      <c r="D9510" s="355">
        <v>645.84</v>
      </c>
    </row>
    <row r="9511" spans="1:4">
      <c r="A9511" s="354" t="s">
        <v>31276</v>
      </c>
      <c r="B9511" t="s">
        <v>31277</v>
      </c>
      <c r="C9511" s="354" t="s">
        <v>45</v>
      </c>
      <c r="D9511" s="355">
        <v>549.57000000000005</v>
      </c>
    </row>
    <row r="9512" spans="1:4">
      <c r="A9512" s="354" t="s">
        <v>31278</v>
      </c>
      <c r="B9512" t="s">
        <v>31277</v>
      </c>
      <c r="C9512" s="354" t="s">
        <v>45</v>
      </c>
      <c r="D9512" s="355">
        <v>522.64</v>
      </c>
    </row>
    <row r="9513" spans="1:4">
      <c r="A9513" s="354" t="s">
        <v>31279</v>
      </c>
      <c r="B9513" t="s">
        <v>31280</v>
      </c>
      <c r="C9513" s="354" t="s">
        <v>45</v>
      </c>
      <c r="D9513" s="355">
        <v>462.66</v>
      </c>
    </row>
    <row r="9514" spans="1:4">
      <c r="A9514" s="354" t="s">
        <v>31281</v>
      </c>
      <c r="B9514" t="s">
        <v>31280</v>
      </c>
      <c r="C9514" s="354" t="s">
        <v>45</v>
      </c>
      <c r="D9514" s="355">
        <v>435.73</v>
      </c>
    </row>
    <row r="9515" spans="1:4">
      <c r="A9515" s="354" t="s">
        <v>31282</v>
      </c>
      <c r="B9515" t="s">
        <v>31283</v>
      </c>
      <c r="C9515" s="354" t="s">
        <v>45</v>
      </c>
      <c r="D9515" s="355">
        <v>533.6</v>
      </c>
    </row>
    <row r="9516" spans="1:4">
      <c r="A9516" s="354" t="s">
        <v>31284</v>
      </c>
      <c r="B9516" t="s">
        <v>31283</v>
      </c>
      <c r="C9516" s="354" t="s">
        <v>45</v>
      </c>
      <c r="D9516" s="355">
        <v>506.21</v>
      </c>
    </row>
    <row r="9517" spans="1:4">
      <c r="A9517" s="354" t="s">
        <v>31285</v>
      </c>
      <c r="B9517" t="s">
        <v>31286</v>
      </c>
      <c r="C9517" s="354" t="s">
        <v>44</v>
      </c>
      <c r="D9517" s="355">
        <v>60.86</v>
      </c>
    </row>
    <row r="9518" spans="1:4">
      <c r="A9518" s="354" t="s">
        <v>31287</v>
      </c>
      <c r="B9518" t="s">
        <v>31286</v>
      </c>
      <c r="C9518" s="354" t="s">
        <v>44</v>
      </c>
      <c r="D9518" s="355">
        <v>55.58</v>
      </c>
    </row>
    <row r="9519" spans="1:4">
      <c r="A9519" s="354" t="s">
        <v>31288</v>
      </c>
      <c r="B9519" t="s">
        <v>31289</v>
      </c>
      <c r="C9519" s="354" t="s">
        <v>44</v>
      </c>
      <c r="D9519" s="355">
        <v>62.22</v>
      </c>
    </row>
    <row r="9520" spans="1:4">
      <c r="A9520" s="354" t="s">
        <v>31290</v>
      </c>
      <c r="B9520" t="s">
        <v>31289</v>
      </c>
      <c r="C9520" s="354" t="s">
        <v>44</v>
      </c>
      <c r="D9520" s="355">
        <v>56.94</v>
      </c>
    </row>
    <row r="9521" spans="1:4">
      <c r="A9521" s="354" t="s">
        <v>31291</v>
      </c>
      <c r="B9521" t="s">
        <v>31292</v>
      </c>
      <c r="C9521" s="354" t="s">
        <v>44</v>
      </c>
      <c r="D9521" s="355">
        <v>63.35</v>
      </c>
    </row>
    <row r="9522" spans="1:4">
      <c r="A9522" s="354" t="s">
        <v>31293</v>
      </c>
      <c r="B9522" t="s">
        <v>31292</v>
      </c>
      <c r="C9522" s="354" t="s">
        <v>44</v>
      </c>
      <c r="D9522" s="355">
        <v>58.06</v>
      </c>
    </row>
    <row r="9523" spans="1:4">
      <c r="A9523" s="354" t="s">
        <v>31294</v>
      </c>
      <c r="B9523" t="s">
        <v>31295</v>
      </c>
      <c r="C9523" s="354" t="s">
        <v>44</v>
      </c>
      <c r="D9523" s="355">
        <v>64.989999999999995</v>
      </c>
    </row>
    <row r="9524" spans="1:4">
      <c r="A9524" s="354" t="s">
        <v>31296</v>
      </c>
      <c r="B9524" t="s">
        <v>31295</v>
      </c>
      <c r="C9524" s="354" t="s">
        <v>44</v>
      </c>
      <c r="D9524" s="355">
        <v>59.71</v>
      </c>
    </row>
    <row r="9525" spans="1:4">
      <c r="A9525" s="354" t="s">
        <v>31297</v>
      </c>
      <c r="B9525" t="s">
        <v>31298</v>
      </c>
      <c r="C9525" s="354" t="s">
        <v>44</v>
      </c>
      <c r="D9525" s="355">
        <v>70.510000000000005</v>
      </c>
    </row>
    <row r="9526" spans="1:4">
      <c r="A9526" s="354" t="s">
        <v>31299</v>
      </c>
      <c r="B9526" t="s">
        <v>31298</v>
      </c>
      <c r="C9526" s="354" t="s">
        <v>44</v>
      </c>
      <c r="D9526" s="355">
        <v>65.23</v>
      </c>
    </row>
    <row r="9527" spans="1:4">
      <c r="A9527" s="354" t="s">
        <v>31300</v>
      </c>
      <c r="B9527" t="s">
        <v>31301</v>
      </c>
      <c r="C9527" s="354" t="s">
        <v>44</v>
      </c>
      <c r="D9527" s="355">
        <v>72.489999999999995</v>
      </c>
    </row>
    <row r="9528" spans="1:4">
      <c r="A9528" s="354" t="s">
        <v>31302</v>
      </c>
      <c r="B9528" t="s">
        <v>31301</v>
      </c>
      <c r="C9528" s="354" t="s">
        <v>44</v>
      </c>
      <c r="D9528" s="355">
        <v>67.209999999999994</v>
      </c>
    </row>
    <row r="9529" spans="1:4">
      <c r="A9529" s="354" t="s">
        <v>31303</v>
      </c>
      <c r="B9529" t="s">
        <v>31304</v>
      </c>
      <c r="C9529" s="354" t="s">
        <v>44</v>
      </c>
      <c r="D9529" s="355">
        <v>74.12</v>
      </c>
    </row>
    <row r="9530" spans="1:4">
      <c r="A9530" s="354" t="s">
        <v>31305</v>
      </c>
      <c r="B9530" t="s">
        <v>31304</v>
      </c>
      <c r="C9530" s="354" t="s">
        <v>44</v>
      </c>
      <c r="D9530" s="355">
        <v>68.84</v>
      </c>
    </row>
    <row r="9531" spans="1:4">
      <c r="A9531" s="354" t="s">
        <v>31306</v>
      </c>
      <c r="B9531" t="s">
        <v>31307</v>
      </c>
      <c r="C9531" s="354" t="s">
        <v>44</v>
      </c>
      <c r="D9531" s="355">
        <v>76.510000000000005</v>
      </c>
    </row>
    <row r="9532" spans="1:4">
      <c r="A9532" s="354" t="s">
        <v>31308</v>
      </c>
      <c r="B9532" t="s">
        <v>31307</v>
      </c>
      <c r="C9532" s="354" t="s">
        <v>44</v>
      </c>
      <c r="D9532" s="355">
        <v>71.23</v>
      </c>
    </row>
    <row r="9533" spans="1:4">
      <c r="A9533" s="354" t="s">
        <v>31309</v>
      </c>
      <c r="B9533" t="s">
        <v>31310</v>
      </c>
      <c r="C9533" s="354" t="s">
        <v>44</v>
      </c>
      <c r="D9533" s="355">
        <v>82.08</v>
      </c>
    </row>
    <row r="9534" spans="1:4">
      <c r="A9534" s="354" t="s">
        <v>31311</v>
      </c>
      <c r="B9534" t="s">
        <v>31310</v>
      </c>
      <c r="C9534" s="354" t="s">
        <v>44</v>
      </c>
      <c r="D9534" s="355">
        <v>76.8</v>
      </c>
    </row>
    <row r="9535" spans="1:4">
      <c r="A9535" s="354" t="s">
        <v>31312</v>
      </c>
      <c r="B9535" t="s">
        <v>31313</v>
      </c>
      <c r="C9535" s="354" t="s">
        <v>44</v>
      </c>
      <c r="D9535" s="355">
        <v>84.81</v>
      </c>
    </row>
    <row r="9536" spans="1:4">
      <c r="A9536" s="354" t="s">
        <v>31314</v>
      </c>
      <c r="B9536" t="s">
        <v>31313</v>
      </c>
      <c r="C9536" s="354" t="s">
        <v>44</v>
      </c>
      <c r="D9536" s="355">
        <v>79.53</v>
      </c>
    </row>
    <row r="9537" spans="1:4">
      <c r="A9537" s="354" t="s">
        <v>31315</v>
      </c>
      <c r="B9537" t="s">
        <v>31316</v>
      </c>
      <c r="C9537" s="354" t="s">
        <v>44</v>
      </c>
      <c r="D9537" s="355">
        <v>87.05</v>
      </c>
    </row>
    <row r="9538" spans="1:4">
      <c r="A9538" s="354" t="s">
        <v>31317</v>
      </c>
      <c r="B9538" t="s">
        <v>31316</v>
      </c>
      <c r="C9538" s="354" t="s">
        <v>44</v>
      </c>
      <c r="D9538" s="355">
        <v>81.77</v>
      </c>
    </row>
    <row r="9539" spans="1:4">
      <c r="A9539" s="354" t="s">
        <v>31318</v>
      </c>
      <c r="B9539" t="s">
        <v>31319</v>
      </c>
      <c r="C9539" s="354" t="s">
        <v>44</v>
      </c>
      <c r="D9539" s="355">
        <v>90.34</v>
      </c>
    </row>
    <row r="9540" spans="1:4">
      <c r="A9540" s="354" t="s">
        <v>31320</v>
      </c>
      <c r="B9540" t="s">
        <v>31319</v>
      </c>
      <c r="C9540" s="354" t="s">
        <v>44</v>
      </c>
      <c r="D9540" s="355">
        <v>85.06</v>
      </c>
    </row>
    <row r="9541" spans="1:4">
      <c r="A9541" s="354" t="s">
        <v>31321</v>
      </c>
      <c r="B9541" t="s">
        <v>31322</v>
      </c>
      <c r="C9541" s="354" t="s">
        <v>44</v>
      </c>
      <c r="D9541" s="355">
        <v>40.29</v>
      </c>
    </row>
    <row r="9542" spans="1:4">
      <c r="A9542" s="354" t="s">
        <v>31323</v>
      </c>
      <c r="B9542" t="s">
        <v>31322</v>
      </c>
      <c r="C9542" s="354" t="s">
        <v>44</v>
      </c>
      <c r="D9542" s="355">
        <v>36.15</v>
      </c>
    </row>
    <row r="9543" spans="1:4">
      <c r="A9543" s="354" t="s">
        <v>31324</v>
      </c>
      <c r="B9543" t="s">
        <v>31325</v>
      </c>
      <c r="C9543" s="354" t="s">
        <v>44</v>
      </c>
      <c r="D9543" s="355">
        <v>331.33</v>
      </c>
    </row>
    <row r="9544" spans="1:4">
      <c r="A9544" s="354" t="s">
        <v>31326</v>
      </c>
      <c r="B9544" t="s">
        <v>31325</v>
      </c>
      <c r="C9544" s="354" t="s">
        <v>44</v>
      </c>
      <c r="D9544" s="355">
        <v>296.83999999999997</v>
      </c>
    </row>
    <row r="9545" spans="1:4">
      <c r="A9545" s="354" t="s">
        <v>31327</v>
      </c>
      <c r="B9545" t="s">
        <v>31328</v>
      </c>
      <c r="C9545" s="354" t="s">
        <v>44</v>
      </c>
      <c r="D9545" s="355">
        <v>449.55</v>
      </c>
    </row>
    <row r="9546" spans="1:4">
      <c r="A9546" s="354" t="s">
        <v>31329</v>
      </c>
      <c r="B9546" t="s">
        <v>31328</v>
      </c>
      <c r="C9546" s="354" t="s">
        <v>44</v>
      </c>
      <c r="D9546" s="355">
        <v>415.06</v>
      </c>
    </row>
    <row r="9547" spans="1:4">
      <c r="A9547" s="354" t="s">
        <v>31330</v>
      </c>
      <c r="B9547" t="s">
        <v>31331</v>
      </c>
      <c r="C9547" s="354" t="s">
        <v>44</v>
      </c>
      <c r="D9547" s="355">
        <v>76.81</v>
      </c>
    </row>
    <row r="9548" spans="1:4">
      <c r="A9548" s="354" t="s">
        <v>31332</v>
      </c>
      <c r="B9548" t="s">
        <v>31331</v>
      </c>
      <c r="C9548" s="354" t="s">
        <v>44</v>
      </c>
      <c r="D9548" s="355">
        <v>69.47</v>
      </c>
    </row>
    <row r="9549" spans="1:4">
      <c r="A9549" s="354" t="s">
        <v>31333</v>
      </c>
      <c r="B9549" t="s">
        <v>31334</v>
      </c>
      <c r="C9549" s="354" t="s">
        <v>44</v>
      </c>
      <c r="D9549" s="355">
        <v>86.08</v>
      </c>
    </row>
    <row r="9550" spans="1:4">
      <c r="A9550" s="354" t="s">
        <v>31335</v>
      </c>
      <c r="B9550" t="s">
        <v>31334</v>
      </c>
      <c r="C9550" s="354" t="s">
        <v>44</v>
      </c>
      <c r="D9550" s="355">
        <v>78.739999999999995</v>
      </c>
    </row>
    <row r="9551" spans="1:4">
      <c r="A9551" s="354" t="s">
        <v>31336</v>
      </c>
      <c r="B9551" t="s">
        <v>31337</v>
      </c>
      <c r="C9551" s="354" t="s">
        <v>44</v>
      </c>
      <c r="D9551" s="355">
        <v>98.39</v>
      </c>
    </row>
    <row r="9552" spans="1:4">
      <c r="A9552" s="354" t="s">
        <v>31338</v>
      </c>
      <c r="B9552" t="s">
        <v>31337</v>
      </c>
      <c r="C9552" s="354" t="s">
        <v>44</v>
      </c>
      <c r="D9552" s="355">
        <v>91.04</v>
      </c>
    </row>
    <row r="9553" spans="1:4">
      <c r="A9553" s="354" t="s">
        <v>31339</v>
      </c>
      <c r="B9553" t="s">
        <v>31340</v>
      </c>
      <c r="C9553" s="354" t="s">
        <v>44</v>
      </c>
      <c r="D9553" s="355">
        <v>114.54</v>
      </c>
    </row>
    <row r="9554" spans="1:4">
      <c r="A9554" s="354" t="s">
        <v>31341</v>
      </c>
      <c r="B9554" t="s">
        <v>31340</v>
      </c>
      <c r="C9554" s="354" t="s">
        <v>44</v>
      </c>
      <c r="D9554" s="355">
        <v>107.2</v>
      </c>
    </row>
    <row r="9555" spans="1:4">
      <c r="A9555" s="354" t="s">
        <v>31342</v>
      </c>
      <c r="B9555" t="s">
        <v>31343</v>
      </c>
      <c r="C9555" s="354" t="s">
        <v>44</v>
      </c>
      <c r="D9555" s="355">
        <v>142.59</v>
      </c>
    </row>
    <row r="9556" spans="1:4">
      <c r="A9556" s="354" t="s">
        <v>31344</v>
      </c>
      <c r="B9556" t="s">
        <v>31343</v>
      </c>
      <c r="C9556" s="354" t="s">
        <v>44</v>
      </c>
      <c r="D9556" s="355">
        <v>130.29</v>
      </c>
    </row>
    <row r="9557" spans="1:4">
      <c r="A9557" s="354" t="s">
        <v>31345</v>
      </c>
      <c r="B9557" t="s">
        <v>31346</v>
      </c>
      <c r="C9557" s="354" t="s">
        <v>44</v>
      </c>
      <c r="D9557" s="355">
        <v>127.6</v>
      </c>
    </row>
    <row r="9558" spans="1:4">
      <c r="A9558" s="354" t="s">
        <v>31347</v>
      </c>
      <c r="B9558" t="s">
        <v>31346</v>
      </c>
      <c r="C9558" s="354" t="s">
        <v>44</v>
      </c>
      <c r="D9558" s="355">
        <v>115.3</v>
      </c>
    </row>
    <row r="9559" spans="1:4">
      <c r="A9559" s="354" t="s">
        <v>31348</v>
      </c>
      <c r="B9559" t="s">
        <v>31349</v>
      </c>
      <c r="C9559" s="354" t="s">
        <v>44</v>
      </c>
      <c r="D9559" s="355">
        <v>81.78</v>
      </c>
    </row>
    <row r="9560" spans="1:4">
      <c r="A9560" s="354" t="s">
        <v>31350</v>
      </c>
      <c r="B9560" t="s">
        <v>31349</v>
      </c>
      <c r="C9560" s="354" t="s">
        <v>44</v>
      </c>
      <c r="D9560" s="355">
        <v>74.760000000000005</v>
      </c>
    </row>
    <row r="9561" spans="1:4">
      <c r="A9561" s="354" t="s">
        <v>31351</v>
      </c>
      <c r="B9561" t="s">
        <v>31352</v>
      </c>
      <c r="C9561" s="354" t="s">
        <v>44</v>
      </c>
      <c r="D9561" s="355">
        <v>227.26</v>
      </c>
    </row>
    <row r="9562" spans="1:4">
      <c r="A9562" s="354" t="s">
        <v>31353</v>
      </c>
      <c r="B9562" t="s">
        <v>31352</v>
      </c>
      <c r="C9562" s="354" t="s">
        <v>44</v>
      </c>
      <c r="D9562" s="355">
        <v>216.54</v>
      </c>
    </row>
    <row r="9563" spans="1:4">
      <c r="A9563" s="354" t="s">
        <v>31354</v>
      </c>
      <c r="B9563" t="s">
        <v>31355</v>
      </c>
      <c r="C9563" s="354" t="s">
        <v>44</v>
      </c>
      <c r="D9563" s="355">
        <v>169.2</v>
      </c>
    </row>
    <row r="9564" spans="1:4">
      <c r="A9564" s="354" t="s">
        <v>31356</v>
      </c>
      <c r="B9564" t="s">
        <v>31355</v>
      </c>
      <c r="C9564" s="354" t="s">
        <v>44</v>
      </c>
      <c r="D9564" s="355">
        <v>156.88</v>
      </c>
    </row>
    <row r="9565" spans="1:4">
      <c r="A9565" s="354" t="s">
        <v>31357</v>
      </c>
      <c r="B9565" t="s">
        <v>31358</v>
      </c>
      <c r="C9565" s="354" t="s">
        <v>44</v>
      </c>
      <c r="D9565" s="355">
        <v>40.270000000000003</v>
      </c>
    </row>
    <row r="9566" spans="1:4">
      <c r="A9566" s="354" t="s">
        <v>31359</v>
      </c>
      <c r="B9566" t="s">
        <v>31358</v>
      </c>
      <c r="C9566" s="354" t="s">
        <v>44</v>
      </c>
      <c r="D9566" s="355">
        <v>36.93</v>
      </c>
    </row>
    <row r="9567" spans="1:4">
      <c r="A9567" s="354" t="s">
        <v>31360</v>
      </c>
      <c r="B9567" t="s">
        <v>31361</v>
      </c>
      <c r="C9567" s="354" t="s">
        <v>45</v>
      </c>
      <c r="D9567" s="355">
        <v>69.44</v>
      </c>
    </row>
    <row r="9568" spans="1:4">
      <c r="A9568" s="354" t="s">
        <v>31362</v>
      </c>
      <c r="B9568" t="s">
        <v>31361</v>
      </c>
      <c r="C9568" s="354" t="s">
        <v>45</v>
      </c>
      <c r="D9568" s="355">
        <v>65.010000000000005</v>
      </c>
    </row>
    <row r="9569" spans="1:4">
      <c r="A9569" s="354" t="s">
        <v>31363</v>
      </c>
      <c r="B9569" t="s">
        <v>31364</v>
      </c>
      <c r="C9569" s="354" t="s">
        <v>45</v>
      </c>
      <c r="D9569" s="355">
        <v>13.89</v>
      </c>
    </row>
    <row r="9570" spans="1:4">
      <c r="A9570" s="354" t="s">
        <v>31365</v>
      </c>
      <c r="B9570" t="s">
        <v>31364</v>
      </c>
      <c r="C9570" s="354" t="s">
        <v>45</v>
      </c>
      <c r="D9570" s="355">
        <v>12.77</v>
      </c>
    </row>
    <row r="9571" spans="1:4">
      <c r="A9571" s="354" t="s">
        <v>31366</v>
      </c>
      <c r="B9571" t="s">
        <v>31367</v>
      </c>
      <c r="C9571" s="354" t="s">
        <v>45</v>
      </c>
      <c r="D9571" s="355">
        <v>17.670000000000002</v>
      </c>
    </row>
    <row r="9572" spans="1:4">
      <c r="A9572" s="354" t="s">
        <v>31368</v>
      </c>
      <c r="B9572" t="s">
        <v>31367</v>
      </c>
      <c r="C9572" s="354" t="s">
        <v>45</v>
      </c>
      <c r="D9572" s="355">
        <v>16.45</v>
      </c>
    </row>
    <row r="9573" spans="1:4">
      <c r="A9573" s="354" t="s">
        <v>31369</v>
      </c>
      <c r="B9573" t="s">
        <v>31370</v>
      </c>
      <c r="C9573" s="354" t="s">
        <v>45</v>
      </c>
      <c r="D9573" s="355">
        <v>20.41</v>
      </c>
    </row>
    <row r="9574" spans="1:4">
      <c r="A9574" s="354" t="s">
        <v>31371</v>
      </c>
      <c r="B9574" t="s">
        <v>31370</v>
      </c>
      <c r="C9574" s="354" t="s">
        <v>45</v>
      </c>
      <c r="D9574" s="355">
        <v>18.989999999999998</v>
      </c>
    </row>
    <row r="9575" spans="1:4">
      <c r="A9575" s="354" t="s">
        <v>31372</v>
      </c>
      <c r="B9575" t="s">
        <v>31373</v>
      </c>
      <c r="C9575" s="354" t="s">
        <v>45</v>
      </c>
      <c r="D9575" s="355">
        <v>27.2</v>
      </c>
    </row>
    <row r="9576" spans="1:4">
      <c r="A9576" s="354" t="s">
        <v>31374</v>
      </c>
      <c r="B9576" t="s">
        <v>31373</v>
      </c>
      <c r="C9576" s="354" t="s">
        <v>45</v>
      </c>
      <c r="D9576" s="355">
        <v>25.32</v>
      </c>
    </row>
    <row r="9577" spans="1:4">
      <c r="A9577" s="354" t="s">
        <v>31375</v>
      </c>
      <c r="B9577" t="s">
        <v>31376</v>
      </c>
      <c r="C9577" s="354" t="s">
        <v>44</v>
      </c>
      <c r="D9577" s="355">
        <v>109.87</v>
      </c>
    </row>
    <row r="9578" spans="1:4">
      <c r="A9578" s="354" t="s">
        <v>31377</v>
      </c>
      <c r="B9578" t="s">
        <v>31376</v>
      </c>
      <c r="C9578" s="354" t="s">
        <v>44</v>
      </c>
      <c r="D9578" s="355">
        <v>101.68</v>
      </c>
    </row>
    <row r="9579" spans="1:4">
      <c r="A9579" s="354" t="s">
        <v>31378</v>
      </c>
      <c r="B9579" t="s">
        <v>31379</v>
      </c>
      <c r="C9579" s="354" t="s">
        <v>45</v>
      </c>
      <c r="D9579" s="355">
        <v>3041.45</v>
      </c>
    </row>
    <row r="9580" spans="1:4">
      <c r="A9580" s="354" t="s">
        <v>31380</v>
      </c>
      <c r="B9580" t="s">
        <v>31379</v>
      </c>
      <c r="C9580" s="354" t="s">
        <v>45</v>
      </c>
      <c r="D9580" s="355">
        <v>2975.43</v>
      </c>
    </row>
    <row r="9581" spans="1:4">
      <c r="A9581" s="354" t="s">
        <v>31381</v>
      </c>
      <c r="B9581" t="s">
        <v>31382</v>
      </c>
      <c r="C9581" s="354" t="s">
        <v>44</v>
      </c>
      <c r="D9581" s="355">
        <v>178.86</v>
      </c>
    </row>
    <row r="9582" spans="1:4">
      <c r="A9582" s="354" t="s">
        <v>31383</v>
      </c>
      <c r="B9582" t="s">
        <v>31382</v>
      </c>
      <c r="C9582" s="354" t="s">
        <v>44</v>
      </c>
      <c r="D9582" s="355">
        <v>168.12</v>
      </c>
    </row>
    <row r="9583" spans="1:4">
      <c r="A9583" s="354" t="s">
        <v>31384</v>
      </c>
      <c r="B9583" t="s">
        <v>31385</v>
      </c>
      <c r="C9583" s="354" t="s">
        <v>44</v>
      </c>
      <c r="D9583" s="355">
        <v>17.68</v>
      </c>
    </row>
    <row r="9584" spans="1:4">
      <c r="A9584" s="354" t="s">
        <v>31386</v>
      </c>
      <c r="B9584" t="s">
        <v>31385</v>
      </c>
      <c r="C9584" s="354" t="s">
        <v>44</v>
      </c>
      <c r="D9584" s="355">
        <v>16.690000000000001</v>
      </c>
    </row>
    <row r="9585" spans="1:4">
      <c r="A9585" s="354" t="s">
        <v>31387</v>
      </c>
      <c r="B9585" t="s">
        <v>31388</v>
      </c>
      <c r="C9585" s="354" t="s">
        <v>44</v>
      </c>
      <c r="D9585" s="355">
        <v>16.07</v>
      </c>
    </row>
    <row r="9586" spans="1:4">
      <c r="A9586" s="354" t="s">
        <v>31389</v>
      </c>
      <c r="B9586" t="s">
        <v>31388</v>
      </c>
      <c r="C9586" s="354" t="s">
        <v>44</v>
      </c>
      <c r="D9586" s="355">
        <v>15.08</v>
      </c>
    </row>
    <row r="9587" spans="1:4">
      <c r="A9587" s="354" t="s">
        <v>31390</v>
      </c>
      <c r="B9587" t="s">
        <v>31391</v>
      </c>
      <c r="C9587" s="354" t="s">
        <v>44</v>
      </c>
      <c r="D9587" s="355">
        <v>45.45</v>
      </c>
    </row>
    <row r="9588" spans="1:4">
      <c r="A9588" s="354" t="s">
        <v>31392</v>
      </c>
      <c r="B9588" t="s">
        <v>31391</v>
      </c>
      <c r="C9588" s="354" t="s">
        <v>44</v>
      </c>
      <c r="D9588" s="355">
        <v>42.15</v>
      </c>
    </row>
    <row r="9589" spans="1:4">
      <c r="A9589" s="354" t="s">
        <v>31393</v>
      </c>
      <c r="B9589" t="s">
        <v>31394</v>
      </c>
      <c r="C9589" s="354" t="s">
        <v>44</v>
      </c>
      <c r="D9589" s="355">
        <v>39.340000000000003</v>
      </c>
    </row>
    <row r="9590" spans="1:4">
      <c r="A9590" s="354" t="s">
        <v>31395</v>
      </c>
      <c r="B9590" t="s">
        <v>31394</v>
      </c>
      <c r="C9590" s="354" t="s">
        <v>44</v>
      </c>
      <c r="D9590" s="355">
        <v>36.04</v>
      </c>
    </row>
    <row r="9591" spans="1:4">
      <c r="A9591" s="354" t="s">
        <v>31396</v>
      </c>
      <c r="B9591" t="s">
        <v>31397</v>
      </c>
      <c r="C9591" s="354" t="s">
        <v>44</v>
      </c>
      <c r="D9591" s="355">
        <v>59.32</v>
      </c>
    </row>
    <row r="9592" spans="1:4">
      <c r="A9592" s="354" t="s">
        <v>31398</v>
      </c>
      <c r="B9592" t="s">
        <v>31397</v>
      </c>
      <c r="C9592" s="354" t="s">
        <v>44</v>
      </c>
      <c r="D9592" s="355">
        <v>54.7</v>
      </c>
    </row>
    <row r="9593" spans="1:4">
      <c r="A9593" s="354" t="s">
        <v>31399</v>
      </c>
      <c r="B9593" t="s">
        <v>31400</v>
      </c>
      <c r="C9593" s="354" t="s">
        <v>44</v>
      </c>
      <c r="D9593" s="355">
        <v>52.4</v>
      </c>
    </row>
    <row r="9594" spans="1:4">
      <c r="A9594" s="354" t="s">
        <v>31401</v>
      </c>
      <c r="B9594" t="s">
        <v>31400</v>
      </c>
      <c r="C9594" s="354" t="s">
        <v>44</v>
      </c>
      <c r="D9594" s="355">
        <v>47.78</v>
      </c>
    </row>
    <row r="9595" spans="1:4">
      <c r="A9595" s="354" t="s">
        <v>31402</v>
      </c>
      <c r="B9595" t="s">
        <v>31403</v>
      </c>
      <c r="C9595" s="354" t="s">
        <v>44</v>
      </c>
      <c r="D9595" s="355">
        <v>91.99</v>
      </c>
    </row>
    <row r="9596" spans="1:4">
      <c r="A9596" s="354" t="s">
        <v>31404</v>
      </c>
      <c r="B9596" t="s">
        <v>31403</v>
      </c>
      <c r="C9596" s="354" t="s">
        <v>44</v>
      </c>
      <c r="D9596" s="355">
        <v>84.73</v>
      </c>
    </row>
    <row r="9597" spans="1:4">
      <c r="A9597" s="354" t="s">
        <v>31405</v>
      </c>
      <c r="B9597" t="s">
        <v>31406</v>
      </c>
      <c r="C9597" s="354" t="s">
        <v>44</v>
      </c>
      <c r="D9597" s="355">
        <v>81.61</v>
      </c>
    </row>
    <row r="9598" spans="1:4">
      <c r="A9598" s="354" t="s">
        <v>31407</v>
      </c>
      <c r="B9598" t="s">
        <v>31406</v>
      </c>
      <c r="C9598" s="354" t="s">
        <v>44</v>
      </c>
      <c r="D9598" s="355">
        <v>74.349999999999994</v>
      </c>
    </row>
    <row r="9599" spans="1:4">
      <c r="A9599" s="354" t="s">
        <v>31408</v>
      </c>
      <c r="B9599" t="s">
        <v>31409</v>
      </c>
      <c r="C9599" s="354" t="s">
        <v>44</v>
      </c>
      <c r="D9599" s="355">
        <v>105.33</v>
      </c>
    </row>
    <row r="9600" spans="1:4">
      <c r="A9600" s="354" t="s">
        <v>31410</v>
      </c>
      <c r="B9600" t="s">
        <v>31409</v>
      </c>
      <c r="C9600" s="354" t="s">
        <v>44</v>
      </c>
      <c r="D9600" s="355">
        <v>96.74</v>
      </c>
    </row>
    <row r="9601" spans="1:4">
      <c r="A9601" s="354" t="s">
        <v>31411</v>
      </c>
      <c r="B9601" t="s">
        <v>31412</v>
      </c>
      <c r="C9601" s="354" t="s">
        <v>44</v>
      </c>
      <c r="D9601" s="355">
        <v>93.49</v>
      </c>
    </row>
    <row r="9602" spans="1:4">
      <c r="A9602" s="354" t="s">
        <v>31413</v>
      </c>
      <c r="B9602" t="s">
        <v>31412</v>
      </c>
      <c r="C9602" s="354" t="s">
        <v>44</v>
      </c>
      <c r="D9602" s="355">
        <v>84.91</v>
      </c>
    </row>
    <row r="9603" spans="1:4">
      <c r="A9603" s="354" t="s">
        <v>31414</v>
      </c>
      <c r="B9603" t="s">
        <v>31415</v>
      </c>
      <c r="C9603" s="354" t="s">
        <v>47</v>
      </c>
      <c r="D9603" s="355">
        <v>5.04</v>
      </c>
    </row>
    <row r="9604" spans="1:4">
      <c r="A9604" s="354" t="s">
        <v>31416</v>
      </c>
      <c r="B9604" t="s">
        <v>31415</v>
      </c>
      <c r="C9604" s="354" t="s">
        <v>47</v>
      </c>
      <c r="D9604" s="355">
        <v>4.63</v>
      </c>
    </row>
    <row r="9605" spans="1:4">
      <c r="A9605" s="354" t="s">
        <v>31417</v>
      </c>
      <c r="B9605" t="s">
        <v>31418</v>
      </c>
      <c r="C9605" s="354" t="s">
        <v>47</v>
      </c>
      <c r="D9605" s="355">
        <v>113.88</v>
      </c>
    </row>
    <row r="9606" spans="1:4">
      <c r="A9606" s="354" t="s">
        <v>31419</v>
      </c>
      <c r="B9606" t="s">
        <v>31418</v>
      </c>
      <c r="C9606" s="354" t="s">
        <v>47</v>
      </c>
      <c r="D9606" s="355">
        <v>109.8</v>
      </c>
    </row>
    <row r="9607" spans="1:4">
      <c r="A9607" s="354" t="s">
        <v>31420</v>
      </c>
      <c r="B9607" t="s">
        <v>31421</v>
      </c>
      <c r="C9607" s="354" t="s">
        <v>44</v>
      </c>
      <c r="D9607" s="355">
        <v>1093.8800000000001</v>
      </c>
    </row>
    <row r="9608" spans="1:4">
      <c r="A9608" s="354" t="s">
        <v>31422</v>
      </c>
      <c r="B9608" t="s">
        <v>31421</v>
      </c>
      <c r="C9608" s="354" t="s">
        <v>44</v>
      </c>
      <c r="D9608" s="355">
        <v>1034.33</v>
      </c>
    </row>
    <row r="9609" spans="1:4">
      <c r="A9609" s="354" t="s">
        <v>31423</v>
      </c>
      <c r="B9609" t="s">
        <v>31424</v>
      </c>
      <c r="C9609" s="354" t="s">
        <v>44</v>
      </c>
      <c r="D9609" s="355">
        <v>100.81</v>
      </c>
    </row>
    <row r="9610" spans="1:4">
      <c r="A9610" s="354" t="s">
        <v>31425</v>
      </c>
      <c r="B9610" t="s">
        <v>31424</v>
      </c>
      <c r="C9610" s="354" t="s">
        <v>44</v>
      </c>
      <c r="D9610" s="355">
        <v>89.96</v>
      </c>
    </row>
    <row r="9611" spans="1:4">
      <c r="A9611" s="354" t="s">
        <v>31426</v>
      </c>
      <c r="B9611" t="s">
        <v>31427</v>
      </c>
      <c r="C9611" s="354" t="s">
        <v>44</v>
      </c>
      <c r="D9611" s="355">
        <v>140.78</v>
      </c>
    </row>
    <row r="9612" spans="1:4">
      <c r="A9612" s="354" t="s">
        <v>31428</v>
      </c>
      <c r="B9612" t="s">
        <v>31427</v>
      </c>
      <c r="C9612" s="354" t="s">
        <v>44</v>
      </c>
      <c r="D9612" s="355">
        <v>129.93</v>
      </c>
    </row>
    <row r="9613" spans="1:4">
      <c r="A9613" s="354" t="s">
        <v>31429</v>
      </c>
      <c r="B9613" t="s">
        <v>31430</v>
      </c>
      <c r="C9613" s="354" t="s">
        <v>44</v>
      </c>
      <c r="D9613" s="355">
        <v>239.85</v>
      </c>
    </row>
    <row r="9614" spans="1:4">
      <c r="A9614" s="354" t="s">
        <v>31431</v>
      </c>
      <c r="B9614" t="s">
        <v>31430</v>
      </c>
      <c r="C9614" s="354" t="s">
        <v>44</v>
      </c>
      <c r="D9614" s="355">
        <v>224.91</v>
      </c>
    </row>
    <row r="9615" spans="1:4">
      <c r="A9615" s="354" t="s">
        <v>31432</v>
      </c>
      <c r="B9615" t="s">
        <v>31433</v>
      </c>
      <c r="C9615" s="354" t="s">
        <v>44</v>
      </c>
      <c r="D9615" s="355">
        <v>185.99</v>
      </c>
    </row>
    <row r="9616" spans="1:4">
      <c r="A9616" s="354" t="s">
        <v>31434</v>
      </c>
      <c r="B9616" t="s">
        <v>31433</v>
      </c>
      <c r="C9616" s="354" t="s">
        <v>44</v>
      </c>
      <c r="D9616" s="355">
        <v>170.06</v>
      </c>
    </row>
    <row r="9617" spans="1:4">
      <c r="A9617" s="354" t="s">
        <v>31435</v>
      </c>
      <c r="B9617" t="s">
        <v>31436</v>
      </c>
      <c r="C9617" s="354" t="s">
        <v>44</v>
      </c>
      <c r="D9617" s="355">
        <v>80.239999999999995</v>
      </c>
    </row>
    <row r="9618" spans="1:4">
      <c r="A9618" s="354" t="s">
        <v>31437</v>
      </c>
      <c r="B9618" t="s">
        <v>31436</v>
      </c>
      <c r="C9618" s="354" t="s">
        <v>44</v>
      </c>
      <c r="D9618" s="355">
        <v>71.900000000000006</v>
      </c>
    </row>
    <row r="9619" spans="1:4">
      <c r="A9619" s="354" t="s">
        <v>31438</v>
      </c>
      <c r="B9619" t="s">
        <v>31439</v>
      </c>
      <c r="C9619" s="354" t="s">
        <v>44</v>
      </c>
      <c r="D9619" s="355">
        <v>100.7</v>
      </c>
    </row>
    <row r="9620" spans="1:4">
      <c r="A9620" s="354" t="s">
        <v>31440</v>
      </c>
      <c r="B9620" t="s">
        <v>31439</v>
      </c>
      <c r="C9620" s="354" t="s">
        <v>44</v>
      </c>
      <c r="D9620" s="355">
        <v>92.37</v>
      </c>
    </row>
    <row r="9621" spans="1:4">
      <c r="A9621" s="354" t="s">
        <v>31441</v>
      </c>
      <c r="B9621" t="s">
        <v>31442</v>
      </c>
      <c r="C9621" s="354" t="s">
        <v>44</v>
      </c>
      <c r="D9621" s="355">
        <v>127.01</v>
      </c>
    </row>
    <row r="9622" spans="1:4">
      <c r="A9622" s="354" t="s">
        <v>31443</v>
      </c>
      <c r="B9622" t="s">
        <v>31442</v>
      </c>
      <c r="C9622" s="354" t="s">
        <v>44</v>
      </c>
      <c r="D9622" s="355">
        <v>116.16</v>
      </c>
    </row>
    <row r="9623" spans="1:4">
      <c r="A9623" s="354" t="s">
        <v>31444</v>
      </c>
      <c r="B9623" t="s">
        <v>31445</v>
      </c>
      <c r="C9623" s="354" t="s">
        <v>47</v>
      </c>
      <c r="D9623" s="355">
        <v>52.69</v>
      </c>
    </row>
    <row r="9624" spans="1:4">
      <c r="A9624" s="354" t="s">
        <v>31446</v>
      </c>
      <c r="B9624" t="s">
        <v>31445</v>
      </c>
      <c r="C9624" s="354" t="s">
        <v>47</v>
      </c>
      <c r="D9624" s="355">
        <v>49.39</v>
      </c>
    </row>
    <row r="9625" spans="1:4">
      <c r="A9625" s="354" t="s">
        <v>31447</v>
      </c>
      <c r="B9625" t="s">
        <v>31448</v>
      </c>
      <c r="C9625" s="354" t="s">
        <v>44</v>
      </c>
      <c r="D9625" s="355">
        <v>333.56</v>
      </c>
    </row>
    <row r="9626" spans="1:4">
      <c r="A9626" s="354" t="s">
        <v>31449</v>
      </c>
      <c r="B9626" t="s">
        <v>31448</v>
      </c>
      <c r="C9626" s="354" t="s">
        <v>44</v>
      </c>
      <c r="D9626" s="355">
        <v>302.70999999999998</v>
      </c>
    </row>
    <row r="9627" spans="1:4">
      <c r="A9627" s="354" t="s">
        <v>31450</v>
      </c>
      <c r="B9627" t="s">
        <v>31451</v>
      </c>
      <c r="C9627" s="354" t="s">
        <v>44</v>
      </c>
      <c r="D9627" s="355">
        <v>278.01</v>
      </c>
    </row>
    <row r="9628" spans="1:4">
      <c r="A9628" s="354" t="s">
        <v>31452</v>
      </c>
      <c r="B9628" t="s">
        <v>31451</v>
      </c>
      <c r="C9628" s="354" t="s">
        <v>44</v>
      </c>
      <c r="D9628" s="355">
        <v>249.49</v>
      </c>
    </row>
    <row r="9629" spans="1:4">
      <c r="A9629" s="354" t="s">
        <v>31453</v>
      </c>
      <c r="B9629" t="s">
        <v>31454</v>
      </c>
      <c r="C9629" s="354" t="s">
        <v>46</v>
      </c>
      <c r="D9629" s="355">
        <v>9.51</v>
      </c>
    </row>
    <row r="9630" spans="1:4">
      <c r="A9630" s="354" t="s">
        <v>31455</v>
      </c>
      <c r="B9630" t="s">
        <v>31454</v>
      </c>
      <c r="C9630" s="354" t="s">
        <v>46</v>
      </c>
      <c r="D9630" s="355">
        <v>9.51</v>
      </c>
    </row>
    <row r="9631" spans="1:4">
      <c r="A9631" s="354" t="s">
        <v>31456</v>
      </c>
      <c r="B9631" t="s">
        <v>31457</v>
      </c>
      <c r="C9631" s="354" t="s">
        <v>46</v>
      </c>
      <c r="D9631" s="355">
        <v>8.8699999999999992</v>
      </c>
    </row>
    <row r="9632" spans="1:4">
      <c r="A9632" s="354" t="s">
        <v>31458</v>
      </c>
      <c r="B9632" t="s">
        <v>31457</v>
      </c>
      <c r="C9632" s="354" t="s">
        <v>46</v>
      </c>
      <c r="D9632" s="355">
        <v>8.8699999999999992</v>
      </c>
    </row>
    <row r="9633" spans="1:4">
      <c r="A9633" s="354" t="s">
        <v>31459</v>
      </c>
      <c r="B9633" t="s">
        <v>31460</v>
      </c>
      <c r="C9633" s="354" t="s">
        <v>46</v>
      </c>
      <c r="D9633" s="355">
        <v>7.99</v>
      </c>
    </row>
    <row r="9634" spans="1:4">
      <c r="A9634" s="354" t="s">
        <v>31461</v>
      </c>
      <c r="B9634" t="s">
        <v>31460</v>
      </c>
      <c r="C9634" s="354" t="s">
        <v>46</v>
      </c>
      <c r="D9634" s="355">
        <v>7.99</v>
      </c>
    </row>
    <row r="9635" spans="1:4">
      <c r="A9635" s="354" t="s">
        <v>31462</v>
      </c>
      <c r="B9635" t="s">
        <v>31463</v>
      </c>
      <c r="C9635" s="354" t="s">
        <v>46</v>
      </c>
      <c r="D9635" s="355">
        <v>8.24</v>
      </c>
    </row>
    <row r="9636" spans="1:4">
      <c r="A9636" s="354" t="s">
        <v>31464</v>
      </c>
      <c r="B9636" t="s">
        <v>31463</v>
      </c>
      <c r="C9636" s="354" t="s">
        <v>46</v>
      </c>
      <c r="D9636" s="355">
        <v>8.24</v>
      </c>
    </row>
    <row r="9637" spans="1:4">
      <c r="A9637" s="354" t="s">
        <v>31465</v>
      </c>
      <c r="B9637" t="s">
        <v>31466</v>
      </c>
      <c r="C9637" s="354" t="s">
        <v>46</v>
      </c>
      <c r="D9637" s="355">
        <v>9.2899999999999991</v>
      </c>
    </row>
    <row r="9638" spans="1:4">
      <c r="A9638" s="354" t="s">
        <v>31467</v>
      </c>
      <c r="B9638" t="s">
        <v>31466</v>
      </c>
      <c r="C9638" s="354" t="s">
        <v>46</v>
      </c>
      <c r="D9638" s="355">
        <v>9.2899999999999991</v>
      </c>
    </row>
    <row r="9639" spans="1:4">
      <c r="A9639" s="354" t="s">
        <v>31468</v>
      </c>
      <c r="B9639" t="s">
        <v>31469</v>
      </c>
      <c r="C9639" s="354" t="s">
        <v>46</v>
      </c>
      <c r="D9639" s="355">
        <v>7.8</v>
      </c>
    </row>
    <row r="9640" spans="1:4">
      <c r="A9640" s="354" t="s">
        <v>31470</v>
      </c>
      <c r="B9640" t="s">
        <v>31469</v>
      </c>
      <c r="C9640" s="354" t="s">
        <v>46</v>
      </c>
      <c r="D9640" s="355">
        <v>7.8</v>
      </c>
    </row>
    <row r="9641" spans="1:4">
      <c r="A9641" s="354" t="s">
        <v>31471</v>
      </c>
      <c r="B9641" t="s">
        <v>31472</v>
      </c>
      <c r="C9641" s="354" t="s">
        <v>46</v>
      </c>
      <c r="D9641" s="355">
        <v>7.68</v>
      </c>
    </row>
    <row r="9642" spans="1:4">
      <c r="A9642" s="354" t="s">
        <v>31473</v>
      </c>
      <c r="B9642" t="s">
        <v>31472</v>
      </c>
      <c r="C9642" s="354" t="s">
        <v>46</v>
      </c>
      <c r="D9642" s="355">
        <v>7.68</v>
      </c>
    </row>
    <row r="9643" spans="1:4">
      <c r="A9643" s="354" t="s">
        <v>31474</v>
      </c>
      <c r="B9643" t="s">
        <v>31475</v>
      </c>
      <c r="C9643" s="354" t="s">
        <v>46</v>
      </c>
      <c r="D9643" s="355">
        <v>6.73</v>
      </c>
    </row>
    <row r="9644" spans="1:4">
      <c r="A9644" s="354" t="s">
        <v>31476</v>
      </c>
      <c r="B9644" t="s">
        <v>31475</v>
      </c>
      <c r="C9644" s="354" t="s">
        <v>46</v>
      </c>
      <c r="D9644" s="355">
        <v>6.73</v>
      </c>
    </row>
    <row r="9645" spans="1:4">
      <c r="A9645" s="354" t="s">
        <v>31477</v>
      </c>
      <c r="B9645" t="s">
        <v>31478</v>
      </c>
      <c r="C9645" s="354" t="s">
        <v>46</v>
      </c>
      <c r="D9645" s="355">
        <v>15.45</v>
      </c>
    </row>
    <row r="9646" spans="1:4">
      <c r="A9646" s="354" t="s">
        <v>31479</v>
      </c>
      <c r="B9646" t="s">
        <v>31478</v>
      </c>
      <c r="C9646" s="354" t="s">
        <v>46</v>
      </c>
      <c r="D9646" s="355">
        <v>14.66</v>
      </c>
    </row>
    <row r="9647" spans="1:4">
      <c r="A9647" s="354" t="s">
        <v>31480</v>
      </c>
      <c r="B9647" t="s">
        <v>31481</v>
      </c>
      <c r="C9647" s="354" t="s">
        <v>46</v>
      </c>
      <c r="D9647" s="355">
        <v>13.83</v>
      </c>
    </row>
    <row r="9648" spans="1:4">
      <c r="A9648" s="354" t="s">
        <v>31482</v>
      </c>
      <c r="B9648" t="s">
        <v>31481</v>
      </c>
      <c r="C9648" s="354" t="s">
        <v>46</v>
      </c>
      <c r="D9648" s="355">
        <v>13.17</v>
      </c>
    </row>
    <row r="9649" spans="1:4">
      <c r="A9649" s="354" t="s">
        <v>31483</v>
      </c>
      <c r="B9649" t="s">
        <v>31484</v>
      </c>
      <c r="C9649" s="354" t="s">
        <v>46</v>
      </c>
      <c r="D9649" s="355">
        <v>11.95</v>
      </c>
    </row>
    <row r="9650" spans="1:4">
      <c r="A9650" s="354" t="s">
        <v>31485</v>
      </c>
      <c r="B9650" t="s">
        <v>31484</v>
      </c>
      <c r="C9650" s="354" t="s">
        <v>46</v>
      </c>
      <c r="D9650" s="355">
        <v>11.43</v>
      </c>
    </row>
    <row r="9651" spans="1:4">
      <c r="A9651" s="354" t="s">
        <v>31486</v>
      </c>
      <c r="B9651" t="s">
        <v>31487</v>
      </c>
      <c r="C9651" s="354" t="s">
        <v>46</v>
      </c>
      <c r="D9651" s="355">
        <v>13.69</v>
      </c>
    </row>
    <row r="9652" spans="1:4">
      <c r="A9652" s="354" t="s">
        <v>31488</v>
      </c>
      <c r="B9652" t="s">
        <v>31487</v>
      </c>
      <c r="C9652" s="354" t="s">
        <v>46</v>
      </c>
      <c r="D9652" s="355">
        <v>12.96</v>
      </c>
    </row>
    <row r="9653" spans="1:4">
      <c r="A9653" s="354" t="s">
        <v>31489</v>
      </c>
      <c r="B9653" t="s">
        <v>31490</v>
      </c>
      <c r="C9653" s="354" t="s">
        <v>46</v>
      </c>
      <c r="D9653" s="355">
        <v>14.24</v>
      </c>
    </row>
    <row r="9654" spans="1:4">
      <c r="A9654" s="354" t="s">
        <v>31491</v>
      </c>
      <c r="B9654" t="s">
        <v>31490</v>
      </c>
      <c r="C9654" s="354" t="s">
        <v>46</v>
      </c>
      <c r="D9654" s="355">
        <v>13.58</v>
      </c>
    </row>
    <row r="9655" spans="1:4">
      <c r="A9655" s="354" t="s">
        <v>31492</v>
      </c>
      <c r="B9655" t="s">
        <v>31493</v>
      </c>
      <c r="C9655" s="354" t="s">
        <v>46</v>
      </c>
      <c r="D9655" s="355">
        <v>13.74</v>
      </c>
    </row>
    <row r="9656" spans="1:4">
      <c r="A9656" s="354" t="s">
        <v>31494</v>
      </c>
      <c r="B9656" t="s">
        <v>31493</v>
      </c>
      <c r="C9656" s="354" t="s">
        <v>46</v>
      </c>
      <c r="D9656" s="355">
        <v>12.95</v>
      </c>
    </row>
    <row r="9657" spans="1:4">
      <c r="A9657" s="354" t="s">
        <v>31495</v>
      </c>
      <c r="B9657" t="s">
        <v>31496</v>
      </c>
      <c r="C9657" s="354" t="s">
        <v>46</v>
      </c>
      <c r="D9657" s="355">
        <v>12.89</v>
      </c>
    </row>
    <row r="9658" spans="1:4">
      <c r="A9658" s="354" t="s">
        <v>31497</v>
      </c>
      <c r="B9658" t="s">
        <v>31496</v>
      </c>
      <c r="C9658" s="354" t="s">
        <v>46</v>
      </c>
      <c r="D9658" s="355">
        <v>12.19</v>
      </c>
    </row>
    <row r="9659" spans="1:4">
      <c r="A9659" s="354" t="s">
        <v>31498</v>
      </c>
      <c r="B9659" t="s">
        <v>31499</v>
      </c>
      <c r="C9659" s="354" t="s">
        <v>46</v>
      </c>
      <c r="D9659" s="355">
        <v>11.19</v>
      </c>
    </row>
    <row r="9660" spans="1:4">
      <c r="A9660" s="354" t="s">
        <v>31500</v>
      </c>
      <c r="B9660" t="s">
        <v>31499</v>
      </c>
      <c r="C9660" s="354" t="s">
        <v>46</v>
      </c>
      <c r="D9660" s="355">
        <v>10.6</v>
      </c>
    </row>
    <row r="9661" spans="1:4">
      <c r="A9661" s="354" t="s">
        <v>31501</v>
      </c>
      <c r="B9661" t="s">
        <v>31502</v>
      </c>
      <c r="C9661" s="354" t="s">
        <v>46</v>
      </c>
      <c r="D9661" s="355">
        <v>16.23</v>
      </c>
    </row>
    <row r="9662" spans="1:4">
      <c r="A9662" s="354" t="s">
        <v>31503</v>
      </c>
      <c r="B9662" t="s">
        <v>31502</v>
      </c>
      <c r="C9662" s="354" t="s">
        <v>46</v>
      </c>
      <c r="D9662" s="355">
        <v>15.42</v>
      </c>
    </row>
    <row r="9663" spans="1:4">
      <c r="A9663" s="354" t="s">
        <v>31504</v>
      </c>
      <c r="B9663" t="s">
        <v>31505</v>
      </c>
      <c r="C9663" s="354" t="s">
        <v>46</v>
      </c>
      <c r="D9663" s="355">
        <v>14.86</v>
      </c>
    </row>
    <row r="9664" spans="1:4">
      <c r="A9664" s="354" t="s">
        <v>31506</v>
      </c>
      <c r="B9664" t="s">
        <v>31505</v>
      </c>
      <c r="C9664" s="354" t="s">
        <v>46</v>
      </c>
      <c r="D9664" s="355">
        <v>14.15</v>
      </c>
    </row>
    <row r="9665" spans="1:4">
      <c r="A9665" s="354" t="s">
        <v>31507</v>
      </c>
      <c r="B9665" t="s">
        <v>31508</v>
      </c>
      <c r="C9665" s="354" t="s">
        <v>46</v>
      </c>
      <c r="D9665" s="355">
        <v>13.23</v>
      </c>
    </row>
    <row r="9666" spans="1:4">
      <c r="A9666" s="354" t="s">
        <v>31509</v>
      </c>
      <c r="B9666" t="s">
        <v>31508</v>
      </c>
      <c r="C9666" s="354" t="s">
        <v>46</v>
      </c>
      <c r="D9666" s="355">
        <v>12.62</v>
      </c>
    </row>
    <row r="9667" spans="1:4">
      <c r="A9667" s="354" t="s">
        <v>31510</v>
      </c>
      <c r="B9667" t="s">
        <v>31511</v>
      </c>
      <c r="C9667" s="354" t="s">
        <v>46</v>
      </c>
      <c r="D9667" s="355">
        <v>14.96</v>
      </c>
    </row>
    <row r="9668" spans="1:4">
      <c r="A9668" s="354" t="s">
        <v>31512</v>
      </c>
      <c r="B9668" t="s">
        <v>31511</v>
      </c>
      <c r="C9668" s="354" t="s">
        <v>46</v>
      </c>
      <c r="D9668" s="355">
        <v>14.15</v>
      </c>
    </row>
    <row r="9669" spans="1:4">
      <c r="A9669" s="354" t="s">
        <v>31513</v>
      </c>
      <c r="B9669" t="s">
        <v>31514</v>
      </c>
      <c r="C9669" s="354" t="s">
        <v>46</v>
      </c>
      <c r="D9669" s="355">
        <v>15.27</v>
      </c>
    </row>
    <row r="9670" spans="1:4">
      <c r="A9670" s="354" t="s">
        <v>31515</v>
      </c>
      <c r="B9670" t="s">
        <v>31514</v>
      </c>
      <c r="C9670" s="354" t="s">
        <v>46</v>
      </c>
      <c r="D9670" s="355">
        <v>14.56</v>
      </c>
    </row>
    <row r="9671" spans="1:4">
      <c r="A9671" s="354" t="s">
        <v>31516</v>
      </c>
      <c r="B9671" t="s">
        <v>31517</v>
      </c>
      <c r="C9671" s="354" t="s">
        <v>46</v>
      </c>
      <c r="D9671" s="355">
        <v>14.52</v>
      </c>
    </row>
    <row r="9672" spans="1:4">
      <c r="A9672" s="354" t="s">
        <v>31518</v>
      </c>
      <c r="B9672" t="s">
        <v>31517</v>
      </c>
      <c r="C9672" s="354" t="s">
        <v>46</v>
      </c>
      <c r="D9672" s="355">
        <v>13.71</v>
      </c>
    </row>
    <row r="9673" spans="1:4">
      <c r="A9673" s="354" t="s">
        <v>31519</v>
      </c>
      <c r="B9673" t="s">
        <v>31520</v>
      </c>
      <c r="C9673" s="354" t="s">
        <v>46</v>
      </c>
      <c r="D9673" s="355">
        <v>13.66</v>
      </c>
    </row>
    <row r="9674" spans="1:4">
      <c r="A9674" s="354" t="s">
        <v>31521</v>
      </c>
      <c r="B9674" t="s">
        <v>31520</v>
      </c>
      <c r="C9674" s="354" t="s">
        <v>46</v>
      </c>
      <c r="D9674" s="355">
        <v>12.95</v>
      </c>
    </row>
    <row r="9675" spans="1:4">
      <c r="A9675" s="354" t="s">
        <v>31522</v>
      </c>
      <c r="B9675" t="s">
        <v>31523</v>
      </c>
      <c r="C9675" s="354" t="s">
        <v>46</v>
      </c>
      <c r="D9675" s="355">
        <v>11.97</v>
      </c>
    </row>
    <row r="9676" spans="1:4">
      <c r="A9676" s="354" t="s">
        <v>31524</v>
      </c>
      <c r="B9676" t="s">
        <v>31523</v>
      </c>
      <c r="C9676" s="354" t="s">
        <v>46</v>
      </c>
      <c r="D9676" s="355">
        <v>11.36</v>
      </c>
    </row>
    <row r="9677" spans="1:4">
      <c r="A9677" s="354" t="s">
        <v>31525</v>
      </c>
      <c r="B9677" t="s">
        <v>31526</v>
      </c>
      <c r="C9677" s="354" t="s">
        <v>46</v>
      </c>
      <c r="D9677" s="355">
        <v>17.059999999999999</v>
      </c>
    </row>
    <row r="9678" spans="1:4">
      <c r="A9678" s="354" t="s">
        <v>31527</v>
      </c>
      <c r="B9678" t="s">
        <v>31526</v>
      </c>
      <c r="C9678" s="354" t="s">
        <v>46</v>
      </c>
      <c r="D9678" s="355">
        <v>17.059999999999999</v>
      </c>
    </row>
    <row r="9679" spans="1:4">
      <c r="A9679" s="354" t="s">
        <v>31528</v>
      </c>
      <c r="B9679" t="s">
        <v>31529</v>
      </c>
      <c r="C9679" s="354" t="s">
        <v>46</v>
      </c>
      <c r="D9679" s="355">
        <v>24.81</v>
      </c>
    </row>
    <row r="9680" spans="1:4">
      <c r="A9680" s="354" t="s">
        <v>31530</v>
      </c>
      <c r="B9680" t="s">
        <v>31529</v>
      </c>
      <c r="C9680" s="354" t="s">
        <v>46</v>
      </c>
      <c r="D9680" s="355">
        <v>24.81</v>
      </c>
    </row>
    <row r="9681" spans="1:4">
      <c r="A9681" s="354" t="s">
        <v>31531</v>
      </c>
      <c r="B9681" t="s">
        <v>31532</v>
      </c>
      <c r="C9681" s="354" t="s">
        <v>46</v>
      </c>
      <c r="D9681" s="355">
        <v>22.22</v>
      </c>
    </row>
    <row r="9682" spans="1:4">
      <c r="A9682" s="354" t="s">
        <v>31533</v>
      </c>
      <c r="B9682" t="s">
        <v>31532</v>
      </c>
      <c r="C9682" s="354" t="s">
        <v>46</v>
      </c>
      <c r="D9682" s="355">
        <v>22.22</v>
      </c>
    </row>
    <row r="9683" spans="1:4">
      <c r="A9683" s="354" t="s">
        <v>31534</v>
      </c>
      <c r="B9683" t="s">
        <v>31535</v>
      </c>
      <c r="C9683" s="354" t="s">
        <v>46</v>
      </c>
      <c r="D9683" s="355">
        <v>22.79</v>
      </c>
    </row>
    <row r="9684" spans="1:4">
      <c r="A9684" s="354" t="s">
        <v>31536</v>
      </c>
      <c r="B9684" t="s">
        <v>31535</v>
      </c>
      <c r="C9684" s="354" t="s">
        <v>46</v>
      </c>
      <c r="D9684" s="355">
        <v>22.79</v>
      </c>
    </row>
    <row r="9685" spans="1:4">
      <c r="A9685" s="354" t="s">
        <v>31537</v>
      </c>
      <c r="B9685" t="s">
        <v>31538</v>
      </c>
      <c r="C9685" s="354" t="s">
        <v>46</v>
      </c>
      <c r="D9685" s="355">
        <v>23.31</v>
      </c>
    </row>
    <row r="9686" spans="1:4">
      <c r="A9686" s="354" t="s">
        <v>31539</v>
      </c>
      <c r="B9686" t="s">
        <v>31538</v>
      </c>
      <c r="C9686" s="354" t="s">
        <v>46</v>
      </c>
      <c r="D9686" s="355">
        <v>23.31</v>
      </c>
    </row>
    <row r="9687" spans="1:4">
      <c r="A9687" s="354" t="s">
        <v>31540</v>
      </c>
      <c r="B9687" t="s">
        <v>31541</v>
      </c>
      <c r="C9687" s="354" t="s">
        <v>46</v>
      </c>
      <c r="D9687" s="355">
        <v>22.76</v>
      </c>
    </row>
    <row r="9688" spans="1:4">
      <c r="A9688" s="354" t="s">
        <v>31542</v>
      </c>
      <c r="B9688" t="s">
        <v>31541</v>
      </c>
      <c r="C9688" s="354" t="s">
        <v>46</v>
      </c>
      <c r="D9688" s="355">
        <v>22.76</v>
      </c>
    </row>
    <row r="9689" spans="1:4">
      <c r="A9689" s="354" t="s">
        <v>31543</v>
      </c>
      <c r="B9689" t="s">
        <v>31544</v>
      </c>
      <c r="C9689" s="354" t="s">
        <v>46</v>
      </c>
      <c r="D9689" s="355">
        <v>22.71</v>
      </c>
    </row>
    <row r="9690" spans="1:4">
      <c r="A9690" s="354" t="s">
        <v>31545</v>
      </c>
      <c r="B9690" t="s">
        <v>31544</v>
      </c>
      <c r="C9690" s="354" t="s">
        <v>46</v>
      </c>
      <c r="D9690" s="355">
        <v>22.71</v>
      </c>
    </row>
    <row r="9691" spans="1:4">
      <c r="A9691" s="354" t="s">
        <v>31546</v>
      </c>
      <c r="B9691" t="s">
        <v>31547</v>
      </c>
      <c r="C9691" s="354" t="s">
        <v>46</v>
      </c>
      <c r="D9691" s="355">
        <v>20.98</v>
      </c>
    </row>
    <row r="9692" spans="1:4">
      <c r="A9692" s="354" t="s">
        <v>31548</v>
      </c>
      <c r="B9692" t="s">
        <v>31547</v>
      </c>
      <c r="C9692" s="354" t="s">
        <v>46</v>
      </c>
      <c r="D9692" s="355">
        <v>20.98</v>
      </c>
    </row>
    <row r="9693" spans="1:4">
      <c r="A9693" s="354" t="s">
        <v>31549</v>
      </c>
      <c r="B9693" t="s">
        <v>31550</v>
      </c>
      <c r="C9693" s="354" t="s">
        <v>46</v>
      </c>
      <c r="D9693" s="355">
        <v>20.2</v>
      </c>
    </row>
    <row r="9694" spans="1:4">
      <c r="A9694" s="354" t="s">
        <v>31551</v>
      </c>
      <c r="B9694" t="s">
        <v>31550</v>
      </c>
      <c r="C9694" s="354" t="s">
        <v>46</v>
      </c>
      <c r="D9694" s="355">
        <v>20.2</v>
      </c>
    </row>
    <row r="9695" spans="1:4">
      <c r="A9695" s="354" t="s">
        <v>31552</v>
      </c>
      <c r="B9695" t="s">
        <v>31553</v>
      </c>
      <c r="C9695" s="354" t="s">
        <v>46</v>
      </c>
      <c r="D9695" s="355">
        <v>19.940000000000001</v>
      </c>
    </row>
    <row r="9696" spans="1:4">
      <c r="A9696" s="354" t="s">
        <v>31554</v>
      </c>
      <c r="B9696" t="s">
        <v>31553</v>
      </c>
      <c r="C9696" s="354" t="s">
        <v>46</v>
      </c>
      <c r="D9696" s="355">
        <v>19.940000000000001</v>
      </c>
    </row>
    <row r="9697" spans="1:4">
      <c r="A9697" s="354" t="s">
        <v>31555</v>
      </c>
      <c r="B9697" t="s">
        <v>31556</v>
      </c>
      <c r="C9697" s="354" t="s">
        <v>46</v>
      </c>
      <c r="D9697" s="355">
        <v>19.61</v>
      </c>
    </row>
    <row r="9698" spans="1:4">
      <c r="A9698" s="354" t="s">
        <v>31557</v>
      </c>
      <c r="B9698" t="s">
        <v>31556</v>
      </c>
      <c r="C9698" s="354" t="s">
        <v>46</v>
      </c>
      <c r="D9698" s="355">
        <v>19.61</v>
      </c>
    </row>
    <row r="9699" spans="1:4">
      <c r="A9699" s="354" t="s">
        <v>31558</v>
      </c>
      <c r="B9699" t="s">
        <v>31559</v>
      </c>
      <c r="C9699" s="354" t="s">
        <v>46</v>
      </c>
      <c r="D9699" s="355">
        <v>19.239999999999998</v>
      </c>
    </row>
    <row r="9700" spans="1:4">
      <c r="A9700" s="354" t="s">
        <v>31560</v>
      </c>
      <c r="B9700" t="s">
        <v>31559</v>
      </c>
      <c r="C9700" s="354" t="s">
        <v>46</v>
      </c>
      <c r="D9700" s="355">
        <v>19.239999999999998</v>
      </c>
    </row>
    <row r="9701" spans="1:4">
      <c r="A9701" s="354" t="s">
        <v>31561</v>
      </c>
      <c r="B9701" t="s">
        <v>31562</v>
      </c>
      <c r="C9701" s="354" t="s">
        <v>46</v>
      </c>
      <c r="D9701" s="355">
        <v>19.12</v>
      </c>
    </row>
    <row r="9702" spans="1:4">
      <c r="A9702" s="354" t="s">
        <v>31563</v>
      </c>
      <c r="B9702" t="s">
        <v>31562</v>
      </c>
      <c r="C9702" s="354" t="s">
        <v>46</v>
      </c>
      <c r="D9702" s="355">
        <v>19.12</v>
      </c>
    </row>
    <row r="9703" spans="1:4">
      <c r="A9703" s="354" t="s">
        <v>31564</v>
      </c>
      <c r="B9703" t="s">
        <v>31565</v>
      </c>
      <c r="C9703" s="354" t="s">
        <v>46</v>
      </c>
      <c r="D9703" s="355">
        <v>12.16</v>
      </c>
    </row>
    <row r="9704" spans="1:4">
      <c r="A9704" s="354" t="s">
        <v>31566</v>
      </c>
      <c r="B9704" t="s">
        <v>31565</v>
      </c>
      <c r="C9704" s="354" t="s">
        <v>46</v>
      </c>
      <c r="D9704" s="355">
        <v>12.16</v>
      </c>
    </row>
    <row r="9705" spans="1:4">
      <c r="A9705" s="354" t="s">
        <v>31567</v>
      </c>
      <c r="B9705" t="s">
        <v>31568</v>
      </c>
      <c r="C9705" s="354" t="s">
        <v>46</v>
      </c>
      <c r="D9705" s="355">
        <v>20.49</v>
      </c>
    </row>
    <row r="9706" spans="1:4">
      <c r="A9706" s="354" t="s">
        <v>31569</v>
      </c>
      <c r="B9706" t="s">
        <v>31568</v>
      </c>
      <c r="C9706" s="354" t="s">
        <v>46</v>
      </c>
      <c r="D9706" s="355">
        <v>20.49</v>
      </c>
    </row>
    <row r="9707" spans="1:4">
      <c r="A9707" s="354" t="s">
        <v>31570</v>
      </c>
      <c r="B9707" t="s">
        <v>31571</v>
      </c>
      <c r="C9707" s="354" t="s">
        <v>46</v>
      </c>
      <c r="D9707" s="355">
        <v>19.559999999999999</v>
      </c>
    </row>
    <row r="9708" spans="1:4">
      <c r="A9708" s="354" t="s">
        <v>31572</v>
      </c>
      <c r="B9708" t="s">
        <v>31571</v>
      </c>
      <c r="C9708" s="354" t="s">
        <v>46</v>
      </c>
      <c r="D9708" s="355">
        <v>19.559999999999999</v>
      </c>
    </row>
    <row r="9709" spans="1:4">
      <c r="A9709" s="354" t="s">
        <v>31573</v>
      </c>
      <c r="B9709" t="s">
        <v>31574</v>
      </c>
      <c r="C9709" s="354" t="s">
        <v>46</v>
      </c>
      <c r="D9709" s="355">
        <v>18.13</v>
      </c>
    </row>
    <row r="9710" spans="1:4">
      <c r="A9710" s="354" t="s">
        <v>31575</v>
      </c>
      <c r="B9710" t="s">
        <v>31574</v>
      </c>
      <c r="C9710" s="354" t="s">
        <v>46</v>
      </c>
      <c r="D9710" s="355">
        <v>18.13</v>
      </c>
    </row>
    <row r="9711" spans="1:4">
      <c r="A9711" s="354" t="s">
        <v>31576</v>
      </c>
      <c r="B9711" t="s">
        <v>31577</v>
      </c>
      <c r="C9711" s="354" t="s">
        <v>46</v>
      </c>
      <c r="D9711" s="355">
        <v>17.05</v>
      </c>
    </row>
    <row r="9712" spans="1:4">
      <c r="A9712" s="354" t="s">
        <v>31578</v>
      </c>
      <c r="B9712" t="s">
        <v>31577</v>
      </c>
      <c r="C9712" s="354" t="s">
        <v>46</v>
      </c>
      <c r="D9712" s="355">
        <v>17.05</v>
      </c>
    </row>
    <row r="9713" spans="1:4">
      <c r="A9713" s="354" t="s">
        <v>31579</v>
      </c>
      <c r="B9713" t="s">
        <v>31580</v>
      </c>
      <c r="C9713" s="354" t="s">
        <v>46</v>
      </c>
      <c r="D9713" s="355">
        <v>17.52</v>
      </c>
    </row>
    <row r="9714" spans="1:4">
      <c r="A9714" s="354" t="s">
        <v>31581</v>
      </c>
      <c r="B9714" t="s">
        <v>31580</v>
      </c>
      <c r="C9714" s="354" t="s">
        <v>46</v>
      </c>
      <c r="D9714" s="355">
        <v>17.52</v>
      </c>
    </row>
    <row r="9715" spans="1:4">
      <c r="A9715" s="354" t="s">
        <v>31582</v>
      </c>
      <c r="B9715" t="s">
        <v>31583</v>
      </c>
      <c r="C9715" s="354" t="s">
        <v>46</v>
      </c>
      <c r="D9715" s="355">
        <v>16.8</v>
      </c>
    </row>
    <row r="9716" spans="1:4">
      <c r="A9716" s="354" t="s">
        <v>31584</v>
      </c>
      <c r="B9716" t="s">
        <v>31583</v>
      </c>
      <c r="C9716" s="354" t="s">
        <v>46</v>
      </c>
      <c r="D9716" s="355">
        <v>16.8</v>
      </c>
    </row>
    <row r="9717" spans="1:4">
      <c r="A9717" s="354" t="s">
        <v>31585</v>
      </c>
      <c r="B9717" t="s">
        <v>31586</v>
      </c>
      <c r="C9717" s="354" t="s">
        <v>46</v>
      </c>
      <c r="D9717" s="355">
        <v>15.49</v>
      </c>
    </row>
    <row r="9718" spans="1:4">
      <c r="A9718" s="354" t="s">
        <v>31587</v>
      </c>
      <c r="B9718" t="s">
        <v>31586</v>
      </c>
      <c r="C9718" s="354" t="s">
        <v>46</v>
      </c>
      <c r="D9718" s="355">
        <v>15.49</v>
      </c>
    </row>
    <row r="9719" spans="1:4">
      <c r="A9719" s="354" t="s">
        <v>31588</v>
      </c>
      <c r="B9719" t="s">
        <v>31589</v>
      </c>
      <c r="C9719" s="354" t="s">
        <v>46</v>
      </c>
      <c r="D9719" s="355">
        <v>14.42</v>
      </c>
    </row>
    <row r="9720" spans="1:4">
      <c r="A9720" s="354" t="s">
        <v>31590</v>
      </c>
      <c r="B9720" t="s">
        <v>31589</v>
      </c>
      <c r="C9720" s="354" t="s">
        <v>46</v>
      </c>
      <c r="D9720" s="355">
        <v>14.42</v>
      </c>
    </row>
    <row r="9721" spans="1:4">
      <c r="A9721" s="354" t="s">
        <v>31591</v>
      </c>
      <c r="B9721" t="s">
        <v>31592</v>
      </c>
      <c r="C9721" s="354" t="s">
        <v>46</v>
      </c>
      <c r="D9721" s="355">
        <v>14.2</v>
      </c>
    </row>
    <row r="9722" spans="1:4">
      <c r="A9722" s="354" t="s">
        <v>31593</v>
      </c>
      <c r="B9722" t="s">
        <v>31592</v>
      </c>
      <c r="C9722" s="354" t="s">
        <v>46</v>
      </c>
      <c r="D9722" s="355">
        <v>14.2</v>
      </c>
    </row>
    <row r="9723" spans="1:4">
      <c r="A9723" s="354" t="s">
        <v>31594</v>
      </c>
      <c r="B9723" t="s">
        <v>31595</v>
      </c>
      <c r="C9723" s="354" t="s">
        <v>46</v>
      </c>
      <c r="D9723" s="355">
        <v>14.37</v>
      </c>
    </row>
    <row r="9724" spans="1:4">
      <c r="A9724" s="354" t="s">
        <v>31596</v>
      </c>
      <c r="B9724" t="s">
        <v>31595</v>
      </c>
      <c r="C9724" s="354" t="s">
        <v>46</v>
      </c>
      <c r="D9724" s="355">
        <v>14.37</v>
      </c>
    </row>
    <row r="9725" spans="1:4">
      <c r="A9725" s="354" t="s">
        <v>31597</v>
      </c>
      <c r="B9725" t="s">
        <v>31598</v>
      </c>
      <c r="C9725" s="354" t="s">
        <v>46</v>
      </c>
      <c r="D9725" s="355">
        <v>14.1</v>
      </c>
    </row>
    <row r="9726" spans="1:4">
      <c r="A9726" s="354" t="s">
        <v>31599</v>
      </c>
      <c r="B9726" t="s">
        <v>31598</v>
      </c>
      <c r="C9726" s="354" t="s">
        <v>46</v>
      </c>
      <c r="D9726" s="355">
        <v>14.1</v>
      </c>
    </row>
    <row r="9727" spans="1:4">
      <c r="A9727" s="354" t="s">
        <v>31600</v>
      </c>
      <c r="B9727" t="s">
        <v>31601</v>
      </c>
      <c r="C9727" s="354" t="s">
        <v>46</v>
      </c>
      <c r="D9727" s="355">
        <v>13.76</v>
      </c>
    </row>
    <row r="9728" spans="1:4">
      <c r="A9728" s="354" t="s">
        <v>31602</v>
      </c>
      <c r="B9728" t="s">
        <v>31601</v>
      </c>
      <c r="C9728" s="354" t="s">
        <v>46</v>
      </c>
      <c r="D9728" s="355">
        <v>13.76</v>
      </c>
    </row>
    <row r="9729" spans="1:4">
      <c r="A9729" s="354" t="s">
        <v>31603</v>
      </c>
      <c r="B9729" t="s">
        <v>31604</v>
      </c>
      <c r="C9729" s="354" t="s">
        <v>46</v>
      </c>
      <c r="D9729" s="355">
        <v>4.0199999999999996</v>
      </c>
    </row>
    <row r="9730" spans="1:4">
      <c r="A9730" s="354" t="s">
        <v>31605</v>
      </c>
      <c r="B9730" t="s">
        <v>31604</v>
      </c>
      <c r="C9730" s="354" t="s">
        <v>46</v>
      </c>
      <c r="D9730" s="355">
        <v>3.73</v>
      </c>
    </row>
    <row r="9731" spans="1:4">
      <c r="A9731" s="354" t="s">
        <v>31606</v>
      </c>
      <c r="B9731" t="s">
        <v>31607</v>
      </c>
      <c r="C9731" s="354" t="s">
        <v>46</v>
      </c>
      <c r="D9731" s="355">
        <v>4.22</v>
      </c>
    </row>
    <row r="9732" spans="1:4">
      <c r="A9732" s="354" t="s">
        <v>31608</v>
      </c>
      <c r="B9732" t="s">
        <v>31607</v>
      </c>
      <c r="C9732" s="354" t="s">
        <v>46</v>
      </c>
      <c r="D9732" s="355">
        <v>3.89</v>
      </c>
    </row>
    <row r="9733" spans="1:4">
      <c r="A9733" s="354" t="s">
        <v>31609</v>
      </c>
      <c r="B9733" t="s">
        <v>31610</v>
      </c>
      <c r="C9733" s="354" t="s">
        <v>46</v>
      </c>
      <c r="D9733" s="355">
        <v>4.45</v>
      </c>
    </row>
    <row r="9734" spans="1:4">
      <c r="A9734" s="354" t="s">
        <v>31611</v>
      </c>
      <c r="B9734" t="s">
        <v>31610</v>
      </c>
      <c r="C9734" s="354" t="s">
        <v>46</v>
      </c>
      <c r="D9734" s="355">
        <v>4.0999999999999996</v>
      </c>
    </row>
    <row r="9735" spans="1:4">
      <c r="A9735" s="354" t="s">
        <v>31612</v>
      </c>
      <c r="B9735" t="s">
        <v>31613</v>
      </c>
      <c r="C9735" s="354" t="s">
        <v>46</v>
      </c>
      <c r="D9735" s="355">
        <v>4.6399999999999997</v>
      </c>
    </row>
    <row r="9736" spans="1:4">
      <c r="A9736" s="354" t="s">
        <v>31614</v>
      </c>
      <c r="B9736" t="s">
        <v>31613</v>
      </c>
      <c r="C9736" s="354" t="s">
        <v>46</v>
      </c>
      <c r="D9736" s="355">
        <v>4.26</v>
      </c>
    </row>
    <row r="9737" spans="1:4">
      <c r="A9737" s="354" t="s">
        <v>31615</v>
      </c>
      <c r="B9737" t="s">
        <v>31616</v>
      </c>
      <c r="C9737" s="354" t="s">
        <v>46</v>
      </c>
      <c r="D9737" s="355">
        <v>4.76</v>
      </c>
    </row>
    <row r="9738" spans="1:4">
      <c r="A9738" s="354" t="s">
        <v>31617</v>
      </c>
      <c r="B9738" t="s">
        <v>31616</v>
      </c>
      <c r="C9738" s="354" t="s">
        <v>46</v>
      </c>
      <c r="D9738" s="355">
        <v>4.3499999999999996</v>
      </c>
    </row>
    <row r="9739" spans="1:4">
      <c r="A9739" s="354" t="s">
        <v>31618</v>
      </c>
      <c r="B9739" t="s">
        <v>31619</v>
      </c>
      <c r="C9739" s="354" t="s">
        <v>46</v>
      </c>
      <c r="D9739" s="355">
        <v>4.8600000000000003</v>
      </c>
    </row>
    <row r="9740" spans="1:4">
      <c r="A9740" s="354" t="s">
        <v>31620</v>
      </c>
      <c r="B9740" t="s">
        <v>31619</v>
      </c>
      <c r="C9740" s="354" t="s">
        <v>46</v>
      </c>
      <c r="D9740" s="355">
        <v>4.45</v>
      </c>
    </row>
    <row r="9741" spans="1:4">
      <c r="A9741" s="354" t="s">
        <v>31621</v>
      </c>
      <c r="B9741" t="s">
        <v>31622</v>
      </c>
      <c r="C9741" s="354" t="s">
        <v>46</v>
      </c>
      <c r="D9741" s="355">
        <v>4.93</v>
      </c>
    </row>
    <row r="9742" spans="1:4">
      <c r="A9742" s="354" t="s">
        <v>31623</v>
      </c>
      <c r="B9742" t="s">
        <v>31622</v>
      </c>
      <c r="C9742" s="354" t="s">
        <v>46</v>
      </c>
      <c r="D9742" s="355">
        <v>4.5</v>
      </c>
    </row>
    <row r="9743" spans="1:4">
      <c r="A9743" s="354" t="s">
        <v>31624</v>
      </c>
      <c r="B9743" t="s">
        <v>31625</v>
      </c>
      <c r="C9743" s="354" t="s">
        <v>46</v>
      </c>
      <c r="D9743" s="355">
        <v>5.54</v>
      </c>
    </row>
    <row r="9744" spans="1:4">
      <c r="A9744" s="354" t="s">
        <v>31626</v>
      </c>
      <c r="B9744" t="s">
        <v>31625</v>
      </c>
      <c r="C9744" s="354" t="s">
        <v>46</v>
      </c>
      <c r="D9744" s="355">
        <v>5.0599999999999996</v>
      </c>
    </row>
    <row r="9745" spans="1:4">
      <c r="A9745" s="354" t="s">
        <v>31627</v>
      </c>
      <c r="B9745" t="s">
        <v>31628</v>
      </c>
      <c r="C9745" s="354" t="s">
        <v>46</v>
      </c>
      <c r="D9745" s="355">
        <v>5.89</v>
      </c>
    </row>
    <row r="9746" spans="1:4">
      <c r="A9746" s="354" t="s">
        <v>31629</v>
      </c>
      <c r="B9746" t="s">
        <v>31628</v>
      </c>
      <c r="C9746" s="354" t="s">
        <v>46</v>
      </c>
      <c r="D9746" s="355">
        <v>5.36</v>
      </c>
    </row>
    <row r="9747" spans="1:4">
      <c r="A9747" s="354" t="s">
        <v>31630</v>
      </c>
      <c r="B9747" t="s">
        <v>31631</v>
      </c>
      <c r="C9747" s="354" t="s">
        <v>46</v>
      </c>
      <c r="D9747" s="355">
        <v>6.07</v>
      </c>
    </row>
    <row r="9748" spans="1:4">
      <c r="A9748" s="354" t="s">
        <v>31632</v>
      </c>
      <c r="B9748" t="s">
        <v>31631</v>
      </c>
      <c r="C9748" s="354" t="s">
        <v>46</v>
      </c>
      <c r="D9748" s="355">
        <v>5.51</v>
      </c>
    </row>
    <row r="9749" spans="1:4">
      <c r="A9749" s="354" t="s">
        <v>31633</v>
      </c>
      <c r="B9749" t="s">
        <v>31634</v>
      </c>
      <c r="C9749" s="354" t="s">
        <v>46</v>
      </c>
      <c r="D9749" s="355">
        <v>6.42</v>
      </c>
    </row>
    <row r="9750" spans="1:4">
      <c r="A9750" s="354" t="s">
        <v>31635</v>
      </c>
      <c r="B9750" t="s">
        <v>31634</v>
      </c>
      <c r="C9750" s="354" t="s">
        <v>46</v>
      </c>
      <c r="D9750" s="355">
        <v>5.8</v>
      </c>
    </row>
    <row r="9751" spans="1:4">
      <c r="A9751" s="354" t="s">
        <v>31636</v>
      </c>
      <c r="B9751" t="s">
        <v>31637</v>
      </c>
      <c r="C9751" s="354" t="s">
        <v>46</v>
      </c>
      <c r="D9751" s="355">
        <v>6.56</v>
      </c>
    </row>
    <row r="9752" spans="1:4">
      <c r="A9752" s="354" t="s">
        <v>31638</v>
      </c>
      <c r="B9752" t="s">
        <v>31637</v>
      </c>
      <c r="C9752" s="354" t="s">
        <v>46</v>
      </c>
      <c r="D9752" s="355">
        <v>5.92</v>
      </c>
    </row>
    <row r="9753" spans="1:4">
      <c r="A9753" s="354" t="s">
        <v>31639</v>
      </c>
      <c r="B9753" t="s">
        <v>31640</v>
      </c>
      <c r="C9753" s="354" t="s">
        <v>46</v>
      </c>
      <c r="D9753" s="355">
        <v>6.97</v>
      </c>
    </row>
    <row r="9754" spans="1:4">
      <c r="A9754" s="354" t="s">
        <v>31641</v>
      </c>
      <c r="B9754" t="s">
        <v>31640</v>
      </c>
      <c r="C9754" s="354" t="s">
        <v>46</v>
      </c>
      <c r="D9754" s="355">
        <v>6.26</v>
      </c>
    </row>
    <row r="9755" spans="1:4">
      <c r="A9755" s="354" t="s">
        <v>31642</v>
      </c>
      <c r="B9755" t="s">
        <v>31643</v>
      </c>
      <c r="C9755" s="354" t="s">
        <v>46</v>
      </c>
      <c r="D9755" s="355">
        <v>5.94</v>
      </c>
    </row>
    <row r="9756" spans="1:4">
      <c r="A9756" s="354" t="s">
        <v>31644</v>
      </c>
      <c r="B9756" t="s">
        <v>31643</v>
      </c>
      <c r="C9756" s="354" t="s">
        <v>46</v>
      </c>
      <c r="D9756" s="355">
        <v>5.15</v>
      </c>
    </row>
    <row r="9757" spans="1:4">
      <c r="A9757" s="354" t="s">
        <v>31645</v>
      </c>
      <c r="B9757" t="s">
        <v>31646</v>
      </c>
      <c r="C9757" s="354" t="s">
        <v>46</v>
      </c>
      <c r="D9757" s="355">
        <v>4.95</v>
      </c>
    </row>
    <row r="9758" spans="1:4">
      <c r="A9758" s="354" t="s">
        <v>31647</v>
      </c>
      <c r="B9758" t="s">
        <v>31646</v>
      </c>
      <c r="C9758" s="354" t="s">
        <v>46</v>
      </c>
      <c r="D9758" s="355">
        <v>4.29</v>
      </c>
    </row>
    <row r="9759" spans="1:4">
      <c r="A9759" s="354" t="s">
        <v>31648</v>
      </c>
      <c r="B9759" t="s">
        <v>31649</v>
      </c>
      <c r="C9759" s="354" t="s">
        <v>46</v>
      </c>
      <c r="D9759" s="355">
        <v>3.96</v>
      </c>
    </row>
    <row r="9760" spans="1:4">
      <c r="A9760" s="354" t="s">
        <v>31650</v>
      </c>
      <c r="B9760" t="s">
        <v>31649</v>
      </c>
      <c r="C9760" s="354" t="s">
        <v>46</v>
      </c>
      <c r="D9760" s="355">
        <v>3.43</v>
      </c>
    </row>
    <row r="9761" spans="1:4">
      <c r="A9761" s="354" t="s">
        <v>31651</v>
      </c>
      <c r="B9761" t="s">
        <v>31652</v>
      </c>
      <c r="C9761" s="354" t="s">
        <v>46</v>
      </c>
      <c r="D9761" s="355">
        <v>5.45</v>
      </c>
    </row>
    <row r="9762" spans="1:4">
      <c r="A9762" s="354" t="s">
        <v>31653</v>
      </c>
      <c r="B9762" t="s">
        <v>31652</v>
      </c>
      <c r="C9762" s="354" t="s">
        <v>46</v>
      </c>
      <c r="D9762" s="355">
        <v>4.72</v>
      </c>
    </row>
    <row r="9763" spans="1:4">
      <c r="A9763" s="354" t="s">
        <v>31654</v>
      </c>
      <c r="B9763" t="s">
        <v>31655</v>
      </c>
      <c r="C9763" s="354" t="s">
        <v>46</v>
      </c>
      <c r="D9763" s="355">
        <v>4.95</v>
      </c>
    </row>
    <row r="9764" spans="1:4">
      <c r="A9764" s="354" t="s">
        <v>31656</v>
      </c>
      <c r="B9764" t="s">
        <v>31655</v>
      </c>
      <c r="C9764" s="354" t="s">
        <v>46</v>
      </c>
      <c r="D9764" s="355">
        <v>4.29</v>
      </c>
    </row>
    <row r="9765" spans="1:4">
      <c r="A9765" s="354" t="s">
        <v>31657</v>
      </c>
      <c r="B9765" t="s">
        <v>31658</v>
      </c>
      <c r="C9765" s="354" t="s">
        <v>46</v>
      </c>
      <c r="D9765" s="355">
        <v>5.94</v>
      </c>
    </row>
    <row r="9766" spans="1:4">
      <c r="A9766" s="354" t="s">
        <v>31659</v>
      </c>
      <c r="B9766" t="s">
        <v>31658</v>
      </c>
      <c r="C9766" s="354" t="s">
        <v>46</v>
      </c>
      <c r="D9766" s="355">
        <v>5.15</v>
      </c>
    </row>
    <row r="9767" spans="1:4">
      <c r="A9767" s="354" t="s">
        <v>31660</v>
      </c>
      <c r="B9767" t="s">
        <v>31661</v>
      </c>
      <c r="C9767" s="354" t="s">
        <v>46</v>
      </c>
      <c r="D9767" s="355">
        <v>5.2</v>
      </c>
    </row>
    <row r="9768" spans="1:4">
      <c r="A9768" s="354" t="s">
        <v>31662</v>
      </c>
      <c r="B9768" t="s">
        <v>31661</v>
      </c>
      <c r="C9768" s="354" t="s">
        <v>46</v>
      </c>
      <c r="D9768" s="355">
        <v>4.5</v>
      </c>
    </row>
    <row r="9769" spans="1:4">
      <c r="A9769" s="354" t="s">
        <v>31663</v>
      </c>
      <c r="B9769" t="s">
        <v>31664</v>
      </c>
      <c r="C9769" s="354" t="s">
        <v>46</v>
      </c>
      <c r="D9769" s="355">
        <v>4.45</v>
      </c>
    </row>
    <row r="9770" spans="1:4">
      <c r="A9770" s="354" t="s">
        <v>31665</v>
      </c>
      <c r="B9770" t="s">
        <v>31664</v>
      </c>
      <c r="C9770" s="354" t="s">
        <v>46</v>
      </c>
      <c r="D9770" s="355">
        <v>3.86</v>
      </c>
    </row>
    <row r="9771" spans="1:4">
      <c r="A9771" s="354" t="s">
        <v>31666</v>
      </c>
      <c r="B9771" t="s">
        <v>31667</v>
      </c>
      <c r="C9771" s="354" t="s">
        <v>46</v>
      </c>
      <c r="D9771" s="355">
        <v>6.72</v>
      </c>
    </row>
    <row r="9772" spans="1:4">
      <c r="A9772" s="354" t="s">
        <v>31668</v>
      </c>
      <c r="B9772" t="s">
        <v>31667</v>
      </c>
      <c r="C9772" s="354" t="s">
        <v>46</v>
      </c>
      <c r="D9772" s="355">
        <v>5.91</v>
      </c>
    </row>
    <row r="9773" spans="1:4">
      <c r="A9773" s="354" t="s">
        <v>31669</v>
      </c>
      <c r="B9773" t="s">
        <v>31670</v>
      </c>
      <c r="C9773" s="354" t="s">
        <v>46</v>
      </c>
      <c r="D9773" s="355">
        <v>5.98</v>
      </c>
    </row>
    <row r="9774" spans="1:4">
      <c r="A9774" s="354" t="s">
        <v>31671</v>
      </c>
      <c r="B9774" t="s">
        <v>31670</v>
      </c>
      <c r="C9774" s="354" t="s">
        <v>46</v>
      </c>
      <c r="D9774" s="355">
        <v>5.27</v>
      </c>
    </row>
    <row r="9775" spans="1:4">
      <c r="A9775" s="354" t="s">
        <v>31672</v>
      </c>
      <c r="B9775" t="s">
        <v>31673</v>
      </c>
      <c r="C9775" s="354" t="s">
        <v>46</v>
      </c>
      <c r="D9775" s="355">
        <v>5.23</v>
      </c>
    </row>
    <row r="9776" spans="1:4">
      <c r="A9776" s="354" t="s">
        <v>31674</v>
      </c>
      <c r="B9776" t="s">
        <v>31673</v>
      </c>
      <c r="C9776" s="354" t="s">
        <v>46</v>
      </c>
      <c r="D9776" s="355">
        <v>4.62</v>
      </c>
    </row>
    <row r="9777" spans="1:4">
      <c r="A9777" s="354" t="s">
        <v>31675</v>
      </c>
      <c r="B9777" t="s">
        <v>31676</v>
      </c>
      <c r="C9777" s="354" t="s">
        <v>46</v>
      </c>
      <c r="D9777" s="355">
        <v>2.4700000000000002</v>
      </c>
    </row>
    <row r="9778" spans="1:4">
      <c r="A9778" s="354" t="s">
        <v>31677</v>
      </c>
      <c r="B9778" t="s">
        <v>31676</v>
      </c>
      <c r="C9778" s="354" t="s">
        <v>46</v>
      </c>
      <c r="D9778" s="355">
        <v>2.14</v>
      </c>
    </row>
    <row r="9779" spans="1:4">
      <c r="A9779" s="354" t="s">
        <v>31678</v>
      </c>
      <c r="B9779" t="s">
        <v>31679</v>
      </c>
      <c r="C9779" s="354" t="s">
        <v>470</v>
      </c>
      <c r="D9779" s="355">
        <v>412.67</v>
      </c>
    </row>
    <row r="9780" spans="1:4">
      <c r="A9780" s="354" t="s">
        <v>31680</v>
      </c>
      <c r="B9780" t="s">
        <v>31679</v>
      </c>
      <c r="C9780" s="354" t="s">
        <v>470</v>
      </c>
      <c r="D9780" s="355">
        <v>404.99</v>
      </c>
    </row>
    <row r="9781" spans="1:4">
      <c r="A9781" s="354" t="s">
        <v>31681</v>
      </c>
      <c r="B9781" t="s">
        <v>31682</v>
      </c>
      <c r="C9781" s="354" t="s">
        <v>470</v>
      </c>
      <c r="D9781" s="355">
        <v>643.74</v>
      </c>
    </row>
    <row r="9782" spans="1:4">
      <c r="A9782" s="354" t="s">
        <v>31683</v>
      </c>
      <c r="B9782" t="s">
        <v>31682</v>
      </c>
      <c r="C9782" s="354" t="s">
        <v>470</v>
      </c>
      <c r="D9782" s="355">
        <v>628.09</v>
      </c>
    </row>
    <row r="9783" spans="1:4">
      <c r="A9783" s="354" t="s">
        <v>31684</v>
      </c>
      <c r="B9783" t="s">
        <v>31685</v>
      </c>
      <c r="C9783" s="354" t="s">
        <v>470</v>
      </c>
      <c r="D9783" s="355">
        <v>723.74</v>
      </c>
    </row>
    <row r="9784" spans="1:4">
      <c r="A9784" s="354" t="s">
        <v>31686</v>
      </c>
      <c r="B9784" t="s">
        <v>31685</v>
      </c>
      <c r="C9784" s="354" t="s">
        <v>470</v>
      </c>
      <c r="D9784" s="355">
        <v>700.4</v>
      </c>
    </row>
    <row r="9785" spans="1:4">
      <c r="A9785" s="354" t="s">
        <v>31687</v>
      </c>
      <c r="B9785" t="s">
        <v>31688</v>
      </c>
      <c r="C9785" s="354" t="s">
        <v>470</v>
      </c>
      <c r="D9785" s="355">
        <v>819.65</v>
      </c>
    </row>
    <row r="9786" spans="1:4">
      <c r="A9786" s="354" t="s">
        <v>31689</v>
      </c>
      <c r="B9786" t="s">
        <v>31688</v>
      </c>
      <c r="C9786" s="354" t="s">
        <v>470</v>
      </c>
      <c r="D9786" s="355">
        <v>788.92</v>
      </c>
    </row>
    <row r="9787" spans="1:4">
      <c r="A9787" s="354" t="s">
        <v>31690</v>
      </c>
      <c r="B9787" t="s">
        <v>31691</v>
      </c>
      <c r="C9787" s="354" t="s">
        <v>470</v>
      </c>
      <c r="D9787" s="355">
        <v>913.8</v>
      </c>
    </row>
    <row r="9788" spans="1:4">
      <c r="A9788" s="354" t="s">
        <v>31692</v>
      </c>
      <c r="B9788" t="s">
        <v>31691</v>
      </c>
      <c r="C9788" s="354" t="s">
        <v>470</v>
      </c>
      <c r="D9788" s="355">
        <v>881.65</v>
      </c>
    </row>
    <row r="9789" spans="1:4">
      <c r="A9789" s="354" t="s">
        <v>31693</v>
      </c>
      <c r="B9789" t="s">
        <v>31694</v>
      </c>
      <c r="C9789" s="354" t="s">
        <v>470</v>
      </c>
      <c r="D9789" s="355">
        <v>933.19</v>
      </c>
    </row>
    <row r="9790" spans="1:4">
      <c r="A9790" s="354" t="s">
        <v>31695</v>
      </c>
      <c r="B9790" t="s">
        <v>31694</v>
      </c>
      <c r="C9790" s="354" t="s">
        <v>470</v>
      </c>
      <c r="D9790" s="355">
        <v>899.8</v>
      </c>
    </row>
    <row r="9791" spans="1:4">
      <c r="A9791" s="354" t="s">
        <v>31696</v>
      </c>
      <c r="B9791" t="s">
        <v>31697</v>
      </c>
      <c r="C9791" s="354" t="s">
        <v>470</v>
      </c>
      <c r="D9791" s="355">
        <v>964.09</v>
      </c>
    </row>
    <row r="9792" spans="1:4">
      <c r="A9792" s="354" t="s">
        <v>31698</v>
      </c>
      <c r="B9792" t="s">
        <v>31697</v>
      </c>
      <c r="C9792" s="354" t="s">
        <v>470</v>
      </c>
      <c r="D9792" s="355">
        <v>929.6</v>
      </c>
    </row>
    <row r="9793" spans="1:4">
      <c r="A9793" s="354" t="s">
        <v>31699</v>
      </c>
      <c r="B9793" t="s">
        <v>31700</v>
      </c>
      <c r="C9793" s="354" t="s">
        <v>470</v>
      </c>
      <c r="D9793" s="355">
        <v>1331.91</v>
      </c>
    </row>
    <row r="9794" spans="1:4">
      <c r="A9794" s="354" t="s">
        <v>31701</v>
      </c>
      <c r="B9794" t="s">
        <v>31700</v>
      </c>
      <c r="C9794" s="354" t="s">
        <v>470</v>
      </c>
      <c r="D9794" s="355">
        <v>1293.81</v>
      </c>
    </row>
    <row r="9795" spans="1:4">
      <c r="A9795" s="354" t="s">
        <v>31702</v>
      </c>
      <c r="B9795" t="s">
        <v>31703</v>
      </c>
      <c r="C9795" s="354" t="s">
        <v>470</v>
      </c>
      <c r="D9795" s="355">
        <v>2258.36</v>
      </c>
    </row>
    <row r="9796" spans="1:4">
      <c r="A9796" s="354" t="s">
        <v>31704</v>
      </c>
      <c r="B9796" t="s">
        <v>31703</v>
      </c>
      <c r="C9796" s="354" t="s">
        <v>470</v>
      </c>
      <c r="D9796" s="355">
        <v>2213.0700000000002</v>
      </c>
    </row>
    <row r="9797" spans="1:4">
      <c r="A9797" s="354" t="s">
        <v>31705</v>
      </c>
      <c r="B9797" t="s">
        <v>31706</v>
      </c>
      <c r="C9797" s="354" t="s">
        <v>470</v>
      </c>
      <c r="D9797" s="355">
        <v>3022.81</v>
      </c>
    </row>
    <row r="9798" spans="1:4">
      <c r="A9798" s="354" t="s">
        <v>31707</v>
      </c>
      <c r="B9798" t="s">
        <v>31706</v>
      </c>
      <c r="C9798" s="354" t="s">
        <v>470</v>
      </c>
      <c r="D9798" s="355">
        <v>2972.58</v>
      </c>
    </row>
    <row r="9799" spans="1:4">
      <c r="A9799" s="354" t="s">
        <v>31708</v>
      </c>
      <c r="B9799" t="s">
        <v>31709</v>
      </c>
      <c r="C9799" s="354" t="s">
        <v>470</v>
      </c>
      <c r="D9799" s="355">
        <v>6091.74</v>
      </c>
    </row>
    <row r="9800" spans="1:4">
      <c r="A9800" s="354" t="s">
        <v>31710</v>
      </c>
      <c r="B9800" t="s">
        <v>31709</v>
      </c>
      <c r="C9800" s="354" t="s">
        <v>470</v>
      </c>
      <c r="D9800" s="355">
        <v>6037.79</v>
      </c>
    </row>
    <row r="9801" spans="1:4">
      <c r="A9801" s="354" t="s">
        <v>31711</v>
      </c>
      <c r="B9801" t="s">
        <v>31712</v>
      </c>
      <c r="C9801" s="354" t="s">
        <v>470</v>
      </c>
      <c r="D9801" s="355">
        <v>7504.03</v>
      </c>
    </row>
    <row r="9802" spans="1:4">
      <c r="A9802" s="354" t="s">
        <v>31713</v>
      </c>
      <c r="B9802" t="s">
        <v>31712</v>
      </c>
      <c r="C9802" s="354" t="s">
        <v>470</v>
      </c>
      <c r="D9802" s="355">
        <v>7446.73</v>
      </c>
    </row>
    <row r="9803" spans="1:4">
      <c r="A9803" s="354" t="s">
        <v>31714</v>
      </c>
      <c r="B9803" t="s">
        <v>31715</v>
      </c>
      <c r="C9803" s="354" t="s">
        <v>470</v>
      </c>
      <c r="D9803" s="355">
        <v>7861.26</v>
      </c>
    </row>
    <row r="9804" spans="1:4">
      <c r="A9804" s="354" t="s">
        <v>31716</v>
      </c>
      <c r="B9804" t="s">
        <v>31715</v>
      </c>
      <c r="C9804" s="354" t="s">
        <v>470</v>
      </c>
      <c r="D9804" s="355">
        <v>7796.44</v>
      </c>
    </row>
    <row r="9805" spans="1:4">
      <c r="A9805" s="354" t="s">
        <v>31717</v>
      </c>
      <c r="B9805" t="s">
        <v>31718</v>
      </c>
      <c r="C9805" s="354" t="s">
        <v>470</v>
      </c>
      <c r="D9805" s="355">
        <v>422.14</v>
      </c>
    </row>
    <row r="9806" spans="1:4">
      <c r="A9806" s="354" t="s">
        <v>31719</v>
      </c>
      <c r="B9806" t="s">
        <v>31718</v>
      </c>
      <c r="C9806" s="354" t="s">
        <v>470</v>
      </c>
      <c r="D9806" s="355">
        <v>414.46</v>
      </c>
    </row>
    <row r="9807" spans="1:4">
      <c r="A9807" s="354" t="s">
        <v>31720</v>
      </c>
      <c r="B9807" t="s">
        <v>31721</v>
      </c>
      <c r="C9807" s="354" t="s">
        <v>470</v>
      </c>
      <c r="D9807" s="355">
        <v>679.29</v>
      </c>
    </row>
    <row r="9808" spans="1:4">
      <c r="A9808" s="354" t="s">
        <v>31722</v>
      </c>
      <c r="B9808" t="s">
        <v>31721</v>
      </c>
      <c r="C9808" s="354" t="s">
        <v>470</v>
      </c>
      <c r="D9808" s="355">
        <v>663.64</v>
      </c>
    </row>
    <row r="9809" spans="1:4">
      <c r="A9809" s="354" t="s">
        <v>31723</v>
      </c>
      <c r="B9809" t="s">
        <v>31724</v>
      </c>
      <c r="C9809" s="354" t="s">
        <v>470</v>
      </c>
      <c r="D9809" s="355">
        <v>759.63</v>
      </c>
    </row>
    <row r="9810" spans="1:4">
      <c r="A9810" s="354" t="s">
        <v>31725</v>
      </c>
      <c r="B9810" t="s">
        <v>31724</v>
      </c>
      <c r="C9810" s="354" t="s">
        <v>470</v>
      </c>
      <c r="D9810" s="355">
        <v>736.29</v>
      </c>
    </row>
    <row r="9811" spans="1:4">
      <c r="A9811" s="354" t="s">
        <v>31726</v>
      </c>
      <c r="B9811" t="s">
        <v>31727</v>
      </c>
      <c r="C9811" s="354" t="s">
        <v>470</v>
      </c>
      <c r="D9811" s="355">
        <v>866.25</v>
      </c>
    </row>
    <row r="9812" spans="1:4">
      <c r="A9812" s="354" t="s">
        <v>31728</v>
      </c>
      <c r="B9812" t="s">
        <v>31727</v>
      </c>
      <c r="C9812" s="354" t="s">
        <v>470</v>
      </c>
      <c r="D9812" s="355">
        <v>835.52</v>
      </c>
    </row>
    <row r="9813" spans="1:4">
      <c r="A9813" s="354" t="s">
        <v>31729</v>
      </c>
      <c r="B9813" t="s">
        <v>31730</v>
      </c>
      <c r="C9813" s="354" t="s">
        <v>470</v>
      </c>
      <c r="D9813" s="355">
        <v>1085.17</v>
      </c>
    </row>
    <row r="9814" spans="1:4">
      <c r="A9814" s="354" t="s">
        <v>31731</v>
      </c>
      <c r="B9814" t="s">
        <v>31730</v>
      </c>
      <c r="C9814" s="354" t="s">
        <v>470</v>
      </c>
      <c r="D9814" s="355">
        <v>1053.02</v>
      </c>
    </row>
    <row r="9815" spans="1:4">
      <c r="A9815" s="354" t="s">
        <v>31732</v>
      </c>
      <c r="B9815" t="s">
        <v>31733</v>
      </c>
      <c r="C9815" s="354" t="s">
        <v>470</v>
      </c>
      <c r="D9815" s="355">
        <v>1110.94</v>
      </c>
    </row>
    <row r="9816" spans="1:4">
      <c r="A9816" s="354" t="s">
        <v>31734</v>
      </c>
      <c r="B9816" t="s">
        <v>31733</v>
      </c>
      <c r="C9816" s="354" t="s">
        <v>470</v>
      </c>
      <c r="D9816" s="355">
        <v>1077.55</v>
      </c>
    </row>
    <row r="9817" spans="1:4">
      <c r="A9817" s="354" t="s">
        <v>31735</v>
      </c>
      <c r="B9817" t="s">
        <v>31736</v>
      </c>
      <c r="C9817" s="354" t="s">
        <v>470</v>
      </c>
      <c r="D9817" s="355">
        <v>1153.2</v>
      </c>
    </row>
    <row r="9818" spans="1:4">
      <c r="A9818" s="354" t="s">
        <v>31737</v>
      </c>
      <c r="B9818" t="s">
        <v>31736</v>
      </c>
      <c r="C9818" s="354" t="s">
        <v>470</v>
      </c>
      <c r="D9818" s="355">
        <v>1118.71</v>
      </c>
    </row>
    <row r="9819" spans="1:4">
      <c r="A9819" s="354" t="s">
        <v>31738</v>
      </c>
      <c r="B9819" t="s">
        <v>31739</v>
      </c>
      <c r="C9819" s="354" t="s">
        <v>470</v>
      </c>
      <c r="D9819" s="355">
        <v>1616.58</v>
      </c>
    </row>
    <row r="9820" spans="1:4">
      <c r="A9820" s="354" t="s">
        <v>31740</v>
      </c>
      <c r="B9820" t="s">
        <v>31739</v>
      </c>
      <c r="C9820" s="354" t="s">
        <v>470</v>
      </c>
      <c r="D9820" s="355">
        <v>1578.48</v>
      </c>
    </row>
    <row r="9821" spans="1:4">
      <c r="A9821" s="354" t="s">
        <v>31741</v>
      </c>
      <c r="B9821" t="s">
        <v>31742</v>
      </c>
      <c r="C9821" s="354" t="s">
        <v>470</v>
      </c>
      <c r="D9821" s="355">
        <v>2577.46</v>
      </c>
    </row>
    <row r="9822" spans="1:4">
      <c r="A9822" s="354" t="s">
        <v>31743</v>
      </c>
      <c r="B9822" t="s">
        <v>31742</v>
      </c>
      <c r="C9822" s="354" t="s">
        <v>470</v>
      </c>
      <c r="D9822" s="355">
        <v>2532.17</v>
      </c>
    </row>
    <row r="9823" spans="1:4">
      <c r="A9823" s="354" t="s">
        <v>31744</v>
      </c>
      <c r="B9823" t="s">
        <v>31745</v>
      </c>
      <c r="C9823" s="354" t="s">
        <v>470</v>
      </c>
      <c r="D9823" s="355">
        <v>3914.96</v>
      </c>
    </row>
    <row r="9824" spans="1:4">
      <c r="A9824" s="354" t="s">
        <v>31746</v>
      </c>
      <c r="B9824" t="s">
        <v>31745</v>
      </c>
      <c r="C9824" s="354" t="s">
        <v>470</v>
      </c>
      <c r="D9824" s="355">
        <v>3864.73</v>
      </c>
    </row>
    <row r="9825" spans="1:4">
      <c r="A9825" s="354" t="s">
        <v>31747</v>
      </c>
      <c r="B9825" t="s">
        <v>31748</v>
      </c>
      <c r="C9825" s="354" t="s">
        <v>470</v>
      </c>
      <c r="D9825" s="355">
        <v>5507.91</v>
      </c>
    </row>
    <row r="9826" spans="1:4">
      <c r="A9826" s="354" t="s">
        <v>31749</v>
      </c>
      <c r="B9826" t="s">
        <v>31748</v>
      </c>
      <c r="C9826" s="354" t="s">
        <v>470</v>
      </c>
      <c r="D9826" s="355">
        <v>5453.96</v>
      </c>
    </row>
    <row r="9827" spans="1:4">
      <c r="A9827" s="354" t="s">
        <v>31750</v>
      </c>
      <c r="B9827" t="s">
        <v>31751</v>
      </c>
      <c r="C9827" s="354" t="s">
        <v>470</v>
      </c>
      <c r="D9827" s="355">
        <v>7887.05</v>
      </c>
    </row>
    <row r="9828" spans="1:4">
      <c r="A9828" s="354" t="s">
        <v>31752</v>
      </c>
      <c r="B9828" t="s">
        <v>31751</v>
      </c>
      <c r="C9828" s="354" t="s">
        <v>470</v>
      </c>
      <c r="D9828" s="355">
        <v>7829.75</v>
      </c>
    </row>
    <row r="9829" spans="1:4">
      <c r="A9829" s="354" t="s">
        <v>31753</v>
      </c>
      <c r="B9829" t="s">
        <v>31754</v>
      </c>
      <c r="C9829" s="354" t="s">
        <v>470</v>
      </c>
      <c r="D9829" s="355">
        <v>12462.54</v>
      </c>
    </row>
    <row r="9830" spans="1:4">
      <c r="A9830" s="354" t="s">
        <v>31755</v>
      </c>
      <c r="B9830" t="s">
        <v>31754</v>
      </c>
      <c r="C9830" s="354" t="s">
        <v>470</v>
      </c>
      <c r="D9830" s="355">
        <v>12397.72</v>
      </c>
    </row>
    <row r="9831" spans="1:4">
      <c r="A9831" s="354" t="s">
        <v>31756</v>
      </c>
      <c r="B9831" t="s">
        <v>31757</v>
      </c>
      <c r="C9831" s="354" t="s">
        <v>45</v>
      </c>
      <c r="D9831" s="355">
        <v>2457.96</v>
      </c>
    </row>
    <row r="9832" spans="1:4">
      <c r="A9832" s="354" t="s">
        <v>31758</v>
      </c>
      <c r="B9832" t="s">
        <v>31757</v>
      </c>
      <c r="C9832" s="354" t="s">
        <v>45</v>
      </c>
      <c r="D9832" s="355">
        <v>2279.0500000000002</v>
      </c>
    </row>
    <row r="9833" spans="1:4">
      <c r="A9833" s="354" t="s">
        <v>31759</v>
      </c>
      <c r="B9833" t="s">
        <v>31760</v>
      </c>
      <c r="C9833" s="354" t="s">
        <v>47</v>
      </c>
      <c r="D9833" s="355">
        <v>64.44</v>
      </c>
    </row>
    <row r="9834" spans="1:4">
      <c r="A9834" s="354" t="s">
        <v>31761</v>
      </c>
      <c r="B9834" t="s">
        <v>31760</v>
      </c>
      <c r="C9834" s="354" t="s">
        <v>47</v>
      </c>
      <c r="D9834" s="355">
        <v>60.47</v>
      </c>
    </row>
    <row r="9835" spans="1:4">
      <c r="A9835" s="354" t="s">
        <v>31762</v>
      </c>
      <c r="B9835" t="s">
        <v>31763</v>
      </c>
      <c r="C9835" s="354" t="s">
        <v>44</v>
      </c>
      <c r="D9835" s="355">
        <v>51.49</v>
      </c>
    </row>
    <row r="9836" spans="1:4">
      <c r="A9836" s="354" t="s">
        <v>31764</v>
      </c>
      <c r="B9836" t="s">
        <v>31763</v>
      </c>
      <c r="C9836" s="354" t="s">
        <v>44</v>
      </c>
      <c r="D9836" s="355">
        <v>48.34</v>
      </c>
    </row>
    <row r="9837" spans="1:4">
      <c r="A9837" s="354" t="s">
        <v>31765</v>
      </c>
      <c r="B9837" t="s">
        <v>31766</v>
      </c>
      <c r="C9837" s="354" t="s">
        <v>45</v>
      </c>
      <c r="D9837" s="355">
        <v>2943.41</v>
      </c>
    </row>
    <row r="9838" spans="1:4">
      <c r="A9838" s="354" t="s">
        <v>31767</v>
      </c>
      <c r="B9838" t="s">
        <v>31766</v>
      </c>
      <c r="C9838" s="354" t="s">
        <v>45</v>
      </c>
      <c r="D9838" s="355">
        <v>2765.36</v>
      </c>
    </row>
    <row r="9839" spans="1:4">
      <c r="A9839" s="354" t="s">
        <v>31768</v>
      </c>
      <c r="B9839" t="s">
        <v>31769</v>
      </c>
      <c r="C9839" s="354" t="s">
        <v>45</v>
      </c>
      <c r="D9839" s="355">
        <v>2955.41</v>
      </c>
    </row>
    <row r="9840" spans="1:4">
      <c r="A9840" s="354" t="s">
        <v>31770</v>
      </c>
      <c r="B9840" t="s">
        <v>31769</v>
      </c>
      <c r="C9840" s="354" t="s">
        <v>45</v>
      </c>
      <c r="D9840" s="355">
        <v>2777.36</v>
      </c>
    </row>
    <row r="9841" spans="1:4">
      <c r="A9841" s="354" t="s">
        <v>31771</v>
      </c>
      <c r="B9841" t="s">
        <v>31772</v>
      </c>
      <c r="C9841" s="354" t="s">
        <v>45</v>
      </c>
      <c r="D9841" s="355">
        <v>2978.41</v>
      </c>
    </row>
    <row r="9842" spans="1:4">
      <c r="A9842" s="354" t="s">
        <v>31773</v>
      </c>
      <c r="B9842" t="s">
        <v>31772</v>
      </c>
      <c r="C9842" s="354" t="s">
        <v>45</v>
      </c>
      <c r="D9842" s="355">
        <v>2800.36</v>
      </c>
    </row>
    <row r="9843" spans="1:4">
      <c r="A9843" s="354" t="s">
        <v>31774</v>
      </c>
      <c r="B9843" t="s">
        <v>31775</v>
      </c>
      <c r="C9843" s="354" t="s">
        <v>44</v>
      </c>
      <c r="D9843" s="355">
        <v>221.14</v>
      </c>
    </row>
    <row r="9844" spans="1:4">
      <c r="A9844" s="354" t="s">
        <v>31776</v>
      </c>
      <c r="B9844" t="s">
        <v>31775</v>
      </c>
      <c r="C9844" s="354" t="s">
        <v>44</v>
      </c>
      <c r="D9844" s="355">
        <v>204.47</v>
      </c>
    </row>
    <row r="9845" spans="1:4">
      <c r="A9845" s="354" t="s">
        <v>31777</v>
      </c>
      <c r="B9845" t="s">
        <v>31778</v>
      </c>
      <c r="C9845" s="354" t="s">
        <v>44</v>
      </c>
      <c r="D9845" s="355">
        <v>264.37</v>
      </c>
    </row>
    <row r="9846" spans="1:4">
      <c r="A9846" s="354" t="s">
        <v>31779</v>
      </c>
      <c r="B9846" t="s">
        <v>31778</v>
      </c>
      <c r="C9846" s="354" t="s">
        <v>44</v>
      </c>
      <c r="D9846" s="355">
        <v>248.94</v>
      </c>
    </row>
    <row r="9847" spans="1:4">
      <c r="A9847" s="354" t="s">
        <v>31780</v>
      </c>
      <c r="B9847" t="s">
        <v>31781</v>
      </c>
      <c r="C9847" s="354" t="s">
        <v>44</v>
      </c>
      <c r="D9847" s="355">
        <v>254.18</v>
      </c>
    </row>
    <row r="9848" spans="1:4">
      <c r="A9848" s="354" t="s">
        <v>31782</v>
      </c>
      <c r="B9848" t="s">
        <v>31781</v>
      </c>
      <c r="C9848" s="354" t="s">
        <v>44</v>
      </c>
      <c r="D9848" s="355">
        <v>235.82</v>
      </c>
    </row>
    <row r="9849" spans="1:4">
      <c r="A9849" s="354" t="s">
        <v>31783</v>
      </c>
      <c r="B9849" t="s">
        <v>31784</v>
      </c>
      <c r="C9849" s="354" t="s">
        <v>44</v>
      </c>
      <c r="D9849" s="355">
        <v>311.58999999999997</v>
      </c>
    </row>
    <row r="9850" spans="1:4">
      <c r="A9850" s="354" t="s">
        <v>31785</v>
      </c>
      <c r="B9850" t="s">
        <v>31784</v>
      </c>
      <c r="C9850" s="354" t="s">
        <v>44</v>
      </c>
      <c r="D9850" s="355">
        <v>293.69</v>
      </c>
    </row>
    <row r="9851" spans="1:4">
      <c r="A9851" s="354" t="s">
        <v>31786</v>
      </c>
      <c r="B9851" t="s">
        <v>31787</v>
      </c>
      <c r="C9851" s="354" t="s">
        <v>44</v>
      </c>
      <c r="D9851" s="355">
        <v>299.95</v>
      </c>
    </row>
    <row r="9852" spans="1:4">
      <c r="A9852" s="354" t="s">
        <v>31788</v>
      </c>
      <c r="B9852" t="s">
        <v>31787</v>
      </c>
      <c r="C9852" s="354" t="s">
        <v>44</v>
      </c>
      <c r="D9852" s="355">
        <v>278.58</v>
      </c>
    </row>
    <row r="9853" spans="1:4">
      <c r="A9853" s="354" t="s">
        <v>31789</v>
      </c>
      <c r="B9853" t="s">
        <v>31790</v>
      </c>
      <c r="C9853" s="354" t="s">
        <v>44</v>
      </c>
      <c r="D9853" s="355">
        <v>347.98</v>
      </c>
    </row>
    <row r="9854" spans="1:4">
      <c r="A9854" s="354" t="s">
        <v>31791</v>
      </c>
      <c r="B9854" t="s">
        <v>31790</v>
      </c>
      <c r="C9854" s="354" t="s">
        <v>44</v>
      </c>
      <c r="D9854" s="355">
        <v>327.99</v>
      </c>
    </row>
    <row r="9855" spans="1:4">
      <c r="A9855" s="354" t="s">
        <v>31792</v>
      </c>
      <c r="B9855" t="s">
        <v>31793</v>
      </c>
      <c r="C9855" s="354" t="s">
        <v>44</v>
      </c>
      <c r="D9855" s="355">
        <v>833.09</v>
      </c>
    </row>
    <row r="9856" spans="1:4">
      <c r="A9856" s="354" t="s">
        <v>31794</v>
      </c>
      <c r="B9856" t="s">
        <v>31793</v>
      </c>
      <c r="C9856" s="354" t="s">
        <v>44</v>
      </c>
      <c r="D9856" s="355">
        <v>754.34</v>
      </c>
    </row>
    <row r="9857" spans="1:4">
      <c r="A9857" s="354" t="s">
        <v>31795</v>
      </c>
      <c r="B9857" t="s">
        <v>31796</v>
      </c>
      <c r="C9857" s="354" t="s">
        <v>44</v>
      </c>
      <c r="D9857" s="355">
        <v>345.22</v>
      </c>
    </row>
    <row r="9858" spans="1:4">
      <c r="A9858" s="354" t="s">
        <v>31797</v>
      </c>
      <c r="B9858" t="s">
        <v>31796</v>
      </c>
      <c r="C9858" s="354" t="s">
        <v>44</v>
      </c>
      <c r="D9858" s="355">
        <v>324.79000000000002</v>
      </c>
    </row>
    <row r="9859" spans="1:4">
      <c r="A9859" s="354" t="s">
        <v>31798</v>
      </c>
      <c r="B9859" t="s">
        <v>31799</v>
      </c>
      <c r="C9859" s="354" t="s">
        <v>44</v>
      </c>
      <c r="D9859" s="355">
        <v>837.38</v>
      </c>
    </row>
    <row r="9860" spans="1:4">
      <c r="A9860" s="354" t="s">
        <v>31800</v>
      </c>
      <c r="B9860" t="s">
        <v>31799</v>
      </c>
      <c r="C9860" s="354" t="s">
        <v>44</v>
      </c>
      <c r="D9860" s="355">
        <v>758.19</v>
      </c>
    </row>
    <row r="9861" spans="1:4">
      <c r="A9861" s="354" t="s">
        <v>31801</v>
      </c>
      <c r="B9861" t="s">
        <v>31802</v>
      </c>
      <c r="C9861" s="354" t="s">
        <v>44</v>
      </c>
      <c r="D9861" s="355">
        <v>397.23</v>
      </c>
    </row>
    <row r="9862" spans="1:4">
      <c r="A9862" s="354" t="s">
        <v>31803</v>
      </c>
      <c r="B9862" t="s">
        <v>31802</v>
      </c>
      <c r="C9862" s="354" t="s">
        <v>44</v>
      </c>
      <c r="D9862" s="355">
        <v>373.88</v>
      </c>
    </row>
    <row r="9863" spans="1:4">
      <c r="A9863" s="354" t="s">
        <v>31804</v>
      </c>
      <c r="B9863" t="s">
        <v>31805</v>
      </c>
      <c r="C9863" s="354" t="s">
        <v>44</v>
      </c>
      <c r="D9863" s="355">
        <v>899.84</v>
      </c>
    </row>
    <row r="9864" spans="1:4">
      <c r="A9864" s="354" t="s">
        <v>31806</v>
      </c>
      <c r="B9864" t="s">
        <v>31805</v>
      </c>
      <c r="C9864" s="354" t="s">
        <v>44</v>
      </c>
      <c r="D9864" s="355">
        <v>817.72</v>
      </c>
    </row>
    <row r="9865" spans="1:4">
      <c r="A9865" s="354" t="s">
        <v>31807</v>
      </c>
      <c r="B9865" t="s">
        <v>31808</v>
      </c>
      <c r="C9865" s="354" t="s">
        <v>45</v>
      </c>
      <c r="D9865" s="355">
        <v>3087.8</v>
      </c>
    </row>
    <row r="9866" spans="1:4">
      <c r="A9866" s="354" t="s">
        <v>31809</v>
      </c>
      <c r="B9866" t="s">
        <v>31808</v>
      </c>
      <c r="C9866" s="354" t="s">
        <v>45</v>
      </c>
      <c r="D9866" s="355">
        <v>2903.9</v>
      </c>
    </row>
    <row r="9867" spans="1:4">
      <c r="A9867" s="354" t="s">
        <v>31810</v>
      </c>
      <c r="B9867" t="s">
        <v>31811</v>
      </c>
      <c r="C9867" s="354" t="s">
        <v>45</v>
      </c>
      <c r="D9867" s="355">
        <v>3099.8</v>
      </c>
    </row>
    <row r="9868" spans="1:4">
      <c r="A9868" s="354" t="s">
        <v>31812</v>
      </c>
      <c r="B9868" t="s">
        <v>31811</v>
      </c>
      <c r="C9868" s="354" t="s">
        <v>45</v>
      </c>
      <c r="D9868" s="355">
        <v>2915.9</v>
      </c>
    </row>
    <row r="9869" spans="1:4">
      <c r="A9869" s="354" t="s">
        <v>31813</v>
      </c>
      <c r="B9869" t="s">
        <v>31814</v>
      </c>
      <c r="C9869" s="354" t="s">
        <v>45</v>
      </c>
      <c r="D9869" s="355">
        <v>3122.8</v>
      </c>
    </row>
    <row r="9870" spans="1:4">
      <c r="A9870" s="354" t="s">
        <v>31815</v>
      </c>
      <c r="B9870" t="s">
        <v>31814</v>
      </c>
      <c r="C9870" s="354" t="s">
        <v>45</v>
      </c>
      <c r="D9870" s="355">
        <v>2938.9</v>
      </c>
    </row>
    <row r="9871" spans="1:4">
      <c r="A9871" s="354" t="s">
        <v>31816</v>
      </c>
      <c r="B9871" t="s">
        <v>31817</v>
      </c>
      <c r="C9871" s="354" t="s">
        <v>45</v>
      </c>
      <c r="D9871" s="355">
        <v>3147.83</v>
      </c>
    </row>
    <row r="9872" spans="1:4">
      <c r="A9872" s="354" t="s">
        <v>31818</v>
      </c>
      <c r="B9872" t="s">
        <v>31817</v>
      </c>
      <c r="C9872" s="354" t="s">
        <v>45</v>
      </c>
      <c r="D9872" s="355">
        <v>2961.72</v>
      </c>
    </row>
    <row r="9873" spans="1:4">
      <c r="A9873" s="354" t="s">
        <v>31819</v>
      </c>
      <c r="B9873" t="s">
        <v>31820</v>
      </c>
      <c r="C9873" s="354" t="s">
        <v>45</v>
      </c>
      <c r="D9873" s="355">
        <v>3095.77</v>
      </c>
    </row>
    <row r="9874" spans="1:4">
      <c r="A9874" s="354" t="s">
        <v>31821</v>
      </c>
      <c r="B9874" t="s">
        <v>31820</v>
      </c>
      <c r="C9874" s="354" t="s">
        <v>45</v>
      </c>
      <c r="D9874" s="355">
        <v>2918.19</v>
      </c>
    </row>
    <row r="9875" spans="1:4">
      <c r="A9875" s="354" t="s">
        <v>31822</v>
      </c>
      <c r="B9875" t="s">
        <v>31823</v>
      </c>
      <c r="C9875" s="354" t="s">
        <v>45</v>
      </c>
      <c r="D9875" s="355">
        <v>3122.22</v>
      </c>
    </row>
    <row r="9876" spans="1:4">
      <c r="A9876" s="354" t="s">
        <v>31824</v>
      </c>
      <c r="B9876" t="s">
        <v>31823</v>
      </c>
      <c r="C9876" s="354" t="s">
        <v>45</v>
      </c>
      <c r="D9876" s="355">
        <v>2944.65</v>
      </c>
    </row>
    <row r="9877" spans="1:4">
      <c r="A9877" s="354" t="s">
        <v>31825</v>
      </c>
      <c r="B9877" t="s">
        <v>31826</v>
      </c>
      <c r="C9877" s="354" t="s">
        <v>45</v>
      </c>
      <c r="D9877" s="355">
        <v>2540.81</v>
      </c>
    </row>
    <row r="9878" spans="1:4">
      <c r="A9878" s="354" t="s">
        <v>31827</v>
      </c>
      <c r="B9878" t="s">
        <v>31826</v>
      </c>
      <c r="C9878" s="354" t="s">
        <v>45</v>
      </c>
      <c r="D9878" s="355">
        <v>2399.89</v>
      </c>
    </row>
    <row r="9879" spans="1:4">
      <c r="A9879" s="354" t="s">
        <v>31828</v>
      </c>
      <c r="B9879" t="s">
        <v>31829</v>
      </c>
      <c r="C9879" s="354" t="s">
        <v>45</v>
      </c>
      <c r="D9879" s="355">
        <v>2552.81</v>
      </c>
    </row>
    <row r="9880" spans="1:4">
      <c r="A9880" s="354" t="s">
        <v>31830</v>
      </c>
      <c r="B9880" t="s">
        <v>31829</v>
      </c>
      <c r="C9880" s="354" t="s">
        <v>45</v>
      </c>
      <c r="D9880" s="355">
        <v>2411.89</v>
      </c>
    </row>
    <row r="9881" spans="1:4">
      <c r="A9881" s="354" t="s">
        <v>31831</v>
      </c>
      <c r="B9881" t="s">
        <v>31832</v>
      </c>
      <c r="C9881" s="354" t="s">
        <v>45</v>
      </c>
      <c r="D9881" s="355">
        <v>2575.81</v>
      </c>
    </row>
    <row r="9882" spans="1:4">
      <c r="A9882" s="354" t="s">
        <v>31833</v>
      </c>
      <c r="B9882" t="s">
        <v>31832</v>
      </c>
      <c r="C9882" s="354" t="s">
        <v>45</v>
      </c>
      <c r="D9882" s="355">
        <v>2434.89</v>
      </c>
    </row>
    <row r="9883" spans="1:4">
      <c r="A9883" s="354" t="s">
        <v>31834</v>
      </c>
      <c r="B9883" t="s">
        <v>31835</v>
      </c>
      <c r="C9883" s="354" t="s">
        <v>46</v>
      </c>
      <c r="D9883" s="355">
        <v>7.84</v>
      </c>
    </row>
    <row r="9884" spans="1:4">
      <c r="A9884" s="354" t="s">
        <v>31836</v>
      </c>
      <c r="B9884" t="s">
        <v>31835</v>
      </c>
      <c r="C9884" s="354" t="s">
        <v>46</v>
      </c>
      <c r="D9884" s="355">
        <v>7.84</v>
      </c>
    </row>
    <row r="9885" spans="1:4">
      <c r="A9885" s="354" t="s">
        <v>31837</v>
      </c>
      <c r="B9885" t="s">
        <v>31838</v>
      </c>
      <c r="C9885" s="354" t="s">
        <v>46</v>
      </c>
      <c r="D9885" s="355">
        <v>7.38</v>
      </c>
    </row>
    <row r="9886" spans="1:4">
      <c r="A9886" s="354" t="s">
        <v>31839</v>
      </c>
      <c r="B9886" t="s">
        <v>31838</v>
      </c>
      <c r="C9886" s="354" t="s">
        <v>46</v>
      </c>
      <c r="D9886" s="355">
        <v>7.38</v>
      </c>
    </row>
    <row r="9887" spans="1:4">
      <c r="A9887" s="354" t="s">
        <v>31840</v>
      </c>
      <c r="B9887" t="s">
        <v>31841</v>
      </c>
      <c r="C9887" s="354" t="s">
        <v>46</v>
      </c>
      <c r="D9887" s="355">
        <v>5.49</v>
      </c>
    </row>
    <row r="9888" spans="1:4">
      <c r="A9888" s="354" t="s">
        <v>31842</v>
      </c>
      <c r="B9888" t="s">
        <v>31841</v>
      </c>
      <c r="C9888" s="354" t="s">
        <v>46</v>
      </c>
      <c r="D9888" s="355">
        <v>5.49</v>
      </c>
    </row>
    <row r="9889" spans="1:4">
      <c r="A9889" s="354" t="s">
        <v>31843</v>
      </c>
      <c r="B9889" t="s">
        <v>31844</v>
      </c>
      <c r="C9889" s="354" t="s">
        <v>46</v>
      </c>
      <c r="D9889" s="355">
        <v>27.29</v>
      </c>
    </row>
    <row r="9890" spans="1:4">
      <c r="A9890" s="354" t="s">
        <v>31845</v>
      </c>
      <c r="B9890" t="s">
        <v>31844</v>
      </c>
      <c r="C9890" s="354" t="s">
        <v>46</v>
      </c>
      <c r="D9890" s="355">
        <v>27.29</v>
      </c>
    </row>
    <row r="9891" spans="1:4">
      <c r="A9891" s="354" t="s">
        <v>31846</v>
      </c>
      <c r="B9891" t="s">
        <v>31847</v>
      </c>
      <c r="C9891" s="354" t="s">
        <v>45</v>
      </c>
      <c r="D9891" s="355">
        <v>3428.64</v>
      </c>
    </row>
    <row r="9892" spans="1:4">
      <c r="A9892" s="354" t="s">
        <v>31848</v>
      </c>
      <c r="B9892" t="s">
        <v>31847</v>
      </c>
      <c r="C9892" s="354" t="s">
        <v>45</v>
      </c>
      <c r="D9892" s="355">
        <v>3386.67</v>
      </c>
    </row>
    <row r="9893" spans="1:4">
      <c r="A9893" s="354" t="s">
        <v>31849</v>
      </c>
      <c r="B9893" t="s">
        <v>31850</v>
      </c>
      <c r="C9893" s="354" t="s">
        <v>45</v>
      </c>
      <c r="D9893" s="355">
        <v>3119.87</v>
      </c>
    </row>
    <row r="9894" spans="1:4">
      <c r="A9894" s="354" t="s">
        <v>31851</v>
      </c>
      <c r="B9894" t="s">
        <v>31850</v>
      </c>
      <c r="C9894" s="354" t="s">
        <v>45</v>
      </c>
      <c r="D9894" s="355">
        <v>3077.9</v>
      </c>
    </row>
    <row r="9895" spans="1:4">
      <c r="A9895" s="354" t="s">
        <v>31852</v>
      </c>
      <c r="B9895" t="s">
        <v>31853</v>
      </c>
      <c r="C9895" s="354" t="s">
        <v>31854</v>
      </c>
      <c r="D9895" s="355">
        <v>16.8</v>
      </c>
    </row>
    <row r="9896" spans="1:4">
      <c r="A9896" s="354" t="s">
        <v>31855</v>
      </c>
      <c r="B9896" t="s">
        <v>31853</v>
      </c>
      <c r="C9896" s="354" t="s">
        <v>31854</v>
      </c>
      <c r="D9896" s="355">
        <v>14.88</v>
      </c>
    </row>
    <row r="9897" spans="1:4">
      <c r="A9897" s="354" t="s">
        <v>31856</v>
      </c>
      <c r="B9897" t="s">
        <v>31857</v>
      </c>
      <c r="C9897" s="354" t="s">
        <v>31854</v>
      </c>
      <c r="D9897" s="355">
        <v>32.04</v>
      </c>
    </row>
    <row r="9898" spans="1:4">
      <c r="A9898" s="354" t="s">
        <v>31858</v>
      </c>
      <c r="B9898" t="s">
        <v>31857</v>
      </c>
      <c r="C9898" s="354" t="s">
        <v>31854</v>
      </c>
      <c r="D9898" s="355">
        <v>28.21</v>
      </c>
    </row>
    <row r="9899" spans="1:4">
      <c r="A9899" s="354" t="s">
        <v>31859</v>
      </c>
      <c r="B9899" t="s">
        <v>31860</v>
      </c>
      <c r="C9899" s="354" t="s">
        <v>45</v>
      </c>
      <c r="D9899" s="355">
        <v>118.39</v>
      </c>
    </row>
    <row r="9900" spans="1:4">
      <c r="A9900" s="354" t="s">
        <v>31861</v>
      </c>
      <c r="B9900" t="s">
        <v>31860</v>
      </c>
      <c r="C9900" s="354" t="s">
        <v>45</v>
      </c>
      <c r="D9900" s="355">
        <v>117.01</v>
      </c>
    </row>
    <row r="9901" spans="1:4">
      <c r="A9901" s="354" t="s">
        <v>31862</v>
      </c>
      <c r="B9901" t="s">
        <v>31863</v>
      </c>
      <c r="C9901" s="354" t="s">
        <v>46</v>
      </c>
      <c r="D9901" s="355">
        <v>21.17</v>
      </c>
    </row>
    <row r="9902" spans="1:4">
      <c r="A9902" s="354" t="s">
        <v>31864</v>
      </c>
      <c r="B9902" t="s">
        <v>31863</v>
      </c>
      <c r="C9902" s="354" t="s">
        <v>46</v>
      </c>
      <c r="D9902" s="355">
        <v>20.25</v>
      </c>
    </row>
    <row r="9903" spans="1:4">
      <c r="A9903" s="354" t="s">
        <v>31865</v>
      </c>
      <c r="B9903" t="s">
        <v>31866</v>
      </c>
      <c r="C9903" s="354" t="s">
        <v>471</v>
      </c>
      <c r="D9903" s="355">
        <v>27388.77</v>
      </c>
    </row>
    <row r="9904" spans="1:4">
      <c r="A9904" s="354" t="s">
        <v>31867</v>
      </c>
      <c r="B9904" t="s">
        <v>31866</v>
      </c>
      <c r="C9904" s="354" t="s">
        <v>471</v>
      </c>
      <c r="D9904" s="355">
        <v>25507.22</v>
      </c>
    </row>
    <row r="9905" spans="1:4">
      <c r="A9905" s="354" t="s">
        <v>31868</v>
      </c>
      <c r="B9905" t="s">
        <v>31869</v>
      </c>
      <c r="C9905" s="354" t="s">
        <v>44</v>
      </c>
      <c r="D9905" s="355">
        <v>264.70999999999998</v>
      </c>
    </row>
    <row r="9906" spans="1:4">
      <c r="A9906" s="354" t="s">
        <v>31870</v>
      </c>
      <c r="B9906" t="s">
        <v>31869</v>
      </c>
      <c r="C9906" s="354" t="s">
        <v>44</v>
      </c>
      <c r="D9906" s="355">
        <v>253.2</v>
      </c>
    </row>
    <row r="9907" spans="1:4">
      <c r="A9907" s="354" t="s">
        <v>31871</v>
      </c>
      <c r="B9907" t="s">
        <v>31872</v>
      </c>
      <c r="C9907" s="354" t="s">
        <v>44</v>
      </c>
      <c r="D9907" s="355">
        <v>286.72000000000003</v>
      </c>
    </row>
    <row r="9908" spans="1:4">
      <c r="A9908" s="354" t="s">
        <v>31873</v>
      </c>
      <c r="B9908" t="s">
        <v>31872</v>
      </c>
      <c r="C9908" s="354" t="s">
        <v>44</v>
      </c>
      <c r="D9908" s="355">
        <v>274.24</v>
      </c>
    </row>
    <row r="9909" spans="1:4">
      <c r="A9909" s="354" t="s">
        <v>31874</v>
      </c>
      <c r="B9909" t="s">
        <v>31875</v>
      </c>
      <c r="C9909" s="354" t="s">
        <v>44</v>
      </c>
      <c r="D9909" s="355">
        <v>363.22</v>
      </c>
    </row>
    <row r="9910" spans="1:4">
      <c r="A9910" s="354" t="s">
        <v>31876</v>
      </c>
      <c r="B9910" t="s">
        <v>31875</v>
      </c>
      <c r="C9910" s="354" t="s">
        <v>44</v>
      </c>
      <c r="D9910" s="355">
        <v>347.43</v>
      </c>
    </row>
    <row r="9911" spans="1:4">
      <c r="A9911" s="354" t="s">
        <v>31877</v>
      </c>
      <c r="B9911" t="s">
        <v>31878</v>
      </c>
      <c r="C9911" s="354" t="s">
        <v>44</v>
      </c>
      <c r="D9911" s="355">
        <v>465.93</v>
      </c>
    </row>
    <row r="9912" spans="1:4">
      <c r="A9912" s="354" t="s">
        <v>31879</v>
      </c>
      <c r="B9912" t="s">
        <v>31878</v>
      </c>
      <c r="C9912" s="354" t="s">
        <v>44</v>
      </c>
      <c r="D9912" s="355">
        <v>445.67</v>
      </c>
    </row>
    <row r="9913" spans="1:4">
      <c r="A9913" s="354" t="s">
        <v>31880</v>
      </c>
      <c r="B9913" t="s">
        <v>31881</v>
      </c>
      <c r="C9913" s="354" t="s">
        <v>46</v>
      </c>
      <c r="D9913" s="355">
        <v>20.14</v>
      </c>
    </row>
    <row r="9914" spans="1:4">
      <c r="A9914" s="354" t="s">
        <v>31882</v>
      </c>
      <c r="B9914" t="s">
        <v>31881</v>
      </c>
      <c r="C9914" s="354" t="s">
        <v>46</v>
      </c>
      <c r="D9914" s="355">
        <v>19.350000000000001</v>
      </c>
    </row>
    <row r="9915" spans="1:4">
      <c r="A9915" s="354" t="s">
        <v>31883</v>
      </c>
      <c r="B9915" t="s">
        <v>31884</v>
      </c>
      <c r="C9915" s="354" t="s">
        <v>46</v>
      </c>
      <c r="D9915" s="355">
        <v>15.26</v>
      </c>
    </row>
    <row r="9916" spans="1:4">
      <c r="A9916" s="354" t="s">
        <v>31885</v>
      </c>
      <c r="B9916" t="s">
        <v>31884</v>
      </c>
      <c r="C9916" s="354" t="s">
        <v>46</v>
      </c>
      <c r="D9916" s="355">
        <v>14.97</v>
      </c>
    </row>
    <row r="9917" spans="1:4">
      <c r="A9917" s="354" t="s">
        <v>31886</v>
      </c>
      <c r="B9917" t="s">
        <v>31887</v>
      </c>
      <c r="C9917" s="354" t="s">
        <v>46</v>
      </c>
      <c r="D9917" s="355">
        <v>19.43</v>
      </c>
    </row>
    <row r="9918" spans="1:4">
      <c r="A9918" s="354" t="s">
        <v>31888</v>
      </c>
      <c r="B9918" t="s">
        <v>31887</v>
      </c>
      <c r="C9918" s="354" t="s">
        <v>46</v>
      </c>
      <c r="D9918" s="355">
        <v>18.59</v>
      </c>
    </row>
    <row r="9919" spans="1:4">
      <c r="A9919" s="354" t="s">
        <v>31889</v>
      </c>
      <c r="B9919" t="s">
        <v>31890</v>
      </c>
      <c r="C9919" s="354" t="s">
        <v>46</v>
      </c>
      <c r="D9919" s="355">
        <v>29.27</v>
      </c>
    </row>
    <row r="9920" spans="1:4">
      <c r="A9920" s="354" t="s">
        <v>31891</v>
      </c>
      <c r="B9920" t="s">
        <v>31890</v>
      </c>
      <c r="C9920" s="354" t="s">
        <v>46</v>
      </c>
      <c r="D9920" s="355">
        <v>27.52</v>
      </c>
    </row>
    <row r="9921" spans="1:4">
      <c r="A9921" s="354" t="s">
        <v>31892</v>
      </c>
      <c r="B9921" t="s">
        <v>31893</v>
      </c>
      <c r="C9921" s="354" t="s">
        <v>44</v>
      </c>
      <c r="D9921" s="355">
        <v>991.66</v>
      </c>
    </row>
    <row r="9922" spans="1:4">
      <c r="A9922" s="354" t="s">
        <v>31894</v>
      </c>
      <c r="B9922" t="s">
        <v>31893</v>
      </c>
      <c r="C9922" s="354" t="s">
        <v>44</v>
      </c>
      <c r="D9922" s="355">
        <v>953.52</v>
      </c>
    </row>
    <row r="9923" spans="1:4">
      <c r="A9923" s="354" t="s">
        <v>31895</v>
      </c>
      <c r="B9923" t="s">
        <v>31896</v>
      </c>
      <c r="C9923" s="354" t="s">
        <v>44</v>
      </c>
      <c r="D9923" s="355">
        <v>573.16</v>
      </c>
    </row>
    <row r="9924" spans="1:4">
      <c r="A9924" s="354" t="s">
        <v>31897</v>
      </c>
      <c r="B9924" t="s">
        <v>31896</v>
      </c>
      <c r="C9924" s="354" t="s">
        <v>44</v>
      </c>
      <c r="D9924" s="355">
        <v>572.62</v>
      </c>
    </row>
    <row r="9925" spans="1:4">
      <c r="A9925" s="354" t="s">
        <v>31898</v>
      </c>
      <c r="B9925" t="s">
        <v>31899</v>
      </c>
      <c r="C9925" s="354" t="s">
        <v>44</v>
      </c>
      <c r="D9925" s="355">
        <v>421.22</v>
      </c>
    </row>
    <row r="9926" spans="1:4">
      <c r="A9926" s="354" t="s">
        <v>31900</v>
      </c>
      <c r="B9926" t="s">
        <v>31899</v>
      </c>
      <c r="C9926" s="354" t="s">
        <v>44</v>
      </c>
      <c r="D9926" s="355">
        <v>383.51</v>
      </c>
    </row>
    <row r="9927" spans="1:4">
      <c r="A9927" s="354" t="s">
        <v>31901</v>
      </c>
      <c r="B9927" t="s">
        <v>31902</v>
      </c>
      <c r="C9927" s="354" t="s">
        <v>46</v>
      </c>
      <c r="D9927" s="355">
        <v>36.15</v>
      </c>
    </row>
    <row r="9928" spans="1:4">
      <c r="A9928" s="354" t="s">
        <v>31903</v>
      </c>
      <c r="B9928" t="s">
        <v>31902</v>
      </c>
      <c r="C9928" s="354" t="s">
        <v>46</v>
      </c>
      <c r="D9928" s="355">
        <v>34.32</v>
      </c>
    </row>
    <row r="9929" spans="1:4">
      <c r="A9929" s="354" t="s">
        <v>31904</v>
      </c>
      <c r="B9929" t="s">
        <v>31905</v>
      </c>
      <c r="C9929" s="354" t="s">
        <v>46</v>
      </c>
      <c r="D9929" s="355">
        <v>16.61</v>
      </c>
    </row>
    <row r="9930" spans="1:4">
      <c r="A9930" s="354" t="s">
        <v>31906</v>
      </c>
      <c r="B9930" t="s">
        <v>31905</v>
      </c>
      <c r="C9930" s="354" t="s">
        <v>46</v>
      </c>
      <c r="D9930" s="355">
        <v>14.78</v>
      </c>
    </row>
    <row r="9931" spans="1:4">
      <c r="A9931" s="354" t="s">
        <v>31907</v>
      </c>
      <c r="B9931" t="s">
        <v>31908</v>
      </c>
      <c r="C9931" s="354" t="s">
        <v>46</v>
      </c>
      <c r="D9931" s="355">
        <v>19.53</v>
      </c>
    </row>
    <row r="9932" spans="1:4">
      <c r="A9932" s="354" t="s">
        <v>31909</v>
      </c>
      <c r="B9932" t="s">
        <v>31908</v>
      </c>
      <c r="C9932" s="354" t="s">
        <v>46</v>
      </c>
      <c r="D9932" s="355">
        <v>19.53</v>
      </c>
    </row>
    <row r="9933" spans="1:4">
      <c r="A9933" s="354" t="s">
        <v>31910</v>
      </c>
      <c r="B9933" t="s">
        <v>31911</v>
      </c>
      <c r="C9933" s="354" t="s">
        <v>46</v>
      </c>
      <c r="D9933" s="355">
        <v>11.07</v>
      </c>
    </row>
    <row r="9934" spans="1:4">
      <c r="A9934" s="354" t="s">
        <v>31912</v>
      </c>
      <c r="B9934" t="s">
        <v>31911</v>
      </c>
      <c r="C9934" s="354" t="s">
        <v>46</v>
      </c>
      <c r="D9934" s="355">
        <v>11.07</v>
      </c>
    </row>
    <row r="9935" spans="1:4">
      <c r="A9935" s="354" t="s">
        <v>31913</v>
      </c>
      <c r="B9935" t="s">
        <v>31914</v>
      </c>
      <c r="C9935" s="354" t="s">
        <v>46</v>
      </c>
      <c r="D9935" s="355">
        <v>19.559999999999999</v>
      </c>
    </row>
    <row r="9936" spans="1:4">
      <c r="A9936" s="354" t="s">
        <v>31915</v>
      </c>
      <c r="B9936" t="s">
        <v>31914</v>
      </c>
      <c r="C9936" s="354" t="s">
        <v>46</v>
      </c>
      <c r="D9936" s="355">
        <v>17.079999999999998</v>
      </c>
    </row>
    <row r="9937" spans="1:4">
      <c r="A9937" s="354" t="s">
        <v>31916</v>
      </c>
      <c r="B9937" t="s">
        <v>31917</v>
      </c>
      <c r="C9937" s="354" t="s">
        <v>46</v>
      </c>
      <c r="D9937" s="355">
        <v>18.100000000000001</v>
      </c>
    </row>
    <row r="9938" spans="1:4">
      <c r="A9938" s="354" t="s">
        <v>31918</v>
      </c>
      <c r="B9938" t="s">
        <v>31917</v>
      </c>
      <c r="C9938" s="354" t="s">
        <v>46</v>
      </c>
      <c r="D9938" s="355">
        <v>17.38</v>
      </c>
    </row>
    <row r="9939" spans="1:4">
      <c r="A9939" s="354" t="s">
        <v>31919</v>
      </c>
      <c r="B9939" t="s">
        <v>31920</v>
      </c>
      <c r="C9939" s="354" t="s">
        <v>47</v>
      </c>
      <c r="D9939" s="355">
        <v>518.61</v>
      </c>
    </row>
    <row r="9940" spans="1:4">
      <c r="A9940" s="354" t="s">
        <v>31921</v>
      </c>
      <c r="B9940" t="s">
        <v>31920</v>
      </c>
      <c r="C9940" s="354" t="s">
        <v>47</v>
      </c>
      <c r="D9940" s="355">
        <v>518.61</v>
      </c>
    </row>
    <row r="9941" spans="1:4">
      <c r="A9941" s="354" t="s">
        <v>31922</v>
      </c>
      <c r="B9941" t="s">
        <v>31923</v>
      </c>
      <c r="C9941" s="354" t="s">
        <v>47</v>
      </c>
      <c r="D9941" s="355">
        <v>936.6</v>
      </c>
    </row>
    <row r="9942" spans="1:4">
      <c r="A9942" s="354" t="s">
        <v>31924</v>
      </c>
      <c r="B9942" t="s">
        <v>31923</v>
      </c>
      <c r="C9942" s="354" t="s">
        <v>47</v>
      </c>
      <c r="D9942" s="355">
        <v>916.52</v>
      </c>
    </row>
    <row r="9943" spans="1:4">
      <c r="A9943" s="354" t="s">
        <v>31925</v>
      </c>
      <c r="B9943" t="s">
        <v>31926</v>
      </c>
      <c r="C9943" s="354" t="s">
        <v>47</v>
      </c>
      <c r="D9943" s="355">
        <v>554.91</v>
      </c>
    </row>
    <row r="9944" spans="1:4">
      <c r="A9944" s="354" t="s">
        <v>31927</v>
      </c>
      <c r="B9944" t="s">
        <v>31926</v>
      </c>
      <c r="C9944" s="354" t="s">
        <v>47</v>
      </c>
      <c r="D9944" s="355">
        <v>554.91</v>
      </c>
    </row>
    <row r="9945" spans="1:4">
      <c r="A9945" s="354" t="s">
        <v>31928</v>
      </c>
      <c r="B9945" t="s">
        <v>31929</v>
      </c>
      <c r="C9945" s="354" t="s">
        <v>47</v>
      </c>
      <c r="D9945" s="355">
        <v>972.9</v>
      </c>
    </row>
    <row r="9946" spans="1:4">
      <c r="A9946" s="354" t="s">
        <v>31930</v>
      </c>
      <c r="B9946" t="s">
        <v>31929</v>
      </c>
      <c r="C9946" s="354" t="s">
        <v>47</v>
      </c>
      <c r="D9946" s="355">
        <v>952.82</v>
      </c>
    </row>
    <row r="9947" spans="1:4">
      <c r="A9947" s="354" t="s">
        <v>31931</v>
      </c>
      <c r="B9947" t="s">
        <v>31932</v>
      </c>
      <c r="C9947" s="354" t="s">
        <v>47</v>
      </c>
      <c r="D9947" s="355">
        <v>625.22</v>
      </c>
    </row>
    <row r="9948" spans="1:4">
      <c r="A9948" s="354" t="s">
        <v>31933</v>
      </c>
      <c r="B9948" t="s">
        <v>31932</v>
      </c>
      <c r="C9948" s="354" t="s">
        <v>47</v>
      </c>
      <c r="D9948" s="355">
        <v>625.22</v>
      </c>
    </row>
    <row r="9949" spans="1:4">
      <c r="A9949" s="354" t="s">
        <v>31934</v>
      </c>
      <c r="B9949" t="s">
        <v>31935</v>
      </c>
      <c r="C9949" s="354" t="s">
        <v>47</v>
      </c>
      <c r="D9949" s="355">
        <v>1043.2</v>
      </c>
    </row>
    <row r="9950" spans="1:4">
      <c r="A9950" s="354" t="s">
        <v>31936</v>
      </c>
      <c r="B9950" t="s">
        <v>31935</v>
      </c>
      <c r="C9950" s="354" t="s">
        <v>47</v>
      </c>
      <c r="D9950" s="355">
        <v>1023.13</v>
      </c>
    </row>
    <row r="9951" spans="1:4">
      <c r="A9951" s="354" t="s">
        <v>31937</v>
      </c>
      <c r="B9951" t="s">
        <v>31938</v>
      </c>
      <c r="C9951" s="354" t="s">
        <v>47</v>
      </c>
      <c r="D9951" s="355">
        <v>154.11000000000001</v>
      </c>
    </row>
    <row r="9952" spans="1:4">
      <c r="A9952" s="354" t="s">
        <v>31939</v>
      </c>
      <c r="B9952" t="s">
        <v>31938</v>
      </c>
      <c r="C9952" s="354" t="s">
        <v>47</v>
      </c>
      <c r="D9952" s="355">
        <v>154.11000000000001</v>
      </c>
    </row>
    <row r="9953" spans="1:4">
      <c r="A9953" s="354" t="s">
        <v>31940</v>
      </c>
      <c r="B9953" t="s">
        <v>31941</v>
      </c>
      <c r="C9953" s="354" t="s">
        <v>47</v>
      </c>
      <c r="D9953" s="355">
        <v>148.69999999999999</v>
      </c>
    </row>
    <row r="9954" spans="1:4">
      <c r="A9954" s="354" t="s">
        <v>31942</v>
      </c>
      <c r="B9954" t="s">
        <v>31941</v>
      </c>
      <c r="C9954" s="354" t="s">
        <v>47</v>
      </c>
      <c r="D9954" s="355">
        <v>148.69999999999999</v>
      </c>
    </row>
    <row r="9955" spans="1:4">
      <c r="A9955" s="354" t="s">
        <v>31943</v>
      </c>
      <c r="B9955" t="s">
        <v>31944</v>
      </c>
      <c r="C9955" s="354" t="s">
        <v>47</v>
      </c>
      <c r="D9955" s="355">
        <v>62.09</v>
      </c>
    </row>
    <row r="9956" spans="1:4">
      <c r="A9956" s="354" t="s">
        <v>31945</v>
      </c>
      <c r="B9956" t="s">
        <v>31944</v>
      </c>
      <c r="C9956" s="354" t="s">
        <v>47</v>
      </c>
      <c r="D9956" s="355">
        <v>62.09</v>
      </c>
    </row>
    <row r="9957" spans="1:4">
      <c r="A9957" s="354" t="s">
        <v>31946</v>
      </c>
      <c r="B9957" t="s">
        <v>31947</v>
      </c>
      <c r="C9957" s="354" t="s">
        <v>47</v>
      </c>
      <c r="D9957" s="355">
        <v>156.81</v>
      </c>
    </row>
    <row r="9958" spans="1:4">
      <c r="A9958" s="354" t="s">
        <v>31948</v>
      </c>
      <c r="B9958" t="s">
        <v>31947</v>
      </c>
      <c r="C9958" s="354" t="s">
        <v>47</v>
      </c>
      <c r="D9958" s="355">
        <v>156.81</v>
      </c>
    </row>
    <row r="9959" spans="1:4">
      <c r="A9959" s="354" t="s">
        <v>31949</v>
      </c>
      <c r="B9959" t="s">
        <v>31950</v>
      </c>
      <c r="C9959" s="354" t="s">
        <v>47</v>
      </c>
      <c r="D9959" s="355">
        <v>319.04000000000002</v>
      </c>
    </row>
    <row r="9960" spans="1:4">
      <c r="A9960" s="354" t="s">
        <v>31951</v>
      </c>
      <c r="B9960" t="s">
        <v>31950</v>
      </c>
      <c r="C9960" s="354" t="s">
        <v>47</v>
      </c>
      <c r="D9960" s="355">
        <v>319.04000000000002</v>
      </c>
    </row>
    <row r="9961" spans="1:4">
      <c r="A9961" s="354" t="s">
        <v>31952</v>
      </c>
      <c r="B9961" t="s">
        <v>31953</v>
      </c>
      <c r="C9961" s="354" t="s">
        <v>47</v>
      </c>
      <c r="D9961" s="355">
        <v>153.02000000000001</v>
      </c>
    </row>
    <row r="9962" spans="1:4">
      <c r="A9962" s="354" t="s">
        <v>31954</v>
      </c>
      <c r="B9962" t="s">
        <v>31953</v>
      </c>
      <c r="C9962" s="354" t="s">
        <v>47</v>
      </c>
      <c r="D9962" s="355">
        <v>153.02000000000001</v>
      </c>
    </row>
    <row r="9963" spans="1:4">
      <c r="A9963" s="354" t="s">
        <v>31955</v>
      </c>
      <c r="B9963" t="s">
        <v>31956</v>
      </c>
      <c r="C9963" s="354" t="s">
        <v>44</v>
      </c>
      <c r="D9963" s="355">
        <v>34.049999999999997</v>
      </c>
    </row>
    <row r="9964" spans="1:4">
      <c r="A9964" s="354" t="s">
        <v>31957</v>
      </c>
      <c r="B9964" t="s">
        <v>31956</v>
      </c>
      <c r="C9964" s="354" t="s">
        <v>44</v>
      </c>
      <c r="D9964" s="355">
        <v>30.75</v>
      </c>
    </row>
    <row r="9965" spans="1:4">
      <c r="A9965" s="354" t="s">
        <v>31958</v>
      </c>
      <c r="B9965" t="s">
        <v>31959</v>
      </c>
      <c r="C9965" s="354" t="s">
        <v>44</v>
      </c>
      <c r="D9965" s="355">
        <v>38.71</v>
      </c>
    </row>
    <row r="9966" spans="1:4">
      <c r="A9966" s="354" t="s">
        <v>31960</v>
      </c>
      <c r="B9966" t="s">
        <v>31959</v>
      </c>
      <c r="C9966" s="354" t="s">
        <v>44</v>
      </c>
      <c r="D9966" s="355">
        <v>35.409999999999997</v>
      </c>
    </row>
    <row r="9967" spans="1:4">
      <c r="A9967" s="354" t="s">
        <v>31961</v>
      </c>
      <c r="B9967" t="s">
        <v>31962</v>
      </c>
      <c r="C9967" s="354" t="s">
        <v>44</v>
      </c>
      <c r="D9967" s="355">
        <v>42.43</v>
      </c>
    </row>
    <row r="9968" spans="1:4">
      <c r="A9968" s="354" t="s">
        <v>31963</v>
      </c>
      <c r="B9968" t="s">
        <v>31962</v>
      </c>
      <c r="C9968" s="354" t="s">
        <v>44</v>
      </c>
      <c r="D9968" s="355">
        <v>39.130000000000003</v>
      </c>
    </row>
    <row r="9969" spans="1:4">
      <c r="A9969" s="354" t="s">
        <v>31964</v>
      </c>
      <c r="B9969" t="s">
        <v>31965</v>
      </c>
      <c r="C9969" s="354" t="s">
        <v>44</v>
      </c>
      <c r="D9969" s="355">
        <v>50.53</v>
      </c>
    </row>
    <row r="9970" spans="1:4">
      <c r="A9970" s="354" t="s">
        <v>31966</v>
      </c>
      <c r="B9970" t="s">
        <v>31965</v>
      </c>
      <c r="C9970" s="354" t="s">
        <v>44</v>
      </c>
      <c r="D9970" s="355">
        <v>47.23</v>
      </c>
    </row>
    <row r="9971" spans="1:4">
      <c r="A9971" s="354" t="s">
        <v>31967</v>
      </c>
      <c r="B9971" t="s">
        <v>31968</v>
      </c>
      <c r="C9971" s="354" t="s">
        <v>44</v>
      </c>
      <c r="D9971" s="355">
        <v>71.81</v>
      </c>
    </row>
    <row r="9972" spans="1:4">
      <c r="A9972" s="354" t="s">
        <v>31969</v>
      </c>
      <c r="B9972" t="s">
        <v>31968</v>
      </c>
      <c r="C9972" s="354" t="s">
        <v>44</v>
      </c>
      <c r="D9972" s="355">
        <v>68.45</v>
      </c>
    </row>
    <row r="9973" spans="1:4">
      <c r="A9973" s="354" t="s">
        <v>31970</v>
      </c>
      <c r="B9973" t="s">
        <v>31971</v>
      </c>
      <c r="C9973" s="354" t="s">
        <v>44</v>
      </c>
      <c r="D9973" s="355">
        <v>643.46</v>
      </c>
    </row>
    <row r="9974" spans="1:4">
      <c r="A9974" s="354" t="s">
        <v>31972</v>
      </c>
      <c r="B9974" t="s">
        <v>31971</v>
      </c>
      <c r="C9974" s="354" t="s">
        <v>44</v>
      </c>
      <c r="D9974" s="355">
        <v>611.74</v>
      </c>
    </row>
    <row r="9975" spans="1:4">
      <c r="A9975" s="354" t="s">
        <v>31973</v>
      </c>
      <c r="B9975" t="s">
        <v>31974</v>
      </c>
      <c r="C9975" s="354" t="s">
        <v>44</v>
      </c>
      <c r="D9975" s="355">
        <v>629.14</v>
      </c>
    </row>
    <row r="9976" spans="1:4">
      <c r="A9976" s="354" t="s">
        <v>31975</v>
      </c>
      <c r="B9976" t="s">
        <v>31974</v>
      </c>
      <c r="C9976" s="354" t="s">
        <v>44</v>
      </c>
      <c r="D9976" s="355">
        <v>597.41999999999996</v>
      </c>
    </row>
    <row r="9977" spans="1:4">
      <c r="A9977" s="354" t="s">
        <v>31976</v>
      </c>
      <c r="B9977" t="s">
        <v>31977</v>
      </c>
      <c r="C9977" s="354" t="s">
        <v>44</v>
      </c>
      <c r="D9977" s="355">
        <v>627.87</v>
      </c>
    </row>
    <row r="9978" spans="1:4">
      <c r="A9978" s="354" t="s">
        <v>31978</v>
      </c>
      <c r="B9978" t="s">
        <v>31977</v>
      </c>
      <c r="C9978" s="354" t="s">
        <v>44</v>
      </c>
      <c r="D9978" s="355">
        <v>596.15</v>
      </c>
    </row>
    <row r="9979" spans="1:4">
      <c r="A9979" s="354" t="s">
        <v>31979</v>
      </c>
      <c r="B9979" t="s">
        <v>31980</v>
      </c>
      <c r="C9979" s="354" t="s">
        <v>46</v>
      </c>
      <c r="D9979" s="355">
        <v>54.7</v>
      </c>
    </row>
    <row r="9980" spans="1:4">
      <c r="A9980" s="354" t="s">
        <v>31981</v>
      </c>
      <c r="B9980" t="s">
        <v>31980</v>
      </c>
      <c r="C9980" s="354" t="s">
        <v>46</v>
      </c>
      <c r="D9980" s="355">
        <v>50.03</v>
      </c>
    </row>
    <row r="9981" spans="1:4">
      <c r="A9981" s="354" t="s">
        <v>31982</v>
      </c>
      <c r="B9981" t="s">
        <v>31983</v>
      </c>
      <c r="C9981" s="354" t="s">
        <v>46</v>
      </c>
      <c r="D9981" s="355">
        <v>30.17</v>
      </c>
    </row>
    <row r="9982" spans="1:4">
      <c r="A9982" s="354" t="s">
        <v>31984</v>
      </c>
      <c r="B9982" t="s">
        <v>31983</v>
      </c>
      <c r="C9982" s="354" t="s">
        <v>46</v>
      </c>
      <c r="D9982" s="355">
        <v>27.72</v>
      </c>
    </row>
    <row r="9983" spans="1:4">
      <c r="A9983" s="354" t="s">
        <v>31985</v>
      </c>
      <c r="B9983" t="s">
        <v>31986</v>
      </c>
      <c r="C9983" s="354" t="s">
        <v>47</v>
      </c>
      <c r="D9983" s="355">
        <v>111.99</v>
      </c>
    </row>
    <row r="9984" spans="1:4">
      <c r="A9984" s="354" t="s">
        <v>31987</v>
      </c>
      <c r="B9984" t="s">
        <v>31986</v>
      </c>
      <c r="C9984" s="354" t="s">
        <v>47</v>
      </c>
      <c r="D9984" s="355">
        <v>104.32</v>
      </c>
    </row>
    <row r="9985" spans="1:4">
      <c r="A9985" s="354" t="s">
        <v>31988</v>
      </c>
      <c r="B9985" t="s">
        <v>31989</v>
      </c>
      <c r="C9985" s="354" t="s">
        <v>47</v>
      </c>
      <c r="D9985" s="355">
        <v>190.99</v>
      </c>
    </row>
    <row r="9986" spans="1:4">
      <c r="A9986" s="354" t="s">
        <v>31990</v>
      </c>
      <c r="B9986" t="s">
        <v>31989</v>
      </c>
      <c r="C9986" s="354" t="s">
        <v>47</v>
      </c>
      <c r="D9986" s="355">
        <v>178.75</v>
      </c>
    </row>
    <row r="9987" spans="1:4">
      <c r="A9987" s="354" t="s">
        <v>31991</v>
      </c>
      <c r="B9987" t="s">
        <v>31992</v>
      </c>
      <c r="C9987" s="354" t="s">
        <v>47</v>
      </c>
      <c r="D9987" s="355">
        <v>86.15</v>
      </c>
    </row>
    <row r="9988" spans="1:4">
      <c r="A9988" s="354" t="s">
        <v>31993</v>
      </c>
      <c r="B9988" t="s">
        <v>31992</v>
      </c>
      <c r="C9988" s="354" t="s">
        <v>47</v>
      </c>
      <c r="D9988" s="355">
        <v>80.239999999999995</v>
      </c>
    </row>
    <row r="9989" spans="1:4">
      <c r="A9989" s="354" t="s">
        <v>31994</v>
      </c>
      <c r="B9989" t="s">
        <v>31995</v>
      </c>
      <c r="C9989" s="354" t="s">
        <v>47</v>
      </c>
      <c r="D9989" s="355">
        <v>146.91</v>
      </c>
    </row>
    <row r="9990" spans="1:4">
      <c r="A9990" s="354" t="s">
        <v>31996</v>
      </c>
      <c r="B9990" t="s">
        <v>31995</v>
      </c>
      <c r="C9990" s="354" t="s">
        <v>47</v>
      </c>
      <c r="D9990" s="355">
        <v>137.5</v>
      </c>
    </row>
    <row r="9991" spans="1:4">
      <c r="A9991" s="354" t="s">
        <v>31997</v>
      </c>
      <c r="B9991" t="s">
        <v>31998</v>
      </c>
      <c r="C9991" s="354" t="s">
        <v>47</v>
      </c>
      <c r="D9991" s="355">
        <v>73.22</v>
      </c>
    </row>
    <row r="9992" spans="1:4">
      <c r="A9992" s="354" t="s">
        <v>31999</v>
      </c>
      <c r="B9992" t="s">
        <v>31998</v>
      </c>
      <c r="C9992" s="354" t="s">
        <v>47</v>
      </c>
      <c r="D9992" s="355">
        <v>68.209999999999994</v>
      </c>
    </row>
    <row r="9993" spans="1:4">
      <c r="A9993" s="354" t="s">
        <v>32000</v>
      </c>
      <c r="B9993" t="s">
        <v>32001</v>
      </c>
      <c r="C9993" s="354" t="s">
        <v>47</v>
      </c>
      <c r="D9993" s="355">
        <v>124.88</v>
      </c>
    </row>
    <row r="9994" spans="1:4">
      <c r="A9994" s="354" t="s">
        <v>32002</v>
      </c>
      <c r="B9994" t="s">
        <v>32001</v>
      </c>
      <c r="C9994" s="354" t="s">
        <v>47</v>
      </c>
      <c r="D9994" s="355">
        <v>116.88</v>
      </c>
    </row>
    <row r="9995" spans="1:4">
      <c r="A9995" s="354" t="s">
        <v>32003</v>
      </c>
      <c r="B9995" t="s">
        <v>32004</v>
      </c>
      <c r="C9995" s="354" t="s">
        <v>470</v>
      </c>
      <c r="D9995" s="355">
        <v>30.57</v>
      </c>
    </row>
    <row r="9996" spans="1:4">
      <c r="A9996" s="354" t="s">
        <v>32005</v>
      </c>
      <c r="B9996" t="s">
        <v>32004</v>
      </c>
      <c r="C9996" s="354" t="s">
        <v>470</v>
      </c>
      <c r="D9996" s="355">
        <v>26.49</v>
      </c>
    </row>
    <row r="9997" spans="1:4">
      <c r="A9997" s="354" t="s">
        <v>32006</v>
      </c>
      <c r="B9997" t="s">
        <v>32007</v>
      </c>
      <c r="C9997" s="354" t="s">
        <v>47</v>
      </c>
      <c r="D9997" s="355">
        <v>35.47</v>
      </c>
    </row>
    <row r="9998" spans="1:4">
      <c r="A9998" s="354" t="s">
        <v>32008</v>
      </c>
      <c r="B9998" t="s">
        <v>32007</v>
      </c>
      <c r="C9998" s="354" t="s">
        <v>47</v>
      </c>
      <c r="D9998" s="355">
        <v>34.090000000000003</v>
      </c>
    </row>
    <row r="9999" spans="1:4">
      <c r="A9999" s="354" t="s">
        <v>32009</v>
      </c>
      <c r="B9999" t="s">
        <v>32010</v>
      </c>
      <c r="C9999" s="354" t="s">
        <v>46</v>
      </c>
      <c r="D9999" s="355">
        <v>7.39</v>
      </c>
    </row>
    <row r="10000" spans="1:4">
      <c r="A10000" s="354" t="s">
        <v>32011</v>
      </c>
      <c r="B10000" t="s">
        <v>32010</v>
      </c>
      <c r="C10000" s="354" t="s">
        <v>46</v>
      </c>
      <c r="D10000" s="355">
        <v>7.39</v>
      </c>
    </row>
    <row r="10001" spans="1:4">
      <c r="A10001" s="354" t="s">
        <v>32012</v>
      </c>
      <c r="B10001" t="s">
        <v>32013</v>
      </c>
      <c r="C10001" s="354" t="s">
        <v>46</v>
      </c>
      <c r="D10001" s="355">
        <v>8.82</v>
      </c>
    </row>
    <row r="10002" spans="1:4">
      <c r="A10002" s="354" t="s">
        <v>32014</v>
      </c>
      <c r="B10002" t="s">
        <v>32013</v>
      </c>
      <c r="C10002" s="354" t="s">
        <v>46</v>
      </c>
      <c r="D10002" s="355">
        <v>8.82</v>
      </c>
    </row>
    <row r="10003" spans="1:4">
      <c r="A10003" s="354" t="s">
        <v>32015</v>
      </c>
      <c r="B10003" t="s">
        <v>32016</v>
      </c>
      <c r="C10003" s="354" t="s">
        <v>46</v>
      </c>
      <c r="D10003" s="355">
        <v>10.89</v>
      </c>
    </row>
    <row r="10004" spans="1:4">
      <c r="A10004" s="354" t="s">
        <v>32017</v>
      </c>
      <c r="B10004" t="s">
        <v>32016</v>
      </c>
      <c r="C10004" s="354" t="s">
        <v>46</v>
      </c>
      <c r="D10004" s="355">
        <v>10.89</v>
      </c>
    </row>
    <row r="10005" spans="1:4">
      <c r="A10005" s="354" t="s">
        <v>32018</v>
      </c>
      <c r="B10005" t="s">
        <v>32019</v>
      </c>
      <c r="C10005" s="354" t="s">
        <v>46</v>
      </c>
      <c r="D10005" s="355">
        <v>7.31</v>
      </c>
    </row>
    <row r="10006" spans="1:4">
      <c r="A10006" s="354" t="s">
        <v>32020</v>
      </c>
      <c r="B10006" t="s">
        <v>32019</v>
      </c>
      <c r="C10006" s="354" t="s">
        <v>46</v>
      </c>
      <c r="D10006" s="355">
        <v>7.31</v>
      </c>
    </row>
    <row r="10007" spans="1:4">
      <c r="A10007" s="354" t="s">
        <v>32021</v>
      </c>
      <c r="B10007" t="s">
        <v>32022</v>
      </c>
      <c r="C10007" s="354" t="s">
        <v>46</v>
      </c>
      <c r="D10007" s="355">
        <v>7.3</v>
      </c>
    </row>
    <row r="10008" spans="1:4">
      <c r="A10008" s="354" t="s">
        <v>32023</v>
      </c>
      <c r="B10008" t="s">
        <v>32022</v>
      </c>
      <c r="C10008" s="354" t="s">
        <v>46</v>
      </c>
      <c r="D10008" s="355">
        <v>7.3</v>
      </c>
    </row>
    <row r="10009" spans="1:4">
      <c r="A10009" s="354" t="s">
        <v>32024</v>
      </c>
      <c r="B10009" t="s">
        <v>32025</v>
      </c>
      <c r="C10009" s="354" t="s">
        <v>45</v>
      </c>
      <c r="D10009" s="355">
        <v>1883.69</v>
      </c>
    </row>
    <row r="10010" spans="1:4">
      <c r="A10010" s="354" t="s">
        <v>32026</v>
      </c>
      <c r="B10010" t="s">
        <v>32025</v>
      </c>
      <c r="C10010" s="354" t="s">
        <v>45</v>
      </c>
      <c r="D10010" s="355">
        <v>1835.11</v>
      </c>
    </row>
    <row r="10011" spans="1:4">
      <c r="A10011" s="354" t="s">
        <v>32027</v>
      </c>
      <c r="B10011" t="s">
        <v>32028</v>
      </c>
      <c r="C10011" s="354" t="s">
        <v>45</v>
      </c>
      <c r="D10011" s="355">
        <v>1506.95</v>
      </c>
    </row>
    <row r="10012" spans="1:4">
      <c r="A10012" s="354" t="s">
        <v>32029</v>
      </c>
      <c r="B10012" t="s">
        <v>32028</v>
      </c>
      <c r="C10012" s="354" t="s">
        <v>45</v>
      </c>
      <c r="D10012" s="355">
        <v>1468.09</v>
      </c>
    </row>
    <row r="10013" spans="1:4">
      <c r="A10013" s="354" t="s">
        <v>32030</v>
      </c>
      <c r="B10013" t="s">
        <v>32031</v>
      </c>
      <c r="C10013" s="354" t="s">
        <v>45</v>
      </c>
      <c r="D10013" s="355">
        <v>1318.58</v>
      </c>
    </row>
    <row r="10014" spans="1:4">
      <c r="A10014" s="354" t="s">
        <v>32032</v>
      </c>
      <c r="B10014" t="s">
        <v>32031</v>
      </c>
      <c r="C10014" s="354" t="s">
        <v>45</v>
      </c>
      <c r="D10014" s="355">
        <v>1284.58</v>
      </c>
    </row>
    <row r="10015" spans="1:4">
      <c r="A10015" s="354" t="s">
        <v>32033</v>
      </c>
      <c r="B10015" t="s">
        <v>32034</v>
      </c>
      <c r="C10015" s="354" t="s">
        <v>45</v>
      </c>
      <c r="D10015" s="355">
        <v>1054.8599999999999</v>
      </c>
    </row>
    <row r="10016" spans="1:4">
      <c r="A10016" s="354" t="s">
        <v>32035</v>
      </c>
      <c r="B10016" t="s">
        <v>32034</v>
      </c>
      <c r="C10016" s="354" t="s">
        <v>45</v>
      </c>
      <c r="D10016" s="355">
        <v>1027.6600000000001</v>
      </c>
    </row>
    <row r="10017" spans="1:4">
      <c r="A10017" s="354" t="s">
        <v>32036</v>
      </c>
      <c r="B10017" t="s">
        <v>32037</v>
      </c>
      <c r="C10017" s="354" t="s">
        <v>45</v>
      </c>
      <c r="D10017" s="355">
        <v>2498.6999999999998</v>
      </c>
    </row>
    <row r="10018" spans="1:4">
      <c r="A10018" s="354" t="s">
        <v>32038</v>
      </c>
      <c r="B10018" t="s">
        <v>32037</v>
      </c>
      <c r="C10018" s="354" t="s">
        <v>45</v>
      </c>
      <c r="D10018" s="355">
        <v>2450.12</v>
      </c>
    </row>
    <row r="10019" spans="1:4">
      <c r="A10019" s="354" t="s">
        <v>32039</v>
      </c>
      <c r="B10019" t="s">
        <v>32040</v>
      </c>
      <c r="C10019" s="354" t="s">
        <v>45</v>
      </c>
      <c r="D10019" s="355">
        <v>1998.96</v>
      </c>
    </row>
    <row r="10020" spans="1:4">
      <c r="A10020" s="354" t="s">
        <v>32041</v>
      </c>
      <c r="B10020" t="s">
        <v>32040</v>
      </c>
      <c r="C10020" s="354" t="s">
        <v>45</v>
      </c>
      <c r="D10020" s="355">
        <v>1960.1</v>
      </c>
    </row>
    <row r="10021" spans="1:4">
      <c r="A10021" s="354" t="s">
        <v>32042</v>
      </c>
      <c r="B10021" t="s">
        <v>32043</v>
      </c>
      <c r="C10021" s="354" t="s">
        <v>45</v>
      </c>
      <c r="D10021" s="355">
        <v>1749.09</v>
      </c>
    </row>
    <row r="10022" spans="1:4">
      <c r="A10022" s="354" t="s">
        <v>32044</v>
      </c>
      <c r="B10022" t="s">
        <v>32043</v>
      </c>
      <c r="C10022" s="354" t="s">
        <v>45</v>
      </c>
      <c r="D10022" s="355">
        <v>1715.08</v>
      </c>
    </row>
    <row r="10023" spans="1:4">
      <c r="A10023" s="354" t="s">
        <v>32045</v>
      </c>
      <c r="B10023" t="s">
        <v>32046</v>
      </c>
      <c r="C10023" s="354" t="s">
        <v>45</v>
      </c>
      <c r="D10023" s="355">
        <v>1399.27</v>
      </c>
    </row>
    <row r="10024" spans="1:4">
      <c r="A10024" s="354" t="s">
        <v>32047</v>
      </c>
      <c r="B10024" t="s">
        <v>32046</v>
      </c>
      <c r="C10024" s="354" t="s">
        <v>45</v>
      </c>
      <c r="D10024" s="355">
        <v>1372.07</v>
      </c>
    </row>
    <row r="10025" spans="1:4">
      <c r="A10025" s="354" t="s">
        <v>32048</v>
      </c>
      <c r="B10025" t="s">
        <v>32049</v>
      </c>
      <c r="C10025" s="354" t="s">
        <v>45</v>
      </c>
      <c r="D10025" s="355">
        <v>697.55</v>
      </c>
    </row>
    <row r="10026" spans="1:4">
      <c r="A10026" s="354" t="s">
        <v>32050</v>
      </c>
      <c r="B10026" t="s">
        <v>32049</v>
      </c>
      <c r="C10026" s="354" t="s">
        <v>45</v>
      </c>
      <c r="D10026" s="355">
        <v>686.12</v>
      </c>
    </row>
    <row r="10027" spans="1:4">
      <c r="A10027" s="354" t="s">
        <v>32051</v>
      </c>
      <c r="B10027" t="s">
        <v>32052</v>
      </c>
      <c r="C10027" s="354" t="s">
        <v>45</v>
      </c>
      <c r="D10027" s="355">
        <v>699.65</v>
      </c>
    </row>
    <row r="10028" spans="1:4">
      <c r="A10028" s="354" t="s">
        <v>32053</v>
      </c>
      <c r="B10028" t="s">
        <v>32052</v>
      </c>
      <c r="C10028" s="354" t="s">
        <v>45</v>
      </c>
      <c r="D10028" s="355">
        <v>688.22</v>
      </c>
    </row>
    <row r="10029" spans="1:4">
      <c r="A10029" s="354" t="s">
        <v>32054</v>
      </c>
      <c r="B10029" t="s">
        <v>32055</v>
      </c>
      <c r="C10029" s="354" t="s">
        <v>45</v>
      </c>
      <c r="D10029" s="355">
        <v>723.8</v>
      </c>
    </row>
    <row r="10030" spans="1:4">
      <c r="A10030" s="354" t="s">
        <v>32056</v>
      </c>
      <c r="B10030" t="s">
        <v>32055</v>
      </c>
      <c r="C10030" s="354" t="s">
        <v>45</v>
      </c>
      <c r="D10030" s="355">
        <v>712.37</v>
      </c>
    </row>
    <row r="10031" spans="1:4">
      <c r="A10031" s="354" t="s">
        <v>32057</v>
      </c>
      <c r="B10031" t="s">
        <v>32058</v>
      </c>
      <c r="C10031" s="354" t="s">
        <v>45</v>
      </c>
      <c r="D10031" s="355">
        <v>750.05</v>
      </c>
    </row>
    <row r="10032" spans="1:4">
      <c r="A10032" s="354" t="s">
        <v>32059</v>
      </c>
      <c r="B10032" t="s">
        <v>32058</v>
      </c>
      <c r="C10032" s="354" t="s">
        <v>45</v>
      </c>
      <c r="D10032" s="355">
        <v>738.62</v>
      </c>
    </row>
    <row r="10033" spans="1:4">
      <c r="A10033" s="354" t="s">
        <v>32060</v>
      </c>
      <c r="B10033" t="s">
        <v>32061</v>
      </c>
      <c r="C10033" s="354" t="s">
        <v>45</v>
      </c>
      <c r="D10033" s="355">
        <v>771.05</v>
      </c>
    </row>
    <row r="10034" spans="1:4">
      <c r="A10034" s="354" t="s">
        <v>32062</v>
      </c>
      <c r="B10034" t="s">
        <v>32061</v>
      </c>
      <c r="C10034" s="354" t="s">
        <v>45</v>
      </c>
      <c r="D10034" s="355">
        <v>759.62</v>
      </c>
    </row>
    <row r="10035" spans="1:4">
      <c r="A10035" s="354" t="s">
        <v>32063</v>
      </c>
      <c r="B10035" t="s">
        <v>32064</v>
      </c>
      <c r="C10035" s="354" t="s">
        <v>45</v>
      </c>
      <c r="D10035" s="355">
        <v>792.05</v>
      </c>
    </row>
    <row r="10036" spans="1:4">
      <c r="A10036" s="354" t="s">
        <v>32065</v>
      </c>
      <c r="B10036" t="s">
        <v>32064</v>
      </c>
      <c r="C10036" s="354" t="s">
        <v>45</v>
      </c>
      <c r="D10036" s="355">
        <v>780.62</v>
      </c>
    </row>
    <row r="10037" spans="1:4">
      <c r="A10037" s="354" t="s">
        <v>32066</v>
      </c>
      <c r="B10037" t="s">
        <v>32067</v>
      </c>
      <c r="C10037" s="354" t="s">
        <v>44</v>
      </c>
      <c r="D10037" s="355">
        <v>76.599999999999994</v>
      </c>
    </row>
    <row r="10038" spans="1:4">
      <c r="A10038" s="354" t="s">
        <v>32068</v>
      </c>
      <c r="B10038" t="s">
        <v>32067</v>
      </c>
      <c r="C10038" s="354" t="s">
        <v>44</v>
      </c>
      <c r="D10038" s="355">
        <v>71.42</v>
      </c>
    </row>
    <row r="10039" spans="1:4">
      <c r="A10039" s="354" t="s">
        <v>32069</v>
      </c>
      <c r="B10039" t="s">
        <v>32070</v>
      </c>
      <c r="C10039" s="354" t="s">
        <v>44</v>
      </c>
      <c r="D10039" s="355">
        <v>3.53</v>
      </c>
    </row>
    <row r="10040" spans="1:4">
      <c r="A10040" s="354" t="s">
        <v>32071</v>
      </c>
      <c r="B10040" t="s">
        <v>32070</v>
      </c>
      <c r="C10040" s="354" t="s">
        <v>44</v>
      </c>
      <c r="D10040" s="355">
        <v>3.06</v>
      </c>
    </row>
    <row r="10041" spans="1:4">
      <c r="A10041" s="354" t="s">
        <v>32072</v>
      </c>
      <c r="B10041" t="s">
        <v>32073</v>
      </c>
      <c r="C10041" s="354" t="s">
        <v>44</v>
      </c>
      <c r="D10041" s="355">
        <v>15.02</v>
      </c>
    </row>
    <row r="10042" spans="1:4">
      <c r="A10042" s="354" t="s">
        <v>32074</v>
      </c>
      <c r="B10042" t="s">
        <v>32073</v>
      </c>
      <c r="C10042" s="354" t="s">
        <v>44</v>
      </c>
      <c r="D10042" s="355">
        <v>13.03</v>
      </c>
    </row>
    <row r="10043" spans="1:4">
      <c r="A10043" s="354" t="s">
        <v>32075</v>
      </c>
      <c r="B10043" t="s">
        <v>32076</v>
      </c>
      <c r="C10043" s="354" t="s">
        <v>44</v>
      </c>
      <c r="D10043" s="355">
        <v>174.78</v>
      </c>
    </row>
    <row r="10044" spans="1:4">
      <c r="A10044" s="354" t="s">
        <v>32077</v>
      </c>
      <c r="B10044" t="s">
        <v>32076</v>
      </c>
      <c r="C10044" s="354" t="s">
        <v>44</v>
      </c>
      <c r="D10044" s="355">
        <v>157.19999999999999</v>
      </c>
    </row>
    <row r="10045" spans="1:4">
      <c r="A10045" s="354" t="s">
        <v>32078</v>
      </c>
      <c r="B10045" t="s">
        <v>32079</v>
      </c>
      <c r="C10045" s="354" t="s">
        <v>44</v>
      </c>
      <c r="D10045" s="355">
        <v>172.9</v>
      </c>
    </row>
    <row r="10046" spans="1:4">
      <c r="A10046" s="354" t="s">
        <v>32080</v>
      </c>
      <c r="B10046" t="s">
        <v>32079</v>
      </c>
      <c r="C10046" s="354" t="s">
        <v>44</v>
      </c>
      <c r="D10046" s="355">
        <v>155.68</v>
      </c>
    </row>
    <row r="10047" spans="1:4">
      <c r="A10047" s="354" t="s">
        <v>32081</v>
      </c>
      <c r="B10047" t="s">
        <v>32082</v>
      </c>
      <c r="C10047" s="354" t="s">
        <v>44</v>
      </c>
      <c r="D10047" s="355">
        <v>319.73</v>
      </c>
    </row>
    <row r="10048" spans="1:4">
      <c r="A10048" s="354" t="s">
        <v>32083</v>
      </c>
      <c r="B10048" t="s">
        <v>32082</v>
      </c>
      <c r="C10048" s="354" t="s">
        <v>44</v>
      </c>
      <c r="D10048" s="355">
        <v>309.98</v>
      </c>
    </row>
    <row r="10049" spans="1:4">
      <c r="A10049" s="354" t="s">
        <v>32084</v>
      </c>
      <c r="B10049" t="s">
        <v>32085</v>
      </c>
      <c r="C10049" s="354" t="s">
        <v>44</v>
      </c>
      <c r="D10049" s="355">
        <v>835.68</v>
      </c>
    </row>
    <row r="10050" spans="1:4">
      <c r="A10050" s="354" t="s">
        <v>32086</v>
      </c>
      <c r="B10050" t="s">
        <v>32085</v>
      </c>
      <c r="C10050" s="354" t="s">
        <v>44</v>
      </c>
      <c r="D10050" s="355">
        <v>821.62</v>
      </c>
    </row>
    <row r="10051" spans="1:4">
      <c r="A10051" s="354" t="s">
        <v>32087</v>
      </c>
      <c r="B10051" t="s">
        <v>32088</v>
      </c>
      <c r="C10051" s="354" t="s">
        <v>44</v>
      </c>
      <c r="D10051" s="355">
        <v>791.62</v>
      </c>
    </row>
    <row r="10052" spans="1:4">
      <c r="A10052" s="354" t="s">
        <v>32089</v>
      </c>
      <c r="B10052" t="s">
        <v>32088</v>
      </c>
      <c r="C10052" s="354" t="s">
        <v>44</v>
      </c>
      <c r="D10052" s="355">
        <v>777.56</v>
      </c>
    </row>
    <row r="10053" spans="1:4">
      <c r="A10053" s="354" t="s">
        <v>32090</v>
      </c>
      <c r="B10053" t="s">
        <v>32091</v>
      </c>
      <c r="C10053" s="354" t="s">
        <v>44</v>
      </c>
      <c r="D10053" s="355">
        <v>73.47</v>
      </c>
    </row>
    <row r="10054" spans="1:4">
      <c r="A10054" s="354" t="s">
        <v>32092</v>
      </c>
      <c r="B10054" t="s">
        <v>32091</v>
      </c>
      <c r="C10054" s="354" t="s">
        <v>44</v>
      </c>
      <c r="D10054" s="355">
        <v>69.97</v>
      </c>
    </row>
    <row r="10055" spans="1:4">
      <c r="A10055" s="354" t="s">
        <v>32093</v>
      </c>
      <c r="B10055" t="s">
        <v>32094</v>
      </c>
      <c r="C10055" s="354" t="s">
        <v>44</v>
      </c>
      <c r="D10055" s="355">
        <v>169.78</v>
      </c>
    </row>
    <row r="10056" spans="1:4">
      <c r="A10056" s="354" t="s">
        <v>32095</v>
      </c>
      <c r="B10056" t="s">
        <v>32094</v>
      </c>
      <c r="C10056" s="354" t="s">
        <v>44</v>
      </c>
      <c r="D10056" s="355">
        <v>163.99</v>
      </c>
    </row>
    <row r="10057" spans="1:4">
      <c r="A10057" s="354" t="s">
        <v>32096</v>
      </c>
      <c r="B10057" t="s">
        <v>32097</v>
      </c>
      <c r="C10057" s="354" t="s">
        <v>44</v>
      </c>
      <c r="D10057" s="355">
        <v>170.2</v>
      </c>
    </row>
    <row r="10058" spans="1:4">
      <c r="A10058" s="354" t="s">
        <v>32098</v>
      </c>
      <c r="B10058" t="s">
        <v>32097</v>
      </c>
      <c r="C10058" s="354" t="s">
        <v>44</v>
      </c>
      <c r="D10058" s="355">
        <v>164.41</v>
      </c>
    </row>
    <row r="10059" spans="1:4">
      <c r="A10059" s="354" t="s">
        <v>32099</v>
      </c>
      <c r="B10059" t="s">
        <v>32100</v>
      </c>
      <c r="C10059" s="354" t="s">
        <v>44</v>
      </c>
      <c r="D10059" s="355">
        <v>171</v>
      </c>
    </row>
    <row r="10060" spans="1:4">
      <c r="A10060" s="354" t="s">
        <v>32101</v>
      </c>
      <c r="B10060" t="s">
        <v>32100</v>
      </c>
      <c r="C10060" s="354" t="s">
        <v>44</v>
      </c>
      <c r="D10060" s="355">
        <v>165.21</v>
      </c>
    </row>
    <row r="10061" spans="1:4">
      <c r="A10061" s="354" t="s">
        <v>32102</v>
      </c>
      <c r="B10061" t="s">
        <v>32103</v>
      </c>
      <c r="C10061" s="354" t="s">
        <v>44</v>
      </c>
      <c r="D10061" s="355">
        <v>174.4</v>
      </c>
    </row>
    <row r="10062" spans="1:4">
      <c r="A10062" s="354" t="s">
        <v>32104</v>
      </c>
      <c r="B10062" t="s">
        <v>32103</v>
      </c>
      <c r="C10062" s="354" t="s">
        <v>44</v>
      </c>
      <c r="D10062" s="355">
        <v>168.04</v>
      </c>
    </row>
    <row r="10063" spans="1:4">
      <c r="A10063" s="354" t="s">
        <v>32105</v>
      </c>
      <c r="B10063" t="s">
        <v>32106</v>
      </c>
      <c r="C10063" s="354" t="s">
        <v>44</v>
      </c>
      <c r="D10063" s="355">
        <v>174.94</v>
      </c>
    </row>
    <row r="10064" spans="1:4">
      <c r="A10064" s="354" t="s">
        <v>32107</v>
      </c>
      <c r="B10064" t="s">
        <v>32106</v>
      </c>
      <c r="C10064" s="354" t="s">
        <v>44</v>
      </c>
      <c r="D10064" s="355">
        <v>168.58</v>
      </c>
    </row>
    <row r="10065" spans="1:4">
      <c r="A10065" s="354" t="s">
        <v>32108</v>
      </c>
      <c r="B10065" t="s">
        <v>32109</v>
      </c>
      <c r="C10065" s="354" t="s">
        <v>44</v>
      </c>
      <c r="D10065" s="355">
        <v>175.97</v>
      </c>
    </row>
    <row r="10066" spans="1:4">
      <c r="A10066" s="354" t="s">
        <v>32110</v>
      </c>
      <c r="B10066" t="s">
        <v>32109</v>
      </c>
      <c r="C10066" s="354" t="s">
        <v>44</v>
      </c>
      <c r="D10066" s="355">
        <v>169.62</v>
      </c>
    </row>
    <row r="10067" spans="1:4">
      <c r="A10067" s="354" t="s">
        <v>32111</v>
      </c>
      <c r="B10067" t="s">
        <v>32112</v>
      </c>
      <c r="C10067" s="354" t="s">
        <v>44</v>
      </c>
      <c r="D10067" s="355">
        <v>197.09</v>
      </c>
    </row>
    <row r="10068" spans="1:4">
      <c r="A10068" s="354" t="s">
        <v>32113</v>
      </c>
      <c r="B10068" t="s">
        <v>32112</v>
      </c>
      <c r="C10068" s="354" t="s">
        <v>44</v>
      </c>
      <c r="D10068" s="355">
        <v>190.17</v>
      </c>
    </row>
    <row r="10069" spans="1:4">
      <c r="A10069" s="354" t="s">
        <v>32114</v>
      </c>
      <c r="B10069" t="s">
        <v>32115</v>
      </c>
      <c r="C10069" s="354" t="s">
        <v>44</v>
      </c>
      <c r="D10069" s="355">
        <v>197.63</v>
      </c>
    </row>
    <row r="10070" spans="1:4">
      <c r="A10070" s="354" t="s">
        <v>32116</v>
      </c>
      <c r="B10070" t="s">
        <v>32115</v>
      </c>
      <c r="C10070" s="354" t="s">
        <v>44</v>
      </c>
      <c r="D10070" s="355">
        <v>190.71</v>
      </c>
    </row>
    <row r="10071" spans="1:4">
      <c r="A10071" s="354" t="s">
        <v>32117</v>
      </c>
      <c r="B10071" t="s">
        <v>32118</v>
      </c>
      <c r="C10071" s="354" t="s">
        <v>44</v>
      </c>
      <c r="D10071" s="355">
        <v>198.67</v>
      </c>
    </row>
    <row r="10072" spans="1:4">
      <c r="A10072" s="354" t="s">
        <v>32119</v>
      </c>
      <c r="B10072" t="s">
        <v>32118</v>
      </c>
      <c r="C10072" s="354" t="s">
        <v>44</v>
      </c>
      <c r="D10072" s="355">
        <v>191.75</v>
      </c>
    </row>
    <row r="10073" spans="1:4">
      <c r="A10073" s="354" t="s">
        <v>32120</v>
      </c>
      <c r="B10073" t="s">
        <v>32121</v>
      </c>
      <c r="C10073" s="354" t="s">
        <v>44</v>
      </c>
      <c r="D10073" s="355">
        <v>248.16</v>
      </c>
    </row>
    <row r="10074" spans="1:4">
      <c r="A10074" s="354" t="s">
        <v>32122</v>
      </c>
      <c r="B10074" t="s">
        <v>32121</v>
      </c>
      <c r="C10074" s="354" t="s">
        <v>44</v>
      </c>
      <c r="D10074" s="355">
        <v>241.05</v>
      </c>
    </row>
    <row r="10075" spans="1:4">
      <c r="A10075" s="354" t="s">
        <v>32123</v>
      </c>
      <c r="B10075" t="s">
        <v>32124</v>
      </c>
      <c r="C10075" s="354" t="s">
        <v>44</v>
      </c>
      <c r="D10075" s="355">
        <v>248.7</v>
      </c>
    </row>
    <row r="10076" spans="1:4">
      <c r="A10076" s="354" t="s">
        <v>32125</v>
      </c>
      <c r="B10076" t="s">
        <v>32124</v>
      </c>
      <c r="C10076" s="354" t="s">
        <v>44</v>
      </c>
      <c r="D10076" s="355">
        <v>241.59</v>
      </c>
    </row>
    <row r="10077" spans="1:4">
      <c r="A10077" s="354" t="s">
        <v>32126</v>
      </c>
      <c r="B10077" t="s">
        <v>32127</v>
      </c>
      <c r="C10077" s="354" t="s">
        <v>44</v>
      </c>
      <c r="D10077" s="355">
        <v>249.73</v>
      </c>
    </row>
    <row r="10078" spans="1:4">
      <c r="A10078" s="354" t="s">
        <v>32128</v>
      </c>
      <c r="B10078" t="s">
        <v>32127</v>
      </c>
      <c r="C10078" s="354" t="s">
        <v>44</v>
      </c>
      <c r="D10078" s="355">
        <v>242.63</v>
      </c>
    </row>
    <row r="10079" spans="1:4">
      <c r="A10079" s="354" t="s">
        <v>32129</v>
      </c>
      <c r="B10079" t="s">
        <v>32130</v>
      </c>
      <c r="C10079" s="354" t="s">
        <v>44</v>
      </c>
      <c r="D10079" s="355">
        <v>588.19000000000005</v>
      </c>
    </row>
    <row r="10080" spans="1:4">
      <c r="A10080" s="354" t="s">
        <v>32131</v>
      </c>
      <c r="B10080" t="s">
        <v>32130</v>
      </c>
      <c r="C10080" s="354" t="s">
        <v>44</v>
      </c>
      <c r="D10080" s="355">
        <v>579.5</v>
      </c>
    </row>
    <row r="10081" spans="1:4">
      <c r="A10081" s="354" t="s">
        <v>32132</v>
      </c>
      <c r="B10081" t="s">
        <v>32133</v>
      </c>
      <c r="C10081" s="354" t="s">
        <v>44</v>
      </c>
      <c r="D10081" s="355">
        <v>384.38</v>
      </c>
    </row>
    <row r="10082" spans="1:4">
      <c r="A10082" s="354" t="s">
        <v>32134</v>
      </c>
      <c r="B10082" t="s">
        <v>32133</v>
      </c>
      <c r="C10082" s="354" t="s">
        <v>44</v>
      </c>
      <c r="D10082" s="355">
        <v>378.89</v>
      </c>
    </row>
    <row r="10083" spans="1:4">
      <c r="A10083" s="354" t="s">
        <v>32135</v>
      </c>
      <c r="B10083" t="s">
        <v>32136</v>
      </c>
      <c r="C10083" s="354" t="s">
        <v>44</v>
      </c>
      <c r="D10083" s="355">
        <v>505.38</v>
      </c>
    </row>
    <row r="10084" spans="1:4">
      <c r="A10084" s="354" t="s">
        <v>32137</v>
      </c>
      <c r="B10084" t="s">
        <v>32136</v>
      </c>
      <c r="C10084" s="354" t="s">
        <v>44</v>
      </c>
      <c r="D10084" s="355">
        <v>496.69</v>
      </c>
    </row>
    <row r="10085" spans="1:4">
      <c r="A10085" s="354" t="s">
        <v>32138</v>
      </c>
      <c r="B10085" t="s">
        <v>32139</v>
      </c>
      <c r="C10085" s="354" t="s">
        <v>44</v>
      </c>
      <c r="D10085" s="355">
        <v>301.57</v>
      </c>
    </row>
    <row r="10086" spans="1:4">
      <c r="A10086" s="354" t="s">
        <v>32140</v>
      </c>
      <c r="B10086" t="s">
        <v>32139</v>
      </c>
      <c r="C10086" s="354" t="s">
        <v>44</v>
      </c>
      <c r="D10086" s="355">
        <v>296.08</v>
      </c>
    </row>
    <row r="10087" spans="1:4">
      <c r="A10087" s="354" t="s">
        <v>32141</v>
      </c>
      <c r="B10087" t="s">
        <v>32142</v>
      </c>
      <c r="C10087" s="354" t="s">
        <v>44</v>
      </c>
      <c r="D10087" s="355">
        <v>298.35000000000002</v>
      </c>
    </row>
    <row r="10088" spans="1:4">
      <c r="A10088" s="354" t="s">
        <v>32143</v>
      </c>
      <c r="B10088" t="s">
        <v>32142</v>
      </c>
      <c r="C10088" s="354" t="s">
        <v>44</v>
      </c>
      <c r="D10088" s="355">
        <v>293.27999999999997</v>
      </c>
    </row>
    <row r="10089" spans="1:4">
      <c r="A10089" s="354" t="s">
        <v>32144</v>
      </c>
      <c r="B10089" t="s">
        <v>32145</v>
      </c>
      <c r="C10089" s="354" t="s">
        <v>44</v>
      </c>
      <c r="D10089" s="355">
        <v>222.2</v>
      </c>
    </row>
    <row r="10090" spans="1:4">
      <c r="A10090" s="354" t="s">
        <v>32146</v>
      </c>
      <c r="B10090" t="s">
        <v>32145</v>
      </c>
      <c r="C10090" s="354" t="s">
        <v>44</v>
      </c>
      <c r="D10090" s="355">
        <v>218.5</v>
      </c>
    </row>
    <row r="10091" spans="1:4">
      <c r="A10091" s="354" t="s">
        <v>32147</v>
      </c>
      <c r="B10091" t="s">
        <v>32148</v>
      </c>
      <c r="C10091" s="354" t="s">
        <v>44</v>
      </c>
      <c r="D10091" s="355">
        <v>459.77</v>
      </c>
    </row>
    <row r="10092" spans="1:4">
      <c r="A10092" s="354" t="s">
        <v>32149</v>
      </c>
      <c r="B10092" t="s">
        <v>32148</v>
      </c>
      <c r="C10092" s="354" t="s">
        <v>44</v>
      </c>
      <c r="D10092" s="355">
        <v>452.76</v>
      </c>
    </row>
    <row r="10093" spans="1:4">
      <c r="A10093" s="354" t="s">
        <v>32150</v>
      </c>
      <c r="B10093" t="s">
        <v>32151</v>
      </c>
      <c r="C10093" s="354" t="s">
        <v>47</v>
      </c>
      <c r="D10093" s="355">
        <v>178.87</v>
      </c>
    </row>
    <row r="10094" spans="1:4">
      <c r="A10094" s="354" t="s">
        <v>32152</v>
      </c>
      <c r="B10094" t="s">
        <v>32151</v>
      </c>
      <c r="C10094" s="354" t="s">
        <v>47</v>
      </c>
      <c r="D10094" s="355">
        <v>174.79</v>
      </c>
    </row>
    <row r="10095" spans="1:4">
      <c r="A10095" s="354" t="s">
        <v>32153</v>
      </c>
      <c r="B10095" t="s">
        <v>32154</v>
      </c>
      <c r="C10095" s="354" t="s">
        <v>47</v>
      </c>
      <c r="D10095" s="355">
        <v>219.11</v>
      </c>
    </row>
    <row r="10096" spans="1:4">
      <c r="A10096" s="354" t="s">
        <v>32155</v>
      </c>
      <c r="B10096" t="s">
        <v>32154</v>
      </c>
      <c r="C10096" s="354" t="s">
        <v>47</v>
      </c>
      <c r="D10096" s="355">
        <v>214.54</v>
      </c>
    </row>
    <row r="10097" spans="1:4">
      <c r="A10097" s="354" t="s">
        <v>32156</v>
      </c>
      <c r="B10097" t="s">
        <v>32157</v>
      </c>
      <c r="C10097" s="354" t="s">
        <v>44</v>
      </c>
      <c r="D10097" s="355">
        <v>18.7</v>
      </c>
    </row>
    <row r="10098" spans="1:4">
      <c r="A10098" s="354" t="s">
        <v>32158</v>
      </c>
      <c r="B10098" t="s">
        <v>32157</v>
      </c>
      <c r="C10098" s="354" t="s">
        <v>44</v>
      </c>
      <c r="D10098" s="355">
        <v>17</v>
      </c>
    </row>
    <row r="10099" spans="1:4">
      <c r="A10099" s="354" t="s">
        <v>32159</v>
      </c>
      <c r="B10099" t="s">
        <v>32160</v>
      </c>
      <c r="C10099" s="354" t="s">
        <v>44</v>
      </c>
      <c r="D10099" s="355">
        <v>16.16</v>
      </c>
    </row>
    <row r="10100" spans="1:4">
      <c r="A10100" s="354" t="s">
        <v>32161</v>
      </c>
      <c r="B10100" t="s">
        <v>32160</v>
      </c>
      <c r="C10100" s="354" t="s">
        <v>44</v>
      </c>
      <c r="D10100" s="355">
        <v>14.47</v>
      </c>
    </row>
    <row r="10101" spans="1:4">
      <c r="A10101" s="354" t="s">
        <v>32162</v>
      </c>
      <c r="B10101" t="s">
        <v>32163</v>
      </c>
      <c r="C10101" s="354" t="s">
        <v>44</v>
      </c>
      <c r="D10101" s="355">
        <v>97.76</v>
      </c>
    </row>
    <row r="10102" spans="1:4">
      <c r="A10102" s="354" t="s">
        <v>32164</v>
      </c>
      <c r="B10102" t="s">
        <v>32163</v>
      </c>
      <c r="C10102" s="354" t="s">
        <v>44</v>
      </c>
      <c r="D10102" s="355">
        <v>96.4</v>
      </c>
    </row>
    <row r="10103" spans="1:4">
      <c r="A10103" s="354" t="s">
        <v>32165</v>
      </c>
      <c r="B10103" t="s">
        <v>32166</v>
      </c>
      <c r="C10103" s="354" t="s">
        <v>44</v>
      </c>
      <c r="D10103" s="355">
        <v>209.91</v>
      </c>
    </row>
    <row r="10104" spans="1:4">
      <c r="A10104" s="354" t="s">
        <v>32167</v>
      </c>
      <c r="B10104" t="s">
        <v>32166</v>
      </c>
      <c r="C10104" s="354" t="s">
        <v>44</v>
      </c>
      <c r="D10104" s="355">
        <v>208.19</v>
      </c>
    </row>
    <row r="10105" spans="1:4">
      <c r="A10105" s="354" t="s">
        <v>32168</v>
      </c>
      <c r="B10105" t="s">
        <v>32169</v>
      </c>
      <c r="C10105" s="354" t="s">
        <v>44</v>
      </c>
      <c r="D10105" s="355">
        <v>220.55</v>
      </c>
    </row>
    <row r="10106" spans="1:4">
      <c r="A10106" s="354" t="s">
        <v>32170</v>
      </c>
      <c r="B10106" t="s">
        <v>32169</v>
      </c>
      <c r="C10106" s="354" t="s">
        <v>44</v>
      </c>
      <c r="D10106" s="355">
        <v>218.44</v>
      </c>
    </row>
    <row r="10107" spans="1:4">
      <c r="A10107" s="354" t="s">
        <v>32171</v>
      </c>
      <c r="B10107" t="s">
        <v>32172</v>
      </c>
      <c r="C10107" s="354" t="s">
        <v>44</v>
      </c>
      <c r="D10107" s="355">
        <v>253.62</v>
      </c>
    </row>
    <row r="10108" spans="1:4">
      <c r="A10108" s="354" t="s">
        <v>32173</v>
      </c>
      <c r="B10108" t="s">
        <v>32172</v>
      </c>
      <c r="C10108" s="354" t="s">
        <v>44</v>
      </c>
      <c r="D10108" s="355">
        <v>251.13</v>
      </c>
    </row>
    <row r="10109" spans="1:4">
      <c r="A10109" s="354" t="s">
        <v>32174</v>
      </c>
      <c r="B10109" t="s">
        <v>32175</v>
      </c>
      <c r="C10109" s="354" t="s">
        <v>31854</v>
      </c>
      <c r="D10109" s="355">
        <v>85.49</v>
      </c>
    </row>
    <row r="10110" spans="1:4">
      <c r="A10110" s="354" t="s">
        <v>32176</v>
      </c>
      <c r="B10110" t="s">
        <v>32175</v>
      </c>
      <c r="C10110" s="354" t="s">
        <v>31854</v>
      </c>
      <c r="D10110" s="355">
        <v>85.07</v>
      </c>
    </row>
    <row r="10111" spans="1:4">
      <c r="A10111" s="354" t="s">
        <v>32177</v>
      </c>
      <c r="B10111" t="s">
        <v>32178</v>
      </c>
      <c r="C10111" s="354" t="s">
        <v>31854</v>
      </c>
      <c r="D10111" s="355">
        <v>125.49</v>
      </c>
    </row>
    <row r="10112" spans="1:4">
      <c r="A10112" s="354" t="s">
        <v>32179</v>
      </c>
      <c r="B10112" t="s">
        <v>32178</v>
      </c>
      <c r="C10112" s="354" t="s">
        <v>31854</v>
      </c>
      <c r="D10112" s="355">
        <v>125.07</v>
      </c>
    </row>
    <row r="10113" spans="1:4">
      <c r="A10113" s="354" t="s">
        <v>32180</v>
      </c>
      <c r="B10113" t="s">
        <v>32181</v>
      </c>
      <c r="C10113" s="354" t="s">
        <v>46</v>
      </c>
      <c r="D10113" s="355">
        <v>94.09</v>
      </c>
    </row>
    <row r="10114" spans="1:4">
      <c r="A10114" s="354" t="s">
        <v>32182</v>
      </c>
      <c r="B10114" t="s">
        <v>32181</v>
      </c>
      <c r="C10114" s="354" t="s">
        <v>46</v>
      </c>
      <c r="D10114" s="355">
        <v>89.31</v>
      </c>
    </row>
    <row r="10115" spans="1:4">
      <c r="A10115" s="354" t="s">
        <v>32183</v>
      </c>
      <c r="B10115" t="s">
        <v>32184</v>
      </c>
      <c r="C10115" s="354" t="s">
        <v>44</v>
      </c>
      <c r="D10115" s="355">
        <v>13.78</v>
      </c>
    </row>
    <row r="10116" spans="1:4">
      <c r="A10116" s="354" t="s">
        <v>32185</v>
      </c>
      <c r="B10116" t="s">
        <v>32184</v>
      </c>
      <c r="C10116" s="354" t="s">
        <v>44</v>
      </c>
      <c r="D10116" s="355">
        <v>11.98</v>
      </c>
    </row>
    <row r="10117" spans="1:4">
      <c r="A10117" s="354" t="s">
        <v>32186</v>
      </c>
      <c r="B10117" t="s">
        <v>32187</v>
      </c>
      <c r="C10117" s="354" t="s">
        <v>470</v>
      </c>
      <c r="D10117" s="355">
        <v>203951.38</v>
      </c>
    </row>
    <row r="10118" spans="1:4">
      <c r="A10118" s="354" t="s">
        <v>32188</v>
      </c>
      <c r="B10118" t="s">
        <v>32187</v>
      </c>
      <c r="C10118" s="354" t="s">
        <v>470</v>
      </c>
      <c r="D10118" s="355">
        <v>194529.6</v>
      </c>
    </row>
    <row r="10119" spans="1:4">
      <c r="A10119" s="354" t="s">
        <v>32189</v>
      </c>
      <c r="B10119" t="s">
        <v>32190</v>
      </c>
      <c r="C10119" s="354" t="s">
        <v>44</v>
      </c>
      <c r="D10119" s="355">
        <v>6843.21</v>
      </c>
    </row>
    <row r="10120" spans="1:4">
      <c r="A10120" s="354" t="s">
        <v>32191</v>
      </c>
      <c r="B10120" t="s">
        <v>32190</v>
      </c>
      <c r="C10120" s="354" t="s">
        <v>44</v>
      </c>
      <c r="D10120" s="355">
        <v>6767.09</v>
      </c>
    </row>
    <row r="10121" spans="1:4">
      <c r="A10121" s="354" t="s">
        <v>32192</v>
      </c>
      <c r="B10121" t="s">
        <v>32193</v>
      </c>
      <c r="C10121" s="354" t="s">
        <v>44</v>
      </c>
      <c r="D10121" s="355">
        <v>9715.2099999999991</v>
      </c>
    </row>
    <row r="10122" spans="1:4">
      <c r="A10122" s="354" t="s">
        <v>32194</v>
      </c>
      <c r="B10122" t="s">
        <v>32193</v>
      </c>
      <c r="C10122" s="354" t="s">
        <v>44</v>
      </c>
      <c r="D10122" s="355">
        <v>9639.09</v>
      </c>
    </row>
    <row r="10123" spans="1:4">
      <c r="A10123" s="354" t="s">
        <v>32195</v>
      </c>
      <c r="B10123" t="s">
        <v>32196</v>
      </c>
      <c r="C10123" s="354" t="s">
        <v>44</v>
      </c>
      <c r="D10123" s="355">
        <v>1158.17</v>
      </c>
    </row>
    <row r="10124" spans="1:4">
      <c r="A10124" s="354" t="s">
        <v>32197</v>
      </c>
      <c r="B10124" t="s">
        <v>32196</v>
      </c>
      <c r="C10124" s="354" t="s">
        <v>44</v>
      </c>
      <c r="D10124" s="355">
        <v>1083.8900000000001</v>
      </c>
    </row>
    <row r="10125" spans="1:4">
      <c r="A10125" s="354" t="s">
        <v>32198</v>
      </c>
      <c r="B10125" t="s">
        <v>32199</v>
      </c>
      <c r="C10125" s="354" t="s">
        <v>44</v>
      </c>
      <c r="D10125" s="355">
        <v>1524.17</v>
      </c>
    </row>
    <row r="10126" spans="1:4">
      <c r="A10126" s="354" t="s">
        <v>32200</v>
      </c>
      <c r="B10126" t="s">
        <v>32199</v>
      </c>
      <c r="C10126" s="354" t="s">
        <v>44</v>
      </c>
      <c r="D10126" s="355">
        <v>1449.89</v>
      </c>
    </row>
    <row r="10127" spans="1:4">
      <c r="A10127" s="354" t="s">
        <v>32201</v>
      </c>
      <c r="B10127" t="s">
        <v>32202</v>
      </c>
      <c r="C10127" s="354" t="s">
        <v>47</v>
      </c>
      <c r="D10127" s="355">
        <v>76.36</v>
      </c>
    </row>
    <row r="10128" spans="1:4">
      <c r="A10128" s="354" t="s">
        <v>32203</v>
      </c>
      <c r="B10128" t="s">
        <v>32202</v>
      </c>
      <c r="C10128" s="354" t="s">
        <v>47</v>
      </c>
      <c r="D10128" s="355">
        <v>71.81</v>
      </c>
    </row>
    <row r="10129" spans="1:4">
      <c r="A10129" s="354" t="s">
        <v>32204</v>
      </c>
      <c r="B10129" t="s">
        <v>32205</v>
      </c>
      <c r="C10129" s="354" t="s">
        <v>47</v>
      </c>
      <c r="D10129" s="355">
        <v>90.43</v>
      </c>
    </row>
    <row r="10130" spans="1:4">
      <c r="A10130" s="354" t="s">
        <v>32206</v>
      </c>
      <c r="B10130" t="s">
        <v>32205</v>
      </c>
      <c r="C10130" s="354" t="s">
        <v>47</v>
      </c>
      <c r="D10130" s="355">
        <v>85.88</v>
      </c>
    </row>
    <row r="10131" spans="1:4">
      <c r="A10131" s="354" t="s">
        <v>32207</v>
      </c>
      <c r="B10131" t="s">
        <v>32208</v>
      </c>
      <c r="C10131" s="354" t="s">
        <v>47</v>
      </c>
      <c r="D10131" s="355">
        <v>104.5</v>
      </c>
    </row>
    <row r="10132" spans="1:4">
      <c r="A10132" s="354" t="s">
        <v>32209</v>
      </c>
      <c r="B10132" t="s">
        <v>32208</v>
      </c>
      <c r="C10132" s="354" t="s">
        <v>47</v>
      </c>
      <c r="D10132" s="355">
        <v>99.95</v>
      </c>
    </row>
    <row r="10133" spans="1:4">
      <c r="A10133" s="354" t="s">
        <v>32210</v>
      </c>
      <c r="B10133" t="s">
        <v>32211</v>
      </c>
      <c r="C10133" s="354" t="s">
        <v>47</v>
      </c>
      <c r="D10133" s="355">
        <v>118.57</v>
      </c>
    </row>
    <row r="10134" spans="1:4">
      <c r="A10134" s="354" t="s">
        <v>32212</v>
      </c>
      <c r="B10134" t="s">
        <v>32211</v>
      </c>
      <c r="C10134" s="354" t="s">
        <v>47</v>
      </c>
      <c r="D10134" s="355">
        <v>114.02</v>
      </c>
    </row>
    <row r="10135" spans="1:4">
      <c r="A10135" s="354" t="s">
        <v>32213</v>
      </c>
      <c r="B10135" t="s">
        <v>32214</v>
      </c>
      <c r="C10135" s="354" t="s">
        <v>47</v>
      </c>
      <c r="D10135" s="355">
        <v>120.54</v>
      </c>
    </row>
    <row r="10136" spans="1:4">
      <c r="A10136" s="354" t="s">
        <v>32215</v>
      </c>
      <c r="B10136" t="s">
        <v>32214</v>
      </c>
      <c r="C10136" s="354" t="s">
        <v>47</v>
      </c>
      <c r="D10136" s="355">
        <v>114.55</v>
      </c>
    </row>
    <row r="10137" spans="1:4">
      <c r="A10137" s="354" t="s">
        <v>32216</v>
      </c>
      <c r="B10137" t="s">
        <v>32217</v>
      </c>
      <c r="C10137" s="354" t="s">
        <v>47</v>
      </c>
      <c r="D10137" s="355">
        <v>158.35</v>
      </c>
    </row>
    <row r="10138" spans="1:4">
      <c r="A10138" s="354" t="s">
        <v>32218</v>
      </c>
      <c r="B10138" t="s">
        <v>32217</v>
      </c>
      <c r="C10138" s="354" t="s">
        <v>47</v>
      </c>
      <c r="D10138" s="355">
        <v>152.36000000000001</v>
      </c>
    </row>
    <row r="10139" spans="1:4">
      <c r="A10139" s="354" t="s">
        <v>32219</v>
      </c>
      <c r="B10139" t="s">
        <v>32220</v>
      </c>
      <c r="C10139" s="354" t="s">
        <v>47</v>
      </c>
      <c r="D10139" s="355">
        <v>196.15</v>
      </c>
    </row>
    <row r="10140" spans="1:4">
      <c r="A10140" s="354" t="s">
        <v>32221</v>
      </c>
      <c r="B10140" t="s">
        <v>32220</v>
      </c>
      <c r="C10140" s="354" t="s">
        <v>47</v>
      </c>
      <c r="D10140" s="355">
        <v>190.16</v>
      </c>
    </row>
    <row r="10141" spans="1:4">
      <c r="A10141" s="354" t="s">
        <v>32222</v>
      </c>
      <c r="B10141" t="s">
        <v>32223</v>
      </c>
      <c r="C10141" s="354" t="s">
        <v>47</v>
      </c>
      <c r="D10141" s="355">
        <v>233.96</v>
      </c>
    </row>
    <row r="10142" spans="1:4">
      <c r="A10142" s="354" t="s">
        <v>32224</v>
      </c>
      <c r="B10142" t="s">
        <v>32223</v>
      </c>
      <c r="C10142" s="354" t="s">
        <v>47</v>
      </c>
      <c r="D10142" s="355">
        <v>227.97</v>
      </c>
    </row>
    <row r="10143" spans="1:4">
      <c r="A10143" s="354" t="s">
        <v>32225</v>
      </c>
      <c r="B10143" t="s">
        <v>32226</v>
      </c>
      <c r="C10143" s="354" t="s">
        <v>47</v>
      </c>
      <c r="D10143" s="355">
        <v>271.76</v>
      </c>
    </row>
    <row r="10144" spans="1:4">
      <c r="A10144" s="354" t="s">
        <v>32227</v>
      </c>
      <c r="B10144" t="s">
        <v>32226</v>
      </c>
      <c r="C10144" s="354" t="s">
        <v>47</v>
      </c>
      <c r="D10144" s="355">
        <v>265.77999999999997</v>
      </c>
    </row>
    <row r="10145" spans="1:4">
      <c r="A10145" s="354" t="s">
        <v>32228</v>
      </c>
      <c r="B10145" t="s">
        <v>32229</v>
      </c>
      <c r="C10145" s="354" t="s">
        <v>47</v>
      </c>
      <c r="D10145" s="355">
        <v>91.08</v>
      </c>
    </row>
    <row r="10146" spans="1:4">
      <c r="A10146" s="354" t="s">
        <v>32230</v>
      </c>
      <c r="B10146" t="s">
        <v>32229</v>
      </c>
      <c r="C10146" s="354" t="s">
        <v>47</v>
      </c>
      <c r="D10146" s="355">
        <v>85.33</v>
      </c>
    </row>
    <row r="10147" spans="1:4">
      <c r="A10147" s="354" t="s">
        <v>32231</v>
      </c>
      <c r="B10147" t="s">
        <v>32232</v>
      </c>
      <c r="C10147" s="354" t="s">
        <v>47</v>
      </c>
      <c r="D10147" s="355">
        <v>105.15</v>
      </c>
    </row>
    <row r="10148" spans="1:4">
      <c r="A10148" s="354" t="s">
        <v>32233</v>
      </c>
      <c r="B10148" t="s">
        <v>32232</v>
      </c>
      <c r="C10148" s="354" t="s">
        <v>47</v>
      </c>
      <c r="D10148" s="355">
        <v>99.4</v>
      </c>
    </row>
    <row r="10149" spans="1:4">
      <c r="A10149" s="354" t="s">
        <v>32234</v>
      </c>
      <c r="B10149" t="s">
        <v>32235</v>
      </c>
      <c r="C10149" s="354" t="s">
        <v>47</v>
      </c>
      <c r="D10149" s="355">
        <v>119.22</v>
      </c>
    </row>
    <row r="10150" spans="1:4">
      <c r="A10150" s="354" t="s">
        <v>32236</v>
      </c>
      <c r="B10150" t="s">
        <v>32235</v>
      </c>
      <c r="C10150" s="354" t="s">
        <v>47</v>
      </c>
      <c r="D10150" s="355">
        <v>113.47</v>
      </c>
    </row>
    <row r="10151" spans="1:4">
      <c r="A10151" s="354" t="s">
        <v>32237</v>
      </c>
      <c r="B10151" t="s">
        <v>32238</v>
      </c>
      <c r="C10151" s="354" t="s">
        <v>47</v>
      </c>
      <c r="D10151" s="355">
        <v>133.29</v>
      </c>
    </row>
    <row r="10152" spans="1:4">
      <c r="A10152" s="354" t="s">
        <v>32239</v>
      </c>
      <c r="B10152" t="s">
        <v>32238</v>
      </c>
      <c r="C10152" s="354" t="s">
        <v>47</v>
      </c>
      <c r="D10152" s="355">
        <v>127.55</v>
      </c>
    </row>
    <row r="10153" spans="1:4">
      <c r="A10153" s="354" t="s">
        <v>32240</v>
      </c>
      <c r="B10153" t="s">
        <v>32241</v>
      </c>
      <c r="C10153" s="354" t="s">
        <v>47</v>
      </c>
      <c r="D10153" s="355">
        <v>163.19</v>
      </c>
    </row>
    <row r="10154" spans="1:4">
      <c r="A10154" s="354" t="s">
        <v>32242</v>
      </c>
      <c r="B10154" t="s">
        <v>32241</v>
      </c>
      <c r="C10154" s="354" t="s">
        <v>47</v>
      </c>
      <c r="D10154" s="355">
        <v>157.44999999999999</v>
      </c>
    </row>
    <row r="10155" spans="1:4">
      <c r="A10155" s="354" t="s">
        <v>32243</v>
      </c>
      <c r="B10155" t="s">
        <v>32244</v>
      </c>
      <c r="C10155" s="354" t="s">
        <v>47</v>
      </c>
      <c r="D10155" s="355">
        <v>128.07</v>
      </c>
    </row>
    <row r="10156" spans="1:4">
      <c r="A10156" s="354" t="s">
        <v>32245</v>
      </c>
      <c r="B10156" t="s">
        <v>32244</v>
      </c>
      <c r="C10156" s="354" t="s">
        <v>47</v>
      </c>
      <c r="D10156" s="355">
        <v>121.84</v>
      </c>
    </row>
    <row r="10157" spans="1:4">
      <c r="A10157" s="354" t="s">
        <v>32246</v>
      </c>
      <c r="B10157" t="s">
        <v>32247</v>
      </c>
      <c r="C10157" s="354" t="s">
        <v>47</v>
      </c>
      <c r="D10157" s="355">
        <v>165.88</v>
      </c>
    </row>
    <row r="10158" spans="1:4">
      <c r="A10158" s="354" t="s">
        <v>32248</v>
      </c>
      <c r="B10158" t="s">
        <v>32247</v>
      </c>
      <c r="C10158" s="354" t="s">
        <v>47</v>
      </c>
      <c r="D10158" s="355">
        <v>159.65</v>
      </c>
    </row>
    <row r="10159" spans="1:4">
      <c r="A10159" s="354" t="s">
        <v>32249</v>
      </c>
      <c r="B10159" t="s">
        <v>32250</v>
      </c>
      <c r="C10159" s="354" t="s">
        <v>47</v>
      </c>
      <c r="D10159" s="355">
        <v>203.68</v>
      </c>
    </row>
    <row r="10160" spans="1:4">
      <c r="A10160" s="354" t="s">
        <v>32251</v>
      </c>
      <c r="B10160" t="s">
        <v>32250</v>
      </c>
      <c r="C10160" s="354" t="s">
        <v>47</v>
      </c>
      <c r="D10160" s="355">
        <v>197.45</v>
      </c>
    </row>
    <row r="10161" spans="1:4">
      <c r="A10161" s="354" t="s">
        <v>32252</v>
      </c>
      <c r="B10161" t="s">
        <v>32253</v>
      </c>
      <c r="C10161" s="354" t="s">
        <v>47</v>
      </c>
      <c r="D10161" s="355">
        <v>248.68</v>
      </c>
    </row>
    <row r="10162" spans="1:4">
      <c r="A10162" s="354" t="s">
        <v>32254</v>
      </c>
      <c r="B10162" t="s">
        <v>32253</v>
      </c>
      <c r="C10162" s="354" t="s">
        <v>47</v>
      </c>
      <c r="D10162" s="355">
        <v>241.49</v>
      </c>
    </row>
    <row r="10163" spans="1:4">
      <c r="A10163" s="354" t="s">
        <v>32255</v>
      </c>
      <c r="B10163" t="s">
        <v>32256</v>
      </c>
      <c r="C10163" s="354" t="s">
        <v>47</v>
      </c>
      <c r="D10163" s="355">
        <v>286.48</v>
      </c>
    </row>
    <row r="10164" spans="1:4">
      <c r="A10164" s="354" t="s">
        <v>32257</v>
      </c>
      <c r="B10164" t="s">
        <v>32256</v>
      </c>
      <c r="C10164" s="354" t="s">
        <v>47</v>
      </c>
      <c r="D10164" s="355">
        <v>279.3</v>
      </c>
    </row>
    <row r="10165" spans="1:4">
      <c r="A10165" s="354" t="s">
        <v>32258</v>
      </c>
      <c r="B10165" t="s">
        <v>32259</v>
      </c>
      <c r="C10165" s="354" t="s">
        <v>47</v>
      </c>
      <c r="D10165" s="355">
        <v>165.84</v>
      </c>
    </row>
    <row r="10166" spans="1:4">
      <c r="A10166" s="354" t="s">
        <v>32260</v>
      </c>
      <c r="B10166" t="s">
        <v>32259</v>
      </c>
      <c r="C10166" s="354" t="s">
        <v>47</v>
      </c>
      <c r="D10166" s="355">
        <v>150.51</v>
      </c>
    </row>
    <row r="10167" spans="1:4">
      <c r="A10167" s="354" t="s">
        <v>32261</v>
      </c>
      <c r="B10167" t="s">
        <v>32262</v>
      </c>
      <c r="C10167" s="354" t="s">
        <v>47</v>
      </c>
      <c r="D10167" s="355">
        <v>179.91</v>
      </c>
    </row>
    <row r="10168" spans="1:4">
      <c r="A10168" s="354" t="s">
        <v>32263</v>
      </c>
      <c r="B10168" t="s">
        <v>32262</v>
      </c>
      <c r="C10168" s="354" t="s">
        <v>47</v>
      </c>
      <c r="D10168" s="355">
        <v>164.58</v>
      </c>
    </row>
    <row r="10169" spans="1:4">
      <c r="A10169" s="354" t="s">
        <v>32264</v>
      </c>
      <c r="B10169" t="s">
        <v>32265</v>
      </c>
      <c r="C10169" s="354" t="s">
        <v>47</v>
      </c>
      <c r="D10169" s="355">
        <v>193.98</v>
      </c>
    </row>
    <row r="10170" spans="1:4">
      <c r="A10170" s="354" t="s">
        <v>32266</v>
      </c>
      <c r="B10170" t="s">
        <v>32265</v>
      </c>
      <c r="C10170" s="354" t="s">
        <v>47</v>
      </c>
      <c r="D10170" s="355">
        <v>178.66</v>
      </c>
    </row>
    <row r="10171" spans="1:4">
      <c r="A10171" s="354" t="s">
        <v>32267</v>
      </c>
      <c r="B10171" t="s">
        <v>32268</v>
      </c>
      <c r="C10171" s="354" t="s">
        <v>47</v>
      </c>
      <c r="D10171" s="355">
        <v>208.05</v>
      </c>
    </row>
    <row r="10172" spans="1:4">
      <c r="A10172" s="354" t="s">
        <v>32269</v>
      </c>
      <c r="B10172" t="s">
        <v>32268</v>
      </c>
      <c r="C10172" s="354" t="s">
        <v>47</v>
      </c>
      <c r="D10172" s="355">
        <v>192.73</v>
      </c>
    </row>
    <row r="10173" spans="1:4">
      <c r="A10173" s="354" t="s">
        <v>32270</v>
      </c>
      <c r="B10173" t="s">
        <v>32271</v>
      </c>
      <c r="C10173" s="354" t="s">
        <v>47</v>
      </c>
      <c r="D10173" s="355">
        <v>237.95</v>
      </c>
    </row>
    <row r="10174" spans="1:4">
      <c r="A10174" s="354" t="s">
        <v>32272</v>
      </c>
      <c r="B10174" t="s">
        <v>32271</v>
      </c>
      <c r="C10174" s="354" t="s">
        <v>47</v>
      </c>
      <c r="D10174" s="355">
        <v>222.63</v>
      </c>
    </row>
    <row r="10175" spans="1:4">
      <c r="A10175" s="354" t="s">
        <v>32273</v>
      </c>
      <c r="B10175" t="s">
        <v>32274</v>
      </c>
      <c r="C10175" s="354" t="s">
        <v>47</v>
      </c>
      <c r="D10175" s="355">
        <v>202.83</v>
      </c>
    </row>
    <row r="10176" spans="1:4">
      <c r="A10176" s="354" t="s">
        <v>32275</v>
      </c>
      <c r="B10176" t="s">
        <v>32274</v>
      </c>
      <c r="C10176" s="354" t="s">
        <v>47</v>
      </c>
      <c r="D10176" s="355">
        <v>187.02</v>
      </c>
    </row>
    <row r="10177" spans="1:4">
      <c r="A10177" s="354" t="s">
        <v>32276</v>
      </c>
      <c r="B10177" t="s">
        <v>32277</v>
      </c>
      <c r="C10177" s="354" t="s">
        <v>47</v>
      </c>
      <c r="D10177" s="355">
        <v>240.64</v>
      </c>
    </row>
    <row r="10178" spans="1:4">
      <c r="A10178" s="354" t="s">
        <v>32278</v>
      </c>
      <c r="B10178" t="s">
        <v>32277</v>
      </c>
      <c r="C10178" s="354" t="s">
        <v>47</v>
      </c>
      <c r="D10178" s="355">
        <v>224.83</v>
      </c>
    </row>
    <row r="10179" spans="1:4">
      <c r="A10179" s="354" t="s">
        <v>32279</v>
      </c>
      <c r="B10179" t="s">
        <v>32280</v>
      </c>
      <c r="C10179" s="354" t="s">
        <v>47</v>
      </c>
      <c r="D10179" s="355">
        <v>278.44</v>
      </c>
    </row>
    <row r="10180" spans="1:4">
      <c r="A10180" s="354" t="s">
        <v>32281</v>
      </c>
      <c r="B10180" t="s">
        <v>32280</v>
      </c>
      <c r="C10180" s="354" t="s">
        <v>47</v>
      </c>
      <c r="D10180" s="355">
        <v>262.64</v>
      </c>
    </row>
    <row r="10181" spans="1:4">
      <c r="A10181" s="354" t="s">
        <v>32282</v>
      </c>
      <c r="B10181" t="s">
        <v>32283</v>
      </c>
      <c r="C10181" s="354" t="s">
        <v>47</v>
      </c>
      <c r="D10181" s="355">
        <v>341.41</v>
      </c>
    </row>
    <row r="10182" spans="1:4">
      <c r="A10182" s="354" t="s">
        <v>32284</v>
      </c>
      <c r="B10182" t="s">
        <v>32283</v>
      </c>
      <c r="C10182" s="354" t="s">
        <v>47</v>
      </c>
      <c r="D10182" s="355">
        <v>322.25</v>
      </c>
    </row>
    <row r="10183" spans="1:4">
      <c r="A10183" s="354" t="s">
        <v>32285</v>
      </c>
      <c r="B10183" t="s">
        <v>32286</v>
      </c>
      <c r="C10183" s="354" t="s">
        <v>47</v>
      </c>
      <c r="D10183" s="355">
        <v>379.22</v>
      </c>
    </row>
    <row r="10184" spans="1:4">
      <c r="A10184" s="354" t="s">
        <v>32287</v>
      </c>
      <c r="B10184" t="s">
        <v>32286</v>
      </c>
      <c r="C10184" s="354" t="s">
        <v>47</v>
      </c>
      <c r="D10184" s="355">
        <v>360.06</v>
      </c>
    </row>
    <row r="10185" spans="1:4">
      <c r="A10185" s="354" t="s">
        <v>32288</v>
      </c>
      <c r="B10185" t="s">
        <v>32289</v>
      </c>
      <c r="C10185" s="354" t="s">
        <v>470</v>
      </c>
      <c r="D10185" s="355">
        <v>2942.37</v>
      </c>
    </row>
    <row r="10186" spans="1:4">
      <c r="A10186" s="354" t="s">
        <v>32290</v>
      </c>
      <c r="B10186" t="s">
        <v>32289</v>
      </c>
      <c r="C10186" s="354" t="s">
        <v>470</v>
      </c>
      <c r="D10186" s="355">
        <v>2687.55</v>
      </c>
    </row>
    <row r="10187" spans="1:4">
      <c r="A10187" s="354" t="s">
        <v>32291</v>
      </c>
      <c r="B10187" t="s">
        <v>32292</v>
      </c>
      <c r="C10187" s="354" t="s">
        <v>470</v>
      </c>
      <c r="D10187" s="355">
        <v>3406.04</v>
      </c>
    </row>
    <row r="10188" spans="1:4">
      <c r="A10188" s="354" t="s">
        <v>32293</v>
      </c>
      <c r="B10188" t="s">
        <v>32292</v>
      </c>
      <c r="C10188" s="354" t="s">
        <v>470</v>
      </c>
      <c r="D10188" s="355">
        <v>3108.66</v>
      </c>
    </row>
    <row r="10189" spans="1:4">
      <c r="A10189" s="354" t="s">
        <v>32294</v>
      </c>
      <c r="B10189" t="s">
        <v>32295</v>
      </c>
      <c r="C10189" s="354" t="s">
        <v>470</v>
      </c>
      <c r="D10189" s="355">
        <v>4269.17</v>
      </c>
    </row>
    <row r="10190" spans="1:4">
      <c r="A10190" s="354" t="s">
        <v>32296</v>
      </c>
      <c r="B10190" t="s">
        <v>32295</v>
      </c>
      <c r="C10190" s="354" t="s">
        <v>470</v>
      </c>
      <c r="D10190" s="355">
        <v>3945.16</v>
      </c>
    </row>
    <row r="10191" spans="1:4">
      <c r="A10191" s="354" t="s">
        <v>32297</v>
      </c>
      <c r="B10191" t="s">
        <v>32298</v>
      </c>
      <c r="C10191" s="354" t="s">
        <v>470</v>
      </c>
      <c r="D10191" s="355">
        <v>5107.82</v>
      </c>
    </row>
    <row r="10192" spans="1:4">
      <c r="A10192" s="354" t="s">
        <v>32299</v>
      </c>
      <c r="B10192" t="s">
        <v>32298</v>
      </c>
      <c r="C10192" s="354" t="s">
        <v>470</v>
      </c>
      <c r="D10192" s="355">
        <v>4671.82</v>
      </c>
    </row>
    <row r="10193" spans="1:4">
      <c r="A10193" s="354" t="s">
        <v>32300</v>
      </c>
      <c r="B10193" t="s">
        <v>32301</v>
      </c>
      <c r="C10193" s="354" t="s">
        <v>470</v>
      </c>
      <c r="D10193" s="355">
        <v>6060.4</v>
      </c>
    </row>
    <row r="10194" spans="1:4">
      <c r="A10194" s="354" t="s">
        <v>32302</v>
      </c>
      <c r="B10194" t="s">
        <v>32301</v>
      </c>
      <c r="C10194" s="354" t="s">
        <v>470</v>
      </c>
      <c r="D10194" s="355">
        <v>5497.48</v>
      </c>
    </row>
    <row r="10195" spans="1:4">
      <c r="A10195" s="354" t="s">
        <v>32303</v>
      </c>
      <c r="B10195" t="s">
        <v>32304</v>
      </c>
      <c r="C10195" s="354" t="s">
        <v>470</v>
      </c>
      <c r="D10195" s="355">
        <v>1107.79</v>
      </c>
    </row>
    <row r="10196" spans="1:4">
      <c r="A10196" s="354" t="s">
        <v>32305</v>
      </c>
      <c r="B10196" t="s">
        <v>32304</v>
      </c>
      <c r="C10196" s="354" t="s">
        <v>470</v>
      </c>
      <c r="D10196" s="355">
        <v>1001.74</v>
      </c>
    </row>
    <row r="10197" spans="1:4">
      <c r="A10197" s="354" t="s">
        <v>32306</v>
      </c>
      <c r="B10197" t="s">
        <v>32307</v>
      </c>
      <c r="C10197" s="354" t="s">
        <v>470</v>
      </c>
      <c r="D10197" s="355">
        <v>1301.3699999999999</v>
      </c>
    </row>
    <row r="10198" spans="1:4">
      <c r="A10198" s="354" t="s">
        <v>32308</v>
      </c>
      <c r="B10198" t="s">
        <v>32307</v>
      </c>
      <c r="C10198" s="354" t="s">
        <v>470</v>
      </c>
      <c r="D10198" s="355">
        <v>1177.6099999999999</v>
      </c>
    </row>
    <row r="10199" spans="1:4">
      <c r="A10199" s="354" t="s">
        <v>32309</v>
      </c>
      <c r="B10199" t="s">
        <v>32310</v>
      </c>
      <c r="C10199" s="354" t="s">
        <v>470</v>
      </c>
      <c r="D10199" s="355">
        <v>1733.56</v>
      </c>
    </row>
    <row r="10200" spans="1:4">
      <c r="A10200" s="354" t="s">
        <v>32311</v>
      </c>
      <c r="B10200" t="s">
        <v>32310</v>
      </c>
      <c r="C10200" s="354" t="s">
        <v>470</v>
      </c>
      <c r="D10200" s="355">
        <v>1552.12</v>
      </c>
    </row>
    <row r="10201" spans="1:4">
      <c r="A10201" s="354" t="s">
        <v>32312</v>
      </c>
      <c r="B10201" t="s">
        <v>32313</v>
      </c>
      <c r="C10201" s="354" t="s">
        <v>470</v>
      </c>
      <c r="D10201" s="355">
        <v>3021.97</v>
      </c>
    </row>
    <row r="10202" spans="1:4">
      <c r="A10202" s="354" t="s">
        <v>32314</v>
      </c>
      <c r="B10202" t="s">
        <v>32313</v>
      </c>
      <c r="C10202" s="354" t="s">
        <v>470</v>
      </c>
      <c r="D10202" s="355">
        <v>2756.53</v>
      </c>
    </row>
    <row r="10203" spans="1:4">
      <c r="A10203" s="354" t="s">
        <v>32315</v>
      </c>
      <c r="B10203" t="s">
        <v>32316</v>
      </c>
      <c r="C10203" s="354" t="s">
        <v>470</v>
      </c>
      <c r="D10203" s="355">
        <v>3498.92</v>
      </c>
    </row>
    <row r="10204" spans="1:4">
      <c r="A10204" s="354" t="s">
        <v>32317</v>
      </c>
      <c r="B10204" t="s">
        <v>32316</v>
      </c>
      <c r="C10204" s="354" t="s">
        <v>470</v>
      </c>
      <c r="D10204" s="355">
        <v>3189.16</v>
      </c>
    </row>
    <row r="10205" spans="1:4">
      <c r="A10205" s="354" t="s">
        <v>32318</v>
      </c>
      <c r="B10205" t="s">
        <v>32319</v>
      </c>
      <c r="C10205" s="354" t="s">
        <v>470</v>
      </c>
      <c r="D10205" s="355">
        <v>4370.38</v>
      </c>
    </row>
    <row r="10206" spans="1:4">
      <c r="A10206" s="354" t="s">
        <v>32320</v>
      </c>
      <c r="B10206" t="s">
        <v>32319</v>
      </c>
      <c r="C10206" s="354" t="s">
        <v>470</v>
      </c>
      <c r="D10206" s="355">
        <v>4032.88</v>
      </c>
    </row>
    <row r="10207" spans="1:4">
      <c r="A10207" s="354" t="s">
        <v>32321</v>
      </c>
      <c r="B10207" t="s">
        <v>32322</v>
      </c>
      <c r="C10207" s="354" t="s">
        <v>470</v>
      </c>
      <c r="D10207" s="355">
        <v>5243.98</v>
      </c>
    </row>
    <row r="10208" spans="1:4">
      <c r="A10208" s="354" t="s">
        <v>32323</v>
      </c>
      <c r="B10208" t="s">
        <v>32322</v>
      </c>
      <c r="C10208" s="354" t="s">
        <v>470</v>
      </c>
      <c r="D10208" s="355">
        <v>4789.8100000000004</v>
      </c>
    </row>
    <row r="10209" spans="1:4">
      <c r="A10209" s="354" t="s">
        <v>32324</v>
      </c>
      <c r="B10209" t="s">
        <v>32325</v>
      </c>
      <c r="C10209" s="354" t="s">
        <v>470</v>
      </c>
      <c r="D10209" s="355">
        <v>6236.24</v>
      </c>
    </row>
    <row r="10210" spans="1:4">
      <c r="A10210" s="354" t="s">
        <v>32326</v>
      </c>
      <c r="B10210" t="s">
        <v>32325</v>
      </c>
      <c r="C10210" s="354" t="s">
        <v>470</v>
      </c>
      <c r="D10210" s="355">
        <v>5649.88</v>
      </c>
    </row>
    <row r="10211" spans="1:4">
      <c r="A10211" s="354" t="s">
        <v>32327</v>
      </c>
      <c r="B10211" t="s">
        <v>32328</v>
      </c>
      <c r="C10211" s="354" t="s">
        <v>45</v>
      </c>
      <c r="D10211" s="355">
        <v>480</v>
      </c>
    </row>
    <row r="10212" spans="1:4">
      <c r="A10212" s="354" t="s">
        <v>32329</v>
      </c>
      <c r="B10212" t="s">
        <v>32328</v>
      </c>
      <c r="C10212" s="354" t="s">
        <v>45</v>
      </c>
      <c r="D10212" s="355">
        <v>480</v>
      </c>
    </row>
    <row r="10213" spans="1:4">
      <c r="A10213" s="354" t="s">
        <v>32330</v>
      </c>
      <c r="B10213" t="s">
        <v>32331</v>
      </c>
      <c r="C10213" s="354" t="s">
        <v>45</v>
      </c>
      <c r="D10213" s="355">
        <v>500</v>
      </c>
    </row>
    <row r="10214" spans="1:4">
      <c r="A10214" s="354" t="s">
        <v>32332</v>
      </c>
      <c r="B10214" t="s">
        <v>32331</v>
      </c>
      <c r="C10214" s="354" t="s">
        <v>45</v>
      </c>
      <c r="D10214" s="355">
        <v>500</v>
      </c>
    </row>
    <row r="10215" spans="1:4">
      <c r="A10215" s="354" t="s">
        <v>32333</v>
      </c>
      <c r="B10215" t="s">
        <v>32334</v>
      </c>
      <c r="C10215" s="354" t="s">
        <v>45</v>
      </c>
      <c r="D10215" s="355">
        <v>510</v>
      </c>
    </row>
    <row r="10216" spans="1:4">
      <c r="A10216" s="354" t="s">
        <v>32335</v>
      </c>
      <c r="B10216" t="s">
        <v>32334</v>
      </c>
      <c r="C10216" s="354" t="s">
        <v>45</v>
      </c>
      <c r="D10216" s="355">
        <v>510</v>
      </c>
    </row>
    <row r="10217" spans="1:4">
      <c r="A10217" s="354" t="s">
        <v>32336</v>
      </c>
      <c r="B10217" t="s">
        <v>32337</v>
      </c>
      <c r="C10217" s="354" t="s">
        <v>45</v>
      </c>
      <c r="D10217" s="355">
        <v>522</v>
      </c>
    </row>
    <row r="10218" spans="1:4">
      <c r="A10218" s="354" t="s">
        <v>32338</v>
      </c>
      <c r="B10218" t="s">
        <v>32337</v>
      </c>
      <c r="C10218" s="354" t="s">
        <v>45</v>
      </c>
      <c r="D10218" s="355">
        <v>522</v>
      </c>
    </row>
    <row r="10219" spans="1:4">
      <c r="A10219" s="354" t="s">
        <v>32339</v>
      </c>
      <c r="B10219" t="s">
        <v>32340</v>
      </c>
      <c r="C10219" s="354" t="s">
        <v>45</v>
      </c>
      <c r="D10219" s="355">
        <v>545</v>
      </c>
    </row>
    <row r="10220" spans="1:4">
      <c r="A10220" s="354" t="s">
        <v>32341</v>
      </c>
      <c r="B10220" t="s">
        <v>32340</v>
      </c>
      <c r="C10220" s="354" t="s">
        <v>45</v>
      </c>
      <c r="D10220" s="355">
        <v>545</v>
      </c>
    </row>
    <row r="10221" spans="1:4">
      <c r="A10221" s="354" t="s">
        <v>32342</v>
      </c>
      <c r="B10221" t="s">
        <v>32343</v>
      </c>
      <c r="C10221" s="354" t="s">
        <v>45</v>
      </c>
      <c r="D10221" s="355">
        <v>565</v>
      </c>
    </row>
    <row r="10222" spans="1:4">
      <c r="A10222" s="354" t="s">
        <v>32344</v>
      </c>
      <c r="B10222" t="s">
        <v>32343</v>
      </c>
      <c r="C10222" s="354" t="s">
        <v>45</v>
      </c>
      <c r="D10222" s="355">
        <v>565</v>
      </c>
    </row>
    <row r="10223" spans="1:4">
      <c r="A10223" s="354" t="s">
        <v>32345</v>
      </c>
      <c r="B10223" t="s">
        <v>32346</v>
      </c>
      <c r="C10223" s="354" t="s">
        <v>45</v>
      </c>
      <c r="D10223" s="355">
        <v>600</v>
      </c>
    </row>
    <row r="10224" spans="1:4">
      <c r="A10224" s="354" t="s">
        <v>32347</v>
      </c>
      <c r="B10224" t="s">
        <v>32346</v>
      </c>
      <c r="C10224" s="354" t="s">
        <v>45</v>
      </c>
      <c r="D10224" s="355">
        <v>600</v>
      </c>
    </row>
    <row r="10225" spans="1:4">
      <c r="A10225" s="354" t="s">
        <v>32348</v>
      </c>
      <c r="B10225" t="s">
        <v>32349</v>
      </c>
      <c r="C10225" s="354" t="s">
        <v>45</v>
      </c>
      <c r="D10225" s="355">
        <v>557.64</v>
      </c>
    </row>
    <row r="10226" spans="1:4">
      <c r="A10226" s="354" t="s">
        <v>32350</v>
      </c>
      <c r="B10226" t="s">
        <v>32349</v>
      </c>
      <c r="C10226" s="354" t="s">
        <v>45</v>
      </c>
      <c r="D10226" s="355">
        <v>557.64</v>
      </c>
    </row>
    <row r="10227" spans="1:4">
      <c r="A10227" s="354" t="s">
        <v>32351</v>
      </c>
      <c r="B10227" t="s">
        <v>32352</v>
      </c>
      <c r="C10227" s="354" t="s">
        <v>45</v>
      </c>
      <c r="D10227" s="355">
        <v>716.24</v>
      </c>
    </row>
    <row r="10228" spans="1:4">
      <c r="A10228" s="354" t="s">
        <v>32353</v>
      </c>
      <c r="B10228" t="s">
        <v>32352</v>
      </c>
      <c r="C10228" s="354" t="s">
        <v>45</v>
      </c>
      <c r="D10228" s="355">
        <v>688.58</v>
      </c>
    </row>
    <row r="10229" spans="1:4">
      <c r="A10229" s="354" t="s">
        <v>32354</v>
      </c>
      <c r="B10229" t="s">
        <v>32355</v>
      </c>
      <c r="C10229" s="354" t="s">
        <v>45</v>
      </c>
      <c r="D10229" s="355">
        <v>765.69</v>
      </c>
    </row>
    <row r="10230" spans="1:4">
      <c r="A10230" s="354" t="s">
        <v>32356</v>
      </c>
      <c r="B10230" t="s">
        <v>32355</v>
      </c>
      <c r="C10230" s="354" t="s">
        <v>45</v>
      </c>
      <c r="D10230" s="355">
        <v>738.03</v>
      </c>
    </row>
    <row r="10231" spans="1:4">
      <c r="A10231" s="354" t="s">
        <v>32357</v>
      </c>
      <c r="B10231" t="s">
        <v>32358</v>
      </c>
      <c r="C10231" s="354" t="s">
        <v>45</v>
      </c>
      <c r="D10231" s="355">
        <v>808.7</v>
      </c>
    </row>
    <row r="10232" spans="1:4">
      <c r="A10232" s="354" t="s">
        <v>32359</v>
      </c>
      <c r="B10232" t="s">
        <v>32358</v>
      </c>
      <c r="C10232" s="354" t="s">
        <v>45</v>
      </c>
      <c r="D10232" s="355">
        <v>781.04</v>
      </c>
    </row>
    <row r="10233" spans="1:4">
      <c r="A10233" s="354" t="s">
        <v>32360</v>
      </c>
      <c r="B10233" t="s">
        <v>32361</v>
      </c>
      <c r="C10233" s="354" t="s">
        <v>45</v>
      </c>
      <c r="D10233" s="355">
        <v>846.64</v>
      </c>
    </row>
    <row r="10234" spans="1:4">
      <c r="A10234" s="354" t="s">
        <v>32362</v>
      </c>
      <c r="B10234" t="s">
        <v>32361</v>
      </c>
      <c r="C10234" s="354" t="s">
        <v>45</v>
      </c>
      <c r="D10234" s="355">
        <v>818.98</v>
      </c>
    </row>
    <row r="10235" spans="1:4">
      <c r="A10235" s="354" t="s">
        <v>32363</v>
      </c>
      <c r="B10235" t="s">
        <v>32364</v>
      </c>
      <c r="C10235" s="354" t="s">
        <v>45</v>
      </c>
      <c r="D10235" s="355">
        <v>60</v>
      </c>
    </row>
    <row r="10236" spans="1:4">
      <c r="A10236" s="354" t="s">
        <v>32365</v>
      </c>
      <c r="B10236" t="s">
        <v>32364</v>
      </c>
      <c r="C10236" s="354" t="s">
        <v>45</v>
      </c>
      <c r="D10236" s="355">
        <v>60</v>
      </c>
    </row>
    <row r="10237" spans="1:4">
      <c r="A10237" s="354" t="s">
        <v>32366</v>
      </c>
      <c r="B10237" t="s">
        <v>32367</v>
      </c>
      <c r="C10237" s="354" t="s">
        <v>47</v>
      </c>
      <c r="D10237" s="355">
        <v>450.35</v>
      </c>
    </row>
    <row r="10238" spans="1:4">
      <c r="A10238" s="354" t="s">
        <v>32368</v>
      </c>
      <c r="B10238" t="s">
        <v>32367</v>
      </c>
      <c r="C10238" s="354" t="s">
        <v>47</v>
      </c>
      <c r="D10238" s="355">
        <v>437.09</v>
      </c>
    </row>
    <row r="10239" spans="1:4">
      <c r="A10239" s="354" t="s">
        <v>32369</v>
      </c>
      <c r="B10239" t="s">
        <v>32370</v>
      </c>
      <c r="C10239" s="354" t="s">
        <v>470</v>
      </c>
      <c r="D10239" s="355">
        <v>2483.37</v>
      </c>
    </row>
    <row r="10240" spans="1:4">
      <c r="A10240" s="354" t="s">
        <v>32371</v>
      </c>
      <c r="B10240" t="s">
        <v>32370</v>
      </c>
      <c r="C10240" s="354" t="s">
        <v>470</v>
      </c>
      <c r="D10240" s="355">
        <v>2366.83</v>
      </c>
    </row>
    <row r="10241" spans="1:4">
      <c r="A10241" s="354" t="s">
        <v>32372</v>
      </c>
      <c r="B10241" t="s">
        <v>32373</v>
      </c>
      <c r="C10241" s="354" t="s">
        <v>47</v>
      </c>
      <c r="D10241" s="355">
        <v>463.81</v>
      </c>
    </row>
    <row r="10242" spans="1:4">
      <c r="A10242" s="354" t="s">
        <v>32374</v>
      </c>
      <c r="B10242" t="s">
        <v>32373</v>
      </c>
      <c r="C10242" s="354" t="s">
        <v>47</v>
      </c>
      <c r="D10242" s="355">
        <v>450.56</v>
      </c>
    </row>
    <row r="10243" spans="1:4">
      <c r="A10243" s="354" t="s">
        <v>32375</v>
      </c>
      <c r="B10243" t="s">
        <v>32376</v>
      </c>
      <c r="C10243" s="354" t="s">
        <v>47</v>
      </c>
      <c r="D10243" s="355">
        <v>227.65</v>
      </c>
    </row>
    <row r="10244" spans="1:4">
      <c r="A10244" s="354" t="s">
        <v>32377</v>
      </c>
      <c r="B10244" t="s">
        <v>32376</v>
      </c>
      <c r="C10244" s="354" t="s">
        <v>47</v>
      </c>
      <c r="D10244" s="355">
        <v>221.44</v>
      </c>
    </row>
    <row r="10245" spans="1:4">
      <c r="A10245" s="354" t="s">
        <v>32378</v>
      </c>
      <c r="B10245" t="s">
        <v>32379</v>
      </c>
      <c r="C10245" s="354" t="s">
        <v>470</v>
      </c>
      <c r="D10245" s="355">
        <v>2027.39</v>
      </c>
    </row>
    <row r="10246" spans="1:4">
      <c r="A10246" s="354" t="s">
        <v>32380</v>
      </c>
      <c r="B10246" t="s">
        <v>32379</v>
      </c>
      <c r="C10246" s="354" t="s">
        <v>470</v>
      </c>
      <c r="D10246" s="355">
        <v>1910.85</v>
      </c>
    </row>
    <row r="10247" spans="1:4">
      <c r="A10247" s="354" t="s">
        <v>32381</v>
      </c>
      <c r="B10247" t="s">
        <v>32382</v>
      </c>
      <c r="C10247" s="354" t="s">
        <v>470</v>
      </c>
      <c r="D10247" s="355">
        <v>519.1</v>
      </c>
    </row>
    <row r="10248" spans="1:4">
      <c r="A10248" s="354" t="s">
        <v>32383</v>
      </c>
      <c r="B10248" t="s">
        <v>32382</v>
      </c>
      <c r="C10248" s="354" t="s">
        <v>470</v>
      </c>
      <c r="D10248" s="355">
        <v>474.88</v>
      </c>
    </row>
    <row r="10249" spans="1:4">
      <c r="A10249" s="354" t="s">
        <v>32384</v>
      </c>
      <c r="B10249" t="s">
        <v>32385</v>
      </c>
      <c r="C10249" s="354" t="s">
        <v>45</v>
      </c>
      <c r="D10249" s="355">
        <v>572.05999999999995</v>
      </c>
    </row>
    <row r="10250" spans="1:4">
      <c r="A10250" s="354" t="s">
        <v>32386</v>
      </c>
      <c r="B10250" t="s">
        <v>32385</v>
      </c>
      <c r="C10250" s="354" t="s">
        <v>45</v>
      </c>
      <c r="D10250" s="355">
        <v>559.91</v>
      </c>
    </row>
    <row r="10251" spans="1:4">
      <c r="A10251" s="354" t="s">
        <v>32387</v>
      </c>
      <c r="B10251" t="s">
        <v>32388</v>
      </c>
      <c r="C10251" s="354" t="s">
        <v>45</v>
      </c>
      <c r="D10251" s="355">
        <v>592.05999999999995</v>
      </c>
    </row>
    <row r="10252" spans="1:4">
      <c r="A10252" s="354" t="s">
        <v>32389</v>
      </c>
      <c r="B10252" t="s">
        <v>32388</v>
      </c>
      <c r="C10252" s="354" t="s">
        <v>45</v>
      </c>
      <c r="D10252" s="355">
        <v>579.91</v>
      </c>
    </row>
    <row r="10253" spans="1:4">
      <c r="A10253" s="354" t="s">
        <v>32390</v>
      </c>
      <c r="B10253" t="s">
        <v>32391</v>
      </c>
      <c r="C10253" s="354" t="s">
        <v>45</v>
      </c>
      <c r="D10253" s="355">
        <v>602.05999999999995</v>
      </c>
    </row>
    <row r="10254" spans="1:4">
      <c r="A10254" s="354" t="s">
        <v>32392</v>
      </c>
      <c r="B10254" t="s">
        <v>32391</v>
      </c>
      <c r="C10254" s="354" t="s">
        <v>45</v>
      </c>
      <c r="D10254" s="355">
        <v>589.91</v>
      </c>
    </row>
    <row r="10255" spans="1:4">
      <c r="A10255" s="354" t="s">
        <v>32393</v>
      </c>
      <c r="B10255" t="s">
        <v>32394</v>
      </c>
      <c r="C10255" s="354" t="s">
        <v>45</v>
      </c>
      <c r="D10255" s="355">
        <v>614.05999999999995</v>
      </c>
    </row>
    <row r="10256" spans="1:4">
      <c r="A10256" s="354" t="s">
        <v>32395</v>
      </c>
      <c r="B10256" t="s">
        <v>32394</v>
      </c>
      <c r="C10256" s="354" t="s">
        <v>45</v>
      </c>
      <c r="D10256" s="355">
        <v>601.91</v>
      </c>
    </row>
    <row r="10257" spans="1:4">
      <c r="A10257" s="354" t="s">
        <v>32396</v>
      </c>
      <c r="B10257" t="s">
        <v>32397</v>
      </c>
      <c r="C10257" s="354" t="s">
        <v>45</v>
      </c>
      <c r="D10257" s="355">
        <v>637.05999999999995</v>
      </c>
    </row>
    <row r="10258" spans="1:4">
      <c r="A10258" s="354" t="s">
        <v>32398</v>
      </c>
      <c r="B10258" t="s">
        <v>32397</v>
      </c>
      <c r="C10258" s="354" t="s">
        <v>45</v>
      </c>
      <c r="D10258" s="355">
        <v>624.91</v>
      </c>
    </row>
    <row r="10259" spans="1:4">
      <c r="A10259" s="354" t="s">
        <v>32399</v>
      </c>
      <c r="B10259" t="s">
        <v>32400</v>
      </c>
      <c r="C10259" s="354" t="s">
        <v>45</v>
      </c>
      <c r="D10259" s="355">
        <v>657.06</v>
      </c>
    </row>
    <row r="10260" spans="1:4">
      <c r="A10260" s="354" t="s">
        <v>32401</v>
      </c>
      <c r="B10260" t="s">
        <v>32400</v>
      </c>
      <c r="C10260" s="354" t="s">
        <v>45</v>
      </c>
      <c r="D10260" s="355">
        <v>644.91</v>
      </c>
    </row>
    <row r="10261" spans="1:4">
      <c r="A10261" s="354" t="s">
        <v>32402</v>
      </c>
      <c r="B10261" t="s">
        <v>32403</v>
      </c>
      <c r="C10261" s="354" t="s">
        <v>45</v>
      </c>
      <c r="D10261" s="355">
        <v>692.06</v>
      </c>
    </row>
    <row r="10262" spans="1:4">
      <c r="A10262" s="354" t="s">
        <v>32404</v>
      </c>
      <c r="B10262" t="s">
        <v>32403</v>
      </c>
      <c r="C10262" s="354" t="s">
        <v>45</v>
      </c>
      <c r="D10262" s="355">
        <v>679.91</v>
      </c>
    </row>
    <row r="10263" spans="1:4">
      <c r="A10263" s="354" t="s">
        <v>32405</v>
      </c>
      <c r="B10263" t="s">
        <v>32406</v>
      </c>
      <c r="C10263" s="354" t="s">
        <v>44</v>
      </c>
      <c r="D10263" s="355">
        <v>207.15</v>
      </c>
    </row>
    <row r="10264" spans="1:4">
      <c r="A10264" s="354" t="s">
        <v>32407</v>
      </c>
      <c r="B10264" t="s">
        <v>32406</v>
      </c>
      <c r="C10264" s="354" t="s">
        <v>44</v>
      </c>
      <c r="D10264" s="355">
        <v>199.42</v>
      </c>
    </row>
    <row r="10265" spans="1:4">
      <c r="A10265" s="354" t="s">
        <v>32408</v>
      </c>
      <c r="B10265" t="s">
        <v>32409</v>
      </c>
      <c r="C10265" s="354" t="s">
        <v>44</v>
      </c>
      <c r="D10265" s="355">
        <v>221.48</v>
      </c>
    </row>
    <row r="10266" spans="1:4">
      <c r="A10266" s="354" t="s">
        <v>32410</v>
      </c>
      <c r="B10266" t="s">
        <v>32409</v>
      </c>
      <c r="C10266" s="354" t="s">
        <v>44</v>
      </c>
      <c r="D10266" s="355">
        <v>213.19</v>
      </c>
    </row>
    <row r="10267" spans="1:4">
      <c r="A10267" s="354" t="s">
        <v>32411</v>
      </c>
      <c r="B10267" t="s">
        <v>32412</v>
      </c>
      <c r="C10267" s="354" t="s">
        <v>44</v>
      </c>
      <c r="D10267" s="355">
        <v>235.8</v>
      </c>
    </row>
    <row r="10268" spans="1:4">
      <c r="A10268" s="354" t="s">
        <v>32413</v>
      </c>
      <c r="B10268" t="s">
        <v>32412</v>
      </c>
      <c r="C10268" s="354" t="s">
        <v>44</v>
      </c>
      <c r="D10268" s="355">
        <v>226.97</v>
      </c>
    </row>
    <row r="10269" spans="1:4">
      <c r="A10269" s="354" t="s">
        <v>32414</v>
      </c>
      <c r="B10269" t="s">
        <v>32415</v>
      </c>
      <c r="C10269" s="354" t="s">
        <v>32416</v>
      </c>
      <c r="D10269" s="355">
        <v>22.9</v>
      </c>
    </row>
    <row r="10270" spans="1:4">
      <c r="A10270" s="354" t="s">
        <v>32417</v>
      </c>
      <c r="B10270" t="s">
        <v>32415</v>
      </c>
      <c r="C10270" s="354" t="s">
        <v>32416</v>
      </c>
      <c r="D10270" s="355">
        <v>22.9</v>
      </c>
    </row>
    <row r="10271" spans="1:4">
      <c r="A10271" s="354" t="s">
        <v>32418</v>
      </c>
      <c r="B10271" t="s">
        <v>32419</v>
      </c>
      <c r="C10271" s="354" t="s">
        <v>22169</v>
      </c>
      <c r="D10271" s="355">
        <v>4.58</v>
      </c>
    </row>
    <row r="10272" spans="1:4">
      <c r="A10272" s="354" t="s">
        <v>32420</v>
      </c>
      <c r="B10272" t="s">
        <v>32419</v>
      </c>
      <c r="C10272" s="354" t="s">
        <v>22169</v>
      </c>
      <c r="D10272" s="355">
        <v>4.58</v>
      </c>
    </row>
    <row r="10273" spans="1:4">
      <c r="A10273" s="354" t="s">
        <v>32421</v>
      </c>
      <c r="B10273" t="s">
        <v>32422</v>
      </c>
      <c r="C10273" s="354" t="s">
        <v>32416</v>
      </c>
      <c r="D10273" s="355">
        <v>26.8</v>
      </c>
    </row>
    <row r="10274" spans="1:4">
      <c r="A10274" s="354" t="s">
        <v>32423</v>
      </c>
      <c r="B10274" t="s">
        <v>32422</v>
      </c>
      <c r="C10274" s="354" t="s">
        <v>32416</v>
      </c>
      <c r="D10274" s="355">
        <v>26.8</v>
      </c>
    </row>
    <row r="10275" spans="1:4">
      <c r="A10275" s="354" t="s">
        <v>32424</v>
      </c>
      <c r="B10275" t="s">
        <v>32425</v>
      </c>
      <c r="C10275" s="354" t="s">
        <v>45</v>
      </c>
      <c r="D10275" s="355">
        <v>25.77</v>
      </c>
    </row>
    <row r="10276" spans="1:4">
      <c r="A10276" s="354" t="s">
        <v>32426</v>
      </c>
      <c r="B10276" t="s">
        <v>32425</v>
      </c>
      <c r="C10276" s="354" t="s">
        <v>45</v>
      </c>
      <c r="D10276" s="355">
        <v>22.67</v>
      </c>
    </row>
    <row r="10277" spans="1:4">
      <c r="A10277" s="354" t="s">
        <v>32427</v>
      </c>
      <c r="B10277" t="s">
        <v>32428</v>
      </c>
      <c r="C10277" s="354" t="s">
        <v>47</v>
      </c>
      <c r="D10277" s="355">
        <v>5.99</v>
      </c>
    </row>
    <row r="10278" spans="1:4">
      <c r="A10278" s="354" t="s">
        <v>32429</v>
      </c>
      <c r="B10278" t="s">
        <v>32428</v>
      </c>
      <c r="C10278" s="354" t="s">
        <v>47</v>
      </c>
      <c r="D10278" s="355">
        <v>5.26</v>
      </c>
    </row>
    <row r="10279" spans="1:4">
      <c r="A10279" s="354" t="s">
        <v>32430</v>
      </c>
      <c r="B10279" t="s">
        <v>32431</v>
      </c>
      <c r="C10279" s="354" t="s">
        <v>45</v>
      </c>
      <c r="D10279" s="355">
        <v>14.58</v>
      </c>
    </row>
    <row r="10280" spans="1:4">
      <c r="A10280" s="354" t="s">
        <v>32432</v>
      </c>
      <c r="B10280" t="s">
        <v>32431</v>
      </c>
      <c r="C10280" s="354" t="s">
        <v>45</v>
      </c>
      <c r="D10280" s="355">
        <v>12.97</v>
      </c>
    </row>
    <row r="10281" spans="1:4">
      <c r="A10281" s="354" t="s">
        <v>32433</v>
      </c>
      <c r="B10281" t="s">
        <v>32434</v>
      </c>
      <c r="C10281" s="354" t="s">
        <v>47</v>
      </c>
      <c r="D10281" s="355">
        <v>21339.56</v>
      </c>
    </row>
    <row r="10282" spans="1:4">
      <c r="A10282" s="354" t="s">
        <v>32435</v>
      </c>
      <c r="B10282" t="s">
        <v>32434</v>
      </c>
      <c r="C10282" s="354" t="s">
        <v>47</v>
      </c>
      <c r="D10282" s="355">
        <v>19531.810000000001</v>
      </c>
    </row>
    <row r="10283" spans="1:4">
      <c r="A10283" s="354" t="s">
        <v>32436</v>
      </c>
      <c r="B10283" t="s">
        <v>32437</v>
      </c>
      <c r="C10283" s="354" t="s">
        <v>47</v>
      </c>
      <c r="D10283" s="355">
        <v>40010.99</v>
      </c>
    </row>
    <row r="10284" spans="1:4">
      <c r="A10284" s="354" t="s">
        <v>32438</v>
      </c>
      <c r="B10284" t="s">
        <v>32437</v>
      </c>
      <c r="C10284" s="354" t="s">
        <v>47</v>
      </c>
      <c r="D10284" s="355">
        <v>36822.76</v>
      </c>
    </row>
    <row r="10285" spans="1:4">
      <c r="A10285" s="354" t="s">
        <v>32439</v>
      </c>
      <c r="B10285" t="s">
        <v>32440</v>
      </c>
      <c r="C10285" s="354" t="s">
        <v>47</v>
      </c>
      <c r="D10285" s="355">
        <v>24100.9</v>
      </c>
    </row>
    <row r="10286" spans="1:4">
      <c r="A10286" s="354" t="s">
        <v>32441</v>
      </c>
      <c r="B10286" t="s">
        <v>32440</v>
      </c>
      <c r="C10286" s="354" t="s">
        <v>47</v>
      </c>
      <c r="D10286" s="355">
        <v>21972.36</v>
      </c>
    </row>
    <row r="10287" spans="1:4">
      <c r="A10287" s="354" t="s">
        <v>32442</v>
      </c>
      <c r="B10287" t="s">
        <v>32443</v>
      </c>
      <c r="C10287" s="354" t="s">
        <v>47</v>
      </c>
      <c r="D10287" s="355">
        <v>45195.45</v>
      </c>
    </row>
    <row r="10288" spans="1:4">
      <c r="A10288" s="354" t="s">
        <v>32444</v>
      </c>
      <c r="B10288" t="s">
        <v>32443</v>
      </c>
      <c r="C10288" s="354" t="s">
        <v>47</v>
      </c>
      <c r="D10288" s="355">
        <v>41670.269999999997</v>
      </c>
    </row>
    <row r="10289" spans="1:4">
      <c r="A10289" s="354" t="s">
        <v>32445</v>
      </c>
      <c r="B10289" t="s">
        <v>32446</v>
      </c>
      <c r="C10289" s="354" t="s">
        <v>47</v>
      </c>
      <c r="D10289" s="355">
        <v>51614.28</v>
      </c>
    </row>
    <row r="10290" spans="1:4">
      <c r="A10290" s="354" t="s">
        <v>32447</v>
      </c>
      <c r="B10290" t="s">
        <v>32446</v>
      </c>
      <c r="C10290" s="354" t="s">
        <v>47</v>
      </c>
      <c r="D10290" s="355">
        <v>47435.07</v>
      </c>
    </row>
    <row r="10291" spans="1:4">
      <c r="A10291" s="354" t="s">
        <v>32448</v>
      </c>
      <c r="B10291" t="s">
        <v>32449</v>
      </c>
      <c r="C10291" s="354" t="s">
        <v>47</v>
      </c>
      <c r="D10291" s="355">
        <v>45303.62</v>
      </c>
    </row>
    <row r="10292" spans="1:4">
      <c r="A10292" s="354" t="s">
        <v>32450</v>
      </c>
      <c r="B10292" t="s">
        <v>32449</v>
      </c>
      <c r="C10292" s="354" t="s">
        <v>47</v>
      </c>
      <c r="D10292" s="355">
        <v>41622.97</v>
      </c>
    </row>
    <row r="10293" spans="1:4">
      <c r="A10293" s="354" t="s">
        <v>32451</v>
      </c>
      <c r="B10293" t="s">
        <v>32452</v>
      </c>
      <c r="C10293" s="354" t="s">
        <v>47</v>
      </c>
      <c r="D10293" s="355">
        <v>53145.11</v>
      </c>
    </row>
    <row r="10294" spans="1:4">
      <c r="A10294" s="354" t="s">
        <v>32453</v>
      </c>
      <c r="B10294" t="s">
        <v>32452</v>
      </c>
      <c r="C10294" s="354" t="s">
        <v>47</v>
      </c>
      <c r="D10294" s="355">
        <v>48943.06</v>
      </c>
    </row>
    <row r="10295" spans="1:4">
      <c r="A10295" s="354" t="s">
        <v>32454</v>
      </c>
      <c r="B10295" t="s">
        <v>32455</v>
      </c>
      <c r="C10295" s="354" t="s">
        <v>47</v>
      </c>
      <c r="D10295" s="355">
        <v>59597.97</v>
      </c>
    </row>
    <row r="10296" spans="1:4">
      <c r="A10296" s="354" t="s">
        <v>32456</v>
      </c>
      <c r="B10296" t="s">
        <v>32455</v>
      </c>
      <c r="C10296" s="354" t="s">
        <v>47</v>
      </c>
      <c r="D10296" s="355">
        <v>55009.95</v>
      </c>
    </row>
    <row r="10297" spans="1:4">
      <c r="A10297" s="354" t="s">
        <v>32457</v>
      </c>
      <c r="B10297" t="s">
        <v>32458</v>
      </c>
      <c r="C10297" s="354" t="s">
        <v>47</v>
      </c>
      <c r="D10297" s="355">
        <v>9499.6</v>
      </c>
    </row>
    <row r="10298" spans="1:4">
      <c r="A10298" s="354" t="s">
        <v>32459</v>
      </c>
      <c r="B10298" t="s">
        <v>32458</v>
      </c>
      <c r="C10298" s="354" t="s">
        <v>47</v>
      </c>
      <c r="D10298" s="355">
        <v>8813.02</v>
      </c>
    </row>
    <row r="10299" spans="1:4">
      <c r="A10299" s="354" t="s">
        <v>32460</v>
      </c>
      <c r="B10299" t="s">
        <v>32461</v>
      </c>
      <c r="C10299" s="354" t="s">
        <v>470</v>
      </c>
      <c r="D10299" s="355">
        <v>12563.63</v>
      </c>
    </row>
    <row r="10300" spans="1:4">
      <c r="A10300" s="354" t="s">
        <v>32462</v>
      </c>
      <c r="B10300" t="s">
        <v>32461</v>
      </c>
      <c r="C10300" s="354" t="s">
        <v>470</v>
      </c>
      <c r="D10300" s="355">
        <v>12563.63</v>
      </c>
    </row>
    <row r="10301" spans="1:4">
      <c r="A10301" s="354" t="s">
        <v>32463</v>
      </c>
      <c r="B10301" t="s">
        <v>32464</v>
      </c>
      <c r="C10301" s="354" t="s">
        <v>44</v>
      </c>
      <c r="D10301" s="355">
        <v>633.28</v>
      </c>
    </row>
    <row r="10302" spans="1:4">
      <c r="A10302" s="354" t="s">
        <v>32465</v>
      </c>
      <c r="B10302" t="s">
        <v>32464</v>
      </c>
      <c r="C10302" s="354" t="s">
        <v>44</v>
      </c>
      <c r="D10302" s="355">
        <v>611.20000000000005</v>
      </c>
    </row>
    <row r="10303" spans="1:4">
      <c r="A10303" s="354" t="s">
        <v>32466</v>
      </c>
      <c r="B10303" t="s">
        <v>32467</v>
      </c>
      <c r="C10303" s="354" t="s">
        <v>44</v>
      </c>
      <c r="D10303" s="355">
        <v>186.96</v>
      </c>
    </row>
    <row r="10304" spans="1:4">
      <c r="A10304" s="354" t="s">
        <v>32468</v>
      </c>
      <c r="B10304" t="s">
        <v>32467</v>
      </c>
      <c r="C10304" s="354" t="s">
        <v>44</v>
      </c>
      <c r="D10304" s="355">
        <v>169.57</v>
      </c>
    </row>
    <row r="10305" spans="1:4">
      <c r="A10305" s="354" t="s">
        <v>32469</v>
      </c>
      <c r="B10305" t="s">
        <v>32470</v>
      </c>
      <c r="C10305" s="354" t="s">
        <v>45</v>
      </c>
      <c r="D10305" s="355">
        <v>410.73</v>
      </c>
    </row>
    <row r="10306" spans="1:4">
      <c r="A10306" s="354" t="s">
        <v>32471</v>
      </c>
      <c r="B10306" t="s">
        <v>32470</v>
      </c>
      <c r="C10306" s="354" t="s">
        <v>45</v>
      </c>
      <c r="D10306" s="355">
        <v>387.79</v>
      </c>
    </row>
    <row r="10307" spans="1:4">
      <c r="A10307" s="354" t="s">
        <v>32472</v>
      </c>
      <c r="B10307" t="s">
        <v>32473</v>
      </c>
      <c r="C10307" s="354" t="s">
        <v>45</v>
      </c>
      <c r="D10307" s="355">
        <v>172.17</v>
      </c>
    </row>
    <row r="10308" spans="1:4">
      <c r="A10308" s="354" t="s">
        <v>32474</v>
      </c>
      <c r="B10308" t="s">
        <v>32473</v>
      </c>
      <c r="C10308" s="354" t="s">
        <v>45</v>
      </c>
      <c r="D10308" s="355">
        <v>149.22999999999999</v>
      </c>
    </row>
    <row r="10309" spans="1:4">
      <c r="A10309" s="354" t="s">
        <v>32475</v>
      </c>
      <c r="B10309" t="s">
        <v>32476</v>
      </c>
      <c r="C10309" s="354" t="s">
        <v>47</v>
      </c>
      <c r="D10309" s="355">
        <v>79.099999999999994</v>
      </c>
    </row>
    <row r="10310" spans="1:4">
      <c r="A10310" s="354" t="s">
        <v>32477</v>
      </c>
      <c r="B10310" t="s">
        <v>32476</v>
      </c>
      <c r="C10310" s="354" t="s">
        <v>47</v>
      </c>
      <c r="D10310" s="355">
        <v>75.8</v>
      </c>
    </row>
    <row r="10311" spans="1:4">
      <c r="A10311" s="354" t="s">
        <v>32478</v>
      </c>
      <c r="B10311" t="s">
        <v>32479</v>
      </c>
      <c r="C10311" s="354" t="s">
        <v>46</v>
      </c>
      <c r="D10311" s="355">
        <v>55.28</v>
      </c>
    </row>
    <row r="10312" spans="1:4">
      <c r="A10312" s="354" t="s">
        <v>32480</v>
      </c>
      <c r="B10312" t="s">
        <v>32479</v>
      </c>
      <c r="C10312" s="354" t="s">
        <v>46</v>
      </c>
      <c r="D10312" s="355">
        <v>50.47</v>
      </c>
    </row>
    <row r="10313" spans="1:4">
      <c r="A10313" s="354" t="s">
        <v>32481</v>
      </c>
      <c r="B10313" t="s">
        <v>32482</v>
      </c>
      <c r="C10313" s="354" t="s">
        <v>46</v>
      </c>
      <c r="D10313" s="355">
        <v>118.22</v>
      </c>
    </row>
    <row r="10314" spans="1:4">
      <c r="A10314" s="354" t="s">
        <v>32483</v>
      </c>
      <c r="B10314" t="s">
        <v>32482</v>
      </c>
      <c r="C10314" s="354" t="s">
        <v>46</v>
      </c>
      <c r="D10314" s="355">
        <v>113.56</v>
      </c>
    </row>
    <row r="10315" spans="1:4">
      <c r="A10315" s="354" t="s">
        <v>32484</v>
      </c>
      <c r="B10315" t="s">
        <v>32485</v>
      </c>
      <c r="C10315" s="354" t="s">
        <v>46</v>
      </c>
      <c r="D10315" s="355">
        <v>32.880000000000003</v>
      </c>
    </row>
    <row r="10316" spans="1:4">
      <c r="A10316" s="354" t="s">
        <v>32486</v>
      </c>
      <c r="B10316" t="s">
        <v>32485</v>
      </c>
      <c r="C10316" s="354" t="s">
        <v>46</v>
      </c>
      <c r="D10316" s="355">
        <v>29.58</v>
      </c>
    </row>
    <row r="10317" spans="1:4">
      <c r="A10317" s="354" t="s">
        <v>32487</v>
      </c>
      <c r="B10317" t="s">
        <v>32488</v>
      </c>
      <c r="C10317" s="354" t="s">
        <v>44</v>
      </c>
      <c r="D10317" s="355">
        <v>54.27</v>
      </c>
    </row>
    <row r="10318" spans="1:4">
      <c r="A10318" s="354" t="s">
        <v>32489</v>
      </c>
      <c r="B10318" t="s">
        <v>32488</v>
      </c>
      <c r="C10318" s="354" t="s">
        <v>44</v>
      </c>
      <c r="D10318" s="355">
        <v>51.5</v>
      </c>
    </row>
    <row r="10319" spans="1:4">
      <c r="A10319" s="354" t="s">
        <v>32490</v>
      </c>
      <c r="B10319" t="s">
        <v>32491</v>
      </c>
      <c r="C10319" s="354" t="s">
        <v>44</v>
      </c>
      <c r="D10319" s="355">
        <v>857.04</v>
      </c>
    </row>
    <row r="10320" spans="1:4">
      <c r="A10320" s="354" t="s">
        <v>32492</v>
      </c>
      <c r="B10320" t="s">
        <v>32491</v>
      </c>
      <c r="C10320" s="354" t="s">
        <v>44</v>
      </c>
      <c r="D10320" s="355">
        <v>837.23</v>
      </c>
    </row>
    <row r="10321" spans="1:4">
      <c r="A10321" s="354" t="s">
        <v>32493</v>
      </c>
      <c r="B10321" t="s">
        <v>32494</v>
      </c>
      <c r="C10321" s="354" t="s">
        <v>47</v>
      </c>
      <c r="D10321" s="355">
        <v>216.39</v>
      </c>
    </row>
    <row r="10322" spans="1:4">
      <c r="A10322" s="354" t="s">
        <v>32495</v>
      </c>
      <c r="B10322" t="s">
        <v>32494</v>
      </c>
      <c r="C10322" s="354" t="s">
        <v>47</v>
      </c>
      <c r="D10322" s="355">
        <v>213.11</v>
      </c>
    </row>
    <row r="10323" spans="1:4">
      <c r="A10323" s="354" t="s">
        <v>32496</v>
      </c>
      <c r="B10323" t="s">
        <v>32497</v>
      </c>
      <c r="C10323" s="354" t="s">
        <v>44</v>
      </c>
      <c r="D10323" s="355">
        <v>85.49</v>
      </c>
    </row>
    <row r="10324" spans="1:4">
      <c r="A10324" s="354" t="s">
        <v>32498</v>
      </c>
      <c r="B10324" t="s">
        <v>32497</v>
      </c>
      <c r="C10324" s="354" t="s">
        <v>44</v>
      </c>
      <c r="D10324" s="355">
        <v>83.4</v>
      </c>
    </row>
    <row r="10325" spans="1:4">
      <c r="A10325" s="354" t="s">
        <v>32499</v>
      </c>
      <c r="B10325" t="s">
        <v>32500</v>
      </c>
      <c r="C10325" s="354" t="s">
        <v>45</v>
      </c>
      <c r="D10325" s="355">
        <v>6597.24</v>
      </c>
    </row>
    <row r="10326" spans="1:4">
      <c r="A10326" s="354" t="s">
        <v>32501</v>
      </c>
      <c r="B10326" t="s">
        <v>32500</v>
      </c>
      <c r="C10326" s="354" t="s">
        <v>45</v>
      </c>
      <c r="D10326" s="355">
        <v>6544.42</v>
      </c>
    </row>
    <row r="10327" spans="1:4">
      <c r="A10327" s="354" t="s">
        <v>32502</v>
      </c>
      <c r="B10327" t="s">
        <v>32503</v>
      </c>
      <c r="C10327" s="354" t="s">
        <v>45</v>
      </c>
      <c r="D10327" s="355">
        <v>2516.23</v>
      </c>
    </row>
    <row r="10328" spans="1:4">
      <c r="A10328" s="354" t="s">
        <v>32504</v>
      </c>
      <c r="B10328" t="s">
        <v>32503</v>
      </c>
      <c r="C10328" s="354" t="s">
        <v>45</v>
      </c>
      <c r="D10328" s="355">
        <v>2468.96</v>
      </c>
    </row>
    <row r="10329" spans="1:4">
      <c r="A10329" s="354" t="s">
        <v>32505</v>
      </c>
      <c r="B10329" t="s">
        <v>32506</v>
      </c>
      <c r="C10329" s="354" t="s">
        <v>44</v>
      </c>
      <c r="D10329" s="355">
        <v>27.65</v>
      </c>
    </row>
    <row r="10330" spans="1:4">
      <c r="A10330" s="354" t="s">
        <v>32507</v>
      </c>
      <c r="B10330" t="s">
        <v>32506</v>
      </c>
      <c r="C10330" s="354" t="s">
        <v>44</v>
      </c>
      <c r="D10330" s="355">
        <v>23.96</v>
      </c>
    </row>
    <row r="10331" spans="1:4">
      <c r="A10331" s="354" t="s">
        <v>32508</v>
      </c>
      <c r="B10331" t="s">
        <v>32509</v>
      </c>
      <c r="C10331" s="354" t="s">
        <v>44</v>
      </c>
      <c r="D10331" s="355">
        <v>13.26</v>
      </c>
    </row>
    <row r="10332" spans="1:4">
      <c r="A10332" s="354" t="s">
        <v>32510</v>
      </c>
      <c r="B10332" t="s">
        <v>32509</v>
      </c>
      <c r="C10332" s="354" t="s">
        <v>44</v>
      </c>
      <c r="D10332" s="355">
        <v>11.63</v>
      </c>
    </row>
    <row r="10333" spans="1:4">
      <c r="A10333" s="354" t="s">
        <v>32511</v>
      </c>
      <c r="B10333" t="s">
        <v>32512</v>
      </c>
      <c r="C10333" s="354" t="s">
        <v>470</v>
      </c>
      <c r="D10333" s="355">
        <v>1489</v>
      </c>
    </row>
    <row r="10334" spans="1:4">
      <c r="A10334" s="354" t="s">
        <v>32513</v>
      </c>
      <c r="B10334" t="s">
        <v>32512</v>
      </c>
      <c r="C10334" s="354" t="s">
        <v>470</v>
      </c>
      <c r="D10334" s="355">
        <v>1348.94</v>
      </c>
    </row>
    <row r="10335" spans="1:4">
      <c r="A10335" s="354" t="s">
        <v>32514</v>
      </c>
      <c r="B10335" t="s">
        <v>32515</v>
      </c>
      <c r="C10335" s="354" t="s">
        <v>470</v>
      </c>
      <c r="D10335" s="355">
        <v>868.38</v>
      </c>
    </row>
    <row r="10336" spans="1:4">
      <c r="A10336" s="354" t="s">
        <v>32516</v>
      </c>
      <c r="B10336" t="s">
        <v>32515</v>
      </c>
      <c r="C10336" s="354" t="s">
        <v>470</v>
      </c>
      <c r="D10336" s="355">
        <v>836.23</v>
      </c>
    </row>
    <row r="10337" spans="1:4">
      <c r="A10337" s="354" t="s">
        <v>32517</v>
      </c>
      <c r="B10337" t="s">
        <v>30445</v>
      </c>
      <c r="C10337" s="354" t="s">
        <v>45</v>
      </c>
      <c r="D10337" s="355">
        <v>520.49</v>
      </c>
    </row>
    <row r="10338" spans="1:4">
      <c r="A10338" s="354" t="s">
        <v>32518</v>
      </c>
      <c r="B10338" t="s">
        <v>30445</v>
      </c>
      <c r="C10338" s="354" t="s">
        <v>45</v>
      </c>
      <c r="D10338" s="355">
        <v>473.01</v>
      </c>
    </row>
    <row r="10339" spans="1:4">
      <c r="A10339" s="354" t="s">
        <v>32519</v>
      </c>
      <c r="B10339" t="s">
        <v>30442</v>
      </c>
      <c r="C10339" s="354" t="s">
        <v>45</v>
      </c>
      <c r="D10339" s="355">
        <v>641.41999999999996</v>
      </c>
    </row>
    <row r="10340" spans="1:4">
      <c r="A10340" s="354" t="s">
        <v>32520</v>
      </c>
      <c r="B10340" t="s">
        <v>30442</v>
      </c>
      <c r="C10340" s="354" t="s">
        <v>45</v>
      </c>
      <c r="D10340" s="355">
        <v>580.15</v>
      </c>
    </row>
    <row r="10341" spans="1:4">
      <c r="A10341" s="354" t="s">
        <v>32521</v>
      </c>
      <c r="B10341" t="s">
        <v>32522</v>
      </c>
      <c r="C10341" s="354" t="s">
        <v>45</v>
      </c>
      <c r="D10341" s="355">
        <v>450.14</v>
      </c>
    </row>
    <row r="10342" spans="1:4">
      <c r="A10342" s="354" t="s">
        <v>32523</v>
      </c>
      <c r="B10342" t="s">
        <v>32522</v>
      </c>
      <c r="C10342" s="354" t="s">
        <v>45</v>
      </c>
      <c r="D10342" s="355">
        <v>412.03</v>
      </c>
    </row>
    <row r="10343" spans="1:4">
      <c r="A10343" s="354" t="s">
        <v>32524</v>
      </c>
      <c r="B10343" t="s">
        <v>32525</v>
      </c>
      <c r="C10343" s="354" t="s">
        <v>45</v>
      </c>
      <c r="D10343" s="355">
        <v>564.84</v>
      </c>
    </row>
    <row r="10344" spans="1:4">
      <c r="A10344" s="354" t="s">
        <v>32526</v>
      </c>
      <c r="B10344" t="s">
        <v>32525</v>
      </c>
      <c r="C10344" s="354" t="s">
        <v>45</v>
      </c>
      <c r="D10344" s="355">
        <v>511.45</v>
      </c>
    </row>
    <row r="10345" spans="1:4">
      <c r="A10345" s="354" t="s">
        <v>32527</v>
      </c>
      <c r="B10345" t="s">
        <v>32528</v>
      </c>
      <c r="C10345" s="354" t="s">
        <v>45</v>
      </c>
      <c r="D10345" s="355">
        <v>689.95</v>
      </c>
    </row>
    <row r="10346" spans="1:4">
      <c r="A10346" s="354" t="s">
        <v>32529</v>
      </c>
      <c r="B10346" t="s">
        <v>32528</v>
      </c>
      <c r="C10346" s="354" t="s">
        <v>45</v>
      </c>
      <c r="D10346" s="355">
        <v>619.89</v>
      </c>
    </row>
    <row r="10347" spans="1:4">
      <c r="A10347" s="354" t="s">
        <v>32530</v>
      </c>
      <c r="B10347" t="s">
        <v>32531</v>
      </c>
      <c r="C10347" s="354" t="s">
        <v>45</v>
      </c>
      <c r="D10347" s="355">
        <v>818.17</v>
      </c>
    </row>
    <row r="10348" spans="1:4">
      <c r="A10348" s="354" t="s">
        <v>32532</v>
      </c>
      <c r="B10348" t="s">
        <v>32531</v>
      </c>
      <c r="C10348" s="354" t="s">
        <v>45</v>
      </c>
      <c r="D10348" s="355">
        <v>731.02</v>
      </c>
    </row>
    <row r="10349" spans="1:4">
      <c r="A10349" s="354" t="s">
        <v>32533</v>
      </c>
      <c r="B10349" t="s">
        <v>32534</v>
      </c>
      <c r="C10349" s="354" t="s">
        <v>44</v>
      </c>
      <c r="D10349" s="355">
        <v>99.08</v>
      </c>
    </row>
    <row r="10350" spans="1:4">
      <c r="A10350" s="354" t="s">
        <v>32535</v>
      </c>
      <c r="B10350" t="s">
        <v>32534</v>
      </c>
      <c r="C10350" s="354" t="s">
        <v>44</v>
      </c>
      <c r="D10350" s="355">
        <v>86.31</v>
      </c>
    </row>
    <row r="10351" spans="1:4">
      <c r="A10351" s="354" t="s">
        <v>32536</v>
      </c>
      <c r="B10351" t="s">
        <v>32537</v>
      </c>
      <c r="C10351" s="354" t="s">
        <v>44</v>
      </c>
      <c r="D10351" s="355">
        <v>198.17</v>
      </c>
    </row>
    <row r="10352" spans="1:4">
      <c r="A10352" s="354" t="s">
        <v>32538</v>
      </c>
      <c r="B10352" t="s">
        <v>32537</v>
      </c>
      <c r="C10352" s="354" t="s">
        <v>44</v>
      </c>
      <c r="D10352" s="355">
        <v>172.63</v>
      </c>
    </row>
    <row r="10353" spans="1:4">
      <c r="A10353" s="354" t="s">
        <v>32539</v>
      </c>
      <c r="B10353" t="s">
        <v>32540</v>
      </c>
      <c r="C10353" s="354" t="s">
        <v>45</v>
      </c>
      <c r="D10353" s="355">
        <v>290.13</v>
      </c>
    </row>
    <row r="10354" spans="1:4">
      <c r="A10354" s="354" t="s">
        <v>32541</v>
      </c>
      <c r="B10354" t="s">
        <v>32540</v>
      </c>
      <c r="C10354" s="354" t="s">
        <v>45</v>
      </c>
      <c r="D10354" s="355">
        <v>265.08</v>
      </c>
    </row>
    <row r="10355" spans="1:4">
      <c r="A10355" s="354" t="s">
        <v>32542</v>
      </c>
      <c r="B10355" t="s">
        <v>32543</v>
      </c>
      <c r="C10355" s="354" t="s">
        <v>45</v>
      </c>
      <c r="D10355" s="355">
        <v>378.56</v>
      </c>
    </row>
    <row r="10356" spans="1:4">
      <c r="A10356" s="354" t="s">
        <v>32544</v>
      </c>
      <c r="B10356" t="s">
        <v>32543</v>
      </c>
      <c r="C10356" s="354" t="s">
        <v>45</v>
      </c>
      <c r="D10356" s="355">
        <v>342.77</v>
      </c>
    </row>
    <row r="10357" spans="1:4">
      <c r="A10357" s="354" t="s">
        <v>32545</v>
      </c>
      <c r="B10357" t="s">
        <v>32546</v>
      </c>
      <c r="C10357" s="354" t="s">
        <v>45</v>
      </c>
      <c r="D10357" s="355">
        <v>734.52</v>
      </c>
    </row>
    <row r="10358" spans="1:4">
      <c r="A10358" s="354" t="s">
        <v>32547</v>
      </c>
      <c r="B10358" t="s">
        <v>32546</v>
      </c>
      <c r="C10358" s="354" t="s">
        <v>45</v>
      </c>
      <c r="D10358" s="355">
        <v>659.57</v>
      </c>
    </row>
    <row r="10359" spans="1:4">
      <c r="A10359" s="354" t="s">
        <v>32548</v>
      </c>
      <c r="B10359" t="s">
        <v>32549</v>
      </c>
      <c r="C10359" s="354" t="s">
        <v>45</v>
      </c>
      <c r="D10359" s="355">
        <v>883.18</v>
      </c>
    </row>
    <row r="10360" spans="1:4">
      <c r="A10360" s="354" t="s">
        <v>32550</v>
      </c>
      <c r="B10360" t="s">
        <v>32549</v>
      </c>
      <c r="C10360" s="354" t="s">
        <v>45</v>
      </c>
      <c r="D10360" s="355">
        <v>788.42</v>
      </c>
    </row>
    <row r="10361" spans="1:4">
      <c r="A10361" s="354" t="s">
        <v>32551</v>
      </c>
      <c r="B10361" t="s">
        <v>32552</v>
      </c>
      <c r="C10361" s="354" t="s">
        <v>45</v>
      </c>
      <c r="D10361" s="355">
        <v>1013.95</v>
      </c>
    </row>
    <row r="10362" spans="1:4">
      <c r="A10362" s="354" t="s">
        <v>32553</v>
      </c>
      <c r="B10362" t="s">
        <v>32552</v>
      </c>
      <c r="C10362" s="354" t="s">
        <v>45</v>
      </c>
      <c r="D10362" s="355">
        <v>899.96</v>
      </c>
    </row>
    <row r="10363" spans="1:4">
      <c r="A10363" s="354" t="s">
        <v>32554</v>
      </c>
      <c r="B10363" t="s">
        <v>32555</v>
      </c>
      <c r="C10363" s="354" t="s">
        <v>45</v>
      </c>
      <c r="D10363" s="355">
        <v>1212.1600000000001</v>
      </c>
    </row>
    <row r="10364" spans="1:4">
      <c r="A10364" s="354" t="s">
        <v>32556</v>
      </c>
      <c r="B10364" t="s">
        <v>32555</v>
      </c>
      <c r="C10364" s="354" t="s">
        <v>45</v>
      </c>
      <c r="D10364" s="355">
        <v>1071.77</v>
      </c>
    </row>
    <row r="10365" spans="1:4">
      <c r="A10365" s="354" t="s">
        <v>32557</v>
      </c>
      <c r="B10365" t="s">
        <v>32558</v>
      </c>
      <c r="C10365" s="354" t="s">
        <v>44</v>
      </c>
      <c r="D10365" s="355">
        <v>173.41</v>
      </c>
    </row>
    <row r="10366" spans="1:4">
      <c r="A10366" s="354" t="s">
        <v>32559</v>
      </c>
      <c r="B10366" t="s">
        <v>32558</v>
      </c>
      <c r="C10366" s="354" t="s">
        <v>44</v>
      </c>
      <c r="D10366" s="355">
        <v>150.74</v>
      </c>
    </row>
    <row r="10367" spans="1:4">
      <c r="A10367" s="354" t="s">
        <v>32560</v>
      </c>
      <c r="B10367" t="s">
        <v>32561</v>
      </c>
      <c r="C10367" s="354" t="s">
        <v>45</v>
      </c>
      <c r="D10367" s="355">
        <v>1572.78</v>
      </c>
    </row>
    <row r="10368" spans="1:4">
      <c r="A10368" s="354" t="s">
        <v>32562</v>
      </c>
      <c r="B10368" t="s">
        <v>32561</v>
      </c>
      <c r="C10368" s="354" t="s">
        <v>45</v>
      </c>
      <c r="D10368" s="355">
        <v>1492.45</v>
      </c>
    </row>
    <row r="10369" spans="1:4">
      <c r="A10369" s="354" t="s">
        <v>32563</v>
      </c>
      <c r="B10369" t="s">
        <v>32564</v>
      </c>
      <c r="C10369" s="354" t="s">
        <v>45</v>
      </c>
      <c r="D10369" s="355">
        <v>1541.45</v>
      </c>
    </row>
    <row r="10370" spans="1:4">
      <c r="A10370" s="354" t="s">
        <v>32565</v>
      </c>
      <c r="B10370" t="s">
        <v>32564</v>
      </c>
      <c r="C10370" s="354" t="s">
        <v>45</v>
      </c>
      <c r="D10370" s="355">
        <v>1465.3</v>
      </c>
    </row>
    <row r="10371" spans="1:4">
      <c r="A10371" s="354" t="s">
        <v>32566</v>
      </c>
      <c r="B10371" t="s">
        <v>32567</v>
      </c>
      <c r="C10371" s="354" t="s">
        <v>44</v>
      </c>
      <c r="D10371" s="355">
        <v>296.54000000000002</v>
      </c>
    </row>
    <row r="10372" spans="1:4">
      <c r="A10372" s="354" t="s">
        <v>32568</v>
      </c>
      <c r="B10372" t="s">
        <v>32567</v>
      </c>
      <c r="C10372" s="354" t="s">
        <v>44</v>
      </c>
      <c r="D10372" s="355">
        <v>282.87</v>
      </c>
    </row>
    <row r="10373" spans="1:4">
      <c r="A10373" s="354" t="s">
        <v>32569</v>
      </c>
      <c r="B10373" t="s">
        <v>32570</v>
      </c>
      <c r="C10373" s="354" t="s">
        <v>44</v>
      </c>
      <c r="D10373" s="355">
        <v>291.83999999999997</v>
      </c>
    </row>
    <row r="10374" spans="1:4">
      <c r="A10374" s="354" t="s">
        <v>32571</v>
      </c>
      <c r="B10374" t="s">
        <v>32570</v>
      </c>
      <c r="C10374" s="354" t="s">
        <v>44</v>
      </c>
      <c r="D10374" s="355">
        <v>278.8</v>
      </c>
    </row>
    <row r="10375" spans="1:4">
      <c r="A10375" s="354" t="s">
        <v>32572</v>
      </c>
      <c r="B10375" t="s">
        <v>32573</v>
      </c>
      <c r="C10375" s="354" t="s">
        <v>44</v>
      </c>
      <c r="D10375" s="355">
        <v>324.89</v>
      </c>
    </row>
    <row r="10376" spans="1:4">
      <c r="A10376" s="354" t="s">
        <v>32574</v>
      </c>
      <c r="B10376" t="s">
        <v>32573</v>
      </c>
      <c r="C10376" s="354" t="s">
        <v>44</v>
      </c>
      <c r="D10376" s="355">
        <v>308.47000000000003</v>
      </c>
    </row>
    <row r="10377" spans="1:4">
      <c r="A10377" s="354" t="s">
        <v>32575</v>
      </c>
      <c r="B10377" t="s">
        <v>32576</v>
      </c>
      <c r="C10377" s="354" t="s">
        <v>44</v>
      </c>
      <c r="D10377" s="355">
        <v>367.79</v>
      </c>
    </row>
    <row r="10378" spans="1:4">
      <c r="A10378" s="354" t="s">
        <v>32577</v>
      </c>
      <c r="B10378" t="s">
        <v>32576</v>
      </c>
      <c r="C10378" s="354" t="s">
        <v>44</v>
      </c>
      <c r="D10378" s="355">
        <v>344.63</v>
      </c>
    </row>
    <row r="10379" spans="1:4">
      <c r="A10379" s="354" t="s">
        <v>32578</v>
      </c>
      <c r="B10379" t="s">
        <v>32579</v>
      </c>
      <c r="C10379" s="354" t="s">
        <v>44</v>
      </c>
      <c r="D10379" s="355">
        <v>407.7</v>
      </c>
    </row>
    <row r="10380" spans="1:4">
      <c r="A10380" s="354" t="s">
        <v>32580</v>
      </c>
      <c r="B10380" t="s">
        <v>32579</v>
      </c>
      <c r="C10380" s="354" t="s">
        <v>44</v>
      </c>
      <c r="D10380" s="355">
        <v>380.25</v>
      </c>
    </row>
    <row r="10381" spans="1:4">
      <c r="A10381" s="354" t="s">
        <v>32581</v>
      </c>
      <c r="B10381" t="s">
        <v>32582</v>
      </c>
      <c r="C10381" s="354" t="s">
        <v>44</v>
      </c>
      <c r="D10381" s="355">
        <v>153.91</v>
      </c>
    </row>
    <row r="10382" spans="1:4">
      <c r="A10382" s="354" t="s">
        <v>32583</v>
      </c>
      <c r="B10382" t="s">
        <v>32582</v>
      </c>
      <c r="C10382" s="354" t="s">
        <v>44</v>
      </c>
      <c r="D10382" s="355">
        <v>146.01</v>
      </c>
    </row>
    <row r="10383" spans="1:4">
      <c r="A10383" s="354" t="s">
        <v>32584</v>
      </c>
      <c r="B10383" t="s">
        <v>32585</v>
      </c>
      <c r="C10383" s="354" t="s">
        <v>44</v>
      </c>
      <c r="D10383" s="355">
        <v>150.78</v>
      </c>
    </row>
    <row r="10384" spans="1:4">
      <c r="A10384" s="354" t="s">
        <v>32586</v>
      </c>
      <c r="B10384" t="s">
        <v>32585</v>
      </c>
      <c r="C10384" s="354" t="s">
        <v>44</v>
      </c>
      <c r="D10384" s="355">
        <v>143.29</v>
      </c>
    </row>
    <row r="10385" spans="1:4">
      <c r="A10385" s="354" t="s">
        <v>32587</v>
      </c>
      <c r="B10385" t="s">
        <v>32588</v>
      </c>
      <c r="C10385" s="354" t="s">
        <v>44</v>
      </c>
      <c r="D10385" s="355">
        <v>165.36</v>
      </c>
    </row>
    <row r="10386" spans="1:4">
      <c r="A10386" s="354" t="s">
        <v>32589</v>
      </c>
      <c r="B10386" t="s">
        <v>32588</v>
      </c>
      <c r="C10386" s="354" t="s">
        <v>44</v>
      </c>
      <c r="D10386" s="355">
        <v>156.52000000000001</v>
      </c>
    </row>
    <row r="10387" spans="1:4">
      <c r="A10387" s="354" t="s">
        <v>32590</v>
      </c>
      <c r="B10387" t="s">
        <v>32591</v>
      </c>
      <c r="C10387" s="354" t="s">
        <v>44</v>
      </c>
      <c r="D10387" s="355">
        <v>191.68</v>
      </c>
    </row>
    <row r="10388" spans="1:4">
      <c r="A10388" s="354" t="s">
        <v>32592</v>
      </c>
      <c r="B10388" t="s">
        <v>32591</v>
      </c>
      <c r="C10388" s="354" t="s">
        <v>44</v>
      </c>
      <c r="D10388" s="355">
        <v>178.74</v>
      </c>
    </row>
    <row r="10389" spans="1:4">
      <c r="A10389" s="354" t="s">
        <v>32593</v>
      </c>
      <c r="B10389" t="s">
        <v>32594</v>
      </c>
      <c r="C10389" s="354" t="s">
        <v>44</v>
      </c>
      <c r="D10389" s="355">
        <v>213.42</v>
      </c>
    </row>
    <row r="10390" spans="1:4">
      <c r="A10390" s="354" t="s">
        <v>32595</v>
      </c>
      <c r="B10390" t="s">
        <v>32594</v>
      </c>
      <c r="C10390" s="354" t="s">
        <v>44</v>
      </c>
      <c r="D10390" s="355">
        <v>198.18</v>
      </c>
    </row>
    <row r="10391" spans="1:4">
      <c r="A10391" s="354" t="s">
        <v>32596</v>
      </c>
      <c r="B10391" t="s">
        <v>32597</v>
      </c>
      <c r="C10391" s="354" t="s">
        <v>44</v>
      </c>
      <c r="D10391" s="355">
        <v>165.84</v>
      </c>
    </row>
    <row r="10392" spans="1:4">
      <c r="A10392" s="354" t="s">
        <v>32598</v>
      </c>
      <c r="B10392" t="s">
        <v>32597</v>
      </c>
      <c r="C10392" s="354" t="s">
        <v>44</v>
      </c>
      <c r="D10392" s="355">
        <v>156.94999999999999</v>
      </c>
    </row>
    <row r="10393" spans="1:4">
      <c r="A10393" s="354" t="s">
        <v>32599</v>
      </c>
      <c r="B10393" t="s">
        <v>32600</v>
      </c>
      <c r="C10393" s="354" t="s">
        <v>44</v>
      </c>
      <c r="D10393" s="355">
        <v>325.77</v>
      </c>
    </row>
    <row r="10394" spans="1:4">
      <c r="A10394" s="354" t="s">
        <v>32601</v>
      </c>
      <c r="B10394" t="s">
        <v>32600</v>
      </c>
      <c r="C10394" s="354" t="s">
        <v>44</v>
      </c>
      <c r="D10394" s="355">
        <v>309.77999999999997</v>
      </c>
    </row>
    <row r="10395" spans="1:4">
      <c r="A10395" s="354" t="s">
        <v>32602</v>
      </c>
      <c r="B10395" t="s">
        <v>32603</v>
      </c>
      <c r="C10395" s="354" t="s">
        <v>44</v>
      </c>
      <c r="D10395" s="355">
        <v>361.51</v>
      </c>
    </row>
    <row r="10396" spans="1:4">
      <c r="A10396" s="354" t="s">
        <v>32604</v>
      </c>
      <c r="B10396" t="s">
        <v>32603</v>
      </c>
      <c r="C10396" s="354" t="s">
        <v>44</v>
      </c>
      <c r="D10396" s="355">
        <v>342.74</v>
      </c>
    </row>
    <row r="10397" spans="1:4">
      <c r="A10397" s="354" t="s">
        <v>32605</v>
      </c>
      <c r="B10397" t="s">
        <v>32606</v>
      </c>
      <c r="C10397" s="354" t="s">
        <v>47</v>
      </c>
      <c r="D10397" s="355">
        <v>63.83</v>
      </c>
    </row>
    <row r="10398" spans="1:4">
      <c r="A10398" s="354" t="s">
        <v>32607</v>
      </c>
      <c r="B10398" t="s">
        <v>32606</v>
      </c>
      <c r="C10398" s="354" t="s">
        <v>47</v>
      </c>
      <c r="D10398" s="355">
        <v>60.8</v>
      </c>
    </row>
    <row r="10399" spans="1:4">
      <c r="A10399" s="354" t="s">
        <v>32608</v>
      </c>
      <c r="B10399" t="s">
        <v>32609</v>
      </c>
      <c r="C10399" s="354" t="s">
        <v>47</v>
      </c>
      <c r="D10399" s="355">
        <v>37.86</v>
      </c>
    </row>
    <row r="10400" spans="1:4">
      <c r="A10400" s="354" t="s">
        <v>32610</v>
      </c>
      <c r="B10400" t="s">
        <v>32609</v>
      </c>
      <c r="C10400" s="354" t="s">
        <v>47</v>
      </c>
      <c r="D10400" s="355">
        <v>35.549999999999997</v>
      </c>
    </row>
    <row r="10401" spans="1:4">
      <c r="A10401" s="354" t="s">
        <v>32611</v>
      </c>
      <c r="B10401" t="s">
        <v>32612</v>
      </c>
      <c r="C10401" s="354" t="s">
        <v>45</v>
      </c>
      <c r="D10401" s="355">
        <v>1017.37</v>
      </c>
    </row>
    <row r="10402" spans="1:4">
      <c r="A10402" s="354" t="s">
        <v>32613</v>
      </c>
      <c r="B10402" t="s">
        <v>32612</v>
      </c>
      <c r="C10402" s="354" t="s">
        <v>45</v>
      </c>
      <c r="D10402" s="355">
        <v>971.15</v>
      </c>
    </row>
    <row r="10403" spans="1:4">
      <c r="A10403" s="354" t="s">
        <v>32614</v>
      </c>
      <c r="B10403" t="s">
        <v>32615</v>
      </c>
      <c r="C10403" s="354" t="s">
        <v>44</v>
      </c>
      <c r="D10403" s="355">
        <v>138.71</v>
      </c>
    </row>
    <row r="10404" spans="1:4">
      <c r="A10404" s="354" t="s">
        <v>32616</v>
      </c>
      <c r="B10404" t="s">
        <v>32615</v>
      </c>
      <c r="C10404" s="354" t="s">
        <v>44</v>
      </c>
      <c r="D10404" s="355">
        <v>127.2</v>
      </c>
    </row>
    <row r="10405" spans="1:4">
      <c r="A10405" s="354" t="s">
        <v>32617</v>
      </c>
      <c r="B10405" t="s">
        <v>32618</v>
      </c>
      <c r="C10405" s="354" t="s">
        <v>44</v>
      </c>
      <c r="D10405" s="355">
        <v>134.80000000000001</v>
      </c>
    </row>
    <row r="10406" spans="1:4">
      <c r="A10406" s="354" t="s">
        <v>32619</v>
      </c>
      <c r="B10406" t="s">
        <v>32618</v>
      </c>
      <c r="C10406" s="354" t="s">
        <v>44</v>
      </c>
      <c r="D10406" s="355">
        <v>123.8</v>
      </c>
    </row>
    <row r="10407" spans="1:4">
      <c r="A10407" s="354" t="s">
        <v>32620</v>
      </c>
      <c r="B10407" t="s">
        <v>32621</v>
      </c>
      <c r="C10407" s="354" t="s">
        <v>44</v>
      </c>
      <c r="D10407" s="355">
        <v>156.63</v>
      </c>
    </row>
    <row r="10408" spans="1:4">
      <c r="A10408" s="354" t="s">
        <v>32622</v>
      </c>
      <c r="B10408" t="s">
        <v>32621</v>
      </c>
      <c r="C10408" s="354" t="s">
        <v>44</v>
      </c>
      <c r="D10408" s="355">
        <v>143.02000000000001</v>
      </c>
    </row>
    <row r="10409" spans="1:4">
      <c r="A10409" s="354" t="s">
        <v>32623</v>
      </c>
      <c r="B10409" t="s">
        <v>32624</v>
      </c>
      <c r="C10409" s="354" t="s">
        <v>44</v>
      </c>
      <c r="D10409" s="355">
        <v>194.82</v>
      </c>
    </row>
    <row r="10410" spans="1:4">
      <c r="A10410" s="354" t="s">
        <v>32625</v>
      </c>
      <c r="B10410" t="s">
        <v>32624</v>
      </c>
      <c r="C10410" s="354" t="s">
        <v>44</v>
      </c>
      <c r="D10410" s="355">
        <v>175.83</v>
      </c>
    </row>
    <row r="10411" spans="1:4">
      <c r="A10411" s="354" t="s">
        <v>32626</v>
      </c>
      <c r="B10411" t="s">
        <v>32627</v>
      </c>
      <c r="C10411" s="354" t="s">
        <v>44</v>
      </c>
      <c r="D10411" s="355">
        <v>226.8</v>
      </c>
    </row>
    <row r="10412" spans="1:4">
      <c r="A10412" s="354" t="s">
        <v>32628</v>
      </c>
      <c r="B10412" t="s">
        <v>32627</v>
      </c>
      <c r="C10412" s="354" t="s">
        <v>44</v>
      </c>
      <c r="D10412" s="355">
        <v>203.85</v>
      </c>
    </row>
    <row r="10413" spans="1:4">
      <c r="A10413" s="354" t="s">
        <v>32629</v>
      </c>
      <c r="B10413" t="s">
        <v>32630</v>
      </c>
      <c r="C10413" s="354" t="s">
        <v>44</v>
      </c>
      <c r="D10413" s="355">
        <v>70.16</v>
      </c>
    </row>
    <row r="10414" spans="1:4">
      <c r="A10414" s="354" t="s">
        <v>32631</v>
      </c>
      <c r="B10414" t="s">
        <v>32630</v>
      </c>
      <c r="C10414" s="354" t="s">
        <v>44</v>
      </c>
      <c r="D10414" s="355">
        <v>64.05</v>
      </c>
    </row>
    <row r="10415" spans="1:4">
      <c r="A10415" s="354" t="s">
        <v>32632</v>
      </c>
      <c r="B10415" t="s">
        <v>32633</v>
      </c>
      <c r="C10415" s="354" t="s">
        <v>44</v>
      </c>
      <c r="D10415" s="355">
        <v>67.61</v>
      </c>
    </row>
    <row r="10416" spans="1:4">
      <c r="A10416" s="354" t="s">
        <v>32634</v>
      </c>
      <c r="B10416" t="s">
        <v>32633</v>
      </c>
      <c r="C10416" s="354" t="s">
        <v>44</v>
      </c>
      <c r="D10416" s="355">
        <v>61.84</v>
      </c>
    </row>
    <row r="10417" spans="1:4">
      <c r="A10417" s="354" t="s">
        <v>32635</v>
      </c>
      <c r="B10417" t="s">
        <v>32636</v>
      </c>
      <c r="C10417" s="354" t="s">
        <v>44</v>
      </c>
      <c r="D10417" s="355">
        <v>78.86</v>
      </c>
    </row>
    <row r="10418" spans="1:4">
      <c r="A10418" s="354" t="s">
        <v>32637</v>
      </c>
      <c r="B10418" t="s">
        <v>32636</v>
      </c>
      <c r="C10418" s="354" t="s">
        <v>44</v>
      </c>
      <c r="D10418" s="355">
        <v>71.59</v>
      </c>
    </row>
    <row r="10419" spans="1:4">
      <c r="A10419" s="354" t="s">
        <v>32638</v>
      </c>
      <c r="B10419" t="s">
        <v>32639</v>
      </c>
      <c r="C10419" s="354" t="s">
        <v>44</v>
      </c>
      <c r="D10419" s="355">
        <v>102.91</v>
      </c>
    </row>
    <row r="10420" spans="1:4">
      <c r="A10420" s="354" t="s">
        <v>32640</v>
      </c>
      <c r="B10420" t="s">
        <v>32639</v>
      </c>
      <c r="C10420" s="354" t="s">
        <v>44</v>
      </c>
      <c r="D10420" s="355">
        <v>92.44</v>
      </c>
    </row>
    <row r="10421" spans="1:4">
      <c r="A10421" s="354" t="s">
        <v>32641</v>
      </c>
      <c r="B10421" t="s">
        <v>32642</v>
      </c>
      <c r="C10421" s="354" t="s">
        <v>44</v>
      </c>
      <c r="D10421" s="355">
        <v>120.25</v>
      </c>
    </row>
    <row r="10422" spans="1:4">
      <c r="A10422" s="354" t="s">
        <v>32643</v>
      </c>
      <c r="B10422" t="s">
        <v>32642</v>
      </c>
      <c r="C10422" s="354" t="s">
        <v>44</v>
      </c>
      <c r="D10422" s="355">
        <v>107.47</v>
      </c>
    </row>
    <row r="10423" spans="1:4">
      <c r="A10423" s="354" t="s">
        <v>32644</v>
      </c>
      <c r="B10423" t="s">
        <v>32645</v>
      </c>
      <c r="C10423" s="354" t="s">
        <v>44</v>
      </c>
      <c r="D10423" s="355">
        <v>108.16</v>
      </c>
    </row>
    <row r="10424" spans="1:4">
      <c r="A10424" s="354" t="s">
        <v>32646</v>
      </c>
      <c r="B10424" t="s">
        <v>32645</v>
      </c>
      <c r="C10424" s="354" t="s">
        <v>44</v>
      </c>
      <c r="D10424" s="355">
        <v>99.81</v>
      </c>
    </row>
    <row r="10425" spans="1:4">
      <c r="A10425" s="354" t="s">
        <v>32647</v>
      </c>
      <c r="B10425" t="s">
        <v>32648</v>
      </c>
      <c r="C10425" s="354" t="s">
        <v>44</v>
      </c>
      <c r="D10425" s="355">
        <v>105.03</v>
      </c>
    </row>
    <row r="10426" spans="1:4">
      <c r="A10426" s="354" t="s">
        <v>32649</v>
      </c>
      <c r="B10426" t="s">
        <v>32648</v>
      </c>
      <c r="C10426" s="354" t="s">
        <v>44</v>
      </c>
      <c r="D10426" s="355">
        <v>97.1</v>
      </c>
    </row>
    <row r="10427" spans="1:4">
      <c r="A10427" s="354" t="s">
        <v>32650</v>
      </c>
      <c r="B10427" t="s">
        <v>32651</v>
      </c>
      <c r="C10427" s="354" t="s">
        <v>44</v>
      </c>
      <c r="D10427" s="355">
        <v>119.04</v>
      </c>
    </row>
    <row r="10428" spans="1:4">
      <c r="A10428" s="354" t="s">
        <v>32652</v>
      </c>
      <c r="B10428" t="s">
        <v>32651</v>
      </c>
      <c r="C10428" s="354" t="s">
        <v>44</v>
      </c>
      <c r="D10428" s="355">
        <v>109.25</v>
      </c>
    </row>
    <row r="10429" spans="1:4">
      <c r="A10429" s="354" t="s">
        <v>32653</v>
      </c>
      <c r="B10429" t="s">
        <v>32654</v>
      </c>
      <c r="C10429" s="354" t="s">
        <v>44</v>
      </c>
      <c r="D10429" s="355">
        <v>148.53</v>
      </c>
    </row>
    <row r="10430" spans="1:4">
      <c r="A10430" s="354" t="s">
        <v>32655</v>
      </c>
      <c r="B10430" t="s">
        <v>32654</v>
      </c>
      <c r="C10430" s="354" t="s">
        <v>44</v>
      </c>
      <c r="D10430" s="355">
        <v>134.81</v>
      </c>
    </row>
    <row r="10431" spans="1:4">
      <c r="A10431" s="354" t="s">
        <v>32656</v>
      </c>
      <c r="B10431" t="s">
        <v>32657</v>
      </c>
      <c r="C10431" s="354" t="s">
        <v>44</v>
      </c>
      <c r="D10431" s="355">
        <v>168.35</v>
      </c>
    </row>
    <row r="10432" spans="1:4">
      <c r="A10432" s="354" t="s">
        <v>32658</v>
      </c>
      <c r="B10432" t="s">
        <v>32657</v>
      </c>
      <c r="C10432" s="354" t="s">
        <v>44</v>
      </c>
      <c r="D10432" s="355">
        <v>151.99</v>
      </c>
    </row>
    <row r="10433" spans="1:4">
      <c r="A10433" s="354" t="s">
        <v>32659</v>
      </c>
      <c r="B10433" t="s">
        <v>32660</v>
      </c>
      <c r="C10433" s="354" t="s">
        <v>44</v>
      </c>
      <c r="D10433" s="355">
        <v>53.94</v>
      </c>
    </row>
    <row r="10434" spans="1:4">
      <c r="A10434" s="354" t="s">
        <v>32661</v>
      </c>
      <c r="B10434" t="s">
        <v>32660</v>
      </c>
      <c r="C10434" s="354" t="s">
        <v>44</v>
      </c>
      <c r="D10434" s="355">
        <v>49.57</v>
      </c>
    </row>
    <row r="10435" spans="1:4">
      <c r="A10435" s="354" t="s">
        <v>32662</v>
      </c>
      <c r="B10435" t="s">
        <v>32663</v>
      </c>
      <c r="C10435" s="354" t="s">
        <v>44</v>
      </c>
      <c r="D10435" s="355">
        <v>52.58</v>
      </c>
    </row>
    <row r="10436" spans="1:4">
      <c r="A10436" s="354" t="s">
        <v>32664</v>
      </c>
      <c r="B10436" t="s">
        <v>32663</v>
      </c>
      <c r="C10436" s="354" t="s">
        <v>44</v>
      </c>
      <c r="D10436" s="355">
        <v>48.39</v>
      </c>
    </row>
    <row r="10437" spans="1:4">
      <c r="A10437" s="354" t="s">
        <v>32665</v>
      </c>
      <c r="B10437" t="s">
        <v>32666</v>
      </c>
      <c r="C10437" s="354" t="s">
        <v>44</v>
      </c>
      <c r="D10437" s="355">
        <v>62.34</v>
      </c>
    </row>
    <row r="10438" spans="1:4">
      <c r="A10438" s="354" t="s">
        <v>32667</v>
      </c>
      <c r="B10438" t="s">
        <v>32666</v>
      </c>
      <c r="C10438" s="354" t="s">
        <v>44</v>
      </c>
      <c r="D10438" s="355">
        <v>56.94</v>
      </c>
    </row>
    <row r="10439" spans="1:4">
      <c r="A10439" s="354" t="s">
        <v>32668</v>
      </c>
      <c r="B10439" t="s">
        <v>32669</v>
      </c>
      <c r="C10439" s="354" t="s">
        <v>44</v>
      </c>
      <c r="D10439" s="355">
        <v>77.69</v>
      </c>
    </row>
    <row r="10440" spans="1:4">
      <c r="A10440" s="354" t="s">
        <v>32670</v>
      </c>
      <c r="B10440" t="s">
        <v>32669</v>
      </c>
      <c r="C10440" s="354" t="s">
        <v>44</v>
      </c>
      <c r="D10440" s="355">
        <v>70.25</v>
      </c>
    </row>
    <row r="10441" spans="1:4">
      <c r="A10441" s="354" t="s">
        <v>32671</v>
      </c>
      <c r="B10441" t="s">
        <v>32672</v>
      </c>
      <c r="C10441" s="354" t="s">
        <v>44</v>
      </c>
      <c r="D10441" s="355">
        <v>89.09</v>
      </c>
    </row>
    <row r="10442" spans="1:4">
      <c r="A10442" s="354" t="s">
        <v>32673</v>
      </c>
      <c r="B10442" t="s">
        <v>32672</v>
      </c>
      <c r="C10442" s="354" t="s">
        <v>44</v>
      </c>
      <c r="D10442" s="355">
        <v>80.13</v>
      </c>
    </row>
    <row r="10443" spans="1:4">
      <c r="A10443" s="354" t="s">
        <v>32674</v>
      </c>
      <c r="B10443" t="s">
        <v>32675</v>
      </c>
      <c r="C10443" s="354" t="s">
        <v>44</v>
      </c>
      <c r="D10443" s="355">
        <v>145.5</v>
      </c>
    </row>
    <row r="10444" spans="1:4">
      <c r="A10444" s="354" t="s">
        <v>32676</v>
      </c>
      <c r="B10444" t="s">
        <v>32675</v>
      </c>
      <c r="C10444" s="354" t="s">
        <v>44</v>
      </c>
      <c r="D10444" s="355">
        <v>134.19</v>
      </c>
    </row>
    <row r="10445" spans="1:4">
      <c r="A10445" s="354" t="s">
        <v>32677</v>
      </c>
      <c r="B10445" t="s">
        <v>32678</v>
      </c>
      <c r="C10445" s="354" t="s">
        <v>44</v>
      </c>
      <c r="D10445" s="355">
        <v>141.58000000000001</v>
      </c>
    </row>
    <row r="10446" spans="1:4">
      <c r="A10446" s="354" t="s">
        <v>32679</v>
      </c>
      <c r="B10446" t="s">
        <v>32678</v>
      </c>
      <c r="C10446" s="354" t="s">
        <v>44</v>
      </c>
      <c r="D10446" s="355">
        <v>130.79</v>
      </c>
    </row>
    <row r="10447" spans="1:4">
      <c r="A10447" s="354" t="s">
        <v>32680</v>
      </c>
      <c r="B10447" t="s">
        <v>32681</v>
      </c>
      <c r="C10447" s="354" t="s">
        <v>44</v>
      </c>
      <c r="D10447" s="355">
        <v>163.41</v>
      </c>
    </row>
    <row r="10448" spans="1:4">
      <c r="A10448" s="354" t="s">
        <v>32682</v>
      </c>
      <c r="B10448" t="s">
        <v>32681</v>
      </c>
      <c r="C10448" s="354" t="s">
        <v>44</v>
      </c>
      <c r="D10448" s="355">
        <v>150.01</v>
      </c>
    </row>
    <row r="10449" spans="1:4">
      <c r="A10449" s="354" t="s">
        <v>32683</v>
      </c>
      <c r="B10449" t="s">
        <v>32684</v>
      </c>
      <c r="C10449" s="354" t="s">
        <v>44</v>
      </c>
      <c r="D10449" s="355">
        <v>201.61</v>
      </c>
    </row>
    <row r="10450" spans="1:4">
      <c r="A10450" s="354" t="s">
        <v>32685</v>
      </c>
      <c r="B10450" t="s">
        <v>32684</v>
      </c>
      <c r="C10450" s="354" t="s">
        <v>44</v>
      </c>
      <c r="D10450" s="355">
        <v>182.82</v>
      </c>
    </row>
    <row r="10451" spans="1:4">
      <c r="A10451" s="354" t="s">
        <v>32686</v>
      </c>
      <c r="B10451" t="s">
        <v>32687</v>
      </c>
      <c r="C10451" s="354" t="s">
        <v>44</v>
      </c>
      <c r="D10451" s="355">
        <v>233.59</v>
      </c>
    </row>
    <row r="10452" spans="1:4">
      <c r="A10452" s="354" t="s">
        <v>32688</v>
      </c>
      <c r="B10452" t="s">
        <v>32687</v>
      </c>
      <c r="C10452" s="354" t="s">
        <v>44</v>
      </c>
      <c r="D10452" s="355">
        <v>210.84</v>
      </c>
    </row>
    <row r="10453" spans="1:4">
      <c r="A10453" s="354" t="s">
        <v>32689</v>
      </c>
      <c r="B10453" t="s">
        <v>32690</v>
      </c>
      <c r="C10453" s="354" t="s">
        <v>44</v>
      </c>
      <c r="D10453" s="355">
        <v>72.12</v>
      </c>
    </row>
    <row r="10454" spans="1:4">
      <c r="A10454" s="354" t="s">
        <v>32691</v>
      </c>
      <c r="B10454" t="s">
        <v>32690</v>
      </c>
      <c r="C10454" s="354" t="s">
        <v>44</v>
      </c>
      <c r="D10454" s="355">
        <v>66.069999999999993</v>
      </c>
    </row>
    <row r="10455" spans="1:4">
      <c r="A10455" s="354" t="s">
        <v>32692</v>
      </c>
      <c r="B10455" t="s">
        <v>32693</v>
      </c>
      <c r="C10455" s="354" t="s">
        <v>44</v>
      </c>
      <c r="D10455" s="355">
        <v>69.56</v>
      </c>
    </row>
    <row r="10456" spans="1:4">
      <c r="A10456" s="354" t="s">
        <v>32694</v>
      </c>
      <c r="B10456" t="s">
        <v>32693</v>
      </c>
      <c r="C10456" s="354" t="s">
        <v>44</v>
      </c>
      <c r="D10456" s="355">
        <v>63.85</v>
      </c>
    </row>
    <row r="10457" spans="1:4">
      <c r="A10457" s="354" t="s">
        <v>32695</v>
      </c>
      <c r="B10457" t="s">
        <v>32696</v>
      </c>
      <c r="C10457" s="354" t="s">
        <v>44</v>
      </c>
      <c r="D10457" s="355">
        <v>80.819999999999993</v>
      </c>
    </row>
    <row r="10458" spans="1:4">
      <c r="A10458" s="354" t="s">
        <v>32697</v>
      </c>
      <c r="B10458" t="s">
        <v>32696</v>
      </c>
      <c r="C10458" s="354" t="s">
        <v>44</v>
      </c>
      <c r="D10458" s="355">
        <v>73.599999999999994</v>
      </c>
    </row>
    <row r="10459" spans="1:4">
      <c r="A10459" s="354" t="s">
        <v>32698</v>
      </c>
      <c r="B10459" t="s">
        <v>32699</v>
      </c>
      <c r="C10459" s="354" t="s">
        <v>44</v>
      </c>
      <c r="D10459" s="355">
        <v>104.87</v>
      </c>
    </row>
    <row r="10460" spans="1:4">
      <c r="A10460" s="354" t="s">
        <v>32700</v>
      </c>
      <c r="B10460" t="s">
        <v>32699</v>
      </c>
      <c r="C10460" s="354" t="s">
        <v>44</v>
      </c>
      <c r="D10460" s="355">
        <v>94.45</v>
      </c>
    </row>
    <row r="10461" spans="1:4">
      <c r="A10461" s="354" t="s">
        <v>32701</v>
      </c>
      <c r="B10461" t="s">
        <v>32702</v>
      </c>
      <c r="C10461" s="354" t="s">
        <v>44</v>
      </c>
      <c r="D10461" s="355">
        <v>122.21</v>
      </c>
    </row>
    <row r="10462" spans="1:4">
      <c r="A10462" s="354" t="s">
        <v>32703</v>
      </c>
      <c r="B10462" t="s">
        <v>32702</v>
      </c>
      <c r="C10462" s="354" t="s">
        <v>44</v>
      </c>
      <c r="D10462" s="355">
        <v>109.48</v>
      </c>
    </row>
    <row r="10463" spans="1:4">
      <c r="A10463" s="354" t="s">
        <v>32704</v>
      </c>
      <c r="B10463" t="s">
        <v>32705</v>
      </c>
      <c r="C10463" s="354" t="s">
        <v>44</v>
      </c>
      <c r="D10463" s="355">
        <v>112.4</v>
      </c>
    </row>
    <row r="10464" spans="1:4">
      <c r="A10464" s="354" t="s">
        <v>32706</v>
      </c>
      <c r="B10464" t="s">
        <v>32705</v>
      </c>
      <c r="C10464" s="354" t="s">
        <v>44</v>
      </c>
      <c r="D10464" s="355">
        <v>104.18</v>
      </c>
    </row>
    <row r="10465" spans="1:4">
      <c r="A10465" s="354" t="s">
        <v>32707</v>
      </c>
      <c r="B10465" t="s">
        <v>32708</v>
      </c>
      <c r="C10465" s="354" t="s">
        <v>44</v>
      </c>
      <c r="D10465" s="355">
        <v>109.27</v>
      </c>
    </row>
    <row r="10466" spans="1:4">
      <c r="A10466" s="354" t="s">
        <v>32709</v>
      </c>
      <c r="B10466" t="s">
        <v>32708</v>
      </c>
      <c r="C10466" s="354" t="s">
        <v>44</v>
      </c>
      <c r="D10466" s="355">
        <v>101.46</v>
      </c>
    </row>
    <row r="10467" spans="1:4">
      <c r="A10467" s="354" t="s">
        <v>32710</v>
      </c>
      <c r="B10467" t="s">
        <v>32711</v>
      </c>
      <c r="C10467" s="354" t="s">
        <v>44</v>
      </c>
      <c r="D10467" s="355">
        <v>123.28</v>
      </c>
    </row>
    <row r="10468" spans="1:4">
      <c r="A10468" s="354" t="s">
        <v>32712</v>
      </c>
      <c r="B10468" t="s">
        <v>32711</v>
      </c>
      <c r="C10468" s="354" t="s">
        <v>44</v>
      </c>
      <c r="D10468" s="355">
        <v>113.61</v>
      </c>
    </row>
    <row r="10469" spans="1:4">
      <c r="A10469" s="354" t="s">
        <v>32713</v>
      </c>
      <c r="B10469" t="s">
        <v>32714</v>
      </c>
      <c r="C10469" s="354" t="s">
        <v>44</v>
      </c>
      <c r="D10469" s="355">
        <v>152.77000000000001</v>
      </c>
    </row>
    <row r="10470" spans="1:4">
      <c r="A10470" s="354" t="s">
        <v>32715</v>
      </c>
      <c r="B10470" t="s">
        <v>32714</v>
      </c>
      <c r="C10470" s="354" t="s">
        <v>44</v>
      </c>
      <c r="D10470" s="355">
        <v>139.16999999999999</v>
      </c>
    </row>
    <row r="10471" spans="1:4">
      <c r="A10471" s="354" t="s">
        <v>32716</v>
      </c>
      <c r="B10471" t="s">
        <v>32717</v>
      </c>
      <c r="C10471" s="354" t="s">
        <v>44</v>
      </c>
      <c r="D10471" s="355">
        <v>172.59</v>
      </c>
    </row>
    <row r="10472" spans="1:4">
      <c r="A10472" s="354" t="s">
        <v>32718</v>
      </c>
      <c r="B10472" t="s">
        <v>32717</v>
      </c>
      <c r="C10472" s="354" t="s">
        <v>44</v>
      </c>
      <c r="D10472" s="355">
        <v>156.35</v>
      </c>
    </row>
    <row r="10473" spans="1:4">
      <c r="A10473" s="354" t="s">
        <v>32719</v>
      </c>
      <c r="B10473" t="s">
        <v>32720</v>
      </c>
      <c r="C10473" s="354" t="s">
        <v>44</v>
      </c>
      <c r="D10473" s="355">
        <v>55.25</v>
      </c>
    </row>
    <row r="10474" spans="1:4">
      <c r="A10474" s="354" t="s">
        <v>32721</v>
      </c>
      <c r="B10474" t="s">
        <v>32720</v>
      </c>
      <c r="C10474" s="354" t="s">
        <v>44</v>
      </c>
      <c r="D10474" s="355">
        <v>50.91</v>
      </c>
    </row>
    <row r="10475" spans="1:4">
      <c r="A10475" s="354" t="s">
        <v>32722</v>
      </c>
      <c r="B10475" t="s">
        <v>32723</v>
      </c>
      <c r="C10475" s="354" t="s">
        <v>44</v>
      </c>
      <c r="D10475" s="355">
        <v>53.89</v>
      </c>
    </row>
    <row r="10476" spans="1:4">
      <c r="A10476" s="354" t="s">
        <v>32724</v>
      </c>
      <c r="B10476" t="s">
        <v>32723</v>
      </c>
      <c r="C10476" s="354" t="s">
        <v>44</v>
      </c>
      <c r="D10476" s="355">
        <v>49.74</v>
      </c>
    </row>
    <row r="10477" spans="1:4">
      <c r="A10477" s="354" t="s">
        <v>32725</v>
      </c>
      <c r="B10477" t="s">
        <v>32726</v>
      </c>
      <c r="C10477" s="354" t="s">
        <v>44</v>
      </c>
      <c r="D10477" s="355">
        <v>63.77</v>
      </c>
    </row>
    <row r="10478" spans="1:4">
      <c r="A10478" s="354" t="s">
        <v>32727</v>
      </c>
      <c r="B10478" t="s">
        <v>32726</v>
      </c>
      <c r="C10478" s="354" t="s">
        <v>44</v>
      </c>
      <c r="D10478" s="355">
        <v>58.42</v>
      </c>
    </row>
    <row r="10479" spans="1:4">
      <c r="A10479" s="354" t="s">
        <v>32728</v>
      </c>
      <c r="B10479" t="s">
        <v>32729</v>
      </c>
      <c r="C10479" s="354" t="s">
        <v>44</v>
      </c>
      <c r="D10479" s="355">
        <v>79.12</v>
      </c>
    </row>
    <row r="10480" spans="1:4">
      <c r="A10480" s="354" t="s">
        <v>32730</v>
      </c>
      <c r="B10480" t="s">
        <v>32729</v>
      </c>
      <c r="C10480" s="354" t="s">
        <v>44</v>
      </c>
      <c r="D10480" s="355">
        <v>71.73</v>
      </c>
    </row>
    <row r="10481" spans="1:4">
      <c r="A10481" s="354" t="s">
        <v>32731</v>
      </c>
      <c r="B10481" t="s">
        <v>32732</v>
      </c>
      <c r="C10481" s="354" t="s">
        <v>44</v>
      </c>
      <c r="D10481" s="355">
        <v>90.52</v>
      </c>
    </row>
    <row r="10482" spans="1:4">
      <c r="A10482" s="354" t="s">
        <v>32733</v>
      </c>
      <c r="B10482" t="s">
        <v>32732</v>
      </c>
      <c r="C10482" s="354" t="s">
        <v>44</v>
      </c>
      <c r="D10482" s="355">
        <v>81.61</v>
      </c>
    </row>
    <row r="10483" spans="1:4">
      <c r="A10483" s="354" t="s">
        <v>32734</v>
      </c>
      <c r="B10483" t="s">
        <v>32735</v>
      </c>
      <c r="C10483" s="354" t="s">
        <v>44</v>
      </c>
      <c r="D10483" s="355">
        <v>666.59</v>
      </c>
    </row>
    <row r="10484" spans="1:4">
      <c r="A10484" s="354" t="s">
        <v>32736</v>
      </c>
      <c r="B10484" t="s">
        <v>32735</v>
      </c>
      <c r="C10484" s="354" t="s">
        <v>44</v>
      </c>
      <c r="D10484" s="355">
        <v>657.72</v>
      </c>
    </row>
    <row r="10485" spans="1:4">
      <c r="A10485" s="354" t="s">
        <v>32737</v>
      </c>
      <c r="B10485" t="s">
        <v>32738</v>
      </c>
      <c r="C10485" s="354" t="s">
        <v>44</v>
      </c>
      <c r="D10485" s="355">
        <v>68.83</v>
      </c>
    </row>
    <row r="10486" spans="1:4">
      <c r="A10486" s="354" t="s">
        <v>32739</v>
      </c>
      <c r="B10486" t="s">
        <v>32738</v>
      </c>
      <c r="C10486" s="354" t="s">
        <v>44</v>
      </c>
      <c r="D10486" s="355">
        <v>64.05</v>
      </c>
    </row>
    <row r="10487" spans="1:4">
      <c r="A10487" s="354" t="s">
        <v>32740</v>
      </c>
      <c r="B10487" t="s">
        <v>32741</v>
      </c>
      <c r="C10487" s="354" t="s">
        <v>44</v>
      </c>
      <c r="D10487" s="355">
        <v>78.739999999999995</v>
      </c>
    </row>
    <row r="10488" spans="1:4">
      <c r="A10488" s="354" t="s">
        <v>32742</v>
      </c>
      <c r="B10488" t="s">
        <v>32741</v>
      </c>
      <c r="C10488" s="354" t="s">
        <v>44</v>
      </c>
      <c r="D10488" s="355">
        <v>72.64</v>
      </c>
    </row>
    <row r="10489" spans="1:4">
      <c r="A10489" s="354" t="s">
        <v>32743</v>
      </c>
      <c r="B10489" t="s">
        <v>32744</v>
      </c>
      <c r="C10489" s="354" t="s">
        <v>44</v>
      </c>
      <c r="D10489" s="355">
        <v>101.04</v>
      </c>
    </row>
    <row r="10490" spans="1:4">
      <c r="A10490" s="354" t="s">
        <v>32745</v>
      </c>
      <c r="B10490" t="s">
        <v>32744</v>
      </c>
      <c r="C10490" s="354" t="s">
        <v>44</v>
      </c>
      <c r="D10490" s="355">
        <v>91.97</v>
      </c>
    </row>
    <row r="10491" spans="1:4">
      <c r="A10491" s="354" t="s">
        <v>32746</v>
      </c>
      <c r="B10491" t="s">
        <v>32747</v>
      </c>
      <c r="C10491" s="354" t="s">
        <v>44</v>
      </c>
      <c r="D10491" s="355">
        <v>103.52</v>
      </c>
    </row>
    <row r="10492" spans="1:4">
      <c r="A10492" s="354" t="s">
        <v>32748</v>
      </c>
      <c r="B10492" t="s">
        <v>32747</v>
      </c>
      <c r="C10492" s="354" t="s">
        <v>44</v>
      </c>
      <c r="D10492" s="355">
        <v>94.11</v>
      </c>
    </row>
    <row r="10493" spans="1:4">
      <c r="A10493" s="354" t="s">
        <v>32749</v>
      </c>
      <c r="B10493" t="s">
        <v>32750</v>
      </c>
      <c r="C10493" s="354" t="s">
        <v>44</v>
      </c>
      <c r="D10493" s="355">
        <v>88.45</v>
      </c>
    </row>
    <row r="10494" spans="1:4">
      <c r="A10494" s="354" t="s">
        <v>32751</v>
      </c>
      <c r="B10494" t="s">
        <v>32750</v>
      </c>
      <c r="C10494" s="354" t="s">
        <v>44</v>
      </c>
      <c r="D10494" s="355">
        <v>82.72</v>
      </c>
    </row>
    <row r="10495" spans="1:4">
      <c r="A10495" s="354" t="s">
        <v>32752</v>
      </c>
      <c r="B10495" t="s">
        <v>32753</v>
      </c>
      <c r="C10495" s="354" t="s">
        <v>44</v>
      </c>
      <c r="D10495" s="355">
        <v>91.91</v>
      </c>
    </row>
    <row r="10496" spans="1:4">
      <c r="A10496" s="354" t="s">
        <v>32754</v>
      </c>
      <c r="B10496" t="s">
        <v>32753</v>
      </c>
      <c r="C10496" s="354" t="s">
        <v>44</v>
      </c>
      <c r="D10496" s="355">
        <v>85.73</v>
      </c>
    </row>
    <row r="10497" spans="1:4">
      <c r="A10497" s="354" t="s">
        <v>32755</v>
      </c>
      <c r="B10497" t="s">
        <v>32756</v>
      </c>
      <c r="C10497" s="354" t="s">
        <v>44</v>
      </c>
      <c r="D10497" s="355">
        <v>103.31</v>
      </c>
    </row>
    <row r="10498" spans="1:4">
      <c r="A10498" s="354" t="s">
        <v>32757</v>
      </c>
      <c r="B10498" t="s">
        <v>32756</v>
      </c>
      <c r="C10498" s="354" t="s">
        <v>44</v>
      </c>
      <c r="D10498" s="355">
        <v>95.61</v>
      </c>
    </row>
    <row r="10499" spans="1:4">
      <c r="A10499" s="354" t="s">
        <v>32758</v>
      </c>
      <c r="B10499" t="s">
        <v>32759</v>
      </c>
      <c r="C10499" s="354" t="s">
        <v>44</v>
      </c>
      <c r="D10499" s="355">
        <v>110.74</v>
      </c>
    </row>
    <row r="10500" spans="1:4">
      <c r="A10500" s="354" t="s">
        <v>32760</v>
      </c>
      <c r="B10500" t="s">
        <v>32759</v>
      </c>
      <c r="C10500" s="354" t="s">
        <v>44</v>
      </c>
      <c r="D10500" s="355">
        <v>102.05</v>
      </c>
    </row>
    <row r="10501" spans="1:4">
      <c r="A10501" s="354" t="s">
        <v>32761</v>
      </c>
      <c r="B10501" t="s">
        <v>32762</v>
      </c>
      <c r="C10501" s="354" t="s">
        <v>44</v>
      </c>
      <c r="D10501" s="355">
        <v>117.29</v>
      </c>
    </row>
    <row r="10502" spans="1:4">
      <c r="A10502" s="354" t="s">
        <v>32763</v>
      </c>
      <c r="B10502" t="s">
        <v>32762</v>
      </c>
      <c r="C10502" s="354" t="s">
        <v>44</v>
      </c>
      <c r="D10502" s="355">
        <v>109.77</v>
      </c>
    </row>
    <row r="10503" spans="1:4">
      <c r="A10503" s="354" t="s">
        <v>32764</v>
      </c>
      <c r="B10503" t="s">
        <v>32765</v>
      </c>
      <c r="C10503" s="354" t="s">
        <v>44</v>
      </c>
      <c r="D10503" s="355">
        <v>122.25</v>
      </c>
    </row>
    <row r="10504" spans="1:4">
      <c r="A10504" s="354" t="s">
        <v>32766</v>
      </c>
      <c r="B10504" t="s">
        <v>32765</v>
      </c>
      <c r="C10504" s="354" t="s">
        <v>44</v>
      </c>
      <c r="D10504" s="355">
        <v>114.07</v>
      </c>
    </row>
    <row r="10505" spans="1:4">
      <c r="A10505" s="354" t="s">
        <v>32767</v>
      </c>
      <c r="B10505" t="s">
        <v>32768</v>
      </c>
      <c r="C10505" s="354" t="s">
        <v>44</v>
      </c>
      <c r="D10505" s="355">
        <v>137.12</v>
      </c>
    </row>
    <row r="10506" spans="1:4">
      <c r="A10506" s="354" t="s">
        <v>32769</v>
      </c>
      <c r="B10506" t="s">
        <v>32768</v>
      </c>
      <c r="C10506" s="354" t="s">
        <v>44</v>
      </c>
      <c r="D10506" s="355">
        <v>126.95</v>
      </c>
    </row>
    <row r="10507" spans="1:4">
      <c r="A10507" s="354" t="s">
        <v>32770</v>
      </c>
      <c r="B10507" t="s">
        <v>32771</v>
      </c>
      <c r="C10507" s="354" t="s">
        <v>44</v>
      </c>
      <c r="D10507" s="355">
        <v>147.03</v>
      </c>
    </row>
    <row r="10508" spans="1:4">
      <c r="A10508" s="354" t="s">
        <v>32772</v>
      </c>
      <c r="B10508" t="s">
        <v>32771</v>
      </c>
      <c r="C10508" s="354" t="s">
        <v>44</v>
      </c>
      <c r="D10508" s="355">
        <v>135.54</v>
      </c>
    </row>
    <row r="10509" spans="1:4">
      <c r="A10509" s="354" t="s">
        <v>32773</v>
      </c>
      <c r="B10509" t="s">
        <v>32774</v>
      </c>
      <c r="C10509" s="354" t="s">
        <v>44</v>
      </c>
      <c r="D10509" s="355">
        <v>69.27</v>
      </c>
    </row>
    <row r="10510" spans="1:4">
      <c r="A10510" s="354" t="s">
        <v>32775</v>
      </c>
      <c r="B10510" t="s">
        <v>32774</v>
      </c>
      <c r="C10510" s="354" t="s">
        <v>44</v>
      </c>
      <c r="D10510" s="355">
        <v>64.52</v>
      </c>
    </row>
    <row r="10511" spans="1:4">
      <c r="A10511" s="354" t="s">
        <v>32776</v>
      </c>
      <c r="B10511" t="s">
        <v>32777</v>
      </c>
      <c r="C10511" s="354" t="s">
        <v>44</v>
      </c>
      <c r="D10511" s="355">
        <v>79.180000000000007</v>
      </c>
    </row>
    <row r="10512" spans="1:4">
      <c r="A10512" s="354" t="s">
        <v>32778</v>
      </c>
      <c r="B10512" t="s">
        <v>32777</v>
      </c>
      <c r="C10512" s="354" t="s">
        <v>44</v>
      </c>
      <c r="D10512" s="355">
        <v>73.11</v>
      </c>
    </row>
    <row r="10513" spans="1:4">
      <c r="A10513" s="354" t="s">
        <v>32779</v>
      </c>
      <c r="B10513" t="s">
        <v>32780</v>
      </c>
      <c r="C10513" s="354" t="s">
        <v>44</v>
      </c>
      <c r="D10513" s="355">
        <v>101.48</v>
      </c>
    </row>
    <row r="10514" spans="1:4">
      <c r="A10514" s="354" t="s">
        <v>32781</v>
      </c>
      <c r="B10514" t="s">
        <v>32780</v>
      </c>
      <c r="C10514" s="354" t="s">
        <v>44</v>
      </c>
      <c r="D10514" s="355">
        <v>92.44</v>
      </c>
    </row>
    <row r="10515" spans="1:4">
      <c r="A10515" s="354" t="s">
        <v>32782</v>
      </c>
      <c r="B10515" t="s">
        <v>32783</v>
      </c>
      <c r="C10515" s="354" t="s">
        <v>44</v>
      </c>
      <c r="D10515" s="355">
        <v>103.96</v>
      </c>
    </row>
    <row r="10516" spans="1:4">
      <c r="A10516" s="354" t="s">
        <v>32784</v>
      </c>
      <c r="B10516" t="s">
        <v>32783</v>
      </c>
      <c r="C10516" s="354" t="s">
        <v>44</v>
      </c>
      <c r="D10516" s="355">
        <v>94.59</v>
      </c>
    </row>
    <row r="10517" spans="1:4">
      <c r="A10517" s="354" t="s">
        <v>32785</v>
      </c>
      <c r="B10517" t="s">
        <v>32786</v>
      </c>
      <c r="C10517" s="354" t="s">
        <v>44</v>
      </c>
      <c r="D10517" s="355">
        <v>89.11</v>
      </c>
    </row>
    <row r="10518" spans="1:4">
      <c r="A10518" s="354" t="s">
        <v>32787</v>
      </c>
      <c r="B10518" t="s">
        <v>32786</v>
      </c>
      <c r="C10518" s="354" t="s">
        <v>44</v>
      </c>
      <c r="D10518" s="355">
        <v>83.43</v>
      </c>
    </row>
    <row r="10519" spans="1:4">
      <c r="A10519" s="354" t="s">
        <v>32788</v>
      </c>
      <c r="B10519" t="s">
        <v>32789</v>
      </c>
      <c r="C10519" s="354" t="s">
        <v>44</v>
      </c>
      <c r="D10519" s="355">
        <v>92.58</v>
      </c>
    </row>
    <row r="10520" spans="1:4">
      <c r="A10520" s="354" t="s">
        <v>32790</v>
      </c>
      <c r="B10520" t="s">
        <v>32789</v>
      </c>
      <c r="C10520" s="354" t="s">
        <v>44</v>
      </c>
      <c r="D10520" s="355">
        <v>86.44</v>
      </c>
    </row>
    <row r="10521" spans="1:4">
      <c r="A10521" s="354" t="s">
        <v>32791</v>
      </c>
      <c r="B10521" t="s">
        <v>32792</v>
      </c>
      <c r="C10521" s="354" t="s">
        <v>44</v>
      </c>
      <c r="D10521" s="355">
        <v>103.97</v>
      </c>
    </row>
    <row r="10522" spans="1:4">
      <c r="A10522" s="354" t="s">
        <v>32793</v>
      </c>
      <c r="B10522" t="s">
        <v>32792</v>
      </c>
      <c r="C10522" s="354" t="s">
        <v>44</v>
      </c>
      <c r="D10522" s="355">
        <v>96.32</v>
      </c>
    </row>
    <row r="10523" spans="1:4">
      <c r="A10523" s="354" t="s">
        <v>32794</v>
      </c>
      <c r="B10523" t="s">
        <v>32795</v>
      </c>
      <c r="C10523" s="354" t="s">
        <v>44</v>
      </c>
      <c r="D10523" s="355">
        <v>111.41</v>
      </c>
    </row>
    <row r="10524" spans="1:4">
      <c r="A10524" s="354" t="s">
        <v>32796</v>
      </c>
      <c r="B10524" t="s">
        <v>32795</v>
      </c>
      <c r="C10524" s="354" t="s">
        <v>44</v>
      </c>
      <c r="D10524" s="355">
        <v>102.76</v>
      </c>
    </row>
    <row r="10525" spans="1:4">
      <c r="A10525" s="354" t="s">
        <v>32797</v>
      </c>
      <c r="B10525" t="s">
        <v>32798</v>
      </c>
      <c r="C10525" s="354" t="s">
        <v>44</v>
      </c>
      <c r="D10525" s="355">
        <v>118.09</v>
      </c>
    </row>
    <row r="10526" spans="1:4">
      <c r="A10526" s="354" t="s">
        <v>32799</v>
      </c>
      <c r="B10526" t="s">
        <v>32798</v>
      </c>
      <c r="C10526" s="354" t="s">
        <v>44</v>
      </c>
      <c r="D10526" s="355">
        <v>110.57</v>
      </c>
    </row>
    <row r="10527" spans="1:4">
      <c r="A10527" s="354" t="s">
        <v>32800</v>
      </c>
      <c r="B10527" t="s">
        <v>32801</v>
      </c>
      <c r="C10527" s="354" t="s">
        <v>44</v>
      </c>
      <c r="D10527" s="355">
        <v>123.05</v>
      </c>
    </row>
    <row r="10528" spans="1:4">
      <c r="A10528" s="354" t="s">
        <v>32802</v>
      </c>
      <c r="B10528" t="s">
        <v>32801</v>
      </c>
      <c r="C10528" s="354" t="s">
        <v>44</v>
      </c>
      <c r="D10528" s="355">
        <v>114.87</v>
      </c>
    </row>
    <row r="10529" spans="1:4">
      <c r="A10529" s="354" t="s">
        <v>32803</v>
      </c>
      <c r="B10529" t="s">
        <v>32804</v>
      </c>
      <c r="C10529" s="354" t="s">
        <v>44</v>
      </c>
      <c r="D10529" s="355">
        <v>137.91</v>
      </c>
    </row>
    <row r="10530" spans="1:4">
      <c r="A10530" s="354" t="s">
        <v>32805</v>
      </c>
      <c r="B10530" t="s">
        <v>32804</v>
      </c>
      <c r="C10530" s="354" t="s">
        <v>44</v>
      </c>
      <c r="D10530" s="355">
        <v>127.75</v>
      </c>
    </row>
    <row r="10531" spans="1:4">
      <c r="A10531" s="354" t="s">
        <v>32806</v>
      </c>
      <c r="B10531" t="s">
        <v>32807</v>
      </c>
      <c r="C10531" s="354" t="s">
        <v>44</v>
      </c>
      <c r="D10531" s="355">
        <v>147.82</v>
      </c>
    </row>
    <row r="10532" spans="1:4">
      <c r="A10532" s="354" t="s">
        <v>32808</v>
      </c>
      <c r="B10532" t="s">
        <v>32807</v>
      </c>
      <c r="C10532" s="354" t="s">
        <v>44</v>
      </c>
      <c r="D10532" s="355">
        <v>136.34</v>
      </c>
    </row>
    <row r="10533" spans="1:4">
      <c r="A10533" s="354" t="s">
        <v>32809</v>
      </c>
      <c r="B10533" t="s">
        <v>32810</v>
      </c>
      <c r="C10533" s="354" t="s">
        <v>44</v>
      </c>
      <c r="D10533" s="355">
        <v>95.49</v>
      </c>
    </row>
    <row r="10534" spans="1:4">
      <c r="A10534" s="354" t="s">
        <v>32811</v>
      </c>
      <c r="B10534" t="s">
        <v>32810</v>
      </c>
      <c r="C10534" s="354" t="s">
        <v>44</v>
      </c>
      <c r="D10534" s="355">
        <v>89.44</v>
      </c>
    </row>
    <row r="10535" spans="1:4">
      <c r="A10535" s="354" t="s">
        <v>32812</v>
      </c>
      <c r="B10535" t="s">
        <v>32813</v>
      </c>
      <c r="C10535" s="354" t="s">
        <v>44</v>
      </c>
      <c r="D10535" s="355">
        <v>158.07</v>
      </c>
    </row>
    <row r="10536" spans="1:4">
      <c r="A10536" s="354" t="s">
        <v>32814</v>
      </c>
      <c r="B10536" t="s">
        <v>32813</v>
      </c>
      <c r="C10536" s="354" t="s">
        <v>44</v>
      </c>
      <c r="D10536" s="355">
        <v>151.26</v>
      </c>
    </row>
    <row r="10537" spans="1:4">
      <c r="A10537" s="354" t="s">
        <v>32815</v>
      </c>
      <c r="B10537" t="s">
        <v>32816</v>
      </c>
      <c r="C10537" s="354" t="s">
        <v>44</v>
      </c>
      <c r="D10537" s="355">
        <v>167.98</v>
      </c>
    </row>
    <row r="10538" spans="1:4">
      <c r="A10538" s="354" t="s">
        <v>32817</v>
      </c>
      <c r="B10538" t="s">
        <v>32816</v>
      </c>
      <c r="C10538" s="354" t="s">
        <v>44</v>
      </c>
      <c r="D10538" s="355">
        <v>159.85</v>
      </c>
    </row>
    <row r="10539" spans="1:4">
      <c r="A10539" s="354" t="s">
        <v>32818</v>
      </c>
      <c r="B10539" t="s">
        <v>32819</v>
      </c>
      <c r="C10539" s="354" t="s">
        <v>44</v>
      </c>
      <c r="D10539" s="355">
        <v>92.35</v>
      </c>
    </row>
    <row r="10540" spans="1:4">
      <c r="A10540" s="354" t="s">
        <v>32820</v>
      </c>
      <c r="B10540" t="s">
        <v>32819</v>
      </c>
      <c r="C10540" s="354" t="s">
        <v>44</v>
      </c>
      <c r="D10540" s="355">
        <v>86.62</v>
      </c>
    </row>
    <row r="10541" spans="1:4">
      <c r="A10541" s="354" t="s">
        <v>32821</v>
      </c>
      <c r="B10541" t="s">
        <v>32822</v>
      </c>
      <c r="C10541" s="354" t="s">
        <v>44</v>
      </c>
      <c r="D10541" s="355">
        <v>95.81</v>
      </c>
    </row>
    <row r="10542" spans="1:4">
      <c r="A10542" s="354" t="s">
        <v>32823</v>
      </c>
      <c r="B10542" t="s">
        <v>32822</v>
      </c>
      <c r="C10542" s="354" t="s">
        <v>44</v>
      </c>
      <c r="D10542" s="355">
        <v>89.63</v>
      </c>
    </row>
    <row r="10543" spans="1:4">
      <c r="A10543" s="354" t="s">
        <v>32824</v>
      </c>
      <c r="B10543" t="s">
        <v>32825</v>
      </c>
      <c r="C10543" s="354" t="s">
        <v>44</v>
      </c>
      <c r="D10543" s="355">
        <v>107.21</v>
      </c>
    </row>
    <row r="10544" spans="1:4">
      <c r="A10544" s="354" t="s">
        <v>32826</v>
      </c>
      <c r="B10544" t="s">
        <v>32825</v>
      </c>
      <c r="C10544" s="354" t="s">
        <v>44</v>
      </c>
      <c r="D10544" s="355">
        <v>99.51</v>
      </c>
    </row>
    <row r="10545" spans="1:4">
      <c r="A10545" s="354" t="s">
        <v>32827</v>
      </c>
      <c r="B10545" t="s">
        <v>32828</v>
      </c>
      <c r="C10545" s="354" t="s">
        <v>44</v>
      </c>
      <c r="D10545" s="355">
        <v>114.64</v>
      </c>
    </row>
    <row r="10546" spans="1:4">
      <c r="A10546" s="354" t="s">
        <v>32829</v>
      </c>
      <c r="B10546" t="s">
        <v>32828</v>
      </c>
      <c r="C10546" s="354" t="s">
        <v>44</v>
      </c>
      <c r="D10546" s="355">
        <v>105.95</v>
      </c>
    </row>
    <row r="10547" spans="1:4">
      <c r="A10547" s="354" t="s">
        <v>32830</v>
      </c>
      <c r="B10547" t="s">
        <v>32831</v>
      </c>
      <c r="C10547" s="354" t="s">
        <v>44</v>
      </c>
      <c r="D10547" s="355">
        <v>93.79</v>
      </c>
    </row>
    <row r="10548" spans="1:4">
      <c r="A10548" s="354" t="s">
        <v>32832</v>
      </c>
      <c r="B10548" t="s">
        <v>32831</v>
      </c>
      <c r="C10548" s="354" t="s">
        <v>44</v>
      </c>
      <c r="D10548" s="355">
        <v>88.13</v>
      </c>
    </row>
    <row r="10549" spans="1:4">
      <c r="A10549" s="354" t="s">
        <v>32833</v>
      </c>
      <c r="B10549" t="s">
        <v>32834</v>
      </c>
      <c r="C10549" s="354" t="s">
        <v>44</v>
      </c>
      <c r="D10549" s="355">
        <v>97.26</v>
      </c>
    </row>
    <row r="10550" spans="1:4">
      <c r="A10550" s="354" t="s">
        <v>32835</v>
      </c>
      <c r="B10550" t="s">
        <v>32834</v>
      </c>
      <c r="C10550" s="354" t="s">
        <v>44</v>
      </c>
      <c r="D10550" s="355">
        <v>91.13</v>
      </c>
    </row>
    <row r="10551" spans="1:4">
      <c r="A10551" s="354" t="s">
        <v>32836</v>
      </c>
      <c r="B10551" t="s">
        <v>32837</v>
      </c>
      <c r="C10551" s="354" t="s">
        <v>44</v>
      </c>
      <c r="D10551" s="355">
        <v>108.65</v>
      </c>
    </row>
    <row r="10552" spans="1:4">
      <c r="A10552" s="354" t="s">
        <v>32838</v>
      </c>
      <c r="B10552" t="s">
        <v>32837</v>
      </c>
      <c r="C10552" s="354" t="s">
        <v>44</v>
      </c>
      <c r="D10552" s="355">
        <v>101.01</v>
      </c>
    </row>
    <row r="10553" spans="1:4">
      <c r="A10553" s="354" t="s">
        <v>32839</v>
      </c>
      <c r="B10553" t="s">
        <v>32840</v>
      </c>
      <c r="C10553" s="354" t="s">
        <v>44</v>
      </c>
      <c r="D10553" s="355">
        <v>116.09</v>
      </c>
    </row>
    <row r="10554" spans="1:4">
      <c r="A10554" s="354" t="s">
        <v>32841</v>
      </c>
      <c r="B10554" t="s">
        <v>32840</v>
      </c>
      <c r="C10554" s="354" t="s">
        <v>44</v>
      </c>
      <c r="D10554" s="355">
        <v>107.45</v>
      </c>
    </row>
    <row r="10555" spans="1:4">
      <c r="A10555" s="354" t="s">
        <v>32842</v>
      </c>
      <c r="B10555" t="s">
        <v>32843</v>
      </c>
      <c r="C10555" s="354" t="s">
        <v>44</v>
      </c>
      <c r="D10555" s="355">
        <v>252.51</v>
      </c>
    </row>
    <row r="10556" spans="1:4">
      <c r="A10556" s="354" t="s">
        <v>32844</v>
      </c>
      <c r="B10556" t="s">
        <v>32843</v>
      </c>
      <c r="C10556" s="354" t="s">
        <v>44</v>
      </c>
      <c r="D10556" s="355">
        <v>239.21</v>
      </c>
    </row>
    <row r="10557" spans="1:4">
      <c r="A10557" s="354" t="s">
        <v>32845</v>
      </c>
      <c r="B10557" t="s">
        <v>32846</v>
      </c>
      <c r="C10557" s="354" t="s">
        <v>44</v>
      </c>
      <c r="D10557" s="355">
        <v>242.26</v>
      </c>
    </row>
    <row r="10558" spans="1:4">
      <c r="A10558" s="354" t="s">
        <v>32847</v>
      </c>
      <c r="B10558" t="s">
        <v>32846</v>
      </c>
      <c r="C10558" s="354" t="s">
        <v>44</v>
      </c>
      <c r="D10558" s="355">
        <v>236.88</v>
      </c>
    </row>
    <row r="10559" spans="1:4">
      <c r="A10559" s="354" t="s">
        <v>32848</v>
      </c>
      <c r="B10559" t="s">
        <v>32849</v>
      </c>
      <c r="C10559" s="354" t="s">
        <v>44</v>
      </c>
      <c r="D10559" s="355">
        <v>185.85</v>
      </c>
    </row>
    <row r="10560" spans="1:4">
      <c r="A10560" s="354" t="s">
        <v>32850</v>
      </c>
      <c r="B10560" t="s">
        <v>32849</v>
      </c>
      <c r="C10560" s="354" t="s">
        <v>44</v>
      </c>
      <c r="D10560" s="355">
        <v>183.12</v>
      </c>
    </row>
    <row r="10561" spans="1:4">
      <c r="A10561" s="354" t="s">
        <v>32851</v>
      </c>
      <c r="B10561" t="s">
        <v>32852</v>
      </c>
      <c r="C10561" s="354" t="s">
        <v>44</v>
      </c>
      <c r="D10561" s="355">
        <v>207.95</v>
      </c>
    </row>
    <row r="10562" spans="1:4">
      <c r="A10562" s="354" t="s">
        <v>32853</v>
      </c>
      <c r="B10562" t="s">
        <v>32852</v>
      </c>
      <c r="C10562" s="354" t="s">
        <v>44</v>
      </c>
      <c r="D10562" s="355">
        <v>204.17</v>
      </c>
    </row>
    <row r="10563" spans="1:4">
      <c r="A10563" s="354" t="s">
        <v>32854</v>
      </c>
      <c r="B10563" t="s">
        <v>32855</v>
      </c>
      <c r="C10563" s="354" t="s">
        <v>44</v>
      </c>
      <c r="D10563" s="355">
        <v>293.41000000000003</v>
      </c>
    </row>
    <row r="10564" spans="1:4">
      <c r="A10564" s="354" t="s">
        <v>32856</v>
      </c>
      <c r="B10564" t="s">
        <v>32855</v>
      </c>
      <c r="C10564" s="354" t="s">
        <v>44</v>
      </c>
      <c r="D10564" s="355">
        <v>287.86</v>
      </c>
    </row>
    <row r="10565" spans="1:4">
      <c r="A10565" s="354" t="s">
        <v>32857</v>
      </c>
      <c r="B10565" t="s">
        <v>32858</v>
      </c>
      <c r="C10565" s="354" t="s">
        <v>44</v>
      </c>
      <c r="D10565" s="355">
        <v>415.51</v>
      </c>
    </row>
    <row r="10566" spans="1:4">
      <c r="A10566" s="354" t="s">
        <v>32859</v>
      </c>
      <c r="B10566" t="s">
        <v>32858</v>
      </c>
      <c r="C10566" s="354" t="s">
        <v>44</v>
      </c>
      <c r="D10566" s="355">
        <v>406.61</v>
      </c>
    </row>
    <row r="10567" spans="1:4">
      <c r="A10567" s="354" t="s">
        <v>32860</v>
      </c>
      <c r="B10567" t="s">
        <v>32861</v>
      </c>
      <c r="C10567" s="354" t="s">
        <v>44</v>
      </c>
      <c r="D10567" s="355">
        <v>350.47</v>
      </c>
    </row>
    <row r="10568" spans="1:4">
      <c r="A10568" s="354" t="s">
        <v>32862</v>
      </c>
      <c r="B10568" t="s">
        <v>32861</v>
      </c>
      <c r="C10568" s="354" t="s">
        <v>44</v>
      </c>
      <c r="D10568" s="355">
        <v>346.49</v>
      </c>
    </row>
    <row r="10569" spans="1:4">
      <c r="A10569" s="354" t="s">
        <v>32863</v>
      </c>
      <c r="B10569" t="s">
        <v>32864</v>
      </c>
      <c r="C10569" s="354" t="s">
        <v>44</v>
      </c>
      <c r="D10569" s="355">
        <v>223.23</v>
      </c>
    </row>
    <row r="10570" spans="1:4">
      <c r="A10570" s="354" t="s">
        <v>32865</v>
      </c>
      <c r="B10570" t="s">
        <v>32864</v>
      </c>
      <c r="C10570" s="354" t="s">
        <v>44</v>
      </c>
      <c r="D10570" s="355">
        <v>209.87</v>
      </c>
    </row>
    <row r="10571" spans="1:4">
      <c r="A10571" s="354" t="s">
        <v>32866</v>
      </c>
      <c r="B10571" t="s">
        <v>32867</v>
      </c>
      <c r="C10571" s="354" t="s">
        <v>44</v>
      </c>
      <c r="D10571" s="355">
        <v>264.88</v>
      </c>
    </row>
    <row r="10572" spans="1:4">
      <c r="A10572" s="354" t="s">
        <v>32868</v>
      </c>
      <c r="B10572" t="s">
        <v>32867</v>
      </c>
      <c r="C10572" s="354" t="s">
        <v>44</v>
      </c>
      <c r="D10572" s="355">
        <v>250.44</v>
      </c>
    </row>
    <row r="10573" spans="1:4">
      <c r="A10573" s="354" t="s">
        <v>32869</v>
      </c>
      <c r="B10573" t="s">
        <v>32870</v>
      </c>
      <c r="C10573" s="354" t="s">
        <v>44</v>
      </c>
      <c r="D10573" s="355">
        <v>1352.49</v>
      </c>
    </row>
    <row r="10574" spans="1:4">
      <c r="A10574" s="354" t="s">
        <v>32871</v>
      </c>
      <c r="B10574" t="s">
        <v>32870</v>
      </c>
      <c r="C10574" s="354" t="s">
        <v>44</v>
      </c>
      <c r="D10574" s="355">
        <v>1319.44</v>
      </c>
    </row>
    <row r="10575" spans="1:4">
      <c r="A10575" s="354" t="s">
        <v>32872</v>
      </c>
      <c r="B10575" t="s">
        <v>32873</v>
      </c>
      <c r="C10575" s="354" t="s">
        <v>44</v>
      </c>
      <c r="D10575" s="355">
        <v>1794.76</v>
      </c>
    </row>
    <row r="10576" spans="1:4">
      <c r="A10576" s="354" t="s">
        <v>32874</v>
      </c>
      <c r="B10576" t="s">
        <v>32873</v>
      </c>
      <c r="C10576" s="354" t="s">
        <v>44</v>
      </c>
      <c r="D10576" s="355">
        <v>1761.67</v>
      </c>
    </row>
    <row r="10577" spans="1:4">
      <c r="A10577" s="354" t="s">
        <v>32875</v>
      </c>
      <c r="B10577" t="s">
        <v>32876</v>
      </c>
      <c r="C10577" s="354" t="s">
        <v>44</v>
      </c>
      <c r="D10577" s="355">
        <v>830.97</v>
      </c>
    </row>
    <row r="10578" spans="1:4">
      <c r="A10578" s="354" t="s">
        <v>32877</v>
      </c>
      <c r="B10578" t="s">
        <v>32876</v>
      </c>
      <c r="C10578" s="354" t="s">
        <v>44</v>
      </c>
      <c r="D10578" s="355">
        <v>801.21</v>
      </c>
    </row>
    <row r="10579" spans="1:4">
      <c r="A10579" s="354" t="s">
        <v>32878</v>
      </c>
      <c r="B10579" t="s">
        <v>32879</v>
      </c>
      <c r="C10579" s="354" t="s">
        <v>44</v>
      </c>
      <c r="D10579" s="355">
        <v>567.21</v>
      </c>
    </row>
    <row r="10580" spans="1:4">
      <c r="A10580" s="354" t="s">
        <v>32880</v>
      </c>
      <c r="B10580" t="s">
        <v>32879</v>
      </c>
      <c r="C10580" s="354" t="s">
        <v>44</v>
      </c>
      <c r="D10580" s="355">
        <v>540.72</v>
      </c>
    </row>
    <row r="10581" spans="1:4">
      <c r="A10581" s="354" t="s">
        <v>32881</v>
      </c>
      <c r="B10581" t="s">
        <v>32882</v>
      </c>
      <c r="C10581" s="354" t="s">
        <v>44</v>
      </c>
      <c r="D10581" s="355">
        <v>102.19</v>
      </c>
    </row>
    <row r="10582" spans="1:4">
      <c r="A10582" s="354" t="s">
        <v>32883</v>
      </c>
      <c r="B10582" t="s">
        <v>32882</v>
      </c>
      <c r="C10582" s="354" t="s">
        <v>44</v>
      </c>
      <c r="D10582" s="355">
        <v>100.62</v>
      </c>
    </row>
    <row r="10583" spans="1:4">
      <c r="A10583" s="354" t="s">
        <v>32884</v>
      </c>
      <c r="B10583" t="s">
        <v>32885</v>
      </c>
      <c r="C10583" s="354" t="s">
        <v>44</v>
      </c>
      <c r="D10583" s="355">
        <v>203.25</v>
      </c>
    </row>
    <row r="10584" spans="1:4">
      <c r="A10584" s="354" t="s">
        <v>32886</v>
      </c>
      <c r="B10584" t="s">
        <v>32885</v>
      </c>
      <c r="C10584" s="354" t="s">
        <v>44</v>
      </c>
      <c r="D10584" s="355">
        <v>200.29</v>
      </c>
    </row>
    <row r="10585" spans="1:4">
      <c r="A10585" s="354" t="s">
        <v>32887</v>
      </c>
      <c r="B10585" t="s">
        <v>32888</v>
      </c>
      <c r="C10585" s="354" t="s">
        <v>44</v>
      </c>
      <c r="D10585" s="355">
        <v>153.07</v>
      </c>
    </row>
    <row r="10586" spans="1:4">
      <c r="A10586" s="354" t="s">
        <v>32889</v>
      </c>
      <c r="B10586" t="s">
        <v>32888</v>
      </c>
      <c r="C10586" s="354" t="s">
        <v>44</v>
      </c>
      <c r="D10586" s="355">
        <v>150.74</v>
      </c>
    </row>
    <row r="10587" spans="1:4">
      <c r="A10587" s="354" t="s">
        <v>32890</v>
      </c>
      <c r="B10587" t="s">
        <v>32891</v>
      </c>
      <c r="C10587" s="354" t="s">
        <v>44</v>
      </c>
      <c r="D10587" s="355">
        <v>281.27</v>
      </c>
    </row>
    <row r="10588" spans="1:4">
      <c r="A10588" s="354" t="s">
        <v>32892</v>
      </c>
      <c r="B10588" t="s">
        <v>32891</v>
      </c>
      <c r="C10588" s="354" t="s">
        <v>44</v>
      </c>
      <c r="D10588" s="355">
        <v>272</v>
      </c>
    </row>
    <row r="10589" spans="1:4">
      <c r="A10589" s="354" t="s">
        <v>32893</v>
      </c>
      <c r="B10589" t="s">
        <v>32894</v>
      </c>
      <c r="C10589" s="354" t="s">
        <v>44</v>
      </c>
      <c r="D10589" s="355">
        <v>493.5</v>
      </c>
    </row>
    <row r="10590" spans="1:4">
      <c r="A10590" s="354" t="s">
        <v>32895</v>
      </c>
      <c r="B10590" t="s">
        <v>32894</v>
      </c>
      <c r="C10590" s="354" t="s">
        <v>44</v>
      </c>
      <c r="D10590" s="355">
        <v>438.21</v>
      </c>
    </row>
    <row r="10591" spans="1:4">
      <c r="A10591" s="354" t="s">
        <v>32896</v>
      </c>
      <c r="B10591" t="s">
        <v>32897</v>
      </c>
      <c r="C10591" s="354" t="s">
        <v>44</v>
      </c>
      <c r="D10591" s="355">
        <v>520.20000000000005</v>
      </c>
    </row>
    <row r="10592" spans="1:4">
      <c r="A10592" s="354" t="s">
        <v>32898</v>
      </c>
      <c r="B10592" t="s">
        <v>32897</v>
      </c>
      <c r="C10592" s="354" t="s">
        <v>44</v>
      </c>
      <c r="D10592" s="355">
        <v>463.38</v>
      </c>
    </row>
    <row r="10593" spans="1:4">
      <c r="A10593" s="354" t="s">
        <v>32899</v>
      </c>
      <c r="B10593" t="s">
        <v>32900</v>
      </c>
      <c r="C10593" s="354" t="s">
        <v>44</v>
      </c>
      <c r="D10593" s="355">
        <v>224.74</v>
      </c>
    </row>
    <row r="10594" spans="1:4">
      <c r="A10594" s="354" t="s">
        <v>32901</v>
      </c>
      <c r="B10594" t="s">
        <v>32900</v>
      </c>
      <c r="C10594" s="354" t="s">
        <v>44</v>
      </c>
      <c r="D10594" s="355">
        <v>210.92</v>
      </c>
    </row>
    <row r="10595" spans="1:4">
      <c r="A10595" s="354" t="s">
        <v>32902</v>
      </c>
      <c r="B10595" t="s">
        <v>32903</v>
      </c>
      <c r="C10595" s="354" t="s">
        <v>44</v>
      </c>
      <c r="D10595" s="355">
        <v>145.22999999999999</v>
      </c>
    </row>
    <row r="10596" spans="1:4">
      <c r="A10596" s="354" t="s">
        <v>32904</v>
      </c>
      <c r="B10596" t="s">
        <v>32903</v>
      </c>
      <c r="C10596" s="354" t="s">
        <v>44</v>
      </c>
      <c r="D10596" s="355">
        <v>145.22999999999999</v>
      </c>
    </row>
    <row r="10597" spans="1:4">
      <c r="A10597" s="354" t="s">
        <v>32905</v>
      </c>
      <c r="B10597" t="s">
        <v>32906</v>
      </c>
      <c r="C10597" s="354" t="s">
        <v>44</v>
      </c>
      <c r="D10597" s="355">
        <v>135.96</v>
      </c>
    </row>
    <row r="10598" spans="1:4">
      <c r="A10598" s="354" t="s">
        <v>32907</v>
      </c>
      <c r="B10598" t="s">
        <v>32906</v>
      </c>
      <c r="C10598" s="354" t="s">
        <v>44</v>
      </c>
      <c r="D10598" s="355">
        <v>135.96</v>
      </c>
    </row>
    <row r="10599" spans="1:4">
      <c r="A10599" s="354" t="s">
        <v>32908</v>
      </c>
      <c r="B10599" t="s">
        <v>32909</v>
      </c>
      <c r="C10599" s="354" t="s">
        <v>44</v>
      </c>
      <c r="D10599" s="355">
        <v>132.87</v>
      </c>
    </row>
    <row r="10600" spans="1:4">
      <c r="A10600" s="354" t="s">
        <v>32910</v>
      </c>
      <c r="B10600" t="s">
        <v>32909</v>
      </c>
      <c r="C10600" s="354" t="s">
        <v>44</v>
      </c>
      <c r="D10600" s="355">
        <v>132.87</v>
      </c>
    </row>
    <row r="10601" spans="1:4">
      <c r="A10601" s="354" t="s">
        <v>32911</v>
      </c>
      <c r="B10601" t="s">
        <v>32912</v>
      </c>
      <c r="C10601" s="354" t="s">
        <v>44</v>
      </c>
      <c r="D10601" s="355">
        <v>75.239999999999995</v>
      </c>
    </row>
    <row r="10602" spans="1:4">
      <c r="A10602" s="354" t="s">
        <v>32913</v>
      </c>
      <c r="B10602" t="s">
        <v>32912</v>
      </c>
      <c r="C10602" s="354" t="s">
        <v>44</v>
      </c>
      <c r="D10602" s="355">
        <v>72.61</v>
      </c>
    </row>
    <row r="10603" spans="1:4">
      <c r="A10603" s="354" t="s">
        <v>32914</v>
      </c>
      <c r="B10603" t="s">
        <v>32915</v>
      </c>
      <c r="C10603" s="354" t="s">
        <v>44</v>
      </c>
      <c r="D10603" s="355">
        <v>94.53</v>
      </c>
    </row>
    <row r="10604" spans="1:4">
      <c r="A10604" s="354" t="s">
        <v>32916</v>
      </c>
      <c r="B10604" t="s">
        <v>32915</v>
      </c>
      <c r="C10604" s="354" t="s">
        <v>44</v>
      </c>
      <c r="D10604" s="355">
        <v>91.56</v>
      </c>
    </row>
    <row r="10605" spans="1:4">
      <c r="A10605" s="354" t="s">
        <v>32917</v>
      </c>
      <c r="B10605" t="s">
        <v>32918</v>
      </c>
      <c r="C10605" s="354" t="s">
        <v>44</v>
      </c>
      <c r="D10605" s="355">
        <v>77.91</v>
      </c>
    </row>
    <row r="10606" spans="1:4">
      <c r="A10606" s="354" t="s">
        <v>32919</v>
      </c>
      <c r="B10606" t="s">
        <v>32918</v>
      </c>
      <c r="C10606" s="354" t="s">
        <v>44</v>
      </c>
      <c r="D10606" s="355">
        <v>75.27</v>
      </c>
    </row>
    <row r="10607" spans="1:4">
      <c r="A10607" s="354" t="s">
        <v>32920</v>
      </c>
      <c r="B10607" t="s">
        <v>32921</v>
      </c>
      <c r="C10607" s="354" t="s">
        <v>44</v>
      </c>
      <c r="D10607" s="355">
        <v>97.19</v>
      </c>
    </row>
    <row r="10608" spans="1:4">
      <c r="A10608" s="354" t="s">
        <v>32922</v>
      </c>
      <c r="B10608" t="s">
        <v>32921</v>
      </c>
      <c r="C10608" s="354" t="s">
        <v>44</v>
      </c>
      <c r="D10608" s="355">
        <v>94.23</v>
      </c>
    </row>
    <row r="10609" spans="1:4">
      <c r="A10609" s="354" t="s">
        <v>32923</v>
      </c>
      <c r="B10609" t="s">
        <v>32924</v>
      </c>
      <c r="C10609" s="354" t="s">
        <v>44</v>
      </c>
      <c r="D10609" s="355">
        <v>122.41</v>
      </c>
    </row>
    <row r="10610" spans="1:4">
      <c r="A10610" s="354" t="s">
        <v>32925</v>
      </c>
      <c r="B10610" t="s">
        <v>32924</v>
      </c>
      <c r="C10610" s="354" t="s">
        <v>44</v>
      </c>
      <c r="D10610" s="355">
        <v>118.85</v>
      </c>
    </row>
    <row r="10611" spans="1:4">
      <c r="A10611" s="354" t="s">
        <v>32926</v>
      </c>
      <c r="B10611" t="s">
        <v>32927</v>
      </c>
      <c r="C10611" s="354" t="s">
        <v>44</v>
      </c>
      <c r="D10611" s="355">
        <v>141.69</v>
      </c>
    </row>
    <row r="10612" spans="1:4">
      <c r="A10612" s="354" t="s">
        <v>32928</v>
      </c>
      <c r="B10612" t="s">
        <v>32927</v>
      </c>
      <c r="C10612" s="354" t="s">
        <v>44</v>
      </c>
      <c r="D10612" s="355">
        <v>137.80000000000001</v>
      </c>
    </row>
    <row r="10613" spans="1:4">
      <c r="A10613" s="354" t="s">
        <v>32929</v>
      </c>
      <c r="B10613" t="s">
        <v>32930</v>
      </c>
      <c r="C10613" s="354" t="s">
        <v>44</v>
      </c>
      <c r="D10613" s="355">
        <v>125.61</v>
      </c>
    </row>
    <row r="10614" spans="1:4">
      <c r="A10614" s="354" t="s">
        <v>32931</v>
      </c>
      <c r="B10614" t="s">
        <v>32930</v>
      </c>
      <c r="C10614" s="354" t="s">
        <v>44</v>
      </c>
      <c r="D10614" s="355">
        <v>122.05</v>
      </c>
    </row>
    <row r="10615" spans="1:4">
      <c r="A10615" s="354" t="s">
        <v>32932</v>
      </c>
      <c r="B10615" t="s">
        <v>32933</v>
      </c>
      <c r="C10615" s="354" t="s">
        <v>44</v>
      </c>
      <c r="D10615" s="355">
        <v>144.88999999999999</v>
      </c>
    </row>
    <row r="10616" spans="1:4">
      <c r="A10616" s="354" t="s">
        <v>32934</v>
      </c>
      <c r="B10616" t="s">
        <v>32933</v>
      </c>
      <c r="C10616" s="354" t="s">
        <v>44</v>
      </c>
      <c r="D10616" s="355">
        <v>141</v>
      </c>
    </row>
    <row r="10617" spans="1:4">
      <c r="A10617" s="354" t="s">
        <v>32935</v>
      </c>
      <c r="B10617" t="s">
        <v>32936</v>
      </c>
      <c r="C10617" s="354" t="s">
        <v>44</v>
      </c>
      <c r="D10617" s="355">
        <v>88.61</v>
      </c>
    </row>
    <row r="10618" spans="1:4">
      <c r="A10618" s="354" t="s">
        <v>32937</v>
      </c>
      <c r="B10618" t="s">
        <v>32936</v>
      </c>
      <c r="C10618" s="354" t="s">
        <v>44</v>
      </c>
      <c r="D10618" s="355">
        <v>85.98</v>
      </c>
    </row>
    <row r="10619" spans="1:4">
      <c r="A10619" s="354" t="s">
        <v>32938</v>
      </c>
      <c r="B10619" t="s">
        <v>32939</v>
      </c>
      <c r="C10619" s="354" t="s">
        <v>44</v>
      </c>
      <c r="D10619" s="355">
        <v>107.89</v>
      </c>
    </row>
    <row r="10620" spans="1:4">
      <c r="A10620" s="354" t="s">
        <v>32940</v>
      </c>
      <c r="B10620" t="s">
        <v>32939</v>
      </c>
      <c r="C10620" s="354" t="s">
        <v>44</v>
      </c>
      <c r="D10620" s="355">
        <v>104.93</v>
      </c>
    </row>
    <row r="10621" spans="1:4">
      <c r="A10621" s="354" t="s">
        <v>32941</v>
      </c>
      <c r="B10621" t="s">
        <v>32942</v>
      </c>
      <c r="C10621" s="354" t="s">
        <v>44</v>
      </c>
      <c r="D10621" s="355">
        <v>109.35</v>
      </c>
    </row>
    <row r="10622" spans="1:4">
      <c r="A10622" s="354" t="s">
        <v>32943</v>
      </c>
      <c r="B10622" t="s">
        <v>32942</v>
      </c>
      <c r="C10622" s="354" t="s">
        <v>44</v>
      </c>
      <c r="D10622" s="355">
        <v>106.71</v>
      </c>
    </row>
    <row r="10623" spans="1:4">
      <c r="A10623" s="354" t="s">
        <v>32944</v>
      </c>
      <c r="B10623" t="s">
        <v>32945</v>
      </c>
      <c r="C10623" s="354" t="s">
        <v>44</v>
      </c>
      <c r="D10623" s="355">
        <v>128.63</v>
      </c>
    </row>
    <row r="10624" spans="1:4">
      <c r="A10624" s="354" t="s">
        <v>32946</v>
      </c>
      <c r="B10624" t="s">
        <v>32945</v>
      </c>
      <c r="C10624" s="354" t="s">
        <v>44</v>
      </c>
      <c r="D10624" s="355">
        <v>125.66</v>
      </c>
    </row>
    <row r="10625" spans="1:4">
      <c r="A10625" s="354" t="s">
        <v>32947</v>
      </c>
      <c r="B10625" t="s">
        <v>32948</v>
      </c>
      <c r="C10625" s="354" t="s">
        <v>44</v>
      </c>
      <c r="D10625" s="355">
        <v>97</v>
      </c>
    </row>
    <row r="10626" spans="1:4">
      <c r="A10626" s="354" t="s">
        <v>32949</v>
      </c>
      <c r="B10626" t="s">
        <v>32948</v>
      </c>
      <c r="C10626" s="354" t="s">
        <v>44</v>
      </c>
      <c r="D10626" s="355">
        <v>94.36</v>
      </c>
    </row>
    <row r="10627" spans="1:4">
      <c r="A10627" s="354" t="s">
        <v>32950</v>
      </c>
      <c r="B10627" t="s">
        <v>32951</v>
      </c>
      <c r="C10627" s="354" t="s">
        <v>44</v>
      </c>
      <c r="D10627" s="355">
        <v>116.28</v>
      </c>
    </row>
    <row r="10628" spans="1:4">
      <c r="A10628" s="354" t="s">
        <v>32952</v>
      </c>
      <c r="B10628" t="s">
        <v>32951</v>
      </c>
      <c r="C10628" s="354" t="s">
        <v>44</v>
      </c>
      <c r="D10628" s="355">
        <v>113.32</v>
      </c>
    </row>
    <row r="10629" spans="1:4">
      <c r="A10629" s="354" t="s">
        <v>32953</v>
      </c>
      <c r="B10629" t="s">
        <v>32954</v>
      </c>
      <c r="C10629" s="354" t="s">
        <v>44</v>
      </c>
      <c r="D10629" s="355">
        <v>97</v>
      </c>
    </row>
    <row r="10630" spans="1:4">
      <c r="A10630" s="354" t="s">
        <v>32955</v>
      </c>
      <c r="B10630" t="s">
        <v>32954</v>
      </c>
      <c r="C10630" s="354" t="s">
        <v>44</v>
      </c>
      <c r="D10630" s="355">
        <v>94.36</v>
      </c>
    </row>
    <row r="10631" spans="1:4">
      <c r="A10631" s="354" t="s">
        <v>32956</v>
      </c>
      <c r="B10631" t="s">
        <v>32957</v>
      </c>
      <c r="C10631" s="354" t="s">
        <v>44</v>
      </c>
      <c r="D10631" s="355">
        <v>116.28</v>
      </c>
    </row>
    <row r="10632" spans="1:4">
      <c r="A10632" s="354" t="s">
        <v>32958</v>
      </c>
      <c r="B10632" t="s">
        <v>32957</v>
      </c>
      <c r="C10632" s="354" t="s">
        <v>44</v>
      </c>
      <c r="D10632" s="355">
        <v>113.32</v>
      </c>
    </row>
    <row r="10633" spans="1:4">
      <c r="A10633" s="354" t="s">
        <v>32959</v>
      </c>
      <c r="B10633" t="s">
        <v>32960</v>
      </c>
      <c r="C10633" s="354" t="s">
        <v>44</v>
      </c>
      <c r="D10633" s="355">
        <v>384.5</v>
      </c>
    </row>
    <row r="10634" spans="1:4">
      <c r="A10634" s="354" t="s">
        <v>32961</v>
      </c>
      <c r="B10634" t="s">
        <v>32960</v>
      </c>
      <c r="C10634" s="354" t="s">
        <v>44</v>
      </c>
      <c r="D10634" s="355">
        <v>352.97</v>
      </c>
    </row>
    <row r="10635" spans="1:4">
      <c r="A10635" s="354" t="s">
        <v>32962</v>
      </c>
      <c r="B10635" t="s">
        <v>32963</v>
      </c>
      <c r="C10635" s="354" t="s">
        <v>44</v>
      </c>
      <c r="D10635" s="355">
        <v>770.69</v>
      </c>
    </row>
    <row r="10636" spans="1:4">
      <c r="A10636" s="354" t="s">
        <v>32964</v>
      </c>
      <c r="B10636" t="s">
        <v>32963</v>
      </c>
      <c r="C10636" s="354" t="s">
        <v>44</v>
      </c>
      <c r="D10636" s="355">
        <v>751.95</v>
      </c>
    </row>
    <row r="10637" spans="1:4">
      <c r="A10637" s="354" t="s">
        <v>32965</v>
      </c>
      <c r="B10637" t="s">
        <v>32966</v>
      </c>
      <c r="C10637" s="354" t="s">
        <v>44</v>
      </c>
      <c r="D10637" s="355">
        <v>182.57</v>
      </c>
    </row>
    <row r="10638" spans="1:4">
      <c r="A10638" s="354" t="s">
        <v>32967</v>
      </c>
      <c r="B10638" t="s">
        <v>32966</v>
      </c>
      <c r="C10638" s="354" t="s">
        <v>44</v>
      </c>
      <c r="D10638" s="355">
        <v>167.19</v>
      </c>
    </row>
    <row r="10639" spans="1:4">
      <c r="A10639" s="354" t="s">
        <v>32968</v>
      </c>
      <c r="B10639" t="s">
        <v>32969</v>
      </c>
      <c r="C10639" s="354" t="s">
        <v>44</v>
      </c>
      <c r="D10639" s="355">
        <v>516.64</v>
      </c>
    </row>
    <row r="10640" spans="1:4">
      <c r="A10640" s="354" t="s">
        <v>32970</v>
      </c>
      <c r="B10640" t="s">
        <v>32969</v>
      </c>
      <c r="C10640" s="354" t="s">
        <v>44</v>
      </c>
      <c r="D10640" s="355">
        <v>497.9</v>
      </c>
    </row>
    <row r="10641" spans="1:4">
      <c r="A10641" s="354" t="s">
        <v>32971</v>
      </c>
      <c r="B10641" t="s">
        <v>32972</v>
      </c>
      <c r="C10641" s="354" t="s">
        <v>44</v>
      </c>
      <c r="D10641" s="355">
        <v>537.24</v>
      </c>
    </row>
    <row r="10642" spans="1:4">
      <c r="A10642" s="354" t="s">
        <v>32973</v>
      </c>
      <c r="B10642" t="s">
        <v>32972</v>
      </c>
      <c r="C10642" s="354" t="s">
        <v>44</v>
      </c>
      <c r="D10642" s="355">
        <v>518.5</v>
      </c>
    </row>
    <row r="10643" spans="1:4">
      <c r="A10643" s="354" t="s">
        <v>32974</v>
      </c>
      <c r="B10643" t="s">
        <v>32975</v>
      </c>
      <c r="C10643" s="354" t="s">
        <v>44</v>
      </c>
      <c r="D10643" s="355">
        <v>516.64</v>
      </c>
    </row>
    <row r="10644" spans="1:4">
      <c r="A10644" s="354" t="s">
        <v>32976</v>
      </c>
      <c r="B10644" t="s">
        <v>32975</v>
      </c>
      <c r="C10644" s="354" t="s">
        <v>44</v>
      </c>
      <c r="D10644" s="355">
        <v>497.9</v>
      </c>
    </row>
    <row r="10645" spans="1:4">
      <c r="A10645" s="354" t="s">
        <v>32977</v>
      </c>
      <c r="B10645" t="s">
        <v>32978</v>
      </c>
      <c r="C10645" s="354" t="s">
        <v>44</v>
      </c>
      <c r="D10645" s="355">
        <v>537.24</v>
      </c>
    </row>
    <row r="10646" spans="1:4">
      <c r="A10646" s="354" t="s">
        <v>32979</v>
      </c>
      <c r="B10646" t="s">
        <v>32978</v>
      </c>
      <c r="C10646" s="354" t="s">
        <v>44</v>
      </c>
      <c r="D10646" s="355">
        <v>518.5</v>
      </c>
    </row>
    <row r="10647" spans="1:4">
      <c r="A10647" s="354" t="s">
        <v>32980</v>
      </c>
      <c r="B10647" t="s">
        <v>32981</v>
      </c>
      <c r="C10647" s="354" t="s">
        <v>44</v>
      </c>
      <c r="D10647" s="355">
        <v>442.48</v>
      </c>
    </row>
    <row r="10648" spans="1:4">
      <c r="A10648" s="354" t="s">
        <v>32982</v>
      </c>
      <c r="B10648" t="s">
        <v>32981</v>
      </c>
      <c r="C10648" s="354" t="s">
        <v>44</v>
      </c>
      <c r="D10648" s="355">
        <v>423.74</v>
      </c>
    </row>
    <row r="10649" spans="1:4">
      <c r="A10649" s="354" t="s">
        <v>32983</v>
      </c>
      <c r="B10649" t="s">
        <v>32984</v>
      </c>
      <c r="C10649" s="354" t="s">
        <v>44</v>
      </c>
      <c r="D10649" s="355">
        <v>835.94</v>
      </c>
    </row>
    <row r="10650" spans="1:4">
      <c r="A10650" s="354" t="s">
        <v>32985</v>
      </c>
      <c r="B10650" t="s">
        <v>32984</v>
      </c>
      <c r="C10650" s="354" t="s">
        <v>44</v>
      </c>
      <c r="D10650" s="355">
        <v>817.2</v>
      </c>
    </row>
    <row r="10651" spans="1:4">
      <c r="A10651" s="354" t="s">
        <v>32986</v>
      </c>
      <c r="B10651" t="s">
        <v>32987</v>
      </c>
      <c r="C10651" s="354" t="s">
        <v>44</v>
      </c>
      <c r="D10651" s="355">
        <v>211.03</v>
      </c>
    </row>
    <row r="10652" spans="1:4">
      <c r="A10652" s="354" t="s">
        <v>32988</v>
      </c>
      <c r="B10652" t="s">
        <v>32987</v>
      </c>
      <c r="C10652" s="354" t="s">
        <v>44</v>
      </c>
      <c r="D10652" s="355">
        <v>203.82</v>
      </c>
    </row>
    <row r="10653" spans="1:4">
      <c r="A10653" s="354" t="s">
        <v>32989</v>
      </c>
      <c r="B10653" t="s">
        <v>32990</v>
      </c>
      <c r="C10653" s="354" t="s">
        <v>44</v>
      </c>
      <c r="D10653" s="355">
        <v>31.32</v>
      </c>
    </row>
    <row r="10654" spans="1:4">
      <c r="A10654" s="354" t="s">
        <v>32991</v>
      </c>
      <c r="B10654" t="s">
        <v>32990</v>
      </c>
      <c r="C10654" s="354" t="s">
        <v>44</v>
      </c>
      <c r="D10654" s="355">
        <v>29.24</v>
      </c>
    </row>
    <row r="10655" spans="1:4">
      <c r="A10655" s="354" t="s">
        <v>32992</v>
      </c>
      <c r="B10655" t="s">
        <v>32993</v>
      </c>
      <c r="C10655" s="354" t="s">
        <v>44</v>
      </c>
      <c r="D10655" s="355">
        <v>109.92</v>
      </c>
    </row>
    <row r="10656" spans="1:4">
      <c r="A10656" s="354" t="s">
        <v>32994</v>
      </c>
      <c r="B10656" t="s">
        <v>32993</v>
      </c>
      <c r="C10656" s="354" t="s">
        <v>44</v>
      </c>
      <c r="D10656" s="355">
        <v>102.4</v>
      </c>
    </row>
    <row r="10657" spans="1:4">
      <c r="A10657" s="354" t="s">
        <v>32995</v>
      </c>
      <c r="B10657" t="s">
        <v>32996</v>
      </c>
      <c r="C10657" s="354" t="s">
        <v>47</v>
      </c>
      <c r="D10657" s="355">
        <v>34.47</v>
      </c>
    </row>
    <row r="10658" spans="1:4">
      <c r="A10658" s="354" t="s">
        <v>32997</v>
      </c>
      <c r="B10658" t="s">
        <v>32996</v>
      </c>
      <c r="C10658" s="354" t="s">
        <v>47</v>
      </c>
      <c r="D10658" s="355">
        <v>31.97</v>
      </c>
    </row>
    <row r="10659" spans="1:4">
      <c r="A10659" s="354" t="s">
        <v>32998</v>
      </c>
      <c r="B10659" t="s">
        <v>32999</v>
      </c>
      <c r="C10659" s="354" t="s">
        <v>47</v>
      </c>
      <c r="D10659" s="355">
        <v>26.53</v>
      </c>
    </row>
    <row r="10660" spans="1:4">
      <c r="A10660" s="354" t="s">
        <v>33000</v>
      </c>
      <c r="B10660" t="s">
        <v>32999</v>
      </c>
      <c r="C10660" s="354" t="s">
        <v>47</v>
      </c>
      <c r="D10660" s="355">
        <v>24.31</v>
      </c>
    </row>
    <row r="10661" spans="1:4">
      <c r="A10661" s="354" t="s">
        <v>33001</v>
      </c>
      <c r="B10661" t="s">
        <v>33002</v>
      </c>
      <c r="C10661" s="354" t="s">
        <v>44</v>
      </c>
      <c r="D10661" s="355">
        <v>150.88</v>
      </c>
    </row>
    <row r="10662" spans="1:4">
      <c r="A10662" s="354" t="s">
        <v>33003</v>
      </c>
      <c r="B10662" t="s">
        <v>33002</v>
      </c>
      <c r="C10662" s="354" t="s">
        <v>44</v>
      </c>
      <c r="D10662" s="355">
        <v>135.15</v>
      </c>
    </row>
    <row r="10663" spans="1:4">
      <c r="A10663" s="354" t="s">
        <v>33004</v>
      </c>
      <c r="B10663" t="s">
        <v>33005</v>
      </c>
      <c r="C10663" s="354" t="s">
        <v>44</v>
      </c>
      <c r="D10663" s="355">
        <v>141.47999999999999</v>
      </c>
    </row>
    <row r="10664" spans="1:4">
      <c r="A10664" s="354" t="s">
        <v>33006</v>
      </c>
      <c r="B10664" t="s">
        <v>33005</v>
      </c>
      <c r="C10664" s="354" t="s">
        <v>44</v>
      </c>
      <c r="D10664" s="355">
        <v>129.75</v>
      </c>
    </row>
    <row r="10665" spans="1:4">
      <c r="A10665" s="354" t="s">
        <v>33007</v>
      </c>
      <c r="B10665" t="s">
        <v>33008</v>
      </c>
      <c r="C10665" s="354" t="s">
        <v>44</v>
      </c>
      <c r="D10665" s="355">
        <v>7.34</v>
      </c>
    </row>
    <row r="10666" spans="1:4">
      <c r="A10666" s="354" t="s">
        <v>33009</v>
      </c>
      <c r="B10666" t="s">
        <v>33008</v>
      </c>
      <c r="C10666" s="354" t="s">
        <v>44</v>
      </c>
      <c r="D10666" s="355">
        <v>6.64</v>
      </c>
    </row>
    <row r="10667" spans="1:4">
      <c r="A10667" s="354" t="s">
        <v>33010</v>
      </c>
      <c r="B10667" t="s">
        <v>33011</v>
      </c>
      <c r="C10667" s="354" t="s">
        <v>44</v>
      </c>
      <c r="D10667" s="355">
        <v>16.36</v>
      </c>
    </row>
    <row r="10668" spans="1:4">
      <c r="A10668" s="354" t="s">
        <v>33012</v>
      </c>
      <c r="B10668" t="s">
        <v>33011</v>
      </c>
      <c r="C10668" s="354" t="s">
        <v>44</v>
      </c>
      <c r="D10668" s="355">
        <v>15.33</v>
      </c>
    </row>
    <row r="10669" spans="1:4">
      <c r="A10669" s="354" t="s">
        <v>33013</v>
      </c>
      <c r="B10669" t="s">
        <v>33014</v>
      </c>
      <c r="C10669" s="354" t="s">
        <v>44</v>
      </c>
      <c r="D10669" s="355">
        <v>5.94</v>
      </c>
    </row>
    <row r="10670" spans="1:4">
      <c r="A10670" s="354" t="s">
        <v>33015</v>
      </c>
      <c r="B10670" t="s">
        <v>33014</v>
      </c>
      <c r="C10670" s="354" t="s">
        <v>44</v>
      </c>
      <c r="D10670" s="355">
        <v>5.54</v>
      </c>
    </row>
    <row r="10671" spans="1:4">
      <c r="A10671" s="354" t="s">
        <v>33016</v>
      </c>
      <c r="B10671" t="s">
        <v>33017</v>
      </c>
      <c r="C10671" s="354" t="s">
        <v>44</v>
      </c>
      <c r="D10671" s="355">
        <v>14.2</v>
      </c>
    </row>
    <row r="10672" spans="1:4">
      <c r="A10672" s="354" t="s">
        <v>33018</v>
      </c>
      <c r="B10672" t="s">
        <v>33017</v>
      </c>
      <c r="C10672" s="354" t="s">
        <v>44</v>
      </c>
      <c r="D10672" s="355">
        <v>12.81</v>
      </c>
    </row>
    <row r="10673" spans="1:4">
      <c r="A10673" s="354" t="s">
        <v>33019</v>
      </c>
      <c r="B10673" t="s">
        <v>33020</v>
      </c>
      <c r="C10673" s="354" t="s">
        <v>44</v>
      </c>
      <c r="D10673" s="355">
        <v>36.799999999999997</v>
      </c>
    </row>
    <row r="10674" spans="1:4">
      <c r="A10674" s="354" t="s">
        <v>33021</v>
      </c>
      <c r="B10674" t="s">
        <v>33020</v>
      </c>
      <c r="C10674" s="354" t="s">
        <v>44</v>
      </c>
      <c r="D10674" s="355">
        <v>33.35</v>
      </c>
    </row>
    <row r="10675" spans="1:4">
      <c r="A10675" s="354" t="s">
        <v>33022</v>
      </c>
      <c r="B10675" t="s">
        <v>33023</v>
      </c>
      <c r="C10675" s="354" t="s">
        <v>44</v>
      </c>
      <c r="D10675" s="355">
        <v>36.200000000000003</v>
      </c>
    </row>
    <row r="10676" spans="1:4">
      <c r="A10676" s="354" t="s">
        <v>33024</v>
      </c>
      <c r="B10676" t="s">
        <v>33023</v>
      </c>
      <c r="C10676" s="354" t="s">
        <v>44</v>
      </c>
      <c r="D10676" s="355">
        <v>32.729999999999997</v>
      </c>
    </row>
    <row r="10677" spans="1:4">
      <c r="A10677" s="354" t="s">
        <v>33025</v>
      </c>
      <c r="B10677" t="s">
        <v>33026</v>
      </c>
      <c r="C10677" s="354" t="s">
        <v>44</v>
      </c>
      <c r="D10677" s="355">
        <v>35.28</v>
      </c>
    </row>
    <row r="10678" spans="1:4">
      <c r="A10678" s="354" t="s">
        <v>33027</v>
      </c>
      <c r="B10678" t="s">
        <v>33026</v>
      </c>
      <c r="C10678" s="354" t="s">
        <v>44</v>
      </c>
      <c r="D10678" s="355">
        <v>31.79</v>
      </c>
    </row>
    <row r="10679" spans="1:4">
      <c r="A10679" s="354" t="s">
        <v>33028</v>
      </c>
      <c r="B10679" t="s">
        <v>33029</v>
      </c>
      <c r="C10679" s="354" t="s">
        <v>44</v>
      </c>
      <c r="D10679" s="355">
        <v>38.619999999999997</v>
      </c>
    </row>
    <row r="10680" spans="1:4">
      <c r="A10680" s="354" t="s">
        <v>33030</v>
      </c>
      <c r="B10680" t="s">
        <v>33029</v>
      </c>
      <c r="C10680" s="354" t="s">
        <v>44</v>
      </c>
      <c r="D10680" s="355">
        <v>35.07</v>
      </c>
    </row>
    <row r="10681" spans="1:4">
      <c r="A10681" s="354" t="s">
        <v>33031</v>
      </c>
      <c r="B10681" t="s">
        <v>33032</v>
      </c>
      <c r="C10681" s="354" t="s">
        <v>44</v>
      </c>
      <c r="D10681" s="355">
        <v>34.92</v>
      </c>
    </row>
    <row r="10682" spans="1:4">
      <c r="A10682" s="354" t="s">
        <v>33033</v>
      </c>
      <c r="B10682" t="s">
        <v>33032</v>
      </c>
      <c r="C10682" s="354" t="s">
        <v>44</v>
      </c>
      <c r="D10682" s="355">
        <v>31.41</v>
      </c>
    </row>
    <row r="10683" spans="1:4">
      <c r="A10683" s="354" t="s">
        <v>33034</v>
      </c>
      <c r="B10683" t="s">
        <v>33035</v>
      </c>
      <c r="C10683" s="354" t="s">
        <v>44</v>
      </c>
      <c r="D10683" s="355">
        <v>46.79</v>
      </c>
    </row>
    <row r="10684" spans="1:4">
      <c r="A10684" s="354" t="s">
        <v>33036</v>
      </c>
      <c r="B10684" t="s">
        <v>33035</v>
      </c>
      <c r="C10684" s="354" t="s">
        <v>44</v>
      </c>
      <c r="D10684" s="355">
        <v>43.23</v>
      </c>
    </row>
    <row r="10685" spans="1:4">
      <c r="A10685" s="354" t="s">
        <v>33037</v>
      </c>
      <c r="B10685" t="s">
        <v>33038</v>
      </c>
      <c r="C10685" s="354" t="s">
        <v>44</v>
      </c>
      <c r="D10685" s="355">
        <v>35.36</v>
      </c>
    </row>
    <row r="10686" spans="1:4">
      <c r="A10686" s="354" t="s">
        <v>33039</v>
      </c>
      <c r="B10686" t="s">
        <v>33038</v>
      </c>
      <c r="C10686" s="354" t="s">
        <v>44</v>
      </c>
      <c r="D10686" s="355">
        <v>31.83</v>
      </c>
    </row>
    <row r="10687" spans="1:4">
      <c r="A10687" s="354" t="s">
        <v>33040</v>
      </c>
      <c r="B10687" t="s">
        <v>33041</v>
      </c>
      <c r="C10687" s="354" t="s">
        <v>44</v>
      </c>
      <c r="D10687" s="355">
        <v>28.02</v>
      </c>
    </row>
    <row r="10688" spans="1:4">
      <c r="A10688" s="354" t="s">
        <v>33042</v>
      </c>
      <c r="B10688" t="s">
        <v>33041</v>
      </c>
      <c r="C10688" s="354" t="s">
        <v>44</v>
      </c>
      <c r="D10688" s="355">
        <v>25.19</v>
      </c>
    </row>
    <row r="10689" spans="1:4">
      <c r="A10689" s="354" t="s">
        <v>33043</v>
      </c>
      <c r="B10689" t="s">
        <v>33044</v>
      </c>
      <c r="C10689" s="354" t="s">
        <v>44</v>
      </c>
      <c r="D10689" s="355">
        <v>38.1</v>
      </c>
    </row>
    <row r="10690" spans="1:4">
      <c r="A10690" s="354" t="s">
        <v>33045</v>
      </c>
      <c r="B10690" t="s">
        <v>33044</v>
      </c>
      <c r="C10690" s="354" t="s">
        <v>44</v>
      </c>
      <c r="D10690" s="355">
        <v>34.5</v>
      </c>
    </row>
    <row r="10691" spans="1:4">
      <c r="A10691" s="354" t="s">
        <v>33046</v>
      </c>
      <c r="B10691" t="s">
        <v>33047</v>
      </c>
      <c r="C10691" s="354" t="s">
        <v>44</v>
      </c>
      <c r="D10691" s="355">
        <v>30.76</v>
      </c>
    </row>
    <row r="10692" spans="1:4">
      <c r="A10692" s="354" t="s">
        <v>33048</v>
      </c>
      <c r="B10692" t="s">
        <v>33047</v>
      </c>
      <c r="C10692" s="354" t="s">
        <v>44</v>
      </c>
      <c r="D10692" s="355">
        <v>27.86</v>
      </c>
    </row>
    <row r="10693" spans="1:4">
      <c r="A10693" s="354" t="s">
        <v>33049</v>
      </c>
      <c r="B10693" t="s">
        <v>33050</v>
      </c>
      <c r="C10693" s="354" t="s">
        <v>44</v>
      </c>
      <c r="D10693" s="355">
        <v>47.66</v>
      </c>
    </row>
    <row r="10694" spans="1:4">
      <c r="A10694" s="354" t="s">
        <v>33051</v>
      </c>
      <c r="B10694" t="s">
        <v>33050</v>
      </c>
      <c r="C10694" s="354" t="s">
        <v>44</v>
      </c>
      <c r="D10694" s="355">
        <v>44.06</v>
      </c>
    </row>
    <row r="10695" spans="1:4">
      <c r="A10695" s="354" t="s">
        <v>33052</v>
      </c>
      <c r="B10695" t="s">
        <v>33053</v>
      </c>
      <c r="C10695" s="354" t="s">
        <v>44</v>
      </c>
      <c r="D10695" s="355">
        <v>44.02</v>
      </c>
    </row>
    <row r="10696" spans="1:4">
      <c r="A10696" s="354" t="s">
        <v>33054</v>
      </c>
      <c r="B10696" t="s">
        <v>33053</v>
      </c>
      <c r="C10696" s="354" t="s">
        <v>44</v>
      </c>
      <c r="D10696" s="355">
        <v>40.31</v>
      </c>
    </row>
    <row r="10697" spans="1:4">
      <c r="A10697" s="354" t="s">
        <v>33055</v>
      </c>
      <c r="B10697" t="s">
        <v>33056</v>
      </c>
      <c r="C10697" s="354" t="s">
        <v>44</v>
      </c>
      <c r="D10697" s="355">
        <v>43.18</v>
      </c>
    </row>
    <row r="10698" spans="1:4">
      <c r="A10698" s="354" t="s">
        <v>33057</v>
      </c>
      <c r="B10698" t="s">
        <v>33056</v>
      </c>
      <c r="C10698" s="354" t="s">
        <v>44</v>
      </c>
      <c r="D10698" s="355">
        <v>39.369999999999997</v>
      </c>
    </row>
    <row r="10699" spans="1:4">
      <c r="A10699" s="354" t="s">
        <v>33058</v>
      </c>
      <c r="B10699" t="s">
        <v>33059</v>
      </c>
      <c r="C10699" s="354" t="s">
        <v>44</v>
      </c>
      <c r="D10699" s="355">
        <v>38.32</v>
      </c>
    </row>
    <row r="10700" spans="1:4">
      <c r="A10700" s="354" t="s">
        <v>33060</v>
      </c>
      <c r="B10700" t="s">
        <v>33059</v>
      </c>
      <c r="C10700" s="354" t="s">
        <v>44</v>
      </c>
      <c r="D10700" s="355">
        <v>34.590000000000003</v>
      </c>
    </row>
    <row r="10701" spans="1:4">
      <c r="A10701" s="354" t="s">
        <v>33061</v>
      </c>
      <c r="B10701" t="s">
        <v>33062</v>
      </c>
      <c r="C10701" s="354" t="s">
        <v>44</v>
      </c>
      <c r="D10701" s="355">
        <v>24.12</v>
      </c>
    </row>
    <row r="10702" spans="1:4">
      <c r="A10702" s="354" t="s">
        <v>33063</v>
      </c>
      <c r="B10702" t="s">
        <v>33062</v>
      </c>
      <c r="C10702" s="354" t="s">
        <v>44</v>
      </c>
      <c r="D10702" s="355">
        <v>23.02</v>
      </c>
    </row>
    <row r="10703" spans="1:4">
      <c r="A10703" s="354" t="s">
        <v>33064</v>
      </c>
      <c r="B10703" t="s">
        <v>33065</v>
      </c>
      <c r="C10703" s="354" t="s">
        <v>44</v>
      </c>
      <c r="D10703" s="355">
        <v>29.94</v>
      </c>
    </row>
    <row r="10704" spans="1:4">
      <c r="A10704" s="354" t="s">
        <v>33066</v>
      </c>
      <c r="B10704" t="s">
        <v>33065</v>
      </c>
      <c r="C10704" s="354" t="s">
        <v>44</v>
      </c>
      <c r="D10704" s="355">
        <v>28.15</v>
      </c>
    </row>
    <row r="10705" spans="1:4">
      <c r="A10705" s="354" t="s">
        <v>33067</v>
      </c>
      <c r="B10705" t="s">
        <v>33068</v>
      </c>
      <c r="C10705" s="354" t="s">
        <v>44</v>
      </c>
      <c r="D10705" s="355">
        <v>23.79</v>
      </c>
    </row>
    <row r="10706" spans="1:4">
      <c r="A10706" s="354" t="s">
        <v>33069</v>
      </c>
      <c r="B10706" t="s">
        <v>33068</v>
      </c>
      <c r="C10706" s="354" t="s">
        <v>44</v>
      </c>
      <c r="D10706" s="355">
        <v>22.08</v>
      </c>
    </row>
    <row r="10707" spans="1:4">
      <c r="A10707" s="354" t="s">
        <v>33070</v>
      </c>
      <c r="B10707" t="s">
        <v>33071</v>
      </c>
      <c r="C10707" s="354" t="s">
        <v>44</v>
      </c>
      <c r="D10707" s="355">
        <v>17.64</v>
      </c>
    </row>
    <row r="10708" spans="1:4">
      <c r="A10708" s="354" t="s">
        <v>33072</v>
      </c>
      <c r="B10708" t="s">
        <v>33071</v>
      </c>
      <c r="C10708" s="354" t="s">
        <v>44</v>
      </c>
      <c r="D10708" s="355">
        <v>16.02</v>
      </c>
    </row>
    <row r="10709" spans="1:4">
      <c r="A10709" s="354" t="s">
        <v>33073</v>
      </c>
      <c r="B10709" t="s">
        <v>33074</v>
      </c>
      <c r="C10709" s="354" t="s">
        <v>44</v>
      </c>
      <c r="D10709" s="355">
        <v>45.06</v>
      </c>
    </row>
    <row r="10710" spans="1:4">
      <c r="A10710" s="354" t="s">
        <v>33075</v>
      </c>
      <c r="B10710" t="s">
        <v>33074</v>
      </c>
      <c r="C10710" s="354" t="s">
        <v>44</v>
      </c>
      <c r="D10710" s="355">
        <v>41.31</v>
      </c>
    </row>
    <row r="10711" spans="1:4">
      <c r="A10711" s="354" t="s">
        <v>33076</v>
      </c>
      <c r="B10711" t="s">
        <v>33077</v>
      </c>
      <c r="C10711" s="354" t="s">
        <v>44</v>
      </c>
      <c r="D10711" s="355">
        <v>40.06</v>
      </c>
    </row>
    <row r="10712" spans="1:4">
      <c r="A10712" s="354" t="s">
        <v>33078</v>
      </c>
      <c r="B10712" t="s">
        <v>33077</v>
      </c>
      <c r="C10712" s="354" t="s">
        <v>44</v>
      </c>
      <c r="D10712" s="355">
        <v>36.32</v>
      </c>
    </row>
    <row r="10713" spans="1:4">
      <c r="A10713" s="354" t="s">
        <v>33079</v>
      </c>
      <c r="B10713" t="s">
        <v>33080</v>
      </c>
      <c r="C10713" s="354" t="s">
        <v>44</v>
      </c>
      <c r="D10713" s="355">
        <v>44.36</v>
      </c>
    </row>
    <row r="10714" spans="1:4">
      <c r="A10714" s="354" t="s">
        <v>33081</v>
      </c>
      <c r="B10714" t="s">
        <v>33080</v>
      </c>
      <c r="C10714" s="354" t="s">
        <v>44</v>
      </c>
      <c r="D10714" s="355">
        <v>40.49</v>
      </c>
    </row>
    <row r="10715" spans="1:4">
      <c r="A10715" s="354" t="s">
        <v>33082</v>
      </c>
      <c r="B10715" t="s">
        <v>33083</v>
      </c>
      <c r="C10715" s="354" t="s">
        <v>44</v>
      </c>
      <c r="D10715" s="355">
        <v>39.67</v>
      </c>
    </row>
    <row r="10716" spans="1:4">
      <c r="A10716" s="354" t="s">
        <v>33084</v>
      </c>
      <c r="B10716" t="s">
        <v>33083</v>
      </c>
      <c r="C10716" s="354" t="s">
        <v>44</v>
      </c>
      <c r="D10716" s="355">
        <v>36.020000000000003</v>
      </c>
    </row>
    <row r="10717" spans="1:4">
      <c r="A10717" s="354" t="s">
        <v>33085</v>
      </c>
      <c r="B10717" t="s">
        <v>33086</v>
      </c>
      <c r="C10717" s="354" t="s">
        <v>44</v>
      </c>
      <c r="D10717" s="355">
        <v>38.89</v>
      </c>
    </row>
    <row r="10718" spans="1:4">
      <c r="A10718" s="354" t="s">
        <v>33087</v>
      </c>
      <c r="B10718" t="s">
        <v>33086</v>
      </c>
      <c r="C10718" s="354" t="s">
        <v>44</v>
      </c>
      <c r="D10718" s="355">
        <v>35.159999999999997</v>
      </c>
    </row>
    <row r="10719" spans="1:4">
      <c r="A10719" s="354" t="s">
        <v>33088</v>
      </c>
      <c r="B10719" t="s">
        <v>33089</v>
      </c>
      <c r="C10719" s="354" t="s">
        <v>44</v>
      </c>
      <c r="D10719" s="355">
        <v>35.25</v>
      </c>
    </row>
    <row r="10720" spans="1:4">
      <c r="A10720" s="354" t="s">
        <v>33090</v>
      </c>
      <c r="B10720" t="s">
        <v>33089</v>
      </c>
      <c r="C10720" s="354" t="s">
        <v>44</v>
      </c>
      <c r="D10720" s="355">
        <v>31.95</v>
      </c>
    </row>
    <row r="10721" spans="1:4">
      <c r="A10721" s="354" t="s">
        <v>33091</v>
      </c>
      <c r="B10721" t="s">
        <v>33092</v>
      </c>
      <c r="C10721" s="354" t="s">
        <v>44</v>
      </c>
      <c r="D10721" s="355">
        <v>37.92</v>
      </c>
    </row>
    <row r="10722" spans="1:4">
      <c r="A10722" s="354" t="s">
        <v>33093</v>
      </c>
      <c r="B10722" t="s">
        <v>33092</v>
      </c>
      <c r="C10722" s="354" t="s">
        <v>44</v>
      </c>
      <c r="D10722" s="355">
        <v>35.270000000000003</v>
      </c>
    </row>
    <row r="10723" spans="1:4">
      <c r="A10723" s="354" t="s">
        <v>33094</v>
      </c>
      <c r="B10723" t="s">
        <v>33095</v>
      </c>
      <c r="C10723" s="354" t="s">
        <v>44</v>
      </c>
      <c r="D10723" s="355">
        <v>46.97</v>
      </c>
    </row>
    <row r="10724" spans="1:4">
      <c r="A10724" s="354" t="s">
        <v>33096</v>
      </c>
      <c r="B10724" t="s">
        <v>33095</v>
      </c>
      <c r="C10724" s="354" t="s">
        <v>44</v>
      </c>
      <c r="D10724" s="355">
        <v>44.32</v>
      </c>
    </row>
    <row r="10725" spans="1:4">
      <c r="A10725" s="354" t="s">
        <v>33097</v>
      </c>
      <c r="B10725" t="s">
        <v>33098</v>
      </c>
      <c r="C10725" s="354" t="s">
        <v>44</v>
      </c>
      <c r="D10725" s="355">
        <v>54.31</v>
      </c>
    </row>
    <row r="10726" spans="1:4">
      <c r="A10726" s="354" t="s">
        <v>33099</v>
      </c>
      <c r="B10726" t="s">
        <v>33098</v>
      </c>
      <c r="C10726" s="354" t="s">
        <v>44</v>
      </c>
      <c r="D10726" s="355">
        <v>50.96</v>
      </c>
    </row>
    <row r="10727" spans="1:4">
      <c r="A10727" s="354" t="s">
        <v>33100</v>
      </c>
      <c r="B10727" t="s">
        <v>33101</v>
      </c>
      <c r="C10727" s="354" t="s">
        <v>44</v>
      </c>
      <c r="D10727" s="355">
        <v>35.71</v>
      </c>
    </row>
    <row r="10728" spans="1:4">
      <c r="A10728" s="354" t="s">
        <v>33102</v>
      </c>
      <c r="B10728" t="s">
        <v>33101</v>
      </c>
      <c r="C10728" s="354" t="s">
        <v>44</v>
      </c>
      <c r="D10728" s="355">
        <v>32.15</v>
      </c>
    </row>
    <row r="10729" spans="1:4">
      <c r="A10729" s="354" t="s">
        <v>33103</v>
      </c>
      <c r="B10729" t="s">
        <v>33104</v>
      </c>
      <c r="C10729" s="354" t="s">
        <v>44</v>
      </c>
      <c r="D10729" s="355">
        <v>59.36</v>
      </c>
    </row>
    <row r="10730" spans="1:4">
      <c r="A10730" s="354" t="s">
        <v>33105</v>
      </c>
      <c r="B10730" t="s">
        <v>33104</v>
      </c>
      <c r="C10730" s="354" t="s">
        <v>44</v>
      </c>
      <c r="D10730" s="355">
        <v>53.81</v>
      </c>
    </row>
    <row r="10731" spans="1:4">
      <c r="A10731" s="354" t="s">
        <v>33106</v>
      </c>
      <c r="B10731" t="s">
        <v>33107</v>
      </c>
      <c r="C10731" s="354" t="s">
        <v>44</v>
      </c>
      <c r="D10731" s="355">
        <v>56.4</v>
      </c>
    </row>
    <row r="10732" spans="1:4">
      <c r="A10732" s="354" t="s">
        <v>33108</v>
      </c>
      <c r="B10732" t="s">
        <v>33107</v>
      </c>
      <c r="C10732" s="354" t="s">
        <v>44</v>
      </c>
      <c r="D10732" s="355">
        <v>50.9</v>
      </c>
    </row>
    <row r="10733" spans="1:4">
      <c r="A10733" s="354" t="s">
        <v>33109</v>
      </c>
      <c r="B10733" t="s">
        <v>33110</v>
      </c>
      <c r="C10733" s="354" t="s">
        <v>44</v>
      </c>
      <c r="D10733" s="355">
        <v>71.510000000000005</v>
      </c>
    </row>
    <row r="10734" spans="1:4">
      <c r="A10734" s="354" t="s">
        <v>33111</v>
      </c>
      <c r="B10734" t="s">
        <v>33110</v>
      </c>
      <c r="C10734" s="354" t="s">
        <v>44</v>
      </c>
      <c r="D10734" s="355">
        <v>65.819999999999993</v>
      </c>
    </row>
    <row r="10735" spans="1:4">
      <c r="A10735" s="354" t="s">
        <v>33112</v>
      </c>
      <c r="B10735" t="s">
        <v>33113</v>
      </c>
      <c r="C10735" s="354" t="s">
        <v>44</v>
      </c>
      <c r="D10735" s="355">
        <v>69.72</v>
      </c>
    </row>
    <row r="10736" spans="1:4">
      <c r="A10736" s="354" t="s">
        <v>33114</v>
      </c>
      <c r="B10736" t="s">
        <v>33113</v>
      </c>
      <c r="C10736" s="354" t="s">
        <v>44</v>
      </c>
      <c r="D10736" s="355">
        <v>64.069999999999993</v>
      </c>
    </row>
    <row r="10737" spans="1:4">
      <c r="A10737" s="354" t="s">
        <v>33115</v>
      </c>
      <c r="B10737" t="s">
        <v>33116</v>
      </c>
      <c r="C10737" s="354" t="s">
        <v>44</v>
      </c>
      <c r="D10737" s="355">
        <v>64.349999999999994</v>
      </c>
    </row>
    <row r="10738" spans="1:4">
      <c r="A10738" s="354" t="s">
        <v>33117</v>
      </c>
      <c r="B10738" t="s">
        <v>33116</v>
      </c>
      <c r="C10738" s="354" t="s">
        <v>44</v>
      </c>
      <c r="D10738" s="355">
        <v>58.82</v>
      </c>
    </row>
    <row r="10739" spans="1:4">
      <c r="A10739" s="354" t="s">
        <v>33118</v>
      </c>
      <c r="B10739" t="s">
        <v>33119</v>
      </c>
      <c r="C10739" s="354" t="s">
        <v>44</v>
      </c>
      <c r="D10739" s="355">
        <v>67.55</v>
      </c>
    </row>
    <row r="10740" spans="1:4">
      <c r="A10740" s="354" t="s">
        <v>33120</v>
      </c>
      <c r="B10740" t="s">
        <v>33119</v>
      </c>
      <c r="C10740" s="354" t="s">
        <v>44</v>
      </c>
      <c r="D10740" s="355">
        <v>61.06</v>
      </c>
    </row>
    <row r="10741" spans="1:4">
      <c r="A10741" s="354" t="s">
        <v>33121</v>
      </c>
      <c r="B10741" t="s">
        <v>33122</v>
      </c>
      <c r="C10741" s="354" t="s">
        <v>44</v>
      </c>
      <c r="D10741" s="355">
        <v>65.09</v>
      </c>
    </row>
    <row r="10742" spans="1:4">
      <c r="A10742" s="354" t="s">
        <v>33123</v>
      </c>
      <c r="B10742" t="s">
        <v>33122</v>
      </c>
      <c r="C10742" s="354" t="s">
        <v>44</v>
      </c>
      <c r="D10742" s="355">
        <v>58.55</v>
      </c>
    </row>
    <row r="10743" spans="1:4">
      <c r="A10743" s="354" t="s">
        <v>33124</v>
      </c>
      <c r="B10743" t="s">
        <v>33125</v>
      </c>
      <c r="C10743" s="354" t="s">
        <v>44</v>
      </c>
      <c r="D10743" s="355">
        <v>60.9</v>
      </c>
    </row>
    <row r="10744" spans="1:4">
      <c r="A10744" s="354" t="s">
        <v>33126</v>
      </c>
      <c r="B10744" t="s">
        <v>33125</v>
      </c>
      <c r="C10744" s="354" t="s">
        <v>44</v>
      </c>
      <c r="D10744" s="355">
        <v>54.73</v>
      </c>
    </row>
    <row r="10745" spans="1:4">
      <c r="A10745" s="354" t="s">
        <v>33127</v>
      </c>
      <c r="B10745" t="s">
        <v>33128</v>
      </c>
      <c r="C10745" s="354" t="s">
        <v>44</v>
      </c>
      <c r="D10745" s="355">
        <v>53.26</v>
      </c>
    </row>
    <row r="10746" spans="1:4">
      <c r="A10746" s="354" t="s">
        <v>33129</v>
      </c>
      <c r="B10746" t="s">
        <v>33128</v>
      </c>
      <c r="C10746" s="354" t="s">
        <v>44</v>
      </c>
      <c r="D10746" s="355">
        <v>47.58</v>
      </c>
    </row>
    <row r="10747" spans="1:4">
      <c r="A10747" s="354" t="s">
        <v>33130</v>
      </c>
      <c r="B10747" t="s">
        <v>33131</v>
      </c>
      <c r="C10747" s="354" t="s">
        <v>44</v>
      </c>
      <c r="D10747" s="355">
        <v>23.86</v>
      </c>
    </row>
    <row r="10748" spans="1:4">
      <c r="A10748" s="354" t="s">
        <v>33132</v>
      </c>
      <c r="B10748" t="s">
        <v>33131</v>
      </c>
      <c r="C10748" s="354" t="s">
        <v>44</v>
      </c>
      <c r="D10748" s="355">
        <v>20.94</v>
      </c>
    </row>
    <row r="10749" spans="1:4">
      <c r="A10749" s="354" t="s">
        <v>33133</v>
      </c>
      <c r="B10749" t="s">
        <v>33134</v>
      </c>
      <c r="C10749" s="354" t="s">
        <v>44</v>
      </c>
      <c r="D10749" s="355">
        <v>26.04</v>
      </c>
    </row>
    <row r="10750" spans="1:4">
      <c r="A10750" s="354" t="s">
        <v>33135</v>
      </c>
      <c r="B10750" t="s">
        <v>33134</v>
      </c>
      <c r="C10750" s="354" t="s">
        <v>44</v>
      </c>
      <c r="D10750" s="355">
        <v>23.12</v>
      </c>
    </row>
    <row r="10751" spans="1:4">
      <c r="A10751" s="354" t="s">
        <v>33136</v>
      </c>
      <c r="B10751" t="s">
        <v>33137</v>
      </c>
      <c r="C10751" s="354" t="s">
        <v>44</v>
      </c>
      <c r="D10751" s="355">
        <v>32.04</v>
      </c>
    </row>
    <row r="10752" spans="1:4">
      <c r="A10752" s="354" t="s">
        <v>33138</v>
      </c>
      <c r="B10752" t="s">
        <v>33137</v>
      </c>
      <c r="C10752" s="354" t="s">
        <v>44</v>
      </c>
      <c r="D10752" s="355">
        <v>29.4</v>
      </c>
    </row>
    <row r="10753" spans="1:4">
      <c r="A10753" s="354" t="s">
        <v>33139</v>
      </c>
      <c r="B10753" t="s">
        <v>33140</v>
      </c>
      <c r="C10753" s="354" t="s">
        <v>44</v>
      </c>
      <c r="D10753" s="355">
        <v>27.15</v>
      </c>
    </row>
    <row r="10754" spans="1:4">
      <c r="A10754" s="354" t="s">
        <v>33141</v>
      </c>
      <c r="B10754" t="s">
        <v>33140</v>
      </c>
      <c r="C10754" s="354" t="s">
        <v>44</v>
      </c>
      <c r="D10754" s="355">
        <v>24.51</v>
      </c>
    </row>
    <row r="10755" spans="1:4">
      <c r="A10755" s="354" t="s">
        <v>33142</v>
      </c>
      <c r="B10755" t="s">
        <v>33143</v>
      </c>
      <c r="C10755" s="354" t="s">
        <v>44</v>
      </c>
      <c r="D10755" s="355">
        <v>34.72</v>
      </c>
    </row>
    <row r="10756" spans="1:4">
      <c r="A10756" s="354" t="s">
        <v>33144</v>
      </c>
      <c r="B10756" t="s">
        <v>33143</v>
      </c>
      <c r="C10756" s="354" t="s">
        <v>44</v>
      </c>
      <c r="D10756" s="355">
        <v>31.75</v>
      </c>
    </row>
    <row r="10757" spans="1:4">
      <c r="A10757" s="354" t="s">
        <v>33145</v>
      </c>
      <c r="B10757" t="s">
        <v>33146</v>
      </c>
      <c r="C10757" s="354" t="s">
        <v>44</v>
      </c>
      <c r="D10757" s="355">
        <v>29.75</v>
      </c>
    </row>
    <row r="10758" spans="1:4">
      <c r="A10758" s="354" t="s">
        <v>33147</v>
      </c>
      <c r="B10758" t="s">
        <v>33146</v>
      </c>
      <c r="C10758" s="354" t="s">
        <v>44</v>
      </c>
      <c r="D10758" s="355">
        <v>26.78</v>
      </c>
    </row>
    <row r="10759" spans="1:4">
      <c r="A10759" s="354" t="s">
        <v>33148</v>
      </c>
      <c r="B10759" t="s">
        <v>33149</v>
      </c>
      <c r="C10759" s="354" t="s">
        <v>44</v>
      </c>
      <c r="D10759" s="355">
        <v>51.6</v>
      </c>
    </row>
    <row r="10760" spans="1:4">
      <c r="A10760" s="354" t="s">
        <v>33150</v>
      </c>
      <c r="B10760" t="s">
        <v>33149</v>
      </c>
      <c r="C10760" s="354" t="s">
        <v>44</v>
      </c>
      <c r="D10760" s="355">
        <v>47.18</v>
      </c>
    </row>
    <row r="10761" spans="1:4">
      <c r="A10761" s="354" t="s">
        <v>33151</v>
      </c>
      <c r="B10761" t="s">
        <v>33152</v>
      </c>
      <c r="C10761" s="354" t="s">
        <v>44</v>
      </c>
      <c r="D10761" s="355">
        <v>59.85</v>
      </c>
    </row>
    <row r="10762" spans="1:4">
      <c r="A10762" s="354" t="s">
        <v>33153</v>
      </c>
      <c r="B10762" t="s">
        <v>33152</v>
      </c>
      <c r="C10762" s="354" t="s">
        <v>44</v>
      </c>
      <c r="D10762" s="355">
        <v>55.3</v>
      </c>
    </row>
    <row r="10763" spans="1:4">
      <c r="A10763" s="354" t="s">
        <v>33154</v>
      </c>
      <c r="B10763" t="s">
        <v>33155</v>
      </c>
      <c r="C10763" s="354" t="s">
        <v>47</v>
      </c>
      <c r="D10763" s="355">
        <v>19.68</v>
      </c>
    </row>
    <row r="10764" spans="1:4">
      <c r="A10764" s="354" t="s">
        <v>33156</v>
      </c>
      <c r="B10764" t="s">
        <v>33155</v>
      </c>
      <c r="C10764" s="354" t="s">
        <v>47</v>
      </c>
      <c r="D10764" s="355">
        <v>17.079999999999998</v>
      </c>
    </row>
    <row r="10765" spans="1:4">
      <c r="A10765" s="354" t="s">
        <v>33157</v>
      </c>
      <c r="B10765" t="s">
        <v>33158</v>
      </c>
      <c r="C10765" s="354" t="s">
        <v>47</v>
      </c>
      <c r="D10765" s="355">
        <v>20.86</v>
      </c>
    </row>
    <row r="10766" spans="1:4">
      <c r="A10766" s="354" t="s">
        <v>33159</v>
      </c>
      <c r="B10766" t="s">
        <v>33158</v>
      </c>
      <c r="C10766" s="354" t="s">
        <v>47</v>
      </c>
      <c r="D10766" s="355">
        <v>18.11</v>
      </c>
    </row>
    <row r="10767" spans="1:4">
      <c r="A10767" s="354" t="s">
        <v>33160</v>
      </c>
      <c r="B10767" t="s">
        <v>33161</v>
      </c>
      <c r="C10767" s="354" t="s">
        <v>47</v>
      </c>
      <c r="D10767" s="355">
        <v>20.71</v>
      </c>
    </row>
    <row r="10768" spans="1:4">
      <c r="A10768" s="354" t="s">
        <v>33162</v>
      </c>
      <c r="B10768" t="s">
        <v>33161</v>
      </c>
      <c r="C10768" s="354" t="s">
        <v>47</v>
      </c>
      <c r="D10768" s="355">
        <v>17.96</v>
      </c>
    </row>
    <row r="10769" spans="1:4">
      <c r="A10769" s="354" t="s">
        <v>33163</v>
      </c>
      <c r="B10769" t="s">
        <v>33164</v>
      </c>
      <c r="C10769" s="354" t="s">
        <v>45</v>
      </c>
      <c r="D10769" s="355">
        <v>1143.45</v>
      </c>
    </row>
    <row r="10770" spans="1:4">
      <c r="A10770" s="354" t="s">
        <v>33165</v>
      </c>
      <c r="B10770" t="s">
        <v>33164</v>
      </c>
      <c r="C10770" s="354" t="s">
        <v>45</v>
      </c>
      <c r="D10770" s="355">
        <v>1050.5</v>
      </c>
    </row>
    <row r="10771" spans="1:4">
      <c r="A10771" s="354" t="s">
        <v>33166</v>
      </c>
      <c r="B10771" t="s">
        <v>33167</v>
      </c>
      <c r="C10771" s="354" t="s">
        <v>45</v>
      </c>
      <c r="D10771" s="355">
        <v>1103.95</v>
      </c>
    </row>
    <row r="10772" spans="1:4">
      <c r="A10772" s="354" t="s">
        <v>33168</v>
      </c>
      <c r="B10772" t="s">
        <v>33167</v>
      </c>
      <c r="C10772" s="354" t="s">
        <v>45</v>
      </c>
      <c r="D10772" s="355">
        <v>1004.4</v>
      </c>
    </row>
    <row r="10773" spans="1:4">
      <c r="A10773" s="354" t="s">
        <v>33169</v>
      </c>
      <c r="B10773" t="s">
        <v>33170</v>
      </c>
      <c r="C10773" s="354" t="s">
        <v>44</v>
      </c>
      <c r="D10773" s="355">
        <v>15.54</v>
      </c>
    </row>
    <row r="10774" spans="1:4">
      <c r="A10774" s="354" t="s">
        <v>33171</v>
      </c>
      <c r="B10774" t="s">
        <v>33170</v>
      </c>
      <c r="C10774" s="354" t="s">
        <v>44</v>
      </c>
      <c r="D10774" s="355">
        <v>14.22</v>
      </c>
    </row>
    <row r="10775" spans="1:4">
      <c r="A10775" s="354" t="s">
        <v>33172</v>
      </c>
      <c r="B10775" t="s">
        <v>33173</v>
      </c>
      <c r="C10775" s="354" t="s">
        <v>44</v>
      </c>
      <c r="D10775" s="355">
        <v>40.5</v>
      </c>
    </row>
    <row r="10776" spans="1:4">
      <c r="A10776" s="354" t="s">
        <v>33174</v>
      </c>
      <c r="B10776" t="s">
        <v>33173</v>
      </c>
      <c r="C10776" s="354" t="s">
        <v>44</v>
      </c>
      <c r="D10776" s="355">
        <v>37.590000000000003</v>
      </c>
    </row>
    <row r="10777" spans="1:4">
      <c r="A10777" s="354" t="s">
        <v>33175</v>
      </c>
      <c r="B10777" t="s">
        <v>33176</v>
      </c>
      <c r="C10777" s="354" t="s">
        <v>44</v>
      </c>
      <c r="D10777" s="355">
        <v>69.989999999999995</v>
      </c>
    </row>
    <row r="10778" spans="1:4">
      <c r="A10778" s="354" t="s">
        <v>33177</v>
      </c>
      <c r="B10778" t="s">
        <v>33176</v>
      </c>
      <c r="C10778" s="354" t="s">
        <v>44</v>
      </c>
      <c r="D10778" s="355">
        <v>68.67</v>
      </c>
    </row>
    <row r="10779" spans="1:4">
      <c r="A10779" s="354" t="s">
        <v>33178</v>
      </c>
      <c r="B10779" t="s">
        <v>33179</v>
      </c>
      <c r="C10779" s="354" t="s">
        <v>44</v>
      </c>
      <c r="D10779" s="355">
        <v>241.11</v>
      </c>
    </row>
    <row r="10780" spans="1:4">
      <c r="A10780" s="354" t="s">
        <v>33180</v>
      </c>
      <c r="B10780" t="s">
        <v>33179</v>
      </c>
      <c r="C10780" s="354" t="s">
        <v>44</v>
      </c>
      <c r="D10780" s="355">
        <v>232.1</v>
      </c>
    </row>
    <row r="10781" spans="1:4">
      <c r="A10781" s="354" t="s">
        <v>33181</v>
      </c>
      <c r="B10781" t="s">
        <v>33182</v>
      </c>
      <c r="C10781" s="354" t="s">
        <v>44</v>
      </c>
      <c r="D10781" s="355">
        <v>365.04</v>
      </c>
    </row>
    <row r="10782" spans="1:4">
      <c r="A10782" s="354" t="s">
        <v>33183</v>
      </c>
      <c r="B10782" t="s">
        <v>33182</v>
      </c>
      <c r="C10782" s="354" t="s">
        <v>44</v>
      </c>
      <c r="D10782" s="355">
        <v>356.02</v>
      </c>
    </row>
    <row r="10783" spans="1:4">
      <c r="A10783" s="354" t="s">
        <v>33184</v>
      </c>
      <c r="B10783" t="s">
        <v>33185</v>
      </c>
      <c r="C10783" s="354" t="s">
        <v>44</v>
      </c>
      <c r="D10783" s="355">
        <v>162.30000000000001</v>
      </c>
    </row>
    <row r="10784" spans="1:4">
      <c r="A10784" s="354" t="s">
        <v>33186</v>
      </c>
      <c r="B10784" t="s">
        <v>33185</v>
      </c>
      <c r="C10784" s="354" t="s">
        <v>44</v>
      </c>
      <c r="D10784" s="355">
        <v>155.72999999999999</v>
      </c>
    </row>
    <row r="10785" spans="1:4">
      <c r="A10785" s="354" t="s">
        <v>33187</v>
      </c>
      <c r="B10785" t="s">
        <v>33188</v>
      </c>
      <c r="C10785" s="354" t="s">
        <v>44</v>
      </c>
      <c r="D10785" s="355">
        <v>263.86</v>
      </c>
    </row>
    <row r="10786" spans="1:4">
      <c r="A10786" s="354" t="s">
        <v>33189</v>
      </c>
      <c r="B10786" t="s">
        <v>33188</v>
      </c>
      <c r="C10786" s="354" t="s">
        <v>44</v>
      </c>
      <c r="D10786" s="355">
        <v>254.86</v>
      </c>
    </row>
    <row r="10787" spans="1:4">
      <c r="A10787" s="354" t="s">
        <v>33190</v>
      </c>
      <c r="B10787" t="s">
        <v>33191</v>
      </c>
      <c r="C10787" s="354" t="s">
        <v>44</v>
      </c>
      <c r="D10787" s="355">
        <v>229.09</v>
      </c>
    </row>
    <row r="10788" spans="1:4">
      <c r="A10788" s="354" t="s">
        <v>33192</v>
      </c>
      <c r="B10788" t="s">
        <v>33191</v>
      </c>
      <c r="C10788" s="354" t="s">
        <v>44</v>
      </c>
      <c r="D10788" s="355">
        <v>220.1</v>
      </c>
    </row>
    <row r="10789" spans="1:4">
      <c r="A10789" s="354" t="s">
        <v>33193</v>
      </c>
      <c r="B10789" t="s">
        <v>33194</v>
      </c>
      <c r="C10789" s="354" t="s">
        <v>44</v>
      </c>
      <c r="D10789" s="355">
        <v>220.1</v>
      </c>
    </row>
    <row r="10790" spans="1:4">
      <c r="A10790" s="354" t="s">
        <v>33195</v>
      </c>
      <c r="B10790" t="s">
        <v>33194</v>
      </c>
      <c r="C10790" s="354" t="s">
        <v>44</v>
      </c>
      <c r="D10790" s="355">
        <v>206.95</v>
      </c>
    </row>
    <row r="10791" spans="1:4">
      <c r="A10791" s="354" t="s">
        <v>33196</v>
      </c>
      <c r="B10791" t="s">
        <v>33197</v>
      </c>
      <c r="C10791" s="354" t="s">
        <v>44</v>
      </c>
      <c r="D10791" s="355">
        <v>206.58</v>
      </c>
    </row>
    <row r="10792" spans="1:4">
      <c r="A10792" s="354" t="s">
        <v>33198</v>
      </c>
      <c r="B10792" t="s">
        <v>33197</v>
      </c>
      <c r="C10792" s="354" t="s">
        <v>44</v>
      </c>
      <c r="D10792" s="355">
        <v>197.24</v>
      </c>
    </row>
    <row r="10793" spans="1:4">
      <c r="A10793" s="354" t="s">
        <v>33199</v>
      </c>
      <c r="B10793" t="s">
        <v>33200</v>
      </c>
      <c r="C10793" s="354" t="s">
        <v>44</v>
      </c>
      <c r="D10793" s="355">
        <v>164.8</v>
      </c>
    </row>
    <row r="10794" spans="1:4">
      <c r="A10794" s="354" t="s">
        <v>33201</v>
      </c>
      <c r="B10794" t="s">
        <v>33200</v>
      </c>
      <c r="C10794" s="354" t="s">
        <v>44</v>
      </c>
      <c r="D10794" s="355">
        <v>156.16999999999999</v>
      </c>
    </row>
    <row r="10795" spans="1:4">
      <c r="A10795" s="354" t="s">
        <v>33202</v>
      </c>
      <c r="B10795" t="s">
        <v>33203</v>
      </c>
      <c r="C10795" s="354" t="s">
        <v>44</v>
      </c>
      <c r="D10795" s="355">
        <v>105.03</v>
      </c>
    </row>
    <row r="10796" spans="1:4">
      <c r="A10796" s="354" t="s">
        <v>33204</v>
      </c>
      <c r="B10796" t="s">
        <v>33203</v>
      </c>
      <c r="C10796" s="354" t="s">
        <v>44</v>
      </c>
      <c r="D10796" s="355">
        <v>94.69</v>
      </c>
    </row>
    <row r="10797" spans="1:4">
      <c r="A10797" s="354" t="s">
        <v>33205</v>
      </c>
      <c r="B10797" t="s">
        <v>33206</v>
      </c>
      <c r="C10797" s="354" t="s">
        <v>44</v>
      </c>
      <c r="D10797" s="355">
        <v>264.26</v>
      </c>
    </row>
    <row r="10798" spans="1:4">
      <c r="A10798" s="354" t="s">
        <v>33207</v>
      </c>
      <c r="B10798" t="s">
        <v>33206</v>
      </c>
      <c r="C10798" s="354" t="s">
        <v>44</v>
      </c>
      <c r="D10798" s="355">
        <v>254.21</v>
      </c>
    </row>
    <row r="10799" spans="1:4">
      <c r="A10799" s="354" t="s">
        <v>33208</v>
      </c>
      <c r="B10799" t="s">
        <v>33209</v>
      </c>
      <c r="C10799" s="354" t="s">
        <v>44</v>
      </c>
      <c r="D10799" s="355">
        <v>202.72</v>
      </c>
    </row>
    <row r="10800" spans="1:4">
      <c r="A10800" s="354" t="s">
        <v>33210</v>
      </c>
      <c r="B10800" t="s">
        <v>33209</v>
      </c>
      <c r="C10800" s="354" t="s">
        <v>44</v>
      </c>
      <c r="D10800" s="355">
        <v>197.2</v>
      </c>
    </row>
    <row r="10801" spans="1:4">
      <c r="A10801" s="354" t="s">
        <v>33211</v>
      </c>
      <c r="B10801" t="s">
        <v>33212</v>
      </c>
      <c r="C10801" s="354" t="s">
        <v>44</v>
      </c>
      <c r="D10801" s="355">
        <v>299.05</v>
      </c>
    </row>
    <row r="10802" spans="1:4">
      <c r="A10802" s="354" t="s">
        <v>33213</v>
      </c>
      <c r="B10802" t="s">
        <v>33212</v>
      </c>
      <c r="C10802" s="354" t="s">
        <v>44</v>
      </c>
      <c r="D10802" s="355">
        <v>289</v>
      </c>
    </row>
    <row r="10803" spans="1:4">
      <c r="A10803" s="354" t="s">
        <v>33214</v>
      </c>
      <c r="B10803" t="s">
        <v>33215</v>
      </c>
      <c r="C10803" s="354" t="s">
        <v>44</v>
      </c>
      <c r="D10803" s="355">
        <v>237.52</v>
      </c>
    </row>
    <row r="10804" spans="1:4">
      <c r="A10804" s="354" t="s">
        <v>33216</v>
      </c>
      <c r="B10804" t="s">
        <v>33215</v>
      </c>
      <c r="C10804" s="354" t="s">
        <v>44</v>
      </c>
      <c r="D10804" s="355">
        <v>231.99</v>
      </c>
    </row>
    <row r="10805" spans="1:4">
      <c r="A10805" s="354" t="s">
        <v>33217</v>
      </c>
      <c r="B10805" t="s">
        <v>33218</v>
      </c>
      <c r="C10805" s="354" t="s">
        <v>44</v>
      </c>
      <c r="D10805" s="355">
        <v>241.19</v>
      </c>
    </row>
    <row r="10806" spans="1:4">
      <c r="A10806" s="354" t="s">
        <v>33219</v>
      </c>
      <c r="B10806" t="s">
        <v>33218</v>
      </c>
      <c r="C10806" s="354" t="s">
        <v>44</v>
      </c>
      <c r="D10806" s="355">
        <v>231.14</v>
      </c>
    </row>
    <row r="10807" spans="1:4">
      <c r="A10807" s="354" t="s">
        <v>33220</v>
      </c>
      <c r="B10807" t="s">
        <v>33221</v>
      </c>
      <c r="C10807" s="354" t="s">
        <v>44</v>
      </c>
      <c r="D10807" s="355">
        <v>179.66</v>
      </c>
    </row>
    <row r="10808" spans="1:4">
      <c r="A10808" s="354" t="s">
        <v>33222</v>
      </c>
      <c r="B10808" t="s">
        <v>33221</v>
      </c>
      <c r="C10808" s="354" t="s">
        <v>44</v>
      </c>
      <c r="D10808" s="355">
        <v>174.13</v>
      </c>
    </row>
    <row r="10809" spans="1:4">
      <c r="A10809" s="354" t="s">
        <v>33223</v>
      </c>
      <c r="B10809" t="s">
        <v>33224</v>
      </c>
      <c r="C10809" s="354" t="s">
        <v>44</v>
      </c>
      <c r="D10809" s="355">
        <v>401.94</v>
      </c>
    </row>
    <row r="10810" spans="1:4">
      <c r="A10810" s="354" t="s">
        <v>33225</v>
      </c>
      <c r="B10810" t="s">
        <v>33224</v>
      </c>
      <c r="C10810" s="354" t="s">
        <v>44</v>
      </c>
      <c r="D10810" s="355">
        <v>391.88</v>
      </c>
    </row>
    <row r="10811" spans="1:4">
      <c r="A10811" s="354" t="s">
        <v>33226</v>
      </c>
      <c r="B10811" t="s">
        <v>33227</v>
      </c>
      <c r="C10811" s="354" t="s">
        <v>44</v>
      </c>
      <c r="D10811" s="355">
        <v>340.4</v>
      </c>
    </row>
    <row r="10812" spans="1:4">
      <c r="A10812" s="354" t="s">
        <v>33228</v>
      </c>
      <c r="B10812" t="s">
        <v>33227</v>
      </c>
      <c r="C10812" s="354" t="s">
        <v>44</v>
      </c>
      <c r="D10812" s="355">
        <v>334.87</v>
      </c>
    </row>
    <row r="10813" spans="1:4">
      <c r="A10813" s="354" t="s">
        <v>33229</v>
      </c>
      <c r="B10813" t="s">
        <v>33230</v>
      </c>
      <c r="C10813" s="354" t="s">
        <v>44</v>
      </c>
      <c r="D10813" s="355">
        <v>54.84</v>
      </c>
    </row>
    <row r="10814" spans="1:4">
      <c r="A10814" s="354" t="s">
        <v>33231</v>
      </c>
      <c r="B10814" t="s">
        <v>33230</v>
      </c>
      <c r="C10814" s="354" t="s">
        <v>44</v>
      </c>
      <c r="D10814" s="355">
        <v>47.86</v>
      </c>
    </row>
    <row r="10815" spans="1:4">
      <c r="A10815" s="354" t="s">
        <v>33232</v>
      </c>
      <c r="B10815" t="s">
        <v>33233</v>
      </c>
      <c r="C10815" s="354" t="s">
        <v>44</v>
      </c>
      <c r="D10815" s="355">
        <v>102.25</v>
      </c>
    </row>
    <row r="10816" spans="1:4">
      <c r="A10816" s="354" t="s">
        <v>33234</v>
      </c>
      <c r="B10816" t="s">
        <v>33233</v>
      </c>
      <c r="C10816" s="354" t="s">
        <v>44</v>
      </c>
      <c r="D10816" s="355">
        <v>90.83</v>
      </c>
    </row>
    <row r="10817" spans="1:4">
      <c r="A10817" s="354" t="s">
        <v>33235</v>
      </c>
      <c r="B10817" t="s">
        <v>33236</v>
      </c>
      <c r="C10817" s="354" t="s">
        <v>44</v>
      </c>
      <c r="D10817" s="355">
        <v>107.06</v>
      </c>
    </row>
    <row r="10818" spans="1:4">
      <c r="A10818" s="354" t="s">
        <v>33237</v>
      </c>
      <c r="B10818" t="s">
        <v>33236</v>
      </c>
      <c r="C10818" s="354" t="s">
        <v>44</v>
      </c>
      <c r="D10818" s="355">
        <v>95.63</v>
      </c>
    </row>
    <row r="10819" spans="1:4">
      <c r="A10819" s="354" t="s">
        <v>33238</v>
      </c>
      <c r="B10819" t="s">
        <v>33239</v>
      </c>
      <c r="C10819" s="354" t="s">
        <v>44</v>
      </c>
      <c r="D10819" s="355">
        <v>3.09</v>
      </c>
    </row>
    <row r="10820" spans="1:4">
      <c r="A10820" s="354" t="s">
        <v>33240</v>
      </c>
      <c r="B10820" t="s">
        <v>33239</v>
      </c>
      <c r="C10820" s="354" t="s">
        <v>44</v>
      </c>
      <c r="D10820" s="355">
        <v>2.72</v>
      </c>
    </row>
    <row r="10821" spans="1:4">
      <c r="A10821" s="354" t="s">
        <v>33241</v>
      </c>
      <c r="B10821" t="s">
        <v>33242</v>
      </c>
      <c r="C10821" s="354" t="s">
        <v>44</v>
      </c>
      <c r="D10821" s="355">
        <v>86.19</v>
      </c>
    </row>
    <row r="10822" spans="1:4">
      <c r="A10822" s="354" t="s">
        <v>33243</v>
      </c>
      <c r="B10822" t="s">
        <v>33242</v>
      </c>
      <c r="C10822" s="354" t="s">
        <v>44</v>
      </c>
      <c r="D10822" s="355">
        <v>79.28</v>
      </c>
    </row>
    <row r="10823" spans="1:4">
      <c r="A10823" s="354" t="s">
        <v>33244</v>
      </c>
      <c r="B10823" t="s">
        <v>33245</v>
      </c>
      <c r="C10823" s="354" t="s">
        <v>44</v>
      </c>
      <c r="D10823" s="355">
        <v>93.54</v>
      </c>
    </row>
    <row r="10824" spans="1:4">
      <c r="A10824" s="354" t="s">
        <v>33246</v>
      </c>
      <c r="B10824" t="s">
        <v>33245</v>
      </c>
      <c r="C10824" s="354" t="s">
        <v>44</v>
      </c>
      <c r="D10824" s="355">
        <v>85.92</v>
      </c>
    </row>
    <row r="10825" spans="1:4">
      <c r="A10825" s="354" t="s">
        <v>33247</v>
      </c>
      <c r="B10825" t="s">
        <v>33248</v>
      </c>
      <c r="C10825" s="354" t="s">
        <v>44</v>
      </c>
      <c r="D10825" s="355">
        <v>51.76</v>
      </c>
    </row>
    <row r="10826" spans="1:4">
      <c r="A10826" s="354" t="s">
        <v>33249</v>
      </c>
      <c r="B10826" t="s">
        <v>33248</v>
      </c>
      <c r="C10826" s="354" t="s">
        <v>44</v>
      </c>
      <c r="D10826" s="355">
        <v>44.85</v>
      </c>
    </row>
    <row r="10827" spans="1:4">
      <c r="A10827" s="354" t="s">
        <v>33250</v>
      </c>
      <c r="B10827" t="s">
        <v>33251</v>
      </c>
      <c r="C10827" s="354" t="s">
        <v>47</v>
      </c>
      <c r="D10827" s="355">
        <v>52.68</v>
      </c>
    </row>
    <row r="10828" spans="1:4">
      <c r="A10828" s="354" t="s">
        <v>33252</v>
      </c>
      <c r="B10828" t="s">
        <v>33251</v>
      </c>
      <c r="C10828" s="354" t="s">
        <v>47</v>
      </c>
      <c r="D10828" s="355">
        <v>46.28</v>
      </c>
    </row>
    <row r="10829" spans="1:4">
      <c r="A10829" s="354" t="s">
        <v>33253</v>
      </c>
      <c r="B10829" t="s">
        <v>33254</v>
      </c>
      <c r="C10829" s="354" t="s">
        <v>47</v>
      </c>
      <c r="D10829" s="355">
        <v>55.29</v>
      </c>
    </row>
    <row r="10830" spans="1:4">
      <c r="A10830" s="354" t="s">
        <v>33255</v>
      </c>
      <c r="B10830" t="s">
        <v>33254</v>
      </c>
      <c r="C10830" s="354" t="s">
        <v>47</v>
      </c>
      <c r="D10830" s="355">
        <v>48.85</v>
      </c>
    </row>
    <row r="10831" spans="1:4">
      <c r="A10831" s="354" t="s">
        <v>33256</v>
      </c>
      <c r="B10831" t="s">
        <v>33257</v>
      </c>
      <c r="C10831" s="354" t="s">
        <v>44</v>
      </c>
      <c r="D10831" s="355">
        <v>31.62</v>
      </c>
    </row>
    <row r="10832" spans="1:4">
      <c r="A10832" s="354" t="s">
        <v>33258</v>
      </c>
      <c r="B10832" t="s">
        <v>33257</v>
      </c>
      <c r="C10832" s="354" t="s">
        <v>44</v>
      </c>
      <c r="D10832" s="355">
        <v>31.46</v>
      </c>
    </row>
    <row r="10833" spans="1:4">
      <c r="A10833" s="354" t="s">
        <v>33259</v>
      </c>
      <c r="B10833" t="s">
        <v>33260</v>
      </c>
      <c r="C10833" s="354" t="s">
        <v>44</v>
      </c>
      <c r="D10833" s="355">
        <v>136.65</v>
      </c>
    </row>
    <row r="10834" spans="1:4">
      <c r="A10834" s="354" t="s">
        <v>33261</v>
      </c>
      <c r="B10834" t="s">
        <v>33260</v>
      </c>
      <c r="C10834" s="354" t="s">
        <v>44</v>
      </c>
      <c r="D10834" s="355">
        <v>125.23</v>
      </c>
    </row>
    <row r="10835" spans="1:4">
      <c r="A10835" s="354" t="s">
        <v>33262</v>
      </c>
      <c r="B10835" t="s">
        <v>33263</v>
      </c>
      <c r="C10835" s="354" t="s">
        <v>44</v>
      </c>
      <c r="D10835" s="355">
        <v>89.24</v>
      </c>
    </row>
    <row r="10836" spans="1:4">
      <c r="A10836" s="354" t="s">
        <v>33264</v>
      </c>
      <c r="B10836" t="s">
        <v>33263</v>
      </c>
      <c r="C10836" s="354" t="s">
        <v>44</v>
      </c>
      <c r="D10836" s="355">
        <v>82.26</v>
      </c>
    </row>
    <row r="10837" spans="1:4">
      <c r="A10837" s="354" t="s">
        <v>33265</v>
      </c>
      <c r="B10837" t="s">
        <v>33266</v>
      </c>
      <c r="C10837" s="354" t="s">
        <v>44</v>
      </c>
      <c r="D10837" s="355">
        <v>127.93</v>
      </c>
    </row>
    <row r="10838" spans="1:4">
      <c r="A10838" s="354" t="s">
        <v>33267</v>
      </c>
      <c r="B10838" t="s">
        <v>33266</v>
      </c>
      <c r="C10838" s="354" t="s">
        <v>44</v>
      </c>
      <c r="D10838" s="355">
        <v>120.32</v>
      </c>
    </row>
    <row r="10839" spans="1:4">
      <c r="A10839" s="354" t="s">
        <v>33268</v>
      </c>
      <c r="B10839" t="s">
        <v>33269</v>
      </c>
      <c r="C10839" s="354" t="s">
        <v>44</v>
      </c>
      <c r="D10839" s="355">
        <v>249.15</v>
      </c>
    </row>
    <row r="10840" spans="1:4">
      <c r="A10840" s="354" t="s">
        <v>33270</v>
      </c>
      <c r="B10840" t="s">
        <v>33269</v>
      </c>
      <c r="C10840" s="354" t="s">
        <v>44</v>
      </c>
      <c r="D10840" s="355">
        <v>222.52</v>
      </c>
    </row>
    <row r="10841" spans="1:4">
      <c r="A10841" s="354" t="s">
        <v>33271</v>
      </c>
      <c r="B10841" t="s">
        <v>33272</v>
      </c>
      <c r="C10841" s="354" t="s">
        <v>44</v>
      </c>
      <c r="D10841" s="355">
        <v>246</v>
      </c>
    </row>
    <row r="10842" spans="1:4">
      <c r="A10842" s="354" t="s">
        <v>33273</v>
      </c>
      <c r="B10842" t="s">
        <v>33272</v>
      </c>
      <c r="C10842" s="354" t="s">
        <v>44</v>
      </c>
      <c r="D10842" s="355">
        <v>218.68</v>
      </c>
    </row>
    <row r="10843" spans="1:4">
      <c r="A10843" s="354" t="s">
        <v>33274</v>
      </c>
      <c r="B10843" t="s">
        <v>33275</v>
      </c>
      <c r="C10843" s="354" t="s">
        <v>44</v>
      </c>
      <c r="D10843" s="355">
        <v>169.55</v>
      </c>
    </row>
    <row r="10844" spans="1:4">
      <c r="A10844" s="354" t="s">
        <v>33276</v>
      </c>
      <c r="B10844" t="s">
        <v>33275</v>
      </c>
      <c r="C10844" s="354" t="s">
        <v>44</v>
      </c>
      <c r="D10844" s="355">
        <v>156.75</v>
      </c>
    </row>
    <row r="10845" spans="1:4">
      <c r="A10845" s="354" t="s">
        <v>33277</v>
      </c>
      <c r="B10845" t="s">
        <v>33278</v>
      </c>
      <c r="C10845" s="354" t="s">
        <v>44</v>
      </c>
      <c r="D10845" s="355">
        <v>160.84</v>
      </c>
    </row>
    <row r="10846" spans="1:4">
      <c r="A10846" s="354" t="s">
        <v>33279</v>
      </c>
      <c r="B10846" t="s">
        <v>33278</v>
      </c>
      <c r="C10846" s="354" t="s">
        <v>44</v>
      </c>
      <c r="D10846" s="355">
        <v>151.84</v>
      </c>
    </row>
    <row r="10847" spans="1:4">
      <c r="A10847" s="354" t="s">
        <v>33280</v>
      </c>
      <c r="B10847" t="s">
        <v>33281</v>
      </c>
      <c r="C10847" s="354" t="s">
        <v>44</v>
      </c>
      <c r="D10847" s="355">
        <v>119.86</v>
      </c>
    </row>
    <row r="10848" spans="1:4">
      <c r="A10848" s="354" t="s">
        <v>33282</v>
      </c>
      <c r="B10848" t="s">
        <v>33281</v>
      </c>
      <c r="C10848" s="354" t="s">
        <v>44</v>
      </c>
      <c r="D10848" s="355">
        <v>113.64</v>
      </c>
    </row>
    <row r="10849" spans="1:4">
      <c r="A10849" s="354" t="s">
        <v>33283</v>
      </c>
      <c r="B10849" t="s">
        <v>33284</v>
      </c>
      <c r="C10849" s="354" t="s">
        <v>44</v>
      </c>
      <c r="D10849" s="355">
        <v>121.17</v>
      </c>
    </row>
    <row r="10850" spans="1:4">
      <c r="A10850" s="354" t="s">
        <v>33285</v>
      </c>
      <c r="B10850" t="s">
        <v>33284</v>
      </c>
      <c r="C10850" s="354" t="s">
        <v>44</v>
      </c>
      <c r="D10850" s="355">
        <v>114.95</v>
      </c>
    </row>
    <row r="10851" spans="1:4">
      <c r="A10851" s="354" t="s">
        <v>33286</v>
      </c>
      <c r="B10851" t="s">
        <v>33287</v>
      </c>
      <c r="C10851" s="354" t="s">
        <v>44</v>
      </c>
      <c r="D10851" s="355">
        <v>146.62</v>
      </c>
    </row>
    <row r="10852" spans="1:4">
      <c r="A10852" s="354" t="s">
        <v>33288</v>
      </c>
      <c r="B10852" t="s">
        <v>33287</v>
      </c>
      <c r="C10852" s="354" t="s">
        <v>44</v>
      </c>
      <c r="D10852" s="355">
        <v>139.69</v>
      </c>
    </row>
    <row r="10853" spans="1:4">
      <c r="A10853" s="354" t="s">
        <v>33289</v>
      </c>
      <c r="B10853" t="s">
        <v>33290</v>
      </c>
      <c r="C10853" s="354" t="s">
        <v>44</v>
      </c>
      <c r="D10853" s="355">
        <v>231.73</v>
      </c>
    </row>
    <row r="10854" spans="1:4">
      <c r="A10854" s="354" t="s">
        <v>33291</v>
      </c>
      <c r="B10854" t="s">
        <v>33290</v>
      </c>
      <c r="C10854" s="354" t="s">
        <v>44</v>
      </c>
      <c r="D10854" s="355">
        <v>221.63</v>
      </c>
    </row>
    <row r="10855" spans="1:4">
      <c r="A10855" s="354" t="s">
        <v>33292</v>
      </c>
      <c r="B10855" t="s">
        <v>33293</v>
      </c>
      <c r="C10855" s="354" t="s">
        <v>44</v>
      </c>
      <c r="D10855" s="355">
        <v>212.74</v>
      </c>
    </row>
    <row r="10856" spans="1:4">
      <c r="A10856" s="354" t="s">
        <v>33294</v>
      </c>
      <c r="B10856" t="s">
        <v>33293</v>
      </c>
      <c r="C10856" s="354" t="s">
        <v>44</v>
      </c>
      <c r="D10856" s="355">
        <v>203.41</v>
      </c>
    </row>
    <row r="10857" spans="1:4">
      <c r="A10857" s="354" t="s">
        <v>33295</v>
      </c>
      <c r="B10857" t="s">
        <v>33296</v>
      </c>
      <c r="C10857" s="354" t="s">
        <v>44</v>
      </c>
      <c r="D10857" s="355">
        <v>213.84</v>
      </c>
    </row>
    <row r="10858" spans="1:4">
      <c r="A10858" s="354" t="s">
        <v>33297</v>
      </c>
      <c r="B10858" t="s">
        <v>33296</v>
      </c>
      <c r="C10858" s="354" t="s">
        <v>44</v>
      </c>
      <c r="D10858" s="355">
        <v>205.13</v>
      </c>
    </row>
    <row r="10859" spans="1:4">
      <c r="A10859" s="354" t="s">
        <v>33298</v>
      </c>
      <c r="B10859" t="s">
        <v>33299</v>
      </c>
      <c r="C10859" s="354" t="s">
        <v>44</v>
      </c>
      <c r="D10859" s="355">
        <v>194.85</v>
      </c>
    </row>
    <row r="10860" spans="1:4">
      <c r="A10860" s="354" t="s">
        <v>33300</v>
      </c>
      <c r="B10860" t="s">
        <v>33299</v>
      </c>
      <c r="C10860" s="354" t="s">
        <v>44</v>
      </c>
      <c r="D10860" s="355">
        <v>186.9</v>
      </c>
    </row>
    <row r="10861" spans="1:4">
      <c r="A10861" s="354" t="s">
        <v>33301</v>
      </c>
      <c r="B10861" t="s">
        <v>33302</v>
      </c>
      <c r="C10861" s="354" t="s">
        <v>44</v>
      </c>
      <c r="D10861" s="355">
        <v>213.84</v>
      </c>
    </row>
    <row r="10862" spans="1:4">
      <c r="A10862" s="354" t="s">
        <v>33303</v>
      </c>
      <c r="B10862" t="s">
        <v>33302</v>
      </c>
      <c r="C10862" s="354" t="s">
        <v>44</v>
      </c>
      <c r="D10862" s="355">
        <v>205.13</v>
      </c>
    </row>
    <row r="10863" spans="1:4">
      <c r="A10863" s="354" t="s">
        <v>33304</v>
      </c>
      <c r="B10863" t="s">
        <v>33305</v>
      </c>
      <c r="C10863" s="354" t="s">
        <v>44</v>
      </c>
      <c r="D10863" s="355">
        <v>194.85</v>
      </c>
    </row>
    <row r="10864" spans="1:4">
      <c r="A10864" s="354" t="s">
        <v>33306</v>
      </c>
      <c r="B10864" t="s">
        <v>33305</v>
      </c>
      <c r="C10864" s="354" t="s">
        <v>44</v>
      </c>
      <c r="D10864" s="355">
        <v>186.9</v>
      </c>
    </row>
    <row r="10865" spans="1:4">
      <c r="A10865" s="354" t="s">
        <v>33307</v>
      </c>
      <c r="B10865" t="s">
        <v>33308</v>
      </c>
      <c r="C10865" s="354" t="s">
        <v>44</v>
      </c>
      <c r="D10865" s="355">
        <v>136.51</v>
      </c>
    </row>
    <row r="10866" spans="1:4">
      <c r="A10866" s="354" t="s">
        <v>33309</v>
      </c>
      <c r="B10866" t="s">
        <v>33308</v>
      </c>
      <c r="C10866" s="354" t="s">
        <v>44</v>
      </c>
      <c r="D10866" s="355">
        <v>125.09</v>
      </c>
    </row>
    <row r="10867" spans="1:4">
      <c r="A10867" s="354" t="s">
        <v>33310</v>
      </c>
      <c r="B10867" t="s">
        <v>33311</v>
      </c>
      <c r="C10867" s="354" t="s">
        <v>44</v>
      </c>
      <c r="D10867" s="355">
        <v>122.99</v>
      </c>
    </row>
    <row r="10868" spans="1:4">
      <c r="A10868" s="354" t="s">
        <v>33312</v>
      </c>
      <c r="B10868" t="s">
        <v>33311</v>
      </c>
      <c r="C10868" s="354" t="s">
        <v>44</v>
      </c>
      <c r="D10868" s="355">
        <v>115.38</v>
      </c>
    </row>
    <row r="10869" spans="1:4">
      <c r="A10869" s="354" t="s">
        <v>33313</v>
      </c>
      <c r="B10869" t="s">
        <v>33314</v>
      </c>
      <c r="C10869" s="354" t="s">
        <v>44</v>
      </c>
      <c r="D10869" s="355">
        <v>81.22</v>
      </c>
    </row>
    <row r="10870" spans="1:4">
      <c r="A10870" s="354" t="s">
        <v>33315</v>
      </c>
      <c r="B10870" t="s">
        <v>33314</v>
      </c>
      <c r="C10870" s="354" t="s">
        <v>44</v>
      </c>
      <c r="D10870" s="355">
        <v>74.31</v>
      </c>
    </row>
    <row r="10871" spans="1:4">
      <c r="A10871" s="354" t="s">
        <v>33316</v>
      </c>
      <c r="B10871" t="s">
        <v>33317</v>
      </c>
      <c r="C10871" s="354" t="s">
        <v>44</v>
      </c>
      <c r="D10871" s="355">
        <v>464.04</v>
      </c>
    </row>
    <row r="10872" spans="1:4">
      <c r="A10872" s="354" t="s">
        <v>33318</v>
      </c>
      <c r="B10872" t="s">
        <v>33317</v>
      </c>
      <c r="C10872" s="354" t="s">
        <v>44</v>
      </c>
      <c r="D10872" s="355">
        <v>423.73</v>
      </c>
    </row>
    <row r="10873" spans="1:4">
      <c r="A10873" s="354" t="s">
        <v>33319</v>
      </c>
      <c r="B10873" t="s">
        <v>33320</v>
      </c>
      <c r="C10873" s="354" t="s">
        <v>44</v>
      </c>
      <c r="D10873" s="355">
        <v>568.94000000000005</v>
      </c>
    </row>
    <row r="10874" spans="1:4">
      <c r="A10874" s="354" t="s">
        <v>33321</v>
      </c>
      <c r="B10874" t="s">
        <v>33320</v>
      </c>
      <c r="C10874" s="354" t="s">
        <v>44</v>
      </c>
      <c r="D10874" s="355">
        <v>515.41999999999996</v>
      </c>
    </row>
    <row r="10875" spans="1:4">
      <c r="A10875" s="354" t="s">
        <v>33322</v>
      </c>
      <c r="B10875" t="s">
        <v>33323</v>
      </c>
      <c r="C10875" s="354" t="s">
        <v>44</v>
      </c>
      <c r="D10875" s="355">
        <v>615.09</v>
      </c>
    </row>
    <row r="10876" spans="1:4">
      <c r="A10876" s="354" t="s">
        <v>33324</v>
      </c>
      <c r="B10876" t="s">
        <v>33323</v>
      </c>
      <c r="C10876" s="354" t="s">
        <v>44</v>
      </c>
      <c r="D10876" s="355">
        <v>554.92999999999995</v>
      </c>
    </row>
    <row r="10877" spans="1:4">
      <c r="A10877" s="354" t="s">
        <v>33325</v>
      </c>
      <c r="B10877" t="s">
        <v>33326</v>
      </c>
      <c r="C10877" s="354" t="s">
        <v>44</v>
      </c>
      <c r="D10877" s="355">
        <v>769.54</v>
      </c>
    </row>
    <row r="10878" spans="1:4">
      <c r="A10878" s="354" t="s">
        <v>33327</v>
      </c>
      <c r="B10878" t="s">
        <v>33326</v>
      </c>
      <c r="C10878" s="354" t="s">
        <v>44</v>
      </c>
      <c r="D10878" s="355">
        <v>689.57</v>
      </c>
    </row>
    <row r="10879" spans="1:4">
      <c r="A10879" s="354" t="s">
        <v>33328</v>
      </c>
      <c r="B10879" t="s">
        <v>33329</v>
      </c>
      <c r="C10879" s="354" t="s">
        <v>44</v>
      </c>
      <c r="D10879" s="355">
        <v>508.24</v>
      </c>
    </row>
    <row r="10880" spans="1:4">
      <c r="A10880" s="354" t="s">
        <v>33330</v>
      </c>
      <c r="B10880" t="s">
        <v>33329</v>
      </c>
      <c r="C10880" s="354" t="s">
        <v>44</v>
      </c>
      <c r="D10880" s="355">
        <v>491.13</v>
      </c>
    </row>
    <row r="10881" spans="1:4">
      <c r="A10881" s="354" t="s">
        <v>33331</v>
      </c>
      <c r="B10881" t="s">
        <v>33332</v>
      </c>
      <c r="C10881" s="354" t="s">
        <v>44</v>
      </c>
      <c r="D10881" s="355">
        <v>486.88</v>
      </c>
    </row>
    <row r="10882" spans="1:4">
      <c r="A10882" s="354" t="s">
        <v>33333</v>
      </c>
      <c r="B10882" t="s">
        <v>33332</v>
      </c>
      <c r="C10882" s="354" t="s">
        <v>44</v>
      </c>
      <c r="D10882" s="355">
        <v>470.37</v>
      </c>
    </row>
    <row r="10883" spans="1:4">
      <c r="A10883" s="354" t="s">
        <v>33334</v>
      </c>
      <c r="B10883" t="s">
        <v>33335</v>
      </c>
      <c r="C10883" s="354" t="s">
        <v>47</v>
      </c>
      <c r="D10883" s="355">
        <v>81.819999999999993</v>
      </c>
    </row>
    <row r="10884" spans="1:4">
      <c r="A10884" s="354" t="s">
        <v>33336</v>
      </c>
      <c r="B10884" t="s">
        <v>33335</v>
      </c>
      <c r="C10884" s="354" t="s">
        <v>47</v>
      </c>
      <c r="D10884" s="355">
        <v>77.8</v>
      </c>
    </row>
    <row r="10885" spans="1:4">
      <c r="A10885" s="354" t="s">
        <v>33337</v>
      </c>
      <c r="B10885" t="s">
        <v>33338</v>
      </c>
      <c r="C10885" s="354" t="s">
        <v>47</v>
      </c>
      <c r="D10885" s="355">
        <v>69.44</v>
      </c>
    </row>
    <row r="10886" spans="1:4">
      <c r="A10886" s="354" t="s">
        <v>33339</v>
      </c>
      <c r="B10886" t="s">
        <v>33338</v>
      </c>
      <c r="C10886" s="354" t="s">
        <v>47</v>
      </c>
      <c r="D10886" s="355">
        <v>65.52</v>
      </c>
    </row>
    <row r="10887" spans="1:4">
      <c r="A10887" s="354" t="s">
        <v>33340</v>
      </c>
      <c r="B10887" t="s">
        <v>33341</v>
      </c>
      <c r="C10887" s="354" t="s">
        <v>44</v>
      </c>
      <c r="D10887" s="355">
        <v>542.23</v>
      </c>
    </row>
    <row r="10888" spans="1:4">
      <c r="A10888" s="354" t="s">
        <v>33342</v>
      </c>
      <c r="B10888" t="s">
        <v>33341</v>
      </c>
      <c r="C10888" s="354" t="s">
        <v>44</v>
      </c>
      <c r="D10888" s="355">
        <v>525.12</v>
      </c>
    </row>
    <row r="10889" spans="1:4">
      <c r="A10889" s="354" t="s">
        <v>33343</v>
      </c>
      <c r="B10889" t="s">
        <v>33344</v>
      </c>
      <c r="C10889" s="354" t="s">
        <v>44</v>
      </c>
      <c r="D10889" s="355">
        <v>520.87</v>
      </c>
    </row>
    <row r="10890" spans="1:4">
      <c r="A10890" s="354" t="s">
        <v>33345</v>
      </c>
      <c r="B10890" t="s">
        <v>33344</v>
      </c>
      <c r="C10890" s="354" t="s">
        <v>44</v>
      </c>
      <c r="D10890" s="355">
        <v>504.36</v>
      </c>
    </row>
    <row r="10891" spans="1:4">
      <c r="A10891" s="354" t="s">
        <v>33346</v>
      </c>
      <c r="B10891" t="s">
        <v>33347</v>
      </c>
      <c r="C10891" s="354" t="s">
        <v>44</v>
      </c>
      <c r="D10891" s="355">
        <v>517.45000000000005</v>
      </c>
    </row>
    <row r="10892" spans="1:4">
      <c r="A10892" s="354" t="s">
        <v>33348</v>
      </c>
      <c r="B10892" t="s">
        <v>33347</v>
      </c>
      <c r="C10892" s="354" t="s">
        <v>44</v>
      </c>
      <c r="D10892" s="355">
        <v>503.64</v>
      </c>
    </row>
    <row r="10893" spans="1:4">
      <c r="A10893" s="354" t="s">
        <v>33349</v>
      </c>
      <c r="B10893" t="s">
        <v>33350</v>
      </c>
      <c r="C10893" s="354" t="s">
        <v>44</v>
      </c>
      <c r="D10893" s="355">
        <v>496.09</v>
      </c>
    </row>
    <row r="10894" spans="1:4">
      <c r="A10894" s="354" t="s">
        <v>33351</v>
      </c>
      <c r="B10894" t="s">
        <v>33350</v>
      </c>
      <c r="C10894" s="354" t="s">
        <v>44</v>
      </c>
      <c r="D10894" s="355">
        <v>482.89</v>
      </c>
    </row>
    <row r="10895" spans="1:4">
      <c r="A10895" s="354" t="s">
        <v>33352</v>
      </c>
      <c r="B10895" t="s">
        <v>33353</v>
      </c>
      <c r="C10895" s="354" t="s">
        <v>47</v>
      </c>
      <c r="D10895" s="355">
        <v>93.59</v>
      </c>
    </row>
    <row r="10896" spans="1:4">
      <c r="A10896" s="354" t="s">
        <v>33354</v>
      </c>
      <c r="B10896" t="s">
        <v>33353</v>
      </c>
      <c r="C10896" s="354" t="s">
        <v>47</v>
      </c>
      <c r="D10896" s="355">
        <v>90.14</v>
      </c>
    </row>
    <row r="10897" spans="1:4">
      <c r="A10897" s="354" t="s">
        <v>33355</v>
      </c>
      <c r="B10897" t="s">
        <v>33356</v>
      </c>
      <c r="C10897" s="354" t="s">
        <v>47</v>
      </c>
      <c r="D10897" s="355">
        <v>101.21</v>
      </c>
    </row>
    <row r="10898" spans="1:4">
      <c r="A10898" s="354" t="s">
        <v>33357</v>
      </c>
      <c r="B10898" t="s">
        <v>33356</v>
      </c>
      <c r="C10898" s="354" t="s">
        <v>47</v>
      </c>
      <c r="D10898" s="355">
        <v>97.7</v>
      </c>
    </row>
    <row r="10899" spans="1:4">
      <c r="A10899" s="354" t="s">
        <v>33358</v>
      </c>
      <c r="B10899" t="s">
        <v>33359</v>
      </c>
      <c r="C10899" s="354" t="s">
        <v>47</v>
      </c>
      <c r="D10899" s="355">
        <v>130.02000000000001</v>
      </c>
    </row>
    <row r="10900" spans="1:4">
      <c r="A10900" s="354" t="s">
        <v>33360</v>
      </c>
      <c r="B10900" t="s">
        <v>33359</v>
      </c>
      <c r="C10900" s="354" t="s">
        <v>47</v>
      </c>
      <c r="D10900" s="355">
        <v>126.45</v>
      </c>
    </row>
    <row r="10901" spans="1:4">
      <c r="A10901" s="354" t="s">
        <v>33361</v>
      </c>
      <c r="B10901" t="s">
        <v>33362</v>
      </c>
      <c r="C10901" s="354" t="s">
        <v>47</v>
      </c>
      <c r="D10901" s="355">
        <v>44.43</v>
      </c>
    </row>
    <row r="10902" spans="1:4">
      <c r="A10902" s="354" t="s">
        <v>33363</v>
      </c>
      <c r="B10902" t="s">
        <v>33362</v>
      </c>
      <c r="C10902" s="354" t="s">
        <v>47</v>
      </c>
      <c r="D10902" s="355">
        <v>42.15</v>
      </c>
    </row>
    <row r="10903" spans="1:4">
      <c r="A10903" s="354" t="s">
        <v>33364</v>
      </c>
      <c r="B10903" t="s">
        <v>33365</v>
      </c>
      <c r="C10903" s="354" t="s">
        <v>47</v>
      </c>
      <c r="D10903" s="355">
        <v>82.64</v>
      </c>
    </row>
    <row r="10904" spans="1:4">
      <c r="A10904" s="354" t="s">
        <v>33366</v>
      </c>
      <c r="B10904" t="s">
        <v>33365</v>
      </c>
      <c r="C10904" s="354" t="s">
        <v>47</v>
      </c>
      <c r="D10904" s="355">
        <v>79.73</v>
      </c>
    </row>
    <row r="10905" spans="1:4">
      <c r="A10905" s="354" t="s">
        <v>33367</v>
      </c>
      <c r="B10905" t="s">
        <v>33368</v>
      </c>
      <c r="C10905" s="354" t="s">
        <v>47</v>
      </c>
      <c r="D10905" s="355">
        <v>102.93</v>
      </c>
    </row>
    <row r="10906" spans="1:4">
      <c r="A10906" s="354" t="s">
        <v>33369</v>
      </c>
      <c r="B10906" t="s">
        <v>33368</v>
      </c>
      <c r="C10906" s="354" t="s">
        <v>47</v>
      </c>
      <c r="D10906" s="355">
        <v>99.48</v>
      </c>
    </row>
    <row r="10907" spans="1:4">
      <c r="A10907" s="354" t="s">
        <v>33370</v>
      </c>
      <c r="B10907" t="s">
        <v>33371</v>
      </c>
      <c r="C10907" s="354" t="s">
        <v>44</v>
      </c>
      <c r="D10907" s="355">
        <v>526.23</v>
      </c>
    </row>
    <row r="10908" spans="1:4">
      <c r="A10908" s="354" t="s">
        <v>33372</v>
      </c>
      <c r="B10908" t="s">
        <v>33371</v>
      </c>
      <c r="C10908" s="354" t="s">
        <v>44</v>
      </c>
      <c r="D10908" s="355">
        <v>509.04</v>
      </c>
    </row>
    <row r="10909" spans="1:4">
      <c r="A10909" s="354" t="s">
        <v>33373</v>
      </c>
      <c r="B10909" t="s">
        <v>33374</v>
      </c>
      <c r="C10909" s="354" t="s">
        <v>44</v>
      </c>
      <c r="D10909" s="355">
        <v>500.08</v>
      </c>
    </row>
    <row r="10910" spans="1:4">
      <c r="A10910" s="354" t="s">
        <v>33375</v>
      </c>
      <c r="B10910" t="s">
        <v>33374</v>
      </c>
      <c r="C10910" s="354" t="s">
        <v>44</v>
      </c>
      <c r="D10910" s="355">
        <v>483.57</v>
      </c>
    </row>
    <row r="10911" spans="1:4">
      <c r="A10911" s="354" t="s">
        <v>33376</v>
      </c>
      <c r="B10911" t="s">
        <v>33377</v>
      </c>
      <c r="C10911" s="354" t="s">
        <v>44</v>
      </c>
      <c r="D10911" s="355">
        <v>545.45000000000005</v>
      </c>
    </row>
    <row r="10912" spans="1:4">
      <c r="A10912" s="354" t="s">
        <v>33378</v>
      </c>
      <c r="B10912" t="s">
        <v>33377</v>
      </c>
      <c r="C10912" s="354" t="s">
        <v>44</v>
      </c>
      <c r="D10912" s="355">
        <v>523.99</v>
      </c>
    </row>
    <row r="10913" spans="1:4">
      <c r="A10913" s="354" t="s">
        <v>33379</v>
      </c>
      <c r="B10913" t="s">
        <v>33380</v>
      </c>
      <c r="C10913" s="354" t="s">
        <v>44</v>
      </c>
      <c r="D10913" s="355">
        <v>513.76</v>
      </c>
    </row>
    <row r="10914" spans="1:4">
      <c r="A10914" s="354" t="s">
        <v>33381</v>
      </c>
      <c r="B10914" t="s">
        <v>33380</v>
      </c>
      <c r="C10914" s="354" t="s">
        <v>44</v>
      </c>
      <c r="D10914" s="355">
        <v>493.29</v>
      </c>
    </row>
    <row r="10915" spans="1:4">
      <c r="A10915" s="354" t="s">
        <v>33382</v>
      </c>
      <c r="B10915" t="s">
        <v>33383</v>
      </c>
      <c r="C10915" s="354" t="s">
        <v>44</v>
      </c>
      <c r="D10915" s="355">
        <v>695.37</v>
      </c>
    </row>
    <row r="10916" spans="1:4">
      <c r="A10916" s="354" t="s">
        <v>33384</v>
      </c>
      <c r="B10916" t="s">
        <v>33383</v>
      </c>
      <c r="C10916" s="354" t="s">
        <v>44</v>
      </c>
      <c r="D10916" s="355">
        <v>678.18</v>
      </c>
    </row>
    <row r="10917" spans="1:4">
      <c r="A10917" s="354" t="s">
        <v>33385</v>
      </c>
      <c r="B10917" t="s">
        <v>33386</v>
      </c>
      <c r="C10917" s="354" t="s">
        <v>44</v>
      </c>
      <c r="D10917" s="355">
        <v>664.52</v>
      </c>
    </row>
    <row r="10918" spans="1:4">
      <c r="A10918" s="354" t="s">
        <v>33387</v>
      </c>
      <c r="B10918" t="s">
        <v>33386</v>
      </c>
      <c r="C10918" s="354" t="s">
        <v>44</v>
      </c>
      <c r="D10918" s="355">
        <v>649.66999999999996</v>
      </c>
    </row>
    <row r="10919" spans="1:4">
      <c r="A10919" s="354" t="s">
        <v>33388</v>
      </c>
      <c r="B10919" t="s">
        <v>33389</v>
      </c>
      <c r="C10919" s="354" t="s">
        <v>44</v>
      </c>
      <c r="D10919" s="355">
        <v>481.37</v>
      </c>
    </row>
    <row r="10920" spans="1:4">
      <c r="A10920" s="354" t="s">
        <v>33390</v>
      </c>
      <c r="B10920" t="s">
        <v>33389</v>
      </c>
      <c r="C10920" s="354" t="s">
        <v>44</v>
      </c>
      <c r="D10920" s="355">
        <v>469.13</v>
      </c>
    </row>
    <row r="10921" spans="1:4">
      <c r="A10921" s="354" t="s">
        <v>33391</v>
      </c>
      <c r="B10921" t="s">
        <v>33392</v>
      </c>
      <c r="C10921" s="354" t="s">
        <v>44</v>
      </c>
      <c r="D10921" s="355">
        <v>462.91</v>
      </c>
    </row>
    <row r="10922" spans="1:4">
      <c r="A10922" s="354" t="s">
        <v>33393</v>
      </c>
      <c r="B10922" t="s">
        <v>33392</v>
      </c>
      <c r="C10922" s="354" t="s">
        <v>44</v>
      </c>
      <c r="D10922" s="355">
        <v>451.36</v>
      </c>
    </row>
    <row r="10923" spans="1:4">
      <c r="A10923" s="354" t="s">
        <v>33394</v>
      </c>
      <c r="B10923" t="s">
        <v>33395</v>
      </c>
      <c r="C10923" s="354" t="s">
        <v>47</v>
      </c>
      <c r="D10923" s="355">
        <v>84.79</v>
      </c>
    </row>
    <row r="10924" spans="1:4">
      <c r="A10924" s="354" t="s">
        <v>33396</v>
      </c>
      <c r="B10924" t="s">
        <v>33395</v>
      </c>
      <c r="C10924" s="354" t="s">
        <v>47</v>
      </c>
      <c r="D10924" s="355">
        <v>81.349999999999994</v>
      </c>
    </row>
    <row r="10925" spans="1:4">
      <c r="A10925" s="354" t="s">
        <v>33397</v>
      </c>
      <c r="B10925" t="s">
        <v>33398</v>
      </c>
      <c r="C10925" s="354" t="s">
        <v>44</v>
      </c>
      <c r="D10925" s="355">
        <v>510.18</v>
      </c>
    </row>
    <row r="10926" spans="1:4">
      <c r="A10926" s="354" t="s">
        <v>33399</v>
      </c>
      <c r="B10926" t="s">
        <v>33398</v>
      </c>
      <c r="C10926" s="354" t="s">
        <v>44</v>
      </c>
      <c r="D10926" s="355">
        <v>492.99</v>
      </c>
    </row>
    <row r="10927" spans="1:4">
      <c r="A10927" s="354" t="s">
        <v>33400</v>
      </c>
      <c r="B10927" t="s">
        <v>33401</v>
      </c>
      <c r="C10927" s="354" t="s">
        <v>44</v>
      </c>
      <c r="D10927" s="355">
        <v>545.45000000000005</v>
      </c>
    </row>
    <row r="10928" spans="1:4">
      <c r="A10928" s="354" t="s">
        <v>33402</v>
      </c>
      <c r="B10928" t="s">
        <v>33401</v>
      </c>
      <c r="C10928" s="354" t="s">
        <v>44</v>
      </c>
      <c r="D10928" s="355">
        <v>523.99</v>
      </c>
    </row>
    <row r="10929" spans="1:4">
      <c r="A10929" s="354" t="s">
        <v>33403</v>
      </c>
      <c r="B10929" t="s">
        <v>33404</v>
      </c>
      <c r="C10929" s="354" t="s">
        <v>44</v>
      </c>
      <c r="D10929" s="355">
        <v>751.13</v>
      </c>
    </row>
    <row r="10930" spans="1:4">
      <c r="A10930" s="354" t="s">
        <v>33405</v>
      </c>
      <c r="B10930" t="s">
        <v>33404</v>
      </c>
      <c r="C10930" s="354" t="s">
        <v>44</v>
      </c>
      <c r="D10930" s="355">
        <v>733.94</v>
      </c>
    </row>
    <row r="10931" spans="1:4">
      <c r="A10931" s="354" t="s">
        <v>33406</v>
      </c>
      <c r="B10931" t="s">
        <v>33407</v>
      </c>
      <c r="C10931" s="354" t="s">
        <v>44</v>
      </c>
      <c r="D10931" s="355">
        <v>1105.8399999999999</v>
      </c>
    </row>
    <row r="10932" spans="1:4">
      <c r="A10932" s="354" t="s">
        <v>33408</v>
      </c>
      <c r="B10932" t="s">
        <v>33407</v>
      </c>
      <c r="C10932" s="354" t="s">
        <v>44</v>
      </c>
      <c r="D10932" s="355">
        <v>1087.69</v>
      </c>
    </row>
    <row r="10933" spans="1:4">
      <c r="A10933" s="354" t="s">
        <v>33409</v>
      </c>
      <c r="B10933" t="s">
        <v>33410</v>
      </c>
      <c r="C10933" s="354" t="s">
        <v>44</v>
      </c>
      <c r="D10933" s="355">
        <v>1130.6199999999999</v>
      </c>
    </row>
    <row r="10934" spans="1:4">
      <c r="A10934" s="354" t="s">
        <v>33411</v>
      </c>
      <c r="B10934" t="s">
        <v>33410</v>
      </c>
      <c r="C10934" s="354" t="s">
        <v>44</v>
      </c>
      <c r="D10934" s="355">
        <v>1109.1600000000001</v>
      </c>
    </row>
    <row r="10935" spans="1:4">
      <c r="A10935" s="354" t="s">
        <v>33412</v>
      </c>
      <c r="B10935" t="s">
        <v>33413</v>
      </c>
      <c r="C10935" s="354" t="s">
        <v>44</v>
      </c>
      <c r="D10935" s="355">
        <v>158.12</v>
      </c>
    </row>
    <row r="10936" spans="1:4">
      <c r="A10936" s="354" t="s">
        <v>33414</v>
      </c>
      <c r="B10936" t="s">
        <v>33413</v>
      </c>
      <c r="C10936" s="354" t="s">
        <v>44</v>
      </c>
      <c r="D10936" s="355">
        <v>151.36000000000001</v>
      </c>
    </row>
    <row r="10937" spans="1:4">
      <c r="A10937" s="354" t="s">
        <v>33415</v>
      </c>
      <c r="B10937" t="s">
        <v>33416</v>
      </c>
      <c r="C10937" s="354" t="s">
        <v>44</v>
      </c>
      <c r="D10937" s="355">
        <v>1969.8</v>
      </c>
    </row>
    <row r="10938" spans="1:4">
      <c r="A10938" s="354" t="s">
        <v>33417</v>
      </c>
      <c r="B10938" t="s">
        <v>33416</v>
      </c>
      <c r="C10938" s="354" t="s">
        <v>44</v>
      </c>
      <c r="D10938" s="355">
        <v>1969.8</v>
      </c>
    </row>
    <row r="10939" spans="1:4">
      <c r="A10939" s="354" t="s">
        <v>33418</v>
      </c>
      <c r="B10939" t="s">
        <v>33419</v>
      </c>
      <c r="C10939" s="354" t="s">
        <v>44</v>
      </c>
      <c r="D10939" s="355">
        <v>38.89</v>
      </c>
    </row>
    <row r="10940" spans="1:4">
      <c r="A10940" s="354" t="s">
        <v>33420</v>
      </c>
      <c r="B10940" t="s">
        <v>33419</v>
      </c>
      <c r="C10940" s="354" t="s">
        <v>44</v>
      </c>
      <c r="D10940" s="355">
        <v>36.590000000000003</v>
      </c>
    </row>
    <row r="10941" spans="1:4">
      <c r="A10941" s="354" t="s">
        <v>33421</v>
      </c>
      <c r="B10941" t="s">
        <v>33422</v>
      </c>
      <c r="C10941" s="354" t="s">
        <v>44</v>
      </c>
      <c r="D10941" s="355">
        <v>1438.93</v>
      </c>
    </row>
    <row r="10942" spans="1:4">
      <c r="A10942" s="354" t="s">
        <v>33423</v>
      </c>
      <c r="B10942" t="s">
        <v>33422</v>
      </c>
      <c r="C10942" s="354" t="s">
        <v>44</v>
      </c>
      <c r="D10942" s="355">
        <v>1418.2</v>
      </c>
    </row>
    <row r="10943" spans="1:4">
      <c r="A10943" s="354" t="s">
        <v>33424</v>
      </c>
      <c r="B10943" t="s">
        <v>33425</v>
      </c>
      <c r="C10943" s="354" t="s">
        <v>44</v>
      </c>
      <c r="D10943" s="355">
        <v>260.54000000000002</v>
      </c>
    </row>
    <row r="10944" spans="1:4">
      <c r="A10944" s="354" t="s">
        <v>33426</v>
      </c>
      <c r="B10944" t="s">
        <v>33425</v>
      </c>
      <c r="C10944" s="354" t="s">
        <v>44</v>
      </c>
      <c r="D10944" s="355">
        <v>250.64</v>
      </c>
    </row>
    <row r="10945" spans="1:4">
      <c r="A10945" s="354" t="s">
        <v>33427</v>
      </c>
      <c r="B10945" t="s">
        <v>33428</v>
      </c>
      <c r="C10945" s="354" t="s">
        <v>44</v>
      </c>
      <c r="D10945" s="355">
        <v>669.5</v>
      </c>
    </row>
    <row r="10946" spans="1:4">
      <c r="A10946" s="354" t="s">
        <v>33429</v>
      </c>
      <c r="B10946" t="s">
        <v>33428</v>
      </c>
      <c r="C10946" s="354" t="s">
        <v>44</v>
      </c>
      <c r="D10946" s="355">
        <v>669.5</v>
      </c>
    </row>
    <row r="10947" spans="1:4">
      <c r="A10947" s="354" t="s">
        <v>33430</v>
      </c>
      <c r="B10947" t="s">
        <v>33431</v>
      </c>
      <c r="C10947" s="354" t="s">
        <v>44</v>
      </c>
      <c r="D10947" s="355">
        <v>535.6</v>
      </c>
    </row>
    <row r="10948" spans="1:4">
      <c r="A10948" s="354" t="s">
        <v>33432</v>
      </c>
      <c r="B10948" t="s">
        <v>33431</v>
      </c>
      <c r="C10948" s="354" t="s">
        <v>44</v>
      </c>
      <c r="D10948" s="355">
        <v>535.6</v>
      </c>
    </row>
    <row r="10949" spans="1:4">
      <c r="A10949" s="354" t="s">
        <v>33433</v>
      </c>
      <c r="B10949" t="s">
        <v>33434</v>
      </c>
      <c r="C10949" s="354" t="s">
        <v>44</v>
      </c>
      <c r="D10949" s="355">
        <v>163</v>
      </c>
    </row>
    <row r="10950" spans="1:4">
      <c r="A10950" s="354" t="s">
        <v>33435</v>
      </c>
      <c r="B10950" t="s">
        <v>33434</v>
      </c>
      <c r="C10950" s="354" t="s">
        <v>44</v>
      </c>
      <c r="D10950" s="355">
        <v>156.65</v>
      </c>
    </row>
    <row r="10951" spans="1:4">
      <c r="A10951" s="354" t="s">
        <v>33436</v>
      </c>
      <c r="B10951" t="s">
        <v>33437</v>
      </c>
      <c r="C10951" s="354" t="s">
        <v>44</v>
      </c>
      <c r="D10951" s="355">
        <v>181.63</v>
      </c>
    </row>
    <row r="10952" spans="1:4">
      <c r="A10952" s="354" t="s">
        <v>33438</v>
      </c>
      <c r="B10952" t="s">
        <v>33437</v>
      </c>
      <c r="C10952" s="354" t="s">
        <v>44</v>
      </c>
      <c r="D10952" s="355">
        <v>172.79</v>
      </c>
    </row>
    <row r="10953" spans="1:4">
      <c r="A10953" s="354" t="s">
        <v>33439</v>
      </c>
      <c r="B10953" t="s">
        <v>33440</v>
      </c>
      <c r="C10953" s="354" t="s">
        <v>44</v>
      </c>
      <c r="D10953" s="355">
        <v>98.1</v>
      </c>
    </row>
    <row r="10954" spans="1:4">
      <c r="A10954" s="354" t="s">
        <v>33441</v>
      </c>
      <c r="B10954" t="s">
        <v>33440</v>
      </c>
      <c r="C10954" s="354" t="s">
        <v>44</v>
      </c>
      <c r="D10954" s="355">
        <v>97.22</v>
      </c>
    </row>
    <row r="10955" spans="1:4">
      <c r="A10955" s="354" t="s">
        <v>33442</v>
      </c>
      <c r="B10955" t="s">
        <v>33443</v>
      </c>
      <c r="C10955" s="354" t="s">
        <v>44</v>
      </c>
      <c r="D10955" s="355">
        <v>73.75</v>
      </c>
    </row>
    <row r="10956" spans="1:4">
      <c r="A10956" s="354" t="s">
        <v>33444</v>
      </c>
      <c r="B10956" t="s">
        <v>33443</v>
      </c>
      <c r="C10956" s="354" t="s">
        <v>44</v>
      </c>
      <c r="D10956" s="355">
        <v>67.150000000000006</v>
      </c>
    </row>
    <row r="10957" spans="1:4">
      <c r="A10957" s="354" t="s">
        <v>33445</v>
      </c>
      <c r="B10957" t="s">
        <v>33446</v>
      </c>
      <c r="C10957" s="354" t="s">
        <v>44</v>
      </c>
      <c r="D10957" s="355">
        <v>89.89</v>
      </c>
    </row>
    <row r="10958" spans="1:4">
      <c r="A10958" s="354" t="s">
        <v>33447</v>
      </c>
      <c r="B10958" t="s">
        <v>33446</v>
      </c>
      <c r="C10958" s="354" t="s">
        <v>44</v>
      </c>
      <c r="D10958" s="355">
        <v>84.61</v>
      </c>
    </row>
    <row r="10959" spans="1:4">
      <c r="A10959" s="354" t="s">
        <v>33448</v>
      </c>
      <c r="B10959" t="s">
        <v>33449</v>
      </c>
      <c r="C10959" s="354" t="s">
        <v>44</v>
      </c>
      <c r="D10959" s="355">
        <v>75</v>
      </c>
    </row>
    <row r="10960" spans="1:4">
      <c r="A10960" s="354" t="s">
        <v>33450</v>
      </c>
      <c r="B10960" t="s">
        <v>33449</v>
      </c>
      <c r="C10960" s="354" t="s">
        <v>44</v>
      </c>
      <c r="D10960" s="355">
        <v>75</v>
      </c>
    </row>
    <row r="10961" spans="1:4">
      <c r="A10961" s="354" t="s">
        <v>33451</v>
      </c>
      <c r="B10961" t="s">
        <v>33452</v>
      </c>
      <c r="C10961" s="354" t="s">
        <v>44</v>
      </c>
      <c r="D10961" s="355">
        <v>63.79</v>
      </c>
    </row>
    <row r="10962" spans="1:4">
      <c r="A10962" s="354" t="s">
        <v>33453</v>
      </c>
      <c r="B10962" t="s">
        <v>33452</v>
      </c>
      <c r="C10962" s="354" t="s">
        <v>44</v>
      </c>
      <c r="D10962" s="355">
        <v>56.91</v>
      </c>
    </row>
    <row r="10963" spans="1:4">
      <c r="A10963" s="354" t="s">
        <v>33454</v>
      </c>
      <c r="B10963" t="s">
        <v>33455</v>
      </c>
      <c r="C10963" s="354" t="s">
        <v>44</v>
      </c>
      <c r="D10963" s="355">
        <v>65</v>
      </c>
    </row>
    <row r="10964" spans="1:4">
      <c r="A10964" s="354" t="s">
        <v>33456</v>
      </c>
      <c r="B10964" t="s">
        <v>33455</v>
      </c>
      <c r="C10964" s="354" t="s">
        <v>44</v>
      </c>
      <c r="D10964" s="355">
        <v>65</v>
      </c>
    </row>
    <row r="10965" spans="1:4">
      <c r="A10965" s="354" t="s">
        <v>33457</v>
      </c>
      <c r="B10965" t="s">
        <v>33458</v>
      </c>
      <c r="C10965" s="354" t="s">
        <v>44</v>
      </c>
      <c r="D10965" s="355">
        <v>247.59</v>
      </c>
    </row>
    <row r="10966" spans="1:4">
      <c r="A10966" s="354" t="s">
        <v>33459</v>
      </c>
      <c r="B10966" t="s">
        <v>33458</v>
      </c>
      <c r="C10966" s="354" t="s">
        <v>44</v>
      </c>
      <c r="D10966" s="355">
        <v>241.24</v>
      </c>
    </row>
    <row r="10967" spans="1:4">
      <c r="A10967" s="354" t="s">
        <v>33460</v>
      </c>
      <c r="B10967" t="s">
        <v>33461</v>
      </c>
      <c r="C10967" s="354" t="s">
        <v>44</v>
      </c>
      <c r="D10967" s="355">
        <v>168.64</v>
      </c>
    </row>
    <row r="10968" spans="1:4">
      <c r="A10968" s="354" t="s">
        <v>33462</v>
      </c>
      <c r="B10968" t="s">
        <v>33461</v>
      </c>
      <c r="C10968" s="354" t="s">
        <v>44</v>
      </c>
      <c r="D10968" s="355">
        <v>168.64</v>
      </c>
    </row>
    <row r="10969" spans="1:4">
      <c r="A10969" s="354" t="s">
        <v>33463</v>
      </c>
      <c r="B10969" t="s">
        <v>33464</v>
      </c>
      <c r="C10969" s="354" t="s">
        <v>44</v>
      </c>
      <c r="D10969" s="355">
        <v>465</v>
      </c>
    </row>
    <row r="10970" spans="1:4">
      <c r="A10970" s="354" t="s">
        <v>33465</v>
      </c>
      <c r="B10970" t="s">
        <v>33464</v>
      </c>
      <c r="C10970" s="354" t="s">
        <v>44</v>
      </c>
      <c r="D10970" s="355">
        <v>465</v>
      </c>
    </row>
    <row r="10971" spans="1:4">
      <c r="A10971" s="354" t="s">
        <v>33466</v>
      </c>
      <c r="B10971" t="s">
        <v>33467</v>
      </c>
      <c r="C10971" s="354" t="s">
        <v>44</v>
      </c>
      <c r="D10971" s="355">
        <v>129.85</v>
      </c>
    </row>
    <row r="10972" spans="1:4">
      <c r="A10972" s="354" t="s">
        <v>33468</v>
      </c>
      <c r="B10972" t="s">
        <v>33467</v>
      </c>
      <c r="C10972" s="354" t="s">
        <v>44</v>
      </c>
      <c r="D10972" s="355">
        <v>122.59</v>
      </c>
    </row>
    <row r="10973" spans="1:4">
      <c r="A10973" s="354" t="s">
        <v>33469</v>
      </c>
      <c r="B10973" t="s">
        <v>33470</v>
      </c>
      <c r="C10973" s="354" t="s">
        <v>44</v>
      </c>
      <c r="D10973" s="355">
        <v>190.35</v>
      </c>
    </row>
    <row r="10974" spans="1:4">
      <c r="A10974" s="354" t="s">
        <v>33471</v>
      </c>
      <c r="B10974" t="s">
        <v>33470</v>
      </c>
      <c r="C10974" s="354" t="s">
        <v>44</v>
      </c>
      <c r="D10974" s="355">
        <v>183.09</v>
      </c>
    </row>
    <row r="10975" spans="1:4">
      <c r="A10975" s="354" t="s">
        <v>33472</v>
      </c>
      <c r="B10975" t="s">
        <v>33473</v>
      </c>
      <c r="C10975" s="354" t="s">
        <v>44</v>
      </c>
      <c r="D10975" s="355">
        <v>84.25</v>
      </c>
    </row>
    <row r="10976" spans="1:4">
      <c r="A10976" s="354" t="s">
        <v>33474</v>
      </c>
      <c r="B10976" t="s">
        <v>33473</v>
      </c>
      <c r="C10976" s="354" t="s">
        <v>44</v>
      </c>
      <c r="D10976" s="355">
        <v>77.790000000000006</v>
      </c>
    </row>
    <row r="10977" spans="1:4">
      <c r="A10977" s="354" t="s">
        <v>33475</v>
      </c>
      <c r="B10977" t="s">
        <v>33476</v>
      </c>
      <c r="C10977" s="354" t="s">
        <v>44</v>
      </c>
      <c r="D10977" s="355">
        <v>121.55</v>
      </c>
    </row>
    <row r="10978" spans="1:4">
      <c r="A10978" s="354" t="s">
        <v>33477</v>
      </c>
      <c r="B10978" t="s">
        <v>33476</v>
      </c>
      <c r="C10978" s="354" t="s">
        <v>44</v>
      </c>
      <c r="D10978" s="355">
        <v>118.39</v>
      </c>
    </row>
    <row r="10979" spans="1:4">
      <c r="A10979" s="354" t="s">
        <v>33478</v>
      </c>
      <c r="B10979" t="s">
        <v>33479</v>
      </c>
      <c r="C10979" s="354" t="s">
        <v>44</v>
      </c>
      <c r="D10979" s="355">
        <v>140.83000000000001</v>
      </c>
    </row>
    <row r="10980" spans="1:4">
      <c r="A10980" s="354" t="s">
        <v>33480</v>
      </c>
      <c r="B10980" t="s">
        <v>33479</v>
      </c>
      <c r="C10980" s="354" t="s">
        <v>44</v>
      </c>
      <c r="D10980" s="355">
        <v>137.34</v>
      </c>
    </row>
    <row r="10981" spans="1:4">
      <c r="A10981" s="354" t="s">
        <v>33481</v>
      </c>
      <c r="B10981" t="s">
        <v>33482</v>
      </c>
      <c r="C10981" s="354" t="s">
        <v>44</v>
      </c>
      <c r="D10981" s="355">
        <v>139.24</v>
      </c>
    </row>
    <row r="10982" spans="1:4">
      <c r="A10982" s="354" t="s">
        <v>33483</v>
      </c>
      <c r="B10982" t="s">
        <v>33482</v>
      </c>
      <c r="C10982" s="354" t="s">
        <v>44</v>
      </c>
      <c r="D10982" s="355">
        <v>136.08000000000001</v>
      </c>
    </row>
    <row r="10983" spans="1:4">
      <c r="A10983" s="354" t="s">
        <v>33484</v>
      </c>
      <c r="B10983" t="s">
        <v>33485</v>
      </c>
      <c r="C10983" s="354" t="s">
        <v>44</v>
      </c>
      <c r="D10983" s="355">
        <v>158.52000000000001</v>
      </c>
    </row>
    <row r="10984" spans="1:4">
      <c r="A10984" s="354" t="s">
        <v>33486</v>
      </c>
      <c r="B10984" t="s">
        <v>33485</v>
      </c>
      <c r="C10984" s="354" t="s">
        <v>44</v>
      </c>
      <c r="D10984" s="355">
        <v>155.03</v>
      </c>
    </row>
    <row r="10985" spans="1:4">
      <c r="A10985" s="354" t="s">
        <v>33487</v>
      </c>
      <c r="B10985" t="s">
        <v>33488</v>
      </c>
      <c r="C10985" s="354" t="s">
        <v>44</v>
      </c>
      <c r="D10985" s="355">
        <v>90.38</v>
      </c>
    </row>
    <row r="10986" spans="1:4">
      <c r="A10986" s="354" t="s">
        <v>33489</v>
      </c>
      <c r="B10986" t="s">
        <v>33488</v>
      </c>
      <c r="C10986" s="354" t="s">
        <v>44</v>
      </c>
      <c r="D10986" s="355">
        <v>87.22</v>
      </c>
    </row>
    <row r="10987" spans="1:4">
      <c r="A10987" s="354" t="s">
        <v>33490</v>
      </c>
      <c r="B10987" t="s">
        <v>33491</v>
      </c>
      <c r="C10987" s="354" t="s">
        <v>44</v>
      </c>
      <c r="D10987" s="355">
        <v>109.66</v>
      </c>
    </row>
    <row r="10988" spans="1:4">
      <c r="A10988" s="354" t="s">
        <v>33492</v>
      </c>
      <c r="B10988" t="s">
        <v>33491</v>
      </c>
      <c r="C10988" s="354" t="s">
        <v>44</v>
      </c>
      <c r="D10988" s="355">
        <v>106.17</v>
      </c>
    </row>
    <row r="10989" spans="1:4">
      <c r="A10989" s="354" t="s">
        <v>33493</v>
      </c>
      <c r="B10989" t="s">
        <v>33494</v>
      </c>
      <c r="C10989" s="354" t="s">
        <v>44</v>
      </c>
      <c r="D10989" s="355">
        <v>79.11</v>
      </c>
    </row>
    <row r="10990" spans="1:4">
      <c r="A10990" s="354" t="s">
        <v>33495</v>
      </c>
      <c r="B10990" t="s">
        <v>33494</v>
      </c>
      <c r="C10990" s="354" t="s">
        <v>44</v>
      </c>
      <c r="D10990" s="355">
        <v>75.959999999999994</v>
      </c>
    </row>
    <row r="10991" spans="1:4">
      <c r="A10991" s="354" t="s">
        <v>33496</v>
      </c>
      <c r="B10991" t="s">
        <v>33497</v>
      </c>
      <c r="C10991" s="354" t="s">
        <v>44</v>
      </c>
      <c r="D10991" s="355">
        <v>98.4</v>
      </c>
    </row>
    <row r="10992" spans="1:4">
      <c r="A10992" s="354" t="s">
        <v>33498</v>
      </c>
      <c r="B10992" t="s">
        <v>33497</v>
      </c>
      <c r="C10992" s="354" t="s">
        <v>44</v>
      </c>
      <c r="D10992" s="355">
        <v>94.91</v>
      </c>
    </row>
    <row r="10993" spans="1:4">
      <c r="A10993" s="354" t="s">
        <v>33499</v>
      </c>
      <c r="B10993" t="s">
        <v>33500</v>
      </c>
      <c r="C10993" s="354" t="s">
        <v>44</v>
      </c>
      <c r="D10993" s="355">
        <v>201.57</v>
      </c>
    </row>
    <row r="10994" spans="1:4">
      <c r="A10994" s="354" t="s">
        <v>33501</v>
      </c>
      <c r="B10994" t="s">
        <v>33500</v>
      </c>
      <c r="C10994" s="354" t="s">
        <v>44</v>
      </c>
      <c r="D10994" s="355">
        <v>198.41</v>
      </c>
    </row>
    <row r="10995" spans="1:4">
      <c r="A10995" s="354" t="s">
        <v>33502</v>
      </c>
      <c r="B10995" t="s">
        <v>33503</v>
      </c>
      <c r="C10995" s="354" t="s">
        <v>44</v>
      </c>
      <c r="D10995" s="355">
        <v>52</v>
      </c>
    </row>
    <row r="10996" spans="1:4">
      <c r="A10996" s="354" t="s">
        <v>33504</v>
      </c>
      <c r="B10996" t="s">
        <v>33503</v>
      </c>
      <c r="C10996" s="354" t="s">
        <v>44</v>
      </c>
      <c r="D10996" s="355">
        <v>50.25</v>
      </c>
    </row>
    <row r="10997" spans="1:4">
      <c r="A10997" s="354" t="s">
        <v>33505</v>
      </c>
      <c r="B10997" t="s">
        <v>33506</v>
      </c>
      <c r="C10997" s="354" t="s">
        <v>44</v>
      </c>
      <c r="D10997" s="355">
        <v>60.39</v>
      </c>
    </row>
    <row r="10998" spans="1:4">
      <c r="A10998" s="354" t="s">
        <v>33507</v>
      </c>
      <c r="B10998" t="s">
        <v>33506</v>
      </c>
      <c r="C10998" s="354" t="s">
        <v>44</v>
      </c>
      <c r="D10998" s="355">
        <v>58.64</v>
      </c>
    </row>
    <row r="10999" spans="1:4">
      <c r="A10999" s="354" t="s">
        <v>33508</v>
      </c>
      <c r="B10999" t="s">
        <v>33509</v>
      </c>
      <c r="C10999" s="354" t="s">
        <v>44</v>
      </c>
      <c r="D10999" s="355">
        <v>60.39</v>
      </c>
    </row>
    <row r="11000" spans="1:4">
      <c r="A11000" s="354" t="s">
        <v>33510</v>
      </c>
      <c r="B11000" t="s">
        <v>33509</v>
      </c>
      <c r="C11000" s="354" t="s">
        <v>44</v>
      </c>
      <c r="D11000" s="355">
        <v>58.64</v>
      </c>
    </row>
    <row r="11001" spans="1:4">
      <c r="A11001" s="354" t="s">
        <v>33511</v>
      </c>
      <c r="B11001" t="s">
        <v>33512</v>
      </c>
      <c r="C11001" s="354" t="s">
        <v>44</v>
      </c>
      <c r="D11001" s="355">
        <v>148.22</v>
      </c>
    </row>
    <row r="11002" spans="1:4">
      <c r="A11002" s="354" t="s">
        <v>33513</v>
      </c>
      <c r="B11002" t="s">
        <v>33512</v>
      </c>
      <c r="C11002" s="354" t="s">
        <v>44</v>
      </c>
      <c r="D11002" s="355">
        <v>146.46</v>
      </c>
    </row>
    <row r="11003" spans="1:4">
      <c r="A11003" s="354" t="s">
        <v>33514</v>
      </c>
      <c r="B11003" t="s">
        <v>33515</v>
      </c>
      <c r="C11003" s="354" t="s">
        <v>44</v>
      </c>
      <c r="D11003" s="355">
        <v>158.41999999999999</v>
      </c>
    </row>
    <row r="11004" spans="1:4">
      <c r="A11004" s="354" t="s">
        <v>33516</v>
      </c>
      <c r="B11004" t="s">
        <v>33515</v>
      </c>
      <c r="C11004" s="354" t="s">
        <v>44</v>
      </c>
      <c r="D11004" s="355">
        <v>157.22</v>
      </c>
    </row>
    <row r="11005" spans="1:4">
      <c r="A11005" s="354" t="s">
        <v>33517</v>
      </c>
      <c r="B11005" t="s">
        <v>33518</v>
      </c>
      <c r="C11005" s="354" t="s">
        <v>44</v>
      </c>
      <c r="D11005" s="355">
        <v>97.25</v>
      </c>
    </row>
    <row r="11006" spans="1:4">
      <c r="A11006" s="354" t="s">
        <v>33519</v>
      </c>
      <c r="B11006" t="s">
        <v>33518</v>
      </c>
      <c r="C11006" s="354" t="s">
        <v>44</v>
      </c>
      <c r="D11006" s="355">
        <v>94.09</v>
      </c>
    </row>
    <row r="11007" spans="1:4">
      <c r="A11007" s="354" t="s">
        <v>33520</v>
      </c>
      <c r="B11007" t="s">
        <v>33521</v>
      </c>
      <c r="C11007" s="354" t="s">
        <v>44</v>
      </c>
      <c r="D11007" s="355">
        <v>80.14</v>
      </c>
    </row>
    <row r="11008" spans="1:4">
      <c r="A11008" s="354" t="s">
        <v>33522</v>
      </c>
      <c r="B11008" t="s">
        <v>33521</v>
      </c>
      <c r="C11008" s="354" t="s">
        <v>44</v>
      </c>
      <c r="D11008" s="355">
        <v>76.98</v>
      </c>
    </row>
    <row r="11009" spans="1:4">
      <c r="A11009" s="354" t="s">
        <v>33523</v>
      </c>
      <c r="B11009" t="s">
        <v>33524</v>
      </c>
      <c r="C11009" s="354" t="s">
        <v>44</v>
      </c>
      <c r="D11009" s="355">
        <v>104.97</v>
      </c>
    </row>
    <row r="11010" spans="1:4">
      <c r="A11010" s="354" t="s">
        <v>33525</v>
      </c>
      <c r="B11010" t="s">
        <v>33524</v>
      </c>
      <c r="C11010" s="354" t="s">
        <v>44</v>
      </c>
      <c r="D11010" s="355">
        <v>101.81</v>
      </c>
    </row>
    <row r="11011" spans="1:4">
      <c r="A11011" s="354" t="s">
        <v>33526</v>
      </c>
      <c r="B11011" t="s">
        <v>33527</v>
      </c>
      <c r="C11011" s="354" t="s">
        <v>44</v>
      </c>
      <c r="D11011" s="355">
        <v>91.71</v>
      </c>
    </row>
    <row r="11012" spans="1:4">
      <c r="A11012" s="354" t="s">
        <v>33528</v>
      </c>
      <c r="B11012" t="s">
        <v>33527</v>
      </c>
      <c r="C11012" s="354" t="s">
        <v>44</v>
      </c>
      <c r="D11012" s="355">
        <v>88.55</v>
      </c>
    </row>
    <row r="11013" spans="1:4">
      <c r="A11013" s="354" t="s">
        <v>33529</v>
      </c>
      <c r="B11013" t="s">
        <v>33530</v>
      </c>
      <c r="C11013" s="354" t="s">
        <v>44</v>
      </c>
      <c r="D11013" s="355">
        <v>273.67</v>
      </c>
    </row>
    <row r="11014" spans="1:4">
      <c r="A11014" s="354" t="s">
        <v>33531</v>
      </c>
      <c r="B11014" t="s">
        <v>33530</v>
      </c>
      <c r="C11014" s="354" t="s">
        <v>44</v>
      </c>
      <c r="D11014" s="355">
        <v>270.51</v>
      </c>
    </row>
    <row r="11015" spans="1:4">
      <c r="A11015" s="354" t="s">
        <v>33532</v>
      </c>
      <c r="B11015" t="s">
        <v>33533</v>
      </c>
      <c r="C11015" s="354" t="s">
        <v>44</v>
      </c>
      <c r="D11015" s="355">
        <v>111.01</v>
      </c>
    </row>
    <row r="11016" spans="1:4">
      <c r="A11016" s="354" t="s">
        <v>33534</v>
      </c>
      <c r="B11016" t="s">
        <v>33533</v>
      </c>
      <c r="C11016" s="354" t="s">
        <v>44</v>
      </c>
      <c r="D11016" s="355">
        <v>107.86</v>
      </c>
    </row>
    <row r="11017" spans="1:4">
      <c r="A11017" s="354" t="s">
        <v>33535</v>
      </c>
      <c r="B11017" t="s">
        <v>33536</v>
      </c>
      <c r="C11017" s="354" t="s">
        <v>44</v>
      </c>
      <c r="D11017" s="355">
        <v>38.22</v>
      </c>
    </row>
    <row r="11018" spans="1:4">
      <c r="A11018" s="354" t="s">
        <v>33537</v>
      </c>
      <c r="B11018" t="s">
        <v>33536</v>
      </c>
      <c r="C11018" s="354" t="s">
        <v>44</v>
      </c>
      <c r="D11018" s="355">
        <v>36.58</v>
      </c>
    </row>
    <row r="11019" spans="1:4">
      <c r="A11019" s="354" t="s">
        <v>33538</v>
      </c>
      <c r="B11019" t="s">
        <v>33539</v>
      </c>
      <c r="C11019" s="354" t="s">
        <v>44</v>
      </c>
      <c r="D11019" s="355">
        <v>46.61</v>
      </c>
    </row>
    <row r="11020" spans="1:4">
      <c r="A11020" s="354" t="s">
        <v>33540</v>
      </c>
      <c r="B11020" t="s">
        <v>33539</v>
      </c>
      <c r="C11020" s="354" t="s">
        <v>44</v>
      </c>
      <c r="D11020" s="355">
        <v>44.97</v>
      </c>
    </row>
    <row r="11021" spans="1:4">
      <c r="A11021" s="354" t="s">
        <v>33541</v>
      </c>
      <c r="B11021" t="s">
        <v>33542</v>
      </c>
      <c r="C11021" s="354" t="s">
        <v>44</v>
      </c>
      <c r="D11021" s="355">
        <v>46.61</v>
      </c>
    </row>
    <row r="11022" spans="1:4">
      <c r="A11022" s="354" t="s">
        <v>33543</v>
      </c>
      <c r="B11022" t="s">
        <v>33542</v>
      </c>
      <c r="C11022" s="354" t="s">
        <v>44</v>
      </c>
      <c r="D11022" s="355">
        <v>44.97</v>
      </c>
    </row>
    <row r="11023" spans="1:4">
      <c r="A11023" s="354" t="s">
        <v>33544</v>
      </c>
      <c r="B11023" t="s">
        <v>33545</v>
      </c>
      <c r="C11023" s="354" t="s">
        <v>44</v>
      </c>
      <c r="D11023" s="355">
        <v>57.34</v>
      </c>
    </row>
    <row r="11024" spans="1:4">
      <c r="A11024" s="354" t="s">
        <v>33546</v>
      </c>
      <c r="B11024" t="s">
        <v>33545</v>
      </c>
      <c r="C11024" s="354" t="s">
        <v>44</v>
      </c>
      <c r="D11024" s="355">
        <v>54.71</v>
      </c>
    </row>
    <row r="11025" spans="1:4">
      <c r="A11025" s="354" t="s">
        <v>33547</v>
      </c>
      <c r="B11025" t="s">
        <v>33548</v>
      </c>
      <c r="C11025" s="354" t="s">
        <v>44</v>
      </c>
      <c r="D11025" s="355">
        <v>76.62</v>
      </c>
    </row>
    <row r="11026" spans="1:4">
      <c r="A11026" s="354" t="s">
        <v>33549</v>
      </c>
      <c r="B11026" t="s">
        <v>33548</v>
      </c>
      <c r="C11026" s="354" t="s">
        <v>44</v>
      </c>
      <c r="D11026" s="355">
        <v>73.67</v>
      </c>
    </row>
    <row r="11027" spans="1:4">
      <c r="A11027" s="354" t="s">
        <v>33550</v>
      </c>
      <c r="B11027" t="s">
        <v>33551</v>
      </c>
      <c r="C11027" s="354" t="s">
        <v>44</v>
      </c>
      <c r="D11027" s="355">
        <v>65.73</v>
      </c>
    </row>
    <row r="11028" spans="1:4">
      <c r="A11028" s="354" t="s">
        <v>33552</v>
      </c>
      <c r="B11028" t="s">
        <v>33551</v>
      </c>
      <c r="C11028" s="354" t="s">
        <v>44</v>
      </c>
      <c r="D11028" s="355">
        <v>63.1</v>
      </c>
    </row>
    <row r="11029" spans="1:4">
      <c r="A11029" s="354" t="s">
        <v>33553</v>
      </c>
      <c r="B11029" t="s">
        <v>33554</v>
      </c>
      <c r="C11029" s="354" t="s">
        <v>44</v>
      </c>
      <c r="D11029" s="355">
        <v>85.01</v>
      </c>
    </row>
    <row r="11030" spans="1:4">
      <c r="A11030" s="354" t="s">
        <v>33555</v>
      </c>
      <c r="B11030" t="s">
        <v>33554</v>
      </c>
      <c r="C11030" s="354" t="s">
        <v>44</v>
      </c>
      <c r="D11030" s="355">
        <v>82.05</v>
      </c>
    </row>
    <row r="11031" spans="1:4">
      <c r="A11031" s="354" t="s">
        <v>33556</v>
      </c>
      <c r="B11031" t="s">
        <v>33557</v>
      </c>
      <c r="C11031" s="354" t="s">
        <v>44</v>
      </c>
      <c r="D11031" s="355">
        <v>65.73</v>
      </c>
    </row>
    <row r="11032" spans="1:4">
      <c r="A11032" s="354" t="s">
        <v>33558</v>
      </c>
      <c r="B11032" t="s">
        <v>33557</v>
      </c>
      <c r="C11032" s="354" t="s">
        <v>44</v>
      </c>
      <c r="D11032" s="355">
        <v>63.1</v>
      </c>
    </row>
    <row r="11033" spans="1:4">
      <c r="A11033" s="354" t="s">
        <v>33559</v>
      </c>
      <c r="B11033" t="s">
        <v>33560</v>
      </c>
      <c r="C11033" s="354" t="s">
        <v>44</v>
      </c>
      <c r="D11033" s="355">
        <v>85.01</v>
      </c>
    </row>
    <row r="11034" spans="1:4">
      <c r="A11034" s="354" t="s">
        <v>33561</v>
      </c>
      <c r="B11034" t="s">
        <v>33560</v>
      </c>
      <c r="C11034" s="354" t="s">
        <v>44</v>
      </c>
      <c r="D11034" s="355">
        <v>82.05</v>
      </c>
    </row>
    <row r="11035" spans="1:4">
      <c r="A11035" s="354" t="s">
        <v>33562</v>
      </c>
      <c r="B11035" t="s">
        <v>33563</v>
      </c>
      <c r="C11035" s="354" t="s">
        <v>44</v>
      </c>
      <c r="D11035" s="355">
        <v>56</v>
      </c>
    </row>
    <row r="11036" spans="1:4">
      <c r="A11036" s="354" t="s">
        <v>33564</v>
      </c>
      <c r="B11036" t="s">
        <v>33563</v>
      </c>
      <c r="C11036" s="354" t="s">
        <v>44</v>
      </c>
      <c r="D11036" s="355">
        <v>53.37</v>
      </c>
    </row>
    <row r="11037" spans="1:4">
      <c r="A11037" s="354" t="s">
        <v>33565</v>
      </c>
      <c r="B11037" t="s">
        <v>33566</v>
      </c>
      <c r="C11037" s="354" t="s">
        <v>44</v>
      </c>
      <c r="D11037" s="355">
        <v>75.28</v>
      </c>
    </row>
    <row r="11038" spans="1:4">
      <c r="A11038" s="354" t="s">
        <v>33567</v>
      </c>
      <c r="B11038" t="s">
        <v>33566</v>
      </c>
      <c r="C11038" s="354" t="s">
        <v>44</v>
      </c>
      <c r="D11038" s="355">
        <v>72.319999999999993</v>
      </c>
    </row>
    <row r="11039" spans="1:4">
      <c r="A11039" s="354" t="s">
        <v>33568</v>
      </c>
      <c r="B11039" t="s">
        <v>33569</v>
      </c>
      <c r="C11039" s="354" t="s">
        <v>44</v>
      </c>
      <c r="D11039" s="355">
        <v>64.39</v>
      </c>
    </row>
    <row r="11040" spans="1:4">
      <c r="A11040" s="354" t="s">
        <v>33570</v>
      </c>
      <c r="B11040" t="s">
        <v>33569</v>
      </c>
      <c r="C11040" s="354" t="s">
        <v>44</v>
      </c>
      <c r="D11040" s="355">
        <v>61.76</v>
      </c>
    </row>
    <row r="11041" spans="1:4">
      <c r="A11041" s="354" t="s">
        <v>33571</v>
      </c>
      <c r="B11041" t="s">
        <v>33572</v>
      </c>
      <c r="C11041" s="354" t="s">
        <v>44</v>
      </c>
      <c r="D11041" s="355">
        <v>83.67</v>
      </c>
    </row>
    <row r="11042" spans="1:4">
      <c r="A11042" s="354" t="s">
        <v>33573</v>
      </c>
      <c r="B11042" t="s">
        <v>33572</v>
      </c>
      <c r="C11042" s="354" t="s">
        <v>44</v>
      </c>
      <c r="D11042" s="355">
        <v>80.709999999999994</v>
      </c>
    </row>
    <row r="11043" spans="1:4">
      <c r="A11043" s="354" t="s">
        <v>33574</v>
      </c>
      <c r="B11043" t="s">
        <v>33575</v>
      </c>
      <c r="C11043" s="354" t="s">
        <v>44</v>
      </c>
      <c r="D11043" s="355">
        <v>64.39</v>
      </c>
    </row>
    <row r="11044" spans="1:4">
      <c r="A11044" s="354" t="s">
        <v>33576</v>
      </c>
      <c r="B11044" t="s">
        <v>33575</v>
      </c>
      <c r="C11044" s="354" t="s">
        <v>44</v>
      </c>
      <c r="D11044" s="355">
        <v>61.76</v>
      </c>
    </row>
    <row r="11045" spans="1:4">
      <c r="A11045" s="354" t="s">
        <v>33577</v>
      </c>
      <c r="B11045" t="s">
        <v>33578</v>
      </c>
      <c r="C11045" s="354" t="s">
        <v>44</v>
      </c>
      <c r="D11045" s="355">
        <v>83.67</v>
      </c>
    </row>
    <row r="11046" spans="1:4">
      <c r="A11046" s="354" t="s">
        <v>33579</v>
      </c>
      <c r="B11046" t="s">
        <v>33578</v>
      </c>
      <c r="C11046" s="354" t="s">
        <v>44</v>
      </c>
      <c r="D11046" s="355">
        <v>80.709999999999994</v>
      </c>
    </row>
    <row r="11047" spans="1:4">
      <c r="A11047" s="354" t="s">
        <v>33580</v>
      </c>
      <c r="B11047" t="s">
        <v>33581</v>
      </c>
      <c r="C11047" s="354" t="s">
        <v>44</v>
      </c>
      <c r="D11047" s="355">
        <v>58.66</v>
      </c>
    </row>
    <row r="11048" spans="1:4">
      <c r="A11048" s="354" t="s">
        <v>33582</v>
      </c>
      <c r="B11048" t="s">
        <v>33581</v>
      </c>
      <c r="C11048" s="354" t="s">
        <v>44</v>
      </c>
      <c r="D11048" s="355">
        <v>56.03</v>
      </c>
    </row>
    <row r="11049" spans="1:4">
      <c r="A11049" s="354" t="s">
        <v>33583</v>
      </c>
      <c r="B11049" t="s">
        <v>33584</v>
      </c>
      <c r="C11049" s="354" t="s">
        <v>44</v>
      </c>
      <c r="D11049" s="355">
        <v>77.94</v>
      </c>
    </row>
    <row r="11050" spans="1:4">
      <c r="A11050" s="354" t="s">
        <v>33585</v>
      </c>
      <c r="B11050" t="s">
        <v>33584</v>
      </c>
      <c r="C11050" s="354" t="s">
        <v>44</v>
      </c>
      <c r="D11050" s="355">
        <v>74.98</v>
      </c>
    </row>
    <row r="11051" spans="1:4">
      <c r="A11051" s="354" t="s">
        <v>33586</v>
      </c>
      <c r="B11051" t="s">
        <v>33587</v>
      </c>
      <c r="C11051" s="354" t="s">
        <v>44</v>
      </c>
      <c r="D11051" s="355">
        <v>67.05</v>
      </c>
    </row>
    <row r="11052" spans="1:4">
      <c r="A11052" s="354" t="s">
        <v>33588</v>
      </c>
      <c r="B11052" t="s">
        <v>33587</v>
      </c>
      <c r="C11052" s="354" t="s">
        <v>44</v>
      </c>
      <c r="D11052" s="355">
        <v>64.42</v>
      </c>
    </row>
    <row r="11053" spans="1:4">
      <c r="A11053" s="354" t="s">
        <v>33589</v>
      </c>
      <c r="B11053" t="s">
        <v>33590</v>
      </c>
      <c r="C11053" s="354" t="s">
        <v>44</v>
      </c>
      <c r="D11053" s="355">
        <v>86.33</v>
      </c>
    </row>
    <row r="11054" spans="1:4">
      <c r="A11054" s="354" t="s">
        <v>33591</v>
      </c>
      <c r="B11054" t="s">
        <v>33590</v>
      </c>
      <c r="C11054" s="354" t="s">
        <v>44</v>
      </c>
      <c r="D11054" s="355">
        <v>83.37</v>
      </c>
    </row>
    <row r="11055" spans="1:4">
      <c r="A11055" s="354" t="s">
        <v>33592</v>
      </c>
      <c r="B11055" t="s">
        <v>33593</v>
      </c>
      <c r="C11055" s="354" t="s">
        <v>44</v>
      </c>
      <c r="D11055" s="355">
        <v>67.05</v>
      </c>
    </row>
    <row r="11056" spans="1:4">
      <c r="A11056" s="354" t="s">
        <v>33594</v>
      </c>
      <c r="B11056" t="s">
        <v>33593</v>
      </c>
      <c r="C11056" s="354" t="s">
        <v>44</v>
      </c>
      <c r="D11056" s="355">
        <v>64.42</v>
      </c>
    </row>
    <row r="11057" spans="1:4">
      <c r="A11057" s="354" t="s">
        <v>33595</v>
      </c>
      <c r="B11057" t="s">
        <v>33596</v>
      </c>
      <c r="C11057" s="354" t="s">
        <v>44</v>
      </c>
      <c r="D11057" s="355">
        <v>86.33</v>
      </c>
    </row>
    <row r="11058" spans="1:4">
      <c r="A11058" s="354" t="s">
        <v>33597</v>
      </c>
      <c r="B11058" t="s">
        <v>33596</v>
      </c>
      <c r="C11058" s="354" t="s">
        <v>44</v>
      </c>
      <c r="D11058" s="355">
        <v>83.37</v>
      </c>
    </row>
    <row r="11059" spans="1:4">
      <c r="A11059" s="354" t="s">
        <v>33598</v>
      </c>
      <c r="B11059" t="s">
        <v>33599</v>
      </c>
      <c r="C11059" s="354" t="s">
        <v>44</v>
      </c>
      <c r="D11059" s="355">
        <v>61.86</v>
      </c>
    </row>
    <row r="11060" spans="1:4">
      <c r="A11060" s="354" t="s">
        <v>33600</v>
      </c>
      <c r="B11060" t="s">
        <v>33599</v>
      </c>
      <c r="C11060" s="354" t="s">
        <v>44</v>
      </c>
      <c r="D11060" s="355">
        <v>59.24</v>
      </c>
    </row>
    <row r="11061" spans="1:4">
      <c r="A11061" s="354" t="s">
        <v>33601</v>
      </c>
      <c r="B11061" t="s">
        <v>33602</v>
      </c>
      <c r="C11061" s="354" t="s">
        <v>44</v>
      </c>
      <c r="D11061" s="355">
        <v>81.14</v>
      </c>
    </row>
    <row r="11062" spans="1:4">
      <c r="A11062" s="354" t="s">
        <v>33603</v>
      </c>
      <c r="B11062" t="s">
        <v>33602</v>
      </c>
      <c r="C11062" s="354" t="s">
        <v>44</v>
      </c>
      <c r="D11062" s="355">
        <v>78.19</v>
      </c>
    </row>
    <row r="11063" spans="1:4">
      <c r="A11063" s="354" t="s">
        <v>33604</v>
      </c>
      <c r="B11063" t="s">
        <v>33605</v>
      </c>
      <c r="C11063" s="354" t="s">
        <v>44</v>
      </c>
      <c r="D11063" s="355">
        <v>70.25</v>
      </c>
    </row>
    <row r="11064" spans="1:4">
      <c r="A11064" s="354" t="s">
        <v>33606</v>
      </c>
      <c r="B11064" t="s">
        <v>33605</v>
      </c>
      <c r="C11064" s="354" t="s">
        <v>44</v>
      </c>
      <c r="D11064" s="355">
        <v>67.63</v>
      </c>
    </row>
    <row r="11065" spans="1:4">
      <c r="A11065" s="354" t="s">
        <v>33607</v>
      </c>
      <c r="B11065" t="s">
        <v>33608</v>
      </c>
      <c r="C11065" s="354" t="s">
        <v>44</v>
      </c>
      <c r="D11065" s="355">
        <v>89.53</v>
      </c>
    </row>
    <row r="11066" spans="1:4">
      <c r="A11066" s="354" t="s">
        <v>33609</v>
      </c>
      <c r="B11066" t="s">
        <v>33608</v>
      </c>
      <c r="C11066" s="354" t="s">
        <v>44</v>
      </c>
      <c r="D11066" s="355">
        <v>86.58</v>
      </c>
    </row>
    <row r="11067" spans="1:4">
      <c r="A11067" s="354" t="s">
        <v>33610</v>
      </c>
      <c r="B11067" t="s">
        <v>33611</v>
      </c>
      <c r="C11067" s="354" t="s">
        <v>44</v>
      </c>
      <c r="D11067" s="355">
        <v>70.25</v>
      </c>
    </row>
    <row r="11068" spans="1:4">
      <c r="A11068" s="354" t="s">
        <v>33612</v>
      </c>
      <c r="B11068" t="s">
        <v>33611</v>
      </c>
      <c r="C11068" s="354" t="s">
        <v>44</v>
      </c>
      <c r="D11068" s="355">
        <v>67.63</v>
      </c>
    </row>
    <row r="11069" spans="1:4">
      <c r="A11069" s="354" t="s">
        <v>33613</v>
      </c>
      <c r="B11069" t="s">
        <v>33614</v>
      </c>
      <c r="C11069" s="354" t="s">
        <v>44</v>
      </c>
      <c r="D11069" s="355">
        <v>89.53</v>
      </c>
    </row>
    <row r="11070" spans="1:4">
      <c r="A11070" s="354" t="s">
        <v>33615</v>
      </c>
      <c r="B11070" t="s">
        <v>33614</v>
      </c>
      <c r="C11070" s="354" t="s">
        <v>44</v>
      </c>
      <c r="D11070" s="355">
        <v>86.58</v>
      </c>
    </row>
    <row r="11071" spans="1:4">
      <c r="A11071" s="354" t="s">
        <v>33616</v>
      </c>
      <c r="B11071" t="s">
        <v>33617</v>
      </c>
      <c r="C11071" s="354" t="s">
        <v>44</v>
      </c>
      <c r="D11071" s="355">
        <v>48.19</v>
      </c>
    </row>
    <row r="11072" spans="1:4">
      <c r="A11072" s="354" t="s">
        <v>33618</v>
      </c>
      <c r="B11072" t="s">
        <v>33617</v>
      </c>
      <c r="C11072" s="354" t="s">
        <v>44</v>
      </c>
      <c r="D11072" s="355">
        <v>46.44</v>
      </c>
    </row>
    <row r="11073" spans="1:4">
      <c r="A11073" s="354" t="s">
        <v>33619</v>
      </c>
      <c r="B11073" t="s">
        <v>33620</v>
      </c>
      <c r="C11073" s="354" t="s">
        <v>44</v>
      </c>
      <c r="D11073" s="355">
        <v>67.47</v>
      </c>
    </row>
    <row r="11074" spans="1:4">
      <c r="A11074" s="354" t="s">
        <v>33621</v>
      </c>
      <c r="B11074" t="s">
        <v>33620</v>
      </c>
      <c r="C11074" s="354" t="s">
        <v>44</v>
      </c>
      <c r="D11074" s="355">
        <v>65.39</v>
      </c>
    </row>
    <row r="11075" spans="1:4">
      <c r="A11075" s="354" t="s">
        <v>33622</v>
      </c>
      <c r="B11075" t="s">
        <v>33623</v>
      </c>
      <c r="C11075" s="354" t="s">
        <v>44</v>
      </c>
      <c r="D11075" s="355">
        <v>56.58</v>
      </c>
    </row>
    <row r="11076" spans="1:4">
      <c r="A11076" s="354" t="s">
        <v>33624</v>
      </c>
      <c r="B11076" t="s">
        <v>33623</v>
      </c>
      <c r="C11076" s="354" t="s">
        <v>44</v>
      </c>
      <c r="D11076" s="355">
        <v>54.83</v>
      </c>
    </row>
    <row r="11077" spans="1:4">
      <c r="A11077" s="354" t="s">
        <v>33625</v>
      </c>
      <c r="B11077" t="s">
        <v>33626</v>
      </c>
      <c r="C11077" s="354" t="s">
        <v>44</v>
      </c>
      <c r="D11077" s="355">
        <v>75.86</v>
      </c>
    </row>
    <row r="11078" spans="1:4">
      <c r="A11078" s="354" t="s">
        <v>33627</v>
      </c>
      <c r="B11078" t="s">
        <v>33626</v>
      </c>
      <c r="C11078" s="354" t="s">
        <v>44</v>
      </c>
      <c r="D11078" s="355">
        <v>73.78</v>
      </c>
    </row>
    <row r="11079" spans="1:4">
      <c r="A11079" s="354" t="s">
        <v>33628</v>
      </c>
      <c r="B11079" t="s">
        <v>33629</v>
      </c>
      <c r="C11079" s="354" t="s">
        <v>44</v>
      </c>
      <c r="D11079" s="355">
        <v>56.58</v>
      </c>
    </row>
    <row r="11080" spans="1:4">
      <c r="A11080" s="354" t="s">
        <v>33630</v>
      </c>
      <c r="B11080" t="s">
        <v>33629</v>
      </c>
      <c r="C11080" s="354" t="s">
        <v>44</v>
      </c>
      <c r="D11080" s="355">
        <v>54.83</v>
      </c>
    </row>
    <row r="11081" spans="1:4">
      <c r="A11081" s="354" t="s">
        <v>33631</v>
      </c>
      <c r="B11081" t="s">
        <v>33632</v>
      </c>
      <c r="C11081" s="354" t="s">
        <v>44</v>
      </c>
      <c r="D11081" s="355">
        <v>75.86</v>
      </c>
    </row>
    <row r="11082" spans="1:4">
      <c r="A11082" s="354" t="s">
        <v>33633</v>
      </c>
      <c r="B11082" t="s">
        <v>33632</v>
      </c>
      <c r="C11082" s="354" t="s">
        <v>44</v>
      </c>
      <c r="D11082" s="355">
        <v>73.78</v>
      </c>
    </row>
    <row r="11083" spans="1:4">
      <c r="A11083" s="354" t="s">
        <v>33634</v>
      </c>
      <c r="B11083" t="s">
        <v>33635</v>
      </c>
      <c r="C11083" s="354" t="s">
        <v>44</v>
      </c>
      <c r="D11083" s="355">
        <v>50.85</v>
      </c>
    </row>
    <row r="11084" spans="1:4">
      <c r="A11084" s="354" t="s">
        <v>33636</v>
      </c>
      <c r="B11084" t="s">
        <v>33635</v>
      </c>
      <c r="C11084" s="354" t="s">
        <v>44</v>
      </c>
      <c r="D11084" s="355">
        <v>49.1</v>
      </c>
    </row>
    <row r="11085" spans="1:4">
      <c r="A11085" s="354" t="s">
        <v>33637</v>
      </c>
      <c r="B11085" t="s">
        <v>33638</v>
      </c>
      <c r="C11085" s="354" t="s">
        <v>44</v>
      </c>
      <c r="D11085" s="355">
        <v>70.13</v>
      </c>
    </row>
    <row r="11086" spans="1:4">
      <c r="A11086" s="354" t="s">
        <v>33639</v>
      </c>
      <c r="B11086" t="s">
        <v>33638</v>
      </c>
      <c r="C11086" s="354" t="s">
        <v>44</v>
      </c>
      <c r="D11086" s="355">
        <v>68.05</v>
      </c>
    </row>
    <row r="11087" spans="1:4">
      <c r="A11087" s="354" t="s">
        <v>33640</v>
      </c>
      <c r="B11087" t="s">
        <v>33641</v>
      </c>
      <c r="C11087" s="354" t="s">
        <v>44</v>
      </c>
      <c r="D11087" s="355">
        <v>59.24</v>
      </c>
    </row>
    <row r="11088" spans="1:4">
      <c r="A11088" s="354" t="s">
        <v>33642</v>
      </c>
      <c r="B11088" t="s">
        <v>33641</v>
      </c>
      <c r="C11088" s="354" t="s">
        <v>44</v>
      </c>
      <c r="D11088" s="355">
        <v>57.49</v>
      </c>
    </row>
    <row r="11089" spans="1:4">
      <c r="A11089" s="354" t="s">
        <v>33643</v>
      </c>
      <c r="B11089" t="s">
        <v>33644</v>
      </c>
      <c r="C11089" s="354" t="s">
        <v>44</v>
      </c>
      <c r="D11089" s="355">
        <v>78.52</v>
      </c>
    </row>
    <row r="11090" spans="1:4">
      <c r="A11090" s="354" t="s">
        <v>33645</v>
      </c>
      <c r="B11090" t="s">
        <v>33644</v>
      </c>
      <c r="C11090" s="354" t="s">
        <v>44</v>
      </c>
      <c r="D11090" s="355">
        <v>76.44</v>
      </c>
    </row>
    <row r="11091" spans="1:4">
      <c r="A11091" s="354" t="s">
        <v>33646</v>
      </c>
      <c r="B11091" t="s">
        <v>33647</v>
      </c>
      <c r="C11091" s="354" t="s">
        <v>44</v>
      </c>
      <c r="D11091" s="355">
        <v>59.24</v>
      </c>
    </row>
    <row r="11092" spans="1:4">
      <c r="A11092" s="354" t="s">
        <v>33648</v>
      </c>
      <c r="B11092" t="s">
        <v>33647</v>
      </c>
      <c r="C11092" s="354" t="s">
        <v>44</v>
      </c>
      <c r="D11092" s="355">
        <v>57.49</v>
      </c>
    </row>
    <row r="11093" spans="1:4">
      <c r="A11093" s="354" t="s">
        <v>33649</v>
      </c>
      <c r="B11093" t="s">
        <v>33650</v>
      </c>
      <c r="C11093" s="354" t="s">
        <v>44</v>
      </c>
      <c r="D11093" s="355">
        <v>78.52</v>
      </c>
    </row>
    <row r="11094" spans="1:4">
      <c r="A11094" s="354" t="s">
        <v>33651</v>
      </c>
      <c r="B11094" t="s">
        <v>33650</v>
      </c>
      <c r="C11094" s="354" t="s">
        <v>44</v>
      </c>
      <c r="D11094" s="355">
        <v>76.44</v>
      </c>
    </row>
    <row r="11095" spans="1:4">
      <c r="A11095" s="354" t="s">
        <v>33652</v>
      </c>
      <c r="B11095" t="s">
        <v>33653</v>
      </c>
      <c r="C11095" s="354" t="s">
        <v>44</v>
      </c>
      <c r="D11095" s="355">
        <v>54.05</v>
      </c>
    </row>
    <row r="11096" spans="1:4">
      <c r="A11096" s="354" t="s">
        <v>33654</v>
      </c>
      <c r="B11096" t="s">
        <v>33653</v>
      </c>
      <c r="C11096" s="354" t="s">
        <v>44</v>
      </c>
      <c r="D11096" s="355">
        <v>52.3</v>
      </c>
    </row>
    <row r="11097" spans="1:4">
      <c r="A11097" s="354" t="s">
        <v>33655</v>
      </c>
      <c r="B11097" t="s">
        <v>33656</v>
      </c>
      <c r="C11097" s="354" t="s">
        <v>44</v>
      </c>
      <c r="D11097" s="355">
        <v>73.33</v>
      </c>
    </row>
    <row r="11098" spans="1:4">
      <c r="A11098" s="354" t="s">
        <v>33657</v>
      </c>
      <c r="B11098" t="s">
        <v>33656</v>
      </c>
      <c r="C11098" s="354" t="s">
        <v>44</v>
      </c>
      <c r="D11098" s="355">
        <v>71.25</v>
      </c>
    </row>
    <row r="11099" spans="1:4">
      <c r="A11099" s="354" t="s">
        <v>33658</v>
      </c>
      <c r="B11099" t="s">
        <v>33659</v>
      </c>
      <c r="C11099" s="354" t="s">
        <v>44</v>
      </c>
      <c r="D11099" s="355">
        <v>62.44</v>
      </c>
    </row>
    <row r="11100" spans="1:4">
      <c r="A11100" s="354" t="s">
        <v>33660</v>
      </c>
      <c r="B11100" t="s">
        <v>33659</v>
      </c>
      <c r="C11100" s="354" t="s">
        <v>44</v>
      </c>
      <c r="D11100" s="355">
        <v>60.69</v>
      </c>
    </row>
    <row r="11101" spans="1:4">
      <c r="A11101" s="354" t="s">
        <v>33661</v>
      </c>
      <c r="B11101" t="s">
        <v>33662</v>
      </c>
      <c r="C11101" s="354" t="s">
        <v>44</v>
      </c>
      <c r="D11101" s="355">
        <v>81.72</v>
      </c>
    </row>
    <row r="11102" spans="1:4">
      <c r="A11102" s="354" t="s">
        <v>33663</v>
      </c>
      <c r="B11102" t="s">
        <v>33662</v>
      </c>
      <c r="C11102" s="354" t="s">
        <v>44</v>
      </c>
      <c r="D11102" s="355">
        <v>79.64</v>
      </c>
    </row>
    <row r="11103" spans="1:4">
      <c r="A11103" s="354" t="s">
        <v>33664</v>
      </c>
      <c r="B11103" t="s">
        <v>33665</v>
      </c>
      <c r="C11103" s="354" t="s">
        <v>44</v>
      </c>
      <c r="D11103" s="355">
        <v>62.44</v>
      </c>
    </row>
    <row r="11104" spans="1:4">
      <c r="A11104" s="354" t="s">
        <v>33666</v>
      </c>
      <c r="B11104" t="s">
        <v>33665</v>
      </c>
      <c r="C11104" s="354" t="s">
        <v>44</v>
      </c>
      <c r="D11104" s="355">
        <v>60.69</v>
      </c>
    </row>
    <row r="11105" spans="1:4">
      <c r="A11105" s="354" t="s">
        <v>33667</v>
      </c>
      <c r="B11105" t="s">
        <v>33668</v>
      </c>
      <c r="C11105" s="354" t="s">
        <v>44</v>
      </c>
      <c r="D11105" s="355">
        <v>81.72</v>
      </c>
    </row>
    <row r="11106" spans="1:4">
      <c r="A11106" s="354" t="s">
        <v>33669</v>
      </c>
      <c r="B11106" t="s">
        <v>33668</v>
      </c>
      <c r="C11106" s="354" t="s">
        <v>44</v>
      </c>
      <c r="D11106" s="355">
        <v>79.64</v>
      </c>
    </row>
    <row r="11107" spans="1:4">
      <c r="A11107" s="354" t="s">
        <v>33670</v>
      </c>
      <c r="B11107" t="s">
        <v>33671</v>
      </c>
      <c r="C11107" s="354" t="s">
        <v>44</v>
      </c>
      <c r="D11107" s="355">
        <v>66.97</v>
      </c>
    </row>
    <row r="11108" spans="1:4">
      <c r="A11108" s="354" t="s">
        <v>33672</v>
      </c>
      <c r="B11108" t="s">
        <v>33671</v>
      </c>
      <c r="C11108" s="354" t="s">
        <v>44</v>
      </c>
      <c r="D11108" s="355">
        <v>65.209999999999994</v>
      </c>
    </row>
    <row r="11109" spans="1:4">
      <c r="A11109" s="354" t="s">
        <v>33673</v>
      </c>
      <c r="B11109" t="s">
        <v>33674</v>
      </c>
      <c r="C11109" s="354" t="s">
        <v>44</v>
      </c>
      <c r="D11109" s="355">
        <v>86.25</v>
      </c>
    </row>
    <row r="11110" spans="1:4">
      <c r="A11110" s="354" t="s">
        <v>33675</v>
      </c>
      <c r="B11110" t="s">
        <v>33674</v>
      </c>
      <c r="C11110" s="354" t="s">
        <v>44</v>
      </c>
      <c r="D11110" s="355">
        <v>84.17</v>
      </c>
    </row>
    <row r="11111" spans="1:4">
      <c r="A11111" s="354" t="s">
        <v>33676</v>
      </c>
      <c r="B11111" t="s">
        <v>33677</v>
      </c>
      <c r="C11111" s="354" t="s">
        <v>44</v>
      </c>
      <c r="D11111" s="355">
        <v>83.74</v>
      </c>
    </row>
    <row r="11112" spans="1:4">
      <c r="A11112" s="354" t="s">
        <v>33678</v>
      </c>
      <c r="B11112" t="s">
        <v>33677</v>
      </c>
      <c r="C11112" s="354" t="s">
        <v>44</v>
      </c>
      <c r="D11112" s="355">
        <v>81.99</v>
      </c>
    </row>
    <row r="11113" spans="1:4">
      <c r="A11113" s="354" t="s">
        <v>33679</v>
      </c>
      <c r="B11113" t="s">
        <v>33680</v>
      </c>
      <c r="C11113" s="354" t="s">
        <v>44</v>
      </c>
      <c r="D11113" s="355">
        <v>103.03</v>
      </c>
    </row>
    <row r="11114" spans="1:4">
      <c r="A11114" s="354" t="s">
        <v>33681</v>
      </c>
      <c r="B11114" t="s">
        <v>33680</v>
      </c>
      <c r="C11114" s="354" t="s">
        <v>44</v>
      </c>
      <c r="D11114" s="355">
        <v>100.95</v>
      </c>
    </row>
    <row r="11115" spans="1:4">
      <c r="A11115" s="354" t="s">
        <v>33682</v>
      </c>
      <c r="B11115" t="s">
        <v>33683</v>
      </c>
      <c r="C11115" s="354" t="s">
        <v>44</v>
      </c>
      <c r="D11115" s="355">
        <v>83.74</v>
      </c>
    </row>
    <row r="11116" spans="1:4">
      <c r="A11116" s="354" t="s">
        <v>33684</v>
      </c>
      <c r="B11116" t="s">
        <v>33683</v>
      </c>
      <c r="C11116" s="354" t="s">
        <v>44</v>
      </c>
      <c r="D11116" s="355">
        <v>81.99</v>
      </c>
    </row>
    <row r="11117" spans="1:4">
      <c r="A11117" s="354" t="s">
        <v>33685</v>
      </c>
      <c r="B11117" t="s">
        <v>33686</v>
      </c>
      <c r="C11117" s="354" t="s">
        <v>44</v>
      </c>
      <c r="D11117" s="355">
        <v>103.03</v>
      </c>
    </row>
    <row r="11118" spans="1:4">
      <c r="A11118" s="354" t="s">
        <v>33687</v>
      </c>
      <c r="B11118" t="s">
        <v>33686</v>
      </c>
      <c r="C11118" s="354" t="s">
        <v>44</v>
      </c>
      <c r="D11118" s="355">
        <v>100.95</v>
      </c>
    </row>
    <row r="11119" spans="1:4">
      <c r="A11119" s="354" t="s">
        <v>33688</v>
      </c>
      <c r="B11119" t="s">
        <v>33689</v>
      </c>
      <c r="C11119" s="354" t="s">
        <v>44</v>
      </c>
      <c r="D11119" s="355">
        <v>69.63</v>
      </c>
    </row>
    <row r="11120" spans="1:4">
      <c r="A11120" s="354" t="s">
        <v>33690</v>
      </c>
      <c r="B11120" t="s">
        <v>33689</v>
      </c>
      <c r="C11120" s="354" t="s">
        <v>44</v>
      </c>
      <c r="D11120" s="355">
        <v>67.88</v>
      </c>
    </row>
    <row r="11121" spans="1:4">
      <c r="A11121" s="354" t="s">
        <v>33691</v>
      </c>
      <c r="B11121" t="s">
        <v>33692</v>
      </c>
      <c r="C11121" s="354" t="s">
        <v>44</v>
      </c>
      <c r="D11121" s="355">
        <v>88.91</v>
      </c>
    </row>
    <row r="11122" spans="1:4">
      <c r="A11122" s="354" t="s">
        <v>33693</v>
      </c>
      <c r="B11122" t="s">
        <v>33692</v>
      </c>
      <c r="C11122" s="354" t="s">
        <v>44</v>
      </c>
      <c r="D11122" s="355">
        <v>86.83</v>
      </c>
    </row>
    <row r="11123" spans="1:4">
      <c r="A11123" s="354" t="s">
        <v>33694</v>
      </c>
      <c r="B11123" t="s">
        <v>33695</v>
      </c>
      <c r="C11123" s="354" t="s">
        <v>44</v>
      </c>
      <c r="D11123" s="355">
        <v>86.41</v>
      </c>
    </row>
    <row r="11124" spans="1:4">
      <c r="A11124" s="354" t="s">
        <v>33696</v>
      </c>
      <c r="B11124" t="s">
        <v>33695</v>
      </c>
      <c r="C11124" s="354" t="s">
        <v>44</v>
      </c>
      <c r="D11124" s="355">
        <v>84.66</v>
      </c>
    </row>
    <row r="11125" spans="1:4">
      <c r="A11125" s="354" t="s">
        <v>33697</v>
      </c>
      <c r="B11125" t="s">
        <v>33698</v>
      </c>
      <c r="C11125" s="354" t="s">
        <v>44</v>
      </c>
      <c r="D11125" s="355">
        <v>105.69</v>
      </c>
    </row>
    <row r="11126" spans="1:4">
      <c r="A11126" s="354" t="s">
        <v>33699</v>
      </c>
      <c r="B11126" t="s">
        <v>33698</v>
      </c>
      <c r="C11126" s="354" t="s">
        <v>44</v>
      </c>
      <c r="D11126" s="355">
        <v>103.61</v>
      </c>
    </row>
    <row r="11127" spans="1:4">
      <c r="A11127" s="354" t="s">
        <v>33700</v>
      </c>
      <c r="B11127" t="s">
        <v>33701</v>
      </c>
      <c r="C11127" s="354" t="s">
        <v>44</v>
      </c>
      <c r="D11127" s="355">
        <v>86.41</v>
      </c>
    </row>
    <row r="11128" spans="1:4">
      <c r="A11128" s="354" t="s">
        <v>33702</v>
      </c>
      <c r="B11128" t="s">
        <v>33701</v>
      </c>
      <c r="C11128" s="354" t="s">
        <v>44</v>
      </c>
      <c r="D11128" s="355">
        <v>84.66</v>
      </c>
    </row>
    <row r="11129" spans="1:4">
      <c r="A11129" s="354" t="s">
        <v>33703</v>
      </c>
      <c r="B11129" t="s">
        <v>33704</v>
      </c>
      <c r="C11129" s="354" t="s">
        <v>44</v>
      </c>
      <c r="D11129" s="355">
        <v>105.69</v>
      </c>
    </row>
    <row r="11130" spans="1:4">
      <c r="A11130" s="354" t="s">
        <v>33705</v>
      </c>
      <c r="B11130" t="s">
        <v>33704</v>
      </c>
      <c r="C11130" s="354" t="s">
        <v>44</v>
      </c>
      <c r="D11130" s="355">
        <v>103.61</v>
      </c>
    </row>
    <row r="11131" spans="1:4">
      <c r="A11131" s="354" t="s">
        <v>33706</v>
      </c>
      <c r="B11131" t="s">
        <v>33707</v>
      </c>
      <c r="C11131" s="354" t="s">
        <v>44</v>
      </c>
      <c r="D11131" s="355">
        <v>72.83</v>
      </c>
    </row>
    <row r="11132" spans="1:4">
      <c r="A11132" s="354" t="s">
        <v>33708</v>
      </c>
      <c r="B11132" t="s">
        <v>33707</v>
      </c>
      <c r="C11132" s="354" t="s">
        <v>44</v>
      </c>
      <c r="D11132" s="355">
        <v>71.08</v>
      </c>
    </row>
    <row r="11133" spans="1:4">
      <c r="A11133" s="354" t="s">
        <v>33709</v>
      </c>
      <c r="B11133" t="s">
        <v>33710</v>
      </c>
      <c r="C11133" s="354" t="s">
        <v>44</v>
      </c>
      <c r="D11133" s="355">
        <v>92.11</v>
      </c>
    </row>
    <row r="11134" spans="1:4">
      <c r="A11134" s="354" t="s">
        <v>33711</v>
      </c>
      <c r="B11134" t="s">
        <v>33710</v>
      </c>
      <c r="C11134" s="354" t="s">
        <v>44</v>
      </c>
      <c r="D11134" s="355">
        <v>90.03</v>
      </c>
    </row>
    <row r="11135" spans="1:4">
      <c r="A11135" s="354" t="s">
        <v>33712</v>
      </c>
      <c r="B11135" t="s">
        <v>33713</v>
      </c>
      <c r="C11135" s="354" t="s">
        <v>44</v>
      </c>
      <c r="D11135" s="355">
        <v>89.61</v>
      </c>
    </row>
    <row r="11136" spans="1:4">
      <c r="A11136" s="354" t="s">
        <v>33714</v>
      </c>
      <c r="B11136" t="s">
        <v>33713</v>
      </c>
      <c r="C11136" s="354" t="s">
        <v>44</v>
      </c>
      <c r="D11136" s="355">
        <v>87.86</v>
      </c>
    </row>
    <row r="11137" spans="1:4">
      <c r="A11137" s="354" t="s">
        <v>33715</v>
      </c>
      <c r="B11137" t="s">
        <v>33716</v>
      </c>
      <c r="C11137" s="354" t="s">
        <v>44</v>
      </c>
      <c r="D11137" s="355">
        <v>108.89</v>
      </c>
    </row>
    <row r="11138" spans="1:4">
      <c r="A11138" s="354" t="s">
        <v>33717</v>
      </c>
      <c r="B11138" t="s">
        <v>33716</v>
      </c>
      <c r="C11138" s="354" t="s">
        <v>44</v>
      </c>
      <c r="D11138" s="355">
        <v>106.81</v>
      </c>
    </row>
    <row r="11139" spans="1:4">
      <c r="A11139" s="354" t="s">
        <v>33718</v>
      </c>
      <c r="B11139" t="s">
        <v>33719</v>
      </c>
      <c r="C11139" s="354" t="s">
        <v>44</v>
      </c>
      <c r="D11139" s="355">
        <v>89.61</v>
      </c>
    </row>
    <row r="11140" spans="1:4">
      <c r="A11140" s="354" t="s">
        <v>33720</v>
      </c>
      <c r="B11140" t="s">
        <v>33719</v>
      </c>
      <c r="C11140" s="354" t="s">
        <v>44</v>
      </c>
      <c r="D11140" s="355">
        <v>87.86</v>
      </c>
    </row>
    <row r="11141" spans="1:4">
      <c r="A11141" s="354" t="s">
        <v>33721</v>
      </c>
      <c r="B11141" t="s">
        <v>33722</v>
      </c>
      <c r="C11141" s="354" t="s">
        <v>44</v>
      </c>
      <c r="D11141" s="355">
        <v>108.89</v>
      </c>
    </row>
    <row r="11142" spans="1:4">
      <c r="A11142" s="354" t="s">
        <v>33723</v>
      </c>
      <c r="B11142" t="s">
        <v>33722</v>
      </c>
      <c r="C11142" s="354" t="s">
        <v>44</v>
      </c>
      <c r="D11142" s="355">
        <v>106.81</v>
      </c>
    </row>
    <row r="11143" spans="1:4">
      <c r="A11143" s="354" t="s">
        <v>33724</v>
      </c>
      <c r="B11143" t="s">
        <v>33725</v>
      </c>
      <c r="C11143" s="354" t="s">
        <v>44</v>
      </c>
      <c r="D11143" s="355">
        <v>61.77</v>
      </c>
    </row>
    <row r="11144" spans="1:4">
      <c r="A11144" s="354" t="s">
        <v>33726</v>
      </c>
      <c r="B11144" t="s">
        <v>33725</v>
      </c>
      <c r="C11144" s="354" t="s">
        <v>44</v>
      </c>
      <c r="D11144" s="355">
        <v>55.83</v>
      </c>
    </row>
    <row r="11145" spans="1:4">
      <c r="A11145" s="354" t="s">
        <v>33727</v>
      </c>
      <c r="B11145" t="s">
        <v>33728</v>
      </c>
      <c r="C11145" s="354" t="s">
        <v>44</v>
      </c>
      <c r="D11145" s="355">
        <v>201.05</v>
      </c>
    </row>
    <row r="11146" spans="1:4">
      <c r="A11146" s="354" t="s">
        <v>33729</v>
      </c>
      <c r="B11146" t="s">
        <v>33728</v>
      </c>
      <c r="C11146" s="354" t="s">
        <v>44</v>
      </c>
      <c r="D11146" s="355">
        <v>189.3</v>
      </c>
    </row>
    <row r="11147" spans="1:4">
      <c r="A11147" s="354" t="s">
        <v>33730</v>
      </c>
      <c r="B11147" t="s">
        <v>33731</v>
      </c>
      <c r="C11147" s="354" t="s">
        <v>44</v>
      </c>
      <c r="D11147" s="355">
        <v>999.05</v>
      </c>
    </row>
    <row r="11148" spans="1:4">
      <c r="A11148" s="354" t="s">
        <v>33732</v>
      </c>
      <c r="B11148" t="s">
        <v>33731</v>
      </c>
      <c r="C11148" s="354" t="s">
        <v>44</v>
      </c>
      <c r="D11148" s="355">
        <v>987.3</v>
      </c>
    </row>
    <row r="11149" spans="1:4">
      <c r="A11149" s="354" t="s">
        <v>33733</v>
      </c>
      <c r="B11149" t="s">
        <v>33734</v>
      </c>
      <c r="C11149" s="354" t="s">
        <v>44</v>
      </c>
      <c r="D11149" s="355">
        <v>151.03</v>
      </c>
    </row>
    <row r="11150" spans="1:4">
      <c r="A11150" s="354" t="s">
        <v>33735</v>
      </c>
      <c r="B11150" t="s">
        <v>33734</v>
      </c>
      <c r="C11150" s="354" t="s">
        <v>44</v>
      </c>
      <c r="D11150" s="355">
        <v>145.37</v>
      </c>
    </row>
    <row r="11151" spans="1:4">
      <c r="A11151" s="354" t="s">
        <v>33736</v>
      </c>
      <c r="B11151" t="s">
        <v>33737</v>
      </c>
      <c r="C11151" s="354" t="s">
        <v>44</v>
      </c>
      <c r="D11151" s="355">
        <v>127.55</v>
      </c>
    </row>
    <row r="11152" spans="1:4">
      <c r="A11152" s="354" t="s">
        <v>33738</v>
      </c>
      <c r="B11152" t="s">
        <v>33737</v>
      </c>
      <c r="C11152" s="354" t="s">
        <v>44</v>
      </c>
      <c r="D11152" s="355">
        <v>116.94</v>
      </c>
    </row>
    <row r="11153" spans="1:4">
      <c r="A11153" s="354" t="s">
        <v>33739</v>
      </c>
      <c r="B11153" t="s">
        <v>33740</v>
      </c>
      <c r="C11153" s="354" t="s">
        <v>44</v>
      </c>
      <c r="D11153" s="355">
        <v>167.3</v>
      </c>
    </row>
    <row r="11154" spans="1:4">
      <c r="A11154" s="354" t="s">
        <v>33741</v>
      </c>
      <c r="B11154" t="s">
        <v>33740</v>
      </c>
      <c r="C11154" s="354" t="s">
        <v>44</v>
      </c>
      <c r="D11154" s="355">
        <v>151.38</v>
      </c>
    </row>
    <row r="11155" spans="1:4">
      <c r="A11155" s="354" t="s">
        <v>33742</v>
      </c>
      <c r="B11155" t="s">
        <v>33743</v>
      </c>
      <c r="C11155" s="354" t="s">
        <v>44</v>
      </c>
      <c r="D11155" s="355">
        <v>207.04</v>
      </c>
    </row>
    <row r="11156" spans="1:4">
      <c r="A11156" s="354" t="s">
        <v>33744</v>
      </c>
      <c r="B11156" t="s">
        <v>33743</v>
      </c>
      <c r="C11156" s="354" t="s">
        <v>44</v>
      </c>
      <c r="D11156" s="355">
        <v>185.83</v>
      </c>
    </row>
    <row r="11157" spans="1:4">
      <c r="A11157" s="354" t="s">
        <v>33745</v>
      </c>
      <c r="B11157" t="s">
        <v>33746</v>
      </c>
      <c r="C11157" s="354" t="s">
        <v>47</v>
      </c>
      <c r="D11157" s="355">
        <v>165.96</v>
      </c>
    </row>
    <row r="11158" spans="1:4">
      <c r="A11158" s="354" t="s">
        <v>33747</v>
      </c>
      <c r="B11158" t="s">
        <v>33746</v>
      </c>
      <c r="C11158" s="354" t="s">
        <v>47</v>
      </c>
      <c r="D11158" s="355">
        <v>164.85</v>
      </c>
    </row>
    <row r="11159" spans="1:4">
      <c r="A11159" s="354" t="s">
        <v>33748</v>
      </c>
      <c r="B11159" t="s">
        <v>33749</v>
      </c>
      <c r="C11159" s="354" t="s">
        <v>47</v>
      </c>
      <c r="D11159" s="355">
        <v>157.16</v>
      </c>
    </row>
    <row r="11160" spans="1:4">
      <c r="A11160" s="354" t="s">
        <v>33750</v>
      </c>
      <c r="B11160" t="s">
        <v>33749</v>
      </c>
      <c r="C11160" s="354" t="s">
        <v>47</v>
      </c>
      <c r="D11160" s="355">
        <v>156.05000000000001</v>
      </c>
    </row>
    <row r="11161" spans="1:4">
      <c r="A11161" s="354" t="s">
        <v>33751</v>
      </c>
      <c r="B11161" t="s">
        <v>33752</v>
      </c>
      <c r="C11161" s="354" t="s">
        <v>47</v>
      </c>
      <c r="D11161" s="355">
        <v>157.16</v>
      </c>
    </row>
    <row r="11162" spans="1:4">
      <c r="A11162" s="354" t="s">
        <v>33753</v>
      </c>
      <c r="B11162" t="s">
        <v>33752</v>
      </c>
      <c r="C11162" s="354" t="s">
        <v>47</v>
      </c>
      <c r="D11162" s="355">
        <v>156.05000000000001</v>
      </c>
    </row>
    <row r="11163" spans="1:4">
      <c r="A11163" s="354" t="s">
        <v>33754</v>
      </c>
      <c r="B11163" t="s">
        <v>33755</v>
      </c>
      <c r="C11163" s="354" t="s">
        <v>47</v>
      </c>
      <c r="D11163" s="355">
        <v>120.28</v>
      </c>
    </row>
    <row r="11164" spans="1:4">
      <c r="A11164" s="354" t="s">
        <v>33756</v>
      </c>
      <c r="B11164" t="s">
        <v>33755</v>
      </c>
      <c r="C11164" s="354" t="s">
        <v>47</v>
      </c>
      <c r="D11164" s="355">
        <v>119.18</v>
      </c>
    </row>
    <row r="11165" spans="1:4">
      <c r="A11165" s="354" t="s">
        <v>33757</v>
      </c>
      <c r="B11165" t="s">
        <v>33758</v>
      </c>
      <c r="C11165" s="354" t="s">
        <v>44</v>
      </c>
      <c r="D11165" s="355">
        <v>203.76</v>
      </c>
    </row>
    <row r="11166" spans="1:4">
      <c r="A11166" s="354" t="s">
        <v>33759</v>
      </c>
      <c r="B11166" t="s">
        <v>33758</v>
      </c>
      <c r="C11166" s="354" t="s">
        <v>44</v>
      </c>
      <c r="D11166" s="355">
        <v>196.85</v>
      </c>
    </row>
    <row r="11167" spans="1:4">
      <c r="A11167" s="354" t="s">
        <v>33760</v>
      </c>
      <c r="B11167" t="s">
        <v>33761</v>
      </c>
      <c r="C11167" s="354" t="s">
        <v>44</v>
      </c>
      <c r="D11167" s="355">
        <v>46.18</v>
      </c>
    </row>
    <row r="11168" spans="1:4">
      <c r="A11168" s="354" t="s">
        <v>33762</v>
      </c>
      <c r="B11168" t="s">
        <v>33761</v>
      </c>
      <c r="C11168" s="354" t="s">
        <v>44</v>
      </c>
      <c r="D11168" s="355">
        <v>40.85</v>
      </c>
    </row>
    <row r="11169" spans="1:4">
      <c r="A11169" s="354" t="s">
        <v>33763</v>
      </c>
      <c r="B11169" t="s">
        <v>33764</v>
      </c>
      <c r="C11169" s="354" t="s">
        <v>44</v>
      </c>
      <c r="D11169" s="355">
        <v>42.21</v>
      </c>
    </row>
    <row r="11170" spans="1:4">
      <c r="A11170" s="354" t="s">
        <v>33765</v>
      </c>
      <c r="B11170" t="s">
        <v>33764</v>
      </c>
      <c r="C11170" s="354" t="s">
        <v>44</v>
      </c>
      <c r="D11170" s="355">
        <v>37.409999999999997</v>
      </c>
    </row>
    <row r="11171" spans="1:4">
      <c r="A11171" s="354" t="s">
        <v>33766</v>
      </c>
      <c r="B11171" t="s">
        <v>33767</v>
      </c>
      <c r="C11171" s="354" t="s">
        <v>44</v>
      </c>
      <c r="D11171" s="355">
        <v>63.12</v>
      </c>
    </row>
    <row r="11172" spans="1:4">
      <c r="A11172" s="354" t="s">
        <v>33768</v>
      </c>
      <c r="B11172" t="s">
        <v>33767</v>
      </c>
      <c r="C11172" s="354" t="s">
        <v>44</v>
      </c>
      <c r="D11172" s="355">
        <v>56.33</v>
      </c>
    </row>
    <row r="11173" spans="1:4">
      <c r="A11173" s="354" t="s">
        <v>33769</v>
      </c>
      <c r="B11173" t="s">
        <v>33770</v>
      </c>
      <c r="C11173" s="354" t="s">
        <v>44</v>
      </c>
      <c r="D11173" s="355">
        <v>67.81</v>
      </c>
    </row>
    <row r="11174" spans="1:4">
      <c r="A11174" s="354" t="s">
        <v>33771</v>
      </c>
      <c r="B11174" t="s">
        <v>33770</v>
      </c>
      <c r="C11174" s="354" t="s">
        <v>44</v>
      </c>
      <c r="D11174" s="355">
        <v>60.5</v>
      </c>
    </row>
    <row r="11175" spans="1:4">
      <c r="A11175" s="354" t="s">
        <v>33772</v>
      </c>
      <c r="B11175" t="s">
        <v>33773</v>
      </c>
      <c r="C11175" s="354" t="s">
        <v>44</v>
      </c>
      <c r="D11175" s="355">
        <v>61.67</v>
      </c>
    </row>
    <row r="11176" spans="1:4">
      <c r="A11176" s="354" t="s">
        <v>33774</v>
      </c>
      <c r="B11176" t="s">
        <v>33773</v>
      </c>
      <c r="C11176" s="354" t="s">
        <v>44</v>
      </c>
      <c r="D11176" s="355">
        <v>54.28</v>
      </c>
    </row>
    <row r="11177" spans="1:4">
      <c r="A11177" s="354" t="s">
        <v>33775</v>
      </c>
      <c r="B11177" t="s">
        <v>33776</v>
      </c>
      <c r="C11177" s="354" t="s">
        <v>44</v>
      </c>
      <c r="D11177" s="355">
        <v>56.77</v>
      </c>
    </row>
    <row r="11178" spans="1:4">
      <c r="A11178" s="354" t="s">
        <v>33777</v>
      </c>
      <c r="B11178" t="s">
        <v>33776</v>
      </c>
      <c r="C11178" s="354" t="s">
        <v>44</v>
      </c>
      <c r="D11178" s="355">
        <v>50.04</v>
      </c>
    </row>
    <row r="11179" spans="1:4">
      <c r="A11179" s="354" t="s">
        <v>33778</v>
      </c>
      <c r="B11179" t="s">
        <v>33779</v>
      </c>
      <c r="C11179" s="354" t="s">
        <v>47</v>
      </c>
      <c r="D11179" s="355">
        <v>21.84</v>
      </c>
    </row>
    <row r="11180" spans="1:4">
      <c r="A11180" s="354" t="s">
        <v>33780</v>
      </c>
      <c r="B11180" t="s">
        <v>33779</v>
      </c>
      <c r="C11180" s="354" t="s">
        <v>47</v>
      </c>
      <c r="D11180" s="355">
        <v>19.09</v>
      </c>
    </row>
    <row r="11181" spans="1:4">
      <c r="A11181" s="354" t="s">
        <v>33781</v>
      </c>
      <c r="B11181" t="s">
        <v>33782</v>
      </c>
      <c r="C11181" s="354" t="s">
        <v>47</v>
      </c>
      <c r="D11181" s="355">
        <v>30.8</v>
      </c>
    </row>
    <row r="11182" spans="1:4">
      <c r="A11182" s="354" t="s">
        <v>33783</v>
      </c>
      <c r="B11182" t="s">
        <v>33782</v>
      </c>
      <c r="C11182" s="354" t="s">
        <v>47</v>
      </c>
      <c r="D11182" s="355">
        <v>27.5</v>
      </c>
    </row>
    <row r="11183" spans="1:4">
      <c r="A11183" s="354" t="s">
        <v>33784</v>
      </c>
      <c r="B11183" t="s">
        <v>33785</v>
      </c>
      <c r="C11183" s="354" t="s">
        <v>47</v>
      </c>
      <c r="D11183" s="355">
        <v>17.649999999999999</v>
      </c>
    </row>
    <row r="11184" spans="1:4">
      <c r="A11184" s="354" t="s">
        <v>33786</v>
      </c>
      <c r="B11184" t="s">
        <v>33785</v>
      </c>
      <c r="C11184" s="354" t="s">
        <v>47</v>
      </c>
      <c r="D11184" s="355">
        <v>15.38</v>
      </c>
    </row>
    <row r="11185" spans="1:4">
      <c r="A11185" s="354" t="s">
        <v>33787</v>
      </c>
      <c r="B11185" t="s">
        <v>33788</v>
      </c>
      <c r="C11185" s="354" t="s">
        <v>44</v>
      </c>
      <c r="D11185" s="355">
        <v>42.24</v>
      </c>
    </row>
    <row r="11186" spans="1:4">
      <c r="A11186" s="354" t="s">
        <v>33789</v>
      </c>
      <c r="B11186" t="s">
        <v>33788</v>
      </c>
      <c r="C11186" s="354" t="s">
        <v>44</v>
      </c>
      <c r="D11186" s="355">
        <v>37.57</v>
      </c>
    </row>
    <row r="11187" spans="1:4">
      <c r="A11187" s="354" t="s">
        <v>33790</v>
      </c>
      <c r="B11187" t="s">
        <v>33791</v>
      </c>
      <c r="C11187" s="354" t="s">
        <v>44</v>
      </c>
      <c r="D11187" s="355">
        <v>73.75</v>
      </c>
    </row>
    <row r="11188" spans="1:4">
      <c r="A11188" s="354" t="s">
        <v>33792</v>
      </c>
      <c r="B11188" t="s">
        <v>33791</v>
      </c>
      <c r="C11188" s="354" t="s">
        <v>44</v>
      </c>
      <c r="D11188" s="355">
        <v>65.84</v>
      </c>
    </row>
    <row r="11189" spans="1:4">
      <c r="A11189" s="354" t="s">
        <v>33793</v>
      </c>
      <c r="B11189" t="s">
        <v>33794</v>
      </c>
      <c r="C11189" s="354" t="s">
        <v>47</v>
      </c>
      <c r="D11189" s="355">
        <v>18.79</v>
      </c>
    </row>
    <row r="11190" spans="1:4">
      <c r="A11190" s="354" t="s">
        <v>33795</v>
      </c>
      <c r="B11190" t="s">
        <v>33794</v>
      </c>
      <c r="C11190" s="354" t="s">
        <v>47</v>
      </c>
      <c r="D11190" s="355">
        <v>16.38</v>
      </c>
    </row>
    <row r="11191" spans="1:4">
      <c r="A11191" s="354" t="s">
        <v>33796</v>
      </c>
      <c r="B11191" t="s">
        <v>33797</v>
      </c>
      <c r="C11191" s="354" t="s">
        <v>47</v>
      </c>
      <c r="D11191" s="355">
        <v>20.81</v>
      </c>
    </row>
    <row r="11192" spans="1:4">
      <c r="A11192" s="354" t="s">
        <v>33798</v>
      </c>
      <c r="B11192" t="s">
        <v>33797</v>
      </c>
      <c r="C11192" s="354" t="s">
        <v>47</v>
      </c>
      <c r="D11192" s="355">
        <v>18.23</v>
      </c>
    </row>
    <row r="11193" spans="1:4">
      <c r="A11193" s="354" t="s">
        <v>33799</v>
      </c>
      <c r="B11193" t="s">
        <v>33800</v>
      </c>
      <c r="C11193" s="354" t="s">
        <v>47</v>
      </c>
      <c r="D11193" s="355">
        <v>34.61</v>
      </c>
    </row>
    <row r="11194" spans="1:4">
      <c r="A11194" s="354" t="s">
        <v>33801</v>
      </c>
      <c r="B11194" t="s">
        <v>33800</v>
      </c>
      <c r="C11194" s="354" t="s">
        <v>47</v>
      </c>
      <c r="D11194" s="355">
        <v>30.48</v>
      </c>
    </row>
    <row r="11195" spans="1:4">
      <c r="A11195" s="354" t="s">
        <v>33802</v>
      </c>
      <c r="B11195" t="s">
        <v>33803</v>
      </c>
      <c r="C11195" s="354" t="s">
        <v>44</v>
      </c>
      <c r="D11195" s="355">
        <v>21.91</v>
      </c>
    </row>
    <row r="11196" spans="1:4">
      <c r="A11196" s="354" t="s">
        <v>33804</v>
      </c>
      <c r="B11196" t="s">
        <v>33803</v>
      </c>
      <c r="C11196" s="354" t="s">
        <v>44</v>
      </c>
      <c r="D11196" s="355">
        <v>19.489999999999998</v>
      </c>
    </row>
    <row r="11197" spans="1:4">
      <c r="A11197" s="354" t="s">
        <v>33805</v>
      </c>
      <c r="B11197" t="s">
        <v>33806</v>
      </c>
      <c r="C11197" s="354" t="s">
        <v>44</v>
      </c>
      <c r="D11197" s="355">
        <v>26.67</v>
      </c>
    </row>
    <row r="11198" spans="1:4">
      <c r="A11198" s="354" t="s">
        <v>33807</v>
      </c>
      <c r="B11198" t="s">
        <v>33806</v>
      </c>
      <c r="C11198" s="354" t="s">
        <v>44</v>
      </c>
      <c r="D11198" s="355">
        <v>23.87</v>
      </c>
    </row>
    <row r="11199" spans="1:4">
      <c r="A11199" s="354" t="s">
        <v>33808</v>
      </c>
      <c r="B11199" t="s">
        <v>33809</v>
      </c>
      <c r="C11199" s="354" t="s">
        <v>44</v>
      </c>
      <c r="D11199" s="355">
        <v>31.43</v>
      </c>
    </row>
    <row r="11200" spans="1:4">
      <c r="A11200" s="354" t="s">
        <v>33810</v>
      </c>
      <c r="B11200" t="s">
        <v>33809</v>
      </c>
      <c r="C11200" s="354" t="s">
        <v>44</v>
      </c>
      <c r="D11200" s="355">
        <v>28.25</v>
      </c>
    </row>
    <row r="11201" spans="1:4">
      <c r="A11201" s="354" t="s">
        <v>33811</v>
      </c>
      <c r="B11201" t="s">
        <v>33812</v>
      </c>
      <c r="C11201" s="354" t="s">
        <v>44</v>
      </c>
      <c r="D11201" s="355">
        <v>36.19</v>
      </c>
    </row>
    <row r="11202" spans="1:4">
      <c r="A11202" s="354" t="s">
        <v>33813</v>
      </c>
      <c r="B11202" t="s">
        <v>33812</v>
      </c>
      <c r="C11202" s="354" t="s">
        <v>44</v>
      </c>
      <c r="D11202" s="355">
        <v>32.64</v>
      </c>
    </row>
    <row r="11203" spans="1:4">
      <c r="A11203" s="354" t="s">
        <v>33814</v>
      </c>
      <c r="B11203" t="s">
        <v>33815</v>
      </c>
      <c r="C11203" s="354" t="s">
        <v>44</v>
      </c>
      <c r="D11203" s="355">
        <v>40.950000000000003</v>
      </c>
    </row>
    <row r="11204" spans="1:4">
      <c r="A11204" s="354" t="s">
        <v>33816</v>
      </c>
      <c r="B11204" t="s">
        <v>33815</v>
      </c>
      <c r="C11204" s="354" t="s">
        <v>44</v>
      </c>
      <c r="D11204" s="355">
        <v>37.020000000000003</v>
      </c>
    </row>
    <row r="11205" spans="1:4">
      <c r="A11205" s="354" t="s">
        <v>33817</v>
      </c>
      <c r="B11205" t="s">
        <v>33818</v>
      </c>
      <c r="C11205" s="354" t="s">
        <v>44</v>
      </c>
      <c r="D11205" s="355">
        <v>45.71</v>
      </c>
    </row>
    <row r="11206" spans="1:4">
      <c r="A11206" s="354" t="s">
        <v>33819</v>
      </c>
      <c r="B11206" t="s">
        <v>33818</v>
      </c>
      <c r="C11206" s="354" t="s">
        <v>44</v>
      </c>
      <c r="D11206" s="355">
        <v>41.4</v>
      </c>
    </row>
    <row r="11207" spans="1:4">
      <c r="A11207" s="354" t="s">
        <v>33820</v>
      </c>
      <c r="B11207" t="s">
        <v>33821</v>
      </c>
      <c r="C11207" s="354" t="s">
        <v>44</v>
      </c>
      <c r="D11207" s="355">
        <v>50.47</v>
      </c>
    </row>
    <row r="11208" spans="1:4">
      <c r="A11208" s="354" t="s">
        <v>33822</v>
      </c>
      <c r="B11208" t="s">
        <v>33821</v>
      </c>
      <c r="C11208" s="354" t="s">
        <v>44</v>
      </c>
      <c r="D11208" s="355">
        <v>45.78</v>
      </c>
    </row>
    <row r="11209" spans="1:4">
      <c r="A11209" s="354" t="s">
        <v>33823</v>
      </c>
      <c r="B11209" t="s">
        <v>33824</v>
      </c>
      <c r="C11209" s="354" t="s">
        <v>44</v>
      </c>
      <c r="D11209" s="355">
        <v>59.99</v>
      </c>
    </row>
    <row r="11210" spans="1:4">
      <c r="A11210" s="354" t="s">
        <v>33825</v>
      </c>
      <c r="B11210" t="s">
        <v>33824</v>
      </c>
      <c r="C11210" s="354" t="s">
        <v>44</v>
      </c>
      <c r="D11210" s="355">
        <v>54.54</v>
      </c>
    </row>
    <row r="11211" spans="1:4">
      <c r="A11211" s="354" t="s">
        <v>33826</v>
      </c>
      <c r="B11211" t="s">
        <v>33827</v>
      </c>
      <c r="C11211" s="354" t="s">
        <v>44</v>
      </c>
      <c r="D11211" s="355">
        <v>69.52</v>
      </c>
    </row>
    <row r="11212" spans="1:4">
      <c r="A11212" s="354" t="s">
        <v>33828</v>
      </c>
      <c r="B11212" t="s">
        <v>33827</v>
      </c>
      <c r="C11212" s="354" t="s">
        <v>44</v>
      </c>
      <c r="D11212" s="355">
        <v>63.3</v>
      </c>
    </row>
    <row r="11213" spans="1:4">
      <c r="A11213" s="354" t="s">
        <v>33829</v>
      </c>
      <c r="B11213" t="s">
        <v>33830</v>
      </c>
      <c r="C11213" s="354" t="s">
        <v>44</v>
      </c>
      <c r="D11213" s="355">
        <v>74.28</v>
      </c>
    </row>
    <row r="11214" spans="1:4">
      <c r="A11214" s="354" t="s">
        <v>33831</v>
      </c>
      <c r="B11214" t="s">
        <v>33830</v>
      </c>
      <c r="C11214" s="354" t="s">
        <v>44</v>
      </c>
      <c r="D11214" s="355">
        <v>67.680000000000007</v>
      </c>
    </row>
    <row r="11215" spans="1:4">
      <c r="A11215" s="354" t="s">
        <v>33832</v>
      </c>
      <c r="B11215" t="s">
        <v>33833</v>
      </c>
      <c r="C11215" s="354" t="s">
        <v>44</v>
      </c>
      <c r="D11215" s="355">
        <v>88.56</v>
      </c>
    </row>
    <row r="11216" spans="1:4">
      <c r="A11216" s="354" t="s">
        <v>33834</v>
      </c>
      <c r="B11216" t="s">
        <v>33833</v>
      </c>
      <c r="C11216" s="354" t="s">
        <v>44</v>
      </c>
      <c r="D11216" s="355">
        <v>80.819999999999993</v>
      </c>
    </row>
    <row r="11217" spans="1:4">
      <c r="A11217" s="354" t="s">
        <v>33835</v>
      </c>
      <c r="B11217" t="s">
        <v>33836</v>
      </c>
      <c r="C11217" s="354" t="s">
        <v>44</v>
      </c>
      <c r="D11217" s="355">
        <v>64.22</v>
      </c>
    </row>
    <row r="11218" spans="1:4">
      <c r="A11218" s="354" t="s">
        <v>33837</v>
      </c>
      <c r="B11218" t="s">
        <v>33836</v>
      </c>
      <c r="C11218" s="354" t="s">
        <v>44</v>
      </c>
      <c r="D11218" s="355">
        <v>56.87</v>
      </c>
    </row>
    <row r="11219" spans="1:4">
      <c r="A11219" s="354" t="s">
        <v>33838</v>
      </c>
      <c r="B11219" t="s">
        <v>33839</v>
      </c>
      <c r="C11219" s="354" t="s">
        <v>44</v>
      </c>
      <c r="D11219" s="355">
        <v>109.95</v>
      </c>
    </row>
    <row r="11220" spans="1:4">
      <c r="A11220" s="354" t="s">
        <v>33840</v>
      </c>
      <c r="B11220" t="s">
        <v>33839</v>
      </c>
      <c r="C11220" s="354" t="s">
        <v>44</v>
      </c>
      <c r="D11220" s="355">
        <v>101.81</v>
      </c>
    </row>
    <row r="11221" spans="1:4">
      <c r="A11221" s="354" t="s">
        <v>33841</v>
      </c>
      <c r="B11221" t="s">
        <v>33842</v>
      </c>
      <c r="C11221" s="354" t="s">
        <v>44</v>
      </c>
      <c r="D11221" s="355">
        <v>122.9</v>
      </c>
    </row>
    <row r="11222" spans="1:4">
      <c r="A11222" s="354" t="s">
        <v>33843</v>
      </c>
      <c r="B11222" t="s">
        <v>33842</v>
      </c>
      <c r="C11222" s="354" t="s">
        <v>44</v>
      </c>
      <c r="D11222" s="355">
        <v>113.81</v>
      </c>
    </row>
    <row r="11223" spans="1:4">
      <c r="A11223" s="354" t="s">
        <v>33844</v>
      </c>
      <c r="B11223" t="s">
        <v>33845</v>
      </c>
      <c r="C11223" s="354" t="s">
        <v>44</v>
      </c>
      <c r="D11223" s="355">
        <v>14.86</v>
      </c>
    </row>
    <row r="11224" spans="1:4">
      <c r="A11224" s="354" t="s">
        <v>33846</v>
      </c>
      <c r="B11224" t="s">
        <v>33845</v>
      </c>
      <c r="C11224" s="354" t="s">
        <v>44</v>
      </c>
      <c r="D11224" s="355">
        <v>13.41</v>
      </c>
    </row>
    <row r="11225" spans="1:4">
      <c r="A11225" s="354" t="s">
        <v>33847</v>
      </c>
      <c r="B11225" t="s">
        <v>33848</v>
      </c>
      <c r="C11225" s="354" t="s">
        <v>44</v>
      </c>
      <c r="D11225" s="355">
        <v>83.26</v>
      </c>
    </row>
    <row r="11226" spans="1:4">
      <c r="A11226" s="354" t="s">
        <v>33849</v>
      </c>
      <c r="B11226" t="s">
        <v>33848</v>
      </c>
      <c r="C11226" s="354" t="s">
        <v>44</v>
      </c>
      <c r="D11226" s="355">
        <v>74.540000000000006</v>
      </c>
    </row>
    <row r="11227" spans="1:4">
      <c r="A11227" s="354" t="s">
        <v>33850</v>
      </c>
      <c r="B11227" t="s">
        <v>33851</v>
      </c>
      <c r="C11227" s="354" t="s">
        <v>44</v>
      </c>
      <c r="D11227" s="355">
        <v>80.31</v>
      </c>
    </row>
    <row r="11228" spans="1:4">
      <c r="A11228" s="354" t="s">
        <v>33852</v>
      </c>
      <c r="B11228" t="s">
        <v>33851</v>
      </c>
      <c r="C11228" s="354" t="s">
        <v>44</v>
      </c>
      <c r="D11228" s="355">
        <v>72.209999999999994</v>
      </c>
    </row>
    <row r="11229" spans="1:4">
      <c r="A11229" s="354" t="s">
        <v>33853</v>
      </c>
      <c r="B11229" t="s">
        <v>33854</v>
      </c>
      <c r="C11229" s="354" t="s">
        <v>44</v>
      </c>
      <c r="D11229" s="355">
        <v>74.78</v>
      </c>
    </row>
    <row r="11230" spans="1:4">
      <c r="A11230" s="354" t="s">
        <v>33855</v>
      </c>
      <c r="B11230" t="s">
        <v>33854</v>
      </c>
      <c r="C11230" s="354" t="s">
        <v>44</v>
      </c>
      <c r="D11230" s="355">
        <v>67.180000000000007</v>
      </c>
    </row>
    <row r="11231" spans="1:4">
      <c r="A11231" s="354" t="s">
        <v>33856</v>
      </c>
      <c r="B11231" t="s">
        <v>33857</v>
      </c>
      <c r="C11231" s="354" t="s">
        <v>44</v>
      </c>
      <c r="D11231" s="355">
        <v>45.89</v>
      </c>
    </row>
    <row r="11232" spans="1:4">
      <c r="A11232" s="354" t="s">
        <v>33858</v>
      </c>
      <c r="B11232" t="s">
        <v>33857</v>
      </c>
      <c r="C11232" s="354" t="s">
        <v>44</v>
      </c>
      <c r="D11232" s="355">
        <v>41.3</v>
      </c>
    </row>
    <row r="11233" spans="1:4">
      <c r="A11233" s="354" t="s">
        <v>33859</v>
      </c>
      <c r="B11233" t="s">
        <v>33860</v>
      </c>
      <c r="C11233" s="354" t="s">
        <v>44</v>
      </c>
      <c r="D11233" s="355">
        <v>131.06</v>
      </c>
    </row>
    <row r="11234" spans="1:4">
      <c r="A11234" s="354" t="s">
        <v>33861</v>
      </c>
      <c r="B11234" t="s">
        <v>33860</v>
      </c>
      <c r="C11234" s="354" t="s">
        <v>44</v>
      </c>
      <c r="D11234" s="355">
        <v>117.43</v>
      </c>
    </row>
    <row r="11235" spans="1:4">
      <c r="A11235" s="354" t="s">
        <v>33862</v>
      </c>
      <c r="B11235" t="s">
        <v>33863</v>
      </c>
      <c r="C11235" s="354" t="s">
        <v>44</v>
      </c>
      <c r="D11235" s="355">
        <v>128.59</v>
      </c>
    </row>
    <row r="11236" spans="1:4">
      <c r="A11236" s="354" t="s">
        <v>33864</v>
      </c>
      <c r="B11236" t="s">
        <v>33863</v>
      </c>
      <c r="C11236" s="354" t="s">
        <v>44</v>
      </c>
      <c r="D11236" s="355">
        <v>114.85</v>
      </c>
    </row>
    <row r="11237" spans="1:4">
      <c r="A11237" s="354" t="s">
        <v>33865</v>
      </c>
      <c r="B11237" t="s">
        <v>33866</v>
      </c>
      <c r="C11237" s="354" t="s">
        <v>44</v>
      </c>
      <c r="D11237" s="355">
        <v>131.06</v>
      </c>
    </row>
    <row r="11238" spans="1:4">
      <c r="A11238" s="354" t="s">
        <v>33867</v>
      </c>
      <c r="B11238" t="s">
        <v>33866</v>
      </c>
      <c r="C11238" s="354" t="s">
        <v>44</v>
      </c>
      <c r="D11238" s="355">
        <v>117.43</v>
      </c>
    </row>
    <row r="11239" spans="1:4">
      <c r="A11239" s="354" t="s">
        <v>33868</v>
      </c>
      <c r="B11239" t="s">
        <v>33869</v>
      </c>
      <c r="C11239" s="354" t="s">
        <v>44</v>
      </c>
      <c r="D11239" s="355">
        <v>128.59</v>
      </c>
    </row>
    <row r="11240" spans="1:4">
      <c r="A11240" s="354" t="s">
        <v>33870</v>
      </c>
      <c r="B11240" t="s">
        <v>33869</v>
      </c>
      <c r="C11240" s="354" t="s">
        <v>44</v>
      </c>
      <c r="D11240" s="355">
        <v>114.85</v>
      </c>
    </row>
    <row r="11241" spans="1:4">
      <c r="A11241" s="354" t="s">
        <v>33871</v>
      </c>
      <c r="B11241" t="s">
        <v>33872</v>
      </c>
      <c r="C11241" s="354" t="s">
        <v>44</v>
      </c>
      <c r="D11241" s="355">
        <v>64.44</v>
      </c>
    </row>
    <row r="11242" spans="1:4">
      <c r="A11242" s="354" t="s">
        <v>33873</v>
      </c>
      <c r="B11242" t="s">
        <v>33872</v>
      </c>
      <c r="C11242" s="354" t="s">
        <v>44</v>
      </c>
      <c r="D11242" s="355">
        <v>56.4</v>
      </c>
    </row>
    <row r="11243" spans="1:4">
      <c r="A11243" s="354" t="s">
        <v>33874</v>
      </c>
      <c r="B11243" t="s">
        <v>33875</v>
      </c>
      <c r="C11243" s="354" t="s">
        <v>47</v>
      </c>
      <c r="D11243" s="355">
        <v>33.130000000000003</v>
      </c>
    </row>
    <row r="11244" spans="1:4">
      <c r="A11244" s="354" t="s">
        <v>33876</v>
      </c>
      <c r="B11244" t="s">
        <v>33875</v>
      </c>
      <c r="C11244" s="354" t="s">
        <v>47</v>
      </c>
      <c r="D11244" s="355">
        <v>29.1</v>
      </c>
    </row>
    <row r="11245" spans="1:4">
      <c r="A11245" s="354" t="s">
        <v>33877</v>
      </c>
      <c r="B11245" t="s">
        <v>33878</v>
      </c>
      <c r="C11245" s="354" t="s">
        <v>47</v>
      </c>
      <c r="D11245" s="355">
        <v>81.12</v>
      </c>
    </row>
    <row r="11246" spans="1:4">
      <c r="A11246" s="354" t="s">
        <v>33879</v>
      </c>
      <c r="B11246" t="s">
        <v>33878</v>
      </c>
      <c r="C11246" s="354" t="s">
        <v>47</v>
      </c>
      <c r="D11246" s="355">
        <v>71.02</v>
      </c>
    </row>
    <row r="11247" spans="1:4">
      <c r="A11247" s="354" t="s">
        <v>33880</v>
      </c>
      <c r="B11247" t="s">
        <v>33881</v>
      </c>
      <c r="C11247" s="354" t="s">
        <v>47</v>
      </c>
      <c r="D11247" s="355">
        <v>25.12</v>
      </c>
    </row>
    <row r="11248" spans="1:4">
      <c r="A11248" s="354" t="s">
        <v>33882</v>
      </c>
      <c r="B11248" t="s">
        <v>33881</v>
      </c>
      <c r="C11248" s="354" t="s">
        <v>47</v>
      </c>
      <c r="D11248" s="355">
        <v>22.28</v>
      </c>
    </row>
    <row r="11249" spans="1:4">
      <c r="A11249" s="354" t="s">
        <v>33883</v>
      </c>
      <c r="B11249" t="s">
        <v>33884</v>
      </c>
      <c r="C11249" s="354" t="s">
        <v>47</v>
      </c>
      <c r="D11249" s="355">
        <v>29.85</v>
      </c>
    </row>
    <row r="11250" spans="1:4">
      <c r="A11250" s="354" t="s">
        <v>33885</v>
      </c>
      <c r="B11250" t="s">
        <v>33884</v>
      </c>
      <c r="C11250" s="354" t="s">
        <v>47</v>
      </c>
      <c r="D11250" s="355">
        <v>26.48</v>
      </c>
    </row>
    <row r="11251" spans="1:4">
      <c r="A11251" s="354" t="s">
        <v>33886</v>
      </c>
      <c r="B11251" t="s">
        <v>33887</v>
      </c>
      <c r="C11251" s="354" t="s">
        <v>47</v>
      </c>
      <c r="D11251" s="355">
        <v>40.4</v>
      </c>
    </row>
    <row r="11252" spans="1:4">
      <c r="A11252" s="354" t="s">
        <v>33888</v>
      </c>
      <c r="B11252" t="s">
        <v>33887</v>
      </c>
      <c r="C11252" s="354" t="s">
        <v>47</v>
      </c>
      <c r="D11252" s="355">
        <v>36.04</v>
      </c>
    </row>
    <row r="11253" spans="1:4">
      <c r="A11253" s="354" t="s">
        <v>33889</v>
      </c>
      <c r="B11253" t="s">
        <v>33890</v>
      </c>
      <c r="C11253" s="354" t="s">
        <v>47</v>
      </c>
      <c r="D11253" s="355">
        <v>68.75</v>
      </c>
    </row>
    <row r="11254" spans="1:4">
      <c r="A11254" s="354" t="s">
        <v>33891</v>
      </c>
      <c r="B11254" t="s">
        <v>33890</v>
      </c>
      <c r="C11254" s="354" t="s">
        <v>47</v>
      </c>
      <c r="D11254" s="355">
        <v>60.69</v>
      </c>
    </row>
    <row r="11255" spans="1:4">
      <c r="A11255" s="354" t="s">
        <v>33892</v>
      </c>
      <c r="B11255" t="s">
        <v>33893</v>
      </c>
      <c r="C11255" s="354" t="s">
        <v>47</v>
      </c>
      <c r="D11255" s="355">
        <v>35.119999999999997</v>
      </c>
    </row>
    <row r="11256" spans="1:4">
      <c r="A11256" s="354" t="s">
        <v>33894</v>
      </c>
      <c r="B11256" t="s">
        <v>33893</v>
      </c>
      <c r="C11256" s="354" t="s">
        <v>47</v>
      </c>
      <c r="D11256" s="355">
        <v>31.68</v>
      </c>
    </row>
    <row r="11257" spans="1:4">
      <c r="A11257" s="354" t="s">
        <v>33895</v>
      </c>
      <c r="B11257" t="s">
        <v>33896</v>
      </c>
      <c r="C11257" s="354" t="s">
        <v>44</v>
      </c>
      <c r="D11257" s="355">
        <v>105.46</v>
      </c>
    </row>
    <row r="11258" spans="1:4">
      <c r="A11258" s="354" t="s">
        <v>33897</v>
      </c>
      <c r="B11258" t="s">
        <v>33896</v>
      </c>
      <c r="C11258" s="354" t="s">
        <v>44</v>
      </c>
      <c r="D11258" s="355">
        <v>97.4</v>
      </c>
    </row>
    <row r="11259" spans="1:4">
      <c r="A11259" s="354" t="s">
        <v>33898</v>
      </c>
      <c r="B11259" t="s">
        <v>33899</v>
      </c>
      <c r="C11259" s="354" t="s">
        <v>44</v>
      </c>
      <c r="D11259" s="355">
        <v>117.5</v>
      </c>
    </row>
    <row r="11260" spans="1:4">
      <c r="A11260" s="354" t="s">
        <v>33900</v>
      </c>
      <c r="B11260" t="s">
        <v>33899</v>
      </c>
      <c r="C11260" s="354" t="s">
        <v>44</v>
      </c>
      <c r="D11260" s="355">
        <v>109.53</v>
      </c>
    </row>
    <row r="11261" spans="1:4">
      <c r="A11261" s="354" t="s">
        <v>33901</v>
      </c>
      <c r="B11261" t="s">
        <v>33902</v>
      </c>
      <c r="C11261" s="354" t="s">
        <v>44</v>
      </c>
      <c r="D11261" s="355">
        <v>146.1</v>
      </c>
    </row>
    <row r="11262" spans="1:4">
      <c r="A11262" s="354" t="s">
        <v>33903</v>
      </c>
      <c r="B11262" t="s">
        <v>33902</v>
      </c>
      <c r="C11262" s="354" t="s">
        <v>44</v>
      </c>
      <c r="D11262" s="355">
        <v>136.66999999999999</v>
      </c>
    </row>
    <row r="11263" spans="1:4">
      <c r="A11263" s="354" t="s">
        <v>33904</v>
      </c>
      <c r="B11263" t="s">
        <v>33905</v>
      </c>
      <c r="C11263" s="354" t="s">
        <v>44</v>
      </c>
      <c r="D11263" s="355">
        <v>158.15</v>
      </c>
    </row>
    <row r="11264" spans="1:4">
      <c r="A11264" s="354" t="s">
        <v>33906</v>
      </c>
      <c r="B11264" t="s">
        <v>33905</v>
      </c>
      <c r="C11264" s="354" t="s">
        <v>44</v>
      </c>
      <c r="D11264" s="355">
        <v>148.79</v>
      </c>
    </row>
    <row r="11265" spans="1:4">
      <c r="A11265" s="354" t="s">
        <v>33907</v>
      </c>
      <c r="B11265" t="s">
        <v>33908</v>
      </c>
      <c r="C11265" s="354" t="s">
        <v>44</v>
      </c>
      <c r="D11265" s="355">
        <v>194.75</v>
      </c>
    </row>
    <row r="11266" spans="1:4">
      <c r="A11266" s="354" t="s">
        <v>33909</v>
      </c>
      <c r="B11266" t="s">
        <v>33908</v>
      </c>
      <c r="C11266" s="354" t="s">
        <v>44</v>
      </c>
      <c r="D11266" s="355">
        <v>186.69</v>
      </c>
    </row>
    <row r="11267" spans="1:4">
      <c r="A11267" s="354" t="s">
        <v>33910</v>
      </c>
      <c r="B11267" t="s">
        <v>33911</v>
      </c>
      <c r="C11267" s="354" t="s">
        <v>44</v>
      </c>
      <c r="D11267" s="355">
        <v>206.8</v>
      </c>
    </row>
    <row r="11268" spans="1:4">
      <c r="A11268" s="354" t="s">
        <v>33912</v>
      </c>
      <c r="B11268" t="s">
        <v>33911</v>
      </c>
      <c r="C11268" s="354" t="s">
        <v>44</v>
      </c>
      <c r="D11268" s="355">
        <v>198.82</v>
      </c>
    </row>
    <row r="11269" spans="1:4">
      <c r="A11269" s="354" t="s">
        <v>33913</v>
      </c>
      <c r="B11269" t="s">
        <v>33914</v>
      </c>
      <c r="C11269" s="354" t="s">
        <v>44</v>
      </c>
      <c r="D11269" s="355">
        <v>93.49</v>
      </c>
    </row>
    <row r="11270" spans="1:4">
      <c r="A11270" s="354" t="s">
        <v>33915</v>
      </c>
      <c r="B11270" t="s">
        <v>33914</v>
      </c>
      <c r="C11270" s="354" t="s">
        <v>44</v>
      </c>
      <c r="D11270" s="355">
        <v>86.47</v>
      </c>
    </row>
    <row r="11271" spans="1:4">
      <c r="A11271" s="354" t="s">
        <v>33916</v>
      </c>
      <c r="B11271" t="s">
        <v>33917</v>
      </c>
      <c r="C11271" s="354" t="s">
        <v>44</v>
      </c>
      <c r="D11271" s="355">
        <v>105.54</v>
      </c>
    </row>
    <row r="11272" spans="1:4">
      <c r="A11272" s="354" t="s">
        <v>33918</v>
      </c>
      <c r="B11272" t="s">
        <v>33917</v>
      </c>
      <c r="C11272" s="354" t="s">
        <v>44</v>
      </c>
      <c r="D11272" s="355">
        <v>98.6</v>
      </c>
    </row>
    <row r="11273" spans="1:4">
      <c r="A11273" s="354" t="s">
        <v>33919</v>
      </c>
      <c r="B11273" t="s">
        <v>33920</v>
      </c>
      <c r="C11273" s="354" t="s">
        <v>44</v>
      </c>
      <c r="D11273" s="355">
        <v>86.34</v>
      </c>
    </row>
    <row r="11274" spans="1:4">
      <c r="A11274" s="354" t="s">
        <v>33921</v>
      </c>
      <c r="B11274" t="s">
        <v>33920</v>
      </c>
      <c r="C11274" s="354" t="s">
        <v>44</v>
      </c>
      <c r="D11274" s="355">
        <v>80.510000000000005</v>
      </c>
    </row>
    <row r="11275" spans="1:4">
      <c r="A11275" s="354" t="s">
        <v>33922</v>
      </c>
      <c r="B11275" t="s">
        <v>33923</v>
      </c>
      <c r="C11275" s="354" t="s">
        <v>44</v>
      </c>
      <c r="D11275" s="355">
        <v>102.88</v>
      </c>
    </row>
    <row r="11276" spans="1:4">
      <c r="A11276" s="354" t="s">
        <v>33924</v>
      </c>
      <c r="B11276" t="s">
        <v>33923</v>
      </c>
      <c r="C11276" s="354" t="s">
        <v>44</v>
      </c>
      <c r="D11276" s="355">
        <v>96.28</v>
      </c>
    </row>
    <row r="11277" spans="1:4">
      <c r="A11277" s="354" t="s">
        <v>33925</v>
      </c>
      <c r="B11277" t="s">
        <v>33926</v>
      </c>
      <c r="C11277" s="354" t="s">
        <v>47</v>
      </c>
      <c r="D11277" s="355">
        <v>41.78</v>
      </c>
    </row>
    <row r="11278" spans="1:4">
      <c r="A11278" s="354" t="s">
        <v>33927</v>
      </c>
      <c r="B11278" t="s">
        <v>33926</v>
      </c>
      <c r="C11278" s="354" t="s">
        <v>47</v>
      </c>
      <c r="D11278" s="355">
        <v>37.25</v>
      </c>
    </row>
    <row r="11279" spans="1:4">
      <c r="A11279" s="354" t="s">
        <v>33928</v>
      </c>
      <c r="B11279" t="s">
        <v>33929</v>
      </c>
      <c r="C11279" s="354" t="s">
        <v>47</v>
      </c>
      <c r="D11279" s="355">
        <v>41.89</v>
      </c>
    </row>
    <row r="11280" spans="1:4">
      <c r="A11280" s="354" t="s">
        <v>33930</v>
      </c>
      <c r="B11280" t="s">
        <v>33929</v>
      </c>
      <c r="C11280" s="354" t="s">
        <v>47</v>
      </c>
      <c r="D11280" s="355">
        <v>37.549999999999997</v>
      </c>
    </row>
    <row r="11281" spans="1:4">
      <c r="A11281" s="354" t="s">
        <v>33931</v>
      </c>
      <c r="B11281" t="s">
        <v>33932</v>
      </c>
      <c r="C11281" s="354" t="s">
        <v>47</v>
      </c>
      <c r="D11281" s="355">
        <v>47.13</v>
      </c>
    </row>
    <row r="11282" spans="1:4">
      <c r="A11282" s="354" t="s">
        <v>33933</v>
      </c>
      <c r="B11282" t="s">
        <v>33932</v>
      </c>
      <c r="C11282" s="354" t="s">
        <v>47</v>
      </c>
      <c r="D11282" s="355">
        <v>42.38</v>
      </c>
    </row>
    <row r="11283" spans="1:4">
      <c r="A11283" s="354" t="s">
        <v>33934</v>
      </c>
      <c r="B11283" t="s">
        <v>33935</v>
      </c>
      <c r="C11283" s="354" t="s">
        <v>47</v>
      </c>
      <c r="D11283" s="355">
        <v>47.59</v>
      </c>
    </row>
    <row r="11284" spans="1:4">
      <c r="A11284" s="354" t="s">
        <v>33936</v>
      </c>
      <c r="B11284" t="s">
        <v>33935</v>
      </c>
      <c r="C11284" s="354" t="s">
        <v>47</v>
      </c>
      <c r="D11284" s="355">
        <v>43.08</v>
      </c>
    </row>
    <row r="11285" spans="1:4">
      <c r="A11285" s="354" t="s">
        <v>33937</v>
      </c>
      <c r="B11285" t="s">
        <v>33938</v>
      </c>
      <c r="C11285" s="354" t="s">
        <v>44</v>
      </c>
      <c r="D11285" s="355">
        <v>78.08</v>
      </c>
    </row>
    <row r="11286" spans="1:4">
      <c r="A11286" s="354" t="s">
        <v>33939</v>
      </c>
      <c r="B11286" t="s">
        <v>33938</v>
      </c>
      <c r="C11286" s="354" t="s">
        <v>44</v>
      </c>
      <c r="D11286" s="355">
        <v>70.05</v>
      </c>
    </row>
    <row r="11287" spans="1:4">
      <c r="A11287" s="354" t="s">
        <v>33940</v>
      </c>
      <c r="B11287" t="s">
        <v>33941</v>
      </c>
      <c r="C11287" s="354" t="s">
        <v>44</v>
      </c>
      <c r="D11287" s="355">
        <v>149.94</v>
      </c>
    </row>
    <row r="11288" spans="1:4">
      <c r="A11288" s="354" t="s">
        <v>33942</v>
      </c>
      <c r="B11288" t="s">
        <v>33941</v>
      </c>
      <c r="C11288" s="354" t="s">
        <v>44</v>
      </c>
      <c r="D11288" s="355">
        <v>142.34</v>
      </c>
    </row>
    <row r="11289" spans="1:4">
      <c r="A11289" s="354" t="s">
        <v>33943</v>
      </c>
      <c r="B11289" t="s">
        <v>33944</v>
      </c>
      <c r="C11289" s="354" t="s">
        <v>44</v>
      </c>
      <c r="D11289" s="355">
        <v>132.54</v>
      </c>
    </row>
    <row r="11290" spans="1:4">
      <c r="A11290" s="354" t="s">
        <v>33945</v>
      </c>
      <c r="B11290" t="s">
        <v>33944</v>
      </c>
      <c r="C11290" s="354" t="s">
        <v>44</v>
      </c>
      <c r="D11290" s="355">
        <v>124.94</v>
      </c>
    </row>
    <row r="11291" spans="1:4">
      <c r="A11291" s="354" t="s">
        <v>33946</v>
      </c>
      <c r="B11291" t="s">
        <v>33947</v>
      </c>
      <c r="C11291" s="354" t="s">
        <v>44</v>
      </c>
      <c r="D11291" s="355">
        <v>176.19</v>
      </c>
    </row>
    <row r="11292" spans="1:4">
      <c r="A11292" s="354" t="s">
        <v>33948</v>
      </c>
      <c r="B11292" t="s">
        <v>33947</v>
      </c>
      <c r="C11292" s="354" t="s">
        <v>44</v>
      </c>
      <c r="D11292" s="355">
        <v>168.58</v>
      </c>
    </row>
    <row r="11293" spans="1:4">
      <c r="A11293" s="354" t="s">
        <v>33949</v>
      </c>
      <c r="B11293" t="s">
        <v>33950</v>
      </c>
      <c r="C11293" s="354" t="s">
        <v>44</v>
      </c>
      <c r="D11293" s="355">
        <v>159.58000000000001</v>
      </c>
    </row>
    <row r="11294" spans="1:4">
      <c r="A11294" s="354" t="s">
        <v>33951</v>
      </c>
      <c r="B11294" t="s">
        <v>33950</v>
      </c>
      <c r="C11294" s="354" t="s">
        <v>44</v>
      </c>
      <c r="D11294" s="355">
        <v>151.97</v>
      </c>
    </row>
    <row r="11295" spans="1:4">
      <c r="A11295" s="354" t="s">
        <v>33952</v>
      </c>
      <c r="B11295" t="s">
        <v>33953</v>
      </c>
      <c r="C11295" s="354" t="s">
        <v>44</v>
      </c>
      <c r="D11295" s="355">
        <v>224.16</v>
      </c>
    </row>
    <row r="11296" spans="1:4">
      <c r="A11296" s="354" t="s">
        <v>33954</v>
      </c>
      <c r="B11296" t="s">
        <v>33953</v>
      </c>
      <c r="C11296" s="354" t="s">
        <v>44</v>
      </c>
      <c r="D11296" s="355">
        <v>216.56</v>
      </c>
    </row>
    <row r="11297" spans="1:4">
      <c r="A11297" s="354" t="s">
        <v>33955</v>
      </c>
      <c r="B11297" t="s">
        <v>33956</v>
      </c>
      <c r="C11297" s="354" t="s">
        <v>44</v>
      </c>
      <c r="D11297" s="355">
        <v>208.34</v>
      </c>
    </row>
    <row r="11298" spans="1:4">
      <c r="A11298" s="354" t="s">
        <v>33957</v>
      </c>
      <c r="B11298" t="s">
        <v>33956</v>
      </c>
      <c r="C11298" s="354" t="s">
        <v>44</v>
      </c>
      <c r="D11298" s="355">
        <v>200.74</v>
      </c>
    </row>
    <row r="11299" spans="1:4">
      <c r="A11299" s="354" t="s">
        <v>33958</v>
      </c>
      <c r="B11299" t="s">
        <v>33959</v>
      </c>
      <c r="C11299" s="354" t="s">
        <v>44</v>
      </c>
      <c r="D11299" s="355">
        <v>186.55</v>
      </c>
    </row>
    <row r="11300" spans="1:4">
      <c r="A11300" s="354" t="s">
        <v>33960</v>
      </c>
      <c r="B11300" t="s">
        <v>33959</v>
      </c>
      <c r="C11300" s="354" t="s">
        <v>44</v>
      </c>
      <c r="D11300" s="355">
        <v>178.95</v>
      </c>
    </row>
    <row r="11301" spans="1:4">
      <c r="A11301" s="354" t="s">
        <v>33961</v>
      </c>
      <c r="B11301" t="s">
        <v>33962</v>
      </c>
      <c r="C11301" s="354" t="s">
        <v>44</v>
      </c>
      <c r="D11301" s="355">
        <v>169.94</v>
      </c>
    </row>
    <row r="11302" spans="1:4">
      <c r="A11302" s="354" t="s">
        <v>33963</v>
      </c>
      <c r="B11302" t="s">
        <v>33962</v>
      </c>
      <c r="C11302" s="354" t="s">
        <v>44</v>
      </c>
      <c r="D11302" s="355">
        <v>162.34</v>
      </c>
    </row>
    <row r="11303" spans="1:4">
      <c r="A11303" s="354" t="s">
        <v>33964</v>
      </c>
      <c r="B11303" t="s">
        <v>33965</v>
      </c>
      <c r="C11303" s="354" t="s">
        <v>44</v>
      </c>
      <c r="D11303" s="355">
        <v>177.32</v>
      </c>
    </row>
    <row r="11304" spans="1:4">
      <c r="A11304" s="354" t="s">
        <v>33966</v>
      </c>
      <c r="B11304" t="s">
        <v>33965</v>
      </c>
      <c r="C11304" s="354" t="s">
        <v>44</v>
      </c>
      <c r="D11304" s="355">
        <v>169.71</v>
      </c>
    </row>
    <row r="11305" spans="1:4">
      <c r="A11305" s="354" t="s">
        <v>33967</v>
      </c>
      <c r="B11305" t="s">
        <v>33968</v>
      </c>
      <c r="C11305" s="354" t="s">
        <v>44</v>
      </c>
      <c r="D11305" s="355">
        <v>155.97999999999999</v>
      </c>
    </row>
    <row r="11306" spans="1:4">
      <c r="A11306" s="354" t="s">
        <v>33969</v>
      </c>
      <c r="B11306" t="s">
        <v>33968</v>
      </c>
      <c r="C11306" s="354" t="s">
        <v>44</v>
      </c>
      <c r="D11306" s="355">
        <v>148.37</v>
      </c>
    </row>
    <row r="11307" spans="1:4">
      <c r="A11307" s="354" t="s">
        <v>33970</v>
      </c>
      <c r="B11307" t="s">
        <v>33971</v>
      </c>
      <c r="C11307" s="354" t="s">
        <v>47</v>
      </c>
      <c r="D11307" s="355">
        <v>44</v>
      </c>
    </row>
    <row r="11308" spans="1:4">
      <c r="A11308" s="354" t="s">
        <v>33972</v>
      </c>
      <c r="B11308" t="s">
        <v>33971</v>
      </c>
      <c r="C11308" s="354" t="s">
        <v>47</v>
      </c>
      <c r="D11308" s="355">
        <v>39.67</v>
      </c>
    </row>
    <row r="11309" spans="1:4">
      <c r="A11309" s="354" t="s">
        <v>33973</v>
      </c>
      <c r="B11309" t="s">
        <v>33974</v>
      </c>
      <c r="C11309" s="354" t="s">
        <v>47</v>
      </c>
      <c r="D11309" s="355">
        <v>51.94</v>
      </c>
    </row>
    <row r="11310" spans="1:4">
      <c r="A11310" s="354" t="s">
        <v>33975</v>
      </c>
      <c r="B11310" t="s">
        <v>33974</v>
      </c>
      <c r="C11310" s="354" t="s">
        <v>47</v>
      </c>
      <c r="D11310" s="355">
        <v>47.61</v>
      </c>
    </row>
    <row r="11311" spans="1:4">
      <c r="A11311" s="354" t="s">
        <v>33976</v>
      </c>
      <c r="B11311" t="s">
        <v>33977</v>
      </c>
      <c r="C11311" s="354" t="s">
        <v>47</v>
      </c>
      <c r="D11311" s="355">
        <v>50.05</v>
      </c>
    </row>
    <row r="11312" spans="1:4">
      <c r="A11312" s="354" t="s">
        <v>33978</v>
      </c>
      <c r="B11312" t="s">
        <v>33977</v>
      </c>
      <c r="C11312" s="354" t="s">
        <v>47</v>
      </c>
      <c r="D11312" s="355">
        <v>45.68</v>
      </c>
    </row>
    <row r="11313" spans="1:4">
      <c r="A11313" s="354" t="s">
        <v>33979</v>
      </c>
      <c r="B11313" t="s">
        <v>33980</v>
      </c>
      <c r="C11313" s="354" t="s">
        <v>47</v>
      </c>
      <c r="D11313" s="355">
        <v>61.96</v>
      </c>
    </row>
    <row r="11314" spans="1:4">
      <c r="A11314" s="354" t="s">
        <v>33981</v>
      </c>
      <c r="B11314" t="s">
        <v>33980</v>
      </c>
      <c r="C11314" s="354" t="s">
        <v>47</v>
      </c>
      <c r="D11314" s="355">
        <v>57.59</v>
      </c>
    </row>
    <row r="11315" spans="1:4">
      <c r="A11315" s="354" t="s">
        <v>33982</v>
      </c>
      <c r="B11315" t="s">
        <v>33983</v>
      </c>
      <c r="C11315" s="354" t="s">
        <v>44</v>
      </c>
      <c r="D11315" s="355">
        <v>168.1</v>
      </c>
    </row>
    <row r="11316" spans="1:4">
      <c r="A11316" s="354" t="s">
        <v>33984</v>
      </c>
      <c r="B11316" t="s">
        <v>33983</v>
      </c>
      <c r="C11316" s="354" t="s">
        <v>44</v>
      </c>
      <c r="D11316" s="355">
        <v>159.38</v>
      </c>
    </row>
    <row r="11317" spans="1:4">
      <c r="A11317" s="354" t="s">
        <v>33985</v>
      </c>
      <c r="B11317" t="s">
        <v>33986</v>
      </c>
      <c r="C11317" s="354" t="s">
        <v>44</v>
      </c>
      <c r="D11317" s="355">
        <v>159.62</v>
      </c>
    </row>
    <row r="11318" spans="1:4">
      <c r="A11318" s="354" t="s">
        <v>33987</v>
      </c>
      <c r="B11318" t="s">
        <v>33986</v>
      </c>
      <c r="C11318" s="354" t="s">
        <v>44</v>
      </c>
      <c r="D11318" s="355">
        <v>152.02000000000001</v>
      </c>
    </row>
    <row r="11319" spans="1:4">
      <c r="A11319" s="354" t="s">
        <v>33988</v>
      </c>
      <c r="B11319" t="s">
        <v>33989</v>
      </c>
      <c r="C11319" s="354" t="s">
        <v>44</v>
      </c>
      <c r="D11319" s="355">
        <v>141.78</v>
      </c>
    </row>
    <row r="11320" spans="1:4">
      <c r="A11320" s="354" t="s">
        <v>33990</v>
      </c>
      <c r="B11320" t="s">
        <v>33989</v>
      </c>
      <c r="C11320" s="354" t="s">
        <v>44</v>
      </c>
      <c r="D11320" s="355">
        <v>134.18</v>
      </c>
    </row>
    <row r="11321" spans="1:4">
      <c r="A11321" s="354" t="s">
        <v>33991</v>
      </c>
      <c r="B11321" t="s">
        <v>33992</v>
      </c>
      <c r="C11321" s="354" t="s">
        <v>44</v>
      </c>
      <c r="D11321" s="355">
        <v>171.33</v>
      </c>
    </row>
    <row r="11322" spans="1:4">
      <c r="A11322" s="354" t="s">
        <v>33993</v>
      </c>
      <c r="B11322" t="s">
        <v>33992</v>
      </c>
      <c r="C11322" s="354" t="s">
        <v>44</v>
      </c>
      <c r="D11322" s="355">
        <v>162.61000000000001</v>
      </c>
    </row>
    <row r="11323" spans="1:4">
      <c r="A11323" s="354" t="s">
        <v>33994</v>
      </c>
      <c r="B11323" t="s">
        <v>33995</v>
      </c>
      <c r="C11323" s="354" t="s">
        <v>44</v>
      </c>
      <c r="D11323" s="355">
        <v>145.01</v>
      </c>
    </row>
    <row r="11324" spans="1:4">
      <c r="A11324" s="354" t="s">
        <v>33996</v>
      </c>
      <c r="B11324" t="s">
        <v>33995</v>
      </c>
      <c r="C11324" s="354" t="s">
        <v>44</v>
      </c>
      <c r="D11324" s="355">
        <v>137.41</v>
      </c>
    </row>
    <row r="11325" spans="1:4">
      <c r="A11325" s="354" t="s">
        <v>33997</v>
      </c>
      <c r="B11325" t="s">
        <v>33998</v>
      </c>
      <c r="C11325" s="354" t="s">
        <v>44</v>
      </c>
      <c r="D11325" s="355">
        <v>171.33</v>
      </c>
    </row>
    <row r="11326" spans="1:4">
      <c r="A11326" s="354" t="s">
        <v>33999</v>
      </c>
      <c r="B11326" t="s">
        <v>33998</v>
      </c>
      <c r="C11326" s="354" t="s">
        <v>44</v>
      </c>
      <c r="D11326" s="355">
        <v>162.61000000000001</v>
      </c>
    </row>
    <row r="11327" spans="1:4">
      <c r="A11327" s="354" t="s">
        <v>34000</v>
      </c>
      <c r="B11327" t="s">
        <v>34001</v>
      </c>
      <c r="C11327" s="354" t="s">
        <v>44</v>
      </c>
      <c r="D11327" s="355">
        <v>145.01</v>
      </c>
    </row>
    <row r="11328" spans="1:4">
      <c r="A11328" s="354" t="s">
        <v>34002</v>
      </c>
      <c r="B11328" t="s">
        <v>34001</v>
      </c>
      <c r="C11328" s="354" t="s">
        <v>44</v>
      </c>
      <c r="D11328" s="355">
        <v>137.41</v>
      </c>
    </row>
    <row r="11329" spans="1:4">
      <c r="A11329" s="354" t="s">
        <v>34003</v>
      </c>
      <c r="B11329" t="s">
        <v>34004</v>
      </c>
      <c r="C11329" s="354" t="s">
        <v>44</v>
      </c>
      <c r="D11329" s="355">
        <v>246.64</v>
      </c>
    </row>
    <row r="11330" spans="1:4">
      <c r="A11330" s="354" t="s">
        <v>34005</v>
      </c>
      <c r="B11330" t="s">
        <v>34004</v>
      </c>
      <c r="C11330" s="354" t="s">
        <v>44</v>
      </c>
      <c r="D11330" s="355">
        <v>232.11</v>
      </c>
    </row>
    <row r="11331" spans="1:4">
      <c r="A11331" s="354" t="s">
        <v>34006</v>
      </c>
      <c r="B11331" t="s">
        <v>34007</v>
      </c>
      <c r="C11331" s="354" t="s">
        <v>44</v>
      </c>
      <c r="D11331" s="355">
        <v>464.67</v>
      </c>
    </row>
    <row r="11332" spans="1:4">
      <c r="A11332" s="354" t="s">
        <v>34008</v>
      </c>
      <c r="B11332" t="s">
        <v>34007</v>
      </c>
      <c r="C11332" s="354" t="s">
        <v>44</v>
      </c>
      <c r="D11332" s="355">
        <v>451.09</v>
      </c>
    </row>
    <row r="11333" spans="1:4">
      <c r="A11333" s="354" t="s">
        <v>34009</v>
      </c>
      <c r="B11333" t="s">
        <v>34010</v>
      </c>
      <c r="C11333" s="354" t="s">
        <v>44</v>
      </c>
      <c r="D11333" s="355">
        <v>657.56</v>
      </c>
    </row>
    <row r="11334" spans="1:4">
      <c r="A11334" s="354" t="s">
        <v>34011</v>
      </c>
      <c r="B11334" t="s">
        <v>34010</v>
      </c>
      <c r="C11334" s="354" t="s">
        <v>44</v>
      </c>
      <c r="D11334" s="355">
        <v>643.97</v>
      </c>
    </row>
    <row r="11335" spans="1:4">
      <c r="A11335" s="354" t="s">
        <v>34012</v>
      </c>
      <c r="B11335" t="s">
        <v>34013</v>
      </c>
      <c r="C11335" s="354" t="s">
        <v>44</v>
      </c>
      <c r="D11335" s="355">
        <v>436.15</v>
      </c>
    </row>
    <row r="11336" spans="1:4">
      <c r="A11336" s="354" t="s">
        <v>34014</v>
      </c>
      <c r="B11336" t="s">
        <v>34013</v>
      </c>
      <c r="C11336" s="354" t="s">
        <v>44</v>
      </c>
      <c r="D11336" s="355">
        <v>422.95</v>
      </c>
    </row>
    <row r="11337" spans="1:4">
      <c r="A11337" s="354" t="s">
        <v>34015</v>
      </c>
      <c r="B11337" t="s">
        <v>34016</v>
      </c>
      <c r="C11337" s="354" t="s">
        <v>44</v>
      </c>
      <c r="D11337" s="355">
        <v>629.04</v>
      </c>
    </row>
    <row r="11338" spans="1:4">
      <c r="A11338" s="354" t="s">
        <v>34017</v>
      </c>
      <c r="B11338" t="s">
        <v>34016</v>
      </c>
      <c r="C11338" s="354" t="s">
        <v>44</v>
      </c>
      <c r="D11338" s="355">
        <v>615.83000000000004</v>
      </c>
    </row>
    <row r="11339" spans="1:4">
      <c r="A11339" s="354" t="s">
        <v>34018</v>
      </c>
      <c r="B11339" t="s">
        <v>34019</v>
      </c>
      <c r="C11339" s="354" t="s">
        <v>47</v>
      </c>
      <c r="D11339" s="355">
        <v>69.08</v>
      </c>
    </row>
    <row r="11340" spans="1:4">
      <c r="A11340" s="354" t="s">
        <v>34020</v>
      </c>
      <c r="B11340" t="s">
        <v>34019</v>
      </c>
      <c r="C11340" s="354" t="s">
        <v>47</v>
      </c>
      <c r="D11340" s="355">
        <v>65.040000000000006</v>
      </c>
    </row>
    <row r="11341" spans="1:4">
      <c r="A11341" s="354" t="s">
        <v>34021</v>
      </c>
      <c r="B11341" t="s">
        <v>34022</v>
      </c>
      <c r="C11341" s="354" t="s">
        <v>47</v>
      </c>
      <c r="D11341" s="355">
        <v>64.739999999999995</v>
      </c>
    </row>
    <row r="11342" spans="1:4">
      <c r="A11342" s="354" t="s">
        <v>34023</v>
      </c>
      <c r="B11342" t="s">
        <v>34022</v>
      </c>
      <c r="C11342" s="354" t="s">
        <v>47</v>
      </c>
      <c r="D11342" s="355">
        <v>60.81</v>
      </c>
    </row>
    <row r="11343" spans="1:4">
      <c r="A11343" s="354" t="s">
        <v>34024</v>
      </c>
      <c r="B11343" t="s">
        <v>34025</v>
      </c>
      <c r="C11343" s="354" t="s">
        <v>47</v>
      </c>
      <c r="D11343" s="355">
        <v>70.34</v>
      </c>
    </row>
    <row r="11344" spans="1:4">
      <c r="A11344" s="354" t="s">
        <v>34026</v>
      </c>
      <c r="B11344" t="s">
        <v>34025</v>
      </c>
      <c r="C11344" s="354" t="s">
        <v>47</v>
      </c>
      <c r="D11344" s="355">
        <v>67.5</v>
      </c>
    </row>
    <row r="11345" spans="1:4">
      <c r="A11345" s="354" t="s">
        <v>34027</v>
      </c>
      <c r="B11345" t="s">
        <v>34028</v>
      </c>
      <c r="C11345" s="354" t="s">
        <v>47</v>
      </c>
      <c r="D11345" s="355">
        <v>65.8</v>
      </c>
    </row>
    <row r="11346" spans="1:4">
      <c r="A11346" s="354" t="s">
        <v>34029</v>
      </c>
      <c r="B11346" t="s">
        <v>34028</v>
      </c>
      <c r="C11346" s="354" t="s">
        <v>47</v>
      </c>
      <c r="D11346" s="355">
        <v>63.02</v>
      </c>
    </row>
    <row r="11347" spans="1:4">
      <c r="A11347" s="354" t="s">
        <v>34030</v>
      </c>
      <c r="B11347" t="s">
        <v>34031</v>
      </c>
      <c r="C11347" s="354" t="s">
        <v>47</v>
      </c>
      <c r="D11347" s="355">
        <v>77.34</v>
      </c>
    </row>
    <row r="11348" spans="1:4">
      <c r="A11348" s="354" t="s">
        <v>34032</v>
      </c>
      <c r="B11348" t="s">
        <v>34031</v>
      </c>
      <c r="C11348" s="354" t="s">
        <v>47</v>
      </c>
      <c r="D11348" s="355">
        <v>74.489999999999995</v>
      </c>
    </row>
    <row r="11349" spans="1:4">
      <c r="A11349" s="354" t="s">
        <v>34033</v>
      </c>
      <c r="B11349" t="s">
        <v>34034</v>
      </c>
      <c r="C11349" s="354" t="s">
        <v>47</v>
      </c>
      <c r="D11349" s="355">
        <v>72.22</v>
      </c>
    </row>
    <row r="11350" spans="1:4">
      <c r="A11350" s="354" t="s">
        <v>34035</v>
      </c>
      <c r="B11350" t="s">
        <v>34034</v>
      </c>
      <c r="C11350" s="354" t="s">
        <v>47</v>
      </c>
      <c r="D11350" s="355">
        <v>69.44</v>
      </c>
    </row>
    <row r="11351" spans="1:4">
      <c r="A11351" s="354" t="s">
        <v>34036</v>
      </c>
      <c r="B11351" t="s">
        <v>34037</v>
      </c>
      <c r="C11351" s="354" t="s">
        <v>47</v>
      </c>
      <c r="D11351" s="355">
        <v>112.16</v>
      </c>
    </row>
    <row r="11352" spans="1:4">
      <c r="A11352" s="354" t="s">
        <v>34038</v>
      </c>
      <c r="B11352" t="s">
        <v>34037</v>
      </c>
      <c r="C11352" s="354" t="s">
        <v>47</v>
      </c>
      <c r="D11352" s="355">
        <v>109.27</v>
      </c>
    </row>
    <row r="11353" spans="1:4">
      <c r="A11353" s="354" t="s">
        <v>34039</v>
      </c>
      <c r="B11353" t="s">
        <v>34040</v>
      </c>
      <c r="C11353" s="354" t="s">
        <v>47</v>
      </c>
      <c r="D11353" s="355">
        <v>104.32</v>
      </c>
    </row>
    <row r="11354" spans="1:4">
      <c r="A11354" s="354" t="s">
        <v>34041</v>
      </c>
      <c r="B11354" t="s">
        <v>34040</v>
      </c>
      <c r="C11354" s="354" t="s">
        <v>47</v>
      </c>
      <c r="D11354" s="355">
        <v>101.54</v>
      </c>
    </row>
    <row r="11355" spans="1:4">
      <c r="A11355" s="354" t="s">
        <v>34042</v>
      </c>
      <c r="B11355" t="s">
        <v>34043</v>
      </c>
      <c r="C11355" s="354" t="s">
        <v>47</v>
      </c>
      <c r="D11355" s="355">
        <v>184.24</v>
      </c>
    </row>
    <row r="11356" spans="1:4">
      <c r="A11356" s="354" t="s">
        <v>34044</v>
      </c>
      <c r="B11356" t="s">
        <v>34043</v>
      </c>
      <c r="C11356" s="354" t="s">
        <v>47</v>
      </c>
      <c r="D11356" s="355">
        <v>181.25</v>
      </c>
    </row>
    <row r="11357" spans="1:4">
      <c r="A11357" s="354" t="s">
        <v>34045</v>
      </c>
      <c r="B11357" t="s">
        <v>34046</v>
      </c>
      <c r="C11357" s="354" t="s">
        <v>47</v>
      </c>
      <c r="D11357" s="355">
        <v>168.52</v>
      </c>
    </row>
    <row r="11358" spans="1:4">
      <c r="A11358" s="354" t="s">
        <v>34047</v>
      </c>
      <c r="B11358" t="s">
        <v>34046</v>
      </c>
      <c r="C11358" s="354" t="s">
        <v>47</v>
      </c>
      <c r="D11358" s="355">
        <v>165.74</v>
      </c>
    </row>
    <row r="11359" spans="1:4">
      <c r="A11359" s="354" t="s">
        <v>34048</v>
      </c>
      <c r="B11359" t="s">
        <v>34049</v>
      </c>
      <c r="C11359" s="354" t="s">
        <v>47</v>
      </c>
      <c r="D11359" s="355">
        <v>85.19</v>
      </c>
    </row>
    <row r="11360" spans="1:4">
      <c r="A11360" s="354" t="s">
        <v>34050</v>
      </c>
      <c r="B11360" t="s">
        <v>34049</v>
      </c>
      <c r="C11360" s="354" t="s">
        <v>47</v>
      </c>
      <c r="D11360" s="355">
        <v>82.22</v>
      </c>
    </row>
    <row r="11361" spans="1:4">
      <c r="A11361" s="354" t="s">
        <v>34051</v>
      </c>
      <c r="B11361" t="s">
        <v>34052</v>
      </c>
      <c r="C11361" s="354" t="s">
        <v>47</v>
      </c>
      <c r="D11361" s="355">
        <v>78.64</v>
      </c>
    </row>
    <row r="11362" spans="1:4">
      <c r="A11362" s="354" t="s">
        <v>34053</v>
      </c>
      <c r="B11362" t="s">
        <v>34052</v>
      </c>
      <c r="C11362" s="354" t="s">
        <v>47</v>
      </c>
      <c r="D11362" s="355">
        <v>75.86</v>
      </c>
    </row>
    <row r="11363" spans="1:4">
      <c r="A11363" s="354" t="s">
        <v>34054</v>
      </c>
      <c r="B11363" t="s">
        <v>34055</v>
      </c>
      <c r="C11363" s="354" t="s">
        <v>47</v>
      </c>
      <c r="D11363" s="355">
        <v>146.5</v>
      </c>
    </row>
    <row r="11364" spans="1:4">
      <c r="A11364" s="354" t="s">
        <v>34056</v>
      </c>
      <c r="B11364" t="s">
        <v>34055</v>
      </c>
      <c r="C11364" s="354" t="s">
        <v>47</v>
      </c>
      <c r="D11364" s="355">
        <v>140.81</v>
      </c>
    </row>
    <row r="11365" spans="1:4">
      <c r="A11365" s="354" t="s">
        <v>34057</v>
      </c>
      <c r="B11365" t="s">
        <v>34058</v>
      </c>
      <c r="C11365" s="354" t="s">
        <v>47</v>
      </c>
      <c r="D11365" s="355">
        <v>138.02000000000001</v>
      </c>
    </row>
    <row r="11366" spans="1:4">
      <c r="A11366" s="354" t="s">
        <v>34059</v>
      </c>
      <c r="B11366" t="s">
        <v>34058</v>
      </c>
      <c r="C11366" s="354" t="s">
        <v>47</v>
      </c>
      <c r="D11366" s="355">
        <v>132.46</v>
      </c>
    </row>
    <row r="11367" spans="1:4">
      <c r="A11367" s="354" t="s">
        <v>34060</v>
      </c>
      <c r="B11367" t="s">
        <v>34061</v>
      </c>
      <c r="C11367" s="354" t="s">
        <v>47</v>
      </c>
      <c r="D11367" s="355">
        <v>151.22</v>
      </c>
    </row>
    <row r="11368" spans="1:4">
      <c r="A11368" s="354" t="s">
        <v>34062</v>
      </c>
      <c r="B11368" t="s">
        <v>34061</v>
      </c>
      <c r="C11368" s="354" t="s">
        <v>47</v>
      </c>
      <c r="D11368" s="355">
        <v>145.51</v>
      </c>
    </row>
    <row r="11369" spans="1:4">
      <c r="A11369" s="354" t="s">
        <v>34063</v>
      </c>
      <c r="B11369" t="s">
        <v>34064</v>
      </c>
      <c r="C11369" s="354" t="s">
        <v>47</v>
      </c>
      <c r="D11369" s="355">
        <v>141.22999999999999</v>
      </c>
    </row>
    <row r="11370" spans="1:4">
      <c r="A11370" s="354" t="s">
        <v>34065</v>
      </c>
      <c r="B11370" t="s">
        <v>34064</v>
      </c>
      <c r="C11370" s="354" t="s">
        <v>47</v>
      </c>
      <c r="D11370" s="355">
        <v>135.66999999999999</v>
      </c>
    </row>
    <row r="11371" spans="1:4">
      <c r="A11371" s="354" t="s">
        <v>34066</v>
      </c>
      <c r="B11371" t="s">
        <v>34067</v>
      </c>
      <c r="C11371" s="354" t="s">
        <v>44</v>
      </c>
      <c r="D11371" s="355">
        <v>450.05</v>
      </c>
    </row>
    <row r="11372" spans="1:4">
      <c r="A11372" s="354" t="s">
        <v>34068</v>
      </c>
      <c r="B11372" t="s">
        <v>34067</v>
      </c>
      <c r="C11372" s="354" t="s">
        <v>44</v>
      </c>
      <c r="D11372" s="355">
        <v>436.47</v>
      </c>
    </row>
    <row r="11373" spans="1:4">
      <c r="A11373" s="354" t="s">
        <v>34069</v>
      </c>
      <c r="B11373" t="s">
        <v>34070</v>
      </c>
      <c r="C11373" s="354" t="s">
        <v>44</v>
      </c>
      <c r="D11373" s="355">
        <v>423.55</v>
      </c>
    </row>
    <row r="11374" spans="1:4">
      <c r="A11374" s="354" t="s">
        <v>34071</v>
      </c>
      <c r="B11374" t="s">
        <v>34070</v>
      </c>
      <c r="C11374" s="354" t="s">
        <v>44</v>
      </c>
      <c r="D11374" s="355">
        <v>410.35</v>
      </c>
    </row>
    <row r="11375" spans="1:4">
      <c r="A11375" s="354" t="s">
        <v>34072</v>
      </c>
      <c r="B11375" t="s">
        <v>34073</v>
      </c>
      <c r="C11375" s="354" t="s">
        <v>47</v>
      </c>
      <c r="D11375" s="355">
        <v>82.54</v>
      </c>
    </row>
    <row r="11376" spans="1:4">
      <c r="A11376" s="354" t="s">
        <v>34074</v>
      </c>
      <c r="B11376" t="s">
        <v>34073</v>
      </c>
      <c r="C11376" s="354" t="s">
        <v>47</v>
      </c>
      <c r="D11376" s="355">
        <v>78.5</v>
      </c>
    </row>
    <row r="11377" spans="1:4">
      <c r="A11377" s="354" t="s">
        <v>34075</v>
      </c>
      <c r="B11377" t="s">
        <v>34076</v>
      </c>
      <c r="C11377" s="354" t="s">
        <v>47</v>
      </c>
      <c r="D11377" s="355">
        <v>69.44</v>
      </c>
    </row>
    <row r="11378" spans="1:4">
      <c r="A11378" s="354" t="s">
        <v>34077</v>
      </c>
      <c r="B11378" t="s">
        <v>34076</v>
      </c>
      <c r="C11378" s="354" t="s">
        <v>47</v>
      </c>
      <c r="D11378" s="355">
        <v>65.52</v>
      </c>
    </row>
    <row r="11379" spans="1:4">
      <c r="A11379" s="354" t="s">
        <v>34078</v>
      </c>
      <c r="B11379" t="s">
        <v>34079</v>
      </c>
      <c r="C11379" s="354" t="s">
        <v>47</v>
      </c>
      <c r="D11379" s="355">
        <v>157.13</v>
      </c>
    </row>
    <row r="11380" spans="1:4">
      <c r="A11380" s="354" t="s">
        <v>34080</v>
      </c>
      <c r="B11380" t="s">
        <v>34079</v>
      </c>
      <c r="C11380" s="354" t="s">
        <v>47</v>
      </c>
      <c r="D11380" s="355">
        <v>151.58000000000001</v>
      </c>
    </row>
    <row r="11381" spans="1:4">
      <c r="A11381" s="354" t="s">
        <v>34081</v>
      </c>
      <c r="B11381" t="s">
        <v>34082</v>
      </c>
      <c r="C11381" s="354" t="s">
        <v>47</v>
      </c>
      <c r="D11381" s="355">
        <v>147.75</v>
      </c>
    </row>
    <row r="11382" spans="1:4">
      <c r="A11382" s="354" t="s">
        <v>34083</v>
      </c>
      <c r="B11382" t="s">
        <v>34082</v>
      </c>
      <c r="C11382" s="354" t="s">
        <v>47</v>
      </c>
      <c r="D11382" s="355">
        <v>142.33000000000001</v>
      </c>
    </row>
    <row r="11383" spans="1:4">
      <c r="A11383" s="354" t="s">
        <v>34084</v>
      </c>
      <c r="B11383" t="s">
        <v>34085</v>
      </c>
      <c r="C11383" s="354" t="s">
        <v>47</v>
      </c>
      <c r="D11383" s="355">
        <v>104.67</v>
      </c>
    </row>
    <row r="11384" spans="1:4">
      <c r="A11384" s="354" t="s">
        <v>34086</v>
      </c>
      <c r="B11384" t="s">
        <v>34085</v>
      </c>
      <c r="C11384" s="354" t="s">
        <v>47</v>
      </c>
      <c r="D11384" s="355">
        <v>100.98</v>
      </c>
    </row>
    <row r="11385" spans="1:4">
      <c r="A11385" s="354" t="s">
        <v>34087</v>
      </c>
      <c r="B11385" t="s">
        <v>34088</v>
      </c>
      <c r="C11385" s="354" t="s">
        <v>47</v>
      </c>
      <c r="D11385" s="355">
        <v>98.41</v>
      </c>
    </row>
    <row r="11386" spans="1:4">
      <c r="A11386" s="354" t="s">
        <v>34089</v>
      </c>
      <c r="B11386" t="s">
        <v>34088</v>
      </c>
      <c r="C11386" s="354" t="s">
        <v>47</v>
      </c>
      <c r="D11386" s="355">
        <v>94.8</v>
      </c>
    </row>
    <row r="11387" spans="1:4">
      <c r="A11387" s="354" t="s">
        <v>34090</v>
      </c>
      <c r="B11387" t="s">
        <v>34091</v>
      </c>
      <c r="C11387" s="354" t="s">
        <v>47</v>
      </c>
      <c r="D11387" s="355">
        <v>103.58</v>
      </c>
    </row>
    <row r="11388" spans="1:4">
      <c r="A11388" s="354" t="s">
        <v>34092</v>
      </c>
      <c r="B11388" t="s">
        <v>34091</v>
      </c>
      <c r="C11388" s="354" t="s">
        <v>47</v>
      </c>
      <c r="D11388" s="355">
        <v>100.14</v>
      </c>
    </row>
    <row r="11389" spans="1:4">
      <c r="A11389" s="354" t="s">
        <v>34093</v>
      </c>
      <c r="B11389" t="s">
        <v>34094</v>
      </c>
      <c r="C11389" s="354" t="s">
        <v>47</v>
      </c>
      <c r="D11389" s="355">
        <v>98.57</v>
      </c>
    </row>
    <row r="11390" spans="1:4">
      <c r="A11390" s="354" t="s">
        <v>34095</v>
      </c>
      <c r="B11390" t="s">
        <v>34094</v>
      </c>
      <c r="C11390" s="354" t="s">
        <v>47</v>
      </c>
      <c r="D11390" s="355">
        <v>95.32</v>
      </c>
    </row>
    <row r="11391" spans="1:4">
      <c r="A11391" s="354" t="s">
        <v>34096</v>
      </c>
      <c r="B11391" t="s">
        <v>34097</v>
      </c>
      <c r="C11391" s="354" t="s">
        <v>47</v>
      </c>
      <c r="D11391" s="355">
        <v>133.6</v>
      </c>
    </row>
    <row r="11392" spans="1:4">
      <c r="A11392" s="354" t="s">
        <v>34098</v>
      </c>
      <c r="B11392" t="s">
        <v>34097</v>
      </c>
      <c r="C11392" s="354" t="s">
        <v>47</v>
      </c>
      <c r="D11392" s="355">
        <v>130.5</v>
      </c>
    </row>
    <row r="11393" spans="1:4">
      <c r="A11393" s="354" t="s">
        <v>34099</v>
      </c>
      <c r="B11393" t="s">
        <v>34100</v>
      </c>
      <c r="C11393" s="354" t="s">
        <v>47</v>
      </c>
      <c r="D11393" s="355">
        <v>127.77</v>
      </c>
    </row>
    <row r="11394" spans="1:4">
      <c r="A11394" s="354" t="s">
        <v>34101</v>
      </c>
      <c r="B11394" t="s">
        <v>34100</v>
      </c>
      <c r="C11394" s="354" t="s">
        <v>47</v>
      </c>
      <c r="D11394" s="355">
        <v>124.52</v>
      </c>
    </row>
    <row r="11395" spans="1:4">
      <c r="A11395" s="354" t="s">
        <v>34102</v>
      </c>
      <c r="B11395" t="s">
        <v>34103</v>
      </c>
      <c r="C11395" s="354" t="s">
        <v>47</v>
      </c>
      <c r="D11395" s="355">
        <v>84.34</v>
      </c>
    </row>
    <row r="11396" spans="1:4">
      <c r="A11396" s="354" t="s">
        <v>34104</v>
      </c>
      <c r="B11396" t="s">
        <v>34103</v>
      </c>
      <c r="C11396" s="354" t="s">
        <v>47</v>
      </c>
      <c r="D11396" s="355">
        <v>81.510000000000005</v>
      </c>
    </row>
    <row r="11397" spans="1:4">
      <c r="A11397" s="354" t="s">
        <v>34105</v>
      </c>
      <c r="B11397" t="s">
        <v>34106</v>
      </c>
      <c r="C11397" s="354" t="s">
        <v>47</v>
      </c>
      <c r="D11397" s="355">
        <v>80.44</v>
      </c>
    </row>
    <row r="11398" spans="1:4">
      <c r="A11398" s="354" t="s">
        <v>34107</v>
      </c>
      <c r="B11398" t="s">
        <v>34106</v>
      </c>
      <c r="C11398" s="354" t="s">
        <v>47</v>
      </c>
      <c r="D11398" s="355">
        <v>77.66</v>
      </c>
    </row>
    <row r="11399" spans="1:4">
      <c r="A11399" s="354" t="s">
        <v>34108</v>
      </c>
      <c r="B11399" t="s">
        <v>34109</v>
      </c>
      <c r="C11399" s="354" t="s">
        <v>47</v>
      </c>
      <c r="D11399" s="355">
        <v>90.81</v>
      </c>
    </row>
    <row r="11400" spans="1:4">
      <c r="A11400" s="354" t="s">
        <v>34110</v>
      </c>
      <c r="B11400" t="s">
        <v>34109</v>
      </c>
      <c r="C11400" s="354" t="s">
        <v>47</v>
      </c>
      <c r="D11400" s="355">
        <v>87.97</v>
      </c>
    </row>
    <row r="11401" spans="1:4">
      <c r="A11401" s="354" t="s">
        <v>34111</v>
      </c>
      <c r="B11401" t="s">
        <v>34112</v>
      </c>
      <c r="C11401" s="354" t="s">
        <v>47</v>
      </c>
      <c r="D11401" s="355">
        <v>86.29</v>
      </c>
    </row>
    <row r="11402" spans="1:4">
      <c r="A11402" s="354" t="s">
        <v>34113</v>
      </c>
      <c r="B11402" t="s">
        <v>34112</v>
      </c>
      <c r="C11402" s="354" t="s">
        <v>47</v>
      </c>
      <c r="D11402" s="355">
        <v>83.51</v>
      </c>
    </row>
    <row r="11403" spans="1:4">
      <c r="A11403" s="354" t="s">
        <v>34114</v>
      </c>
      <c r="B11403" t="s">
        <v>34115</v>
      </c>
      <c r="C11403" s="354" t="s">
        <v>47</v>
      </c>
      <c r="D11403" s="355">
        <v>122.97</v>
      </c>
    </row>
    <row r="11404" spans="1:4">
      <c r="A11404" s="354" t="s">
        <v>34116</v>
      </c>
      <c r="B11404" t="s">
        <v>34115</v>
      </c>
      <c r="C11404" s="354" t="s">
        <v>47</v>
      </c>
      <c r="D11404" s="355">
        <v>120.1</v>
      </c>
    </row>
    <row r="11405" spans="1:4">
      <c r="A11405" s="354" t="s">
        <v>34117</v>
      </c>
      <c r="B11405" t="s">
        <v>34118</v>
      </c>
      <c r="C11405" s="354" t="s">
        <v>47</v>
      </c>
      <c r="D11405" s="355">
        <v>115.49</v>
      </c>
    </row>
    <row r="11406" spans="1:4">
      <c r="A11406" s="354" t="s">
        <v>34119</v>
      </c>
      <c r="B11406" t="s">
        <v>34118</v>
      </c>
      <c r="C11406" s="354" t="s">
        <v>47</v>
      </c>
      <c r="D11406" s="355">
        <v>112.71</v>
      </c>
    </row>
    <row r="11407" spans="1:4">
      <c r="A11407" s="354" t="s">
        <v>34120</v>
      </c>
      <c r="B11407" t="s">
        <v>34121</v>
      </c>
      <c r="C11407" s="354" t="s">
        <v>44</v>
      </c>
      <c r="D11407" s="355">
        <v>702.02</v>
      </c>
    </row>
    <row r="11408" spans="1:4">
      <c r="A11408" s="354" t="s">
        <v>34122</v>
      </c>
      <c r="B11408" t="s">
        <v>34121</v>
      </c>
      <c r="C11408" s="354" t="s">
        <v>44</v>
      </c>
      <c r="D11408" s="355">
        <v>688.43</v>
      </c>
    </row>
    <row r="11409" spans="1:4">
      <c r="A11409" s="354" t="s">
        <v>34123</v>
      </c>
      <c r="B11409" t="s">
        <v>34124</v>
      </c>
      <c r="C11409" s="354" t="s">
        <v>44</v>
      </c>
      <c r="D11409" s="355">
        <v>672.3</v>
      </c>
    </row>
    <row r="11410" spans="1:4">
      <c r="A11410" s="354" t="s">
        <v>34125</v>
      </c>
      <c r="B11410" t="s">
        <v>34124</v>
      </c>
      <c r="C11410" s="354" t="s">
        <v>44</v>
      </c>
      <c r="D11410" s="355">
        <v>659.09</v>
      </c>
    </row>
    <row r="11411" spans="1:4">
      <c r="A11411" s="354" t="s">
        <v>34126</v>
      </c>
      <c r="B11411" t="s">
        <v>34127</v>
      </c>
      <c r="C11411" s="354" t="s">
        <v>44</v>
      </c>
      <c r="D11411" s="355">
        <v>702.02</v>
      </c>
    </row>
    <row r="11412" spans="1:4">
      <c r="A11412" s="354" t="s">
        <v>34128</v>
      </c>
      <c r="B11412" t="s">
        <v>34127</v>
      </c>
      <c r="C11412" s="354" t="s">
        <v>44</v>
      </c>
      <c r="D11412" s="355">
        <v>688.43</v>
      </c>
    </row>
    <row r="11413" spans="1:4">
      <c r="A11413" s="354" t="s">
        <v>34129</v>
      </c>
      <c r="B11413" t="s">
        <v>34130</v>
      </c>
      <c r="C11413" s="354" t="s">
        <v>44</v>
      </c>
      <c r="D11413" s="355">
        <v>672.3</v>
      </c>
    </row>
    <row r="11414" spans="1:4">
      <c r="A11414" s="354" t="s">
        <v>34131</v>
      </c>
      <c r="B11414" t="s">
        <v>34130</v>
      </c>
      <c r="C11414" s="354" t="s">
        <v>44</v>
      </c>
      <c r="D11414" s="355">
        <v>659.09</v>
      </c>
    </row>
    <row r="11415" spans="1:4">
      <c r="A11415" s="354" t="s">
        <v>34132</v>
      </c>
      <c r="B11415" t="s">
        <v>34133</v>
      </c>
      <c r="C11415" s="354" t="s">
        <v>47</v>
      </c>
      <c r="D11415" s="355">
        <v>93.18</v>
      </c>
    </row>
    <row r="11416" spans="1:4">
      <c r="A11416" s="354" t="s">
        <v>34134</v>
      </c>
      <c r="B11416" t="s">
        <v>34133</v>
      </c>
      <c r="C11416" s="354" t="s">
        <v>47</v>
      </c>
      <c r="D11416" s="355">
        <v>89.15</v>
      </c>
    </row>
    <row r="11417" spans="1:4">
      <c r="A11417" s="354" t="s">
        <v>34135</v>
      </c>
      <c r="B11417" t="s">
        <v>34136</v>
      </c>
      <c r="C11417" s="354" t="s">
        <v>47</v>
      </c>
      <c r="D11417" s="355">
        <v>89.48</v>
      </c>
    </row>
    <row r="11418" spans="1:4">
      <c r="A11418" s="354" t="s">
        <v>34137</v>
      </c>
      <c r="B11418" t="s">
        <v>34136</v>
      </c>
      <c r="C11418" s="354" t="s">
        <v>47</v>
      </c>
      <c r="D11418" s="355">
        <v>85.55</v>
      </c>
    </row>
    <row r="11419" spans="1:4">
      <c r="A11419" s="354" t="s">
        <v>34138</v>
      </c>
      <c r="B11419" t="s">
        <v>34139</v>
      </c>
      <c r="C11419" s="354" t="s">
        <v>47</v>
      </c>
      <c r="D11419" s="355">
        <v>101.55</v>
      </c>
    </row>
    <row r="11420" spans="1:4">
      <c r="A11420" s="354" t="s">
        <v>34140</v>
      </c>
      <c r="B11420" t="s">
        <v>34139</v>
      </c>
      <c r="C11420" s="354" t="s">
        <v>47</v>
      </c>
      <c r="D11420" s="355">
        <v>98.71</v>
      </c>
    </row>
    <row r="11421" spans="1:4">
      <c r="A11421" s="354" t="s">
        <v>34141</v>
      </c>
      <c r="B11421" t="s">
        <v>34142</v>
      </c>
      <c r="C11421" s="354" t="s">
        <v>47</v>
      </c>
      <c r="D11421" s="355">
        <v>97.28</v>
      </c>
    </row>
    <row r="11422" spans="1:4">
      <c r="A11422" s="354" t="s">
        <v>34143</v>
      </c>
      <c r="B11422" t="s">
        <v>34142</v>
      </c>
      <c r="C11422" s="354" t="s">
        <v>47</v>
      </c>
      <c r="D11422" s="355">
        <v>94.5</v>
      </c>
    </row>
    <row r="11423" spans="1:4">
      <c r="A11423" s="354" t="s">
        <v>34144</v>
      </c>
      <c r="B11423" t="s">
        <v>34145</v>
      </c>
      <c r="C11423" s="354" t="s">
        <v>47</v>
      </c>
      <c r="D11423" s="355">
        <v>113.28</v>
      </c>
    </row>
    <row r="11424" spans="1:4">
      <c r="A11424" s="354" t="s">
        <v>34146</v>
      </c>
      <c r="B11424" t="s">
        <v>34145</v>
      </c>
      <c r="C11424" s="354" t="s">
        <v>47</v>
      </c>
      <c r="D11424" s="355">
        <v>110.43</v>
      </c>
    </row>
    <row r="11425" spans="1:4">
      <c r="A11425" s="354" t="s">
        <v>34147</v>
      </c>
      <c r="B11425" t="s">
        <v>34148</v>
      </c>
      <c r="C11425" s="354" t="s">
        <v>47</v>
      </c>
      <c r="D11425" s="355">
        <v>108.2</v>
      </c>
    </row>
    <row r="11426" spans="1:4">
      <c r="A11426" s="354" t="s">
        <v>34149</v>
      </c>
      <c r="B11426" t="s">
        <v>34148</v>
      </c>
      <c r="C11426" s="354" t="s">
        <v>47</v>
      </c>
      <c r="D11426" s="355">
        <v>105.42</v>
      </c>
    </row>
    <row r="11427" spans="1:4">
      <c r="A11427" s="354" t="s">
        <v>34150</v>
      </c>
      <c r="B11427" t="s">
        <v>34151</v>
      </c>
      <c r="C11427" s="354" t="s">
        <v>47</v>
      </c>
      <c r="D11427" s="355">
        <v>170.94</v>
      </c>
    </row>
    <row r="11428" spans="1:4">
      <c r="A11428" s="354" t="s">
        <v>34152</v>
      </c>
      <c r="B11428" t="s">
        <v>34151</v>
      </c>
      <c r="C11428" s="354" t="s">
        <v>47</v>
      </c>
      <c r="D11428" s="355">
        <v>168.04</v>
      </c>
    </row>
    <row r="11429" spans="1:4">
      <c r="A11429" s="354" t="s">
        <v>34153</v>
      </c>
      <c r="B11429" t="s">
        <v>34154</v>
      </c>
      <c r="C11429" s="354" t="s">
        <v>47</v>
      </c>
      <c r="D11429" s="355">
        <v>162.79</v>
      </c>
    </row>
    <row r="11430" spans="1:4">
      <c r="A11430" s="354" t="s">
        <v>34155</v>
      </c>
      <c r="B11430" t="s">
        <v>34154</v>
      </c>
      <c r="C11430" s="354" t="s">
        <v>47</v>
      </c>
      <c r="D11430" s="355">
        <v>160.01</v>
      </c>
    </row>
    <row r="11431" spans="1:4">
      <c r="A11431" s="354" t="s">
        <v>34156</v>
      </c>
      <c r="B11431" t="s">
        <v>34157</v>
      </c>
      <c r="C11431" s="354" t="s">
        <v>47</v>
      </c>
      <c r="D11431" s="355">
        <v>125.91</v>
      </c>
    </row>
    <row r="11432" spans="1:4">
      <c r="A11432" s="354" t="s">
        <v>34158</v>
      </c>
      <c r="B11432" t="s">
        <v>34157</v>
      </c>
      <c r="C11432" s="354" t="s">
        <v>47</v>
      </c>
      <c r="D11432" s="355">
        <v>122.94</v>
      </c>
    </row>
    <row r="11433" spans="1:4">
      <c r="A11433" s="354" t="s">
        <v>34159</v>
      </c>
      <c r="B11433" t="s">
        <v>34160</v>
      </c>
      <c r="C11433" s="354" t="s">
        <v>47</v>
      </c>
      <c r="D11433" s="355">
        <v>119.12</v>
      </c>
    </row>
    <row r="11434" spans="1:4">
      <c r="A11434" s="354" t="s">
        <v>34161</v>
      </c>
      <c r="B11434" t="s">
        <v>34160</v>
      </c>
      <c r="C11434" s="354" t="s">
        <v>47</v>
      </c>
      <c r="D11434" s="355">
        <v>116.34</v>
      </c>
    </row>
    <row r="11435" spans="1:4">
      <c r="A11435" s="354" t="s">
        <v>34162</v>
      </c>
      <c r="B11435" t="s">
        <v>34163</v>
      </c>
      <c r="C11435" s="354" t="s">
        <v>47</v>
      </c>
      <c r="D11435" s="355">
        <v>213.74</v>
      </c>
    </row>
    <row r="11436" spans="1:4">
      <c r="A11436" s="354" t="s">
        <v>34164</v>
      </c>
      <c r="B11436" t="s">
        <v>34163</v>
      </c>
      <c r="C11436" s="354" t="s">
        <v>47</v>
      </c>
      <c r="D11436" s="355">
        <v>208.18</v>
      </c>
    </row>
    <row r="11437" spans="1:4">
      <c r="A11437" s="354" t="s">
        <v>34165</v>
      </c>
      <c r="B11437" t="s">
        <v>34166</v>
      </c>
      <c r="C11437" s="354" t="s">
        <v>47</v>
      </c>
      <c r="D11437" s="355">
        <v>204.45</v>
      </c>
    </row>
    <row r="11438" spans="1:4">
      <c r="A11438" s="354" t="s">
        <v>34167</v>
      </c>
      <c r="B11438" t="s">
        <v>34166</v>
      </c>
      <c r="C11438" s="354" t="s">
        <v>47</v>
      </c>
      <c r="D11438" s="355">
        <v>199.03</v>
      </c>
    </row>
    <row r="11439" spans="1:4">
      <c r="A11439" s="354" t="s">
        <v>34168</v>
      </c>
      <c r="B11439" t="s">
        <v>34169</v>
      </c>
      <c r="C11439" s="354" t="s">
        <v>47</v>
      </c>
      <c r="D11439" s="355">
        <v>220.26</v>
      </c>
    </row>
    <row r="11440" spans="1:4">
      <c r="A11440" s="354" t="s">
        <v>34170</v>
      </c>
      <c r="B11440" t="s">
        <v>34169</v>
      </c>
      <c r="C11440" s="354" t="s">
        <v>47</v>
      </c>
      <c r="D11440" s="355">
        <v>214.69</v>
      </c>
    </row>
    <row r="11441" spans="1:4">
      <c r="A11441" s="354" t="s">
        <v>34171</v>
      </c>
      <c r="B11441" t="s">
        <v>34172</v>
      </c>
      <c r="C11441" s="354" t="s">
        <v>47</v>
      </c>
      <c r="D11441" s="355">
        <v>209.91</v>
      </c>
    </row>
    <row r="11442" spans="1:4">
      <c r="A11442" s="354" t="s">
        <v>34173</v>
      </c>
      <c r="B11442" t="s">
        <v>34172</v>
      </c>
      <c r="C11442" s="354" t="s">
        <v>47</v>
      </c>
      <c r="D11442" s="355">
        <v>204.49</v>
      </c>
    </row>
    <row r="11443" spans="1:4">
      <c r="A11443" s="354" t="s">
        <v>34174</v>
      </c>
      <c r="B11443" t="s">
        <v>34175</v>
      </c>
      <c r="C11443" s="354" t="s">
        <v>44</v>
      </c>
      <c r="D11443" s="355">
        <v>442.9</v>
      </c>
    </row>
    <row r="11444" spans="1:4">
      <c r="A11444" s="354" t="s">
        <v>34176</v>
      </c>
      <c r="B11444" t="s">
        <v>34175</v>
      </c>
      <c r="C11444" s="354" t="s">
        <v>44</v>
      </c>
      <c r="D11444" s="355">
        <v>429.69</v>
      </c>
    </row>
    <row r="11445" spans="1:4">
      <c r="A11445" s="354" t="s">
        <v>34177</v>
      </c>
      <c r="B11445" t="s">
        <v>34178</v>
      </c>
      <c r="C11445" s="354" t="s">
        <v>44</v>
      </c>
      <c r="D11445" s="355">
        <v>423.55</v>
      </c>
    </row>
    <row r="11446" spans="1:4">
      <c r="A11446" s="354" t="s">
        <v>34179</v>
      </c>
      <c r="B11446" t="s">
        <v>34178</v>
      </c>
      <c r="C11446" s="354" t="s">
        <v>44</v>
      </c>
      <c r="D11446" s="355">
        <v>410.35</v>
      </c>
    </row>
    <row r="11447" spans="1:4">
      <c r="A11447" s="354" t="s">
        <v>34180</v>
      </c>
      <c r="B11447" t="s">
        <v>34181</v>
      </c>
      <c r="C11447" s="354" t="s">
        <v>47</v>
      </c>
      <c r="D11447" s="355">
        <v>82.54</v>
      </c>
    </row>
    <row r="11448" spans="1:4">
      <c r="A11448" s="354" t="s">
        <v>34182</v>
      </c>
      <c r="B11448" t="s">
        <v>34181</v>
      </c>
      <c r="C11448" s="354" t="s">
        <v>47</v>
      </c>
      <c r="D11448" s="355">
        <v>78.5</v>
      </c>
    </row>
    <row r="11449" spans="1:4">
      <c r="A11449" s="354" t="s">
        <v>34183</v>
      </c>
      <c r="B11449" t="s">
        <v>34184</v>
      </c>
      <c r="C11449" s="354" t="s">
        <v>47</v>
      </c>
      <c r="D11449" s="355">
        <v>69.44</v>
      </c>
    </row>
    <row r="11450" spans="1:4">
      <c r="A11450" s="354" t="s">
        <v>34185</v>
      </c>
      <c r="B11450" t="s">
        <v>34184</v>
      </c>
      <c r="C11450" s="354" t="s">
        <v>47</v>
      </c>
      <c r="D11450" s="355">
        <v>65.52</v>
      </c>
    </row>
    <row r="11451" spans="1:4">
      <c r="A11451" s="354" t="s">
        <v>34186</v>
      </c>
      <c r="B11451" t="s">
        <v>34187</v>
      </c>
      <c r="C11451" s="354" t="s">
        <v>47</v>
      </c>
      <c r="D11451" s="355">
        <v>160.47999999999999</v>
      </c>
    </row>
    <row r="11452" spans="1:4">
      <c r="A11452" s="354" t="s">
        <v>34188</v>
      </c>
      <c r="B11452" t="s">
        <v>34187</v>
      </c>
      <c r="C11452" s="354" t="s">
        <v>47</v>
      </c>
      <c r="D11452" s="355">
        <v>154.91</v>
      </c>
    </row>
    <row r="11453" spans="1:4">
      <c r="A11453" s="354" t="s">
        <v>34189</v>
      </c>
      <c r="B11453" t="s">
        <v>34190</v>
      </c>
      <c r="C11453" s="354" t="s">
        <v>47</v>
      </c>
      <c r="D11453" s="355">
        <v>147.75</v>
      </c>
    </row>
    <row r="11454" spans="1:4">
      <c r="A11454" s="354" t="s">
        <v>34191</v>
      </c>
      <c r="B11454" t="s">
        <v>34190</v>
      </c>
      <c r="C11454" s="354" t="s">
        <v>47</v>
      </c>
      <c r="D11454" s="355">
        <v>142.33000000000001</v>
      </c>
    </row>
    <row r="11455" spans="1:4">
      <c r="A11455" s="354" t="s">
        <v>34192</v>
      </c>
      <c r="B11455" t="s">
        <v>34193</v>
      </c>
      <c r="C11455" s="354" t="s">
        <v>47</v>
      </c>
      <c r="D11455" s="355">
        <v>123.14</v>
      </c>
    </row>
    <row r="11456" spans="1:4">
      <c r="A11456" s="354" t="s">
        <v>34194</v>
      </c>
      <c r="B11456" t="s">
        <v>34193</v>
      </c>
      <c r="C11456" s="354" t="s">
        <v>47</v>
      </c>
      <c r="D11456" s="355">
        <v>120.14</v>
      </c>
    </row>
    <row r="11457" spans="1:4">
      <c r="A11457" s="354" t="s">
        <v>34195</v>
      </c>
      <c r="B11457" t="s">
        <v>34196</v>
      </c>
      <c r="C11457" s="354" t="s">
        <v>47</v>
      </c>
      <c r="D11457" s="355">
        <v>92.24</v>
      </c>
    </row>
    <row r="11458" spans="1:4">
      <c r="A11458" s="354" t="s">
        <v>34197</v>
      </c>
      <c r="B11458" t="s">
        <v>34196</v>
      </c>
      <c r="C11458" s="354" t="s">
        <v>47</v>
      </c>
      <c r="D11458" s="355">
        <v>89.46</v>
      </c>
    </row>
    <row r="11459" spans="1:4">
      <c r="A11459" s="354" t="s">
        <v>34198</v>
      </c>
      <c r="B11459" t="s">
        <v>34199</v>
      </c>
      <c r="C11459" s="354" t="s">
        <v>47</v>
      </c>
      <c r="D11459" s="355">
        <v>87.14</v>
      </c>
    </row>
    <row r="11460" spans="1:4">
      <c r="A11460" s="354" t="s">
        <v>34200</v>
      </c>
      <c r="B11460" t="s">
        <v>34199</v>
      </c>
      <c r="C11460" s="354" t="s">
        <v>47</v>
      </c>
      <c r="D11460" s="355">
        <v>84.25</v>
      </c>
    </row>
    <row r="11461" spans="1:4">
      <c r="A11461" s="354" t="s">
        <v>34201</v>
      </c>
      <c r="B11461" t="s">
        <v>34202</v>
      </c>
      <c r="C11461" s="354" t="s">
        <v>47</v>
      </c>
      <c r="D11461" s="355">
        <v>71.69</v>
      </c>
    </row>
    <row r="11462" spans="1:4">
      <c r="A11462" s="354" t="s">
        <v>34203</v>
      </c>
      <c r="B11462" t="s">
        <v>34202</v>
      </c>
      <c r="C11462" s="354" t="s">
        <v>47</v>
      </c>
      <c r="D11462" s="355">
        <v>68.91</v>
      </c>
    </row>
    <row r="11463" spans="1:4">
      <c r="A11463" s="354" t="s">
        <v>34204</v>
      </c>
      <c r="B11463" t="s">
        <v>34205</v>
      </c>
      <c r="C11463" s="354" t="s">
        <v>47</v>
      </c>
      <c r="D11463" s="355">
        <v>103.58</v>
      </c>
    </row>
    <row r="11464" spans="1:4">
      <c r="A11464" s="354" t="s">
        <v>34206</v>
      </c>
      <c r="B11464" t="s">
        <v>34205</v>
      </c>
      <c r="C11464" s="354" t="s">
        <v>47</v>
      </c>
      <c r="D11464" s="355">
        <v>100.14</v>
      </c>
    </row>
    <row r="11465" spans="1:4">
      <c r="A11465" s="354" t="s">
        <v>34207</v>
      </c>
      <c r="B11465" t="s">
        <v>34208</v>
      </c>
      <c r="C11465" s="354" t="s">
        <v>47</v>
      </c>
      <c r="D11465" s="355">
        <v>98.57</v>
      </c>
    </row>
    <row r="11466" spans="1:4">
      <c r="A11466" s="354" t="s">
        <v>34209</v>
      </c>
      <c r="B11466" t="s">
        <v>34208</v>
      </c>
      <c r="C11466" s="354" t="s">
        <v>47</v>
      </c>
      <c r="D11466" s="355">
        <v>95.32</v>
      </c>
    </row>
    <row r="11467" spans="1:4">
      <c r="A11467" s="354" t="s">
        <v>34210</v>
      </c>
      <c r="B11467" t="s">
        <v>34211</v>
      </c>
      <c r="C11467" s="354" t="s">
        <v>47</v>
      </c>
      <c r="D11467" s="355">
        <v>137.12</v>
      </c>
    </row>
    <row r="11468" spans="1:4">
      <c r="A11468" s="354" t="s">
        <v>34212</v>
      </c>
      <c r="B11468" t="s">
        <v>34211</v>
      </c>
      <c r="C11468" s="354" t="s">
        <v>47</v>
      </c>
      <c r="D11468" s="355">
        <v>133.54</v>
      </c>
    </row>
    <row r="11469" spans="1:4">
      <c r="A11469" s="354" t="s">
        <v>34213</v>
      </c>
      <c r="B11469" t="s">
        <v>34214</v>
      </c>
      <c r="C11469" s="354" t="s">
        <v>47</v>
      </c>
      <c r="D11469" s="355">
        <v>124.25</v>
      </c>
    </row>
    <row r="11470" spans="1:4">
      <c r="A11470" s="354" t="s">
        <v>34215</v>
      </c>
      <c r="B11470" t="s">
        <v>34214</v>
      </c>
      <c r="C11470" s="354" t="s">
        <v>47</v>
      </c>
      <c r="D11470" s="355">
        <v>121.47</v>
      </c>
    </row>
    <row r="11471" spans="1:4">
      <c r="A11471" s="354" t="s">
        <v>34216</v>
      </c>
      <c r="B11471" t="s">
        <v>34217</v>
      </c>
      <c r="C11471" s="354" t="s">
        <v>47</v>
      </c>
      <c r="D11471" s="355">
        <v>84.71</v>
      </c>
    </row>
    <row r="11472" spans="1:4">
      <c r="A11472" s="354" t="s">
        <v>34218</v>
      </c>
      <c r="B11472" t="s">
        <v>34217</v>
      </c>
      <c r="C11472" s="354" t="s">
        <v>47</v>
      </c>
      <c r="D11472" s="355">
        <v>81.87</v>
      </c>
    </row>
    <row r="11473" spans="1:4">
      <c r="A11473" s="354" t="s">
        <v>34219</v>
      </c>
      <c r="B11473" t="s">
        <v>34220</v>
      </c>
      <c r="C11473" s="354" t="s">
        <v>47</v>
      </c>
      <c r="D11473" s="355">
        <v>80.44</v>
      </c>
    </row>
    <row r="11474" spans="1:4">
      <c r="A11474" s="354" t="s">
        <v>34221</v>
      </c>
      <c r="B11474" t="s">
        <v>34220</v>
      </c>
      <c r="C11474" s="354" t="s">
        <v>47</v>
      </c>
      <c r="D11474" s="355">
        <v>77.66</v>
      </c>
    </row>
    <row r="11475" spans="1:4">
      <c r="A11475" s="354" t="s">
        <v>34222</v>
      </c>
      <c r="B11475" t="s">
        <v>34223</v>
      </c>
      <c r="C11475" s="354" t="s">
        <v>47</v>
      </c>
      <c r="D11475" s="355">
        <v>91.27</v>
      </c>
    </row>
    <row r="11476" spans="1:4">
      <c r="A11476" s="354" t="s">
        <v>34224</v>
      </c>
      <c r="B11476" t="s">
        <v>34223</v>
      </c>
      <c r="C11476" s="354" t="s">
        <v>47</v>
      </c>
      <c r="D11476" s="355">
        <v>88.42</v>
      </c>
    </row>
    <row r="11477" spans="1:4">
      <c r="A11477" s="354" t="s">
        <v>34225</v>
      </c>
      <c r="B11477" t="s">
        <v>34226</v>
      </c>
      <c r="C11477" s="354" t="s">
        <v>47</v>
      </c>
      <c r="D11477" s="355">
        <v>86.29</v>
      </c>
    </row>
    <row r="11478" spans="1:4">
      <c r="A11478" s="354" t="s">
        <v>34227</v>
      </c>
      <c r="B11478" t="s">
        <v>34226</v>
      </c>
      <c r="C11478" s="354" t="s">
        <v>47</v>
      </c>
      <c r="D11478" s="355">
        <v>83.51</v>
      </c>
    </row>
    <row r="11479" spans="1:4">
      <c r="A11479" s="354" t="s">
        <v>34228</v>
      </c>
      <c r="B11479" t="s">
        <v>34229</v>
      </c>
      <c r="C11479" s="354" t="s">
        <v>47</v>
      </c>
      <c r="D11479" s="355">
        <v>123.7</v>
      </c>
    </row>
    <row r="11480" spans="1:4">
      <c r="A11480" s="354" t="s">
        <v>34230</v>
      </c>
      <c r="B11480" t="s">
        <v>34229</v>
      </c>
      <c r="C11480" s="354" t="s">
        <v>47</v>
      </c>
      <c r="D11480" s="355">
        <v>120.8</v>
      </c>
    </row>
    <row r="11481" spans="1:4">
      <c r="A11481" s="354" t="s">
        <v>34231</v>
      </c>
      <c r="B11481" t="s">
        <v>34232</v>
      </c>
      <c r="C11481" s="354" t="s">
        <v>47</v>
      </c>
      <c r="D11481" s="355">
        <v>115.49</v>
      </c>
    </row>
    <row r="11482" spans="1:4">
      <c r="A11482" s="354" t="s">
        <v>34233</v>
      </c>
      <c r="B11482" t="s">
        <v>34232</v>
      </c>
      <c r="C11482" s="354" t="s">
        <v>47</v>
      </c>
      <c r="D11482" s="355">
        <v>112.71</v>
      </c>
    </row>
    <row r="11483" spans="1:4">
      <c r="A11483" s="354" t="s">
        <v>34234</v>
      </c>
      <c r="B11483" t="s">
        <v>34235</v>
      </c>
      <c r="C11483" s="354" t="s">
        <v>44</v>
      </c>
      <c r="D11483" s="355">
        <v>349.75</v>
      </c>
    </row>
    <row r="11484" spans="1:4">
      <c r="A11484" s="354" t="s">
        <v>34236</v>
      </c>
      <c r="B11484" t="s">
        <v>34235</v>
      </c>
      <c r="C11484" s="354" t="s">
        <v>44</v>
      </c>
      <c r="D11484" s="355">
        <v>335.53</v>
      </c>
    </row>
    <row r="11485" spans="1:4">
      <c r="A11485" s="354" t="s">
        <v>34237</v>
      </c>
      <c r="B11485" t="s">
        <v>34238</v>
      </c>
      <c r="C11485" s="354" t="s">
        <v>44</v>
      </c>
      <c r="D11485" s="355">
        <v>280.79000000000002</v>
      </c>
    </row>
    <row r="11486" spans="1:4">
      <c r="A11486" s="354" t="s">
        <v>34239</v>
      </c>
      <c r="B11486" t="s">
        <v>34238</v>
      </c>
      <c r="C11486" s="354" t="s">
        <v>44</v>
      </c>
      <c r="D11486" s="355">
        <v>267.58999999999997</v>
      </c>
    </row>
    <row r="11487" spans="1:4">
      <c r="A11487" s="354" t="s">
        <v>34240</v>
      </c>
      <c r="B11487" t="s">
        <v>34241</v>
      </c>
      <c r="C11487" s="354" t="s">
        <v>44</v>
      </c>
      <c r="D11487" s="355">
        <v>404.72</v>
      </c>
    </row>
    <row r="11488" spans="1:4">
      <c r="A11488" s="354" t="s">
        <v>34242</v>
      </c>
      <c r="B11488" t="s">
        <v>34241</v>
      </c>
      <c r="C11488" s="354" t="s">
        <v>44</v>
      </c>
      <c r="D11488" s="355">
        <v>397.37</v>
      </c>
    </row>
    <row r="11489" spans="1:4">
      <c r="A11489" s="354" t="s">
        <v>34243</v>
      </c>
      <c r="B11489" t="s">
        <v>34244</v>
      </c>
      <c r="C11489" s="354" t="s">
        <v>44</v>
      </c>
      <c r="D11489" s="355">
        <v>361.02</v>
      </c>
    </row>
    <row r="11490" spans="1:4">
      <c r="A11490" s="354" t="s">
        <v>34245</v>
      </c>
      <c r="B11490" t="s">
        <v>34244</v>
      </c>
      <c r="C11490" s="354" t="s">
        <v>44</v>
      </c>
      <c r="D11490" s="355">
        <v>354.42</v>
      </c>
    </row>
    <row r="11491" spans="1:4">
      <c r="A11491" s="354" t="s">
        <v>34246</v>
      </c>
      <c r="B11491" t="s">
        <v>34247</v>
      </c>
      <c r="C11491" s="354" t="s">
        <v>44</v>
      </c>
      <c r="D11491" s="355">
        <v>452.64</v>
      </c>
    </row>
    <row r="11492" spans="1:4">
      <c r="A11492" s="354" t="s">
        <v>34248</v>
      </c>
      <c r="B11492" t="s">
        <v>34247</v>
      </c>
      <c r="C11492" s="354" t="s">
        <v>44</v>
      </c>
      <c r="D11492" s="355">
        <v>438.43</v>
      </c>
    </row>
    <row r="11493" spans="1:4">
      <c r="A11493" s="354" t="s">
        <v>34249</v>
      </c>
      <c r="B11493" t="s">
        <v>34250</v>
      </c>
      <c r="C11493" s="354" t="s">
        <v>44</v>
      </c>
      <c r="D11493" s="355">
        <v>410.57</v>
      </c>
    </row>
    <row r="11494" spans="1:4">
      <c r="A11494" s="354" t="s">
        <v>34251</v>
      </c>
      <c r="B11494" t="s">
        <v>34250</v>
      </c>
      <c r="C11494" s="354" t="s">
        <v>44</v>
      </c>
      <c r="D11494" s="355">
        <v>397.37</v>
      </c>
    </row>
    <row r="11495" spans="1:4">
      <c r="A11495" s="354" t="s">
        <v>34252</v>
      </c>
      <c r="B11495" t="s">
        <v>34253</v>
      </c>
      <c r="C11495" s="354" t="s">
        <v>44</v>
      </c>
      <c r="D11495" s="355">
        <v>72.31</v>
      </c>
    </row>
    <row r="11496" spans="1:4">
      <c r="A11496" s="354" t="s">
        <v>34254</v>
      </c>
      <c r="B11496" t="s">
        <v>34253</v>
      </c>
      <c r="C11496" s="354" t="s">
        <v>44</v>
      </c>
      <c r="D11496" s="355">
        <v>67.47</v>
      </c>
    </row>
    <row r="11497" spans="1:4">
      <c r="A11497" s="354" t="s">
        <v>34255</v>
      </c>
      <c r="B11497" t="s">
        <v>34256</v>
      </c>
      <c r="C11497" s="354" t="s">
        <v>44</v>
      </c>
      <c r="D11497" s="355">
        <v>72.77</v>
      </c>
    </row>
    <row r="11498" spans="1:4">
      <c r="A11498" s="354" t="s">
        <v>34257</v>
      </c>
      <c r="B11498" t="s">
        <v>34256</v>
      </c>
      <c r="C11498" s="354" t="s">
        <v>44</v>
      </c>
      <c r="D11498" s="355">
        <v>68.81</v>
      </c>
    </row>
    <row r="11499" spans="1:4">
      <c r="A11499" s="354" t="s">
        <v>34258</v>
      </c>
      <c r="B11499" t="s">
        <v>34259</v>
      </c>
      <c r="C11499" s="354" t="s">
        <v>44</v>
      </c>
      <c r="D11499" s="355">
        <v>83.37</v>
      </c>
    </row>
    <row r="11500" spans="1:4">
      <c r="A11500" s="354" t="s">
        <v>34260</v>
      </c>
      <c r="B11500" t="s">
        <v>34259</v>
      </c>
      <c r="C11500" s="354" t="s">
        <v>44</v>
      </c>
      <c r="D11500" s="355">
        <v>79.069999999999993</v>
      </c>
    </row>
    <row r="11501" spans="1:4">
      <c r="A11501" s="354" t="s">
        <v>34261</v>
      </c>
      <c r="B11501" t="s">
        <v>34262</v>
      </c>
      <c r="C11501" s="354" t="s">
        <v>44</v>
      </c>
      <c r="D11501" s="355">
        <v>100.01</v>
      </c>
    </row>
    <row r="11502" spans="1:4">
      <c r="A11502" s="354" t="s">
        <v>34263</v>
      </c>
      <c r="B11502" t="s">
        <v>34262</v>
      </c>
      <c r="C11502" s="354" t="s">
        <v>44</v>
      </c>
      <c r="D11502" s="355">
        <v>95.17</v>
      </c>
    </row>
    <row r="11503" spans="1:4">
      <c r="A11503" s="354" t="s">
        <v>34264</v>
      </c>
      <c r="B11503" t="s">
        <v>34265</v>
      </c>
      <c r="C11503" s="354" t="s">
        <v>44</v>
      </c>
      <c r="D11503" s="355">
        <v>87.51</v>
      </c>
    </row>
    <row r="11504" spans="1:4">
      <c r="A11504" s="354" t="s">
        <v>34266</v>
      </c>
      <c r="B11504" t="s">
        <v>34265</v>
      </c>
      <c r="C11504" s="354" t="s">
        <v>44</v>
      </c>
      <c r="D11504" s="355">
        <v>81.28</v>
      </c>
    </row>
    <row r="11505" spans="1:4">
      <c r="A11505" s="354" t="s">
        <v>34267</v>
      </c>
      <c r="B11505" t="s">
        <v>34268</v>
      </c>
      <c r="C11505" s="354" t="s">
        <v>44</v>
      </c>
      <c r="D11505" s="355">
        <v>101.02</v>
      </c>
    </row>
    <row r="11506" spans="1:4">
      <c r="A11506" s="354" t="s">
        <v>34269</v>
      </c>
      <c r="B11506" t="s">
        <v>34268</v>
      </c>
      <c r="C11506" s="354" t="s">
        <v>44</v>
      </c>
      <c r="D11506" s="355">
        <v>94.02</v>
      </c>
    </row>
    <row r="11507" spans="1:4">
      <c r="A11507" s="354" t="s">
        <v>34270</v>
      </c>
      <c r="B11507" t="s">
        <v>34271</v>
      </c>
      <c r="C11507" s="354" t="s">
        <v>44</v>
      </c>
      <c r="D11507" s="355">
        <v>94.2</v>
      </c>
    </row>
    <row r="11508" spans="1:4">
      <c r="A11508" s="354" t="s">
        <v>34272</v>
      </c>
      <c r="B11508" t="s">
        <v>34271</v>
      </c>
      <c r="C11508" s="354" t="s">
        <v>44</v>
      </c>
      <c r="D11508" s="355">
        <v>87.44</v>
      </c>
    </row>
    <row r="11509" spans="1:4">
      <c r="A11509" s="354" t="s">
        <v>34273</v>
      </c>
      <c r="B11509" t="s">
        <v>34274</v>
      </c>
      <c r="C11509" s="354" t="s">
        <v>44</v>
      </c>
      <c r="D11509" s="355">
        <v>99.5</v>
      </c>
    </row>
    <row r="11510" spans="1:4">
      <c r="A11510" s="354" t="s">
        <v>34275</v>
      </c>
      <c r="B11510" t="s">
        <v>34274</v>
      </c>
      <c r="C11510" s="354" t="s">
        <v>44</v>
      </c>
      <c r="D11510" s="355">
        <v>91.61</v>
      </c>
    </row>
    <row r="11511" spans="1:4">
      <c r="A11511" s="354" t="s">
        <v>34276</v>
      </c>
      <c r="B11511" t="s">
        <v>34277</v>
      </c>
      <c r="C11511" s="354" t="s">
        <v>44</v>
      </c>
      <c r="D11511" s="355">
        <v>67.41</v>
      </c>
    </row>
    <row r="11512" spans="1:4">
      <c r="A11512" s="354" t="s">
        <v>34278</v>
      </c>
      <c r="B11512" t="s">
        <v>34277</v>
      </c>
      <c r="C11512" s="354" t="s">
        <v>44</v>
      </c>
      <c r="D11512" s="355">
        <v>60.89</v>
      </c>
    </row>
    <row r="11513" spans="1:4">
      <c r="A11513" s="354" t="s">
        <v>34279</v>
      </c>
      <c r="B11513" t="s">
        <v>34280</v>
      </c>
      <c r="C11513" s="354" t="s">
        <v>44</v>
      </c>
      <c r="D11513" s="355">
        <v>77.290000000000006</v>
      </c>
    </row>
    <row r="11514" spans="1:4">
      <c r="A11514" s="354" t="s">
        <v>34281</v>
      </c>
      <c r="B11514" t="s">
        <v>34280</v>
      </c>
      <c r="C11514" s="354" t="s">
        <v>44</v>
      </c>
      <c r="D11514" s="355">
        <v>73.06</v>
      </c>
    </row>
    <row r="11515" spans="1:4">
      <c r="A11515" s="354" t="s">
        <v>34282</v>
      </c>
      <c r="B11515" t="s">
        <v>34283</v>
      </c>
      <c r="C11515" s="354" t="s">
        <v>44</v>
      </c>
      <c r="D11515" s="355">
        <v>79.260000000000005</v>
      </c>
    </row>
    <row r="11516" spans="1:4">
      <c r="A11516" s="354" t="s">
        <v>34284</v>
      </c>
      <c r="B11516" t="s">
        <v>34283</v>
      </c>
      <c r="C11516" s="354" t="s">
        <v>44</v>
      </c>
      <c r="D11516" s="355">
        <v>75.87</v>
      </c>
    </row>
    <row r="11517" spans="1:4">
      <c r="A11517" s="354" t="s">
        <v>34285</v>
      </c>
      <c r="B11517" t="s">
        <v>34286</v>
      </c>
      <c r="C11517" s="354" t="s">
        <v>44</v>
      </c>
      <c r="D11517" s="355">
        <v>90.7</v>
      </c>
    </row>
    <row r="11518" spans="1:4">
      <c r="A11518" s="354" t="s">
        <v>34287</v>
      </c>
      <c r="B11518" t="s">
        <v>34286</v>
      </c>
      <c r="C11518" s="354" t="s">
        <v>44</v>
      </c>
      <c r="D11518" s="355">
        <v>87.06</v>
      </c>
    </row>
    <row r="11519" spans="1:4">
      <c r="A11519" s="354" t="s">
        <v>34288</v>
      </c>
      <c r="B11519" t="s">
        <v>34289</v>
      </c>
      <c r="C11519" s="354" t="s">
        <v>44</v>
      </c>
      <c r="D11519" s="355">
        <v>107.86</v>
      </c>
    </row>
    <row r="11520" spans="1:4">
      <c r="A11520" s="354" t="s">
        <v>34290</v>
      </c>
      <c r="B11520" t="s">
        <v>34289</v>
      </c>
      <c r="C11520" s="354" t="s">
        <v>44</v>
      </c>
      <c r="D11520" s="355">
        <v>103.86</v>
      </c>
    </row>
    <row r="11521" spans="1:4">
      <c r="A11521" s="354" t="s">
        <v>34291</v>
      </c>
      <c r="B11521" t="s">
        <v>34292</v>
      </c>
      <c r="C11521" s="354" t="s">
        <v>44</v>
      </c>
      <c r="D11521" s="355">
        <v>33.43</v>
      </c>
    </row>
    <row r="11522" spans="1:4">
      <c r="A11522" s="354" t="s">
        <v>34293</v>
      </c>
      <c r="B11522" t="s">
        <v>34292</v>
      </c>
      <c r="C11522" s="354" t="s">
        <v>44</v>
      </c>
      <c r="D11522" s="355">
        <v>29.96</v>
      </c>
    </row>
    <row r="11523" spans="1:4">
      <c r="A11523" s="354" t="s">
        <v>34294</v>
      </c>
      <c r="B11523" t="s">
        <v>34295</v>
      </c>
      <c r="C11523" s="354" t="s">
        <v>44</v>
      </c>
      <c r="D11523" s="355">
        <v>140.47999999999999</v>
      </c>
    </row>
    <row r="11524" spans="1:4">
      <c r="A11524" s="354" t="s">
        <v>34296</v>
      </c>
      <c r="B11524" t="s">
        <v>34295</v>
      </c>
      <c r="C11524" s="354" t="s">
        <v>44</v>
      </c>
      <c r="D11524" s="355">
        <v>133.91</v>
      </c>
    </row>
    <row r="11525" spans="1:4">
      <c r="A11525" s="354" t="s">
        <v>34297</v>
      </c>
      <c r="B11525" t="s">
        <v>34298</v>
      </c>
      <c r="C11525" s="354" t="s">
        <v>44</v>
      </c>
      <c r="D11525" s="355">
        <v>104.9</v>
      </c>
    </row>
    <row r="11526" spans="1:4">
      <c r="A11526" s="354" t="s">
        <v>34299</v>
      </c>
      <c r="B11526" t="s">
        <v>34298</v>
      </c>
      <c r="C11526" s="354" t="s">
        <v>44</v>
      </c>
      <c r="D11526" s="355">
        <v>99.39</v>
      </c>
    </row>
    <row r="11527" spans="1:4">
      <c r="A11527" s="354" t="s">
        <v>34300</v>
      </c>
      <c r="B11527" t="s">
        <v>34301</v>
      </c>
      <c r="C11527" s="354" t="s">
        <v>44</v>
      </c>
      <c r="D11527" s="355">
        <v>162.11000000000001</v>
      </c>
    </row>
    <row r="11528" spans="1:4">
      <c r="A11528" s="354" t="s">
        <v>34302</v>
      </c>
      <c r="B11528" t="s">
        <v>34301</v>
      </c>
      <c r="C11528" s="354" t="s">
        <v>44</v>
      </c>
      <c r="D11528" s="355">
        <v>152.27000000000001</v>
      </c>
    </row>
    <row r="11529" spans="1:4">
      <c r="A11529" s="354" t="s">
        <v>34303</v>
      </c>
      <c r="B11529" t="s">
        <v>34304</v>
      </c>
      <c r="C11529" s="354" t="s">
        <v>44</v>
      </c>
      <c r="D11529" s="355">
        <v>128.85</v>
      </c>
    </row>
    <row r="11530" spans="1:4">
      <c r="A11530" s="354" t="s">
        <v>34305</v>
      </c>
      <c r="B11530" t="s">
        <v>34304</v>
      </c>
      <c r="C11530" s="354" t="s">
        <v>44</v>
      </c>
      <c r="D11530" s="355">
        <v>119.62</v>
      </c>
    </row>
    <row r="11531" spans="1:4">
      <c r="A11531" s="354" t="s">
        <v>34306</v>
      </c>
      <c r="B11531" t="s">
        <v>34307</v>
      </c>
      <c r="C11531" s="354" t="s">
        <v>44</v>
      </c>
      <c r="D11531" s="355">
        <v>168.8</v>
      </c>
    </row>
    <row r="11532" spans="1:4">
      <c r="A11532" s="354" t="s">
        <v>34308</v>
      </c>
      <c r="B11532" t="s">
        <v>34307</v>
      </c>
      <c r="C11532" s="354" t="s">
        <v>44</v>
      </c>
      <c r="D11532" s="355">
        <v>162.24</v>
      </c>
    </row>
    <row r="11533" spans="1:4">
      <c r="A11533" s="354" t="s">
        <v>34309</v>
      </c>
      <c r="B11533" t="s">
        <v>34310</v>
      </c>
      <c r="C11533" s="354" t="s">
        <v>44</v>
      </c>
      <c r="D11533" s="355">
        <v>139.46</v>
      </c>
    </row>
    <row r="11534" spans="1:4">
      <c r="A11534" s="354" t="s">
        <v>34311</v>
      </c>
      <c r="B11534" t="s">
        <v>34310</v>
      </c>
      <c r="C11534" s="354" t="s">
        <v>44</v>
      </c>
      <c r="D11534" s="355">
        <v>132.97999999999999</v>
      </c>
    </row>
    <row r="11535" spans="1:4">
      <c r="A11535" s="354" t="s">
        <v>34312</v>
      </c>
      <c r="B11535" t="s">
        <v>34313</v>
      </c>
      <c r="C11535" s="354" t="s">
        <v>44</v>
      </c>
      <c r="D11535" s="355">
        <v>198.54</v>
      </c>
    </row>
    <row r="11536" spans="1:4">
      <c r="A11536" s="354" t="s">
        <v>34314</v>
      </c>
      <c r="B11536" t="s">
        <v>34313</v>
      </c>
      <c r="C11536" s="354" t="s">
        <v>44</v>
      </c>
      <c r="D11536" s="355">
        <v>191.97</v>
      </c>
    </row>
    <row r="11537" spans="1:4">
      <c r="A11537" s="354" t="s">
        <v>34315</v>
      </c>
      <c r="B11537" t="s">
        <v>34316</v>
      </c>
      <c r="C11537" s="354" t="s">
        <v>44</v>
      </c>
      <c r="D11537" s="355">
        <v>169.88</v>
      </c>
    </row>
    <row r="11538" spans="1:4">
      <c r="A11538" s="354" t="s">
        <v>34317</v>
      </c>
      <c r="B11538" t="s">
        <v>34316</v>
      </c>
      <c r="C11538" s="354" t="s">
        <v>44</v>
      </c>
      <c r="D11538" s="355">
        <v>163.31</v>
      </c>
    </row>
    <row r="11539" spans="1:4">
      <c r="A11539" s="354" t="s">
        <v>34318</v>
      </c>
      <c r="B11539" t="s">
        <v>34319</v>
      </c>
      <c r="C11539" s="354" t="s">
        <v>44</v>
      </c>
      <c r="D11539" s="355">
        <v>40.06</v>
      </c>
    </row>
    <row r="11540" spans="1:4">
      <c r="A11540" s="354" t="s">
        <v>34320</v>
      </c>
      <c r="B11540" t="s">
        <v>34319</v>
      </c>
      <c r="C11540" s="354" t="s">
        <v>44</v>
      </c>
      <c r="D11540" s="355">
        <v>38.65</v>
      </c>
    </row>
    <row r="11541" spans="1:4">
      <c r="A11541" s="354" t="s">
        <v>34321</v>
      </c>
      <c r="B11541" t="s">
        <v>34322</v>
      </c>
      <c r="C11541" s="354" t="s">
        <v>44</v>
      </c>
      <c r="D11541" s="355">
        <v>49.93</v>
      </c>
    </row>
    <row r="11542" spans="1:4">
      <c r="A11542" s="354" t="s">
        <v>34323</v>
      </c>
      <c r="B11542" t="s">
        <v>34322</v>
      </c>
      <c r="C11542" s="354" t="s">
        <v>44</v>
      </c>
      <c r="D11542" s="355">
        <v>48.16</v>
      </c>
    </row>
    <row r="11543" spans="1:4">
      <c r="A11543" s="354" t="s">
        <v>34324</v>
      </c>
      <c r="B11543" t="s">
        <v>34325</v>
      </c>
      <c r="C11543" s="354" t="s">
        <v>44</v>
      </c>
      <c r="D11543" s="355">
        <v>90.79</v>
      </c>
    </row>
    <row r="11544" spans="1:4">
      <c r="A11544" s="354" t="s">
        <v>34326</v>
      </c>
      <c r="B11544" t="s">
        <v>34325</v>
      </c>
      <c r="C11544" s="354" t="s">
        <v>44</v>
      </c>
      <c r="D11544" s="355">
        <v>84.3</v>
      </c>
    </row>
    <row r="11545" spans="1:4">
      <c r="A11545" s="354" t="s">
        <v>34327</v>
      </c>
      <c r="B11545" t="s">
        <v>34328</v>
      </c>
      <c r="C11545" s="354" t="s">
        <v>44</v>
      </c>
      <c r="D11545" s="355">
        <v>94.42</v>
      </c>
    </row>
    <row r="11546" spans="1:4">
      <c r="A11546" s="354" t="s">
        <v>34329</v>
      </c>
      <c r="B11546" t="s">
        <v>34328</v>
      </c>
      <c r="C11546" s="354" t="s">
        <v>44</v>
      </c>
      <c r="D11546" s="355">
        <v>87.93</v>
      </c>
    </row>
    <row r="11547" spans="1:4">
      <c r="A11547" s="354" t="s">
        <v>34330</v>
      </c>
      <c r="B11547" t="s">
        <v>34331</v>
      </c>
      <c r="C11547" s="354" t="s">
        <v>44</v>
      </c>
      <c r="D11547" s="355">
        <v>81.34</v>
      </c>
    </row>
    <row r="11548" spans="1:4">
      <c r="A11548" s="354" t="s">
        <v>34332</v>
      </c>
      <c r="B11548" t="s">
        <v>34331</v>
      </c>
      <c r="C11548" s="354" t="s">
        <v>44</v>
      </c>
      <c r="D11548" s="355">
        <v>74.86</v>
      </c>
    </row>
    <row r="11549" spans="1:4">
      <c r="A11549" s="354" t="s">
        <v>34333</v>
      </c>
      <c r="B11549" t="s">
        <v>34334</v>
      </c>
      <c r="C11549" s="354" t="s">
        <v>44</v>
      </c>
      <c r="D11549" s="355">
        <v>100</v>
      </c>
    </row>
    <row r="11550" spans="1:4">
      <c r="A11550" s="354" t="s">
        <v>34335</v>
      </c>
      <c r="B11550" t="s">
        <v>34334</v>
      </c>
      <c r="C11550" s="354" t="s">
        <v>44</v>
      </c>
      <c r="D11550" s="355">
        <v>93.51</v>
      </c>
    </row>
    <row r="11551" spans="1:4">
      <c r="A11551" s="354" t="s">
        <v>34336</v>
      </c>
      <c r="B11551" t="s">
        <v>34337</v>
      </c>
      <c r="C11551" s="354" t="s">
        <v>47</v>
      </c>
      <c r="D11551" s="355">
        <v>29.93</v>
      </c>
    </row>
    <row r="11552" spans="1:4">
      <c r="A11552" s="354" t="s">
        <v>34338</v>
      </c>
      <c r="B11552" t="s">
        <v>34337</v>
      </c>
      <c r="C11552" s="354" t="s">
        <v>47</v>
      </c>
      <c r="D11552" s="355">
        <v>26.33</v>
      </c>
    </row>
    <row r="11553" spans="1:4">
      <c r="A11553" s="354" t="s">
        <v>34339</v>
      </c>
      <c r="B11553" t="s">
        <v>34340</v>
      </c>
      <c r="C11553" s="354" t="s">
        <v>47</v>
      </c>
      <c r="D11553" s="355">
        <v>30.03</v>
      </c>
    </row>
    <row r="11554" spans="1:4">
      <c r="A11554" s="354" t="s">
        <v>34341</v>
      </c>
      <c r="B11554" t="s">
        <v>34340</v>
      </c>
      <c r="C11554" s="354" t="s">
        <v>47</v>
      </c>
      <c r="D11554" s="355">
        <v>26.43</v>
      </c>
    </row>
    <row r="11555" spans="1:4">
      <c r="A11555" s="354" t="s">
        <v>34342</v>
      </c>
      <c r="B11555" t="s">
        <v>34343</v>
      </c>
      <c r="C11555" s="354" t="s">
        <v>47</v>
      </c>
      <c r="D11555" s="355">
        <v>77.7</v>
      </c>
    </row>
    <row r="11556" spans="1:4">
      <c r="A11556" s="354" t="s">
        <v>34344</v>
      </c>
      <c r="B11556" t="s">
        <v>34343</v>
      </c>
      <c r="C11556" s="354" t="s">
        <v>47</v>
      </c>
      <c r="D11556" s="355">
        <v>70.89</v>
      </c>
    </row>
    <row r="11557" spans="1:4">
      <c r="A11557" s="354" t="s">
        <v>34345</v>
      </c>
      <c r="B11557" t="s">
        <v>34346</v>
      </c>
      <c r="C11557" s="354" t="s">
        <v>47</v>
      </c>
      <c r="D11557" s="355">
        <v>77.61</v>
      </c>
    </row>
    <row r="11558" spans="1:4">
      <c r="A11558" s="354" t="s">
        <v>34347</v>
      </c>
      <c r="B11558" t="s">
        <v>34346</v>
      </c>
      <c r="C11558" s="354" t="s">
        <v>47</v>
      </c>
      <c r="D11558" s="355">
        <v>70.8</v>
      </c>
    </row>
    <row r="11559" spans="1:4">
      <c r="A11559" s="354" t="s">
        <v>34348</v>
      </c>
      <c r="B11559" t="s">
        <v>34349</v>
      </c>
      <c r="C11559" s="354" t="s">
        <v>44</v>
      </c>
      <c r="D11559" s="355">
        <v>192.75</v>
      </c>
    </row>
    <row r="11560" spans="1:4">
      <c r="A11560" s="354" t="s">
        <v>34350</v>
      </c>
      <c r="B11560" t="s">
        <v>34349</v>
      </c>
      <c r="C11560" s="354" t="s">
        <v>44</v>
      </c>
      <c r="D11560" s="355">
        <v>173.55</v>
      </c>
    </row>
    <row r="11561" spans="1:4">
      <c r="A11561" s="354" t="s">
        <v>34351</v>
      </c>
      <c r="B11561" t="s">
        <v>34352</v>
      </c>
      <c r="C11561" s="354" t="s">
        <v>44</v>
      </c>
      <c r="D11561" s="355">
        <v>221.14</v>
      </c>
    </row>
    <row r="11562" spans="1:4">
      <c r="A11562" s="354" t="s">
        <v>34353</v>
      </c>
      <c r="B11562" t="s">
        <v>34352</v>
      </c>
      <c r="C11562" s="354" t="s">
        <v>44</v>
      </c>
      <c r="D11562" s="355">
        <v>199.1</v>
      </c>
    </row>
    <row r="11563" spans="1:4">
      <c r="A11563" s="354" t="s">
        <v>34354</v>
      </c>
      <c r="B11563" t="s">
        <v>34355</v>
      </c>
      <c r="C11563" s="354" t="s">
        <v>44</v>
      </c>
      <c r="D11563" s="355">
        <v>128.18</v>
      </c>
    </row>
    <row r="11564" spans="1:4">
      <c r="A11564" s="354" t="s">
        <v>34356</v>
      </c>
      <c r="B11564" t="s">
        <v>34355</v>
      </c>
      <c r="C11564" s="354" t="s">
        <v>44</v>
      </c>
      <c r="D11564" s="355">
        <v>113.78</v>
      </c>
    </row>
    <row r="11565" spans="1:4">
      <c r="A11565" s="354" t="s">
        <v>34357</v>
      </c>
      <c r="B11565" t="s">
        <v>34358</v>
      </c>
      <c r="C11565" s="354" t="s">
        <v>44</v>
      </c>
      <c r="D11565" s="355">
        <v>108.1</v>
      </c>
    </row>
    <row r="11566" spans="1:4">
      <c r="A11566" s="354" t="s">
        <v>34359</v>
      </c>
      <c r="B11566" t="s">
        <v>34358</v>
      </c>
      <c r="C11566" s="354" t="s">
        <v>44</v>
      </c>
      <c r="D11566" s="355">
        <v>93.7</v>
      </c>
    </row>
    <row r="11567" spans="1:4">
      <c r="A11567" s="354" t="s">
        <v>34360</v>
      </c>
      <c r="B11567" t="s">
        <v>34361</v>
      </c>
      <c r="C11567" s="354" t="s">
        <v>47</v>
      </c>
      <c r="D11567" s="355">
        <v>9.86</v>
      </c>
    </row>
    <row r="11568" spans="1:4">
      <c r="A11568" s="354" t="s">
        <v>34362</v>
      </c>
      <c r="B11568" t="s">
        <v>34361</v>
      </c>
      <c r="C11568" s="354" t="s">
        <v>47</v>
      </c>
      <c r="D11568" s="355">
        <v>8.82</v>
      </c>
    </row>
    <row r="11569" spans="1:4">
      <c r="A11569" s="354" t="s">
        <v>34363</v>
      </c>
      <c r="B11569" t="s">
        <v>34364</v>
      </c>
      <c r="C11569" s="354" t="s">
        <v>47</v>
      </c>
      <c r="D11569" s="355">
        <v>10.58</v>
      </c>
    </row>
    <row r="11570" spans="1:4">
      <c r="A11570" s="354" t="s">
        <v>34365</v>
      </c>
      <c r="B11570" t="s">
        <v>34364</v>
      </c>
      <c r="C11570" s="354" t="s">
        <v>47</v>
      </c>
      <c r="D11570" s="355">
        <v>9.5399999999999991</v>
      </c>
    </row>
    <row r="11571" spans="1:4">
      <c r="A11571" s="354" t="s">
        <v>34366</v>
      </c>
      <c r="B11571" t="s">
        <v>34367</v>
      </c>
      <c r="C11571" s="354" t="s">
        <v>47</v>
      </c>
      <c r="D11571" s="355">
        <v>18.53</v>
      </c>
    </row>
    <row r="11572" spans="1:4">
      <c r="A11572" s="354" t="s">
        <v>34368</v>
      </c>
      <c r="B11572" t="s">
        <v>34367</v>
      </c>
      <c r="C11572" s="354" t="s">
        <v>47</v>
      </c>
      <c r="D11572" s="355">
        <v>17.48</v>
      </c>
    </row>
    <row r="11573" spans="1:4">
      <c r="A11573" s="354" t="s">
        <v>34369</v>
      </c>
      <c r="B11573" t="s">
        <v>34370</v>
      </c>
      <c r="C11573" s="354" t="s">
        <v>47</v>
      </c>
      <c r="D11573" s="355">
        <v>16.059999999999999</v>
      </c>
    </row>
    <row r="11574" spans="1:4">
      <c r="A11574" s="354" t="s">
        <v>34371</v>
      </c>
      <c r="B11574" t="s">
        <v>34370</v>
      </c>
      <c r="C11574" s="354" t="s">
        <v>47</v>
      </c>
      <c r="D11574" s="355">
        <v>14.05</v>
      </c>
    </row>
    <row r="11575" spans="1:4">
      <c r="A11575" s="354" t="s">
        <v>34372</v>
      </c>
      <c r="B11575" t="s">
        <v>34373</v>
      </c>
      <c r="C11575" s="354" t="s">
        <v>47</v>
      </c>
      <c r="D11575" s="355">
        <v>37.880000000000003</v>
      </c>
    </row>
    <row r="11576" spans="1:4">
      <c r="A11576" s="354" t="s">
        <v>34374</v>
      </c>
      <c r="B11576" t="s">
        <v>34373</v>
      </c>
      <c r="C11576" s="354" t="s">
        <v>47</v>
      </c>
      <c r="D11576" s="355">
        <v>34.979999999999997</v>
      </c>
    </row>
    <row r="11577" spans="1:4">
      <c r="A11577" s="354" t="s">
        <v>34375</v>
      </c>
      <c r="B11577" t="s">
        <v>34376</v>
      </c>
      <c r="C11577" s="354" t="s">
        <v>47</v>
      </c>
      <c r="D11577" s="355">
        <v>27.73</v>
      </c>
    </row>
    <row r="11578" spans="1:4">
      <c r="A11578" s="354" t="s">
        <v>34377</v>
      </c>
      <c r="B11578" t="s">
        <v>34376</v>
      </c>
      <c r="C11578" s="354" t="s">
        <v>47</v>
      </c>
      <c r="D11578" s="355">
        <v>25.75</v>
      </c>
    </row>
    <row r="11579" spans="1:4">
      <c r="A11579" s="354" t="s">
        <v>34378</v>
      </c>
      <c r="B11579" t="s">
        <v>34379</v>
      </c>
      <c r="C11579" s="354" t="s">
        <v>47</v>
      </c>
      <c r="D11579" s="355">
        <v>20.54</v>
      </c>
    </row>
    <row r="11580" spans="1:4">
      <c r="A11580" s="354" t="s">
        <v>34380</v>
      </c>
      <c r="B11580" t="s">
        <v>34379</v>
      </c>
      <c r="C11580" s="354" t="s">
        <v>47</v>
      </c>
      <c r="D11580" s="355">
        <v>17.899999999999999</v>
      </c>
    </row>
    <row r="11581" spans="1:4">
      <c r="A11581" s="354" t="s">
        <v>34381</v>
      </c>
      <c r="B11581" t="s">
        <v>34382</v>
      </c>
      <c r="C11581" s="354" t="s">
        <v>47</v>
      </c>
      <c r="D11581" s="355">
        <v>20.98</v>
      </c>
    </row>
    <row r="11582" spans="1:4">
      <c r="A11582" s="354" t="s">
        <v>34383</v>
      </c>
      <c r="B11582" t="s">
        <v>34382</v>
      </c>
      <c r="C11582" s="354" t="s">
        <v>47</v>
      </c>
      <c r="D11582" s="355">
        <v>18.34</v>
      </c>
    </row>
    <row r="11583" spans="1:4">
      <c r="A11583" s="354" t="s">
        <v>34384</v>
      </c>
      <c r="B11583" t="s">
        <v>34385</v>
      </c>
      <c r="C11583" s="354" t="s">
        <v>44</v>
      </c>
      <c r="D11583" s="355">
        <v>167.27</v>
      </c>
    </row>
    <row r="11584" spans="1:4">
      <c r="A11584" s="354" t="s">
        <v>34386</v>
      </c>
      <c r="B11584" t="s">
        <v>34385</v>
      </c>
      <c r="C11584" s="354" t="s">
        <v>44</v>
      </c>
      <c r="D11584" s="355">
        <v>167.27</v>
      </c>
    </row>
    <row r="11585" spans="1:4">
      <c r="A11585" s="354" t="s">
        <v>34387</v>
      </c>
      <c r="B11585" t="s">
        <v>34388</v>
      </c>
      <c r="C11585" s="354" t="s">
        <v>44</v>
      </c>
      <c r="D11585" s="355">
        <v>197.31</v>
      </c>
    </row>
    <row r="11586" spans="1:4">
      <c r="A11586" s="354" t="s">
        <v>34389</v>
      </c>
      <c r="B11586" t="s">
        <v>34388</v>
      </c>
      <c r="C11586" s="354" t="s">
        <v>44</v>
      </c>
      <c r="D11586" s="355">
        <v>197.31</v>
      </c>
    </row>
    <row r="11587" spans="1:4">
      <c r="A11587" s="354" t="s">
        <v>34390</v>
      </c>
      <c r="B11587" t="s">
        <v>34391</v>
      </c>
      <c r="C11587" s="354" t="s">
        <v>44</v>
      </c>
      <c r="D11587" s="355">
        <v>197.31</v>
      </c>
    </row>
    <row r="11588" spans="1:4">
      <c r="A11588" s="354" t="s">
        <v>34392</v>
      </c>
      <c r="B11588" t="s">
        <v>34391</v>
      </c>
      <c r="C11588" s="354" t="s">
        <v>44</v>
      </c>
      <c r="D11588" s="355">
        <v>197.31</v>
      </c>
    </row>
    <row r="11589" spans="1:4">
      <c r="A11589" s="354" t="s">
        <v>34393</v>
      </c>
      <c r="B11589" t="s">
        <v>34394</v>
      </c>
      <c r="C11589" s="354" t="s">
        <v>47</v>
      </c>
      <c r="D11589" s="355">
        <v>76.400000000000006</v>
      </c>
    </row>
    <row r="11590" spans="1:4">
      <c r="A11590" s="354" t="s">
        <v>34395</v>
      </c>
      <c r="B11590" t="s">
        <v>34394</v>
      </c>
      <c r="C11590" s="354" t="s">
        <v>47</v>
      </c>
      <c r="D11590" s="355">
        <v>76.400000000000006</v>
      </c>
    </row>
    <row r="11591" spans="1:4">
      <c r="A11591" s="354" t="s">
        <v>34396</v>
      </c>
      <c r="B11591" t="s">
        <v>34397</v>
      </c>
      <c r="C11591" s="354" t="s">
        <v>47</v>
      </c>
      <c r="D11591" s="355">
        <v>80.14</v>
      </c>
    </row>
    <row r="11592" spans="1:4">
      <c r="A11592" s="354" t="s">
        <v>34398</v>
      </c>
      <c r="B11592" t="s">
        <v>34397</v>
      </c>
      <c r="C11592" s="354" t="s">
        <v>47</v>
      </c>
      <c r="D11592" s="355">
        <v>80.14</v>
      </c>
    </row>
    <row r="11593" spans="1:4">
      <c r="A11593" s="354" t="s">
        <v>34399</v>
      </c>
      <c r="B11593" t="s">
        <v>34400</v>
      </c>
      <c r="C11593" s="354" t="s">
        <v>47</v>
      </c>
      <c r="D11593" s="355">
        <v>80.14</v>
      </c>
    </row>
    <row r="11594" spans="1:4">
      <c r="A11594" s="354" t="s">
        <v>34401</v>
      </c>
      <c r="B11594" t="s">
        <v>34400</v>
      </c>
      <c r="C11594" s="354" t="s">
        <v>47</v>
      </c>
      <c r="D11594" s="355">
        <v>80.14</v>
      </c>
    </row>
    <row r="11595" spans="1:4">
      <c r="A11595" s="354" t="s">
        <v>34402</v>
      </c>
      <c r="B11595" t="s">
        <v>34403</v>
      </c>
      <c r="C11595" s="354" t="s">
        <v>47</v>
      </c>
      <c r="D11595" s="355">
        <v>310.77999999999997</v>
      </c>
    </row>
    <row r="11596" spans="1:4">
      <c r="A11596" s="354" t="s">
        <v>34404</v>
      </c>
      <c r="B11596" t="s">
        <v>34403</v>
      </c>
      <c r="C11596" s="354" t="s">
        <v>47</v>
      </c>
      <c r="D11596" s="355">
        <v>310.77999999999997</v>
      </c>
    </row>
    <row r="11597" spans="1:4">
      <c r="A11597" s="354" t="s">
        <v>34405</v>
      </c>
      <c r="B11597" t="s">
        <v>34406</v>
      </c>
      <c r="C11597" s="354" t="s">
        <v>47</v>
      </c>
      <c r="D11597" s="355">
        <v>325.82</v>
      </c>
    </row>
    <row r="11598" spans="1:4">
      <c r="A11598" s="354" t="s">
        <v>34407</v>
      </c>
      <c r="B11598" t="s">
        <v>34406</v>
      </c>
      <c r="C11598" s="354" t="s">
        <v>47</v>
      </c>
      <c r="D11598" s="355">
        <v>325.82</v>
      </c>
    </row>
    <row r="11599" spans="1:4">
      <c r="A11599" s="354" t="s">
        <v>34408</v>
      </c>
      <c r="B11599" t="s">
        <v>34409</v>
      </c>
      <c r="C11599" s="354" t="s">
        <v>47</v>
      </c>
      <c r="D11599" s="355">
        <v>325.82</v>
      </c>
    </row>
    <row r="11600" spans="1:4">
      <c r="A11600" s="354" t="s">
        <v>34410</v>
      </c>
      <c r="B11600" t="s">
        <v>34409</v>
      </c>
      <c r="C11600" s="354" t="s">
        <v>47</v>
      </c>
      <c r="D11600" s="355">
        <v>325.82</v>
      </c>
    </row>
    <row r="11601" spans="1:4">
      <c r="A11601" s="354" t="s">
        <v>34411</v>
      </c>
      <c r="B11601" t="s">
        <v>34412</v>
      </c>
      <c r="C11601" s="354" t="s">
        <v>44</v>
      </c>
      <c r="D11601" s="355">
        <v>432.98</v>
      </c>
    </row>
    <row r="11602" spans="1:4">
      <c r="A11602" s="354" t="s">
        <v>34413</v>
      </c>
      <c r="B11602" t="s">
        <v>34412</v>
      </c>
      <c r="C11602" s="354" t="s">
        <v>44</v>
      </c>
      <c r="D11602" s="355">
        <v>415.37</v>
      </c>
    </row>
    <row r="11603" spans="1:4">
      <c r="A11603" s="354" t="s">
        <v>34414</v>
      </c>
      <c r="B11603" t="s">
        <v>34415</v>
      </c>
      <c r="C11603" s="354" t="s">
        <v>44</v>
      </c>
      <c r="D11603" s="355">
        <v>268.62</v>
      </c>
    </row>
    <row r="11604" spans="1:4">
      <c r="A11604" s="354" t="s">
        <v>34416</v>
      </c>
      <c r="B11604" t="s">
        <v>34415</v>
      </c>
      <c r="C11604" s="354" t="s">
        <v>44</v>
      </c>
      <c r="D11604" s="355">
        <v>256.79000000000002</v>
      </c>
    </row>
    <row r="11605" spans="1:4">
      <c r="A11605" s="354" t="s">
        <v>34417</v>
      </c>
      <c r="B11605" t="s">
        <v>34418</v>
      </c>
      <c r="C11605" s="354" t="s">
        <v>44</v>
      </c>
      <c r="D11605" s="355">
        <v>293.58</v>
      </c>
    </row>
    <row r="11606" spans="1:4">
      <c r="A11606" s="354" t="s">
        <v>34419</v>
      </c>
      <c r="B11606" t="s">
        <v>34418</v>
      </c>
      <c r="C11606" s="354" t="s">
        <v>44</v>
      </c>
      <c r="D11606" s="355">
        <v>279.52</v>
      </c>
    </row>
    <row r="11607" spans="1:4">
      <c r="A11607" s="354" t="s">
        <v>34420</v>
      </c>
      <c r="B11607" t="s">
        <v>34421</v>
      </c>
      <c r="C11607" s="354" t="s">
        <v>44</v>
      </c>
      <c r="D11607" s="355">
        <v>241.7</v>
      </c>
    </row>
    <row r="11608" spans="1:4">
      <c r="A11608" s="354" t="s">
        <v>34422</v>
      </c>
      <c r="B11608" t="s">
        <v>34421</v>
      </c>
      <c r="C11608" s="354" t="s">
        <v>44</v>
      </c>
      <c r="D11608" s="355">
        <v>231.8</v>
      </c>
    </row>
    <row r="11609" spans="1:4">
      <c r="A11609" s="354" t="s">
        <v>34423</v>
      </c>
      <c r="B11609" t="s">
        <v>34424</v>
      </c>
      <c r="C11609" s="354" t="s">
        <v>47</v>
      </c>
      <c r="D11609" s="355">
        <v>102.54</v>
      </c>
    </row>
    <row r="11610" spans="1:4">
      <c r="A11610" s="354" t="s">
        <v>34425</v>
      </c>
      <c r="B11610" t="s">
        <v>34424</v>
      </c>
      <c r="C11610" s="354" t="s">
        <v>47</v>
      </c>
      <c r="D11610" s="355">
        <v>96.25</v>
      </c>
    </row>
    <row r="11611" spans="1:4">
      <c r="A11611" s="354" t="s">
        <v>34426</v>
      </c>
      <c r="B11611" t="s">
        <v>34427</v>
      </c>
      <c r="C11611" s="354" t="s">
        <v>47</v>
      </c>
      <c r="D11611" s="355">
        <v>71.209999999999994</v>
      </c>
    </row>
    <row r="11612" spans="1:4">
      <c r="A11612" s="354" t="s">
        <v>34428</v>
      </c>
      <c r="B11612" t="s">
        <v>34427</v>
      </c>
      <c r="C11612" s="354" t="s">
        <v>47</v>
      </c>
      <c r="D11612" s="355">
        <v>67.489999999999995</v>
      </c>
    </row>
    <row r="11613" spans="1:4">
      <c r="A11613" s="354" t="s">
        <v>34429</v>
      </c>
      <c r="B11613" t="s">
        <v>34430</v>
      </c>
      <c r="C11613" s="354" t="s">
        <v>44</v>
      </c>
      <c r="D11613" s="355">
        <v>136.21</v>
      </c>
    </row>
    <row r="11614" spans="1:4">
      <c r="A11614" s="354" t="s">
        <v>34431</v>
      </c>
      <c r="B11614" t="s">
        <v>34430</v>
      </c>
      <c r="C11614" s="354" t="s">
        <v>44</v>
      </c>
      <c r="D11614" s="355">
        <v>135.03</v>
      </c>
    </row>
    <row r="11615" spans="1:4">
      <c r="A11615" s="354" t="s">
        <v>34432</v>
      </c>
      <c r="B11615" t="s">
        <v>34433</v>
      </c>
      <c r="C11615" s="354" t="s">
        <v>44</v>
      </c>
      <c r="D11615" s="355">
        <v>162.38999999999999</v>
      </c>
    </row>
    <row r="11616" spans="1:4">
      <c r="A11616" s="354" t="s">
        <v>34434</v>
      </c>
      <c r="B11616" t="s">
        <v>34433</v>
      </c>
      <c r="C11616" s="354" t="s">
        <v>44</v>
      </c>
      <c r="D11616" s="355">
        <v>161.22</v>
      </c>
    </row>
    <row r="11617" spans="1:4">
      <c r="A11617" s="354" t="s">
        <v>34435</v>
      </c>
      <c r="B11617" t="s">
        <v>34436</v>
      </c>
      <c r="C11617" s="354" t="s">
        <v>44</v>
      </c>
      <c r="D11617" s="355">
        <v>151.88</v>
      </c>
    </row>
    <row r="11618" spans="1:4">
      <c r="A11618" s="354" t="s">
        <v>34437</v>
      </c>
      <c r="B11618" t="s">
        <v>34436</v>
      </c>
      <c r="C11618" s="354" t="s">
        <v>44</v>
      </c>
      <c r="D11618" s="355">
        <v>150.71</v>
      </c>
    </row>
    <row r="11619" spans="1:4">
      <c r="A11619" s="354" t="s">
        <v>34438</v>
      </c>
      <c r="B11619" t="s">
        <v>34439</v>
      </c>
      <c r="C11619" s="354" t="s">
        <v>44</v>
      </c>
      <c r="D11619" s="355">
        <v>175.95</v>
      </c>
    </row>
    <row r="11620" spans="1:4">
      <c r="A11620" s="354" t="s">
        <v>34440</v>
      </c>
      <c r="B11620" t="s">
        <v>34439</v>
      </c>
      <c r="C11620" s="354" t="s">
        <v>44</v>
      </c>
      <c r="D11620" s="355">
        <v>174.77</v>
      </c>
    </row>
    <row r="11621" spans="1:4">
      <c r="A11621" s="354" t="s">
        <v>34441</v>
      </c>
      <c r="B11621" t="s">
        <v>34442</v>
      </c>
      <c r="C11621" s="354" t="s">
        <v>44</v>
      </c>
      <c r="D11621" s="355">
        <v>222.1</v>
      </c>
    </row>
    <row r="11622" spans="1:4">
      <c r="A11622" s="354" t="s">
        <v>34443</v>
      </c>
      <c r="B11622" t="s">
        <v>34442</v>
      </c>
      <c r="C11622" s="354" t="s">
        <v>44</v>
      </c>
      <c r="D11622" s="355">
        <v>221.06</v>
      </c>
    </row>
    <row r="11623" spans="1:4">
      <c r="A11623" s="354" t="s">
        <v>34444</v>
      </c>
      <c r="B11623" t="s">
        <v>34445</v>
      </c>
      <c r="C11623" s="354" t="s">
        <v>44</v>
      </c>
      <c r="D11623" s="355">
        <v>412.61</v>
      </c>
    </row>
    <row r="11624" spans="1:4">
      <c r="A11624" s="354" t="s">
        <v>34446</v>
      </c>
      <c r="B11624" t="s">
        <v>34445</v>
      </c>
      <c r="C11624" s="354" t="s">
        <v>44</v>
      </c>
      <c r="D11624" s="355">
        <v>411.57</v>
      </c>
    </row>
    <row r="11625" spans="1:4">
      <c r="A11625" s="354" t="s">
        <v>34447</v>
      </c>
      <c r="B11625" t="s">
        <v>34448</v>
      </c>
      <c r="C11625" s="354" t="s">
        <v>44</v>
      </c>
      <c r="D11625" s="355">
        <v>214.51</v>
      </c>
    </row>
    <row r="11626" spans="1:4">
      <c r="A11626" s="354" t="s">
        <v>34449</v>
      </c>
      <c r="B11626" t="s">
        <v>34448</v>
      </c>
      <c r="C11626" s="354" t="s">
        <v>44</v>
      </c>
      <c r="D11626" s="355">
        <v>213.47</v>
      </c>
    </row>
    <row r="11627" spans="1:4">
      <c r="A11627" s="354" t="s">
        <v>34450</v>
      </c>
      <c r="B11627" t="s">
        <v>34451</v>
      </c>
      <c r="C11627" s="354" t="s">
        <v>44</v>
      </c>
      <c r="D11627" s="355">
        <v>259.05</v>
      </c>
    </row>
    <row r="11628" spans="1:4">
      <c r="A11628" s="354" t="s">
        <v>34452</v>
      </c>
      <c r="B11628" t="s">
        <v>34451</v>
      </c>
      <c r="C11628" s="354" t="s">
        <v>44</v>
      </c>
      <c r="D11628" s="355">
        <v>258.01</v>
      </c>
    </row>
    <row r="11629" spans="1:4">
      <c r="A11629" s="354" t="s">
        <v>34453</v>
      </c>
      <c r="B11629" t="s">
        <v>34454</v>
      </c>
      <c r="C11629" s="354" t="s">
        <v>47</v>
      </c>
      <c r="D11629" s="355">
        <v>36.840000000000003</v>
      </c>
    </row>
    <row r="11630" spans="1:4">
      <c r="A11630" s="354" t="s">
        <v>34455</v>
      </c>
      <c r="B11630" t="s">
        <v>34454</v>
      </c>
      <c r="C11630" s="354" t="s">
        <v>47</v>
      </c>
      <c r="D11630" s="355">
        <v>36.36</v>
      </c>
    </row>
    <row r="11631" spans="1:4">
      <c r="A11631" s="354" t="s">
        <v>34456</v>
      </c>
      <c r="B11631" t="s">
        <v>34457</v>
      </c>
      <c r="C11631" s="354" t="s">
        <v>47</v>
      </c>
      <c r="D11631" s="355">
        <v>22.14</v>
      </c>
    </row>
    <row r="11632" spans="1:4">
      <c r="A11632" s="354" t="s">
        <v>34458</v>
      </c>
      <c r="B11632" t="s">
        <v>34457</v>
      </c>
      <c r="C11632" s="354" t="s">
        <v>47</v>
      </c>
      <c r="D11632" s="355">
        <v>21.1</v>
      </c>
    </row>
    <row r="11633" spans="1:4">
      <c r="A11633" s="354" t="s">
        <v>34459</v>
      </c>
      <c r="B11633" t="s">
        <v>34460</v>
      </c>
      <c r="C11633" s="354" t="s">
        <v>47</v>
      </c>
      <c r="D11633" s="355">
        <v>29.17</v>
      </c>
    </row>
    <row r="11634" spans="1:4">
      <c r="A11634" s="354" t="s">
        <v>34461</v>
      </c>
      <c r="B11634" t="s">
        <v>34460</v>
      </c>
      <c r="C11634" s="354" t="s">
        <v>47</v>
      </c>
      <c r="D11634" s="355">
        <v>28.14</v>
      </c>
    </row>
    <row r="11635" spans="1:4">
      <c r="A11635" s="354" t="s">
        <v>34462</v>
      </c>
      <c r="B11635" t="s">
        <v>34463</v>
      </c>
      <c r="C11635" s="354" t="s">
        <v>47</v>
      </c>
      <c r="D11635" s="355">
        <v>46.15</v>
      </c>
    </row>
    <row r="11636" spans="1:4">
      <c r="A11636" s="354" t="s">
        <v>34464</v>
      </c>
      <c r="B11636" t="s">
        <v>34463</v>
      </c>
      <c r="C11636" s="354" t="s">
        <v>47</v>
      </c>
      <c r="D11636" s="355">
        <v>43.04</v>
      </c>
    </row>
    <row r="11637" spans="1:4">
      <c r="A11637" s="354" t="s">
        <v>34465</v>
      </c>
      <c r="B11637" t="s">
        <v>34466</v>
      </c>
      <c r="C11637" s="354" t="s">
        <v>47</v>
      </c>
      <c r="D11637" s="355">
        <v>13.38</v>
      </c>
    </row>
    <row r="11638" spans="1:4">
      <c r="A11638" s="354" t="s">
        <v>34467</v>
      </c>
      <c r="B11638" t="s">
        <v>34466</v>
      </c>
      <c r="C11638" s="354" t="s">
        <v>47</v>
      </c>
      <c r="D11638" s="355">
        <v>12.76</v>
      </c>
    </row>
    <row r="11639" spans="1:4">
      <c r="A11639" s="354" t="s">
        <v>34468</v>
      </c>
      <c r="B11639" t="s">
        <v>34469</v>
      </c>
      <c r="C11639" s="354" t="s">
        <v>44</v>
      </c>
      <c r="D11639" s="355">
        <v>47.15</v>
      </c>
    </row>
    <row r="11640" spans="1:4">
      <c r="A11640" s="354" t="s">
        <v>34470</v>
      </c>
      <c r="B11640" t="s">
        <v>34469</v>
      </c>
      <c r="C11640" s="354" t="s">
        <v>44</v>
      </c>
      <c r="D11640" s="355">
        <v>42.53</v>
      </c>
    </row>
    <row r="11641" spans="1:4">
      <c r="A11641" s="354" t="s">
        <v>34471</v>
      </c>
      <c r="B11641" t="s">
        <v>34472</v>
      </c>
      <c r="C11641" s="354" t="s">
        <v>44</v>
      </c>
      <c r="D11641" s="355">
        <v>125.02</v>
      </c>
    </row>
    <row r="11642" spans="1:4">
      <c r="A11642" s="354" t="s">
        <v>34473</v>
      </c>
      <c r="B11642" t="s">
        <v>34472</v>
      </c>
      <c r="C11642" s="354" t="s">
        <v>44</v>
      </c>
      <c r="D11642" s="355">
        <v>124.36</v>
      </c>
    </row>
    <row r="11643" spans="1:4">
      <c r="A11643" s="354" t="s">
        <v>34474</v>
      </c>
      <c r="B11643" t="s">
        <v>34475</v>
      </c>
      <c r="C11643" s="354" t="s">
        <v>44</v>
      </c>
      <c r="D11643" s="355">
        <v>268.95</v>
      </c>
    </row>
    <row r="11644" spans="1:4">
      <c r="A11644" s="354" t="s">
        <v>34476</v>
      </c>
      <c r="B11644" t="s">
        <v>34475</v>
      </c>
      <c r="C11644" s="354" t="s">
        <v>44</v>
      </c>
      <c r="D11644" s="355">
        <v>268.29000000000002</v>
      </c>
    </row>
    <row r="11645" spans="1:4">
      <c r="A11645" s="354" t="s">
        <v>34477</v>
      </c>
      <c r="B11645" t="s">
        <v>34478</v>
      </c>
      <c r="C11645" s="354" t="s">
        <v>44</v>
      </c>
      <c r="D11645" s="355">
        <v>128.57</v>
      </c>
    </row>
    <row r="11646" spans="1:4">
      <c r="A11646" s="354" t="s">
        <v>34479</v>
      </c>
      <c r="B11646" t="s">
        <v>34478</v>
      </c>
      <c r="C11646" s="354" t="s">
        <v>44</v>
      </c>
      <c r="D11646" s="355">
        <v>127.91</v>
      </c>
    </row>
    <row r="11647" spans="1:4">
      <c r="A11647" s="354" t="s">
        <v>34480</v>
      </c>
      <c r="B11647" t="s">
        <v>34481</v>
      </c>
      <c r="C11647" s="354" t="s">
        <v>44</v>
      </c>
      <c r="D11647" s="355">
        <v>276.08999999999997</v>
      </c>
    </row>
    <row r="11648" spans="1:4">
      <c r="A11648" s="354" t="s">
        <v>34482</v>
      </c>
      <c r="B11648" t="s">
        <v>34481</v>
      </c>
      <c r="C11648" s="354" t="s">
        <v>44</v>
      </c>
      <c r="D11648" s="355">
        <v>275.43</v>
      </c>
    </row>
    <row r="11649" spans="1:4">
      <c r="A11649" s="354" t="s">
        <v>34483</v>
      </c>
      <c r="B11649" t="s">
        <v>34484</v>
      </c>
      <c r="C11649" s="354" t="s">
        <v>44</v>
      </c>
      <c r="D11649" s="355">
        <v>123.7</v>
      </c>
    </row>
    <row r="11650" spans="1:4">
      <c r="A11650" s="354" t="s">
        <v>34485</v>
      </c>
      <c r="B11650" t="s">
        <v>34484</v>
      </c>
      <c r="C11650" s="354" t="s">
        <v>44</v>
      </c>
      <c r="D11650" s="355">
        <v>123.04</v>
      </c>
    </row>
    <row r="11651" spans="1:4">
      <c r="A11651" s="354" t="s">
        <v>34486</v>
      </c>
      <c r="B11651" t="s">
        <v>34487</v>
      </c>
      <c r="C11651" s="354" t="s">
        <v>44</v>
      </c>
      <c r="D11651" s="355">
        <v>77.849999999999994</v>
      </c>
    </row>
    <row r="11652" spans="1:4">
      <c r="A11652" s="354" t="s">
        <v>34488</v>
      </c>
      <c r="B11652" t="s">
        <v>34487</v>
      </c>
      <c r="C11652" s="354" t="s">
        <v>44</v>
      </c>
      <c r="D11652" s="355">
        <v>77.19</v>
      </c>
    </row>
    <row r="11653" spans="1:4">
      <c r="A11653" s="354" t="s">
        <v>34489</v>
      </c>
      <c r="B11653" t="s">
        <v>34490</v>
      </c>
      <c r="C11653" s="354" t="s">
        <v>44</v>
      </c>
      <c r="D11653" s="355">
        <v>233.63</v>
      </c>
    </row>
    <row r="11654" spans="1:4">
      <c r="A11654" s="354" t="s">
        <v>34491</v>
      </c>
      <c r="B11654" t="s">
        <v>34490</v>
      </c>
      <c r="C11654" s="354" t="s">
        <v>44</v>
      </c>
      <c r="D11654" s="355">
        <v>227.82</v>
      </c>
    </row>
    <row r="11655" spans="1:4">
      <c r="A11655" s="354" t="s">
        <v>34492</v>
      </c>
      <c r="B11655" t="s">
        <v>34493</v>
      </c>
      <c r="C11655" s="354" t="s">
        <v>44</v>
      </c>
      <c r="D11655" s="355">
        <v>526.41999999999996</v>
      </c>
    </row>
    <row r="11656" spans="1:4">
      <c r="A11656" s="354" t="s">
        <v>34494</v>
      </c>
      <c r="B11656" t="s">
        <v>34493</v>
      </c>
      <c r="C11656" s="354" t="s">
        <v>44</v>
      </c>
      <c r="D11656" s="355">
        <v>516.28</v>
      </c>
    </row>
    <row r="11657" spans="1:4">
      <c r="A11657" s="354" t="s">
        <v>34495</v>
      </c>
      <c r="B11657" t="s">
        <v>34496</v>
      </c>
      <c r="C11657" s="354" t="s">
        <v>44</v>
      </c>
      <c r="D11657" s="355">
        <v>439.98</v>
      </c>
    </row>
    <row r="11658" spans="1:4">
      <c r="A11658" s="354" t="s">
        <v>34497</v>
      </c>
      <c r="B11658" t="s">
        <v>34496</v>
      </c>
      <c r="C11658" s="354" t="s">
        <v>44</v>
      </c>
      <c r="D11658" s="355">
        <v>434.7</v>
      </c>
    </row>
    <row r="11659" spans="1:4">
      <c r="A11659" s="354" t="s">
        <v>34498</v>
      </c>
      <c r="B11659" t="s">
        <v>34499</v>
      </c>
      <c r="C11659" s="354" t="s">
        <v>47</v>
      </c>
      <c r="D11659" s="355">
        <v>34.46</v>
      </c>
    </row>
    <row r="11660" spans="1:4">
      <c r="A11660" s="354" t="s">
        <v>34500</v>
      </c>
      <c r="B11660" t="s">
        <v>34499</v>
      </c>
      <c r="C11660" s="354" t="s">
        <v>47</v>
      </c>
      <c r="D11660" s="355">
        <v>32.58</v>
      </c>
    </row>
    <row r="11661" spans="1:4">
      <c r="A11661" s="354" t="s">
        <v>34501</v>
      </c>
      <c r="B11661" t="s">
        <v>34502</v>
      </c>
      <c r="C11661" s="354" t="s">
        <v>47</v>
      </c>
      <c r="D11661" s="355">
        <v>48.05</v>
      </c>
    </row>
    <row r="11662" spans="1:4">
      <c r="A11662" s="354" t="s">
        <v>34503</v>
      </c>
      <c r="B11662" t="s">
        <v>34502</v>
      </c>
      <c r="C11662" s="354" t="s">
        <v>47</v>
      </c>
      <c r="D11662" s="355">
        <v>46.18</v>
      </c>
    </row>
    <row r="11663" spans="1:4">
      <c r="A11663" s="354" t="s">
        <v>34504</v>
      </c>
      <c r="B11663" t="s">
        <v>34505</v>
      </c>
      <c r="C11663" s="354" t="s">
        <v>47</v>
      </c>
      <c r="D11663" s="355">
        <v>24.61</v>
      </c>
    </row>
    <row r="11664" spans="1:4">
      <c r="A11664" s="354" t="s">
        <v>34506</v>
      </c>
      <c r="B11664" t="s">
        <v>34505</v>
      </c>
      <c r="C11664" s="354" t="s">
        <v>47</v>
      </c>
      <c r="D11664" s="355">
        <v>22.88</v>
      </c>
    </row>
    <row r="11665" spans="1:4">
      <c r="A11665" s="354" t="s">
        <v>34507</v>
      </c>
      <c r="B11665" t="s">
        <v>34508</v>
      </c>
      <c r="C11665" s="354" t="s">
        <v>47</v>
      </c>
      <c r="D11665" s="355">
        <v>27.74</v>
      </c>
    </row>
    <row r="11666" spans="1:4">
      <c r="A11666" s="354" t="s">
        <v>34509</v>
      </c>
      <c r="B11666" t="s">
        <v>34508</v>
      </c>
      <c r="C11666" s="354" t="s">
        <v>47</v>
      </c>
      <c r="D11666" s="355">
        <v>26.02</v>
      </c>
    </row>
    <row r="11667" spans="1:4">
      <c r="A11667" s="354" t="s">
        <v>34510</v>
      </c>
      <c r="B11667" t="s">
        <v>34511</v>
      </c>
      <c r="C11667" s="354" t="s">
        <v>47</v>
      </c>
      <c r="D11667" s="355">
        <v>42.8</v>
      </c>
    </row>
    <row r="11668" spans="1:4">
      <c r="A11668" s="354" t="s">
        <v>34512</v>
      </c>
      <c r="B11668" t="s">
        <v>34511</v>
      </c>
      <c r="C11668" s="354" t="s">
        <v>47</v>
      </c>
      <c r="D11668" s="355">
        <v>41.07</v>
      </c>
    </row>
    <row r="11669" spans="1:4">
      <c r="A11669" s="354" t="s">
        <v>34513</v>
      </c>
      <c r="B11669" t="s">
        <v>34514</v>
      </c>
      <c r="C11669" s="354" t="s">
        <v>44</v>
      </c>
      <c r="D11669" s="355">
        <v>177.78</v>
      </c>
    </row>
    <row r="11670" spans="1:4">
      <c r="A11670" s="354" t="s">
        <v>34515</v>
      </c>
      <c r="B11670" t="s">
        <v>34514</v>
      </c>
      <c r="C11670" s="354" t="s">
        <v>44</v>
      </c>
      <c r="D11670" s="355">
        <v>171.99</v>
      </c>
    </row>
    <row r="11671" spans="1:4">
      <c r="A11671" s="354" t="s">
        <v>34516</v>
      </c>
      <c r="B11671" t="s">
        <v>34517</v>
      </c>
      <c r="C11671" s="354" t="s">
        <v>44</v>
      </c>
      <c r="D11671" s="355">
        <v>194.73</v>
      </c>
    </row>
    <row r="11672" spans="1:4">
      <c r="A11672" s="354" t="s">
        <v>34518</v>
      </c>
      <c r="B11672" t="s">
        <v>34517</v>
      </c>
      <c r="C11672" s="354" t="s">
        <v>44</v>
      </c>
      <c r="D11672" s="355">
        <v>186.67</v>
      </c>
    </row>
    <row r="11673" spans="1:4">
      <c r="A11673" s="354" t="s">
        <v>34519</v>
      </c>
      <c r="B11673" t="s">
        <v>34520</v>
      </c>
      <c r="C11673" s="354" t="s">
        <v>44</v>
      </c>
      <c r="D11673" s="355">
        <v>113.44</v>
      </c>
    </row>
    <row r="11674" spans="1:4">
      <c r="A11674" s="354" t="s">
        <v>34521</v>
      </c>
      <c r="B11674" t="s">
        <v>34520</v>
      </c>
      <c r="C11674" s="354" t="s">
        <v>44</v>
      </c>
      <c r="D11674" s="355">
        <v>113.44</v>
      </c>
    </row>
    <row r="11675" spans="1:4">
      <c r="A11675" s="354" t="s">
        <v>34522</v>
      </c>
      <c r="B11675" t="s">
        <v>34523</v>
      </c>
      <c r="C11675" s="354" t="s">
        <v>44</v>
      </c>
      <c r="D11675" s="355">
        <v>156.97999999999999</v>
      </c>
    </row>
    <row r="11676" spans="1:4">
      <c r="A11676" s="354" t="s">
        <v>34524</v>
      </c>
      <c r="B11676" t="s">
        <v>34523</v>
      </c>
      <c r="C11676" s="354" t="s">
        <v>44</v>
      </c>
      <c r="D11676" s="355">
        <v>153.96</v>
      </c>
    </row>
    <row r="11677" spans="1:4">
      <c r="A11677" s="354" t="s">
        <v>34525</v>
      </c>
      <c r="B11677" t="s">
        <v>34526</v>
      </c>
      <c r="C11677" s="354" t="s">
        <v>44</v>
      </c>
      <c r="D11677" s="355">
        <v>206.23</v>
      </c>
    </row>
    <row r="11678" spans="1:4">
      <c r="A11678" s="354" t="s">
        <v>34527</v>
      </c>
      <c r="B11678" t="s">
        <v>34526</v>
      </c>
      <c r="C11678" s="354" t="s">
        <v>44</v>
      </c>
      <c r="D11678" s="355">
        <v>196.64</v>
      </c>
    </row>
    <row r="11679" spans="1:4">
      <c r="A11679" s="354" t="s">
        <v>34528</v>
      </c>
      <c r="B11679" t="s">
        <v>34529</v>
      </c>
      <c r="C11679" s="354" t="s">
        <v>44</v>
      </c>
      <c r="D11679" s="355">
        <v>201.63</v>
      </c>
    </row>
    <row r="11680" spans="1:4">
      <c r="A11680" s="354" t="s">
        <v>34530</v>
      </c>
      <c r="B11680" t="s">
        <v>34529</v>
      </c>
      <c r="C11680" s="354" t="s">
        <v>44</v>
      </c>
      <c r="D11680" s="355">
        <v>192.66</v>
      </c>
    </row>
    <row r="11681" spans="1:4">
      <c r="A11681" s="354" t="s">
        <v>34531</v>
      </c>
      <c r="B11681" t="s">
        <v>34532</v>
      </c>
      <c r="C11681" s="354" t="s">
        <v>44</v>
      </c>
      <c r="D11681" s="355">
        <v>177.78</v>
      </c>
    </row>
    <row r="11682" spans="1:4">
      <c r="A11682" s="354" t="s">
        <v>34533</v>
      </c>
      <c r="B11682" t="s">
        <v>34532</v>
      </c>
      <c r="C11682" s="354" t="s">
        <v>44</v>
      </c>
      <c r="D11682" s="355">
        <v>171.99</v>
      </c>
    </row>
    <row r="11683" spans="1:4">
      <c r="A11683" s="354" t="s">
        <v>34534</v>
      </c>
      <c r="B11683" t="s">
        <v>34535</v>
      </c>
      <c r="C11683" s="354" t="s">
        <v>44</v>
      </c>
      <c r="D11683" s="355">
        <v>113.4</v>
      </c>
    </row>
    <row r="11684" spans="1:4">
      <c r="A11684" s="354" t="s">
        <v>34536</v>
      </c>
      <c r="B11684" t="s">
        <v>34535</v>
      </c>
      <c r="C11684" s="354" t="s">
        <v>44</v>
      </c>
      <c r="D11684" s="355">
        <v>100.2</v>
      </c>
    </row>
    <row r="11685" spans="1:4">
      <c r="A11685" s="354" t="s">
        <v>34537</v>
      </c>
      <c r="B11685" t="s">
        <v>34538</v>
      </c>
      <c r="C11685" s="354" t="s">
        <v>44</v>
      </c>
      <c r="D11685" s="355">
        <v>235.18</v>
      </c>
    </row>
    <row r="11686" spans="1:4">
      <c r="A11686" s="354" t="s">
        <v>34539</v>
      </c>
      <c r="B11686" t="s">
        <v>34538</v>
      </c>
      <c r="C11686" s="354" t="s">
        <v>44</v>
      </c>
      <c r="D11686" s="355">
        <v>225.5</v>
      </c>
    </row>
    <row r="11687" spans="1:4">
      <c r="A11687" s="354" t="s">
        <v>34540</v>
      </c>
      <c r="B11687" t="s">
        <v>34541</v>
      </c>
      <c r="C11687" s="354" t="s">
        <v>44</v>
      </c>
      <c r="D11687" s="355">
        <v>221.75</v>
      </c>
    </row>
    <row r="11688" spans="1:4">
      <c r="A11688" s="354" t="s">
        <v>34542</v>
      </c>
      <c r="B11688" t="s">
        <v>34541</v>
      </c>
      <c r="C11688" s="354" t="s">
        <v>44</v>
      </c>
      <c r="D11688" s="355">
        <v>212.38</v>
      </c>
    </row>
    <row r="11689" spans="1:4">
      <c r="A11689" s="354" t="s">
        <v>34543</v>
      </c>
      <c r="B11689" t="s">
        <v>34544</v>
      </c>
      <c r="C11689" s="354" t="s">
        <v>44</v>
      </c>
      <c r="D11689" s="355">
        <v>279.95</v>
      </c>
    </row>
    <row r="11690" spans="1:4">
      <c r="A11690" s="354" t="s">
        <v>34545</v>
      </c>
      <c r="B11690" t="s">
        <v>34544</v>
      </c>
      <c r="C11690" s="354" t="s">
        <v>44</v>
      </c>
      <c r="D11690" s="355">
        <v>270.27</v>
      </c>
    </row>
    <row r="11691" spans="1:4">
      <c r="A11691" s="354" t="s">
        <v>34546</v>
      </c>
      <c r="B11691" t="s">
        <v>34547</v>
      </c>
      <c r="C11691" s="354" t="s">
        <v>44</v>
      </c>
      <c r="D11691" s="355">
        <v>265.01</v>
      </c>
    </row>
    <row r="11692" spans="1:4">
      <c r="A11692" s="354" t="s">
        <v>34548</v>
      </c>
      <c r="B11692" t="s">
        <v>34547</v>
      </c>
      <c r="C11692" s="354" t="s">
        <v>44</v>
      </c>
      <c r="D11692" s="355">
        <v>255.64</v>
      </c>
    </row>
    <row r="11693" spans="1:4">
      <c r="A11693" s="354" t="s">
        <v>34549</v>
      </c>
      <c r="B11693" t="s">
        <v>34550</v>
      </c>
      <c r="C11693" s="354" t="s">
        <v>44</v>
      </c>
      <c r="D11693" s="355">
        <v>100.2</v>
      </c>
    </row>
    <row r="11694" spans="1:4">
      <c r="A11694" s="354" t="s">
        <v>34551</v>
      </c>
      <c r="B11694" t="s">
        <v>34550</v>
      </c>
      <c r="C11694" s="354" t="s">
        <v>44</v>
      </c>
      <c r="D11694" s="355">
        <v>93.95</v>
      </c>
    </row>
    <row r="11695" spans="1:4">
      <c r="A11695" s="354" t="s">
        <v>34552</v>
      </c>
      <c r="B11695" t="s">
        <v>34553</v>
      </c>
      <c r="C11695" s="354" t="s">
        <v>44</v>
      </c>
      <c r="D11695" s="355">
        <v>86.77</v>
      </c>
    </row>
    <row r="11696" spans="1:4">
      <c r="A11696" s="354" t="s">
        <v>34554</v>
      </c>
      <c r="B11696" t="s">
        <v>34553</v>
      </c>
      <c r="C11696" s="354" t="s">
        <v>44</v>
      </c>
      <c r="D11696" s="355">
        <v>80.83</v>
      </c>
    </row>
    <row r="11697" spans="1:4">
      <c r="A11697" s="354" t="s">
        <v>34555</v>
      </c>
      <c r="B11697" t="s">
        <v>34556</v>
      </c>
      <c r="C11697" s="354" t="s">
        <v>44</v>
      </c>
      <c r="D11697" s="355">
        <v>93.15</v>
      </c>
    </row>
    <row r="11698" spans="1:4">
      <c r="A11698" s="354" t="s">
        <v>34557</v>
      </c>
      <c r="B11698" t="s">
        <v>34556</v>
      </c>
      <c r="C11698" s="354" t="s">
        <v>44</v>
      </c>
      <c r="D11698" s="355">
        <v>86.25</v>
      </c>
    </row>
    <row r="11699" spans="1:4">
      <c r="A11699" s="354" t="s">
        <v>34558</v>
      </c>
      <c r="B11699" t="s">
        <v>34559</v>
      </c>
      <c r="C11699" s="354" t="s">
        <v>44</v>
      </c>
      <c r="D11699" s="355">
        <v>79.73</v>
      </c>
    </row>
    <row r="11700" spans="1:4">
      <c r="A11700" s="354" t="s">
        <v>34560</v>
      </c>
      <c r="B11700" t="s">
        <v>34559</v>
      </c>
      <c r="C11700" s="354" t="s">
        <v>44</v>
      </c>
      <c r="D11700" s="355">
        <v>73.12</v>
      </c>
    </row>
    <row r="11701" spans="1:4">
      <c r="A11701" s="354" t="s">
        <v>34561</v>
      </c>
      <c r="B11701" t="s">
        <v>34562</v>
      </c>
      <c r="C11701" s="354" t="s">
        <v>44</v>
      </c>
      <c r="D11701" s="355">
        <v>144.54</v>
      </c>
    </row>
    <row r="11702" spans="1:4">
      <c r="A11702" s="354" t="s">
        <v>34563</v>
      </c>
      <c r="B11702" t="s">
        <v>34562</v>
      </c>
      <c r="C11702" s="354" t="s">
        <v>44</v>
      </c>
      <c r="D11702" s="355">
        <v>138.29</v>
      </c>
    </row>
    <row r="11703" spans="1:4">
      <c r="A11703" s="354" t="s">
        <v>34564</v>
      </c>
      <c r="B11703" t="s">
        <v>34565</v>
      </c>
      <c r="C11703" s="354" t="s">
        <v>44</v>
      </c>
      <c r="D11703" s="355">
        <v>131.11000000000001</v>
      </c>
    </row>
    <row r="11704" spans="1:4">
      <c r="A11704" s="354" t="s">
        <v>34566</v>
      </c>
      <c r="B11704" t="s">
        <v>34565</v>
      </c>
      <c r="C11704" s="354" t="s">
        <v>44</v>
      </c>
      <c r="D11704" s="355">
        <v>125.17</v>
      </c>
    </row>
    <row r="11705" spans="1:4">
      <c r="A11705" s="354" t="s">
        <v>34567</v>
      </c>
      <c r="B11705" t="s">
        <v>34568</v>
      </c>
      <c r="C11705" s="354" t="s">
        <v>47</v>
      </c>
      <c r="D11705" s="355">
        <v>41.88</v>
      </c>
    </row>
    <row r="11706" spans="1:4">
      <c r="A11706" s="354" t="s">
        <v>34569</v>
      </c>
      <c r="B11706" t="s">
        <v>34568</v>
      </c>
      <c r="C11706" s="354" t="s">
        <v>47</v>
      </c>
      <c r="D11706" s="355">
        <v>38.479999999999997</v>
      </c>
    </row>
    <row r="11707" spans="1:4">
      <c r="A11707" s="354" t="s">
        <v>34570</v>
      </c>
      <c r="B11707" t="s">
        <v>34571</v>
      </c>
      <c r="C11707" s="354" t="s">
        <v>47</v>
      </c>
      <c r="D11707" s="355">
        <v>39.81</v>
      </c>
    </row>
    <row r="11708" spans="1:4">
      <c r="A11708" s="354" t="s">
        <v>34572</v>
      </c>
      <c r="B11708" t="s">
        <v>34571</v>
      </c>
      <c r="C11708" s="354" t="s">
        <v>47</v>
      </c>
      <c r="D11708" s="355">
        <v>36.51</v>
      </c>
    </row>
    <row r="11709" spans="1:4">
      <c r="A11709" s="354" t="s">
        <v>34573</v>
      </c>
      <c r="B11709" t="s">
        <v>34574</v>
      </c>
      <c r="C11709" s="354" t="s">
        <v>47</v>
      </c>
      <c r="D11709" s="355">
        <v>33.369999999999997</v>
      </c>
    </row>
    <row r="11710" spans="1:4">
      <c r="A11710" s="354" t="s">
        <v>34575</v>
      </c>
      <c r="B11710" t="s">
        <v>34574</v>
      </c>
      <c r="C11710" s="354" t="s">
        <v>47</v>
      </c>
      <c r="D11710" s="355">
        <v>29.99</v>
      </c>
    </row>
    <row r="11711" spans="1:4">
      <c r="A11711" s="354" t="s">
        <v>34576</v>
      </c>
      <c r="B11711" t="s">
        <v>34577</v>
      </c>
      <c r="C11711" s="354" t="s">
        <v>47</v>
      </c>
      <c r="D11711" s="355">
        <v>31.91</v>
      </c>
    </row>
    <row r="11712" spans="1:4">
      <c r="A11712" s="354" t="s">
        <v>34578</v>
      </c>
      <c r="B11712" t="s">
        <v>34577</v>
      </c>
      <c r="C11712" s="354" t="s">
        <v>47</v>
      </c>
      <c r="D11712" s="355">
        <v>28.61</v>
      </c>
    </row>
    <row r="11713" spans="1:4">
      <c r="A11713" s="354" t="s">
        <v>34579</v>
      </c>
      <c r="B11713" t="s">
        <v>34580</v>
      </c>
      <c r="C11713" s="354" t="s">
        <v>44</v>
      </c>
      <c r="D11713" s="355">
        <v>87.22</v>
      </c>
    </row>
    <row r="11714" spans="1:4">
      <c r="A11714" s="354" t="s">
        <v>34581</v>
      </c>
      <c r="B11714" t="s">
        <v>34580</v>
      </c>
      <c r="C11714" s="354" t="s">
        <v>44</v>
      </c>
      <c r="D11714" s="355">
        <v>84.58</v>
      </c>
    </row>
    <row r="11715" spans="1:4">
      <c r="A11715" s="354" t="s">
        <v>34582</v>
      </c>
      <c r="B11715" t="s">
        <v>34583</v>
      </c>
      <c r="C11715" s="354" t="s">
        <v>44</v>
      </c>
      <c r="D11715" s="355">
        <v>190.2</v>
      </c>
    </row>
    <row r="11716" spans="1:4">
      <c r="A11716" s="354" t="s">
        <v>34584</v>
      </c>
      <c r="B11716" t="s">
        <v>34583</v>
      </c>
      <c r="C11716" s="354" t="s">
        <v>44</v>
      </c>
      <c r="D11716" s="355">
        <v>186.74</v>
      </c>
    </row>
    <row r="11717" spans="1:4">
      <c r="A11717" s="354" t="s">
        <v>34585</v>
      </c>
      <c r="B11717" t="s">
        <v>34586</v>
      </c>
      <c r="C11717" s="354" t="s">
        <v>47</v>
      </c>
      <c r="D11717" s="355">
        <v>36.71</v>
      </c>
    </row>
    <row r="11718" spans="1:4">
      <c r="A11718" s="354" t="s">
        <v>34587</v>
      </c>
      <c r="B11718" t="s">
        <v>34586</v>
      </c>
      <c r="C11718" s="354" t="s">
        <v>47</v>
      </c>
      <c r="D11718" s="355">
        <v>34.61</v>
      </c>
    </row>
    <row r="11719" spans="1:4">
      <c r="A11719" s="354" t="s">
        <v>34588</v>
      </c>
      <c r="B11719" t="s">
        <v>34589</v>
      </c>
      <c r="C11719" s="354" t="s">
        <v>47</v>
      </c>
      <c r="D11719" s="355">
        <v>105.98</v>
      </c>
    </row>
    <row r="11720" spans="1:4">
      <c r="A11720" s="354" t="s">
        <v>34590</v>
      </c>
      <c r="B11720" t="s">
        <v>34589</v>
      </c>
      <c r="C11720" s="354" t="s">
        <v>47</v>
      </c>
      <c r="D11720" s="355">
        <v>102.6</v>
      </c>
    </row>
    <row r="11721" spans="1:4">
      <c r="A11721" s="354" t="s">
        <v>34591</v>
      </c>
      <c r="B11721" t="s">
        <v>34592</v>
      </c>
      <c r="C11721" s="354" t="s">
        <v>44</v>
      </c>
      <c r="D11721" s="355">
        <v>123.03</v>
      </c>
    </row>
    <row r="11722" spans="1:4">
      <c r="A11722" s="354" t="s">
        <v>34593</v>
      </c>
      <c r="B11722" t="s">
        <v>34592</v>
      </c>
      <c r="C11722" s="354" t="s">
        <v>44</v>
      </c>
      <c r="D11722" s="355">
        <v>119.57</v>
      </c>
    </row>
    <row r="11723" spans="1:4">
      <c r="A11723" s="354" t="s">
        <v>34594</v>
      </c>
      <c r="B11723" t="s">
        <v>34595</v>
      </c>
      <c r="C11723" s="354" t="s">
        <v>44</v>
      </c>
      <c r="D11723" s="355">
        <v>123.03</v>
      </c>
    </row>
    <row r="11724" spans="1:4">
      <c r="A11724" s="354" t="s">
        <v>34596</v>
      </c>
      <c r="B11724" t="s">
        <v>34595</v>
      </c>
      <c r="C11724" s="354" t="s">
        <v>44</v>
      </c>
      <c r="D11724" s="355">
        <v>119.57</v>
      </c>
    </row>
    <row r="11725" spans="1:4">
      <c r="A11725" s="354" t="s">
        <v>34597</v>
      </c>
      <c r="B11725" t="s">
        <v>34598</v>
      </c>
      <c r="C11725" s="354" t="s">
        <v>44</v>
      </c>
      <c r="D11725" s="355">
        <v>915.15</v>
      </c>
    </row>
    <row r="11726" spans="1:4">
      <c r="A11726" s="354" t="s">
        <v>34599</v>
      </c>
      <c r="B11726" t="s">
        <v>34598</v>
      </c>
      <c r="C11726" s="354" t="s">
        <v>44</v>
      </c>
      <c r="D11726" s="355">
        <v>895.35</v>
      </c>
    </row>
    <row r="11727" spans="1:4">
      <c r="A11727" s="354" t="s">
        <v>34600</v>
      </c>
      <c r="B11727" t="s">
        <v>34601</v>
      </c>
      <c r="C11727" s="354" t="s">
        <v>44</v>
      </c>
      <c r="D11727" s="355">
        <v>1098.9000000000001</v>
      </c>
    </row>
    <row r="11728" spans="1:4">
      <c r="A11728" s="354" t="s">
        <v>34602</v>
      </c>
      <c r="B11728" t="s">
        <v>34601</v>
      </c>
      <c r="C11728" s="354" t="s">
        <v>44</v>
      </c>
      <c r="D11728" s="355">
        <v>1079.0999999999999</v>
      </c>
    </row>
    <row r="11729" spans="1:4">
      <c r="A11729" s="354" t="s">
        <v>34603</v>
      </c>
      <c r="B11729" t="s">
        <v>34604</v>
      </c>
      <c r="C11729" s="354" t="s">
        <v>44</v>
      </c>
      <c r="D11729" s="355">
        <v>563</v>
      </c>
    </row>
    <row r="11730" spans="1:4">
      <c r="A11730" s="354" t="s">
        <v>34605</v>
      </c>
      <c r="B11730" t="s">
        <v>34604</v>
      </c>
      <c r="C11730" s="354" t="s">
        <v>44</v>
      </c>
      <c r="D11730" s="355">
        <v>556.4</v>
      </c>
    </row>
    <row r="11731" spans="1:4">
      <c r="A11731" s="354" t="s">
        <v>34606</v>
      </c>
      <c r="B11731" t="s">
        <v>34607</v>
      </c>
      <c r="C11731" s="354" t="s">
        <v>44</v>
      </c>
      <c r="D11731" s="355">
        <v>1050.33</v>
      </c>
    </row>
    <row r="11732" spans="1:4">
      <c r="A11732" s="354" t="s">
        <v>34608</v>
      </c>
      <c r="B11732" t="s">
        <v>34607</v>
      </c>
      <c r="C11732" s="354" t="s">
        <v>44</v>
      </c>
      <c r="D11732" s="355">
        <v>1046.3699999999999</v>
      </c>
    </row>
    <row r="11733" spans="1:4">
      <c r="A11733" s="354" t="s">
        <v>34609</v>
      </c>
      <c r="B11733" t="s">
        <v>34610</v>
      </c>
      <c r="C11733" s="354" t="s">
        <v>44</v>
      </c>
      <c r="D11733" s="355">
        <v>530</v>
      </c>
    </row>
    <row r="11734" spans="1:4">
      <c r="A11734" s="354" t="s">
        <v>34611</v>
      </c>
      <c r="B11734" t="s">
        <v>34610</v>
      </c>
      <c r="C11734" s="354" t="s">
        <v>44</v>
      </c>
      <c r="D11734" s="355">
        <v>530</v>
      </c>
    </row>
    <row r="11735" spans="1:4">
      <c r="A11735" s="354" t="s">
        <v>34612</v>
      </c>
      <c r="B11735" t="s">
        <v>34613</v>
      </c>
      <c r="C11735" s="354" t="s">
        <v>44</v>
      </c>
      <c r="D11735" s="355">
        <v>297.5</v>
      </c>
    </row>
    <row r="11736" spans="1:4">
      <c r="A11736" s="354" t="s">
        <v>34614</v>
      </c>
      <c r="B11736" t="s">
        <v>34613</v>
      </c>
      <c r="C11736" s="354" t="s">
        <v>44</v>
      </c>
      <c r="D11736" s="355">
        <v>297.5</v>
      </c>
    </row>
    <row r="11737" spans="1:4">
      <c r="A11737" s="354" t="s">
        <v>34615</v>
      </c>
      <c r="B11737" t="s">
        <v>34616</v>
      </c>
      <c r="C11737" s="354" t="s">
        <v>44</v>
      </c>
      <c r="D11737" s="355">
        <v>590</v>
      </c>
    </row>
    <row r="11738" spans="1:4">
      <c r="A11738" s="354" t="s">
        <v>34617</v>
      </c>
      <c r="B11738" t="s">
        <v>34616</v>
      </c>
      <c r="C11738" s="354" t="s">
        <v>44</v>
      </c>
      <c r="D11738" s="355">
        <v>590</v>
      </c>
    </row>
    <row r="11739" spans="1:4">
      <c r="A11739" s="354" t="s">
        <v>34618</v>
      </c>
      <c r="B11739" t="s">
        <v>34619</v>
      </c>
      <c r="C11739" s="354" t="s">
        <v>44</v>
      </c>
      <c r="D11739" s="355">
        <v>620</v>
      </c>
    </row>
    <row r="11740" spans="1:4">
      <c r="A11740" s="354" t="s">
        <v>34620</v>
      </c>
      <c r="B11740" t="s">
        <v>34619</v>
      </c>
      <c r="C11740" s="354" t="s">
        <v>44</v>
      </c>
      <c r="D11740" s="355">
        <v>620</v>
      </c>
    </row>
    <row r="11741" spans="1:4">
      <c r="A11741" s="354" t="s">
        <v>34621</v>
      </c>
      <c r="B11741" t="s">
        <v>34622</v>
      </c>
      <c r="C11741" s="354" t="s">
        <v>44</v>
      </c>
      <c r="D11741" s="355">
        <v>525.29999999999995</v>
      </c>
    </row>
    <row r="11742" spans="1:4">
      <c r="A11742" s="354" t="s">
        <v>34623</v>
      </c>
      <c r="B11742" t="s">
        <v>34622</v>
      </c>
      <c r="C11742" s="354" t="s">
        <v>44</v>
      </c>
      <c r="D11742" s="355">
        <v>525.29999999999995</v>
      </c>
    </row>
    <row r="11743" spans="1:4">
      <c r="A11743" s="354" t="s">
        <v>34624</v>
      </c>
      <c r="B11743" t="s">
        <v>34625</v>
      </c>
      <c r="C11743" s="354" t="s">
        <v>44</v>
      </c>
      <c r="D11743" s="355">
        <v>216.49</v>
      </c>
    </row>
    <row r="11744" spans="1:4">
      <c r="A11744" s="354" t="s">
        <v>34626</v>
      </c>
      <c r="B11744" t="s">
        <v>34625</v>
      </c>
      <c r="C11744" s="354" t="s">
        <v>44</v>
      </c>
      <c r="D11744" s="355">
        <v>207.75</v>
      </c>
    </row>
    <row r="11745" spans="1:4">
      <c r="A11745" s="354" t="s">
        <v>34627</v>
      </c>
      <c r="B11745" t="s">
        <v>34628</v>
      </c>
      <c r="C11745" s="354" t="s">
        <v>44</v>
      </c>
      <c r="D11745" s="355">
        <v>216.49</v>
      </c>
    </row>
    <row r="11746" spans="1:4">
      <c r="A11746" s="354" t="s">
        <v>34629</v>
      </c>
      <c r="B11746" t="s">
        <v>34628</v>
      </c>
      <c r="C11746" s="354" t="s">
        <v>44</v>
      </c>
      <c r="D11746" s="355">
        <v>207.75</v>
      </c>
    </row>
    <row r="11747" spans="1:4">
      <c r="A11747" s="354" t="s">
        <v>34630</v>
      </c>
      <c r="B11747" t="s">
        <v>34631</v>
      </c>
      <c r="C11747" s="354" t="s">
        <v>44</v>
      </c>
      <c r="D11747" s="355">
        <v>199.32</v>
      </c>
    </row>
    <row r="11748" spans="1:4">
      <c r="A11748" s="354" t="s">
        <v>34632</v>
      </c>
      <c r="B11748" t="s">
        <v>34631</v>
      </c>
      <c r="C11748" s="354" t="s">
        <v>44</v>
      </c>
      <c r="D11748" s="355">
        <v>191.5</v>
      </c>
    </row>
    <row r="11749" spans="1:4">
      <c r="A11749" s="354" t="s">
        <v>34633</v>
      </c>
      <c r="B11749" t="s">
        <v>34634</v>
      </c>
      <c r="C11749" s="354" t="s">
        <v>44</v>
      </c>
      <c r="D11749" s="355">
        <v>206.02</v>
      </c>
    </row>
    <row r="11750" spans="1:4">
      <c r="A11750" s="354" t="s">
        <v>34635</v>
      </c>
      <c r="B11750" t="s">
        <v>34634</v>
      </c>
      <c r="C11750" s="354" t="s">
        <v>44</v>
      </c>
      <c r="D11750" s="355">
        <v>198.19</v>
      </c>
    </row>
    <row r="11751" spans="1:4">
      <c r="A11751" s="354" t="s">
        <v>34636</v>
      </c>
      <c r="B11751" t="s">
        <v>34637</v>
      </c>
      <c r="C11751" s="354" t="s">
        <v>44</v>
      </c>
      <c r="D11751" s="355">
        <v>116.93</v>
      </c>
    </row>
    <row r="11752" spans="1:4">
      <c r="A11752" s="354" t="s">
        <v>34638</v>
      </c>
      <c r="B11752" t="s">
        <v>34637</v>
      </c>
      <c r="C11752" s="354" t="s">
        <v>44</v>
      </c>
      <c r="D11752" s="355">
        <v>106.64</v>
      </c>
    </row>
    <row r="11753" spans="1:4">
      <c r="A11753" s="354" t="s">
        <v>34639</v>
      </c>
      <c r="B11753" t="s">
        <v>34640</v>
      </c>
      <c r="C11753" s="354" t="s">
        <v>44</v>
      </c>
      <c r="D11753" s="355">
        <v>171.84</v>
      </c>
    </row>
    <row r="11754" spans="1:4">
      <c r="A11754" s="354" t="s">
        <v>34641</v>
      </c>
      <c r="B11754" t="s">
        <v>34640</v>
      </c>
      <c r="C11754" s="354" t="s">
        <v>44</v>
      </c>
      <c r="D11754" s="355">
        <v>162.21</v>
      </c>
    </row>
    <row r="11755" spans="1:4">
      <c r="A11755" s="354" t="s">
        <v>34642</v>
      </c>
      <c r="B11755" t="s">
        <v>34643</v>
      </c>
      <c r="C11755" s="354" t="s">
        <v>470</v>
      </c>
      <c r="D11755" s="355">
        <v>3532.64</v>
      </c>
    </row>
    <row r="11756" spans="1:4">
      <c r="A11756" s="354" t="s">
        <v>34644</v>
      </c>
      <c r="B11756" t="s">
        <v>34643</v>
      </c>
      <c r="C11756" s="354" t="s">
        <v>470</v>
      </c>
      <c r="D11756" s="355">
        <v>3526.77</v>
      </c>
    </row>
    <row r="11757" spans="1:4">
      <c r="A11757" s="354" t="s">
        <v>34645</v>
      </c>
      <c r="B11757" t="s">
        <v>34646</v>
      </c>
      <c r="C11757" s="354" t="s">
        <v>470</v>
      </c>
      <c r="D11757" s="355">
        <v>6364.02</v>
      </c>
    </row>
    <row r="11758" spans="1:4">
      <c r="A11758" s="354" t="s">
        <v>34647</v>
      </c>
      <c r="B11758" t="s">
        <v>34646</v>
      </c>
      <c r="C11758" s="354" t="s">
        <v>470</v>
      </c>
      <c r="D11758" s="355">
        <v>6357.11</v>
      </c>
    </row>
    <row r="11759" spans="1:4">
      <c r="A11759" s="354" t="s">
        <v>34648</v>
      </c>
      <c r="B11759" t="s">
        <v>34649</v>
      </c>
      <c r="C11759" s="354" t="s">
        <v>470</v>
      </c>
      <c r="D11759" s="355">
        <v>5991.36</v>
      </c>
    </row>
    <row r="11760" spans="1:4">
      <c r="A11760" s="354" t="s">
        <v>34650</v>
      </c>
      <c r="B11760" t="s">
        <v>34649</v>
      </c>
      <c r="C11760" s="354" t="s">
        <v>470</v>
      </c>
      <c r="D11760" s="355">
        <v>5980.99</v>
      </c>
    </row>
    <row r="11761" spans="1:4">
      <c r="A11761" s="354" t="s">
        <v>34651</v>
      </c>
      <c r="B11761" t="s">
        <v>34652</v>
      </c>
      <c r="C11761" s="354" t="s">
        <v>470</v>
      </c>
      <c r="D11761" s="355">
        <v>15321.31</v>
      </c>
    </row>
    <row r="11762" spans="1:4">
      <c r="A11762" s="354" t="s">
        <v>34653</v>
      </c>
      <c r="B11762" t="s">
        <v>34652</v>
      </c>
      <c r="C11762" s="354" t="s">
        <v>470</v>
      </c>
      <c r="D11762" s="355">
        <v>15305.76</v>
      </c>
    </row>
    <row r="11763" spans="1:4">
      <c r="A11763" s="354" t="s">
        <v>34654</v>
      </c>
      <c r="B11763" t="s">
        <v>34655</v>
      </c>
      <c r="C11763" s="354" t="s">
        <v>470</v>
      </c>
      <c r="D11763" s="355">
        <v>1848.85</v>
      </c>
    </row>
    <row r="11764" spans="1:4">
      <c r="A11764" s="354" t="s">
        <v>34656</v>
      </c>
      <c r="B11764" t="s">
        <v>34655</v>
      </c>
      <c r="C11764" s="354" t="s">
        <v>470</v>
      </c>
      <c r="D11764" s="355">
        <v>1843.67</v>
      </c>
    </row>
    <row r="11765" spans="1:4">
      <c r="A11765" s="354" t="s">
        <v>34657</v>
      </c>
      <c r="B11765" t="s">
        <v>34658</v>
      </c>
      <c r="C11765" s="354" t="s">
        <v>470</v>
      </c>
      <c r="D11765" s="355">
        <v>4738.09</v>
      </c>
    </row>
    <row r="11766" spans="1:4">
      <c r="A11766" s="354" t="s">
        <v>34659</v>
      </c>
      <c r="B11766" t="s">
        <v>34658</v>
      </c>
      <c r="C11766" s="354" t="s">
        <v>470</v>
      </c>
      <c r="D11766" s="355">
        <v>4729.1099999999997</v>
      </c>
    </row>
    <row r="11767" spans="1:4">
      <c r="A11767" s="354" t="s">
        <v>34660</v>
      </c>
      <c r="B11767" t="s">
        <v>34661</v>
      </c>
      <c r="C11767" s="354" t="s">
        <v>470</v>
      </c>
      <c r="D11767" s="355">
        <v>4738.03</v>
      </c>
    </row>
    <row r="11768" spans="1:4">
      <c r="A11768" s="354" t="s">
        <v>34662</v>
      </c>
      <c r="B11768" t="s">
        <v>34661</v>
      </c>
      <c r="C11768" s="354" t="s">
        <v>470</v>
      </c>
      <c r="D11768" s="355">
        <v>4729.04</v>
      </c>
    </row>
    <row r="11769" spans="1:4">
      <c r="A11769" s="354" t="s">
        <v>34663</v>
      </c>
      <c r="B11769" t="s">
        <v>34664</v>
      </c>
      <c r="C11769" s="354" t="s">
        <v>470</v>
      </c>
      <c r="D11769" s="355">
        <v>4427.8599999999997</v>
      </c>
    </row>
    <row r="11770" spans="1:4">
      <c r="A11770" s="354" t="s">
        <v>34665</v>
      </c>
      <c r="B11770" t="s">
        <v>34664</v>
      </c>
      <c r="C11770" s="354" t="s">
        <v>470</v>
      </c>
      <c r="D11770" s="355">
        <v>4418.87</v>
      </c>
    </row>
    <row r="11771" spans="1:4">
      <c r="A11771" s="354" t="s">
        <v>34666</v>
      </c>
      <c r="B11771" t="s">
        <v>34667</v>
      </c>
      <c r="C11771" s="354" t="s">
        <v>470</v>
      </c>
      <c r="D11771" s="355">
        <v>5318.95</v>
      </c>
    </row>
    <row r="11772" spans="1:4">
      <c r="A11772" s="354" t="s">
        <v>34668</v>
      </c>
      <c r="B11772" t="s">
        <v>34667</v>
      </c>
      <c r="C11772" s="354" t="s">
        <v>470</v>
      </c>
      <c r="D11772" s="355">
        <v>5306.16</v>
      </c>
    </row>
    <row r="11773" spans="1:4">
      <c r="A11773" s="354" t="s">
        <v>34669</v>
      </c>
      <c r="B11773" t="s">
        <v>34670</v>
      </c>
      <c r="C11773" s="354" t="s">
        <v>470</v>
      </c>
      <c r="D11773" s="355">
        <v>5163.7700000000004</v>
      </c>
    </row>
    <row r="11774" spans="1:4">
      <c r="A11774" s="354" t="s">
        <v>34671</v>
      </c>
      <c r="B11774" t="s">
        <v>34670</v>
      </c>
      <c r="C11774" s="354" t="s">
        <v>470</v>
      </c>
      <c r="D11774" s="355">
        <v>5150.9799999999996</v>
      </c>
    </row>
    <row r="11775" spans="1:4">
      <c r="A11775" s="354" t="s">
        <v>34672</v>
      </c>
      <c r="B11775" t="s">
        <v>34673</v>
      </c>
      <c r="C11775" s="354" t="s">
        <v>470</v>
      </c>
      <c r="D11775" s="355">
        <v>8374.41</v>
      </c>
    </row>
    <row r="11776" spans="1:4">
      <c r="A11776" s="354" t="s">
        <v>34674</v>
      </c>
      <c r="B11776" t="s">
        <v>34673</v>
      </c>
      <c r="C11776" s="354" t="s">
        <v>470</v>
      </c>
      <c r="D11776" s="355">
        <v>8358.86</v>
      </c>
    </row>
    <row r="11777" spans="1:4">
      <c r="A11777" s="354" t="s">
        <v>34675</v>
      </c>
      <c r="B11777" t="s">
        <v>34676</v>
      </c>
      <c r="C11777" s="354" t="s">
        <v>470</v>
      </c>
      <c r="D11777" s="355">
        <v>210.72</v>
      </c>
    </row>
    <row r="11778" spans="1:4">
      <c r="A11778" s="354" t="s">
        <v>34677</v>
      </c>
      <c r="B11778" t="s">
        <v>34676</v>
      </c>
      <c r="C11778" s="354" t="s">
        <v>470</v>
      </c>
      <c r="D11778" s="355">
        <v>200.45</v>
      </c>
    </row>
    <row r="11779" spans="1:4">
      <c r="A11779" s="354" t="s">
        <v>34678</v>
      </c>
      <c r="B11779" t="s">
        <v>34679</v>
      </c>
      <c r="C11779" s="354" t="s">
        <v>470</v>
      </c>
      <c r="D11779" s="355">
        <v>137.15</v>
      </c>
    </row>
    <row r="11780" spans="1:4">
      <c r="A11780" s="354" t="s">
        <v>34680</v>
      </c>
      <c r="B11780" t="s">
        <v>34679</v>
      </c>
      <c r="C11780" s="354" t="s">
        <v>470</v>
      </c>
      <c r="D11780" s="355">
        <v>130.24</v>
      </c>
    </row>
    <row r="11781" spans="1:4">
      <c r="A11781" s="354" t="s">
        <v>34681</v>
      </c>
      <c r="B11781" t="s">
        <v>34682</v>
      </c>
      <c r="C11781" s="354" t="s">
        <v>470</v>
      </c>
      <c r="D11781" s="355">
        <v>190.87</v>
      </c>
    </row>
    <row r="11782" spans="1:4">
      <c r="A11782" s="354" t="s">
        <v>34683</v>
      </c>
      <c r="B11782" t="s">
        <v>34682</v>
      </c>
      <c r="C11782" s="354" t="s">
        <v>470</v>
      </c>
      <c r="D11782" s="355">
        <v>182.57</v>
      </c>
    </row>
    <row r="11783" spans="1:4">
      <c r="A11783" s="354" t="s">
        <v>34684</v>
      </c>
      <c r="B11783" t="s">
        <v>34685</v>
      </c>
      <c r="C11783" s="354" t="s">
        <v>470</v>
      </c>
      <c r="D11783" s="355">
        <v>288.72000000000003</v>
      </c>
    </row>
    <row r="11784" spans="1:4">
      <c r="A11784" s="354" t="s">
        <v>34686</v>
      </c>
      <c r="B11784" t="s">
        <v>34685</v>
      </c>
      <c r="C11784" s="354" t="s">
        <v>470</v>
      </c>
      <c r="D11784" s="355">
        <v>277.67</v>
      </c>
    </row>
    <row r="11785" spans="1:4">
      <c r="A11785" s="354" t="s">
        <v>34687</v>
      </c>
      <c r="B11785" t="s">
        <v>34688</v>
      </c>
      <c r="C11785" s="354" t="s">
        <v>470</v>
      </c>
      <c r="D11785" s="355">
        <v>3435.76</v>
      </c>
    </row>
    <row r="11786" spans="1:4">
      <c r="A11786" s="354" t="s">
        <v>34689</v>
      </c>
      <c r="B11786" t="s">
        <v>34688</v>
      </c>
      <c r="C11786" s="354" t="s">
        <v>470</v>
      </c>
      <c r="D11786" s="355">
        <v>3428.85</v>
      </c>
    </row>
    <row r="11787" spans="1:4">
      <c r="A11787" s="354" t="s">
        <v>34690</v>
      </c>
      <c r="B11787" t="s">
        <v>34691</v>
      </c>
      <c r="C11787" s="354" t="s">
        <v>470</v>
      </c>
      <c r="D11787" s="355">
        <v>5201.76</v>
      </c>
    </row>
    <row r="11788" spans="1:4">
      <c r="A11788" s="354" t="s">
        <v>34692</v>
      </c>
      <c r="B11788" t="s">
        <v>34691</v>
      </c>
      <c r="C11788" s="354" t="s">
        <v>470</v>
      </c>
      <c r="D11788" s="355">
        <v>5194.8500000000004</v>
      </c>
    </row>
    <row r="11789" spans="1:4">
      <c r="A11789" s="354" t="s">
        <v>34693</v>
      </c>
      <c r="B11789" t="s">
        <v>34694</v>
      </c>
      <c r="C11789" s="354" t="s">
        <v>44</v>
      </c>
      <c r="D11789" s="355">
        <v>373.43</v>
      </c>
    </row>
    <row r="11790" spans="1:4">
      <c r="A11790" s="354" t="s">
        <v>34695</v>
      </c>
      <c r="B11790" t="s">
        <v>34694</v>
      </c>
      <c r="C11790" s="354" t="s">
        <v>44</v>
      </c>
      <c r="D11790" s="355">
        <v>367.56</v>
      </c>
    </row>
    <row r="11791" spans="1:4">
      <c r="A11791" s="354" t="s">
        <v>34696</v>
      </c>
      <c r="B11791" t="s">
        <v>34697</v>
      </c>
      <c r="C11791" s="354" t="s">
        <v>44</v>
      </c>
      <c r="D11791" s="355">
        <v>449.2</v>
      </c>
    </row>
    <row r="11792" spans="1:4">
      <c r="A11792" s="354" t="s">
        <v>34698</v>
      </c>
      <c r="B11792" t="s">
        <v>34697</v>
      </c>
      <c r="C11792" s="354" t="s">
        <v>44</v>
      </c>
      <c r="D11792" s="355">
        <v>443.33</v>
      </c>
    </row>
    <row r="11793" spans="1:4">
      <c r="A11793" s="354" t="s">
        <v>34699</v>
      </c>
      <c r="B11793" t="s">
        <v>34700</v>
      </c>
      <c r="C11793" s="354" t="s">
        <v>44</v>
      </c>
      <c r="D11793" s="355">
        <v>325.16000000000003</v>
      </c>
    </row>
    <row r="11794" spans="1:4">
      <c r="A11794" s="354" t="s">
        <v>34701</v>
      </c>
      <c r="B11794" t="s">
        <v>34700</v>
      </c>
      <c r="C11794" s="354" t="s">
        <v>44</v>
      </c>
      <c r="D11794" s="355">
        <v>319.29000000000002</v>
      </c>
    </row>
    <row r="11795" spans="1:4">
      <c r="A11795" s="354" t="s">
        <v>34702</v>
      </c>
      <c r="B11795" t="s">
        <v>34703</v>
      </c>
      <c r="C11795" s="354" t="s">
        <v>44</v>
      </c>
      <c r="D11795" s="355">
        <v>303.38</v>
      </c>
    </row>
    <row r="11796" spans="1:4">
      <c r="A11796" s="354" t="s">
        <v>34704</v>
      </c>
      <c r="B11796" t="s">
        <v>34703</v>
      </c>
      <c r="C11796" s="354" t="s">
        <v>44</v>
      </c>
      <c r="D11796" s="355">
        <v>297.51</v>
      </c>
    </row>
    <row r="11797" spans="1:4">
      <c r="A11797" s="354" t="s">
        <v>34705</v>
      </c>
      <c r="B11797" t="s">
        <v>34706</v>
      </c>
      <c r="C11797" s="354" t="s">
        <v>44</v>
      </c>
      <c r="D11797" s="355">
        <v>396.54</v>
      </c>
    </row>
    <row r="11798" spans="1:4">
      <c r="A11798" s="354" t="s">
        <v>34707</v>
      </c>
      <c r="B11798" t="s">
        <v>34706</v>
      </c>
      <c r="C11798" s="354" t="s">
        <v>44</v>
      </c>
      <c r="D11798" s="355">
        <v>390.67</v>
      </c>
    </row>
    <row r="11799" spans="1:4">
      <c r="A11799" s="354" t="s">
        <v>34708</v>
      </c>
      <c r="B11799" t="s">
        <v>34709</v>
      </c>
      <c r="C11799" s="354" t="s">
        <v>44</v>
      </c>
      <c r="D11799" s="355">
        <v>320.31</v>
      </c>
    </row>
    <row r="11800" spans="1:4">
      <c r="A11800" s="354" t="s">
        <v>34710</v>
      </c>
      <c r="B11800" t="s">
        <v>34709</v>
      </c>
      <c r="C11800" s="354" t="s">
        <v>44</v>
      </c>
      <c r="D11800" s="355">
        <v>314.44</v>
      </c>
    </row>
    <row r="11801" spans="1:4">
      <c r="A11801" s="354" t="s">
        <v>34711</v>
      </c>
      <c r="B11801" t="s">
        <v>34712</v>
      </c>
      <c r="C11801" s="354" t="s">
        <v>44</v>
      </c>
      <c r="D11801" s="355">
        <v>736.4</v>
      </c>
    </row>
    <row r="11802" spans="1:4">
      <c r="A11802" s="354" t="s">
        <v>34713</v>
      </c>
      <c r="B11802" t="s">
        <v>34712</v>
      </c>
      <c r="C11802" s="354" t="s">
        <v>44</v>
      </c>
      <c r="D11802" s="355">
        <v>736.4</v>
      </c>
    </row>
    <row r="11803" spans="1:4">
      <c r="A11803" s="354" t="s">
        <v>34714</v>
      </c>
      <c r="B11803" t="s">
        <v>34715</v>
      </c>
      <c r="C11803" s="354" t="s">
        <v>44</v>
      </c>
      <c r="D11803" s="355">
        <v>224.31</v>
      </c>
    </row>
    <row r="11804" spans="1:4">
      <c r="A11804" s="354" t="s">
        <v>34716</v>
      </c>
      <c r="B11804" t="s">
        <v>34715</v>
      </c>
      <c r="C11804" s="354" t="s">
        <v>44</v>
      </c>
      <c r="D11804" s="355">
        <v>224.31</v>
      </c>
    </row>
    <row r="11805" spans="1:4">
      <c r="A11805" s="354" t="s">
        <v>34717</v>
      </c>
      <c r="B11805" t="s">
        <v>34718</v>
      </c>
      <c r="C11805" s="354" t="s">
        <v>44</v>
      </c>
      <c r="D11805" s="355">
        <v>1620.47</v>
      </c>
    </row>
    <row r="11806" spans="1:4">
      <c r="A11806" s="354" t="s">
        <v>34719</v>
      </c>
      <c r="B11806" t="s">
        <v>34718</v>
      </c>
      <c r="C11806" s="354" t="s">
        <v>44</v>
      </c>
      <c r="D11806" s="355">
        <v>1461.51</v>
      </c>
    </row>
    <row r="11807" spans="1:4">
      <c r="A11807" s="354" t="s">
        <v>34720</v>
      </c>
      <c r="B11807" t="s">
        <v>34721</v>
      </c>
      <c r="C11807" s="354" t="s">
        <v>44</v>
      </c>
      <c r="D11807" s="355">
        <v>1677.8</v>
      </c>
    </row>
    <row r="11808" spans="1:4">
      <c r="A11808" s="354" t="s">
        <v>34722</v>
      </c>
      <c r="B11808" t="s">
        <v>34721</v>
      </c>
      <c r="C11808" s="354" t="s">
        <v>44</v>
      </c>
      <c r="D11808" s="355">
        <v>1511.93</v>
      </c>
    </row>
    <row r="11809" spans="1:4">
      <c r="A11809" s="354" t="s">
        <v>34723</v>
      </c>
      <c r="B11809" t="s">
        <v>34724</v>
      </c>
      <c r="C11809" s="354" t="s">
        <v>44</v>
      </c>
      <c r="D11809" s="355">
        <v>1763.96</v>
      </c>
    </row>
    <row r="11810" spans="1:4">
      <c r="A11810" s="354" t="s">
        <v>34725</v>
      </c>
      <c r="B11810" t="s">
        <v>34724</v>
      </c>
      <c r="C11810" s="354" t="s">
        <v>44</v>
      </c>
      <c r="D11810" s="355">
        <v>1591.18</v>
      </c>
    </row>
    <row r="11811" spans="1:4">
      <c r="A11811" s="354" t="s">
        <v>34726</v>
      </c>
      <c r="B11811" t="s">
        <v>34727</v>
      </c>
      <c r="C11811" s="354" t="s">
        <v>44</v>
      </c>
      <c r="D11811" s="355">
        <v>1310.48</v>
      </c>
    </row>
    <row r="11812" spans="1:4">
      <c r="A11812" s="354" t="s">
        <v>34728</v>
      </c>
      <c r="B11812" t="s">
        <v>34727</v>
      </c>
      <c r="C11812" s="354" t="s">
        <v>44</v>
      </c>
      <c r="D11812" s="355">
        <v>1177.79</v>
      </c>
    </row>
    <row r="11813" spans="1:4">
      <c r="A11813" s="354" t="s">
        <v>34729</v>
      </c>
      <c r="B11813" t="s">
        <v>34730</v>
      </c>
      <c r="C11813" s="354" t="s">
        <v>44</v>
      </c>
      <c r="D11813" s="355">
        <v>652.77</v>
      </c>
    </row>
    <row r="11814" spans="1:4">
      <c r="A11814" s="354" t="s">
        <v>34731</v>
      </c>
      <c r="B11814" t="s">
        <v>34730</v>
      </c>
      <c r="C11814" s="354" t="s">
        <v>44</v>
      </c>
      <c r="D11814" s="355">
        <v>652.77</v>
      </c>
    </row>
    <row r="11815" spans="1:4">
      <c r="A11815" s="354" t="s">
        <v>34732</v>
      </c>
      <c r="B11815" t="s">
        <v>34733</v>
      </c>
      <c r="C11815" s="354" t="s">
        <v>44</v>
      </c>
      <c r="D11815" s="355">
        <v>655.9</v>
      </c>
    </row>
    <row r="11816" spans="1:4">
      <c r="A11816" s="354" t="s">
        <v>34734</v>
      </c>
      <c r="B11816" t="s">
        <v>34733</v>
      </c>
      <c r="C11816" s="354" t="s">
        <v>44</v>
      </c>
      <c r="D11816" s="355">
        <v>655.9</v>
      </c>
    </row>
    <row r="11817" spans="1:4">
      <c r="A11817" s="354" t="s">
        <v>34735</v>
      </c>
      <c r="B11817" t="s">
        <v>34736</v>
      </c>
      <c r="C11817" s="354" t="s">
        <v>44</v>
      </c>
      <c r="D11817" s="355">
        <v>3141.97</v>
      </c>
    </row>
    <row r="11818" spans="1:4">
      <c r="A11818" s="354" t="s">
        <v>34737</v>
      </c>
      <c r="B11818" t="s">
        <v>34736</v>
      </c>
      <c r="C11818" s="354" t="s">
        <v>44</v>
      </c>
      <c r="D11818" s="355">
        <v>2835.8</v>
      </c>
    </row>
    <row r="11819" spans="1:4">
      <c r="A11819" s="354" t="s">
        <v>34738</v>
      </c>
      <c r="B11819" t="s">
        <v>34739</v>
      </c>
      <c r="C11819" s="354" t="s">
        <v>44</v>
      </c>
      <c r="D11819" s="355">
        <v>1224</v>
      </c>
    </row>
    <row r="11820" spans="1:4">
      <c r="A11820" s="354" t="s">
        <v>34740</v>
      </c>
      <c r="B11820" t="s">
        <v>34739</v>
      </c>
      <c r="C11820" s="354" t="s">
        <v>44</v>
      </c>
      <c r="D11820" s="355">
        <v>1106.51</v>
      </c>
    </row>
    <row r="11821" spans="1:4">
      <c r="A11821" s="354" t="s">
        <v>34741</v>
      </c>
      <c r="B11821" t="s">
        <v>34742</v>
      </c>
      <c r="C11821" s="354" t="s">
        <v>44</v>
      </c>
      <c r="D11821" s="355">
        <v>2150.14</v>
      </c>
    </row>
    <row r="11822" spans="1:4">
      <c r="A11822" s="354" t="s">
        <v>34743</v>
      </c>
      <c r="B11822" t="s">
        <v>34742</v>
      </c>
      <c r="C11822" s="354" t="s">
        <v>44</v>
      </c>
      <c r="D11822" s="355">
        <v>1937.27</v>
      </c>
    </row>
    <row r="11823" spans="1:4">
      <c r="A11823" s="354" t="s">
        <v>34744</v>
      </c>
      <c r="B11823" t="s">
        <v>34745</v>
      </c>
      <c r="C11823" s="354" t="s">
        <v>44</v>
      </c>
      <c r="D11823" s="355">
        <v>767.4</v>
      </c>
    </row>
    <row r="11824" spans="1:4">
      <c r="A11824" s="354" t="s">
        <v>34746</v>
      </c>
      <c r="B11824" t="s">
        <v>34745</v>
      </c>
      <c r="C11824" s="354" t="s">
        <v>44</v>
      </c>
      <c r="D11824" s="355">
        <v>707.62</v>
      </c>
    </row>
    <row r="11825" spans="1:4">
      <c r="A11825" s="354" t="s">
        <v>34747</v>
      </c>
      <c r="B11825" t="s">
        <v>34748</v>
      </c>
      <c r="C11825" s="354" t="s">
        <v>44</v>
      </c>
      <c r="D11825" s="355">
        <v>790.95</v>
      </c>
    </row>
    <row r="11826" spans="1:4">
      <c r="A11826" s="354" t="s">
        <v>34749</v>
      </c>
      <c r="B11826" t="s">
        <v>34748</v>
      </c>
      <c r="C11826" s="354" t="s">
        <v>44</v>
      </c>
      <c r="D11826" s="355">
        <v>725.3</v>
      </c>
    </row>
    <row r="11827" spans="1:4">
      <c r="A11827" s="354" t="s">
        <v>34750</v>
      </c>
      <c r="B11827" t="s">
        <v>34751</v>
      </c>
      <c r="C11827" s="354" t="s">
        <v>470</v>
      </c>
      <c r="D11827" s="355">
        <v>142.68</v>
      </c>
    </row>
    <row r="11828" spans="1:4">
      <c r="A11828" s="354" t="s">
        <v>34752</v>
      </c>
      <c r="B11828" t="s">
        <v>34751</v>
      </c>
      <c r="C11828" s="354" t="s">
        <v>470</v>
      </c>
      <c r="D11828" s="355">
        <v>132.31</v>
      </c>
    </row>
    <row r="11829" spans="1:4">
      <c r="A11829" s="354" t="s">
        <v>34753</v>
      </c>
      <c r="B11829" t="s">
        <v>34754</v>
      </c>
      <c r="C11829" s="354" t="s">
        <v>470</v>
      </c>
      <c r="D11829" s="355">
        <v>1380.46</v>
      </c>
    </row>
    <row r="11830" spans="1:4">
      <c r="A11830" s="354" t="s">
        <v>34755</v>
      </c>
      <c r="B11830" t="s">
        <v>34754</v>
      </c>
      <c r="C11830" s="354" t="s">
        <v>470</v>
      </c>
      <c r="D11830" s="355">
        <v>1364.46</v>
      </c>
    </row>
    <row r="11831" spans="1:4">
      <c r="A11831" s="354" t="s">
        <v>34756</v>
      </c>
      <c r="B11831" t="s">
        <v>34757</v>
      </c>
      <c r="C11831" s="354" t="s">
        <v>470</v>
      </c>
      <c r="D11831" s="355">
        <v>1387.67</v>
      </c>
    </row>
    <row r="11832" spans="1:4">
      <c r="A11832" s="354" t="s">
        <v>34758</v>
      </c>
      <c r="B11832" t="s">
        <v>34757</v>
      </c>
      <c r="C11832" s="354" t="s">
        <v>470</v>
      </c>
      <c r="D11832" s="355">
        <v>1371.67</v>
      </c>
    </row>
    <row r="11833" spans="1:4">
      <c r="A11833" s="354" t="s">
        <v>34759</v>
      </c>
      <c r="B11833" t="s">
        <v>34760</v>
      </c>
      <c r="C11833" s="354" t="s">
        <v>470</v>
      </c>
      <c r="D11833" s="355">
        <v>1657.53</v>
      </c>
    </row>
    <row r="11834" spans="1:4">
      <c r="A11834" s="354" t="s">
        <v>34761</v>
      </c>
      <c r="B11834" t="s">
        <v>34760</v>
      </c>
      <c r="C11834" s="354" t="s">
        <v>470</v>
      </c>
      <c r="D11834" s="355">
        <v>1641.53</v>
      </c>
    </row>
    <row r="11835" spans="1:4">
      <c r="A11835" s="354" t="s">
        <v>34762</v>
      </c>
      <c r="B11835" t="s">
        <v>34763</v>
      </c>
      <c r="C11835" s="354" t="s">
        <v>470</v>
      </c>
      <c r="D11835" s="355">
        <v>1234.99</v>
      </c>
    </row>
    <row r="11836" spans="1:4">
      <c r="A11836" s="354" t="s">
        <v>34764</v>
      </c>
      <c r="B11836" t="s">
        <v>34763</v>
      </c>
      <c r="C11836" s="354" t="s">
        <v>470</v>
      </c>
      <c r="D11836" s="355">
        <v>1219.08</v>
      </c>
    </row>
    <row r="11837" spans="1:4">
      <c r="A11837" s="354" t="s">
        <v>34765</v>
      </c>
      <c r="B11837" t="s">
        <v>34766</v>
      </c>
      <c r="C11837" s="354" t="s">
        <v>470</v>
      </c>
      <c r="D11837" s="355">
        <v>1313.79</v>
      </c>
    </row>
    <row r="11838" spans="1:4">
      <c r="A11838" s="354" t="s">
        <v>34767</v>
      </c>
      <c r="B11838" t="s">
        <v>34766</v>
      </c>
      <c r="C11838" s="354" t="s">
        <v>470</v>
      </c>
      <c r="D11838" s="355">
        <v>1297.8800000000001</v>
      </c>
    </row>
    <row r="11839" spans="1:4">
      <c r="A11839" s="354" t="s">
        <v>34768</v>
      </c>
      <c r="B11839" t="s">
        <v>34769</v>
      </c>
      <c r="C11839" s="354" t="s">
        <v>470</v>
      </c>
      <c r="D11839" s="355">
        <v>1422.15</v>
      </c>
    </row>
    <row r="11840" spans="1:4">
      <c r="A11840" s="354" t="s">
        <v>34770</v>
      </c>
      <c r="B11840" t="s">
        <v>34769</v>
      </c>
      <c r="C11840" s="354" t="s">
        <v>470</v>
      </c>
      <c r="D11840" s="355">
        <v>1406.24</v>
      </c>
    </row>
    <row r="11841" spans="1:4">
      <c r="A11841" s="354" t="s">
        <v>34771</v>
      </c>
      <c r="B11841" t="s">
        <v>34772</v>
      </c>
      <c r="C11841" s="354" t="s">
        <v>44</v>
      </c>
      <c r="D11841" s="355">
        <v>1401.92</v>
      </c>
    </row>
    <row r="11842" spans="1:4">
      <c r="A11842" s="354" t="s">
        <v>34773</v>
      </c>
      <c r="B11842" t="s">
        <v>34772</v>
      </c>
      <c r="C11842" s="354" t="s">
        <v>44</v>
      </c>
      <c r="D11842" s="355">
        <v>1256.78</v>
      </c>
    </row>
    <row r="11843" spans="1:4">
      <c r="A11843" s="354" t="s">
        <v>34774</v>
      </c>
      <c r="B11843" t="s">
        <v>34775</v>
      </c>
      <c r="C11843" s="354" t="s">
        <v>44</v>
      </c>
      <c r="D11843" s="355">
        <v>1503.11</v>
      </c>
    </row>
    <row r="11844" spans="1:4">
      <c r="A11844" s="354" t="s">
        <v>34776</v>
      </c>
      <c r="B11844" t="s">
        <v>34775</v>
      </c>
      <c r="C11844" s="354" t="s">
        <v>44</v>
      </c>
      <c r="D11844" s="355">
        <v>1357.97</v>
      </c>
    </row>
    <row r="11845" spans="1:4">
      <c r="A11845" s="354" t="s">
        <v>34777</v>
      </c>
      <c r="B11845" t="s">
        <v>34778</v>
      </c>
      <c r="C11845" s="354" t="s">
        <v>44</v>
      </c>
      <c r="D11845" s="355">
        <v>1865.31</v>
      </c>
    </row>
    <row r="11846" spans="1:4">
      <c r="A11846" s="354" t="s">
        <v>34779</v>
      </c>
      <c r="B11846" t="s">
        <v>34778</v>
      </c>
      <c r="C11846" s="354" t="s">
        <v>44</v>
      </c>
      <c r="D11846" s="355">
        <v>1671.79</v>
      </c>
    </row>
    <row r="11847" spans="1:4">
      <c r="A11847" s="354" t="s">
        <v>34780</v>
      </c>
      <c r="B11847" t="s">
        <v>34781</v>
      </c>
      <c r="C11847" s="354" t="s">
        <v>44</v>
      </c>
      <c r="D11847" s="355">
        <v>2416.9899999999998</v>
      </c>
    </row>
    <row r="11848" spans="1:4">
      <c r="A11848" s="354" t="s">
        <v>34782</v>
      </c>
      <c r="B11848" t="s">
        <v>34781</v>
      </c>
      <c r="C11848" s="354" t="s">
        <v>44</v>
      </c>
      <c r="D11848" s="355">
        <v>2209.65</v>
      </c>
    </row>
    <row r="11849" spans="1:4">
      <c r="A11849" s="354" t="s">
        <v>34783</v>
      </c>
      <c r="B11849" t="s">
        <v>34784</v>
      </c>
      <c r="C11849" s="354" t="s">
        <v>44</v>
      </c>
      <c r="D11849" s="355">
        <v>2321.64</v>
      </c>
    </row>
    <row r="11850" spans="1:4">
      <c r="A11850" s="354" t="s">
        <v>34785</v>
      </c>
      <c r="B11850" t="s">
        <v>34784</v>
      </c>
      <c r="C11850" s="354" t="s">
        <v>44</v>
      </c>
      <c r="D11850" s="355">
        <v>2114.3000000000002</v>
      </c>
    </row>
    <row r="11851" spans="1:4">
      <c r="A11851" s="354" t="s">
        <v>34786</v>
      </c>
      <c r="B11851" t="s">
        <v>34787</v>
      </c>
      <c r="C11851" s="354" t="s">
        <v>44</v>
      </c>
      <c r="D11851" s="355">
        <v>1531.63</v>
      </c>
    </row>
    <row r="11852" spans="1:4">
      <c r="A11852" s="354" t="s">
        <v>34788</v>
      </c>
      <c r="B11852" t="s">
        <v>34787</v>
      </c>
      <c r="C11852" s="354" t="s">
        <v>44</v>
      </c>
      <c r="D11852" s="355">
        <v>1404.46</v>
      </c>
    </row>
    <row r="11853" spans="1:4">
      <c r="A11853" s="354" t="s">
        <v>34789</v>
      </c>
      <c r="B11853" t="s">
        <v>34790</v>
      </c>
      <c r="C11853" s="354" t="s">
        <v>44</v>
      </c>
      <c r="D11853" s="355">
        <v>734.31</v>
      </c>
    </row>
    <row r="11854" spans="1:4">
      <c r="A11854" s="354" t="s">
        <v>34791</v>
      </c>
      <c r="B11854" t="s">
        <v>34790</v>
      </c>
      <c r="C11854" s="354" t="s">
        <v>44</v>
      </c>
      <c r="D11854" s="355">
        <v>706.67</v>
      </c>
    </row>
    <row r="11855" spans="1:4">
      <c r="A11855" s="354" t="s">
        <v>34792</v>
      </c>
      <c r="B11855" t="s">
        <v>34793</v>
      </c>
      <c r="C11855" s="354" t="s">
        <v>44</v>
      </c>
      <c r="D11855" s="355">
        <v>782.55</v>
      </c>
    </row>
    <row r="11856" spans="1:4">
      <c r="A11856" s="354" t="s">
        <v>34794</v>
      </c>
      <c r="B11856" t="s">
        <v>34793</v>
      </c>
      <c r="C11856" s="354" t="s">
        <v>44</v>
      </c>
      <c r="D11856" s="355">
        <v>727.26</v>
      </c>
    </row>
    <row r="11857" spans="1:4">
      <c r="A11857" s="354" t="s">
        <v>34795</v>
      </c>
      <c r="B11857" t="s">
        <v>34796</v>
      </c>
      <c r="C11857" s="354" t="s">
        <v>470</v>
      </c>
      <c r="D11857" s="355">
        <v>5514.12</v>
      </c>
    </row>
    <row r="11858" spans="1:4">
      <c r="A11858" s="354" t="s">
        <v>34797</v>
      </c>
      <c r="B11858" t="s">
        <v>34796</v>
      </c>
      <c r="C11858" s="354" t="s">
        <v>470</v>
      </c>
      <c r="D11858" s="355">
        <v>5403.53</v>
      </c>
    </row>
    <row r="11859" spans="1:4">
      <c r="A11859" s="354" t="s">
        <v>34798</v>
      </c>
      <c r="B11859" t="s">
        <v>34799</v>
      </c>
      <c r="C11859" s="354" t="s">
        <v>44</v>
      </c>
      <c r="D11859" s="355">
        <v>1045.8399999999999</v>
      </c>
    </row>
    <row r="11860" spans="1:4">
      <c r="A11860" s="354" t="s">
        <v>34800</v>
      </c>
      <c r="B11860" t="s">
        <v>34799</v>
      </c>
      <c r="C11860" s="354" t="s">
        <v>44</v>
      </c>
      <c r="D11860" s="355">
        <v>1000.91</v>
      </c>
    </row>
    <row r="11861" spans="1:4">
      <c r="A11861" s="354" t="s">
        <v>34801</v>
      </c>
      <c r="B11861" t="s">
        <v>34802</v>
      </c>
      <c r="C11861" s="354" t="s">
        <v>470</v>
      </c>
      <c r="D11861" s="355">
        <v>2129.38</v>
      </c>
    </row>
    <row r="11862" spans="1:4">
      <c r="A11862" s="354" t="s">
        <v>34803</v>
      </c>
      <c r="B11862" t="s">
        <v>34802</v>
      </c>
      <c r="C11862" s="354" t="s">
        <v>470</v>
      </c>
      <c r="D11862" s="355">
        <v>2006.17</v>
      </c>
    </row>
    <row r="11863" spans="1:4">
      <c r="A11863" s="354" t="s">
        <v>34804</v>
      </c>
      <c r="B11863" t="s">
        <v>34805</v>
      </c>
      <c r="C11863" s="354" t="s">
        <v>470</v>
      </c>
      <c r="D11863" s="355">
        <v>2611.39</v>
      </c>
    </row>
    <row r="11864" spans="1:4">
      <c r="A11864" s="354" t="s">
        <v>34806</v>
      </c>
      <c r="B11864" t="s">
        <v>34805</v>
      </c>
      <c r="C11864" s="354" t="s">
        <v>470</v>
      </c>
      <c r="D11864" s="355">
        <v>2474.0700000000002</v>
      </c>
    </row>
    <row r="11865" spans="1:4">
      <c r="A11865" s="354" t="s">
        <v>34807</v>
      </c>
      <c r="B11865" t="s">
        <v>34808</v>
      </c>
      <c r="C11865" s="354" t="s">
        <v>470</v>
      </c>
      <c r="D11865" s="355">
        <v>2612.9299999999998</v>
      </c>
    </row>
    <row r="11866" spans="1:4">
      <c r="A11866" s="354" t="s">
        <v>34809</v>
      </c>
      <c r="B11866" t="s">
        <v>34808</v>
      </c>
      <c r="C11866" s="354" t="s">
        <v>470</v>
      </c>
      <c r="D11866" s="355">
        <v>2468.98</v>
      </c>
    </row>
    <row r="11867" spans="1:4">
      <c r="A11867" s="354" t="s">
        <v>34810</v>
      </c>
      <c r="B11867" t="s">
        <v>34811</v>
      </c>
      <c r="C11867" s="354" t="s">
        <v>470</v>
      </c>
      <c r="D11867" s="355">
        <v>3392.31</v>
      </c>
    </row>
    <row r="11868" spans="1:4">
      <c r="A11868" s="354" t="s">
        <v>34812</v>
      </c>
      <c r="B11868" t="s">
        <v>34811</v>
      </c>
      <c r="C11868" s="354" t="s">
        <v>470</v>
      </c>
      <c r="D11868" s="355">
        <v>3227.08</v>
      </c>
    </row>
    <row r="11869" spans="1:4">
      <c r="A11869" s="354" t="s">
        <v>34813</v>
      </c>
      <c r="B11869" t="s">
        <v>34814</v>
      </c>
      <c r="C11869" s="354" t="s">
        <v>470</v>
      </c>
      <c r="D11869" s="355">
        <v>4238.93</v>
      </c>
    </row>
    <row r="11870" spans="1:4">
      <c r="A11870" s="354" t="s">
        <v>34815</v>
      </c>
      <c r="B11870" t="s">
        <v>34814</v>
      </c>
      <c r="C11870" s="354" t="s">
        <v>470</v>
      </c>
      <c r="D11870" s="355">
        <v>4083.42</v>
      </c>
    </row>
    <row r="11871" spans="1:4">
      <c r="A11871" s="354" t="s">
        <v>34816</v>
      </c>
      <c r="B11871" t="s">
        <v>34817</v>
      </c>
      <c r="C11871" s="354" t="s">
        <v>44</v>
      </c>
      <c r="D11871" s="355">
        <v>839.78</v>
      </c>
    </row>
    <row r="11872" spans="1:4">
      <c r="A11872" s="354" t="s">
        <v>34818</v>
      </c>
      <c r="B11872" t="s">
        <v>34817</v>
      </c>
      <c r="C11872" s="354" t="s">
        <v>44</v>
      </c>
      <c r="D11872" s="355">
        <v>808.68</v>
      </c>
    </row>
    <row r="11873" spans="1:4">
      <c r="A11873" s="354" t="s">
        <v>34819</v>
      </c>
      <c r="B11873" t="s">
        <v>34820</v>
      </c>
      <c r="C11873" s="354" t="s">
        <v>470</v>
      </c>
      <c r="D11873" s="355">
        <v>8542.4599999999991</v>
      </c>
    </row>
    <row r="11874" spans="1:4">
      <c r="A11874" s="354" t="s">
        <v>34821</v>
      </c>
      <c r="B11874" t="s">
        <v>34820</v>
      </c>
      <c r="C11874" s="354" t="s">
        <v>470</v>
      </c>
      <c r="D11874" s="355">
        <v>8273.74</v>
      </c>
    </row>
    <row r="11875" spans="1:4">
      <c r="A11875" s="354" t="s">
        <v>34822</v>
      </c>
      <c r="B11875" t="s">
        <v>34823</v>
      </c>
      <c r="C11875" s="354" t="s">
        <v>470</v>
      </c>
      <c r="D11875" s="355">
        <v>6409.09</v>
      </c>
    </row>
    <row r="11876" spans="1:4">
      <c r="A11876" s="354" t="s">
        <v>34824</v>
      </c>
      <c r="B11876" t="s">
        <v>34823</v>
      </c>
      <c r="C11876" s="354" t="s">
        <v>470</v>
      </c>
      <c r="D11876" s="355">
        <v>6331.98</v>
      </c>
    </row>
    <row r="11877" spans="1:4">
      <c r="A11877" s="354" t="s">
        <v>34825</v>
      </c>
      <c r="B11877" t="s">
        <v>34826</v>
      </c>
      <c r="C11877" s="354" t="s">
        <v>44</v>
      </c>
      <c r="D11877" s="355">
        <v>1374.74</v>
      </c>
    </row>
    <row r="11878" spans="1:4">
      <c r="A11878" s="354" t="s">
        <v>34827</v>
      </c>
      <c r="B11878" t="s">
        <v>34826</v>
      </c>
      <c r="C11878" s="354" t="s">
        <v>44</v>
      </c>
      <c r="D11878" s="355">
        <v>1374.43</v>
      </c>
    </row>
    <row r="11879" spans="1:4">
      <c r="A11879" s="354" t="s">
        <v>34828</v>
      </c>
      <c r="B11879" t="s">
        <v>34829</v>
      </c>
      <c r="C11879" s="354" t="s">
        <v>44</v>
      </c>
      <c r="D11879" s="355">
        <v>1152.22</v>
      </c>
    </row>
    <row r="11880" spans="1:4">
      <c r="A11880" s="354" t="s">
        <v>34830</v>
      </c>
      <c r="B11880" t="s">
        <v>34829</v>
      </c>
      <c r="C11880" s="354" t="s">
        <v>44</v>
      </c>
      <c r="D11880" s="355">
        <v>1151.9100000000001</v>
      </c>
    </row>
    <row r="11881" spans="1:4">
      <c r="A11881" s="354" t="s">
        <v>34831</v>
      </c>
      <c r="B11881" t="s">
        <v>34832</v>
      </c>
      <c r="C11881" s="354" t="s">
        <v>44</v>
      </c>
      <c r="D11881" s="355">
        <v>1238.32</v>
      </c>
    </row>
    <row r="11882" spans="1:4">
      <c r="A11882" s="354" t="s">
        <v>34833</v>
      </c>
      <c r="B11882" t="s">
        <v>34832</v>
      </c>
      <c r="C11882" s="354" t="s">
        <v>44</v>
      </c>
      <c r="D11882" s="355">
        <v>1238.01</v>
      </c>
    </row>
    <row r="11883" spans="1:4">
      <c r="A11883" s="354" t="s">
        <v>34834</v>
      </c>
      <c r="B11883" t="s">
        <v>34835</v>
      </c>
      <c r="C11883" s="354" t="s">
        <v>44</v>
      </c>
      <c r="D11883" s="355">
        <v>1120.54</v>
      </c>
    </row>
    <row r="11884" spans="1:4">
      <c r="A11884" s="354" t="s">
        <v>34836</v>
      </c>
      <c r="B11884" t="s">
        <v>34835</v>
      </c>
      <c r="C11884" s="354" t="s">
        <v>44</v>
      </c>
      <c r="D11884" s="355">
        <v>1120.23</v>
      </c>
    </row>
    <row r="11885" spans="1:4">
      <c r="A11885" s="354" t="s">
        <v>34837</v>
      </c>
      <c r="B11885" t="s">
        <v>34838</v>
      </c>
      <c r="C11885" s="354" t="s">
        <v>470</v>
      </c>
      <c r="D11885" s="355">
        <v>628.15</v>
      </c>
    </row>
    <row r="11886" spans="1:4">
      <c r="A11886" s="354" t="s">
        <v>34839</v>
      </c>
      <c r="B11886" t="s">
        <v>34838</v>
      </c>
      <c r="C11886" s="354" t="s">
        <v>470</v>
      </c>
      <c r="D11886" s="355">
        <v>552.13</v>
      </c>
    </row>
    <row r="11887" spans="1:4">
      <c r="A11887" s="354" t="s">
        <v>34840</v>
      </c>
      <c r="B11887" t="s">
        <v>34841</v>
      </c>
      <c r="C11887" s="354" t="s">
        <v>470</v>
      </c>
      <c r="D11887" s="355">
        <v>703.4</v>
      </c>
    </row>
    <row r="11888" spans="1:4">
      <c r="A11888" s="354" t="s">
        <v>34842</v>
      </c>
      <c r="B11888" t="s">
        <v>34841</v>
      </c>
      <c r="C11888" s="354" t="s">
        <v>470</v>
      </c>
      <c r="D11888" s="355">
        <v>620.47</v>
      </c>
    </row>
    <row r="11889" spans="1:4">
      <c r="A11889" s="354" t="s">
        <v>34843</v>
      </c>
      <c r="B11889" t="s">
        <v>34844</v>
      </c>
      <c r="C11889" s="354" t="s">
        <v>44</v>
      </c>
      <c r="D11889" s="355">
        <v>677.76</v>
      </c>
    </row>
    <row r="11890" spans="1:4">
      <c r="A11890" s="354" t="s">
        <v>34845</v>
      </c>
      <c r="B11890" t="s">
        <v>34844</v>
      </c>
      <c r="C11890" s="354" t="s">
        <v>44</v>
      </c>
      <c r="D11890" s="355">
        <v>616.94000000000005</v>
      </c>
    </row>
    <row r="11891" spans="1:4">
      <c r="A11891" s="354" t="s">
        <v>34846</v>
      </c>
      <c r="B11891" t="s">
        <v>34847</v>
      </c>
      <c r="C11891" s="354" t="s">
        <v>44</v>
      </c>
      <c r="D11891" s="355">
        <v>1856.76</v>
      </c>
    </row>
    <row r="11892" spans="1:4">
      <c r="A11892" s="354" t="s">
        <v>34848</v>
      </c>
      <c r="B11892" t="s">
        <v>34847</v>
      </c>
      <c r="C11892" s="354" t="s">
        <v>44</v>
      </c>
      <c r="D11892" s="355">
        <v>1825.8</v>
      </c>
    </row>
    <row r="11893" spans="1:4">
      <c r="A11893" s="354" t="s">
        <v>34849</v>
      </c>
      <c r="B11893" t="s">
        <v>34850</v>
      </c>
      <c r="C11893" s="354" t="s">
        <v>44</v>
      </c>
      <c r="D11893" s="355">
        <v>785.2</v>
      </c>
    </row>
    <row r="11894" spans="1:4">
      <c r="A11894" s="354" t="s">
        <v>34851</v>
      </c>
      <c r="B11894" t="s">
        <v>34850</v>
      </c>
      <c r="C11894" s="354" t="s">
        <v>44</v>
      </c>
      <c r="D11894" s="355">
        <v>708.72</v>
      </c>
    </row>
    <row r="11895" spans="1:4">
      <c r="A11895" s="354" t="s">
        <v>34852</v>
      </c>
      <c r="B11895" t="s">
        <v>34853</v>
      </c>
      <c r="C11895" s="354" t="s">
        <v>470</v>
      </c>
      <c r="D11895" s="355">
        <v>1306.99</v>
      </c>
    </row>
    <row r="11896" spans="1:4">
      <c r="A11896" s="354" t="s">
        <v>34854</v>
      </c>
      <c r="B11896" t="s">
        <v>34853</v>
      </c>
      <c r="C11896" s="354" t="s">
        <v>470</v>
      </c>
      <c r="D11896" s="355">
        <v>1286.26</v>
      </c>
    </row>
    <row r="11897" spans="1:4">
      <c r="A11897" s="354" t="s">
        <v>34855</v>
      </c>
      <c r="B11897" t="s">
        <v>34856</v>
      </c>
      <c r="C11897" s="354" t="s">
        <v>44</v>
      </c>
      <c r="D11897" s="355">
        <v>1004.46</v>
      </c>
    </row>
    <row r="11898" spans="1:4">
      <c r="A11898" s="354" t="s">
        <v>34857</v>
      </c>
      <c r="B11898" t="s">
        <v>34856</v>
      </c>
      <c r="C11898" s="354" t="s">
        <v>44</v>
      </c>
      <c r="D11898" s="355">
        <v>910.82</v>
      </c>
    </row>
    <row r="11899" spans="1:4">
      <c r="A11899" s="354" t="s">
        <v>34858</v>
      </c>
      <c r="B11899" t="s">
        <v>34859</v>
      </c>
      <c r="C11899" s="354" t="s">
        <v>44</v>
      </c>
      <c r="D11899" s="355">
        <v>737.78</v>
      </c>
    </row>
    <row r="11900" spans="1:4">
      <c r="A11900" s="354" t="s">
        <v>34860</v>
      </c>
      <c r="B11900" t="s">
        <v>34859</v>
      </c>
      <c r="C11900" s="354" t="s">
        <v>44</v>
      </c>
      <c r="D11900" s="355">
        <v>690.09</v>
      </c>
    </row>
    <row r="11901" spans="1:4">
      <c r="A11901" s="354" t="s">
        <v>34861</v>
      </c>
      <c r="B11901" t="s">
        <v>34862</v>
      </c>
      <c r="C11901" s="354" t="s">
        <v>44</v>
      </c>
      <c r="D11901" s="355">
        <v>853.61</v>
      </c>
    </row>
    <row r="11902" spans="1:4">
      <c r="A11902" s="354" t="s">
        <v>34863</v>
      </c>
      <c r="B11902" t="s">
        <v>34862</v>
      </c>
      <c r="C11902" s="354" t="s">
        <v>44</v>
      </c>
      <c r="D11902" s="355">
        <v>798.32</v>
      </c>
    </row>
    <row r="11903" spans="1:4">
      <c r="A11903" s="354" t="s">
        <v>34864</v>
      </c>
      <c r="B11903" t="s">
        <v>34865</v>
      </c>
      <c r="C11903" s="354" t="s">
        <v>44</v>
      </c>
      <c r="D11903" s="355">
        <v>668.95</v>
      </c>
    </row>
    <row r="11904" spans="1:4">
      <c r="A11904" s="354" t="s">
        <v>34866</v>
      </c>
      <c r="B11904" t="s">
        <v>34865</v>
      </c>
      <c r="C11904" s="354" t="s">
        <v>44</v>
      </c>
      <c r="D11904" s="355">
        <v>606.61</v>
      </c>
    </row>
    <row r="11905" spans="1:4">
      <c r="A11905" s="354" t="s">
        <v>34867</v>
      </c>
      <c r="B11905" t="s">
        <v>34868</v>
      </c>
      <c r="C11905" s="354" t="s">
        <v>47</v>
      </c>
      <c r="D11905" s="355">
        <v>1004.46</v>
      </c>
    </row>
    <row r="11906" spans="1:4">
      <c r="A11906" s="354" t="s">
        <v>34869</v>
      </c>
      <c r="B11906" t="s">
        <v>34868</v>
      </c>
      <c r="C11906" s="354" t="s">
        <v>47</v>
      </c>
      <c r="D11906" s="355">
        <v>910.82</v>
      </c>
    </row>
    <row r="11907" spans="1:4">
      <c r="A11907" s="354" t="s">
        <v>34870</v>
      </c>
      <c r="B11907" t="s">
        <v>34871</v>
      </c>
      <c r="C11907" s="354" t="s">
        <v>47</v>
      </c>
      <c r="D11907" s="355">
        <v>357.94</v>
      </c>
    </row>
    <row r="11908" spans="1:4">
      <c r="A11908" s="354" t="s">
        <v>34872</v>
      </c>
      <c r="B11908" t="s">
        <v>34871</v>
      </c>
      <c r="C11908" s="354" t="s">
        <v>47</v>
      </c>
      <c r="D11908" s="355">
        <v>344.11</v>
      </c>
    </row>
    <row r="11909" spans="1:4">
      <c r="A11909" s="354" t="s">
        <v>34873</v>
      </c>
      <c r="B11909" t="s">
        <v>34874</v>
      </c>
      <c r="C11909" s="354" t="s">
        <v>44</v>
      </c>
      <c r="D11909" s="355">
        <v>1846.24</v>
      </c>
    </row>
    <row r="11910" spans="1:4">
      <c r="A11910" s="354" t="s">
        <v>34875</v>
      </c>
      <c r="B11910" t="s">
        <v>34874</v>
      </c>
      <c r="C11910" s="354" t="s">
        <v>44</v>
      </c>
      <c r="D11910" s="355">
        <v>1708.01</v>
      </c>
    </row>
    <row r="11911" spans="1:4">
      <c r="A11911" s="354" t="s">
        <v>34876</v>
      </c>
      <c r="B11911" t="s">
        <v>34877</v>
      </c>
      <c r="C11911" s="354" t="s">
        <v>44</v>
      </c>
      <c r="D11911" s="355">
        <v>1238.24</v>
      </c>
    </row>
    <row r="11912" spans="1:4">
      <c r="A11912" s="354" t="s">
        <v>34878</v>
      </c>
      <c r="B11912" t="s">
        <v>34877</v>
      </c>
      <c r="C11912" s="354" t="s">
        <v>44</v>
      </c>
      <c r="D11912" s="355">
        <v>1122.82</v>
      </c>
    </row>
    <row r="11913" spans="1:4">
      <c r="A11913" s="354" t="s">
        <v>34879</v>
      </c>
      <c r="B11913" t="s">
        <v>34880</v>
      </c>
      <c r="C11913" s="354" t="s">
        <v>44</v>
      </c>
      <c r="D11913" s="355">
        <v>641.35</v>
      </c>
    </row>
    <row r="11914" spans="1:4">
      <c r="A11914" s="354" t="s">
        <v>34881</v>
      </c>
      <c r="B11914" t="s">
        <v>34880</v>
      </c>
      <c r="C11914" s="354" t="s">
        <v>44</v>
      </c>
      <c r="D11914" s="355">
        <v>586.05999999999995</v>
      </c>
    </row>
    <row r="11915" spans="1:4">
      <c r="A11915" s="354" t="s">
        <v>34882</v>
      </c>
      <c r="B11915" t="s">
        <v>34883</v>
      </c>
      <c r="C11915" s="354" t="s">
        <v>44</v>
      </c>
      <c r="D11915" s="355">
        <v>991.84</v>
      </c>
    </row>
    <row r="11916" spans="1:4">
      <c r="A11916" s="354" t="s">
        <v>34884</v>
      </c>
      <c r="B11916" t="s">
        <v>34883</v>
      </c>
      <c r="C11916" s="354" t="s">
        <v>44</v>
      </c>
      <c r="D11916" s="355">
        <v>898.19</v>
      </c>
    </row>
    <row r="11917" spans="1:4">
      <c r="A11917" s="354" t="s">
        <v>34885</v>
      </c>
      <c r="B11917" t="s">
        <v>34886</v>
      </c>
      <c r="C11917" s="354" t="s">
        <v>470</v>
      </c>
      <c r="D11917" s="355">
        <v>1863.59</v>
      </c>
    </row>
    <row r="11918" spans="1:4">
      <c r="A11918" s="354" t="s">
        <v>34887</v>
      </c>
      <c r="B11918" t="s">
        <v>34886</v>
      </c>
      <c r="C11918" s="354" t="s">
        <v>470</v>
      </c>
      <c r="D11918" s="355">
        <v>1762.09</v>
      </c>
    </row>
    <row r="11919" spans="1:4">
      <c r="A11919" s="354" t="s">
        <v>34888</v>
      </c>
      <c r="B11919" t="s">
        <v>34889</v>
      </c>
      <c r="C11919" s="354" t="s">
        <v>470</v>
      </c>
      <c r="D11919" s="355">
        <v>1482.55</v>
      </c>
    </row>
    <row r="11920" spans="1:4">
      <c r="A11920" s="354" t="s">
        <v>34890</v>
      </c>
      <c r="B11920" t="s">
        <v>34889</v>
      </c>
      <c r="C11920" s="354" t="s">
        <v>470</v>
      </c>
      <c r="D11920" s="355">
        <v>1392.25</v>
      </c>
    </row>
    <row r="11921" spans="1:4">
      <c r="A11921" s="354" t="s">
        <v>34891</v>
      </c>
      <c r="B11921" t="s">
        <v>34892</v>
      </c>
      <c r="C11921" s="354" t="s">
        <v>470</v>
      </c>
      <c r="D11921" s="355">
        <v>2063.5100000000002</v>
      </c>
    </row>
    <row r="11922" spans="1:4">
      <c r="A11922" s="354" t="s">
        <v>34893</v>
      </c>
      <c r="B11922" t="s">
        <v>34892</v>
      </c>
      <c r="C11922" s="354" t="s">
        <v>470</v>
      </c>
      <c r="D11922" s="355">
        <v>1961.77</v>
      </c>
    </row>
    <row r="11923" spans="1:4">
      <c r="A11923" s="354" t="s">
        <v>34894</v>
      </c>
      <c r="B11923" t="s">
        <v>34895</v>
      </c>
      <c r="C11923" s="354" t="s">
        <v>47</v>
      </c>
      <c r="D11923" s="355">
        <v>641.76</v>
      </c>
    </row>
    <row r="11924" spans="1:4">
      <c r="A11924" s="354" t="s">
        <v>34896</v>
      </c>
      <c r="B11924" t="s">
        <v>34895</v>
      </c>
      <c r="C11924" s="354" t="s">
        <v>47</v>
      </c>
      <c r="D11924" s="355">
        <v>581.89</v>
      </c>
    </row>
    <row r="11925" spans="1:4">
      <c r="A11925" s="354" t="s">
        <v>34897</v>
      </c>
      <c r="B11925" t="s">
        <v>34898</v>
      </c>
      <c r="C11925" s="354" t="s">
        <v>47</v>
      </c>
      <c r="D11925" s="355">
        <v>622.86</v>
      </c>
    </row>
    <row r="11926" spans="1:4">
      <c r="A11926" s="354" t="s">
        <v>34899</v>
      </c>
      <c r="B11926" t="s">
        <v>34898</v>
      </c>
      <c r="C11926" s="354" t="s">
        <v>47</v>
      </c>
      <c r="D11926" s="355">
        <v>587.12</v>
      </c>
    </row>
    <row r="11927" spans="1:4">
      <c r="A11927" s="354" t="s">
        <v>34900</v>
      </c>
      <c r="B11927" t="s">
        <v>34901</v>
      </c>
      <c r="C11927" s="354" t="s">
        <v>47</v>
      </c>
      <c r="D11927" s="355">
        <v>924.37</v>
      </c>
    </row>
    <row r="11928" spans="1:4">
      <c r="A11928" s="354" t="s">
        <v>34902</v>
      </c>
      <c r="B11928" t="s">
        <v>34901</v>
      </c>
      <c r="C11928" s="354" t="s">
        <v>47</v>
      </c>
      <c r="D11928" s="355">
        <v>890.9</v>
      </c>
    </row>
    <row r="11929" spans="1:4">
      <c r="A11929" s="354" t="s">
        <v>34903</v>
      </c>
      <c r="B11929" t="s">
        <v>34904</v>
      </c>
      <c r="C11929" s="354" t="s">
        <v>47</v>
      </c>
      <c r="D11929" s="355">
        <v>795.24</v>
      </c>
    </row>
    <row r="11930" spans="1:4">
      <c r="A11930" s="354" t="s">
        <v>34905</v>
      </c>
      <c r="B11930" t="s">
        <v>34904</v>
      </c>
      <c r="C11930" s="354" t="s">
        <v>47</v>
      </c>
      <c r="D11930" s="355">
        <v>780.8</v>
      </c>
    </row>
    <row r="11931" spans="1:4">
      <c r="A11931" s="354" t="s">
        <v>34906</v>
      </c>
      <c r="B11931" t="s">
        <v>34907</v>
      </c>
      <c r="C11931" s="354" t="s">
        <v>470</v>
      </c>
      <c r="D11931" s="355">
        <v>614.6</v>
      </c>
    </row>
    <row r="11932" spans="1:4">
      <c r="A11932" s="354" t="s">
        <v>34908</v>
      </c>
      <c r="B11932" t="s">
        <v>34907</v>
      </c>
      <c r="C11932" s="354" t="s">
        <v>470</v>
      </c>
      <c r="D11932" s="355">
        <v>587.79999999999995</v>
      </c>
    </row>
    <row r="11933" spans="1:4">
      <c r="A11933" s="354" t="s">
        <v>34909</v>
      </c>
      <c r="B11933" t="s">
        <v>34910</v>
      </c>
      <c r="C11933" s="354" t="s">
        <v>470</v>
      </c>
      <c r="D11933" s="355">
        <v>1139.6300000000001</v>
      </c>
    </row>
    <row r="11934" spans="1:4">
      <c r="A11934" s="354" t="s">
        <v>34911</v>
      </c>
      <c r="B11934" t="s">
        <v>34910</v>
      </c>
      <c r="C11934" s="354" t="s">
        <v>470</v>
      </c>
      <c r="D11934" s="355">
        <v>1044.2</v>
      </c>
    </row>
    <row r="11935" spans="1:4">
      <c r="A11935" s="354" t="s">
        <v>34912</v>
      </c>
      <c r="B11935" t="s">
        <v>34913</v>
      </c>
      <c r="C11935" s="354" t="s">
        <v>470</v>
      </c>
      <c r="D11935" s="355">
        <v>3481.68</v>
      </c>
    </row>
    <row r="11936" spans="1:4">
      <c r="A11936" s="354" t="s">
        <v>34914</v>
      </c>
      <c r="B11936" t="s">
        <v>34913</v>
      </c>
      <c r="C11936" s="354" t="s">
        <v>470</v>
      </c>
      <c r="D11936" s="355">
        <v>3383.46</v>
      </c>
    </row>
    <row r="11937" spans="1:4">
      <c r="A11937" s="354" t="s">
        <v>34915</v>
      </c>
      <c r="B11937" t="s">
        <v>34916</v>
      </c>
      <c r="C11937" s="354" t="s">
        <v>470</v>
      </c>
      <c r="D11937" s="355">
        <v>2387.02</v>
      </c>
    </row>
    <row r="11938" spans="1:4">
      <c r="A11938" s="354" t="s">
        <v>34917</v>
      </c>
      <c r="B11938" t="s">
        <v>34916</v>
      </c>
      <c r="C11938" s="354" t="s">
        <v>470</v>
      </c>
      <c r="D11938" s="355">
        <v>2290.38</v>
      </c>
    </row>
    <row r="11939" spans="1:4">
      <c r="A11939" s="354" t="s">
        <v>34918</v>
      </c>
      <c r="B11939" t="s">
        <v>34919</v>
      </c>
      <c r="C11939" s="354" t="s">
        <v>470</v>
      </c>
      <c r="D11939" s="355">
        <v>1763.49</v>
      </c>
    </row>
    <row r="11940" spans="1:4">
      <c r="A11940" s="354" t="s">
        <v>34920</v>
      </c>
      <c r="B11940" t="s">
        <v>34919</v>
      </c>
      <c r="C11940" s="354" t="s">
        <v>470</v>
      </c>
      <c r="D11940" s="355">
        <v>1678.41</v>
      </c>
    </row>
    <row r="11941" spans="1:4">
      <c r="A11941" s="354" t="s">
        <v>34921</v>
      </c>
      <c r="B11941" t="s">
        <v>34922</v>
      </c>
      <c r="C11941" s="354" t="s">
        <v>470</v>
      </c>
      <c r="D11941" s="355">
        <v>2717.36</v>
      </c>
    </row>
    <row r="11942" spans="1:4">
      <c r="A11942" s="354" t="s">
        <v>34923</v>
      </c>
      <c r="B11942" t="s">
        <v>34922</v>
      </c>
      <c r="C11942" s="354" t="s">
        <v>470</v>
      </c>
      <c r="D11942" s="355">
        <v>2615.12</v>
      </c>
    </row>
    <row r="11943" spans="1:4">
      <c r="A11943" s="354" t="s">
        <v>34924</v>
      </c>
      <c r="B11943" t="s">
        <v>34925</v>
      </c>
      <c r="C11943" s="354" t="s">
        <v>47</v>
      </c>
      <c r="D11943" s="355">
        <v>523.03</v>
      </c>
    </row>
    <row r="11944" spans="1:4">
      <c r="A11944" s="354" t="s">
        <v>34926</v>
      </c>
      <c r="B11944" t="s">
        <v>34925</v>
      </c>
      <c r="C11944" s="354" t="s">
        <v>47</v>
      </c>
      <c r="D11944" s="355">
        <v>512.66</v>
      </c>
    </row>
    <row r="11945" spans="1:4">
      <c r="A11945" s="354" t="s">
        <v>34927</v>
      </c>
      <c r="B11945" t="s">
        <v>34928</v>
      </c>
      <c r="C11945" s="354" t="s">
        <v>44</v>
      </c>
      <c r="D11945" s="355">
        <v>455.17</v>
      </c>
    </row>
    <row r="11946" spans="1:4">
      <c r="A11946" s="354" t="s">
        <v>34929</v>
      </c>
      <c r="B11946" t="s">
        <v>34928</v>
      </c>
      <c r="C11946" s="354" t="s">
        <v>44</v>
      </c>
      <c r="D11946" s="355">
        <v>432.01</v>
      </c>
    </row>
    <row r="11947" spans="1:4">
      <c r="A11947" s="354" t="s">
        <v>34930</v>
      </c>
      <c r="B11947" t="s">
        <v>34931</v>
      </c>
      <c r="C11947" s="354" t="s">
        <v>44</v>
      </c>
      <c r="D11947" s="355">
        <v>139.69</v>
      </c>
    </row>
    <row r="11948" spans="1:4">
      <c r="A11948" s="354" t="s">
        <v>34932</v>
      </c>
      <c r="B11948" t="s">
        <v>34931</v>
      </c>
      <c r="C11948" s="354" t="s">
        <v>44</v>
      </c>
      <c r="D11948" s="355">
        <v>139.38</v>
      </c>
    </row>
    <row r="11949" spans="1:4">
      <c r="A11949" s="354" t="s">
        <v>34933</v>
      </c>
      <c r="B11949" t="s">
        <v>34934</v>
      </c>
      <c r="C11949" s="354" t="s">
        <v>44</v>
      </c>
      <c r="D11949" s="355">
        <v>151.6</v>
      </c>
    </row>
    <row r="11950" spans="1:4">
      <c r="A11950" s="354" t="s">
        <v>34935</v>
      </c>
      <c r="B11950" t="s">
        <v>34934</v>
      </c>
      <c r="C11950" s="354" t="s">
        <v>44</v>
      </c>
      <c r="D11950" s="355">
        <v>150.93</v>
      </c>
    </row>
    <row r="11951" spans="1:4">
      <c r="A11951" s="354" t="s">
        <v>34936</v>
      </c>
      <c r="B11951" t="s">
        <v>34937</v>
      </c>
      <c r="C11951" s="354" t="s">
        <v>44</v>
      </c>
      <c r="D11951" s="355">
        <v>165.97</v>
      </c>
    </row>
    <row r="11952" spans="1:4">
      <c r="A11952" s="354" t="s">
        <v>34938</v>
      </c>
      <c r="B11952" t="s">
        <v>34937</v>
      </c>
      <c r="C11952" s="354" t="s">
        <v>44</v>
      </c>
      <c r="D11952" s="355">
        <v>165.66</v>
      </c>
    </row>
    <row r="11953" spans="1:4">
      <c r="A11953" s="354" t="s">
        <v>34939</v>
      </c>
      <c r="B11953" t="s">
        <v>34940</v>
      </c>
      <c r="C11953" s="354" t="s">
        <v>44</v>
      </c>
      <c r="D11953" s="355">
        <v>174.53</v>
      </c>
    </row>
    <row r="11954" spans="1:4">
      <c r="A11954" s="354" t="s">
        <v>34941</v>
      </c>
      <c r="B11954" t="s">
        <v>34940</v>
      </c>
      <c r="C11954" s="354" t="s">
        <v>44</v>
      </c>
      <c r="D11954" s="355">
        <v>173.87</v>
      </c>
    </row>
    <row r="11955" spans="1:4">
      <c r="A11955" s="354" t="s">
        <v>34942</v>
      </c>
      <c r="B11955" t="s">
        <v>34943</v>
      </c>
      <c r="C11955" s="354" t="s">
        <v>47</v>
      </c>
      <c r="D11955" s="355">
        <v>972.16</v>
      </c>
    </row>
    <row r="11956" spans="1:4">
      <c r="A11956" s="354" t="s">
        <v>34944</v>
      </c>
      <c r="B11956" t="s">
        <v>34943</v>
      </c>
      <c r="C11956" s="354" t="s">
        <v>47</v>
      </c>
      <c r="D11956" s="355">
        <v>894.06</v>
      </c>
    </row>
    <row r="11957" spans="1:4">
      <c r="A11957" s="354" t="s">
        <v>34945</v>
      </c>
      <c r="B11957" t="s">
        <v>34946</v>
      </c>
      <c r="C11957" s="354" t="s">
        <v>47</v>
      </c>
      <c r="D11957" s="355">
        <v>1213.6600000000001</v>
      </c>
    </row>
    <row r="11958" spans="1:4">
      <c r="A11958" s="354" t="s">
        <v>34947</v>
      </c>
      <c r="B11958" t="s">
        <v>34946</v>
      </c>
      <c r="C11958" s="354" t="s">
        <v>47</v>
      </c>
      <c r="D11958" s="355">
        <v>1096.8599999999999</v>
      </c>
    </row>
    <row r="11959" spans="1:4">
      <c r="A11959" s="354" t="s">
        <v>34948</v>
      </c>
      <c r="B11959" t="s">
        <v>34949</v>
      </c>
      <c r="C11959" s="354" t="s">
        <v>47</v>
      </c>
      <c r="D11959" s="355">
        <v>853.84</v>
      </c>
    </row>
    <row r="11960" spans="1:4">
      <c r="A11960" s="354" t="s">
        <v>34950</v>
      </c>
      <c r="B11960" t="s">
        <v>34949</v>
      </c>
      <c r="C11960" s="354" t="s">
        <v>47</v>
      </c>
      <c r="D11960" s="355">
        <v>810.45</v>
      </c>
    </row>
    <row r="11961" spans="1:4">
      <c r="A11961" s="354" t="s">
        <v>34951</v>
      </c>
      <c r="B11961" t="s">
        <v>34952</v>
      </c>
      <c r="C11961" s="354" t="s">
        <v>47</v>
      </c>
      <c r="D11961" s="355">
        <v>403.78</v>
      </c>
    </row>
    <row r="11962" spans="1:4">
      <c r="A11962" s="354" t="s">
        <v>34953</v>
      </c>
      <c r="B11962" t="s">
        <v>34952</v>
      </c>
      <c r="C11962" s="354" t="s">
        <v>47</v>
      </c>
      <c r="D11962" s="355">
        <v>377.55</v>
      </c>
    </row>
    <row r="11963" spans="1:4">
      <c r="A11963" s="354" t="s">
        <v>34954</v>
      </c>
      <c r="B11963" t="s">
        <v>34955</v>
      </c>
      <c r="C11963" s="354" t="s">
        <v>47</v>
      </c>
      <c r="D11963" s="355">
        <v>487.68</v>
      </c>
    </row>
    <row r="11964" spans="1:4">
      <c r="A11964" s="354" t="s">
        <v>34956</v>
      </c>
      <c r="B11964" t="s">
        <v>34955</v>
      </c>
      <c r="C11964" s="354" t="s">
        <v>47</v>
      </c>
      <c r="D11964" s="355">
        <v>458.21</v>
      </c>
    </row>
    <row r="11965" spans="1:4">
      <c r="A11965" s="354" t="s">
        <v>34957</v>
      </c>
      <c r="B11965" t="s">
        <v>34958</v>
      </c>
      <c r="C11965" s="354" t="s">
        <v>470</v>
      </c>
      <c r="D11965" s="355">
        <v>523.30999999999995</v>
      </c>
    </row>
    <row r="11966" spans="1:4">
      <c r="A11966" s="354" t="s">
        <v>34959</v>
      </c>
      <c r="B11966" t="s">
        <v>34958</v>
      </c>
      <c r="C11966" s="354" t="s">
        <v>470</v>
      </c>
      <c r="D11966" s="355">
        <v>509.49</v>
      </c>
    </row>
    <row r="11967" spans="1:4">
      <c r="A11967" s="354" t="s">
        <v>34960</v>
      </c>
      <c r="B11967" t="s">
        <v>34961</v>
      </c>
      <c r="C11967" s="354" t="s">
        <v>47</v>
      </c>
      <c r="D11967" s="355">
        <v>350.2</v>
      </c>
    </row>
    <row r="11968" spans="1:4">
      <c r="A11968" s="354" t="s">
        <v>34962</v>
      </c>
      <c r="B11968" t="s">
        <v>34961</v>
      </c>
      <c r="C11968" s="354" t="s">
        <v>47</v>
      </c>
      <c r="D11968" s="355">
        <v>342</v>
      </c>
    </row>
    <row r="11969" spans="1:4">
      <c r="A11969" s="354" t="s">
        <v>34963</v>
      </c>
      <c r="B11969" t="s">
        <v>34964</v>
      </c>
      <c r="C11969" s="354" t="s">
        <v>47</v>
      </c>
      <c r="D11969" s="355">
        <v>358.69</v>
      </c>
    </row>
    <row r="11970" spans="1:4">
      <c r="A11970" s="354" t="s">
        <v>34965</v>
      </c>
      <c r="B11970" t="s">
        <v>34964</v>
      </c>
      <c r="C11970" s="354" t="s">
        <v>47</v>
      </c>
      <c r="D11970" s="355">
        <v>351.78</v>
      </c>
    </row>
    <row r="11971" spans="1:4">
      <c r="A11971" s="354" t="s">
        <v>34966</v>
      </c>
      <c r="B11971" t="s">
        <v>34967</v>
      </c>
      <c r="C11971" s="354" t="s">
        <v>470</v>
      </c>
      <c r="D11971" s="355">
        <v>1574.41</v>
      </c>
    </row>
    <row r="11972" spans="1:4">
      <c r="A11972" s="354" t="s">
        <v>34968</v>
      </c>
      <c r="B11972" t="s">
        <v>34967</v>
      </c>
      <c r="C11972" s="354" t="s">
        <v>470</v>
      </c>
      <c r="D11972" s="355">
        <v>1564.04</v>
      </c>
    </row>
    <row r="11973" spans="1:4">
      <c r="A11973" s="354" t="s">
        <v>34969</v>
      </c>
      <c r="B11973" t="s">
        <v>34970</v>
      </c>
      <c r="C11973" s="354" t="s">
        <v>470</v>
      </c>
      <c r="D11973" s="355">
        <v>1375.06</v>
      </c>
    </row>
    <row r="11974" spans="1:4">
      <c r="A11974" s="354" t="s">
        <v>34971</v>
      </c>
      <c r="B11974" t="s">
        <v>34970</v>
      </c>
      <c r="C11974" s="354" t="s">
        <v>470</v>
      </c>
      <c r="D11974" s="355">
        <v>1312.28</v>
      </c>
    </row>
    <row r="11975" spans="1:4">
      <c r="A11975" s="354" t="s">
        <v>34972</v>
      </c>
      <c r="B11975" t="s">
        <v>34973</v>
      </c>
      <c r="C11975" s="354" t="s">
        <v>47</v>
      </c>
      <c r="D11975" s="355">
        <v>260.55</v>
      </c>
    </row>
    <row r="11976" spans="1:4">
      <c r="A11976" s="354" t="s">
        <v>34974</v>
      </c>
      <c r="B11976" t="s">
        <v>34973</v>
      </c>
      <c r="C11976" s="354" t="s">
        <v>47</v>
      </c>
      <c r="D11976" s="355">
        <v>240.04</v>
      </c>
    </row>
    <row r="11977" spans="1:4">
      <c r="A11977" s="354" t="s">
        <v>34975</v>
      </c>
      <c r="B11977" t="s">
        <v>34976</v>
      </c>
      <c r="C11977" s="354" t="s">
        <v>47</v>
      </c>
      <c r="D11977" s="355">
        <v>314.93</v>
      </c>
    </row>
    <row r="11978" spans="1:4">
      <c r="A11978" s="354" t="s">
        <v>34977</v>
      </c>
      <c r="B11978" t="s">
        <v>34976</v>
      </c>
      <c r="C11978" s="354" t="s">
        <v>47</v>
      </c>
      <c r="D11978" s="355">
        <v>295.54000000000002</v>
      </c>
    </row>
    <row r="11979" spans="1:4">
      <c r="A11979" s="354" t="s">
        <v>34978</v>
      </c>
      <c r="B11979" t="s">
        <v>34979</v>
      </c>
      <c r="C11979" s="354" t="s">
        <v>47</v>
      </c>
      <c r="D11979" s="355">
        <v>428.44</v>
      </c>
    </row>
    <row r="11980" spans="1:4">
      <c r="A11980" s="354" t="s">
        <v>34980</v>
      </c>
      <c r="B11980" t="s">
        <v>34979</v>
      </c>
      <c r="C11980" s="354" t="s">
        <v>47</v>
      </c>
      <c r="D11980" s="355">
        <v>408.17</v>
      </c>
    </row>
    <row r="11981" spans="1:4">
      <c r="A11981" s="354" t="s">
        <v>34981</v>
      </c>
      <c r="B11981" t="s">
        <v>34982</v>
      </c>
      <c r="C11981" s="354" t="s">
        <v>47</v>
      </c>
      <c r="D11981" s="355">
        <v>479.23</v>
      </c>
    </row>
    <row r="11982" spans="1:4">
      <c r="A11982" s="354" t="s">
        <v>34983</v>
      </c>
      <c r="B11982" t="s">
        <v>34982</v>
      </c>
      <c r="C11982" s="354" t="s">
        <v>47</v>
      </c>
      <c r="D11982" s="355">
        <v>455.96</v>
      </c>
    </row>
    <row r="11983" spans="1:4">
      <c r="A11983" s="354" t="s">
        <v>34984</v>
      </c>
      <c r="B11983" t="s">
        <v>34985</v>
      </c>
      <c r="C11983" s="354" t="s">
        <v>47</v>
      </c>
      <c r="D11983" s="355">
        <v>154.13</v>
      </c>
    </row>
    <row r="11984" spans="1:4">
      <c r="A11984" s="354" t="s">
        <v>34986</v>
      </c>
      <c r="B11984" t="s">
        <v>34985</v>
      </c>
      <c r="C11984" s="354" t="s">
        <v>47</v>
      </c>
      <c r="D11984" s="355">
        <v>140.47</v>
      </c>
    </row>
    <row r="11985" spans="1:4">
      <c r="A11985" s="354" t="s">
        <v>34987</v>
      </c>
      <c r="B11985" t="s">
        <v>34988</v>
      </c>
      <c r="C11985" s="354" t="s">
        <v>44</v>
      </c>
      <c r="D11985" s="355">
        <v>680.15</v>
      </c>
    </row>
    <row r="11986" spans="1:4">
      <c r="A11986" s="354" t="s">
        <v>34989</v>
      </c>
      <c r="B11986" t="s">
        <v>34988</v>
      </c>
      <c r="C11986" s="354" t="s">
        <v>44</v>
      </c>
      <c r="D11986" s="355">
        <v>614.49</v>
      </c>
    </row>
    <row r="11987" spans="1:4">
      <c r="A11987" s="354" t="s">
        <v>34990</v>
      </c>
      <c r="B11987" t="s">
        <v>34991</v>
      </c>
      <c r="C11987" s="354" t="s">
        <v>44</v>
      </c>
      <c r="D11987" s="355">
        <v>740.61</v>
      </c>
    </row>
    <row r="11988" spans="1:4">
      <c r="A11988" s="354" t="s">
        <v>34992</v>
      </c>
      <c r="B11988" t="s">
        <v>34991</v>
      </c>
      <c r="C11988" s="354" t="s">
        <v>44</v>
      </c>
      <c r="D11988" s="355">
        <v>657.68</v>
      </c>
    </row>
    <row r="11989" spans="1:4">
      <c r="A11989" s="354" t="s">
        <v>34993</v>
      </c>
      <c r="B11989" t="s">
        <v>34994</v>
      </c>
      <c r="C11989" s="354" t="s">
        <v>44</v>
      </c>
      <c r="D11989" s="355">
        <v>724.82</v>
      </c>
    </row>
    <row r="11990" spans="1:4">
      <c r="A11990" s="354" t="s">
        <v>34995</v>
      </c>
      <c r="B11990" t="s">
        <v>34994</v>
      </c>
      <c r="C11990" s="354" t="s">
        <v>44</v>
      </c>
      <c r="D11990" s="355">
        <v>641.88</v>
      </c>
    </row>
    <row r="11991" spans="1:4">
      <c r="A11991" s="354" t="s">
        <v>34996</v>
      </c>
      <c r="B11991" t="s">
        <v>34997</v>
      </c>
      <c r="C11991" s="354" t="s">
        <v>47</v>
      </c>
      <c r="D11991" s="355">
        <v>112.88</v>
      </c>
    </row>
    <row r="11992" spans="1:4">
      <c r="A11992" s="354" t="s">
        <v>34998</v>
      </c>
      <c r="B11992" t="s">
        <v>34997</v>
      </c>
      <c r="C11992" s="354" t="s">
        <v>47</v>
      </c>
      <c r="D11992" s="355">
        <v>108.32</v>
      </c>
    </row>
    <row r="11993" spans="1:4">
      <c r="A11993" s="354" t="s">
        <v>34999</v>
      </c>
      <c r="B11993" t="s">
        <v>35000</v>
      </c>
      <c r="C11993" s="354" t="s">
        <v>47</v>
      </c>
      <c r="D11993" s="355">
        <v>52.85</v>
      </c>
    </row>
    <row r="11994" spans="1:4">
      <c r="A11994" s="354" t="s">
        <v>35001</v>
      </c>
      <c r="B11994" t="s">
        <v>35000</v>
      </c>
      <c r="C11994" s="354" t="s">
        <v>47</v>
      </c>
      <c r="D11994" s="355">
        <v>49.4</v>
      </c>
    </row>
    <row r="11995" spans="1:4">
      <c r="A11995" s="354" t="s">
        <v>35002</v>
      </c>
      <c r="B11995" t="s">
        <v>35003</v>
      </c>
      <c r="C11995" s="354" t="s">
        <v>47</v>
      </c>
      <c r="D11995" s="355">
        <v>35.21</v>
      </c>
    </row>
    <row r="11996" spans="1:4">
      <c r="A11996" s="354" t="s">
        <v>35004</v>
      </c>
      <c r="B11996" t="s">
        <v>35003</v>
      </c>
      <c r="C11996" s="354" t="s">
        <v>47</v>
      </c>
      <c r="D11996" s="355">
        <v>32.93</v>
      </c>
    </row>
    <row r="11997" spans="1:4">
      <c r="A11997" s="354" t="s">
        <v>35005</v>
      </c>
      <c r="B11997" t="s">
        <v>35006</v>
      </c>
      <c r="C11997" s="354" t="s">
        <v>47</v>
      </c>
      <c r="D11997" s="355">
        <v>28.19</v>
      </c>
    </row>
    <row r="11998" spans="1:4">
      <c r="A11998" s="354" t="s">
        <v>35007</v>
      </c>
      <c r="B11998" t="s">
        <v>35006</v>
      </c>
      <c r="C11998" s="354" t="s">
        <v>47</v>
      </c>
      <c r="D11998" s="355">
        <v>26.26</v>
      </c>
    </row>
    <row r="11999" spans="1:4">
      <c r="A11999" s="354" t="s">
        <v>35008</v>
      </c>
      <c r="B11999" t="s">
        <v>35009</v>
      </c>
      <c r="C11999" s="354" t="s">
        <v>47</v>
      </c>
      <c r="D11999" s="355">
        <v>76.849999999999994</v>
      </c>
    </row>
    <row r="12000" spans="1:4">
      <c r="A12000" s="354" t="s">
        <v>35010</v>
      </c>
      <c r="B12000" t="s">
        <v>35009</v>
      </c>
      <c r="C12000" s="354" t="s">
        <v>47</v>
      </c>
      <c r="D12000" s="355">
        <v>73.260000000000005</v>
      </c>
    </row>
    <row r="12001" spans="1:4">
      <c r="A12001" s="354" t="s">
        <v>35011</v>
      </c>
      <c r="B12001" t="s">
        <v>35012</v>
      </c>
      <c r="C12001" s="354" t="s">
        <v>47</v>
      </c>
      <c r="D12001" s="355">
        <v>33.82</v>
      </c>
    </row>
    <row r="12002" spans="1:4">
      <c r="A12002" s="354" t="s">
        <v>35013</v>
      </c>
      <c r="B12002" t="s">
        <v>35012</v>
      </c>
      <c r="C12002" s="354" t="s">
        <v>47</v>
      </c>
      <c r="D12002" s="355">
        <v>30.22</v>
      </c>
    </row>
    <row r="12003" spans="1:4">
      <c r="A12003" s="354" t="s">
        <v>35014</v>
      </c>
      <c r="B12003" t="s">
        <v>35015</v>
      </c>
      <c r="C12003" s="354" t="s">
        <v>47</v>
      </c>
      <c r="D12003" s="355">
        <v>562.70000000000005</v>
      </c>
    </row>
    <row r="12004" spans="1:4">
      <c r="A12004" s="354" t="s">
        <v>35016</v>
      </c>
      <c r="B12004" t="s">
        <v>35015</v>
      </c>
      <c r="C12004" s="354" t="s">
        <v>47</v>
      </c>
      <c r="D12004" s="355">
        <v>500.5</v>
      </c>
    </row>
    <row r="12005" spans="1:4">
      <c r="A12005" s="354" t="s">
        <v>35017</v>
      </c>
      <c r="B12005" t="s">
        <v>35018</v>
      </c>
      <c r="C12005" s="354" t="s">
        <v>470</v>
      </c>
      <c r="D12005" s="355">
        <v>764.84</v>
      </c>
    </row>
    <row r="12006" spans="1:4">
      <c r="A12006" s="354" t="s">
        <v>35019</v>
      </c>
      <c r="B12006" t="s">
        <v>35018</v>
      </c>
      <c r="C12006" s="354" t="s">
        <v>470</v>
      </c>
      <c r="D12006" s="355">
        <v>702.64</v>
      </c>
    </row>
    <row r="12007" spans="1:4">
      <c r="A12007" s="354" t="s">
        <v>35020</v>
      </c>
      <c r="B12007" t="s">
        <v>35021</v>
      </c>
      <c r="C12007" s="354" t="s">
        <v>470</v>
      </c>
      <c r="D12007" s="355">
        <v>517.46</v>
      </c>
    </row>
    <row r="12008" spans="1:4">
      <c r="A12008" s="354" t="s">
        <v>35022</v>
      </c>
      <c r="B12008" t="s">
        <v>35021</v>
      </c>
      <c r="C12008" s="354" t="s">
        <v>470</v>
      </c>
      <c r="D12008" s="355">
        <v>458.71</v>
      </c>
    </row>
    <row r="12009" spans="1:4">
      <c r="A12009" s="354" t="s">
        <v>35023</v>
      </c>
      <c r="B12009" t="s">
        <v>35024</v>
      </c>
      <c r="C12009" s="354" t="s">
        <v>470</v>
      </c>
      <c r="D12009" s="355">
        <v>48.53</v>
      </c>
    </row>
    <row r="12010" spans="1:4">
      <c r="A12010" s="354" t="s">
        <v>35025</v>
      </c>
      <c r="B12010" t="s">
        <v>35024</v>
      </c>
      <c r="C12010" s="354" t="s">
        <v>470</v>
      </c>
      <c r="D12010" s="355">
        <v>46.3</v>
      </c>
    </row>
    <row r="12011" spans="1:4">
      <c r="A12011" s="354" t="s">
        <v>35026</v>
      </c>
      <c r="B12011" t="s">
        <v>35027</v>
      </c>
      <c r="C12011" s="354" t="s">
        <v>47</v>
      </c>
      <c r="D12011" s="355">
        <v>66.709999999999994</v>
      </c>
    </row>
    <row r="12012" spans="1:4">
      <c r="A12012" s="354" t="s">
        <v>35028</v>
      </c>
      <c r="B12012" t="s">
        <v>35027</v>
      </c>
      <c r="C12012" s="354" t="s">
        <v>47</v>
      </c>
      <c r="D12012" s="355">
        <v>63.25</v>
      </c>
    </row>
    <row r="12013" spans="1:4">
      <c r="A12013" s="354" t="s">
        <v>35029</v>
      </c>
      <c r="B12013" t="s">
        <v>35030</v>
      </c>
      <c r="C12013" s="354" t="s">
        <v>47</v>
      </c>
      <c r="D12013" s="355">
        <v>59.9</v>
      </c>
    </row>
    <row r="12014" spans="1:4">
      <c r="A12014" s="354" t="s">
        <v>35031</v>
      </c>
      <c r="B12014" t="s">
        <v>35030</v>
      </c>
      <c r="C12014" s="354" t="s">
        <v>47</v>
      </c>
      <c r="D12014" s="355">
        <v>56.45</v>
      </c>
    </row>
    <row r="12015" spans="1:4">
      <c r="A12015" s="354" t="s">
        <v>35032</v>
      </c>
      <c r="B12015" t="s">
        <v>35033</v>
      </c>
      <c r="C12015" s="354" t="s">
        <v>47</v>
      </c>
      <c r="D12015" s="355">
        <v>53.1</v>
      </c>
    </row>
    <row r="12016" spans="1:4">
      <c r="A12016" s="354" t="s">
        <v>35034</v>
      </c>
      <c r="B12016" t="s">
        <v>35033</v>
      </c>
      <c r="C12016" s="354" t="s">
        <v>47</v>
      </c>
      <c r="D12016" s="355">
        <v>49.64</v>
      </c>
    </row>
    <row r="12017" spans="1:4">
      <c r="A12017" s="354" t="s">
        <v>35035</v>
      </c>
      <c r="B12017" t="s">
        <v>35036</v>
      </c>
      <c r="C12017" s="354" t="s">
        <v>470</v>
      </c>
      <c r="D12017" s="355">
        <v>207.82</v>
      </c>
    </row>
    <row r="12018" spans="1:4">
      <c r="A12018" s="354" t="s">
        <v>35037</v>
      </c>
      <c r="B12018" t="s">
        <v>35036</v>
      </c>
      <c r="C12018" s="354" t="s">
        <v>470</v>
      </c>
      <c r="D12018" s="355">
        <v>199.49</v>
      </c>
    </row>
    <row r="12019" spans="1:4">
      <c r="A12019" s="354" t="s">
        <v>35038</v>
      </c>
      <c r="B12019" t="s">
        <v>35039</v>
      </c>
      <c r="C12019" s="354" t="s">
        <v>47</v>
      </c>
      <c r="D12019" s="355">
        <v>46.64</v>
      </c>
    </row>
    <row r="12020" spans="1:4">
      <c r="A12020" s="354" t="s">
        <v>35040</v>
      </c>
      <c r="B12020" t="s">
        <v>35039</v>
      </c>
      <c r="C12020" s="354" t="s">
        <v>47</v>
      </c>
      <c r="D12020" s="355">
        <v>43.19</v>
      </c>
    </row>
    <row r="12021" spans="1:4">
      <c r="A12021" s="354" t="s">
        <v>35041</v>
      </c>
      <c r="B12021" t="s">
        <v>35042</v>
      </c>
      <c r="C12021" s="354" t="s">
        <v>470</v>
      </c>
      <c r="D12021" s="355">
        <v>599.41999999999996</v>
      </c>
    </row>
    <row r="12022" spans="1:4">
      <c r="A12022" s="354" t="s">
        <v>35043</v>
      </c>
      <c r="B12022" t="s">
        <v>35042</v>
      </c>
      <c r="C12022" s="354" t="s">
        <v>470</v>
      </c>
      <c r="D12022" s="355">
        <v>585.6</v>
      </c>
    </row>
    <row r="12023" spans="1:4">
      <c r="A12023" s="354" t="s">
        <v>35044</v>
      </c>
      <c r="B12023" t="s">
        <v>35045</v>
      </c>
      <c r="C12023" s="354" t="s">
        <v>470</v>
      </c>
      <c r="D12023" s="355">
        <v>1340.81</v>
      </c>
    </row>
    <row r="12024" spans="1:4">
      <c r="A12024" s="354" t="s">
        <v>35046</v>
      </c>
      <c r="B12024" t="s">
        <v>35045</v>
      </c>
      <c r="C12024" s="354" t="s">
        <v>470</v>
      </c>
      <c r="D12024" s="355">
        <v>1330.45</v>
      </c>
    </row>
    <row r="12025" spans="1:4">
      <c r="A12025" s="354" t="s">
        <v>35047</v>
      </c>
      <c r="B12025" t="s">
        <v>35048</v>
      </c>
      <c r="C12025" s="354" t="s">
        <v>470</v>
      </c>
      <c r="D12025" s="355">
        <v>620.85</v>
      </c>
    </row>
    <row r="12026" spans="1:4">
      <c r="A12026" s="354" t="s">
        <v>35049</v>
      </c>
      <c r="B12026" t="s">
        <v>35048</v>
      </c>
      <c r="C12026" s="354" t="s">
        <v>470</v>
      </c>
      <c r="D12026" s="355">
        <v>600.12</v>
      </c>
    </row>
    <row r="12027" spans="1:4">
      <c r="A12027" s="354" t="s">
        <v>35050</v>
      </c>
      <c r="B12027" t="s">
        <v>35051</v>
      </c>
      <c r="C12027" s="354" t="s">
        <v>470</v>
      </c>
      <c r="D12027" s="355">
        <v>380.17</v>
      </c>
    </row>
    <row r="12028" spans="1:4">
      <c r="A12028" s="354" t="s">
        <v>35052</v>
      </c>
      <c r="B12028" t="s">
        <v>35051</v>
      </c>
      <c r="C12028" s="354" t="s">
        <v>470</v>
      </c>
      <c r="D12028" s="355">
        <v>352.53</v>
      </c>
    </row>
    <row r="12029" spans="1:4">
      <c r="A12029" s="354" t="s">
        <v>35053</v>
      </c>
      <c r="B12029" t="s">
        <v>35054</v>
      </c>
      <c r="C12029" s="354" t="s">
        <v>470</v>
      </c>
      <c r="D12029" s="355">
        <v>75.430000000000007</v>
      </c>
    </row>
    <row r="12030" spans="1:4">
      <c r="A12030" s="354" t="s">
        <v>35055</v>
      </c>
      <c r="B12030" t="s">
        <v>35054</v>
      </c>
      <c r="C12030" s="354" t="s">
        <v>470</v>
      </c>
      <c r="D12030" s="355">
        <v>74.599999999999994</v>
      </c>
    </row>
    <row r="12031" spans="1:4">
      <c r="A12031" s="354" t="s">
        <v>35056</v>
      </c>
      <c r="B12031" t="s">
        <v>35057</v>
      </c>
      <c r="C12031" s="354" t="s">
        <v>470</v>
      </c>
      <c r="D12031" s="355">
        <v>16.690000000000001</v>
      </c>
    </row>
    <row r="12032" spans="1:4">
      <c r="A12032" s="354" t="s">
        <v>35058</v>
      </c>
      <c r="B12032" t="s">
        <v>35057</v>
      </c>
      <c r="C12032" s="354" t="s">
        <v>470</v>
      </c>
      <c r="D12032" s="355">
        <v>15.96</v>
      </c>
    </row>
    <row r="12033" spans="1:4">
      <c r="A12033" s="354" t="s">
        <v>35059</v>
      </c>
      <c r="B12033" t="s">
        <v>35060</v>
      </c>
      <c r="C12033" s="354" t="s">
        <v>470</v>
      </c>
      <c r="D12033" s="355">
        <v>718.78</v>
      </c>
    </row>
    <row r="12034" spans="1:4">
      <c r="A12034" s="354" t="s">
        <v>35061</v>
      </c>
      <c r="B12034" t="s">
        <v>35060</v>
      </c>
      <c r="C12034" s="354" t="s">
        <v>470</v>
      </c>
      <c r="D12034" s="355">
        <v>658.31</v>
      </c>
    </row>
    <row r="12035" spans="1:4">
      <c r="A12035" s="354" t="s">
        <v>35062</v>
      </c>
      <c r="B12035" t="s">
        <v>35063</v>
      </c>
      <c r="C12035" s="354" t="s">
        <v>470</v>
      </c>
      <c r="D12035" s="355">
        <v>801.25</v>
      </c>
    </row>
    <row r="12036" spans="1:4">
      <c r="A12036" s="354" t="s">
        <v>35064</v>
      </c>
      <c r="B12036" t="s">
        <v>35063</v>
      </c>
      <c r="C12036" s="354" t="s">
        <v>470</v>
      </c>
      <c r="D12036" s="355">
        <v>737.67</v>
      </c>
    </row>
    <row r="12037" spans="1:4">
      <c r="A12037" s="354" t="s">
        <v>35065</v>
      </c>
      <c r="B12037" t="s">
        <v>35066</v>
      </c>
      <c r="C12037" s="354" t="s">
        <v>470</v>
      </c>
      <c r="D12037" s="355">
        <v>1531.45</v>
      </c>
    </row>
    <row r="12038" spans="1:4">
      <c r="A12038" s="354" t="s">
        <v>35067</v>
      </c>
      <c r="B12038" t="s">
        <v>35066</v>
      </c>
      <c r="C12038" s="354" t="s">
        <v>470</v>
      </c>
      <c r="D12038" s="355">
        <v>1517.63</v>
      </c>
    </row>
    <row r="12039" spans="1:4">
      <c r="A12039" s="354" t="s">
        <v>35068</v>
      </c>
      <c r="B12039" t="s">
        <v>35069</v>
      </c>
      <c r="C12039" s="354" t="s">
        <v>470</v>
      </c>
      <c r="D12039" s="355">
        <v>662.45</v>
      </c>
    </row>
    <row r="12040" spans="1:4">
      <c r="A12040" s="354" t="s">
        <v>35070</v>
      </c>
      <c r="B12040" t="s">
        <v>35069</v>
      </c>
      <c r="C12040" s="354" t="s">
        <v>470</v>
      </c>
      <c r="D12040" s="355">
        <v>652.08000000000004</v>
      </c>
    </row>
    <row r="12041" spans="1:4">
      <c r="A12041" s="354" t="s">
        <v>35071</v>
      </c>
      <c r="B12041" t="s">
        <v>35072</v>
      </c>
      <c r="C12041" s="354" t="s">
        <v>470</v>
      </c>
      <c r="D12041" s="355">
        <v>738.46</v>
      </c>
    </row>
    <row r="12042" spans="1:4">
      <c r="A12042" s="354" t="s">
        <v>35073</v>
      </c>
      <c r="B12042" t="s">
        <v>35072</v>
      </c>
      <c r="C12042" s="354" t="s">
        <v>470</v>
      </c>
      <c r="D12042" s="355">
        <v>728.1</v>
      </c>
    </row>
    <row r="12043" spans="1:4">
      <c r="A12043" s="354" t="s">
        <v>35074</v>
      </c>
      <c r="B12043" t="s">
        <v>35075</v>
      </c>
      <c r="C12043" s="354" t="s">
        <v>470</v>
      </c>
      <c r="D12043" s="355">
        <v>673.74</v>
      </c>
    </row>
    <row r="12044" spans="1:4">
      <c r="A12044" s="354" t="s">
        <v>35076</v>
      </c>
      <c r="B12044" t="s">
        <v>35075</v>
      </c>
      <c r="C12044" s="354" t="s">
        <v>470</v>
      </c>
      <c r="D12044" s="355">
        <v>663.37</v>
      </c>
    </row>
    <row r="12045" spans="1:4">
      <c r="A12045" s="354" t="s">
        <v>35077</v>
      </c>
      <c r="B12045" t="s">
        <v>35078</v>
      </c>
      <c r="C12045" s="354" t="s">
        <v>470</v>
      </c>
      <c r="D12045" s="355">
        <v>667.75</v>
      </c>
    </row>
    <row r="12046" spans="1:4">
      <c r="A12046" s="354" t="s">
        <v>35079</v>
      </c>
      <c r="B12046" t="s">
        <v>35078</v>
      </c>
      <c r="C12046" s="354" t="s">
        <v>470</v>
      </c>
      <c r="D12046" s="355">
        <v>657.38</v>
      </c>
    </row>
    <row r="12047" spans="1:4">
      <c r="A12047" s="354" t="s">
        <v>35080</v>
      </c>
      <c r="B12047" t="s">
        <v>35081</v>
      </c>
      <c r="C12047" s="354" t="s">
        <v>470</v>
      </c>
      <c r="D12047" s="355">
        <v>675.68</v>
      </c>
    </row>
    <row r="12048" spans="1:4">
      <c r="A12048" s="354" t="s">
        <v>35082</v>
      </c>
      <c r="B12048" t="s">
        <v>35081</v>
      </c>
      <c r="C12048" s="354" t="s">
        <v>470</v>
      </c>
      <c r="D12048" s="355">
        <v>661.86</v>
      </c>
    </row>
    <row r="12049" spans="1:4">
      <c r="A12049" s="354" t="s">
        <v>35083</v>
      </c>
      <c r="B12049" t="s">
        <v>35084</v>
      </c>
      <c r="C12049" s="354" t="s">
        <v>470</v>
      </c>
      <c r="D12049" s="355">
        <v>1736.56</v>
      </c>
    </row>
    <row r="12050" spans="1:4">
      <c r="A12050" s="354" t="s">
        <v>35085</v>
      </c>
      <c r="B12050" t="s">
        <v>35084</v>
      </c>
      <c r="C12050" s="354" t="s">
        <v>470</v>
      </c>
      <c r="D12050" s="355">
        <v>1722.73</v>
      </c>
    </row>
    <row r="12051" spans="1:4">
      <c r="A12051" s="354" t="s">
        <v>35086</v>
      </c>
      <c r="B12051" t="s">
        <v>35087</v>
      </c>
      <c r="C12051" s="354" t="s">
        <v>470</v>
      </c>
      <c r="D12051" s="355">
        <v>434.68</v>
      </c>
    </row>
    <row r="12052" spans="1:4">
      <c r="A12052" s="354" t="s">
        <v>35088</v>
      </c>
      <c r="B12052" t="s">
        <v>35087</v>
      </c>
      <c r="C12052" s="354" t="s">
        <v>470</v>
      </c>
      <c r="D12052" s="355">
        <v>424.31</v>
      </c>
    </row>
    <row r="12053" spans="1:4">
      <c r="A12053" s="354" t="s">
        <v>35089</v>
      </c>
      <c r="B12053" t="s">
        <v>35090</v>
      </c>
      <c r="C12053" s="354" t="s">
        <v>470</v>
      </c>
      <c r="D12053" s="355">
        <v>600.36</v>
      </c>
    </row>
    <row r="12054" spans="1:4">
      <c r="A12054" s="354" t="s">
        <v>35091</v>
      </c>
      <c r="B12054" t="s">
        <v>35090</v>
      </c>
      <c r="C12054" s="354" t="s">
        <v>470</v>
      </c>
      <c r="D12054" s="355">
        <v>590</v>
      </c>
    </row>
    <row r="12055" spans="1:4">
      <c r="A12055" s="354" t="s">
        <v>35092</v>
      </c>
      <c r="B12055" t="s">
        <v>35093</v>
      </c>
      <c r="C12055" s="354" t="s">
        <v>470</v>
      </c>
      <c r="D12055" s="355">
        <v>144.85</v>
      </c>
    </row>
    <row r="12056" spans="1:4">
      <c r="A12056" s="354" t="s">
        <v>35094</v>
      </c>
      <c r="B12056" t="s">
        <v>35093</v>
      </c>
      <c r="C12056" s="354" t="s">
        <v>470</v>
      </c>
      <c r="D12056" s="355">
        <v>142.19999999999999</v>
      </c>
    </row>
    <row r="12057" spans="1:4">
      <c r="A12057" s="354" t="s">
        <v>35095</v>
      </c>
      <c r="B12057" t="s">
        <v>35096</v>
      </c>
      <c r="C12057" s="354" t="s">
        <v>470</v>
      </c>
      <c r="D12057" s="355">
        <v>202.05</v>
      </c>
    </row>
    <row r="12058" spans="1:4">
      <c r="A12058" s="354" t="s">
        <v>35097</v>
      </c>
      <c r="B12058" t="s">
        <v>35096</v>
      </c>
      <c r="C12058" s="354" t="s">
        <v>470</v>
      </c>
      <c r="D12058" s="355">
        <v>198.43</v>
      </c>
    </row>
    <row r="12059" spans="1:4">
      <c r="A12059" s="354" t="s">
        <v>35098</v>
      </c>
      <c r="B12059" t="s">
        <v>35099</v>
      </c>
      <c r="C12059" s="354" t="s">
        <v>470</v>
      </c>
      <c r="D12059" s="355">
        <v>221.22</v>
      </c>
    </row>
    <row r="12060" spans="1:4">
      <c r="A12060" s="354" t="s">
        <v>35100</v>
      </c>
      <c r="B12060" t="s">
        <v>35099</v>
      </c>
      <c r="C12060" s="354" t="s">
        <v>470</v>
      </c>
      <c r="D12060" s="355">
        <v>217.21</v>
      </c>
    </row>
    <row r="12061" spans="1:4">
      <c r="A12061" s="354" t="s">
        <v>35101</v>
      </c>
      <c r="B12061" t="s">
        <v>35102</v>
      </c>
      <c r="C12061" s="354" t="s">
        <v>470</v>
      </c>
      <c r="D12061" s="355">
        <v>331.53</v>
      </c>
    </row>
    <row r="12062" spans="1:4">
      <c r="A12062" s="354" t="s">
        <v>35103</v>
      </c>
      <c r="B12062" t="s">
        <v>35102</v>
      </c>
      <c r="C12062" s="354" t="s">
        <v>470</v>
      </c>
      <c r="D12062" s="355">
        <v>327.04000000000002</v>
      </c>
    </row>
    <row r="12063" spans="1:4">
      <c r="A12063" s="354" t="s">
        <v>35104</v>
      </c>
      <c r="B12063" t="s">
        <v>35105</v>
      </c>
      <c r="C12063" s="354" t="s">
        <v>470</v>
      </c>
      <c r="D12063" s="355">
        <v>247.53</v>
      </c>
    </row>
    <row r="12064" spans="1:4">
      <c r="A12064" s="354" t="s">
        <v>35106</v>
      </c>
      <c r="B12064" t="s">
        <v>35105</v>
      </c>
      <c r="C12064" s="354" t="s">
        <v>470</v>
      </c>
      <c r="D12064" s="355">
        <v>242.38</v>
      </c>
    </row>
    <row r="12065" spans="1:4">
      <c r="A12065" s="354" t="s">
        <v>35107</v>
      </c>
      <c r="B12065" t="s">
        <v>35108</v>
      </c>
      <c r="C12065" s="354" t="s">
        <v>470</v>
      </c>
      <c r="D12065" s="355">
        <v>270.8</v>
      </c>
    </row>
    <row r="12066" spans="1:4">
      <c r="A12066" s="354" t="s">
        <v>35109</v>
      </c>
      <c r="B12066" t="s">
        <v>35108</v>
      </c>
      <c r="C12066" s="354" t="s">
        <v>470</v>
      </c>
      <c r="D12066" s="355">
        <v>265.89</v>
      </c>
    </row>
    <row r="12067" spans="1:4">
      <c r="A12067" s="354" t="s">
        <v>35110</v>
      </c>
      <c r="B12067" t="s">
        <v>35111</v>
      </c>
      <c r="C12067" s="354" t="s">
        <v>470</v>
      </c>
      <c r="D12067" s="355">
        <v>343.45</v>
      </c>
    </row>
    <row r="12068" spans="1:4">
      <c r="A12068" s="354" t="s">
        <v>35112</v>
      </c>
      <c r="B12068" t="s">
        <v>35111</v>
      </c>
      <c r="C12068" s="354" t="s">
        <v>470</v>
      </c>
      <c r="D12068" s="355">
        <v>336.81</v>
      </c>
    </row>
    <row r="12069" spans="1:4">
      <c r="A12069" s="354" t="s">
        <v>35113</v>
      </c>
      <c r="B12069" t="s">
        <v>35114</v>
      </c>
      <c r="C12069" s="354" t="s">
        <v>470</v>
      </c>
      <c r="D12069" s="355">
        <v>393.15</v>
      </c>
    </row>
    <row r="12070" spans="1:4">
      <c r="A12070" s="354" t="s">
        <v>35115</v>
      </c>
      <c r="B12070" t="s">
        <v>35114</v>
      </c>
      <c r="C12070" s="354" t="s">
        <v>470</v>
      </c>
      <c r="D12070" s="355">
        <v>385.25</v>
      </c>
    </row>
    <row r="12071" spans="1:4">
      <c r="A12071" s="354" t="s">
        <v>35116</v>
      </c>
      <c r="B12071" t="s">
        <v>35117</v>
      </c>
      <c r="C12071" s="354" t="s">
        <v>470</v>
      </c>
      <c r="D12071" s="355">
        <v>338.35</v>
      </c>
    </row>
    <row r="12072" spans="1:4">
      <c r="A12072" s="354" t="s">
        <v>35118</v>
      </c>
      <c r="B12072" t="s">
        <v>35117</v>
      </c>
      <c r="C12072" s="354" t="s">
        <v>470</v>
      </c>
      <c r="D12072" s="355">
        <v>326.23</v>
      </c>
    </row>
    <row r="12073" spans="1:4">
      <c r="A12073" s="354" t="s">
        <v>35119</v>
      </c>
      <c r="B12073" t="s">
        <v>35120</v>
      </c>
      <c r="C12073" s="354" t="s">
        <v>470</v>
      </c>
      <c r="D12073" s="355">
        <v>389.77</v>
      </c>
    </row>
    <row r="12074" spans="1:4">
      <c r="A12074" s="354" t="s">
        <v>35121</v>
      </c>
      <c r="B12074" t="s">
        <v>35120</v>
      </c>
      <c r="C12074" s="354" t="s">
        <v>470</v>
      </c>
      <c r="D12074" s="355">
        <v>375.95</v>
      </c>
    </row>
    <row r="12075" spans="1:4">
      <c r="A12075" s="354" t="s">
        <v>35122</v>
      </c>
      <c r="B12075" t="s">
        <v>35123</v>
      </c>
      <c r="C12075" s="354" t="s">
        <v>470</v>
      </c>
      <c r="D12075" s="355">
        <v>221.17</v>
      </c>
    </row>
    <row r="12076" spans="1:4">
      <c r="A12076" s="354" t="s">
        <v>35124</v>
      </c>
      <c r="B12076" t="s">
        <v>35123</v>
      </c>
      <c r="C12076" s="354" t="s">
        <v>470</v>
      </c>
      <c r="D12076" s="355">
        <v>212.88</v>
      </c>
    </row>
    <row r="12077" spans="1:4">
      <c r="A12077" s="354" t="s">
        <v>35125</v>
      </c>
      <c r="B12077" t="s">
        <v>35126</v>
      </c>
      <c r="C12077" s="354" t="s">
        <v>470</v>
      </c>
      <c r="D12077" s="355">
        <v>246.61</v>
      </c>
    </row>
    <row r="12078" spans="1:4">
      <c r="A12078" s="354" t="s">
        <v>35127</v>
      </c>
      <c r="B12078" t="s">
        <v>35126</v>
      </c>
      <c r="C12078" s="354" t="s">
        <v>470</v>
      </c>
      <c r="D12078" s="355">
        <v>238.32</v>
      </c>
    </row>
    <row r="12079" spans="1:4">
      <c r="A12079" s="354" t="s">
        <v>35128</v>
      </c>
      <c r="B12079" t="s">
        <v>35129</v>
      </c>
      <c r="C12079" s="354" t="s">
        <v>470</v>
      </c>
      <c r="D12079" s="355">
        <v>298.89</v>
      </c>
    </row>
    <row r="12080" spans="1:4">
      <c r="A12080" s="354" t="s">
        <v>35130</v>
      </c>
      <c r="B12080" t="s">
        <v>35129</v>
      </c>
      <c r="C12080" s="354" t="s">
        <v>470</v>
      </c>
      <c r="D12080" s="355">
        <v>288.52</v>
      </c>
    </row>
    <row r="12081" spans="1:4">
      <c r="A12081" s="354" t="s">
        <v>35131</v>
      </c>
      <c r="B12081" t="s">
        <v>35132</v>
      </c>
      <c r="C12081" s="354" t="s">
        <v>470</v>
      </c>
      <c r="D12081" s="355">
        <v>525.54</v>
      </c>
    </row>
    <row r="12082" spans="1:4">
      <c r="A12082" s="354" t="s">
        <v>35133</v>
      </c>
      <c r="B12082" t="s">
        <v>35132</v>
      </c>
      <c r="C12082" s="354" t="s">
        <v>470</v>
      </c>
      <c r="D12082" s="355">
        <v>518.63</v>
      </c>
    </row>
    <row r="12083" spans="1:4">
      <c r="A12083" s="354" t="s">
        <v>35134</v>
      </c>
      <c r="B12083" t="s">
        <v>35135</v>
      </c>
      <c r="C12083" s="354" t="s">
        <v>470</v>
      </c>
      <c r="D12083" s="355">
        <v>379.64</v>
      </c>
    </row>
    <row r="12084" spans="1:4">
      <c r="A12084" s="354" t="s">
        <v>35136</v>
      </c>
      <c r="B12084" t="s">
        <v>35135</v>
      </c>
      <c r="C12084" s="354" t="s">
        <v>470</v>
      </c>
      <c r="D12084" s="355">
        <v>370.65</v>
      </c>
    </row>
    <row r="12085" spans="1:4">
      <c r="A12085" s="354" t="s">
        <v>35137</v>
      </c>
      <c r="B12085" t="s">
        <v>35138</v>
      </c>
      <c r="C12085" s="354" t="s">
        <v>470</v>
      </c>
      <c r="D12085" s="355">
        <v>302.22000000000003</v>
      </c>
    </row>
    <row r="12086" spans="1:4">
      <c r="A12086" s="354" t="s">
        <v>35139</v>
      </c>
      <c r="B12086" t="s">
        <v>35138</v>
      </c>
      <c r="C12086" s="354" t="s">
        <v>470</v>
      </c>
      <c r="D12086" s="355">
        <v>295.31</v>
      </c>
    </row>
    <row r="12087" spans="1:4">
      <c r="A12087" s="354" t="s">
        <v>35140</v>
      </c>
      <c r="B12087" t="s">
        <v>35141</v>
      </c>
      <c r="C12087" s="354" t="s">
        <v>470</v>
      </c>
      <c r="D12087" s="355">
        <v>635.30999999999995</v>
      </c>
    </row>
    <row r="12088" spans="1:4">
      <c r="A12088" s="354" t="s">
        <v>35142</v>
      </c>
      <c r="B12088" t="s">
        <v>35141</v>
      </c>
      <c r="C12088" s="354" t="s">
        <v>470</v>
      </c>
      <c r="D12088" s="355">
        <v>628.82000000000005</v>
      </c>
    </row>
    <row r="12089" spans="1:4">
      <c r="A12089" s="354" t="s">
        <v>35143</v>
      </c>
      <c r="B12089" t="s">
        <v>35144</v>
      </c>
      <c r="C12089" s="354" t="s">
        <v>470</v>
      </c>
      <c r="D12089" s="355">
        <v>605.92999999999995</v>
      </c>
    </row>
    <row r="12090" spans="1:4">
      <c r="A12090" s="354" t="s">
        <v>35145</v>
      </c>
      <c r="B12090" t="s">
        <v>35144</v>
      </c>
      <c r="C12090" s="354" t="s">
        <v>470</v>
      </c>
      <c r="D12090" s="355">
        <v>585.20000000000005</v>
      </c>
    </row>
    <row r="12091" spans="1:4">
      <c r="A12091" s="354" t="s">
        <v>35146</v>
      </c>
      <c r="B12091" t="s">
        <v>35147</v>
      </c>
      <c r="C12091" s="354" t="s">
        <v>470</v>
      </c>
      <c r="D12091" s="355">
        <v>866.58</v>
      </c>
    </row>
    <row r="12092" spans="1:4">
      <c r="A12092" s="354" t="s">
        <v>35148</v>
      </c>
      <c r="B12092" t="s">
        <v>35147</v>
      </c>
      <c r="C12092" s="354" t="s">
        <v>470</v>
      </c>
      <c r="D12092" s="355">
        <v>860.36</v>
      </c>
    </row>
    <row r="12093" spans="1:4">
      <c r="A12093" s="354" t="s">
        <v>35149</v>
      </c>
      <c r="B12093" t="s">
        <v>35150</v>
      </c>
      <c r="C12093" s="354" t="s">
        <v>470</v>
      </c>
      <c r="D12093" s="355">
        <v>235.39</v>
      </c>
    </row>
    <row r="12094" spans="1:4">
      <c r="A12094" s="354" t="s">
        <v>35151</v>
      </c>
      <c r="B12094" t="s">
        <v>35150</v>
      </c>
      <c r="C12094" s="354" t="s">
        <v>470</v>
      </c>
      <c r="D12094" s="355">
        <v>228.89</v>
      </c>
    </row>
    <row r="12095" spans="1:4">
      <c r="A12095" s="354" t="s">
        <v>35152</v>
      </c>
      <c r="B12095" t="s">
        <v>35153</v>
      </c>
      <c r="C12095" s="354" t="s">
        <v>470</v>
      </c>
      <c r="D12095" s="355">
        <v>269.02999999999997</v>
      </c>
    </row>
    <row r="12096" spans="1:4">
      <c r="A12096" s="354" t="s">
        <v>35154</v>
      </c>
      <c r="B12096" t="s">
        <v>35153</v>
      </c>
      <c r="C12096" s="354" t="s">
        <v>470</v>
      </c>
      <c r="D12096" s="355">
        <v>262.52999999999997</v>
      </c>
    </row>
    <row r="12097" spans="1:4">
      <c r="A12097" s="354" t="s">
        <v>35155</v>
      </c>
      <c r="B12097" t="s">
        <v>35156</v>
      </c>
      <c r="C12097" s="354" t="s">
        <v>470</v>
      </c>
      <c r="D12097" s="355">
        <v>549.23</v>
      </c>
    </row>
    <row r="12098" spans="1:4">
      <c r="A12098" s="354" t="s">
        <v>35157</v>
      </c>
      <c r="B12098" t="s">
        <v>35156</v>
      </c>
      <c r="C12098" s="354" t="s">
        <v>470</v>
      </c>
      <c r="D12098" s="355">
        <v>531.95000000000005</v>
      </c>
    </row>
    <row r="12099" spans="1:4">
      <c r="A12099" s="354" t="s">
        <v>35158</v>
      </c>
      <c r="B12099" t="s">
        <v>35159</v>
      </c>
      <c r="C12099" s="354" t="s">
        <v>470</v>
      </c>
      <c r="D12099" s="355">
        <v>470.67</v>
      </c>
    </row>
    <row r="12100" spans="1:4">
      <c r="A12100" s="354" t="s">
        <v>35160</v>
      </c>
      <c r="B12100" t="s">
        <v>35159</v>
      </c>
      <c r="C12100" s="354" t="s">
        <v>470</v>
      </c>
      <c r="D12100" s="355">
        <v>463.76</v>
      </c>
    </row>
    <row r="12101" spans="1:4">
      <c r="A12101" s="354" t="s">
        <v>35161</v>
      </c>
      <c r="B12101" t="s">
        <v>35162</v>
      </c>
      <c r="C12101" s="354" t="s">
        <v>470</v>
      </c>
      <c r="D12101" s="355">
        <v>698.9</v>
      </c>
    </row>
    <row r="12102" spans="1:4">
      <c r="A12102" s="354" t="s">
        <v>35163</v>
      </c>
      <c r="B12102" t="s">
        <v>35162</v>
      </c>
      <c r="C12102" s="354" t="s">
        <v>470</v>
      </c>
      <c r="D12102" s="355">
        <v>692.41</v>
      </c>
    </row>
    <row r="12103" spans="1:4">
      <c r="A12103" s="354" t="s">
        <v>35164</v>
      </c>
      <c r="B12103" t="s">
        <v>35165</v>
      </c>
      <c r="C12103" s="354" t="s">
        <v>470</v>
      </c>
      <c r="D12103" s="355">
        <v>1803.78</v>
      </c>
    </row>
    <row r="12104" spans="1:4">
      <c r="A12104" s="354" t="s">
        <v>35166</v>
      </c>
      <c r="B12104" t="s">
        <v>35165</v>
      </c>
      <c r="C12104" s="354" t="s">
        <v>470</v>
      </c>
      <c r="D12104" s="355">
        <v>1794.22</v>
      </c>
    </row>
    <row r="12105" spans="1:4">
      <c r="A12105" s="354" t="s">
        <v>35167</v>
      </c>
      <c r="B12105" t="s">
        <v>35168</v>
      </c>
      <c r="C12105" s="354" t="s">
        <v>470</v>
      </c>
      <c r="D12105" s="355">
        <v>1119.3499999999999</v>
      </c>
    </row>
    <row r="12106" spans="1:4">
      <c r="A12106" s="354" t="s">
        <v>35169</v>
      </c>
      <c r="B12106" t="s">
        <v>35168</v>
      </c>
      <c r="C12106" s="354" t="s">
        <v>470</v>
      </c>
      <c r="D12106" s="355">
        <v>1106.22</v>
      </c>
    </row>
    <row r="12107" spans="1:4">
      <c r="A12107" s="354" t="s">
        <v>35170</v>
      </c>
      <c r="B12107" t="s">
        <v>35171</v>
      </c>
      <c r="C12107" s="354" t="s">
        <v>470</v>
      </c>
      <c r="D12107" s="355">
        <v>763.68</v>
      </c>
    </row>
    <row r="12108" spans="1:4">
      <c r="A12108" s="354" t="s">
        <v>35172</v>
      </c>
      <c r="B12108" t="s">
        <v>35171</v>
      </c>
      <c r="C12108" s="354" t="s">
        <v>470</v>
      </c>
      <c r="D12108" s="355">
        <v>753.14</v>
      </c>
    </row>
    <row r="12109" spans="1:4">
      <c r="A12109" s="354" t="s">
        <v>35173</v>
      </c>
      <c r="B12109" t="s">
        <v>35174</v>
      </c>
      <c r="C12109" s="354" t="s">
        <v>470</v>
      </c>
      <c r="D12109" s="355">
        <v>421.06</v>
      </c>
    </row>
    <row r="12110" spans="1:4">
      <c r="A12110" s="354" t="s">
        <v>35175</v>
      </c>
      <c r="B12110" t="s">
        <v>35174</v>
      </c>
      <c r="C12110" s="354" t="s">
        <v>470</v>
      </c>
      <c r="D12110" s="355">
        <v>414.56</v>
      </c>
    </row>
    <row r="12111" spans="1:4">
      <c r="A12111" s="354" t="s">
        <v>35176</v>
      </c>
      <c r="B12111" t="s">
        <v>35177</v>
      </c>
      <c r="C12111" s="354" t="s">
        <v>470</v>
      </c>
      <c r="D12111" s="355">
        <v>1151.73</v>
      </c>
    </row>
    <row r="12112" spans="1:4">
      <c r="A12112" s="354" t="s">
        <v>35178</v>
      </c>
      <c r="B12112" t="s">
        <v>35177</v>
      </c>
      <c r="C12112" s="354" t="s">
        <v>470</v>
      </c>
      <c r="D12112" s="355">
        <v>1142.75</v>
      </c>
    </row>
    <row r="12113" spans="1:4">
      <c r="A12113" s="354" t="s">
        <v>35179</v>
      </c>
      <c r="B12113" t="s">
        <v>35180</v>
      </c>
      <c r="C12113" s="354" t="s">
        <v>470</v>
      </c>
      <c r="D12113" s="355">
        <v>772.21</v>
      </c>
    </row>
    <row r="12114" spans="1:4">
      <c r="A12114" s="354" t="s">
        <v>35181</v>
      </c>
      <c r="B12114" t="s">
        <v>35180</v>
      </c>
      <c r="C12114" s="354" t="s">
        <v>470</v>
      </c>
      <c r="D12114" s="355">
        <v>765.3</v>
      </c>
    </row>
    <row r="12115" spans="1:4">
      <c r="A12115" s="354" t="s">
        <v>35182</v>
      </c>
      <c r="B12115" t="s">
        <v>35183</v>
      </c>
      <c r="C12115" s="354" t="s">
        <v>470</v>
      </c>
      <c r="D12115" s="355">
        <v>6806.52</v>
      </c>
    </row>
    <row r="12116" spans="1:4">
      <c r="A12116" s="354" t="s">
        <v>35184</v>
      </c>
      <c r="B12116" t="s">
        <v>35183</v>
      </c>
      <c r="C12116" s="354" t="s">
        <v>470</v>
      </c>
      <c r="D12116" s="355">
        <v>6785.79</v>
      </c>
    </row>
    <row r="12117" spans="1:4">
      <c r="A12117" s="354" t="s">
        <v>35185</v>
      </c>
      <c r="B12117" t="s">
        <v>35186</v>
      </c>
      <c r="C12117" s="354" t="s">
        <v>470</v>
      </c>
      <c r="D12117" s="355">
        <v>7756.7</v>
      </c>
    </row>
    <row r="12118" spans="1:4">
      <c r="A12118" s="354" t="s">
        <v>35187</v>
      </c>
      <c r="B12118" t="s">
        <v>35186</v>
      </c>
      <c r="C12118" s="354" t="s">
        <v>470</v>
      </c>
      <c r="D12118" s="355">
        <v>7735.96</v>
      </c>
    </row>
    <row r="12119" spans="1:4">
      <c r="A12119" s="354" t="s">
        <v>35188</v>
      </c>
      <c r="B12119" t="s">
        <v>35189</v>
      </c>
      <c r="C12119" s="354" t="s">
        <v>470</v>
      </c>
      <c r="D12119" s="355">
        <v>8601.2999999999993</v>
      </c>
    </row>
    <row r="12120" spans="1:4">
      <c r="A12120" s="354" t="s">
        <v>35190</v>
      </c>
      <c r="B12120" t="s">
        <v>35189</v>
      </c>
      <c r="C12120" s="354" t="s">
        <v>470</v>
      </c>
      <c r="D12120" s="355">
        <v>8580.56</v>
      </c>
    </row>
    <row r="12121" spans="1:4">
      <c r="A12121" s="354" t="s">
        <v>35191</v>
      </c>
      <c r="B12121" t="s">
        <v>35192</v>
      </c>
      <c r="C12121" s="354" t="s">
        <v>470</v>
      </c>
      <c r="D12121" s="355">
        <v>9551.4699999999993</v>
      </c>
    </row>
    <row r="12122" spans="1:4">
      <c r="A12122" s="354" t="s">
        <v>35193</v>
      </c>
      <c r="B12122" t="s">
        <v>35192</v>
      </c>
      <c r="C12122" s="354" t="s">
        <v>470</v>
      </c>
      <c r="D12122" s="355">
        <v>9530.74</v>
      </c>
    </row>
    <row r="12123" spans="1:4">
      <c r="A12123" s="354" t="s">
        <v>35194</v>
      </c>
      <c r="B12123" t="s">
        <v>35195</v>
      </c>
      <c r="C12123" s="354" t="s">
        <v>470</v>
      </c>
      <c r="D12123" s="355">
        <v>15041.37</v>
      </c>
    </row>
    <row r="12124" spans="1:4">
      <c r="A12124" s="354" t="s">
        <v>35196</v>
      </c>
      <c r="B12124" t="s">
        <v>35195</v>
      </c>
      <c r="C12124" s="354" t="s">
        <v>470</v>
      </c>
      <c r="D12124" s="355">
        <v>15020.64</v>
      </c>
    </row>
    <row r="12125" spans="1:4">
      <c r="A12125" s="354" t="s">
        <v>35197</v>
      </c>
      <c r="B12125" t="s">
        <v>35198</v>
      </c>
      <c r="C12125" s="354" t="s">
        <v>470</v>
      </c>
      <c r="D12125" s="355">
        <v>17152.87</v>
      </c>
    </row>
    <row r="12126" spans="1:4">
      <c r="A12126" s="354" t="s">
        <v>35199</v>
      </c>
      <c r="B12126" t="s">
        <v>35198</v>
      </c>
      <c r="C12126" s="354" t="s">
        <v>470</v>
      </c>
      <c r="D12126" s="355">
        <v>17132.14</v>
      </c>
    </row>
    <row r="12127" spans="1:4">
      <c r="A12127" s="354" t="s">
        <v>35200</v>
      </c>
      <c r="B12127" t="s">
        <v>35201</v>
      </c>
      <c r="C12127" s="354" t="s">
        <v>470</v>
      </c>
      <c r="D12127" s="355">
        <v>18842.07</v>
      </c>
    </row>
    <row r="12128" spans="1:4">
      <c r="A12128" s="354" t="s">
        <v>35202</v>
      </c>
      <c r="B12128" t="s">
        <v>35201</v>
      </c>
      <c r="C12128" s="354" t="s">
        <v>470</v>
      </c>
      <c r="D12128" s="355">
        <v>18821.34</v>
      </c>
    </row>
    <row r="12129" spans="1:4">
      <c r="A12129" s="354" t="s">
        <v>35203</v>
      </c>
      <c r="B12129" t="s">
        <v>35204</v>
      </c>
      <c r="C12129" s="354" t="s">
        <v>470</v>
      </c>
      <c r="D12129" s="355">
        <v>20003.400000000001</v>
      </c>
    </row>
    <row r="12130" spans="1:4">
      <c r="A12130" s="354" t="s">
        <v>35205</v>
      </c>
      <c r="B12130" t="s">
        <v>35204</v>
      </c>
      <c r="C12130" s="354" t="s">
        <v>470</v>
      </c>
      <c r="D12130" s="355">
        <v>19982.66</v>
      </c>
    </row>
    <row r="12131" spans="1:4">
      <c r="A12131" s="354" t="s">
        <v>35206</v>
      </c>
      <c r="B12131" t="s">
        <v>35207</v>
      </c>
      <c r="C12131" s="354" t="s">
        <v>470</v>
      </c>
      <c r="D12131" s="355">
        <v>7123.25</v>
      </c>
    </row>
    <row r="12132" spans="1:4">
      <c r="A12132" s="354" t="s">
        <v>35208</v>
      </c>
      <c r="B12132" t="s">
        <v>35207</v>
      </c>
      <c r="C12132" s="354" t="s">
        <v>470</v>
      </c>
      <c r="D12132" s="355">
        <v>7102.51</v>
      </c>
    </row>
    <row r="12133" spans="1:4">
      <c r="A12133" s="354" t="s">
        <v>35209</v>
      </c>
      <c r="B12133" t="s">
        <v>35210</v>
      </c>
      <c r="C12133" s="354" t="s">
        <v>470</v>
      </c>
      <c r="D12133" s="355">
        <v>8073.42</v>
      </c>
    </row>
    <row r="12134" spans="1:4">
      <c r="A12134" s="354" t="s">
        <v>35211</v>
      </c>
      <c r="B12134" t="s">
        <v>35210</v>
      </c>
      <c r="C12134" s="354" t="s">
        <v>470</v>
      </c>
      <c r="D12134" s="355">
        <v>8052.69</v>
      </c>
    </row>
    <row r="12135" spans="1:4">
      <c r="A12135" s="354" t="s">
        <v>35212</v>
      </c>
      <c r="B12135" t="s">
        <v>35213</v>
      </c>
      <c r="C12135" s="354" t="s">
        <v>470</v>
      </c>
      <c r="D12135" s="355">
        <v>9023.6</v>
      </c>
    </row>
    <row r="12136" spans="1:4">
      <c r="A12136" s="354" t="s">
        <v>35214</v>
      </c>
      <c r="B12136" t="s">
        <v>35213</v>
      </c>
      <c r="C12136" s="354" t="s">
        <v>470</v>
      </c>
      <c r="D12136" s="355">
        <v>9002.86</v>
      </c>
    </row>
    <row r="12137" spans="1:4">
      <c r="A12137" s="354" t="s">
        <v>35215</v>
      </c>
      <c r="B12137" t="s">
        <v>35216</v>
      </c>
      <c r="C12137" s="354" t="s">
        <v>470</v>
      </c>
      <c r="D12137" s="355">
        <v>9973.77</v>
      </c>
    </row>
    <row r="12138" spans="1:4">
      <c r="A12138" s="354" t="s">
        <v>35217</v>
      </c>
      <c r="B12138" t="s">
        <v>35216</v>
      </c>
      <c r="C12138" s="354" t="s">
        <v>470</v>
      </c>
      <c r="D12138" s="355">
        <v>9953.0400000000009</v>
      </c>
    </row>
    <row r="12139" spans="1:4">
      <c r="A12139" s="354" t="s">
        <v>35218</v>
      </c>
      <c r="B12139" t="s">
        <v>35219</v>
      </c>
      <c r="C12139" s="354" t="s">
        <v>470</v>
      </c>
      <c r="D12139" s="355">
        <v>15780.4</v>
      </c>
    </row>
    <row r="12140" spans="1:4">
      <c r="A12140" s="354" t="s">
        <v>35220</v>
      </c>
      <c r="B12140" t="s">
        <v>35219</v>
      </c>
      <c r="C12140" s="354" t="s">
        <v>470</v>
      </c>
      <c r="D12140" s="355">
        <v>15759.66</v>
      </c>
    </row>
    <row r="12141" spans="1:4">
      <c r="A12141" s="354" t="s">
        <v>35221</v>
      </c>
      <c r="B12141" t="s">
        <v>35222</v>
      </c>
      <c r="C12141" s="354" t="s">
        <v>470</v>
      </c>
      <c r="D12141" s="355">
        <v>17997.47</v>
      </c>
    </row>
    <row r="12142" spans="1:4">
      <c r="A12142" s="354" t="s">
        <v>35223</v>
      </c>
      <c r="B12142" t="s">
        <v>35222</v>
      </c>
      <c r="C12142" s="354" t="s">
        <v>470</v>
      </c>
      <c r="D12142" s="355">
        <v>17976.740000000002</v>
      </c>
    </row>
    <row r="12143" spans="1:4">
      <c r="A12143" s="354" t="s">
        <v>35224</v>
      </c>
      <c r="B12143" t="s">
        <v>35225</v>
      </c>
      <c r="C12143" s="354" t="s">
        <v>470</v>
      </c>
      <c r="D12143" s="355">
        <v>20108.97</v>
      </c>
    </row>
    <row r="12144" spans="1:4">
      <c r="A12144" s="354" t="s">
        <v>35226</v>
      </c>
      <c r="B12144" t="s">
        <v>35225</v>
      </c>
      <c r="C12144" s="354" t="s">
        <v>470</v>
      </c>
      <c r="D12144" s="355">
        <v>20088.240000000002</v>
      </c>
    </row>
    <row r="12145" spans="1:4">
      <c r="A12145" s="354" t="s">
        <v>35227</v>
      </c>
      <c r="B12145" t="s">
        <v>35228</v>
      </c>
      <c r="C12145" s="354" t="s">
        <v>470</v>
      </c>
      <c r="D12145" s="355">
        <v>22326.05</v>
      </c>
    </row>
    <row r="12146" spans="1:4">
      <c r="A12146" s="354" t="s">
        <v>35229</v>
      </c>
      <c r="B12146" t="s">
        <v>35228</v>
      </c>
      <c r="C12146" s="354" t="s">
        <v>470</v>
      </c>
      <c r="D12146" s="355">
        <v>22305.31</v>
      </c>
    </row>
    <row r="12147" spans="1:4">
      <c r="A12147" s="354" t="s">
        <v>35230</v>
      </c>
      <c r="B12147" t="s">
        <v>35231</v>
      </c>
      <c r="C12147" s="354" t="s">
        <v>44</v>
      </c>
      <c r="D12147" s="355">
        <v>539.71</v>
      </c>
    </row>
    <row r="12148" spans="1:4">
      <c r="A12148" s="354" t="s">
        <v>35232</v>
      </c>
      <c r="B12148" t="s">
        <v>35231</v>
      </c>
      <c r="C12148" s="354" t="s">
        <v>44</v>
      </c>
      <c r="D12148" s="355">
        <v>512.05999999999995</v>
      </c>
    </row>
    <row r="12149" spans="1:4">
      <c r="A12149" s="354" t="s">
        <v>35233</v>
      </c>
      <c r="B12149" t="s">
        <v>35234</v>
      </c>
      <c r="C12149" s="354" t="s">
        <v>44</v>
      </c>
      <c r="D12149" s="355">
        <v>620.66</v>
      </c>
    </row>
    <row r="12150" spans="1:4">
      <c r="A12150" s="354" t="s">
        <v>35235</v>
      </c>
      <c r="B12150" t="s">
        <v>35234</v>
      </c>
      <c r="C12150" s="354" t="s">
        <v>44</v>
      </c>
      <c r="D12150" s="355">
        <v>588.87</v>
      </c>
    </row>
    <row r="12151" spans="1:4">
      <c r="A12151" s="354" t="s">
        <v>35236</v>
      </c>
      <c r="B12151" t="s">
        <v>35237</v>
      </c>
      <c r="C12151" s="354" t="s">
        <v>44</v>
      </c>
      <c r="D12151" s="355">
        <v>550.02</v>
      </c>
    </row>
    <row r="12152" spans="1:4">
      <c r="A12152" s="354" t="s">
        <v>35238</v>
      </c>
      <c r="B12152" t="s">
        <v>35237</v>
      </c>
      <c r="C12152" s="354" t="s">
        <v>44</v>
      </c>
      <c r="D12152" s="355">
        <v>522.38</v>
      </c>
    </row>
    <row r="12153" spans="1:4">
      <c r="A12153" s="354" t="s">
        <v>35239</v>
      </c>
      <c r="B12153" t="s">
        <v>35240</v>
      </c>
      <c r="C12153" s="354" t="s">
        <v>44</v>
      </c>
      <c r="D12153" s="355">
        <v>632.53</v>
      </c>
    </row>
    <row r="12154" spans="1:4">
      <c r="A12154" s="354" t="s">
        <v>35241</v>
      </c>
      <c r="B12154" t="s">
        <v>35240</v>
      </c>
      <c r="C12154" s="354" t="s">
        <v>44</v>
      </c>
      <c r="D12154" s="355">
        <v>600.74</v>
      </c>
    </row>
    <row r="12155" spans="1:4">
      <c r="A12155" s="354" t="s">
        <v>35242</v>
      </c>
      <c r="B12155" t="s">
        <v>35243</v>
      </c>
      <c r="C12155" s="354" t="s">
        <v>44</v>
      </c>
      <c r="D12155" s="355">
        <v>493.81</v>
      </c>
    </row>
    <row r="12156" spans="1:4">
      <c r="A12156" s="354" t="s">
        <v>35244</v>
      </c>
      <c r="B12156" t="s">
        <v>35243</v>
      </c>
      <c r="C12156" s="354" t="s">
        <v>44</v>
      </c>
      <c r="D12156" s="355">
        <v>466.17</v>
      </c>
    </row>
    <row r="12157" spans="1:4">
      <c r="A12157" s="354" t="s">
        <v>35245</v>
      </c>
      <c r="B12157" t="s">
        <v>35246</v>
      </c>
      <c r="C12157" s="354" t="s">
        <v>44</v>
      </c>
      <c r="D12157" s="355">
        <v>567.89</v>
      </c>
    </row>
    <row r="12158" spans="1:4">
      <c r="A12158" s="354" t="s">
        <v>35247</v>
      </c>
      <c r="B12158" t="s">
        <v>35246</v>
      </c>
      <c r="C12158" s="354" t="s">
        <v>44</v>
      </c>
      <c r="D12158" s="355">
        <v>536.1</v>
      </c>
    </row>
    <row r="12159" spans="1:4">
      <c r="A12159" s="354" t="s">
        <v>35248</v>
      </c>
      <c r="B12159" t="s">
        <v>35249</v>
      </c>
      <c r="C12159" s="354" t="s">
        <v>44</v>
      </c>
      <c r="D12159" s="355">
        <v>544.79</v>
      </c>
    </row>
    <row r="12160" spans="1:4">
      <c r="A12160" s="354" t="s">
        <v>35250</v>
      </c>
      <c r="B12160" t="s">
        <v>35249</v>
      </c>
      <c r="C12160" s="354" t="s">
        <v>44</v>
      </c>
      <c r="D12160" s="355">
        <v>517.14</v>
      </c>
    </row>
    <row r="12161" spans="1:4">
      <c r="A12161" s="354" t="s">
        <v>35251</v>
      </c>
      <c r="B12161" t="s">
        <v>35252</v>
      </c>
      <c r="C12161" s="354" t="s">
        <v>44</v>
      </c>
      <c r="D12161" s="355">
        <v>626.51</v>
      </c>
    </row>
    <row r="12162" spans="1:4">
      <c r="A12162" s="354" t="s">
        <v>35253</v>
      </c>
      <c r="B12162" t="s">
        <v>35252</v>
      </c>
      <c r="C12162" s="354" t="s">
        <v>44</v>
      </c>
      <c r="D12162" s="355">
        <v>594.72</v>
      </c>
    </row>
    <row r="12163" spans="1:4">
      <c r="A12163" s="354" t="s">
        <v>35254</v>
      </c>
      <c r="B12163" t="s">
        <v>35255</v>
      </c>
      <c r="C12163" s="354" t="s">
        <v>44</v>
      </c>
      <c r="D12163" s="355">
        <v>664.14</v>
      </c>
    </row>
    <row r="12164" spans="1:4">
      <c r="A12164" s="354" t="s">
        <v>35256</v>
      </c>
      <c r="B12164" t="s">
        <v>35255</v>
      </c>
      <c r="C12164" s="354" t="s">
        <v>44</v>
      </c>
      <c r="D12164" s="355">
        <v>636.49</v>
      </c>
    </row>
    <row r="12165" spans="1:4">
      <c r="A12165" s="354" t="s">
        <v>35257</v>
      </c>
      <c r="B12165" t="s">
        <v>35258</v>
      </c>
      <c r="C12165" s="354" t="s">
        <v>44</v>
      </c>
      <c r="D12165" s="355">
        <v>763.76</v>
      </c>
    </row>
    <row r="12166" spans="1:4">
      <c r="A12166" s="354" t="s">
        <v>35259</v>
      </c>
      <c r="B12166" t="s">
        <v>35258</v>
      </c>
      <c r="C12166" s="354" t="s">
        <v>44</v>
      </c>
      <c r="D12166" s="355">
        <v>731.97</v>
      </c>
    </row>
    <row r="12167" spans="1:4">
      <c r="A12167" s="354" t="s">
        <v>35260</v>
      </c>
      <c r="B12167" t="s">
        <v>35261</v>
      </c>
      <c r="C12167" s="354" t="s">
        <v>44</v>
      </c>
      <c r="D12167" s="355">
        <v>659.83</v>
      </c>
    </row>
    <row r="12168" spans="1:4">
      <c r="A12168" s="354" t="s">
        <v>35262</v>
      </c>
      <c r="B12168" t="s">
        <v>35261</v>
      </c>
      <c r="C12168" s="354" t="s">
        <v>44</v>
      </c>
      <c r="D12168" s="355">
        <v>632.17999999999995</v>
      </c>
    </row>
    <row r="12169" spans="1:4">
      <c r="A12169" s="354" t="s">
        <v>35263</v>
      </c>
      <c r="B12169" t="s">
        <v>35264</v>
      </c>
      <c r="C12169" s="354" t="s">
        <v>44</v>
      </c>
      <c r="D12169" s="355">
        <v>758.8</v>
      </c>
    </row>
    <row r="12170" spans="1:4">
      <c r="A12170" s="354" t="s">
        <v>35265</v>
      </c>
      <c r="B12170" t="s">
        <v>35264</v>
      </c>
      <c r="C12170" s="354" t="s">
        <v>44</v>
      </c>
      <c r="D12170" s="355">
        <v>727.01</v>
      </c>
    </row>
    <row r="12171" spans="1:4">
      <c r="A12171" s="354" t="s">
        <v>35266</v>
      </c>
      <c r="B12171" t="s">
        <v>35267</v>
      </c>
      <c r="C12171" s="354" t="s">
        <v>44</v>
      </c>
      <c r="D12171" s="355">
        <v>458.37</v>
      </c>
    </row>
    <row r="12172" spans="1:4">
      <c r="A12172" s="354" t="s">
        <v>35268</v>
      </c>
      <c r="B12172" t="s">
        <v>35267</v>
      </c>
      <c r="C12172" s="354" t="s">
        <v>44</v>
      </c>
      <c r="D12172" s="355">
        <v>437.64</v>
      </c>
    </row>
    <row r="12173" spans="1:4">
      <c r="A12173" s="354" t="s">
        <v>35269</v>
      </c>
      <c r="B12173" t="s">
        <v>35270</v>
      </c>
      <c r="C12173" s="354" t="s">
        <v>44</v>
      </c>
      <c r="D12173" s="355">
        <v>527.13</v>
      </c>
    </row>
    <row r="12174" spans="1:4">
      <c r="A12174" s="354" t="s">
        <v>35271</v>
      </c>
      <c r="B12174" t="s">
        <v>35270</v>
      </c>
      <c r="C12174" s="354" t="s">
        <v>44</v>
      </c>
      <c r="D12174" s="355">
        <v>503.28</v>
      </c>
    </row>
    <row r="12175" spans="1:4">
      <c r="A12175" s="354" t="s">
        <v>35272</v>
      </c>
      <c r="B12175" t="s">
        <v>35273</v>
      </c>
      <c r="C12175" s="354" t="s">
        <v>44</v>
      </c>
      <c r="D12175" s="355">
        <v>530.35</v>
      </c>
    </row>
    <row r="12176" spans="1:4">
      <c r="A12176" s="354" t="s">
        <v>35274</v>
      </c>
      <c r="B12176" t="s">
        <v>35273</v>
      </c>
      <c r="C12176" s="354" t="s">
        <v>44</v>
      </c>
      <c r="D12176" s="355">
        <v>509.62</v>
      </c>
    </row>
    <row r="12177" spans="1:4">
      <c r="A12177" s="354" t="s">
        <v>35275</v>
      </c>
      <c r="B12177" t="s">
        <v>35276</v>
      </c>
      <c r="C12177" s="354" t="s">
        <v>44</v>
      </c>
      <c r="D12177" s="355">
        <v>609.9</v>
      </c>
    </row>
    <row r="12178" spans="1:4">
      <c r="A12178" s="354" t="s">
        <v>35277</v>
      </c>
      <c r="B12178" t="s">
        <v>35276</v>
      </c>
      <c r="C12178" s="354" t="s">
        <v>44</v>
      </c>
      <c r="D12178" s="355">
        <v>586.05999999999995</v>
      </c>
    </row>
    <row r="12179" spans="1:4">
      <c r="A12179" s="354" t="s">
        <v>35278</v>
      </c>
      <c r="B12179" t="s">
        <v>35279</v>
      </c>
      <c r="C12179" s="354" t="s">
        <v>44</v>
      </c>
      <c r="D12179" s="355">
        <v>717.64</v>
      </c>
    </row>
    <row r="12180" spans="1:4">
      <c r="A12180" s="354" t="s">
        <v>35280</v>
      </c>
      <c r="B12180" t="s">
        <v>35279</v>
      </c>
      <c r="C12180" s="354" t="s">
        <v>44</v>
      </c>
      <c r="D12180" s="355">
        <v>689.99</v>
      </c>
    </row>
    <row r="12181" spans="1:4">
      <c r="A12181" s="354" t="s">
        <v>35281</v>
      </c>
      <c r="B12181" t="s">
        <v>35282</v>
      </c>
      <c r="C12181" s="354" t="s">
        <v>44</v>
      </c>
      <c r="D12181" s="355">
        <v>825.28</v>
      </c>
    </row>
    <row r="12182" spans="1:4">
      <c r="A12182" s="354" t="s">
        <v>35283</v>
      </c>
      <c r="B12182" t="s">
        <v>35282</v>
      </c>
      <c r="C12182" s="354" t="s">
        <v>44</v>
      </c>
      <c r="D12182" s="355">
        <v>793.49</v>
      </c>
    </row>
    <row r="12183" spans="1:4">
      <c r="A12183" s="354" t="s">
        <v>35284</v>
      </c>
      <c r="B12183" t="s">
        <v>35285</v>
      </c>
      <c r="C12183" s="354" t="s">
        <v>44</v>
      </c>
      <c r="D12183" s="355">
        <v>609.01</v>
      </c>
    </row>
    <row r="12184" spans="1:4">
      <c r="A12184" s="354" t="s">
        <v>35286</v>
      </c>
      <c r="B12184" t="s">
        <v>35285</v>
      </c>
      <c r="C12184" s="354" t="s">
        <v>44</v>
      </c>
      <c r="D12184" s="355">
        <v>581.36</v>
      </c>
    </row>
    <row r="12185" spans="1:4">
      <c r="A12185" s="354" t="s">
        <v>35287</v>
      </c>
      <c r="B12185" t="s">
        <v>35288</v>
      </c>
      <c r="C12185" s="354" t="s">
        <v>44</v>
      </c>
      <c r="D12185" s="355">
        <v>700.36</v>
      </c>
    </row>
    <row r="12186" spans="1:4">
      <c r="A12186" s="354" t="s">
        <v>35289</v>
      </c>
      <c r="B12186" t="s">
        <v>35288</v>
      </c>
      <c r="C12186" s="354" t="s">
        <v>44</v>
      </c>
      <c r="D12186" s="355">
        <v>668.57</v>
      </c>
    </row>
    <row r="12187" spans="1:4">
      <c r="A12187" s="354" t="s">
        <v>35290</v>
      </c>
      <c r="B12187" t="s">
        <v>35291</v>
      </c>
      <c r="C12187" s="354" t="s">
        <v>44</v>
      </c>
      <c r="D12187" s="355">
        <v>854.64</v>
      </c>
    </row>
    <row r="12188" spans="1:4">
      <c r="A12188" s="354" t="s">
        <v>35292</v>
      </c>
      <c r="B12188" t="s">
        <v>35291</v>
      </c>
      <c r="C12188" s="354" t="s">
        <v>44</v>
      </c>
      <c r="D12188" s="355">
        <v>826.99</v>
      </c>
    </row>
    <row r="12189" spans="1:4">
      <c r="A12189" s="354" t="s">
        <v>35293</v>
      </c>
      <c r="B12189" t="s">
        <v>35294</v>
      </c>
      <c r="C12189" s="354" t="s">
        <v>44</v>
      </c>
      <c r="D12189" s="355">
        <v>982.83</v>
      </c>
    </row>
    <row r="12190" spans="1:4">
      <c r="A12190" s="354" t="s">
        <v>35295</v>
      </c>
      <c r="B12190" t="s">
        <v>35294</v>
      </c>
      <c r="C12190" s="354" t="s">
        <v>44</v>
      </c>
      <c r="D12190" s="355">
        <v>951.04</v>
      </c>
    </row>
    <row r="12191" spans="1:4">
      <c r="A12191" s="354" t="s">
        <v>35296</v>
      </c>
      <c r="B12191" t="s">
        <v>35297</v>
      </c>
      <c r="C12191" s="354" t="s">
        <v>44</v>
      </c>
      <c r="D12191" s="355">
        <v>930.56</v>
      </c>
    </row>
    <row r="12192" spans="1:4">
      <c r="A12192" s="354" t="s">
        <v>35298</v>
      </c>
      <c r="B12192" t="s">
        <v>35297</v>
      </c>
      <c r="C12192" s="354" t="s">
        <v>44</v>
      </c>
      <c r="D12192" s="355">
        <v>902.91</v>
      </c>
    </row>
    <row r="12193" spans="1:4">
      <c r="A12193" s="354" t="s">
        <v>35299</v>
      </c>
      <c r="B12193" t="s">
        <v>35300</v>
      </c>
      <c r="C12193" s="354" t="s">
        <v>44</v>
      </c>
      <c r="D12193" s="355">
        <v>1069.7</v>
      </c>
    </row>
    <row r="12194" spans="1:4">
      <c r="A12194" s="354" t="s">
        <v>35301</v>
      </c>
      <c r="B12194" t="s">
        <v>35300</v>
      </c>
      <c r="C12194" s="354" t="s">
        <v>44</v>
      </c>
      <c r="D12194" s="355">
        <v>1037.9000000000001</v>
      </c>
    </row>
    <row r="12195" spans="1:4">
      <c r="A12195" s="354" t="s">
        <v>35302</v>
      </c>
      <c r="B12195" t="s">
        <v>35303</v>
      </c>
      <c r="C12195" s="354" t="s">
        <v>44</v>
      </c>
      <c r="D12195" s="355">
        <v>854.64</v>
      </c>
    </row>
    <row r="12196" spans="1:4">
      <c r="A12196" s="354" t="s">
        <v>35304</v>
      </c>
      <c r="B12196" t="s">
        <v>35303</v>
      </c>
      <c r="C12196" s="354" t="s">
        <v>44</v>
      </c>
      <c r="D12196" s="355">
        <v>826.99</v>
      </c>
    </row>
    <row r="12197" spans="1:4">
      <c r="A12197" s="354" t="s">
        <v>35305</v>
      </c>
      <c r="B12197" t="s">
        <v>35306</v>
      </c>
      <c r="C12197" s="354" t="s">
        <v>44</v>
      </c>
      <c r="D12197" s="355">
        <v>982.83</v>
      </c>
    </row>
    <row r="12198" spans="1:4">
      <c r="A12198" s="354" t="s">
        <v>35307</v>
      </c>
      <c r="B12198" t="s">
        <v>35306</v>
      </c>
      <c r="C12198" s="354" t="s">
        <v>44</v>
      </c>
      <c r="D12198" s="355">
        <v>951.04</v>
      </c>
    </row>
    <row r="12199" spans="1:4">
      <c r="A12199" s="354" t="s">
        <v>35308</v>
      </c>
      <c r="B12199" t="s">
        <v>35309</v>
      </c>
      <c r="C12199" s="354" t="s">
        <v>44</v>
      </c>
      <c r="D12199" s="355">
        <v>521.23</v>
      </c>
    </row>
    <row r="12200" spans="1:4">
      <c r="A12200" s="354" t="s">
        <v>35310</v>
      </c>
      <c r="B12200" t="s">
        <v>35309</v>
      </c>
      <c r="C12200" s="354" t="s">
        <v>44</v>
      </c>
      <c r="D12200" s="355">
        <v>493.58</v>
      </c>
    </row>
    <row r="12201" spans="1:4">
      <c r="A12201" s="354" t="s">
        <v>35311</v>
      </c>
      <c r="B12201" t="s">
        <v>35312</v>
      </c>
      <c r="C12201" s="354" t="s">
        <v>44</v>
      </c>
      <c r="D12201" s="355">
        <v>599.41</v>
      </c>
    </row>
    <row r="12202" spans="1:4">
      <c r="A12202" s="354" t="s">
        <v>35313</v>
      </c>
      <c r="B12202" t="s">
        <v>35312</v>
      </c>
      <c r="C12202" s="354" t="s">
        <v>44</v>
      </c>
      <c r="D12202" s="355">
        <v>567.62</v>
      </c>
    </row>
    <row r="12203" spans="1:4">
      <c r="A12203" s="354" t="s">
        <v>35314</v>
      </c>
      <c r="B12203" t="s">
        <v>35315</v>
      </c>
      <c r="C12203" s="354" t="s">
        <v>44</v>
      </c>
      <c r="D12203" s="355">
        <v>835.39</v>
      </c>
    </row>
    <row r="12204" spans="1:4">
      <c r="A12204" s="354" t="s">
        <v>35316</v>
      </c>
      <c r="B12204" t="s">
        <v>35315</v>
      </c>
      <c r="C12204" s="354" t="s">
        <v>44</v>
      </c>
      <c r="D12204" s="355">
        <v>807.74</v>
      </c>
    </row>
    <row r="12205" spans="1:4">
      <c r="A12205" s="354" t="s">
        <v>35317</v>
      </c>
      <c r="B12205" t="s">
        <v>35318</v>
      </c>
      <c r="C12205" s="354" t="s">
        <v>44</v>
      </c>
      <c r="D12205" s="355">
        <v>960.69</v>
      </c>
    </row>
    <row r="12206" spans="1:4">
      <c r="A12206" s="354" t="s">
        <v>35319</v>
      </c>
      <c r="B12206" t="s">
        <v>35318</v>
      </c>
      <c r="C12206" s="354" t="s">
        <v>44</v>
      </c>
      <c r="D12206" s="355">
        <v>928.9</v>
      </c>
    </row>
    <row r="12207" spans="1:4">
      <c r="A12207" s="354" t="s">
        <v>35320</v>
      </c>
      <c r="B12207" t="s">
        <v>35321</v>
      </c>
      <c r="C12207" s="354" t="s">
        <v>44</v>
      </c>
      <c r="D12207" s="355">
        <v>576.66999999999996</v>
      </c>
    </row>
    <row r="12208" spans="1:4">
      <c r="A12208" s="354" t="s">
        <v>35322</v>
      </c>
      <c r="B12208" t="s">
        <v>35321</v>
      </c>
      <c r="C12208" s="354" t="s">
        <v>44</v>
      </c>
      <c r="D12208" s="355">
        <v>549.02</v>
      </c>
    </row>
    <row r="12209" spans="1:4">
      <c r="A12209" s="354" t="s">
        <v>35323</v>
      </c>
      <c r="B12209" t="s">
        <v>35324</v>
      </c>
      <c r="C12209" s="354" t="s">
        <v>44</v>
      </c>
      <c r="D12209" s="355">
        <v>663.17</v>
      </c>
    </row>
    <row r="12210" spans="1:4">
      <c r="A12210" s="354" t="s">
        <v>35325</v>
      </c>
      <c r="B12210" t="s">
        <v>35324</v>
      </c>
      <c r="C12210" s="354" t="s">
        <v>44</v>
      </c>
      <c r="D12210" s="355">
        <v>631.37</v>
      </c>
    </row>
    <row r="12211" spans="1:4">
      <c r="A12211" s="354" t="s">
        <v>35326</v>
      </c>
      <c r="B12211" t="s">
        <v>35327</v>
      </c>
      <c r="C12211" s="354" t="s">
        <v>44</v>
      </c>
      <c r="D12211" s="355">
        <v>395.54</v>
      </c>
    </row>
    <row r="12212" spans="1:4">
      <c r="A12212" s="354" t="s">
        <v>35328</v>
      </c>
      <c r="B12212" t="s">
        <v>35327</v>
      </c>
      <c r="C12212" s="354" t="s">
        <v>44</v>
      </c>
      <c r="D12212" s="355">
        <v>374.8</v>
      </c>
    </row>
    <row r="12213" spans="1:4">
      <c r="A12213" s="354" t="s">
        <v>35329</v>
      </c>
      <c r="B12213" t="s">
        <v>35330</v>
      </c>
      <c r="C12213" s="354" t="s">
        <v>44</v>
      </c>
      <c r="D12213" s="355">
        <v>454.87</v>
      </c>
    </row>
    <row r="12214" spans="1:4">
      <c r="A12214" s="354" t="s">
        <v>35331</v>
      </c>
      <c r="B12214" t="s">
        <v>35330</v>
      </c>
      <c r="C12214" s="354" t="s">
        <v>44</v>
      </c>
      <c r="D12214" s="355">
        <v>431.03</v>
      </c>
    </row>
    <row r="12215" spans="1:4">
      <c r="A12215" s="354" t="s">
        <v>35332</v>
      </c>
      <c r="B12215" t="s">
        <v>35333</v>
      </c>
      <c r="C12215" s="354" t="s">
        <v>47</v>
      </c>
      <c r="D12215" s="355">
        <v>31.41</v>
      </c>
    </row>
    <row r="12216" spans="1:4">
      <c r="A12216" s="354" t="s">
        <v>35334</v>
      </c>
      <c r="B12216" t="s">
        <v>35333</v>
      </c>
      <c r="C12216" s="354" t="s">
        <v>47</v>
      </c>
      <c r="D12216" s="355">
        <v>27.96</v>
      </c>
    </row>
    <row r="12217" spans="1:4">
      <c r="A12217" s="354" t="s">
        <v>35335</v>
      </c>
      <c r="B12217" t="s">
        <v>35336</v>
      </c>
      <c r="C12217" s="354" t="s">
        <v>44</v>
      </c>
      <c r="D12217" s="355">
        <v>1194.8</v>
      </c>
    </row>
    <row r="12218" spans="1:4">
      <c r="A12218" s="354" t="s">
        <v>35337</v>
      </c>
      <c r="B12218" t="s">
        <v>35336</v>
      </c>
      <c r="C12218" s="354" t="s">
        <v>44</v>
      </c>
      <c r="D12218" s="355">
        <v>1174.06</v>
      </c>
    </row>
    <row r="12219" spans="1:4">
      <c r="A12219" s="354" t="s">
        <v>35338</v>
      </c>
      <c r="B12219" t="s">
        <v>35339</v>
      </c>
      <c r="C12219" s="354" t="s">
        <v>44</v>
      </c>
      <c r="D12219" s="355">
        <v>1374.02</v>
      </c>
    </row>
    <row r="12220" spans="1:4">
      <c r="A12220" s="354" t="s">
        <v>35340</v>
      </c>
      <c r="B12220" t="s">
        <v>35339</v>
      </c>
      <c r="C12220" s="354" t="s">
        <v>44</v>
      </c>
      <c r="D12220" s="355">
        <v>1350.17</v>
      </c>
    </row>
    <row r="12221" spans="1:4">
      <c r="A12221" s="354" t="s">
        <v>35341</v>
      </c>
      <c r="B12221" t="s">
        <v>35342</v>
      </c>
      <c r="C12221" s="354" t="s">
        <v>44</v>
      </c>
      <c r="D12221" s="355">
        <v>1139.97</v>
      </c>
    </row>
    <row r="12222" spans="1:4">
      <c r="A12222" s="354" t="s">
        <v>35343</v>
      </c>
      <c r="B12222" t="s">
        <v>35342</v>
      </c>
      <c r="C12222" s="354" t="s">
        <v>44</v>
      </c>
      <c r="D12222" s="355">
        <v>1119.24</v>
      </c>
    </row>
    <row r="12223" spans="1:4">
      <c r="A12223" s="354" t="s">
        <v>35344</v>
      </c>
      <c r="B12223" t="s">
        <v>35345</v>
      </c>
      <c r="C12223" s="354" t="s">
        <v>44</v>
      </c>
      <c r="D12223" s="355">
        <v>1310.97</v>
      </c>
    </row>
    <row r="12224" spans="1:4">
      <c r="A12224" s="354" t="s">
        <v>35346</v>
      </c>
      <c r="B12224" t="s">
        <v>35345</v>
      </c>
      <c r="C12224" s="354" t="s">
        <v>44</v>
      </c>
      <c r="D12224" s="355">
        <v>1287.1300000000001</v>
      </c>
    </row>
    <row r="12225" spans="1:4">
      <c r="A12225" s="354" t="s">
        <v>35347</v>
      </c>
      <c r="B12225" t="s">
        <v>35348</v>
      </c>
      <c r="C12225" s="354" t="s">
        <v>44</v>
      </c>
      <c r="D12225" s="355">
        <v>1252.3900000000001</v>
      </c>
    </row>
    <row r="12226" spans="1:4">
      <c r="A12226" s="354" t="s">
        <v>35349</v>
      </c>
      <c r="B12226" t="s">
        <v>35348</v>
      </c>
      <c r="C12226" s="354" t="s">
        <v>44</v>
      </c>
      <c r="D12226" s="355">
        <v>1231.6600000000001</v>
      </c>
    </row>
    <row r="12227" spans="1:4">
      <c r="A12227" s="354" t="s">
        <v>35350</v>
      </c>
      <c r="B12227" t="s">
        <v>35351</v>
      </c>
      <c r="C12227" s="354" t="s">
        <v>44</v>
      </c>
      <c r="D12227" s="355">
        <v>1440.25</v>
      </c>
    </row>
    <row r="12228" spans="1:4">
      <c r="A12228" s="354" t="s">
        <v>35352</v>
      </c>
      <c r="B12228" t="s">
        <v>35351</v>
      </c>
      <c r="C12228" s="354" t="s">
        <v>44</v>
      </c>
      <c r="D12228" s="355">
        <v>1416.41</v>
      </c>
    </row>
    <row r="12229" spans="1:4">
      <c r="A12229" s="354" t="s">
        <v>35353</v>
      </c>
      <c r="B12229" t="s">
        <v>35354</v>
      </c>
      <c r="C12229" s="354" t="s">
        <v>44</v>
      </c>
      <c r="D12229" s="355">
        <v>1421.18</v>
      </c>
    </row>
    <row r="12230" spans="1:4">
      <c r="A12230" s="354" t="s">
        <v>35355</v>
      </c>
      <c r="B12230" t="s">
        <v>35354</v>
      </c>
      <c r="C12230" s="354" t="s">
        <v>44</v>
      </c>
      <c r="D12230" s="355">
        <v>1400.44</v>
      </c>
    </row>
    <row r="12231" spans="1:4">
      <c r="A12231" s="354" t="s">
        <v>35356</v>
      </c>
      <c r="B12231" t="s">
        <v>35357</v>
      </c>
      <c r="C12231" s="354" t="s">
        <v>44</v>
      </c>
      <c r="D12231" s="355">
        <v>1634.36</v>
      </c>
    </row>
    <row r="12232" spans="1:4">
      <c r="A12232" s="354" t="s">
        <v>35358</v>
      </c>
      <c r="B12232" t="s">
        <v>35357</v>
      </c>
      <c r="C12232" s="354" t="s">
        <v>44</v>
      </c>
      <c r="D12232" s="355">
        <v>1610.51</v>
      </c>
    </row>
    <row r="12233" spans="1:4">
      <c r="A12233" s="354" t="s">
        <v>35359</v>
      </c>
      <c r="B12233" t="s">
        <v>35360</v>
      </c>
      <c r="C12233" s="354" t="s">
        <v>44</v>
      </c>
      <c r="D12233" s="355">
        <v>1225.5999999999999</v>
      </c>
    </row>
    <row r="12234" spans="1:4">
      <c r="A12234" s="354" t="s">
        <v>35361</v>
      </c>
      <c r="B12234" t="s">
        <v>35360</v>
      </c>
      <c r="C12234" s="354" t="s">
        <v>44</v>
      </c>
      <c r="D12234" s="355">
        <v>1204.8599999999999</v>
      </c>
    </row>
    <row r="12235" spans="1:4">
      <c r="A12235" s="354" t="s">
        <v>35362</v>
      </c>
      <c r="B12235" t="s">
        <v>35363</v>
      </c>
      <c r="C12235" s="354" t="s">
        <v>44</v>
      </c>
      <c r="D12235" s="355">
        <v>1409.44</v>
      </c>
    </row>
    <row r="12236" spans="1:4">
      <c r="A12236" s="354" t="s">
        <v>35364</v>
      </c>
      <c r="B12236" t="s">
        <v>35363</v>
      </c>
      <c r="C12236" s="354" t="s">
        <v>44</v>
      </c>
      <c r="D12236" s="355">
        <v>1385.59</v>
      </c>
    </row>
    <row r="12237" spans="1:4">
      <c r="A12237" s="354" t="s">
        <v>35365</v>
      </c>
      <c r="B12237" t="s">
        <v>35366</v>
      </c>
      <c r="C12237" s="354" t="s">
        <v>44</v>
      </c>
      <c r="D12237" s="355">
        <v>1225.5999999999999</v>
      </c>
    </row>
    <row r="12238" spans="1:4">
      <c r="A12238" s="354" t="s">
        <v>35367</v>
      </c>
      <c r="B12238" t="s">
        <v>35366</v>
      </c>
      <c r="C12238" s="354" t="s">
        <v>44</v>
      </c>
      <c r="D12238" s="355">
        <v>1204.8599999999999</v>
      </c>
    </row>
    <row r="12239" spans="1:4">
      <c r="A12239" s="354" t="s">
        <v>35368</v>
      </c>
      <c r="B12239" t="s">
        <v>35369</v>
      </c>
      <c r="C12239" s="354" t="s">
        <v>44</v>
      </c>
      <c r="D12239" s="355">
        <v>1409.44</v>
      </c>
    </row>
    <row r="12240" spans="1:4">
      <c r="A12240" s="354" t="s">
        <v>35370</v>
      </c>
      <c r="B12240" t="s">
        <v>35369</v>
      </c>
      <c r="C12240" s="354" t="s">
        <v>44</v>
      </c>
      <c r="D12240" s="355">
        <v>1385.59</v>
      </c>
    </row>
    <row r="12241" spans="1:4">
      <c r="A12241" s="354" t="s">
        <v>35371</v>
      </c>
      <c r="B12241" t="s">
        <v>35372</v>
      </c>
      <c r="C12241" s="354" t="s">
        <v>470</v>
      </c>
      <c r="D12241" s="355">
        <v>216.13</v>
      </c>
    </row>
    <row r="12242" spans="1:4">
      <c r="A12242" s="354" t="s">
        <v>35373</v>
      </c>
      <c r="B12242" t="s">
        <v>35372</v>
      </c>
      <c r="C12242" s="354" t="s">
        <v>470</v>
      </c>
      <c r="D12242" s="355">
        <v>205.76</v>
      </c>
    </row>
    <row r="12243" spans="1:4">
      <c r="A12243" s="354" t="s">
        <v>35374</v>
      </c>
      <c r="B12243" t="s">
        <v>35375</v>
      </c>
      <c r="C12243" s="354" t="s">
        <v>44</v>
      </c>
      <c r="D12243" s="355">
        <v>546.44000000000005</v>
      </c>
    </row>
    <row r="12244" spans="1:4">
      <c r="A12244" s="354" t="s">
        <v>35376</v>
      </c>
      <c r="B12244" t="s">
        <v>35375</v>
      </c>
      <c r="C12244" s="354" t="s">
        <v>44</v>
      </c>
      <c r="D12244" s="355">
        <v>513.95000000000005</v>
      </c>
    </row>
    <row r="12245" spans="1:4">
      <c r="A12245" s="354" t="s">
        <v>35377</v>
      </c>
      <c r="B12245" t="s">
        <v>35378</v>
      </c>
      <c r="C12245" s="354" t="s">
        <v>470</v>
      </c>
      <c r="D12245" s="355">
        <v>830.76</v>
      </c>
    </row>
    <row r="12246" spans="1:4">
      <c r="A12246" s="354" t="s">
        <v>35379</v>
      </c>
      <c r="B12246" t="s">
        <v>35378</v>
      </c>
      <c r="C12246" s="354" t="s">
        <v>470</v>
      </c>
      <c r="D12246" s="355">
        <v>752.66</v>
      </c>
    </row>
    <row r="12247" spans="1:4">
      <c r="A12247" s="354" t="s">
        <v>35380</v>
      </c>
      <c r="B12247" t="s">
        <v>35381</v>
      </c>
      <c r="C12247" s="354" t="s">
        <v>47</v>
      </c>
      <c r="D12247" s="355">
        <v>49.12</v>
      </c>
    </row>
    <row r="12248" spans="1:4">
      <c r="A12248" s="354" t="s">
        <v>35382</v>
      </c>
      <c r="B12248" t="s">
        <v>35381</v>
      </c>
      <c r="C12248" s="354" t="s">
        <v>47</v>
      </c>
      <c r="D12248" s="355">
        <v>45.53</v>
      </c>
    </row>
    <row r="12249" spans="1:4">
      <c r="A12249" s="354" t="s">
        <v>35383</v>
      </c>
      <c r="B12249" t="s">
        <v>35384</v>
      </c>
      <c r="C12249" s="354" t="s">
        <v>47</v>
      </c>
      <c r="D12249" s="355">
        <v>33.020000000000003</v>
      </c>
    </row>
    <row r="12250" spans="1:4">
      <c r="A12250" s="354" t="s">
        <v>35385</v>
      </c>
      <c r="B12250" t="s">
        <v>35384</v>
      </c>
      <c r="C12250" s="354" t="s">
        <v>47</v>
      </c>
      <c r="D12250" s="355">
        <v>29.43</v>
      </c>
    </row>
    <row r="12251" spans="1:4">
      <c r="A12251" s="354" t="s">
        <v>35386</v>
      </c>
      <c r="B12251" t="s">
        <v>35387</v>
      </c>
      <c r="C12251" s="354" t="s">
        <v>47</v>
      </c>
      <c r="D12251" s="355">
        <v>36.47</v>
      </c>
    </row>
    <row r="12252" spans="1:4">
      <c r="A12252" s="354" t="s">
        <v>35388</v>
      </c>
      <c r="B12252" t="s">
        <v>35387</v>
      </c>
      <c r="C12252" s="354" t="s">
        <v>47</v>
      </c>
      <c r="D12252" s="355">
        <v>32.880000000000003</v>
      </c>
    </row>
    <row r="12253" spans="1:4">
      <c r="A12253" s="354" t="s">
        <v>35389</v>
      </c>
      <c r="B12253" t="s">
        <v>35390</v>
      </c>
      <c r="C12253" s="354" t="s">
        <v>44</v>
      </c>
      <c r="D12253" s="355">
        <v>127.94</v>
      </c>
    </row>
    <row r="12254" spans="1:4">
      <c r="A12254" s="354" t="s">
        <v>35391</v>
      </c>
      <c r="B12254" t="s">
        <v>35390</v>
      </c>
      <c r="C12254" s="354" t="s">
        <v>44</v>
      </c>
      <c r="D12254" s="355">
        <v>125.87</v>
      </c>
    </row>
    <row r="12255" spans="1:4">
      <c r="A12255" s="354" t="s">
        <v>35392</v>
      </c>
      <c r="B12255" t="s">
        <v>35393</v>
      </c>
      <c r="C12255" s="354" t="s">
        <v>44</v>
      </c>
      <c r="D12255" s="355">
        <v>982.45</v>
      </c>
    </row>
    <row r="12256" spans="1:4">
      <c r="A12256" s="354" t="s">
        <v>35394</v>
      </c>
      <c r="B12256" t="s">
        <v>35393</v>
      </c>
      <c r="C12256" s="354" t="s">
        <v>44</v>
      </c>
      <c r="D12256" s="355">
        <v>880.72</v>
      </c>
    </row>
    <row r="12257" spans="1:4">
      <c r="A12257" s="354" t="s">
        <v>35395</v>
      </c>
      <c r="B12257" t="s">
        <v>35396</v>
      </c>
      <c r="C12257" s="354" t="s">
        <v>44</v>
      </c>
      <c r="D12257" s="355">
        <v>108.42</v>
      </c>
    </row>
    <row r="12258" spans="1:4">
      <c r="A12258" s="354" t="s">
        <v>35397</v>
      </c>
      <c r="B12258" t="s">
        <v>35396</v>
      </c>
      <c r="C12258" s="354" t="s">
        <v>44</v>
      </c>
      <c r="D12258" s="355">
        <v>102.89</v>
      </c>
    </row>
    <row r="12259" spans="1:4">
      <c r="A12259" s="354" t="s">
        <v>35398</v>
      </c>
      <c r="B12259" t="s">
        <v>35399</v>
      </c>
      <c r="C12259" s="354" t="s">
        <v>44</v>
      </c>
      <c r="D12259" s="355">
        <v>104.79</v>
      </c>
    </row>
    <row r="12260" spans="1:4">
      <c r="A12260" s="354" t="s">
        <v>35400</v>
      </c>
      <c r="B12260" t="s">
        <v>35399</v>
      </c>
      <c r="C12260" s="354" t="s">
        <v>44</v>
      </c>
      <c r="D12260" s="355">
        <v>102.15</v>
      </c>
    </row>
    <row r="12261" spans="1:4">
      <c r="A12261" s="354" t="s">
        <v>35401</v>
      </c>
      <c r="B12261" t="s">
        <v>35402</v>
      </c>
      <c r="C12261" s="354" t="s">
        <v>44</v>
      </c>
      <c r="D12261" s="355">
        <v>140.88</v>
      </c>
    </row>
    <row r="12262" spans="1:4">
      <c r="A12262" s="354" t="s">
        <v>35403</v>
      </c>
      <c r="B12262" t="s">
        <v>35402</v>
      </c>
      <c r="C12262" s="354" t="s">
        <v>44</v>
      </c>
      <c r="D12262" s="355">
        <v>137.91</v>
      </c>
    </row>
    <row r="12263" spans="1:4">
      <c r="A12263" s="354" t="s">
        <v>35404</v>
      </c>
      <c r="B12263" t="s">
        <v>35405</v>
      </c>
      <c r="C12263" s="354" t="s">
        <v>44</v>
      </c>
      <c r="D12263" s="355">
        <v>172.06</v>
      </c>
    </row>
    <row r="12264" spans="1:4">
      <c r="A12264" s="354" t="s">
        <v>35406</v>
      </c>
      <c r="B12264" t="s">
        <v>35405</v>
      </c>
      <c r="C12264" s="354" t="s">
        <v>44</v>
      </c>
      <c r="D12264" s="355">
        <v>168.76</v>
      </c>
    </row>
    <row r="12265" spans="1:4">
      <c r="A12265" s="354" t="s">
        <v>35407</v>
      </c>
      <c r="B12265" t="s">
        <v>35408</v>
      </c>
      <c r="C12265" s="354" t="s">
        <v>44</v>
      </c>
      <c r="D12265" s="355">
        <v>188.35</v>
      </c>
    </row>
    <row r="12266" spans="1:4">
      <c r="A12266" s="354" t="s">
        <v>35409</v>
      </c>
      <c r="B12266" t="s">
        <v>35408</v>
      </c>
      <c r="C12266" s="354" t="s">
        <v>44</v>
      </c>
      <c r="D12266" s="355">
        <v>184.39</v>
      </c>
    </row>
    <row r="12267" spans="1:4">
      <c r="A12267" s="354" t="s">
        <v>35410</v>
      </c>
      <c r="B12267" t="s">
        <v>35411</v>
      </c>
      <c r="C12267" s="354" t="s">
        <v>44</v>
      </c>
      <c r="D12267" s="355">
        <v>445.26</v>
      </c>
    </row>
    <row r="12268" spans="1:4">
      <c r="A12268" s="354" t="s">
        <v>35412</v>
      </c>
      <c r="B12268" t="s">
        <v>35411</v>
      </c>
      <c r="C12268" s="354" t="s">
        <v>44</v>
      </c>
      <c r="D12268" s="355">
        <v>439.98</v>
      </c>
    </row>
    <row r="12269" spans="1:4">
      <c r="A12269" s="354" t="s">
        <v>35413</v>
      </c>
      <c r="B12269" t="s">
        <v>35414</v>
      </c>
      <c r="C12269" s="354" t="s">
        <v>44</v>
      </c>
      <c r="D12269" s="355">
        <v>180.91</v>
      </c>
    </row>
    <row r="12270" spans="1:4">
      <c r="A12270" s="354" t="s">
        <v>35415</v>
      </c>
      <c r="B12270" t="s">
        <v>35414</v>
      </c>
      <c r="C12270" s="354" t="s">
        <v>44</v>
      </c>
      <c r="D12270" s="355">
        <v>177.94</v>
      </c>
    </row>
    <row r="12271" spans="1:4">
      <c r="A12271" s="354" t="s">
        <v>35416</v>
      </c>
      <c r="B12271" t="s">
        <v>35417</v>
      </c>
      <c r="C12271" s="354" t="s">
        <v>44</v>
      </c>
      <c r="D12271" s="355">
        <v>135.59</v>
      </c>
    </row>
    <row r="12272" spans="1:4">
      <c r="A12272" s="354" t="s">
        <v>35418</v>
      </c>
      <c r="B12272" t="s">
        <v>35417</v>
      </c>
      <c r="C12272" s="354" t="s">
        <v>44</v>
      </c>
      <c r="D12272" s="355">
        <v>132.62</v>
      </c>
    </row>
    <row r="12273" spans="1:4">
      <c r="A12273" s="354" t="s">
        <v>35419</v>
      </c>
      <c r="B12273" t="s">
        <v>35420</v>
      </c>
      <c r="C12273" s="354" t="s">
        <v>44</v>
      </c>
      <c r="D12273" s="355">
        <v>451.35</v>
      </c>
    </row>
    <row r="12274" spans="1:4">
      <c r="A12274" s="354" t="s">
        <v>35421</v>
      </c>
      <c r="B12274" t="s">
        <v>35420</v>
      </c>
      <c r="C12274" s="354" t="s">
        <v>44</v>
      </c>
      <c r="D12274" s="355">
        <v>447.06</v>
      </c>
    </row>
    <row r="12275" spans="1:4">
      <c r="A12275" s="354" t="s">
        <v>35422</v>
      </c>
      <c r="B12275" t="s">
        <v>35423</v>
      </c>
      <c r="C12275" s="354" t="s">
        <v>44</v>
      </c>
      <c r="D12275" s="355">
        <v>505.59</v>
      </c>
    </row>
    <row r="12276" spans="1:4">
      <c r="A12276" s="354" t="s">
        <v>35424</v>
      </c>
      <c r="B12276" t="s">
        <v>35423</v>
      </c>
      <c r="C12276" s="354" t="s">
        <v>44</v>
      </c>
      <c r="D12276" s="355">
        <v>501.63</v>
      </c>
    </row>
    <row r="12277" spans="1:4">
      <c r="A12277" s="354" t="s">
        <v>35425</v>
      </c>
      <c r="B12277" t="s">
        <v>35426</v>
      </c>
      <c r="C12277" s="354" t="s">
        <v>44</v>
      </c>
      <c r="D12277" s="355">
        <v>245.49</v>
      </c>
    </row>
    <row r="12278" spans="1:4">
      <c r="A12278" s="354" t="s">
        <v>35427</v>
      </c>
      <c r="B12278" t="s">
        <v>35426</v>
      </c>
      <c r="C12278" s="354" t="s">
        <v>44</v>
      </c>
      <c r="D12278" s="355">
        <v>242.52</v>
      </c>
    </row>
    <row r="12279" spans="1:4">
      <c r="A12279" s="354" t="s">
        <v>35428</v>
      </c>
      <c r="B12279" t="s">
        <v>35429</v>
      </c>
      <c r="C12279" s="354" t="s">
        <v>44</v>
      </c>
      <c r="D12279" s="355">
        <v>301.64999999999998</v>
      </c>
    </row>
    <row r="12280" spans="1:4">
      <c r="A12280" s="354" t="s">
        <v>35430</v>
      </c>
      <c r="B12280" t="s">
        <v>35429</v>
      </c>
      <c r="C12280" s="354" t="s">
        <v>44</v>
      </c>
      <c r="D12280" s="355">
        <v>297.69</v>
      </c>
    </row>
    <row r="12281" spans="1:4">
      <c r="A12281" s="354" t="s">
        <v>35431</v>
      </c>
      <c r="B12281" t="s">
        <v>35432</v>
      </c>
      <c r="C12281" s="354" t="s">
        <v>44</v>
      </c>
      <c r="D12281" s="355">
        <v>169.58</v>
      </c>
    </row>
    <row r="12282" spans="1:4">
      <c r="A12282" s="354" t="s">
        <v>35433</v>
      </c>
      <c r="B12282" t="s">
        <v>35432</v>
      </c>
      <c r="C12282" s="354" t="s">
        <v>44</v>
      </c>
      <c r="D12282" s="355">
        <v>166.61</v>
      </c>
    </row>
    <row r="12283" spans="1:4">
      <c r="A12283" s="354" t="s">
        <v>35434</v>
      </c>
      <c r="B12283" t="s">
        <v>35435</v>
      </c>
      <c r="C12283" s="354" t="s">
        <v>44</v>
      </c>
      <c r="D12283" s="355">
        <v>366.23</v>
      </c>
    </row>
    <row r="12284" spans="1:4">
      <c r="A12284" s="354" t="s">
        <v>35436</v>
      </c>
      <c r="B12284" t="s">
        <v>35435</v>
      </c>
      <c r="C12284" s="354" t="s">
        <v>44</v>
      </c>
      <c r="D12284" s="355">
        <v>362.27</v>
      </c>
    </row>
    <row r="12285" spans="1:4">
      <c r="A12285" s="354" t="s">
        <v>35437</v>
      </c>
      <c r="B12285" t="s">
        <v>35438</v>
      </c>
      <c r="C12285" s="354" t="s">
        <v>44</v>
      </c>
      <c r="D12285" s="355">
        <v>644.64</v>
      </c>
    </row>
    <row r="12286" spans="1:4">
      <c r="A12286" s="354" t="s">
        <v>35439</v>
      </c>
      <c r="B12286" t="s">
        <v>35438</v>
      </c>
      <c r="C12286" s="354" t="s">
        <v>44</v>
      </c>
      <c r="D12286" s="355">
        <v>639.36</v>
      </c>
    </row>
    <row r="12287" spans="1:4">
      <c r="A12287" s="354" t="s">
        <v>35440</v>
      </c>
      <c r="B12287" t="s">
        <v>35441</v>
      </c>
      <c r="C12287" s="354" t="s">
        <v>44</v>
      </c>
      <c r="D12287" s="355">
        <v>385.95</v>
      </c>
    </row>
    <row r="12288" spans="1:4">
      <c r="A12288" s="354" t="s">
        <v>35442</v>
      </c>
      <c r="B12288" t="s">
        <v>35441</v>
      </c>
      <c r="C12288" s="354" t="s">
        <v>44</v>
      </c>
      <c r="D12288" s="355">
        <v>372.13</v>
      </c>
    </row>
    <row r="12289" spans="1:4">
      <c r="A12289" s="354" t="s">
        <v>35443</v>
      </c>
      <c r="B12289" t="s">
        <v>35444</v>
      </c>
      <c r="C12289" s="354" t="s">
        <v>44</v>
      </c>
      <c r="D12289" s="355">
        <v>520.15</v>
      </c>
    </row>
    <row r="12290" spans="1:4">
      <c r="A12290" s="354" t="s">
        <v>35445</v>
      </c>
      <c r="B12290" t="s">
        <v>35444</v>
      </c>
      <c r="C12290" s="354" t="s">
        <v>44</v>
      </c>
      <c r="D12290" s="355">
        <v>520.15</v>
      </c>
    </row>
    <row r="12291" spans="1:4">
      <c r="A12291" s="354" t="s">
        <v>35446</v>
      </c>
      <c r="B12291" t="s">
        <v>35447</v>
      </c>
      <c r="C12291" s="354" t="s">
        <v>44</v>
      </c>
      <c r="D12291" s="355">
        <v>334.75</v>
      </c>
    </row>
    <row r="12292" spans="1:4">
      <c r="A12292" s="354" t="s">
        <v>35448</v>
      </c>
      <c r="B12292" t="s">
        <v>35447</v>
      </c>
      <c r="C12292" s="354" t="s">
        <v>44</v>
      </c>
      <c r="D12292" s="355">
        <v>334.75</v>
      </c>
    </row>
    <row r="12293" spans="1:4">
      <c r="A12293" s="354" t="s">
        <v>35449</v>
      </c>
      <c r="B12293" t="s">
        <v>35450</v>
      </c>
      <c r="C12293" s="354" t="s">
        <v>470</v>
      </c>
      <c r="D12293" s="355">
        <v>1007.51</v>
      </c>
    </row>
    <row r="12294" spans="1:4">
      <c r="A12294" s="354" t="s">
        <v>35451</v>
      </c>
      <c r="B12294" t="s">
        <v>35450</v>
      </c>
      <c r="C12294" s="354" t="s">
        <v>470</v>
      </c>
      <c r="D12294" s="355">
        <v>1000.9</v>
      </c>
    </row>
    <row r="12295" spans="1:4">
      <c r="A12295" s="354" t="s">
        <v>35452</v>
      </c>
      <c r="B12295" t="s">
        <v>35453</v>
      </c>
      <c r="C12295" s="354" t="s">
        <v>470</v>
      </c>
      <c r="D12295" s="355">
        <v>2468.09</v>
      </c>
    </row>
    <row r="12296" spans="1:4">
      <c r="A12296" s="354" t="s">
        <v>35454</v>
      </c>
      <c r="B12296" t="s">
        <v>35453</v>
      </c>
      <c r="C12296" s="354" t="s">
        <v>470</v>
      </c>
      <c r="D12296" s="355">
        <v>2458.19</v>
      </c>
    </row>
    <row r="12297" spans="1:4">
      <c r="A12297" s="354" t="s">
        <v>35455</v>
      </c>
      <c r="B12297" t="s">
        <v>35456</v>
      </c>
      <c r="C12297" s="354" t="s">
        <v>470</v>
      </c>
      <c r="D12297" s="355">
        <v>10876.62</v>
      </c>
    </row>
    <row r="12298" spans="1:4">
      <c r="A12298" s="354" t="s">
        <v>35457</v>
      </c>
      <c r="B12298" t="s">
        <v>35456</v>
      </c>
      <c r="C12298" s="354" t="s">
        <v>470</v>
      </c>
      <c r="D12298" s="355">
        <v>10860.11</v>
      </c>
    </row>
    <row r="12299" spans="1:4">
      <c r="A12299" s="354" t="s">
        <v>35458</v>
      </c>
      <c r="B12299" t="s">
        <v>35459</v>
      </c>
      <c r="C12299" s="354" t="s">
        <v>44</v>
      </c>
      <c r="D12299" s="355">
        <v>57.11</v>
      </c>
    </row>
    <row r="12300" spans="1:4">
      <c r="A12300" s="354" t="s">
        <v>35460</v>
      </c>
      <c r="B12300" t="s">
        <v>35459</v>
      </c>
      <c r="C12300" s="354" t="s">
        <v>44</v>
      </c>
      <c r="D12300" s="355">
        <v>56.54</v>
      </c>
    </row>
    <row r="12301" spans="1:4">
      <c r="A12301" s="354" t="s">
        <v>35461</v>
      </c>
      <c r="B12301" t="s">
        <v>35462</v>
      </c>
      <c r="C12301" s="354" t="s">
        <v>44</v>
      </c>
      <c r="D12301" s="355">
        <v>19.84</v>
      </c>
    </row>
    <row r="12302" spans="1:4">
      <c r="A12302" s="354" t="s">
        <v>35463</v>
      </c>
      <c r="B12302" t="s">
        <v>35462</v>
      </c>
      <c r="C12302" s="354" t="s">
        <v>44</v>
      </c>
      <c r="D12302" s="355">
        <v>19.260000000000002</v>
      </c>
    </row>
    <row r="12303" spans="1:4">
      <c r="A12303" s="354" t="s">
        <v>35464</v>
      </c>
      <c r="B12303" t="s">
        <v>35465</v>
      </c>
      <c r="C12303" s="354" t="s">
        <v>44</v>
      </c>
      <c r="D12303" s="355">
        <v>213.04</v>
      </c>
    </row>
    <row r="12304" spans="1:4">
      <c r="A12304" s="354" t="s">
        <v>35466</v>
      </c>
      <c r="B12304" t="s">
        <v>35465</v>
      </c>
      <c r="C12304" s="354" t="s">
        <v>44</v>
      </c>
      <c r="D12304" s="355">
        <v>210.97</v>
      </c>
    </row>
    <row r="12305" spans="1:4">
      <c r="A12305" s="354" t="s">
        <v>35467</v>
      </c>
      <c r="B12305" t="s">
        <v>35468</v>
      </c>
      <c r="C12305" s="354" t="s">
        <v>44</v>
      </c>
      <c r="D12305" s="355">
        <v>300.14</v>
      </c>
    </row>
    <row r="12306" spans="1:4">
      <c r="A12306" s="354" t="s">
        <v>35469</v>
      </c>
      <c r="B12306" t="s">
        <v>35468</v>
      </c>
      <c r="C12306" s="354" t="s">
        <v>44</v>
      </c>
      <c r="D12306" s="355">
        <v>298.07</v>
      </c>
    </row>
    <row r="12307" spans="1:4">
      <c r="A12307" s="354" t="s">
        <v>35470</v>
      </c>
      <c r="B12307" t="s">
        <v>35471</v>
      </c>
      <c r="C12307" s="354" t="s">
        <v>44</v>
      </c>
      <c r="D12307" s="355">
        <v>417.18</v>
      </c>
    </row>
    <row r="12308" spans="1:4">
      <c r="A12308" s="354" t="s">
        <v>35472</v>
      </c>
      <c r="B12308" t="s">
        <v>35471</v>
      </c>
      <c r="C12308" s="354" t="s">
        <v>44</v>
      </c>
      <c r="D12308" s="355">
        <v>415.11</v>
      </c>
    </row>
    <row r="12309" spans="1:4">
      <c r="A12309" s="354" t="s">
        <v>35473</v>
      </c>
      <c r="B12309" t="s">
        <v>35474</v>
      </c>
      <c r="C12309" s="354" t="s">
        <v>44</v>
      </c>
      <c r="D12309" s="355">
        <v>449.3</v>
      </c>
    </row>
    <row r="12310" spans="1:4">
      <c r="A12310" s="354" t="s">
        <v>35475</v>
      </c>
      <c r="B12310" t="s">
        <v>35474</v>
      </c>
      <c r="C12310" s="354" t="s">
        <v>44</v>
      </c>
      <c r="D12310" s="355">
        <v>447.23</v>
      </c>
    </row>
    <row r="12311" spans="1:4">
      <c r="A12311" s="354" t="s">
        <v>35476</v>
      </c>
      <c r="B12311" t="s">
        <v>35477</v>
      </c>
      <c r="C12311" s="354" t="s">
        <v>470</v>
      </c>
      <c r="D12311" s="355">
        <v>760.71</v>
      </c>
    </row>
    <row r="12312" spans="1:4">
      <c r="A12312" s="354" t="s">
        <v>35478</v>
      </c>
      <c r="B12312" t="s">
        <v>35477</v>
      </c>
      <c r="C12312" s="354" t="s">
        <v>470</v>
      </c>
      <c r="D12312" s="355">
        <v>719.24</v>
      </c>
    </row>
    <row r="12313" spans="1:4">
      <c r="A12313" s="354" t="s">
        <v>35479</v>
      </c>
      <c r="B12313" t="s">
        <v>35480</v>
      </c>
      <c r="C12313" s="354" t="s">
        <v>470</v>
      </c>
      <c r="D12313" s="355">
        <v>738.67</v>
      </c>
    </row>
    <row r="12314" spans="1:4">
      <c r="A12314" s="354" t="s">
        <v>35481</v>
      </c>
      <c r="B12314" t="s">
        <v>35480</v>
      </c>
      <c r="C12314" s="354" t="s">
        <v>470</v>
      </c>
      <c r="D12314" s="355">
        <v>697.2</v>
      </c>
    </row>
    <row r="12315" spans="1:4">
      <c r="A12315" s="354" t="s">
        <v>35482</v>
      </c>
      <c r="B12315" t="s">
        <v>35483</v>
      </c>
      <c r="C12315" s="354" t="s">
        <v>470</v>
      </c>
      <c r="D12315" s="355">
        <v>685.26</v>
      </c>
    </row>
    <row r="12316" spans="1:4">
      <c r="A12316" s="354" t="s">
        <v>35484</v>
      </c>
      <c r="B12316" t="s">
        <v>35483</v>
      </c>
      <c r="C12316" s="354" t="s">
        <v>470</v>
      </c>
      <c r="D12316" s="355">
        <v>643.79</v>
      </c>
    </row>
    <row r="12317" spans="1:4">
      <c r="A12317" s="354" t="s">
        <v>35485</v>
      </c>
      <c r="B12317" t="s">
        <v>35486</v>
      </c>
      <c r="C12317" s="354" t="s">
        <v>470</v>
      </c>
      <c r="D12317" s="355">
        <v>679.14</v>
      </c>
    </row>
    <row r="12318" spans="1:4">
      <c r="A12318" s="354" t="s">
        <v>35487</v>
      </c>
      <c r="B12318" t="s">
        <v>35486</v>
      </c>
      <c r="C12318" s="354" t="s">
        <v>470</v>
      </c>
      <c r="D12318" s="355">
        <v>637.67999999999995</v>
      </c>
    </row>
    <row r="12319" spans="1:4">
      <c r="A12319" s="354" t="s">
        <v>35488</v>
      </c>
      <c r="B12319" t="s">
        <v>35489</v>
      </c>
      <c r="C12319" s="354" t="s">
        <v>470</v>
      </c>
      <c r="D12319" s="355">
        <v>674.61</v>
      </c>
    </row>
    <row r="12320" spans="1:4">
      <c r="A12320" s="354" t="s">
        <v>35490</v>
      </c>
      <c r="B12320" t="s">
        <v>35489</v>
      </c>
      <c r="C12320" s="354" t="s">
        <v>470</v>
      </c>
      <c r="D12320" s="355">
        <v>633.14</v>
      </c>
    </row>
    <row r="12321" spans="1:4">
      <c r="A12321" s="354" t="s">
        <v>35491</v>
      </c>
      <c r="B12321" t="s">
        <v>35492</v>
      </c>
      <c r="C12321" s="354" t="s">
        <v>470</v>
      </c>
      <c r="D12321" s="355">
        <v>1055.6300000000001</v>
      </c>
    </row>
    <row r="12322" spans="1:4">
      <c r="A12322" s="354" t="s">
        <v>35493</v>
      </c>
      <c r="B12322" t="s">
        <v>35492</v>
      </c>
      <c r="C12322" s="354" t="s">
        <v>470</v>
      </c>
      <c r="D12322" s="355">
        <v>1005.87</v>
      </c>
    </row>
    <row r="12323" spans="1:4">
      <c r="A12323" s="354" t="s">
        <v>35494</v>
      </c>
      <c r="B12323" t="s">
        <v>35495</v>
      </c>
      <c r="C12323" s="354" t="s">
        <v>470</v>
      </c>
      <c r="D12323" s="355">
        <v>316.27</v>
      </c>
    </row>
    <row r="12324" spans="1:4">
      <c r="A12324" s="354" t="s">
        <v>35496</v>
      </c>
      <c r="B12324" t="s">
        <v>35495</v>
      </c>
      <c r="C12324" s="354" t="s">
        <v>470</v>
      </c>
      <c r="D12324" s="355">
        <v>288.62</v>
      </c>
    </row>
    <row r="12325" spans="1:4">
      <c r="A12325" s="354" t="s">
        <v>35497</v>
      </c>
      <c r="B12325" t="s">
        <v>35498</v>
      </c>
      <c r="C12325" s="354" t="s">
        <v>470</v>
      </c>
      <c r="D12325" s="355">
        <v>316.27</v>
      </c>
    </row>
    <row r="12326" spans="1:4">
      <c r="A12326" s="354" t="s">
        <v>35499</v>
      </c>
      <c r="B12326" t="s">
        <v>35498</v>
      </c>
      <c r="C12326" s="354" t="s">
        <v>470</v>
      </c>
      <c r="D12326" s="355">
        <v>288.62</v>
      </c>
    </row>
    <row r="12327" spans="1:4">
      <c r="A12327" s="354" t="s">
        <v>35500</v>
      </c>
      <c r="B12327" t="s">
        <v>35501</v>
      </c>
      <c r="C12327" s="354" t="s">
        <v>470</v>
      </c>
      <c r="D12327" s="355">
        <v>317.85000000000002</v>
      </c>
    </row>
    <row r="12328" spans="1:4">
      <c r="A12328" s="354" t="s">
        <v>35502</v>
      </c>
      <c r="B12328" t="s">
        <v>35501</v>
      </c>
      <c r="C12328" s="354" t="s">
        <v>470</v>
      </c>
      <c r="D12328" s="355">
        <v>290.2</v>
      </c>
    </row>
    <row r="12329" spans="1:4">
      <c r="A12329" s="354" t="s">
        <v>35503</v>
      </c>
      <c r="B12329" t="s">
        <v>35504</v>
      </c>
      <c r="C12329" s="354" t="s">
        <v>470</v>
      </c>
      <c r="D12329" s="355">
        <v>366.72</v>
      </c>
    </row>
    <row r="12330" spans="1:4">
      <c r="A12330" s="354" t="s">
        <v>35505</v>
      </c>
      <c r="B12330" t="s">
        <v>35504</v>
      </c>
      <c r="C12330" s="354" t="s">
        <v>470</v>
      </c>
      <c r="D12330" s="355">
        <v>339.07</v>
      </c>
    </row>
    <row r="12331" spans="1:4">
      <c r="A12331" s="354" t="s">
        <v>35506</v>
      </c>
      <c r="B12331" t="s">
        <v>35507</v>
      </c>
      <c r="C12331" s="354" t="s">
        <v>470</v>
      </c>
      <c r="D12331" s="355">
        <v>384.23</v>
      </c>
    </row>
    <row r="12332" spans="1:4">
      <c r="A12332" s="354" t="s">
        <v>35508</v>
      </c>
      <c r="B12332" t="s">
        <v>35507</v>
      </c>
      <c r="C12332" s="354" t="s">
        <v>470</v>
      </c>
      <c r="D12332" s="355">
        <v>356.58</v>
      </c>
    </row>
    <row r="12333" spans="1:4">
      <c r="A12333" s="354" t="s">
        <v>35509</v>
      </c>
      <c r="B12333" t="s">
        <v>35510</v>
      </c>
      <c r="C12333" s="354" t="s">
        <v>470</v>
      </c>
      <c r="D12333" s="355">
        <v>987.11</v>
      </c>
    </row>
    <row r="12334" spans="1:4">
      <c r="A12334" s="354" t="s">
        <v>35511</v>
      </c>
      <c r="B12334" t="s">
        <v>35510</v>
      </c>
      <c r="C12334" s="354" t="s">
        <v>470</v>
      </c>
      <c r="D12334" s="355">
        <v>945.64</v>
      </c>
    </row>
    <row r="12335" spans="1:4">
      <c r="A12335" s="354" t="s">
        <v>35512</v>
      </c>
      <c r="B12335" t="s">
        <v>35513</v>
      </c>
      <c r="C12335" s="354" t="s">
        <v>470</v>
      </c>
      <c r="D12335" s="355">
        <v>982.57</v>
      </c>
    </row>
    <row r="12336" spans="1:4">
      <c r="A12336" s="354" t="s">
        <v>35514</v>
      </c>
      <c r="B12336" t="s">
        <v>35513</v>
      </c>
      <c r="C12336" s="354" t="s">
        <v>470</v>
      </c>
      <c r="D12336" s="355">
        <v>941.11</v>
      </c>
    </row>
    <row r="12337" spans="1:4">
      <c r="A12337" s="354" t="s">
        <v>35515</v>
      </c>
      <c r="B12337" t="s">
        <v>35516</v>
      </c>
      <c r="C12337" s="354" t="s">
        <v>470</v>
      </c>
      <c r="D12337" s="355">
        <v>978.04</v>
      </c>
    </row>
    <row r="12338" spans="1:4">
      <c r="A12338" s="354" t="s">
        <v>35517</v>
      </c>
      <c r="B12338" t="s">
        <v>35516</v>
      </c>
      <c r="C12338" s="354" t="s">
        <v>470</v>
      </c>
      <c r="D12338" s="355">
        <v>936.57</v>
      </c>
    </row>
    <row r="12339" spans="1:4">
      <c r="A12339" s="354" t="s">
        <v>35518</v>
      </c>
      <c r="B12339" t="s">
        <v>35519</v>
      </c>
      <c r="C12339" s="354" t="s">
        <v>470</v>
      </c>
      <c r="D12339" s="355">
        <v>984.4</v>
      </c>
    </row>
    <row r="12340" spans="1:4">
      <c r="A12340" s="354" t="s">
        <v>35520</v>
      </c>
      <c r="B12340" t="s">
        <v>35519</v>
      </c>
      <c r="C12340" s="354" t="s">
        <v>470</v>
      </c>
      <c r="D12340" s="355">
        <v>942.94</v>
      </c>
    </row>
    <row r="12341" spans="1:4">
      <c r="A12341" s="354" t="s">
        <v>35521</v>
      </c>
      <c r="B12341" t="s">
        <v>35522</v>
      </c>
      <c r="C12341" s="354" t="s">
        <v>470</v>
      </c>
      <c r="D12341" s="355">
        <v>980.33</v>
      </c>
    </row>
    <row r="12342" spans="1:4">
      <c r="A12342" s="354" t="s">
        <v>35523</v>
      </c>
      <c r="B12342" t="s">
        <v>35522</v>
      </c>
      <c r="C12342" s="354" t="s">
        <v>470</v>
      </c>
      <c r="D12342" s="355">
        <v>938.87</v>
      </c>
    </row>
    <row r="12343" spans="1:4">
      <c r="A12343" s="354" t="s">
        <v>35524</v>
      </c>
      <c r="B12343" t="s">
        <v>35525</v>
      </c>
      <c r="C12343" s="354" t="s">
        <v>470</v>
      </c>
      <c r="D12343" s="355">
        <v>620.63</v>
      </c>
    </row>
    <row r="12344" spans="1:4">
      <c r="A12344" s="354" t="s">
        <v>35526</v>
      </c>
      <c r="B12344" t="s">
        <v>35525</v>
      </c>
      <c r="C12344" s="354" t="s">
        <v>470</v>
      </c>
      <c r="D12344" s="355">
        <v>592.98</v>
      </c>
    </row>
    <row r="12345" spans="1:4">
      <c r="A12345" s="354" t="s">
        <v>35527</v>
      </c>
      <c r="B12345" t="s">
        <v>35528</v>
      </c>
      <c r="C12345" s="354" t="s">
        <v>470</v>
      </c>
      <c r="D12345" s="355">
        <v>620.63</v>
      </c>
    </row>
    <row r="12346" spans="1:4">
      <c r="A12346" s="354" t="s">
        <v>35529</v>
      </c>
      <c r="B12346" t="s">
        <v>35528</v>
      </c>
      <c r="C12346" s="354" t="s">
        <v>470</v>
      </c>
      <c r="D12346" s="355">
        <v>592.98</v>
      </c>
    </row>
    <row r="12347" spans="1:4">
      <c r="A12347" s="354" t="s">
        <v>35530</v>
      </c>
      <c r="B12347" t="s">
        <v>35531</v>
      </c>
      <c r="C12347" s="354" t="s">
        <v>470</v>
      </c>
      <c r="D12347" s="355">
        <v>620.63</v>
      </c>
    </row>
    <row r="12348" spans="1:4">
      <c r="A12348" s="354" t="s">
        <v>35532</v>
      </c>
      <c r="B12348" t="s">
        <v>35531</v>
      </c>
      <c r="C12348" s="354" t="s">
        <v>470</v>
      </c>
      <c r="D12348" s="355">
        <v>592.98</v>
      </c>
    </row>
    <row r="12349" spans="1:4">
      <c r="A12349" s="354" t="s">
        <v>35533</v>
      </c>
      <c r="B12349" t="s">
        <v>35534</v>
      </c>
      <c r="C12349" s="354" t="s">
        <v>470</v>
      </c>
      <c r="D12349" s="355">
        <v>1036.3399999999999</v>
      </c>
    </row>
    <row r="12350" spans="1:4">
      <c r="A12350" s="354" t="s">
        <v>35535</v>
      </c>
      <c r="B12350" t="s">
        <v>35534</v>
      </c>
      <c r="C12350" s="354" t="s">
        <v>470</v>
      </c>
      <c r="D12350" s="355">
        <v>994.87</v>
      </c>
    </row>
    <row r="12351" spans="1:4">
      <c r="A12351" s="354" t="s">
        <v>35536</v>
      </c>
      <c r="B12351" t="s">
        <v>35537</v>
      </c>
      <c r="C12351" s="354" t="s">
        <v>470</v>
      </c>
      <c r="D12351" s="355">
        <v>1031.71</v>
      </c>
    </row>
    <row r="12352" spans="1:4">
      <c r="A12352" s="354" t="s">
        <v>35538</v>
      </c>
      <c r="B12352" t="s">
        <v>35537</v>
      </c>
      <c r="C12352" s="354" t="s">
        <v>470</v>
      </c>
      <c r="D12352" s="355">
        <v>990.24</v>
      </c>
    </row>
    <row r="12353" spans="1:4">
      <c r="A12353" s="354" t="s">
        <v>35539</v>
      </c>
      <c r="B12353" t="s">
        <v>35540</v>
      </c>
      <c r="C12353" s="354" t="s">
        <v>470</v>
      </c>
      <c r="D12353" s="355">
        <v>1022.35</v>
      </c>
    </row>
    <row r="12354" spans="1:4">
      <c r="A12354" s="354" t="s">
        <v>35541</v>
      </c>
      <c r="B12354" t="s">
        <v>35540</v>
      </c>
      <c r="C12354" s="354" t="s">
        <v>470</v>
      </c>
      <c r="D12354" s="355">
        <v>980.88</v>
      </c>
    </row>
    <row r="12355" spans="1:4">
      <c r="A12355" s="354" t="s">
        <v>35542</v>
      </c>
      <c r="B12355" t="s">
        <v>35543</v>
      </c>
      <c r="C12355" s="354" t="s">
        <v>470</v>
      </c>
      <c r="D12355" s="355">
        <v>669.85</v>
      </c>
    </row>
    <row r="12356" spans="1:4">
      <c r="A12356" s="354" t="s">
        <v>35544</v>
      </c>
      <c r="B12356" t="s">
        <v>35543</v>
      </c>
      <c r="C12356" s="354" t="s">
        <v>470</v>
      </c>
      <c r="D12356" s="355">
        <v>642.21</v>
      </c>
    </row>
    <row r="12357" spans="1:4">
      <c r="A12357" s="354" t="s">
        <v>35545</v>
      </c>
      <c r="B12357" t="s">
        <v>35546</v>
      </c>
      <c r="C12357" s="354" t="s">
        <v>470</v>
      </c>
      <c r="D12357" s="355">
        <v>669.76</v>
      </c>
    </row>
    <row r="12358" spans="1:4">
      <c r="A12358" s="354" t="s">
        <v>35547</v>
      </c>
      <c r="B12358" t="s">
        <v>35546</v>
      </c>
      <c r="C12358" s="354" t="s">
        <v>470</v>
      </c>
      <c r="D12358" s="355">
        <v>642.12</v>
      </c>
    </row>
    <row r="12359" spans="1:4">
      <c r="A12359" s="354" t="s">
        <v>35548</v>
      </c>
      <c r="B12359" t="s">
        <v>35549</v>
      </c>
      <c r="C12359" s="354" t="s">
        <v>470</v>
      </c>
      <c r="D12359" s="355">
        <v>664.94</v>
      </c>
    </row>
    <row r="12360" spans="1:4">
      <c r="A12360" s="354" t="s">
        <v>35550</v>
      </c>
      <c r="B12360" t="s">
        <v>35549</v>
      </c>
      <c r="C12360" s="354" t="s">
        <v>470</v>
      </c>
      <c r="D12360" s="355">
        <v>637.29</v>
      </c>
    </row>
    <row r="12361" spans="1:4">
      <c r="A12361" s="354" t="s">
        <v>35551</v>
      </c>
      <c r="B12361" t="s">
        <v>35552</v>
      </c>
      <c r="C12361" s="354" t="s">
        <v>470</v>
      </c>
      <c r="D12361" s="355">
        <v>965.35</v>
      </c>
    </row>
    <row r="12362" spans="1:4">
      <c r="A12362" s="354" t="s">
        <v>35553</v>
      </c>
      <c r="B12362" t="s">
        <v>35552</v>
      </c>
      <c r="C12362" s="354" t="s">
        <v>470</v>
      </c>
      <c r="D12362" s="355">
        <v>923.88</v>
      </c>
    </row>
    <row r="12363" spans="1:4">
      <c r="A12363" s="354" t="s">
        <v>35554</v>
      </c>
      <c r="B12363" t="s">
        <v>35555</v>
      </c>
      <c r="C12363" s="354" t="s">
        <v>470</v>
      </c>
      <c r="D12363" s="355">
        <v>993.53</v>
      </c>
    </row>
    <row r="12364" spans="1:4">
      <c r="A12364" s="354" t="s">
        <v>35556</v>
      </c>
      <c r="B12364" t="s">
        <v>35555</v>
      </c>
      <c r="C12364" s="354" t="s">
        <v>470</v>
      </c>
      <c r="D12364" s="355">
        <v>952.07</v>
      </c>
    </row>
    <row r="12365" spans="1:4">
      <c r="A12365" s="354" t="s">
        <v>35557</v>
      </c>
      <c r="B12365" t="s">
        <v>35558</v>
      </c>
      <c r="C12365" s="354" t="s">
        <v>470</v>
      </c>
      <c r="D12365" s="355">
        <v>988.88</v>
      </c>
    </row>
    <row r="12366" spans="1:4">
      <c r="A12366" s="354" t="s">
        <v>35559</v>
      </c>
      <c r="B12366" t="s">
        <v>35558</v>
      </c>
      <c r="C12366" s="354" t="s">
        <v>470</v>
      </c>
      <c r="D12366" s="355">
        <v>947.41</v>
      </c>
    </row>
    <row r="12367" spans="1:4">
      <c r="A12367" s="354" t="s">
        <v>35560</v>
      </c>
      <c r="B12367" t="s">
        <v>35561</v>
      </c>
      <c r="C12367" s="354" t="s">
        <v>470</v>
      </c>
      <c r="D12367" s="355">
        <v>984.22</v>
      </c>
    </row>
    <row r="12368" spans="1:4">
      <c r="A12368" s="354" t="s">
        <v>35562</v>
      </c>
      <c r="B12368" t="s">
        <v>35561</v>
      </c>
      <c r="C12368" s="354" t="s">
        <v>470</v>
      </c>
      <c r="D12368" s="355">
        <v>942.75</v>
      </c>
    </row>
    <row r="12369" spans="1:4">
      <c r="A12369" s="354" t="s">
        <v>35563</v>
      </c>
      <c r="B12369" t="s">
        <v>35564</v>
      </c>
      <c r="C12369" s="354" t="s">
        <v>470</v>
      </c>
      <c r="D12369" s="355">
        <v>620.63</v>
      </c>
    </row>
    <row r="12370" spans="1:4">
      <c r="A12370" s="354" t="s">
        <v>35565</v>
      </c>
      <c r="B12370" t="s">
        <v>35564</v>
      </c>
      <c r="C12370" s="354" t="s">
        <v>470</v>
      </c>
      <c r="D12370" s="355">
        <v>592.98</v>
      </c>
    </row>
    <row r="12371" spans="1:4">
      <c r="A12371" s="354" t="s">
        <v>35566</v>
      </c>
      <c r="B12371" t="s">
        <v>35567</v>
      </c>
      <c r="C12371" s="354" t="s">
        <v>470</v>
      </c>
      <c r="D12371" s="355">
        <v>620.63</v>
      </c>
    </row>
    <row r="12372" spans="1:4">
      <c r="A12372" s="354" t="s">
        <v>35568</v>
      </c>
      <c r="B12372" t="s">
        <v>35567</v>
      </c>
      <c r="C12372" s="354" t="s">
        <v>470</v>
      </c>
      <c r="D12372" s="355">
        <v>592.98</v>
      </c>
    </row>
    <row r="12373" spans="1:4">
      <c r="A12373" s="354" t="s">
        <v>35569</v>
      </c>
      <c r="B12373" t="s">
        <v>35570</v>
      </c>
      <c r="C12373" s="354" t="s">
        <v>470</v>
      </c>
      <c r="D12373" s="355">
        <v>620.63</v>
      </c>
    </row>
    <row r="12374" spans="1:4">
      <c r="A12374" s="354" t="s">
        <v>35571</v>
      </c>
      <c r="B12374" t="s">
        <v>35570</v>
      </c>
      <c r="C12374" s="354" t="s">
        <v>470</v>
      </c>
      <c r="D12374" s="355">
        <v>592.98</v>
      </c>
    </row>
    <row r="12375" spans="1:4">
      <c r="A12375" s="354" t="s">
        <v>35572</v>
      </c>
      <c r="B12375" t="s">
        <v>35573</v>
      </c>
      <c r="C12375" s="354" t="s">
        <v>470</v>
      </c>
      <c r="D12375" s="355">
        <v>338.64</v>
      </c>
    </row>
    <row r="12376" spans="1:4">
      <c r="A12376" s="354" t="s">
        <v>35574</v>
      </c>
      <c r="B12376" t="s">
        <v>35573</v>
      </c>
      <c r="C12376" s="354" t="s">
        <v>470</v>
      </c>
      <c r="D12376" s="355">
        <v>310.99</v>
      </c>
    </row>
    <row r="12377" spans="1:4">
      <c r="A12377" s="354" t="s">
        <v>35575</v>
      </c>
      <c r="B12377" t="s">
        <v>35576</v>
      </c>
      <c r="C12377" s="354" t="s">
        <v>470</v>
      </c>
      <c r="D12377" s="355">
        <v>326.25</v>
      </c>
    </row>
    <row r="12378" spans="1:4">
      <c r="A12378" s="354" t="s">
        <v>35577</v>
      </c>
      <c r="B12378" t="s">
        <v>35576</v>
      </c>
      <c r="C12378" s="354" t="s">
        <v>470</v>
      </c>
      <c r="D12378" s="355">
        <v>298.60000000000002</v>
      </c>
    </row>
    <row r="12379" spans="1:4">
      <c r="A12379" s="354" t="s">
        <v>35578</v>
      </c>
      <c r="B12379" t="s">
        <v>35579</v>
      </c>
      <c r="C12379" s="354" t="s">
        <v>470</v>
      </c>
      <c r="D12379" s="355">
        <v>310.14</v>
      </c>
    </row>
    <row r="12380" spans="1:4">
      <c r="A12380" s="354" t="s">
        <v>35580</v>
      </c>
      <c r="B12380" t="s">
        <v>35579</v>
      </c>
      <c r="C12380" s="354" t="s">
        <v>470</v>
      </c>
      <c r="D12380" s="355">
        <v>282.5</v>
      </c>
    </row>
    <row r="12381" spans="1:4">
      <c r="A12381" s="354" t="s">
        <v>35581</v>
      </c>
      <c r="B12381" t="s">
        <v>35582</v>
      </c>
      <c r="C12381" s="354" t="s">
        <v>470</v>
      </c>
      <c r="D12381" s="355">
        <v>511.1</v>
      </c>
    </row>
    <row r="12382" spans="1:4">
      <c r="A12382" s="354" t="s">
        <v>35583</v>
      </c>
      <c r="B12382" t="s">
        <v>35582</v>
      </c>
      <c r="C12382" s="354" t="s">
        <v>470</v>
      </c>
      <c r="D12382" s="355">
        <v>483.46</v>
      </c>
    </row>
    <row r="12383" spans="1:4">
      <c r="A12383" s="354" t="s">
        <v>35584</v>
      </c>
      <c r="B12383" t="s">
        <v>35585</v>
      </c>
      <c r="C12383" s="354" t="s">
        <v>470</v>
      </c>
      <c r="D12383" s="355">
        <v>485.88</v>
      </c>
    </row>
    <row r="12384" spans="1:4">
      <c r="A12384" s="354" t="s">
        <v>35586</v>
      </c>
      <c r="B12384" t="s">
        <v>35585</v>
      </c>
      <c r="C12384" s="354" t="s">
        <v>470</v>
      </c>
      <c r="D12384" s="355">
        <v>458.24</v>
      </c>
    </row>
    <row r="12385" spans="1:4">
      <c r="A12385" s="354" t="s">
        <v>35587</v>
      </c>
      <c r="B12385" t="s">
        <v>35588</v>
      </c>
      <c r="C12385" s="354" t="s">
        <v>470</v>
      </c>
      <c r="D12385" s="355">
        <v>573.97</v>
      </c>
    </row>
    <row r="12386" spans="1:4">
      <c r="A12386" s="354" t="s">
        <v>35589</v>
      </c>
      <c r="B12386" t="s">
        <v>35588</v>
      </c>
      <c r="C12386" s="354" t="s">
        <v>470</v>
      </c>
      <c r="D12386" s="355">
        <v>546.32000000000005</v>
      </c>
    </row>
    <row r="12387" spans="1:4">
      <c r="A12387" s="354" t="s">
        <v>35590</v>
      </c>
      <c r="B12387" t="s">
        <v>35591</v>
      </c>
      <c r="C12387" s="354" t="s">
        <v>470</v>
      </c>
      <c r="D12387" s="355">
        <v>1499.04</v>
      </c>
    </row>
    <row r="12388" spans="1:4">
      <c r="A12388" s="354" t="s">
        <v>35592</v>
      </c>
      <c r="B12388" t="s">
        <v>35591</v>
      </c>
      <c r="C12388" s="354" t="s">
        <v>470</v>
      </c>
      <c r="D12388" s="355">
        <v>1457.58</v>
      </c>
    </row>
    <row r="12389" spans="1:4">
      <c r="A12389" s="354" t="s">
        <v>35593</v>
      </c>
      <c r="B12389" t="s">
        <v>35594</v>
      </c>
      <c r="C12389" s="354" t="s">
        <v>470</v>
      </c>
      <c r="D12389" s="355">
        <v>1494.51</v>
      </c>
    </row>
    <row r="12390" spans="1:4">
      <c r="A12390" s="354" t="s">
        <v>35595</v>
      </c>
      <c r="B12390" t="s">
        <v>35594</v>
      </c>
      <c r="C12390" s="354" t="s">
        <v>470</v>
      </c>
      <c r="D12390" s="355">
        <v>1453.04</v>
      </c>
    </row>
    <row r="12391" spans="1:4">
      <c r="A12391" s="354" t="s">
        <v>35596</v>
      </c>
      <c r="B12391" t="s">
        <v>35597</v>
      </c>
      <c r="C12391" s="354" t="s">
        <v>470</v>
      </c>
      <c r="D12391" s="355">
        <v>1860.92</v>
      </c>
    </row>
    <row r="12392" spans="1:4">
      <c r="A12392" s="354" t="s">
        <v>35598</v>
      </c>
      <c r="B12392" t="s">
        <v>35597</v>
      </c>
      <c r="C12392" s="354" t="s">
        <v>470</v>
      </c>
      <c r="D12392" s="355">
        <v>1816</v>
      </c>
    </row>
    <row r="12393" spans="1:4">
      <c r="A12393" s="354" t="s">
        <v>35599</v>
      </c>
      <c r="B12393" t="s">
        <v>35600</v>
      </c>
      <c r="C12393" s="354" t="s">
        <v>470</v>
      </c>
      <c r="D12393" s="355">
        <v>1850.05</v>
      </c>
    </row>
    <row r="12394" spans="1:4">
      <c r="A12394" s="354" t="s">
        <v>35601</v>
      </c>
      <c r="B12394" t="s">
        <v>35600</v>
      </c>
      <c r="C12394" s="354" t="s">
        <v>470</v>
      </c>
      <c r="D12394" s="355">
        <v>1805.12</v>
      </c>
    </row>
    <row r="12395" spans="1:4">
      <c r="A12395" s="354" t="s">
        <v>35602</v>
      </c>
      <c r="B12395" t="s">
        <v>35603</v>
      </c>
      <c r="C12395" s="354" t="s">
        <v>470</v>
      </c>
      <c r="D12395" s="355">
        <v>1839.18</v>
      </c>
    </row>
    <row r="12396" spans="1:4">
      <c r="A12396" s="354" t="s">
        <v>35604</v>
      </c>
      <c r="B12396" t="s">
        <v>35603</v>
      </c>
      <c r="C12396" s="354" t="s">
        <v>470</v>
      </c>
      <c r="D12396" s="355">
        <v>1794.25</v>
      </c>
    </row>
    <row r="12397" spans="1:4">
      <c r="A12397" s="354" t="s">
        <v>35605</v>
      </c>
      <c r="B12397" t="s">
        <v>35606</v>
      </c>
      <c r="C12397" s="354" t="s">
        <v>470</v>
      </c>
      <c r="D12397" s="355">
        <v>3114.62</v>
      </c>
    </row>
    <row r="12398" spans="1:4">
      <c r="A12398" s="354" t="s">
        <v>35607</v>
      </c>
      <c r="B12398" t="s">
        <v>35606</v>
      </c>
      <c r="C12398" s="354" t="s">
        <v>470</v>
      </c>
      <c r="D12398" s="355">
        <v>3031.68</v>
      </c>
    </row>
    <row r="12399" spans="1:4">
      <c r="A12399" s="354" t="s">
        <v>35608</v>
      </c>
      <c r="B12399" t="s">
        <v>35609</v>
      </c>
      <c r="C12399" s="354" t="s">
        <v>470</v>
      </c>
      <c r="D12399" s="355">
        <v>3136.36</v>
      </c>
    </row>
    <row r="12400" spans="1:4">
      <c r="A12400" s="354" t="s">
        <v>35610</v>
      </c>
      <c r="B12400" t="s">
        <v>35609</v>
      </c>
      <c r="C12400" s="354" t="s">
        <v>470</v>
      </c>
      <c r="D12400" s="355">
        <v>3053.43</v>
      </c>
    </row>
    <row r="12401" spans="1:4">
      <c r="A12401" s="354" t="s">
        <v>35611</v>
      </c>
      <c r="B12401" t="s">
        <v>35612</v>
      </c>
      <c r="C12401" s="354" t="s">
        <v>470</v>
      </c>
      <c r="D12401" s="355">
        <v>3714.26</v>
      </c>
    </row>
    <row r="12402" spans="1:4">
      <c r="A12402" s="354" t="s">
        <v>35613</v>
      </c>
      <c r="B12402" t="s">
        <v>35612</v>
      </c>
      <c r="C12402" s="354" t="s">
        <v>470</v>
      </c>
      <c r="D12402" s="355">
        <v>3624.41</v>
      </c>
    </row>
    <row r="12403" spans="1:4">
      <c r="A12403" s="354" t="s">
        <v>35614</v>
      </c>
      <c r="B12403" t="s">
        <v>35615</v>
      </c>
      <c r="C12403" s="354" t="s">
        <v>470</v>
      </c>
      <c r="D12403" s="355">
        <v>1132.56</v>
      </c>
    </row>
    <row r="12404" spans="1:4">
      <c r="A12404" s="354" t="s">
        <v>35616</v>
      </c>
      <c r="B12404" t="s">
        <v>35615</v>
      </c>
      <c r="C12404" s="354" t="s">
        <v>470</v>
      </c>
      <c r="D12404" s="355">
        <v>1104.9100000000001</v>
      </c>
    </row>
    <row r="12405" spans="1:4">
      <c r="A12405" s="354" t="s">
        <v>35617</v>
      </c>
      <c r="B12405" t="s">
        <v>35618</v>
      </c>
      <c r="C12405" s="354" t="s">
        <v>470</v>
      </c>
      <c r="D12405" s="355">
        <v>1132.56</v>
      </c>
    </row>
    <row r="12406" spans="1:4">
      <c r="A12406" s="354" t="s">
        <v>35619</v>
      </c>
      <c r="B12406" t="s">
        <v>35618</v>
      </c>
      <c r="C12406" s="354" t="s">
        <v>470</v>
      </c>
      <c r="D12406" s="355">
        <v>1104.9100000000001</v>
      </c>
    </row>
    <row r="12407" spans="1:4">
      <c r="A12407" s="354" t="s">
        <v>35620</v>
      </c>
      <c r="B12407" t="s">
        <v>35621</v>
      </c>
      <c r="C12407" s="354" t="s">
        <v>470</v>
      </c>
      <c r="D12407" s="355">
        <v>1331.58</v>
      </c>
    </row>
    <row r="12408" spans="1:4">
      <c r="A12408" s="354" t="s">
        <v>35622</v>
      </c>
      <c r="B12408" t="s">
        <v>35621</v>
      </c>
      <c r="C12408" s="354" t="s">
        <v>470</v>
      </c>
      <c r="D12408" s="355">
        <v>1290.1199999999999</v>
      </c>
    </row>
    <row r="12409" spans="1:4">
      <c r="A12409" s="354" t="s">
        <v>35623</v>
      </c>
      <c r="B12409" t="s">
        <v>35624</v>
      </c>
      <c r="C12409" s="354" t="s">
        <v>470</v>
      </c>
      <c r="D12409" s="355">
        <v>1300.42</v>
      </c>
    </row>
    <row r="12410" spans="1:4">
      <c r="A12410" s="354" t="s">
        <v>35625</v>
      </c>
      <c r="B12410" t="s">
        <v>35624</v>
      </c>
      <c r="C12410" s="354" t="s">
        <v>470</v>
      </c>
      <c r="D12410" s="355">
        <v>1258.95</v>
      </c>
    </row>
    <row r="12411" spans="1:4">
      <c r="A12411" s="354" t="s">
        <v>35626</v>
      </c>
      <c r="B12411" t="s">
        <v>35627</v>
      </c>
      <c r="C12411" s="354" t="s">
        <v>470</v>
      </c>
      <c r="D12411" s="355">
        <v>1294.1300000000001</v>
      </c>
    </row>
    <row r="12412" spans="1:4">
      <c r="A12412" s="354" t="s">
        <v>35628</v>
      </c>
      <c r="B12412" t="s">
        <v>35627</v>
      </c>
      <c r="C12412" s="354" t="s">
        <v>470</v>
      </c>
      <c r="D12412" s="355">
        <v>1252.6600000000001</v>
      </c>
    </row>
    <row r="12413" spans="1:4">
      <c r="A12413" s="354" t="s">
        <v>35629</v>
      </c>
      <c r="B12413" t="s">
        <v>35630</v>
      </c>
      <c r="C12413" s="354" t="s">
        <v>470</v>
      </c>
      <c r="D12413" s="355">
        <v>1618.19</v>
      </c>
    </row>
    <row r="12414" spans="1:4">
      <c r="A12414" s="354" t="s">
        <v>35631</v>
      </c>
      <c r="B12414" t="s">
        <v>35630</v>
      </c>
      <c r="C12414" s="354" t="s">
        <v>470</v>
      </c>
      <c r="D12414" s="355">
        <v>1562.9</v>
      </c>
    </row>
    <row r="12415" spans="1:4">
      <c r="A12415" s="354" t="s">
        <v>35632</v>
      </c>
      <c r="B12415" t="s">
        <v>35633</v>
      </c>
      <c r="C12415" s="354" t="s">
        <v>470</v>
      </c>
      <c r="D12415" s="355">
        <v>1596.68</v>
      </c>
    </row>
    <row r="12416" spans="1:4">
      <c r="A12416" s="354" t="s">
        <v>35634</v>
      </c>
      <c r="B12416" t="s">
        <v>35633</v>
      </c>
      <c r="C12416" s="354" t="s">
        <v>470</v>
      </c>
      <c r="D12416" s="355">
        <v>1541.39</v>
      </c>
    </row>
    <row r="12417" spans="1:4">
      <c r="A12417" s="354" t="s">
        <v>35635</v>
      </c>
      <c r="B12417" t="s">
        <v>35636</v>
      </c>
      <c r="C12417" s="354" t="s">
        <v>470</v>
      </c>
      <c r="D12417" s="355">
        <v>3101.96</v>
      </c>
    </row>
    <row r="12418" spans="1:4">
      <c r="A12418" s="354" t="s">
        <v>35637</v>
      </c>
      <c r="B12418" t="s">
        <v>35636</v>
      </c>
      <c r="C12418" s="354" t="s">
        <v>470</v>
      </c>
      <c r="D12418" s="355">
        <v>2998.29</v>
      </c>
    </row>
    <row r="12419" spans="1:4">
      <c r="A12419" s="354" t="s">
        <v>35638</v>
      </c>
      <c r="B12419" t="s">
        <v>35639</v>
      </c>
      <c r="C12419" s="354" t="s">
        <v>470</v>
      </c>
      <c r="D12419" s="355">
        <v>13330</v>
      </c>
    </row>
    <row r="12420" spans="1:4">
      <c r="A12420" s="354" t="s">
        <v>35640</v>
      </c>
      <c r="B12420" t="s">
        <v>35639</v>
      </c>
      <c r="C12420" s="354" t="s">
        <v>470</v>
      </c>
      <c r="D12420" s="355">
        <v>13079.92</v>
      </c>
    </row>
    <row r="12421" spans="1:4">
      <c r="A12421" s="354" t="s">
        <v>35641</v>
      </c>
      <c r="B12421" t="s">
        <v>35642</v>
      </c>
      <c r="C12421" s="354" t="s">
        <v>470</v>
      </c>
      <c r="D12421" s="355">
        <v>2315.06</v>
      </c>
    </row>
    <row r="12422" spans="1:4">
      <c r="A12422" s="354" t="s">
        <v>35643</v>
      </c>
      <c r="B12422" t="s">
        <v>35642</v>
      </c>
      <c r="C12422" s="354" t="s">
        <v>470</v>
      </c>
      <c r="D12422" s="355">
        <v>2239.04</v>
      </c>
    </row>
    <row r="12423" spans="1:4">
      <c r="A12423" s="354" t="s">
        <v>35644</v>
      </c>
      <c r="B12423" t="s">
        <v>35645</v>
      </c>
      <c r="C12423" s="354" t="s">
        <v>470</v>
      </c>
      <c r="D12423" s="355">
        <v>1398.04</v>
      </c>
    </row>
    <row r="12424" spans="1:4">
      <c r="A12424" s="354" t="s">
        <v>35646</v>
      </c>
      <c r="B12424" t="s">
        <v>35645</v>
      </c>
      <c r="C12424" s="354" t="s">
        <v>470</v>
      </c>
      <c r="D12424" s="355">
        <v>1384.88</v>
      </c>
    </row>
    <row r="12425" spans="1:4">
      <c r="A12425" s="354" t="s">
        <v>35647</v>
      </c>
      <c r="B12425" t="s">
        <v>35648</v>
      </c>
      <c r="C12425" s="354" t="s">
        <v>470</v>
      </c>
      <c r="D12425" s="355">
        <v>1095.1400000000001</v>
      </c>
    </row>
    <row r="12426" spans="1:4">
      <c r="A12426" s="354" t="s">
        <v>35649</v>
      </c>
      <c r="B12426" t="s">
        <v>35648</v>
      </c>
      <c r="C12426" s="354" t="s">
        <v>470</v>
      </c>
      <c r="D12426" s="355">
        <v>1015.66</v>
      </c>
    </row>
    <row r="12427" spans="1:4">
      <c r="A12427" s="354" t="s">
        <v>35650</v>
      </c>
      <c r="B12427" t="s">
        <v>35651</v>
      </c>
      <c r="C12427" s="354" t="s">
        <v>470</v>
      </c>
      <c r="D12427" s="355">
        <v>1104.21</v>
      </c>
    </row>
    <row r="12428" spans="1:4">
      <c r="A12428" s="354" t="s">
        <v>35652</v>
      </c>
      <c r="B12428" t="s">
        <v>35651</v>
      </c>
      <c r="C12428" s="354" t="s">
        <v>470</v>
      </c>
      <c r="D12428" s="355">
        <v>1024.73</v>
      </c>
    </row>
    <row r="12429" spans="1:4">
      <c r="A12429" s="354" t="s">
        <v>35653</v>
      </c>
      <c r="B12429" t="s">
        <v>35654</v>
      </c>
      <c r="C12429" s="354" t="s">
        <v>470</v>
      </c>
      <c r="D12429" s="355">
        <v>1111.9000000000001</v>
      </c>
    </row>
    <row r="12430" spans="1:4">
      <c r="A12430" s="354" t="s">
        <v>35655</v>
      </c>
      <c r="B12430" t="s">
        <v>35654</v>
      </c>
      <c r="C12430" s="354" t="s">
        <v>470</v>
      </c>
      <c r="D12430" s="355">
        <v>1032.42</v>
      </c>
    </row>
    <row r="12431" spans="1:4">
      <c r="A12431" s="354" t="s">
        <v>35656</v>
      </c>
      <c r="B12431" t="s">
        <v>35657</v>
      </c>
      <c r="C12431" s="354" t="s">
        <v>470</v>
      </c>
      <c r="D12431" s="355">
        <v>1116.44</v>
      </c>
    </row>
    <row r="12432" spans="1:4">
      <c r="A12432" s="354" t="s">
        <v>35658</v>
      </c>
      <c r="B12432" t="s">
        <v>35657</v>
      </c>
      <c r="C12432" s="354" t="s">
        <v>470</v>
      </c>
      <c r="D12432" s="355">
        <v>1036.96</v>
      </c>
    </row>
    <row r="12433" spans="1:4">
      <c r="A12433" s="354" t="s">
        <v>35659</v>
      </c>
      <c r="B12433" t="s">
        <v>35660</v>
      </c>
      <c r="C12433" s="354" t="s">
        <v>470</v>
      </c>
      <c r="D12433" s="355">
        <v>1504.99</v>
      </c>
    </row>
    <row r="12434" spans="1:4">
      <c r="A12434" s="354" t="s">
        <v>35661</v>
      </c>
      <c r="B12434" t="s">
        <v>35660</v>
      </c>
      <c r="C12434" s="354" t="s">
        <v>470</v>
      </c>
      <c r="D12434" s="355">
        <v>1463.52</v>
      </c>
    </row>
    <row r="12435" spans="1:4">
      <c r="A12435" s="354" t="s">
        <v>35662</v>
      </c>
      <c r="B12435" t="s">
        <v>35663</v>
      </c>
      <c r="C12435" s="354" t="s">
        <v>470</v>
      </c>
      <c r="D12435" s="355">
        <v>1164.93</v>
      </c>
    </row>
    <row r="12436" spans="1:4">
      <c r="A12436" s="354" t="s">
        <v>35664</v>
      </c>
      <c r="B12436" t="s">
        <v>35663</v>
      </c>
      <c r="C12436" s="354" t="s">
        <v>470</v>
      </c>
      <c r="D12436" s="355">
        <v>1116.55</v>
      </c>
    </row>
    <row r="12437" spans="1:4">
      <c r="A12437" s="354" t="s">
        <v>35665</v>
      </c>
      <c r="B12437" t="s">
        <v>35666</v>
      </c>
      <c r="C12437" s="354" t="s">
        <v>470</v>
      </c>
      <c r="D12437" s="355">
        <v>649.51</v>
      </c>
    </row>
    <row r="12438" spans="1:4">
      <c r="A12438" s="354" t="s">
        <v>35667</v>
      </c>
      <c r="B12438" t="s">
        <v>35666</v>
      </c>
      <c r="C12438" s="354" t="s">
        <v>470</v>
      </c>
      <c r="D12438" s="355">
        <v>608.04</v>
      </c>
    </row>
    <row r="12439" spans="1:4">
      <c r="A12439" s="354" t="s">
        <v>35668</v>
      </c>
      <c r="B12439" t="s">
        <v>35669</v>
      </c>
      <c r="C12439" s="354" t="s">
        <v>470</v>
      </c>
      <c r="D12439" s="355">
        <v>816.88</v>
      </c>
    </row>
    <row r="12440" spans="1:4">
      <c r="A12440" s="354" t="s">
        <v>35670</v>
      </c>
      <c r="B12440" t="s">
        <v>35669</v>
      </c>
      <c r="C12440" s="354" t="s">
        <v>470</v>
      </c>
      <c r="D12440" s="355">
        <v>737.4</v>
      </c>
    </row>
    <row r="12441" spans="1:4">
      <c r="A12441" s="354" t="s">
        <v>35671</v>
      </c>
      <c r="B12441" t="s">
        <v>35672</v>
      </c>
      <c r="C12441" s="354" t="s">
        <v>470</v>
      </c>
      <c r="D12441" s="355">
        <v>1869.62</v>
      </c>
    </row>
    <row r="12442" spans="1:4">
      <c r="A12442" s="354" t="s">
        <v>35673</v>
      </c>
      <c r="B12442" t="s">
        <v>35672</v>
      </c>
      <c r="C12442" s="354" t="s">
        <v>470</v>
      </c>
      <c r="D12442" s="355">
        <v>1811.56</v>
      </c>
    </row>
    <row r="12443" spans="1:4">
      <c r="A12443" s="354" t="s">
        <v>35674</v>
      </c>
      <c r="B12443" t="s">
        <v>35675</v>
      </c>
      <c r="C12443" s="354" t="s">
        <v>470</v>
      </c>
      <c r="D12443" s="355">
        <v>1118.8699999999999</v>
      </c>
    </row>
    <row r="12444" spans="1:4">
      <c r="A12444" s="354" t="s">
        <v>35676</v>
      </c>
      <c r="B12444" t="s">
        <v>35675</v>
      </c>
      <c r="C12444" s="354" t="s">
        <v>470</v>
      </c>
      <c r="D12444" s="355">
        <v>1071.74</v>
      </c>
    </row>
    <row r="12445" spans="1:4">
      <c r="A12445" s="354" t="s">
        <v>35677</v>
      </c>
      <c r="B12445" t="s">
        <v>35678</v>
      </c>
      <c r="C12445" s="354" t="s">
        <v>470</v>
      </c>
      <c r="D12445" s="355">
        <v>1145.3599999999999</v>
      </c>
    </row>
    <row r="12446" spans="1:4">
      <c r="A12446" s="354" t="s">
        <v>35679</v>
      </c>
      <c r="B12446" t="s">
        <v>35678</v>
      </c>
      <c r="C12446" s="354" t="s">
        <v>470</v>
      </c>
      <c r="D12446" s="355">
        <v>1097.54</v>
      </c>
    </row>
    <row r="12447" spans="1:4">
      <c r="A12447" s="354" t="s">
        <v>35680</v>
      </c>
      <c r="B12447" t="s">
        <v>35681</v>
      </c>
      <c r="C12447" s="354" t="s">
        <v>470</v>
      </c>
      <c r="D12447" s="355">
        <v>1219.1500000000001</v>
      </c>
    </row>
    <row r="12448" spans="1:4">
      <c r="A12448" s="354" t="s">
        <v>35682</v>
      </c>
      <c r="B12448" t="s">
        <v>35681</v>
      </c>
      <c r="C12448" s="354" t="s">
        <v>470</v>
      </c>
      <c r="D12448" s="355">
        <v>1170.6300000000001</v>
      </c>
    </row>
    <row r="12449" spans="1:4">
      <c r="A12449" s="354" t="s">
        <v>35683</v>
      </c>
      <c r="B12449" t="s">
        <v>35684</v>
      </c>
      <c r="C12449" s="354" t="s">
        <v>470</v>
      </c>
      <c r="D12449" s="355">
        <v>830.47</v>
      </c>
    </row>
    <row r="12450" spans="1:4">
      <c r="A12450" s="354" t="s">
        <v>35685</v>
      </c>
      <c r="B12450" t="s">
        <v>35684</v>
      </c>
      <c r="C12450" s="354" t="s">
        <v>470</v>
      </c>
      <c r="D12450" s="355">
        <v>789.01</v>
      </c>
    </row>
    <row r="12451" spans="1:4">
      <c r="A12451" s="354" t="s">
        <v>35686</v>
      </c>
      <c r="B12451" t="s">
        <v>35687</v>
      </c>
      <c r="C12451" s="354" t="s">
        <v>470</v>
      </c>
      <c r="D12451" s="355">
        <v>805.95</v>
      </c>
    </row>
    <row r="12452" spans="1:4">
      <c r="A12452" s="354" t="s">
        <v>35688</v>
      </c>
      <c r="B12452" t="s">
        <v>35687</v>
      </c>
      <c r="C12452" s="354" t="s">
        <v>470</v>
      </c>
      <c r="D12452" s="355">
        <v>764.49</v>
      </c>
    </row>
    <row r="12453" spans="1:4">
      <c r="A12453" s="354" t="s">
        <v>35689</v>
      </c>
      <c r="B12453" t="s">
        <v>35690</v>
      </c>
      <c r="C12453" s="354" t="s">
        <v>470</v>
      </c>
      <c r="D12453" s="355">
        <v>801.48</v>
      </c>
    </row>
    <row r="12454" spans="1:4">
      <c r="A12454" s="354" t="s">
        <v>35691</v>
      </c>
      <c r="B12454" t="s">
        <v>35690</v>
      </c>
      <c r="C12454" s="354" t="s">
        <v>470</v>
      </c>
      <c r="D12454" s="355">
        <v>760.01</v>
      </c>
    </row>
    <row r="12455" spans="1:4">
      <c r="A12455" s="354" t="s">
        <v>35692</v>
      </c>
      <c r="B12455" t="s">
        <v>35693</v>
      </c>
      <c r="C12455" s="354" t="s">
        <v>470</v>
      </c>
      <c r="D12455" s="355">
        <v>1399.26</v>
      </c>
    </row>
    <row r="12456" spans="1:4">
      <c r="A12456" s="354" t="s">
        <v>35694</v>
      </c>
      <c r="B12456" t="s">
        <v>35693</v>
      </c>
      <c r="C12456" s="354" t="s">
        <v>470</v>
      </c>
      <c r="D12456" s="355">
        <v>1319.78</v>
      </c>
    </row>
    <row r="12457" spans="1:4">
      <c r="A12457" s="354" t="s">
        <v>35695</v>
      </c>
      <c r="B12457" t="s">
        <v>35696</v>
      </c>
      <c r="C12457" s="354" t="s">
        <v>470</v>
      </c>
      <c r="D12457" s="355">
        <v>1351.03</v>
      </c>
    </row>
    <row r="12458" spans="1:4">
      <c r="A12458" s="354" t="s">
        <v>35697</v>
      </c>
      <c r="B12458" t="s">
        <v>35696</v>
      </c>
      <c r="C12458" s="354" t="s">
        <v>470</v>
      </c>
      <c r="D12458" s="355">
        <v>1271.55</v>
      </c>
    </row>
    <row r="12459" spans="1:4">
      <c r="A12459" s="354" t="s">
        <v>35698</v>
      </c>
      <c r="B12459" t="s">
        <v>35699</v>
      </c>
      <c r="C12459" s="354" t="s">
        <v>470</v>
      </c>
      <c r="D12459" s="355">
        <v>1342.89</v>
      </c>
    </row>
    <row r="12460" spans="1:4">
      <c r="A12460" s="354" t="s">
        <v>35700</v>
      </c>
      <c r="B12460" t="s">
        <v>35699</v>
      </c>
      <c r="C12460" s="354" t="s">
        <v>470</v>
      </c>
      <c r="D12460" s="355">
        <v>1263.4100000000001</v>
      </c>
    </row>
    <row r="12461" spans="1:4">
      <c r="A12461" s="354" t="s">
        <v>35701</v>
      </c>
      <c r="B12461" t="s">
        <v>35702</v>
      </c>
      <c r="C12461" s="354" t="s">
        <v>44</v>
      </c>
      <c r="D12461" s="355">
        <v>495.05</v>
      </c>
    </row>
    <row r="12462" spans="1:4">
      <c r="A12462" s="354" t="s">
        <v>35703</v>
      </c>
      <c r="B12462" t="s">
        <v>35702</v>
      </c>
      <c r="C12462" s="354" t="s">
        <v>44</v>
      </c>
      <c r="D12462" s="355">
        <v>467.41</v>
      </c>
    </row>
    <row r="12463" spans="1:4">
      <c r="A12463" s="354" t="s">
        <v>35704</v>
      </c>
      <c r="B12463" t="s">
        <v>35705</v>
      </c>
      <c r="C12463" s="354" t="s">
        <v>44</v>
      </c>
      <c r="D12463" s="355">
        <v>2508.9</v>
      </c>
    </row>
    <row r="12464" spans="1:4">
      <c r="A12464" s="354" t="s">
        <v>35706</v>
      </c>
      <c r="B12464" t="s">
        <v>35705</v>
      </c>
      <c r="C12464" s="354" t="s">
        <v>44</v>
      </c>
      <c r="D12464" s="355">
        <v>2425.96</v>
      </c>
    </row>
    <row r="12465" spans="1:4">
      <c r="A12465" s="354" t="s">
        <v>35707</v>
      </c>
      <c r="B12465" t="s">
        <v>35708</v>
      </c>
      <c r="C12465" s="354" t="s">
        <v>470</v>
      </c>
      <c r="D12465" s="355">
        <v>2016.66</v>
      </c>
    </row>
    <row r="12466" spans="1:4">
      <c r="A12466" s="354" t="s">
        <v>35709</v>
      </c>
      <c r="B12466" t="s">
        <v>35708</v>
      </c>
      <c r="C12466" s="354" t="s">
        <v>470</v>
      </c>
      <c r="D12466" s="355">
        <v>1890.32</v>
      </c>
    </row>
    <row r="12467" spans="1:4">
      <c r="A12467" s="354" t="s">
        <v>35710</v>
      </c>
      <c r="B12467" t="s">
        <v>35711</v>
      </c>
      <c r="C12467" s="354" t="s">
        <v>470</v>
      </c>
      <c r="D12467" s="355">
        <v>1523.38</v>
      </c>
    </row>
    <row r="12468" spans="1:4">
      <c r="A12468" s="354" t="s">
        <v>35712</v>
      </c>
      <c r="B12468" t="s">
        <v>35711</v>
      </c>
      <c r="C12468" s="354" t="s">
        <v>470</v>
      </c>
      <c r="D12468" s="355">
        <v>1481.92</v>
      </c>
    </row>
    <row r="12469" spans="1:4">
      <c r="A12469" s="354" t="s">
        <v>35713</v>
      </c>
      <c r="B12469" t="s">
        <v>35714</v>
      </c>
      <c r="C12469" s="354" t="s">
        <v>470</v>
      </c>
      <c r="D12469" s="355">
        <v>1757.4</v>
      </c>
    </row>
    <row r="12470" spans="1:4">
      <c r="A12470" s="354" t="s">
        <v>35715</v>
      </c>
      <c r="B12470" t="s">
        <v>35714</v>
      </c>
      <c r="C12470" s="354" t="s">
        <v>470</v>
      </c>
      <c r="D12470" s="355">
        <v>1715.93</v>
      </c>
    </row>
    <row r="12471" spans="1:4">
      <c r="A12471" s="354" t="s">
        <v>35716</v>
      </c>
      <c r="B12471" t="s">
        <v>35717</v>
      </c>
      <c r="C12471" s="354" t="s">
        <v>470</v>
      </c>
      <c r="D12471" s="355">
        <v>2170.48</v>
      </c>
    </row>
    <row r="12472" spans="1:4">
      <c r="A12472" s="354" t="s">
        <v>35718</v>
      </c>
      <c r="B12472" t="s">
        <v>35717</v>
      </c>
      <c r="C12472" s="354" t="s">
        <v>470</v>
      </c>
      <c r="D12472" s="355">
        <v>2122.1</v>
      </c>
    </row>
    <row r="12473" spans="1:4">
      <c r="A12473" s="354" t="s">
        <v>35719</v>
      </c>
      <c r="B12473" t="s">
        <v>35720</v>
      </c>
      <c r="C12473" s="354" t="s">
        <v>470</v>
      </c>
      <c r="D12473" s="355">
        <v>1568.54</v>
      </c>
    </row>
    <row r="12474" spans="1:4">
      <c r="A12474" s="354" t="s">
        <v>35721</v>
      </c>
      <c r="B12474" t="s">
        <v>35720</v>
      </c>
      <c r="C12474" s="354" t="s">
        <v>470</v>
      </c>
      <c r="D12474" s="355">
        <v>1527.07</v>
      </c>
    </row>
    <row r="12475" spans="1:4">
      <c r="A12475" s="354" t="s">
        <v>35722</v>
      </c>
      <c r="B12475" t="s">
        <v>35723</v>
      </c>
      <c r="C12475" s="354" t="s">
        <v>470</v>
      </c>
      <c r="D12475" s="355">
        <v>1220.33</v>
      </c>
    </row>
    <row r="12476" spans="1:4">
      <c r="A12476" s="354" t="s">
        <v>35724</v>
      </c>
      <c r="B12476" t="s">
        <v>35723</v>
      </c>
      <c r="C12476" s="354" t="s">
        <v>470</v>
      </c>
      <c r="D12476" s="355">
        <v>1185.77</v>
      </c>
    </row>
    <row r="12477" spans="1:4">
      <c r="A12477" s="354" t="s">
        <v>35725</v>
      </c>
      <c r="B12477" t="s">
        <v>35726</v>
      </c>
      <c r="C12477" s="354" t="s">
        <v>470</v>
      </c>
      <c r="D12477" s="355">
        <v>1795.21</v>
      </c>
    </row>
    <row r="12478" spans="1:4">
      <c r="A12478" s="354" t="s">
        <v>35727</v>
      </c>
      <c r="B12478" t="s">
        <v>35726</v>
      </c>
      <c r="C12478" s="354" t="s">
        <v>470</v>
      </c>
      <c r="D12478" s="355">
        <v>1733.01</v>
      </c>
    </row>
    <row r="12479" spans="1:4">
      <c r="A12479" s="354" t="s">
        <v>35728</v>
      </c>
      <c r="B12479" t="s">
        <v>35729</v>
      </c>
      <c r="C12479" s="354" t="s">
        <v>470</v>
      </c>
      <c r="D12479" s="355">
        <v>2202.0300000000002</v>
      </c>
    </row>
    <row r="12480" spans="1:4">
      <c r="A12480" s="354" t="s">
        <v>35730</v>
      </c>
      <c r="B12480" t="s">
        <v>35729</v>
      </c>
      <c r="C12480" s="354" t="s">
        <v>470</v>
      </c>
      <c r="D12480" s="355">
        <v>2153.65</v>
      </c>
    </row>
    <row r="12481" spans="1:4">
      <c r="A12481" s="354" t="s">
        <v>35731</v>
      </c>
      <c r="B12481" t="s">
        <v>35732</v>
      </c>
      <c r="C12481" s="354" t="s">
        <v>470</v>
      </c>
      <c r="D12481" s="355">
        <v>2841.33</v>
      </c>
    </row>
    <row r="12482" spans="1:4">
      <c r="A12482" s="354" t="s">
        <v>35733</v>
      </c>
      <c r="B12482" t="s">
        <v>35732</v>
      </c>
      <c r="C12482" s="354" t="s">
        <v>470</v>
      </c>
      <c r="D12482" s="355">
        <v>2786.04</v>
      </c>
    </row>
    <row r="12483" spans="1:4">
      <c r="A12483" s="354" t="s">
        <v>35734</v>
      </c>
      <c r="B12483" t="s">
        <v>35735</v>
      </c>
      <c r="C12483" s="354" t="s">
        <v>470</v>
      </c>
      <c r="D12483" s="355">
        <v>3582.35</v>
      </c>
    </row>
    <row r="12484" spans="1:4">
      <c r="A12484" s="354" t="s">
        <v>35736</v>
      </c>
      <c r="B12484" t="s">
        <v>35735</v>
      </c>
      <c r="C12484" s="354" t="s">
        <v>470</v>
      </c>
      <c r="D12484" s="355">
        <v>3547.8</v>
      </c>
    </row>
    <row r="12485" spans="1:4">
      <c r="A12485" s="354" t="s">
        <v>35737</v>
      </c>
      <c r="B12485" t="s">
        <v>35738</v>
      </c>
      <c r="C12485" s="354" t="s">
        <v>470</v>
      </c>
      <c r="D12485" s="355">
        <v>4112.75</v>
      </c>
    </row>
    <row r="12486" spans="1:4">
      <c r="A12486" s="354" t="s">
        <v>35739</v>
      </c>
      <c r="B12486" t="s">
        <v>35738</v>
      </c>
      <c r="C12486" s="354" t="s">
        <v>470</v>
      </c>
      <c r="D12486" s="355">
        <v>4078.2</v>
      </c>
    </row>
    <row r="12487" spans="1:4">
      <c r="A12487" s="354" t="s">
        <v>35740</v>
      </c>
      <c r="B12487" t="s">
        <v>35741</v>
      </c>
      <c r="C12487" s="354" t="s">
        <v>470</v>
      </c>
      <c r="D12487" s="355">
        <v>5144.49</v>
      </c>
    </row>
    <row r="12488" spans="1:4">
      <c r="A12488" s="354" t="s">
        <v>35742</v>
      </c>
      <c r="B12488" t="s">
        <v>35741</v>
      </c>
      <c r="C12488" s="354" t="s">
        <v>470</v>
      </c>
      <c r="D12488" s="355">
        <v>5096.1099999999997</v>
      </c>
    </row>
    <row r="12489" spans="1:4">
      <c r="A12489" s="354" t="s">
        <v>35743</v>
      </c>
      <c r="B12489" t="s">
        <v>35744</v>
      </c>
      <c r="C12489" s="354" t="s">
        <v>470</v>
      </c>
      <c r="D12489" s="355">
        <v>7715.66</v>
      </c>
    </row>
    <row r="12490" spans="1:4">
      <c r="A12490" s="354" t="s">
        <v>35745</v>
      </c>
      <c r="B12490" t="s">
        <v>35744</v>
      </c>
      <c r="C12490" s="354" t="s">
        <v>470</v>
      </c>
      <c r="D12490" s="355">
        <v>7660.37</v>
      </c>
    </row>
    <row r="12491" spans="1:4">
      <c r="A12491" s="354" t="s">
        <v>35746</v>
      </c>
      <c r="B12491" t="s">
        <v>35747</v>
      </c>
      <c r="C12491" s="354" t="s">
        <v>470</v>
      </c>
      <c r="D12491" s="355">
        <v>1707.33</v>
      </c>
    </row>
    <row r="12492" spans="1:4">
      <c r="A12492" s="354" t="s">
        <v>35748</v>
      </c>
      <c r="B12492" t="s">
        <v>35747</v>
      </c>
      <c r="C12492" s="354" t="s">
        <v>470</v>
      </c>
      <c r="D12492" s="355">
        <v>1652.04</v>
      </c>
    </row>
    <row r="12493" spans="1:4">
      <c r="A12493" s="354" t="s">
        <v>35749</v>
      </c>
      <c r="B12493" t="s">
        <v>35750</v>
      </c>
      <c r="C12493" s="354" t="s">
        <v>47</v>
      </c>
      <c r="D12493" s="355">
        <v>215.83</v>
      </c>
    </row>
    <row r="12494" spans="1:4">
      <c r="A12494" s="354" t="s">
        <v>35751</v>
      </c>
      <c r="B12494" t="s">
        <v>35750</v>
      </c>
      <c r="C12494" s="354" t="s">
        <v>47</v>
      </c>
      <c r="D12494" s="355">
        <v>197.86</v>
      </c>
    </row>
    <row r="12495" spans="1:4">
      <c r="A12495" s="354" t="s">
        <v>35752</v>
      </c>
      <c r="B12495" t="s">
        <v>35753</v>
      </c>
      <c r="C12495" s="354" t="s">
        <v>44</v>
      </c>
      <c r="D12495" s="355">
        <v>426.39</v>
      </c>
    </row>
    <row r="12496" spans="1:4">
      <c r="A12496" s="354" t="s">
        <v>35754</v>
      </c>
      <c r="B12496" t="s">
        <v>35753</v>
      </c>
      <c r="C12496" s="354" t="s">
        <v>44</v>
      </c>
      <c r="D12496" s="355">
        <v>405.66</v>
      </c>
    </row>
    <row r="12497" spans="1:4">
      <c r="A12497" s="354" t="s">
        <v>35755</v>
      </c>
      <c r="B12497" t="s">
        <v>35756</v>
      </c>
      <c r="C12497" s="354" t="s">
        <v>44</v>
      </c>
      <c r="D12497" s="355">
        <v>651.91999999999996</v>
      </c>
    </row>
    <row r="12498" spans="1:4">
      <c r="A12498" s="354" t="s">
        <v>35757</v>
      </c>
      <c r="B12498" t="s">
        <v>35756</v>
      </c>
      <c r="C12498" s="354" t="s">
        <v>44</v>
      </c>
      <c r="D12498" s="355">
        <v>617.37</v>
      </c>
    </row>
    <row r="12499" spans="1:4">
      <c r="A12499" s="354" t="s">
        <v>35758</v>
      </c>
      <c r="B12499" t="s">
        <v>35759</v>
      </c>
      <c r="C12499" s="354" t="s">
        <v>470</v>
      </c>
      <c r="D12499" s="355">
        <v>247.55</v>
      </c>
    </row>
    <row r="12500" spans="1:4">
      <c r="A12500" s="354" t="s">
        <v>35760</v>
      </c>
      <c r="B12500" t="s">
        <v>35759</v>
      </c>
      <c r="C12500" s="354" t="s">
        <v>470</v>
      </c>
      <c r="D12500" s="355">
        <v>233.72</v>
      </c>
    </row>
    <row r="12501" spans="1:4">
      <c r="A12501" s="354" t="s">
        <v>35761</v>
      </c>
      <c r="B12501" t="s">
        <v>35762</v>
      </c>
      <c r="C12501" s="354" t="s">
        <v>44</v>
      </c>
      <c r="D12501" s="355">
        <v>553.53</v>
      </c>
    </row>
    <row r="12502" spans="1:4">
      <c r="A12502" s="354" t="s">
        <v>35763</v>
      </c>
      <c r="B12502" t="s">
        <v>35762</v>
      </c>
      <c r="C12502" s="354" t="s">
        <v>44</v>
      </c>
      <c r="D12502" s="355">
        <v>539.71</v>
      </c>
    </row>
    <row r="12503" spans="1:4">
      <c r="A12503" s="354" t="s">
        <v>35764</v>
      </c>
      <c r="B12503" t="s">
        <v>35765</v>
      </c>
      <c r="C12503" s="354" t="s">
        <v>44</v>
      </c>
      <c r="D12503" s="355">
        <v>323.57</v>
      </c>
    </row>
    <row r="12504" spans="1:4">
      <c r="A12504" s="354" t="s">
        <v>35766</v>
      </c>
      <c r="B12504" t="s">
        <v>35765</v>
      </c>
      <c r="C12504" s="354" t="s">
        <v>44</v>
      </c>
      <c r="D12504" s="355">
        <v>297.29000000000002</v>
      </c>
    </row>
    <row r="12505" spans="1:4">
      <c r="A12505" s="354" t="s">
        <v>35767</v>
      </c>
      <c r="B12505" t="s">
        <v>35768</v>
      </c>
      <c r="C12505" s="354" t="s">
        <v>470</v>
      </c>
      <c r="D12505" s="355">
        <v>1711.54</v>
      </c>
    </row>
    <row r="12506" spans="1:4">
      <c r="A12506" s="354" t="s">
        <v>35769</v>
      </c>
      <c r="B12506" t="s">
        <v>35768</v>
      </c>
      <c r="C12506" s="354" t="s">
        <v>470</v>
      </c>
      <c r="D12506" s="355">
        <v>1583.31</v>
      </c>
    </row>
    <row r="12507" spans="1:4">
      <c r="A12507" s="354" t="s">
        <v>35770</v>
      </c>
      <c r="B12507" t="s">
        <v>35771</v>
      </c>
      <c r="C12507" s="354" t="s">
        <v>470</v>
      </c>
      <c r="D12507" s="355">
        <v>2093.23</v>
      </c>
    </row>
    <row r="12508" spans="1:4">
      <c r="A12508" s="354" t="s">
        <v>35772</v>
      </c>
      <c r="B12508" t="s">
        <v>35771</v>
      </c>
      <c r="C12508" s="354" t="s">
        <v>470</v>
      </c>
      <c r="D12508" s="355">
        <v>2003.38</v>
      </c>
    </row>
    <row r="12509" spans="1:4">
      <c r="A12509" s="354" t="s">
        <v>35773</v>
      </c>
      <c r="B12509" t="s">
        <v>35774</v>
      </c>
      <c r="C12509" s="354" t="s">
        <v>47</v>
      </c>
      <c r="D12509" s="355">
        <v>96.83</v>
      </c>
    </row>
    <row r="12510" spans="1:4">
      <c r="A12510" s="354" t="s">
        <v>35775</v>
      </c>
      <c r="B12510" t="s">
        <v>35774</v>
      </c>
      <c r="C12510" s="354" t="s">
        <v>47</v>
      </c>
      <c r="D12510" s="355">
        <v>89.92</v>
      </c>
    </row>
    <row r="12511" spans="1:4">
      <c r="A12511" s="354" t="s">
        <v>35776</v>
      </c>
      <c r="B12511" t="s">
        <v>35777</v>
      </c>
      <c r="C12511" s="354" t="s">
        <v>47</v>
      </c>
      <c r="D12511" s="355">
        <v>105.93</v>
      </c>
    </row>
    <row r="12512" spans="1:4">
      <c r="A12512" s="354" t="s">
        <v>35778</v>
      </c>
      <c r="B12512" t="s">
        <v>35777</v>
      </c>
      <c r="C12512" s="354" t="s">
        <v>47</v>
      </c>
      <c r="D12512" s="355">
        <v>99.02</v>
      </c>
    </row>
    <row r="12513" spans="1:4">
      <c r="A12513" s="354" t="s">
        <v>35779</v>
      </c>
      <c r="B12513" t="s">
        <v>35780</v>
      </c>
      <c r="C12513" s="354" t="s">
        <v>47</v>
      </c>
      <c r="D12513" s="355">
        <v>114.73</v>
      </c>
    </row>
    <row r="12514" spans="1:4">
      <c r="A12514" s="354" t="s">
        <v>35781</v>
      </c>
      <c r="B12514" t="s">
        <v>35780</v>
      </c>
      <c r="C12514" s="354" t="s">
        <v>47</v>
      </c>
      <c r="D12514" s="355">
        <v>107.82</v>
      </c>
    </row>
    <row r="12515" spans="1:4">
      <c r="A12515" s="354" t="s">
        <v>35782</v>
      </c>
      <c r="B12515" t="s">
        <v>35783</v>
      </c>
      <c r="C12515" s="354" t="s">
        <v>47</v>
      </c>
      <c r="D12515" s="355">
        <v>92.98</v>
      </c>
    </row>
    <row r="12516" spans="1:4">
      <c r="A12516" s="354" t="s">
        <v>35784</v>
      </c>
      <c r="B12516" t="s">
        <v>35783</v>
      </c>
      <c r="C12516" s="354" t="s">
        <v>47</v>
      </c>
      <c r="D12516" s="355">
        <v>87.45</v>
      </c>
    </row>
    <row r="12517" spans="1:4">
      <c r="A12517" s="354" t="s">
        <v>35785</v>
      </c>
      <c r="B12517" t="s">
        <v>35786</v>
      </c>
      <c r="C12517" s="354" t="s">
        <v>47</v>
      </c>
      <c r="D12517" s="355">
        <v>97.43</v>
      </c>
    </row>
    <row r="12518" spans="1:4">
      <c r="A12518" s="354" t="s">
        <v>35787</v>
      </c>
      <c r="B12518" t="s">
        <v>35786</v>
      </c>
      <c r="C12518" s="354" t="s">
        <v>47</v>
      </c>
      <c r="D12518" s="355">
        <v>91.91</v>
      </c>
    </row>
    <row r="12519" spans="1:4">
      <c r="A12519" s="354" t="s">
        <v>35788</v>
      </c>
      <c r="B12519" t="s">
        <v>35789</v>
      </c>
      <c r="C12519" s="354" t="s">
        <v>47</v>
      </c>
      <c r="D12519" s="355">
        <v>43.23</v>
      </c>
    </row>
    <row r="12520" spans="1:4">
      <c r="A12520" s="354" t="s">
        <v>35790</v>
      </c>
      <c r="B12520" t="s">
        <v>35789</v>
      </c>
      <c r="C12520" s="354" t="s">
        <v>47</v>
      </c>
      <c r="D12520" s="355">
        <v>41.91</v>
      </c>
    </row>
    <row r="12521" spans="1:4">
      <c r="A12521" s="354" t="s">
        <v>35791</v>
      </c>
      <c r="B12521" t="s">
        <v>35792</v>
      </c>
      <c r="C12521" s="354" t="s">
        <v>47</v>
      </c>
      <c r="D12521" s="355">
        <v>55.35</v>
      </c>
    </row>
    <row r="12522" spans="1:4">
      <c r="A12522" s="354" t="s">
        <v>35793</v>
      </c>
      <c r="B12522" t="s">
        <v>35792</v>
      </c>
      <c r="C12522" s="354" t="s">
        <v>47</v>
      </c>
      <c r="D12522" s="355">
        <v>52.93</v>
      </c>
    </row>
    <row r="12523" spans="1:4">
      <c r="A12523" s="354" t="s">
        <v>35794</v>
      </c>
      <c r="B12523" t="s">
        <v>35795</v>
      </c>
      <c r="C12523" s="354" t="s">
        <v>47</v>
      </c>
      <c r="D12523" s="355">
        <v>65.44</v>
      </c>
    </row>
    <row r="12524" spans="1:4">
      <c r="A12524" s="354" t="s">
        <v>35796</v>
      </c>
      <c r="B12524" t="s">
        <v>35795</v>
      </c>
      <c r="C12524" s="354" t="s">
        <v>47</v>
      </c>
      <c r="D12524" s="355">
        <v>63.02</v>
      </c>
    </row>
    <row r="12525" spans="1:4">
      <c r="A12525" s="354" t="s">
        <v>35797</v>
      </c>
      <c r="B12525" t="s">
        <v>35798</v>
      </c>
      <c r="C12525" s="354" t="s">
        <v>47</v>
      </c>
      <c r="D12525" s="355">
        <v>65.239999999999995</v>
      </c>
    </row>
    <row r="12526" spans="1:4">
      <c r="A12526" s="354" t="s">
        <v>35799</v>
      </c>
      <c r="B12526" t="s">
        <v>35798</v>
      </c>
      <c r="C12526" s="354" t="s">
        <v>47</v>
      </c>
      <c r="D12526" s="355">
        <v>62.82</v>
      </c>
    </row>
    <row r="12527" spans="1:4">
      <c r="A12527" s="354" t="s">
        <v>35800</v>
      </c>
      <c r="B12527" t="s">
        <v>35801</v>
      </c>
      <c r="C12527" s="354" t="s">
        <v>47</v>
      </c>
      <c r="D12527" s="355">
        <v>12.51</v>
      </c>
    </row>
    <row r="12528" spans="1:4">
      <c r="A12528" s="354" t="s">
        <v>35802</v>
      </c>
      <c r="B12528" t="s">
        <v>35801</v>
      </c>
      <c r="C12528" s="354" t="s">
        <v>47</v>
      </c>
      <c r="D12528" s="355">
        <v>12</v>
      </c>
    </row>
    <row r="12529" spans="1:4">
      <c r="A12529" s="354" t="s">
        <v>35803</v>
      </c>
      <c r="B12529" t="s">
        <v>35804</v>
      </c>
      <c r="C12529" s="354" t="s">
        <v>47</v>
      </c>
      <c r="D12529" s="355">
        <v>56.78</v>
      </c>
    </row>
    <row r="12530" spans="1:4">
      <c r="A12530" s="354" t="s">
        <v>35805</v>
      </c>
      <c r="B12530" t="s">
        <v>35804</v>
      </c>
      <c r="C12530" s="354" t="s">
        <v>47</v>
      </c>
      <c r="D12530" s="355">
        <v>53.03</v>
      </c>
    </row>
    <row r="12531" spans="1:4">
      <c r="A12531" s="354" t="s">
        <v>35806</v>
      </c>
      <c r="B12531" t="s">
        <v>35807</v>
      </c>
      <c r="C12531" s="354" t="s">
        <v>47</v>
      </c>
      <c r="D12531" s="355">
        <v>58.2</v>
      </c>
    </row>
    <row r="12532" spans="1:4">
      <c r="A12532" s="354" t="s">
        <v>35808</v>
      </c>
      <c r="B12532" t="s">
        <v>35807</v>
      </c>
      <c r="C12532" s="354" t="s">
        <v>47</v>
      </c>
      <c r="D12532" s="355">
        <v>54.34</v>
      </c>
    </row>
    <row r="12533" spans="1:4">
      <c r="A12533" s="354" t="s">
        <v>35809</v>
      </c>
      <c r="B12533" t="s">
        <v>35810</v>
      </c>
      <c r="C12533" s="354" t="s">
        <v>44</v>
      </c>
      <c r="D12533" s="355">
        <v>1466.8</v>
      </c>
    </row>
    <row r="12534" spans="1:4">
      <c r="A12534" s="354" t="s">
        <v>35811</v>
      </c>
      <c r="B12534" t="s">
        <v>35810</v>
      </c>
      <c r="C12534" s="354" t="s">
        <v>44</v>
      </c>
      <c r="D12534" s="355">
        <v>1448</v>
      </c>
    </row>
    <row r="12535" spans="1:4">
      <c r="A12535" s="354" t="s">
        <v>35812</v>
      </c>
      <c r="B12535" t="s">
        <v>35813</v>
      </c>
      <c r="C12535" s="354" t="s">
        <v>44</v>
      </c>
      <c r="D12535" s="355">
        <v>1997.2</v>
      </c>
    </row>
    <row r="12536" spans="1:4">
      <c r="A12536" s="354" t="s">
        <v>35814</v>
      </c>
      <c r="B12536" t="s">
        <v>35813</v>
      </c>
      <c r="C12536" s="354" t="s">
        <v>44</v>
      </c>
      <c r="D12536" s="355">
        <v>1978.4</v>
      </c>
    </row>
    <row r="12537" spans="1:4">
      <c r="A12537" s="354" t="s">
        <v>35815</v>
      </c>
      <c r="B12537" t="s">
        <v>35816</v>
      </c>
      <c r="C12537" s="354" t="s">
        <v>44</v>
      </c>
      <c r="D12537" s="355">
        <v>1732</v>
      </c>
    </row>
    <row r="12538" spans="1:4">
      <c r="A12538" s="354" t="s">
        <v>35817</v>
      </c>
      <c r="B12538" t="s">
        <v>35816</v>
      </c>
      <c r="C12538" s="354" t="s">
        <v>44</v>
      </c>
      <c r="D12538" s="355">
        <v>1713.2</v>
      </c>
    </row>
    <row r="12539" spans="1:4">
      <c r="A12539" s="354" t="s">
        <v>35818</v>
      </c>
      <c r="B12539" t="s">
        <v>35819</v>
      </c>
      <c r="C12539" s="354" t="s">
        <v>44</v>
      </c>
      <c r="D12539" s="355">
        <v>1970.28</v>
      </c>
    </row>
    <row r="12540" spans="1:4">
      <c r="A12540" s="354" t="s">
        <v>35820</v>
      </c>
      <c r="B12540" t="s">
        <v>35819</v>
      </c>
      <c r="C12540" s="354" t="s">
        <v>44</v>
      </c>
      <c r="D12540" s="355">
        <v>1955.08</v>
      </c>
    </row>
    <row r="12541" spans="1:4">
      <c r="A12541" s="354" t="s">
        <v>35821</v>
      </c>
      <c r="B12541" t="s">
        <v>35822</v>
      </c>
      <c r="C12541" s="354" t="s">
        <v>44</v>
      </c>
      <c r="D12541" s="355">
        <v>1307.28</v>
      </c>
    </row>
    <row r="12542" spans="1:4">
      <c r="A12542" s="354" t="s">
        <v>35823</v>
      </c>
      <c r="B12542" t="s">
        <v>35822</v>
      </c>
      <c r="C12542" s="354" t="s">
        <v>44</v>
      </c>
      <c r="D12542" s="355">
        <v>1292.08</v>
      </c>
    </row>
    <row r="12543" spans="1:4">
      <c r="A12543" s="354" t="s">
        <v>35824</v>
      </c>
      <c r="B12543" t="s">
        <v>35825</v>
      </c>
      <c r="C12543" s="354" t="s">
        <v>44</v>
      </c>
      <c r="D12543" s="355">
        <v>1908.16</v>
      </c>
    </row>
    <row r="12544" spans="1:4">
      <c r="A12544" s="354" t="s">
        <v>35826</v>
      </c>
      <c r="B12544" t="s">
        <v>35825</v>
      </c>
      <c r="C12544" s="354" t="s">
        <v>44</v>
      </c>
      <c r="D12544" s="355">
        <v>1901.25</v>
      </c>
    </row>
    <row r="12545" spans="1:4">
      <c r="A12545" s="354" t="s">
        <v>35827</v>
      </c>
      <c r="B12545" t="s">
        <v>35828</v>
      </c>
      <c r="C12545" s="354" t="s">
        <v>44</v>
      </c>
      <c r="D12545" s="355">
        <v>1232.22</v>
      </c>
    </row>
    <row r="12546" spans="1:4">
      <c r="A12546" s="354" t="s">
        <v>35829</v>
      </c>
      <c r="B12546" t="s">
        <v>35828</v>
      </c>
      <c r="C12546" s="354" t="s">
        <v>44</v>
      </c>
      <c r="D12546" s="355">
        <v>1227.04</v>
      </c>
    </row>
    <row r="12547" spans="1:4">
      <c r="A12547" s="354" t="s">
        <v>35830</v>
      </c>
      <c r="B12547" t="s">
        <v>35831</v>
      </c>
      <c r="C12547" s="354" t="s">
        <v>44</v>
      </c>
      <c r="D12547" s="355">
        <v>2663.56</v>
      </c>
    </row>
    <row r="12548" spans="1:4">
      <c r="A12548" s="354" t="s">
        <v>35832</v>
      </c>
      <c r="B12548" t="s">
        <v>35831</v>
      </c>
      <c r="C12548" s="354" t="s">
        <v>44</v>
      </c>
      <c r="D12548" s="355">
        <v>2503.1799999999998</v>
      </c>
    </row>
    <row r="12549" spans="1:4">
      <c r="A12549" s="354" t="s">
        <v>35833</v>
      </c>
      <c r="B12549" t="s">
        <v>35834</v>
      </c>
      <c r="C12549" s="354" t="s">
        <v>44</v>
      </c>
      <c r="D12549" s="355">
        <v>697.71</v>
      </c>
    </row>
    <row r="12550" spans="1:4">
      <c r="A12550" s="354" t="s">
        <v>35835</v>
      </c>
      <c r="B12550" t="s">
        <v>35834</v>
      </c>
      <c r="C12550" s="354" t="s">
        <v>44</v>
      </c>
      <c r="D12550" s="355">
        <v>678.34</v>
      </c>
    </row>
    <row r="12551" spans="1:4">
      <c r="A12551" s="354" t="s">
        <v>35836</v>
      </c>
      <c r="B12551" t="s">
        <v>35837</v>
      </c>
      <c r="C12551" s="354" t="s">
        <v>47</v>
      </c>
      <c r="D12551" s="355">
        <v>19</v>
      </c>
    </row>
    <row r="12552" spans="1:4">
      <c r="A12552" s="354" t="s">
        <v>35838</v>
      </c>
      <c r="B12552" t="s">
        <v>35837</v>
      </c>
      <c r="C12552" s="354" t="s">
        <v>47</v>
      </c>
      <c r="D12552" s="355">
        <v>19</v>
      </c>
    </row>
    <row r="12553" spans="1:4">
      <c r="A12553" s="354" t="s">
        <v>35839</v>
      </c>
      <c r="B12553" t="s">
        <v>35840</v>
      </c>
      <c r="C12553" s="354" t="s">
        <v>47</v>
      </c>
      <c r="D12553" s="355">
        <v>30.9</v>
      </c>
    </row>
    <row r="12554" spans="1:4">
      <c r="A12554" s="354" t="s">
        <v>35841</v>
      </c>
      <c r="B12554" t="s">
        <v>35840</v>
      </c>
      <c r="C12554" s="354" t="s">
        <v>47</v>
      </c>
      <c r="D12554" s="355">
        <v>30.9</v>
      </c>
    </row>
    <row r="12555" spans="1:4">
      <c r="A12555" s="354" t="s">
        <v>35842</v>
      </c>
      <c r="B12555" t="s">
        <v>35843</v>
      </c>
      <c r="C12555" s="354" t="s">
        <v>47</v>
      </c>
      <c r="D12555" s="355">
        <v>41</v>
      </c>
    </row>
    <row r="12556" spans="1:4">
      <c r="A12556" s="354" t="s">
        <v>35844</v>
      </c>
      <c r="B12556" t="s">
        <v>35843</v>
      </c>
      <c r="C12556" s="354" t="s">
        <v>47</v>
      </c>
      <c r="D12556" s="355">
        <v>41</v>
      </c>
    </row>
    <row r="12557" spans="1:4">
      <c r="A12557" s="354" t="s">
        <v>35845</v>
      </c>
      <c r="B12557" t="s">
        <v>35846</v>
      </c>
      <c r="C12557" s="354" t="s">
        <v>44</v>
      </c>
      <c r="D12557" s="355">
        <v>24.38</v>
      </c>
    </row>
    <row r="12558" spans="1:4">
      <c r="A12558" s="354" t="s">
        <v>35847</v>
      </c>
      <c r="B12558" t="s">
        <v>35846</v>
      </c>
      <c r="C12558" s="354" t="s">
        <v>44</v>
      </c>
      <c r="D12558" s="355">
        <v>24.38</v>
      </c>
    </row>
    <row r="12559" spans="1:4">
      <c r="A12559" s="354" t="s">
        <v>35848</v>
      </c>
      <c r="B12559" t="s">
        <v>35849</v>
      </c>
      <c r="C12559" s="354" t="s">
        <v>44</v>
      </c>
      <c r="D12559" s="355">
        <v>41.37</v>
      </c>
    </row>
    <row r="12560" spans="1:4">
      <c r="A12560" s="354" t="s">
        <v>35850</v>
      </c>
      <c r="B12560" t="s">
        <v>35849</v>
      </c>
      <c r="C12560" s="354" t="s">
        <v>44</v>
      </c>
      <c r="D12560" s="355">
        <v>41.37</v>
      </c>
    </row>
    <row r="12561" spans="1:4">
      <c r="A12561" s="354" t="s">
        <v>35851</v>
      </c>
      <c r="B12561" t="s">
        <v>35852</v>
      </c>
      <c r="C12561" s="354" t="s">
        <v>44</v>
      </c>
      <c r="D12561" s="355">
        <v>53.97</v>
      </c>
    </row>
    <row r="12562" spans="1:4">
      <c r="A12562" s="354" t="s">
        <v>35853</v>
      </c>
      <c r="B12562" t="s">
        <v>35852</v>
      </c>
      <c r="C12562" s="354" t="s">
        <v>44</v>
      </c>
      <c r="D12562" s="355">
        <v>53.97</v>
      </c>
    </row>
    <row r="12563" spans="1:4">
      <c r="A12563" s="354" t="s">
        <v>35854</v>
      </c>
      <c r="B12563" t="s">
        <v>35855</v>
      </c>
      <c r="C12563" s="354" t="s">
        <v>44</v>
      </c>
      <c r="D12563" s="355">
        <v>74.569999999999993</v>
      </c>
    </row>
    <row r="12564" spans="1:4">
      <c r="A12564" s="354" t="s">
        <v>35856</v>
      </c>
      <c r="B12564" t="s">
        <v>35855</v>
      </c>
      <c r="C12564" s="354" t="s">
        <v>44</v>
      </c>
      <c r="D12564" s="355">
        <v>74.569999999999993</v>
      </c>
    </row>
    <row r="12565" spans="1:4">
      <c r="A12565" s="354" t="s">
        <v>35857</v>
      </c>
      <c r="B12565" t="s">
        <v>35858</v>
      </c>
      <c r="C12565" s="354" t="s">
        <v>44</v>
      </c>
      <c r="D12565" s="355">
        <v>92.82</v>
      </c>
    </row>
    <row r="12566" spans="1:4">
      <c r="A12566" s="354" t="s">
        <v>35859</v>
      </c>
      <c r="B12566" t="s">
        <v>35858</v>
      </c>
      <c r="C12566" s="354" t="s">
        <v>44</v>
      </c>
      <c r="D12566" s="355">
        <v>92.82</v>
      </c>
    </row>
    <row r="12567" spans="1:4">
      <c r="A12567" s="354" t="s">
        <v>35860</v>
      </c>
      <c r="B12567" t="s">
        <v>35861</v>
      </c>
      <c r="C12567" s="354" t="s">
        <v>44</v>
      </c>
      <c r="D12567" s="355">
        <v>44.94</v>
      </c>
    </row>
    <row r="12568" spans="1:4">
      <c r="A12568" s="354" t="s">
        <v>35862</v>
      </c>
      <c r="B12568" t="s">
        <v>35861</v>
      </c>
      <c r="C12568" s="354" t="s">
        <v>44</v>
      </c>
      <c r="D12568" s="355">
        <v>44.94</v>
      </c>
    </row>
    <row r="12569" spans="1:4">
      <c r="A12569" s="354" t="s">
        <v>35863</v>
      </c>
      <c r="B12569" t="s">
        <v>35864</v>
      </c>
      <c r="C12569" s="354" t="s">
        <v>44</v>
      </c>
      <c r="D12569" s="355">
        <v>64.73</v>
      </c>
    </row>
    <row r="12570" spans="1:4">
      <c r="A12570" s="354" t="s">
        <v>35865</v>
      </c>
      <c r="B12570" t="s">
        <v>35864</v>
      </c>
      <c r="C12570" s="354" t="s">
        <v>44</v>
      </c>
      <c r="D12570" s="355">
        <v>64.73</v>
      </c>
    </row>
    <row r="12571" spans="1:4">
      <c r="A12571" s="354" t="s">
        <v>35866</v>
      </c>
      <c r="B12571" t="s">
        <v>35867</v>
      </c>
      <c r="C12571" s="354" t="s">
        <v>470</v>
      </c>
      <c r="D12571" s="355">
        <v>33.67</v>
      </c>
    </row>
    <row r="12572" spans="1:4">
      <c r="A12572" s="354" t="s">
        <v>35868</v>
      </c>
      <c r="B12572" t="s">
        <v>35867</v>
      </c>
      <c r="C12572" s="354" t="s">
        <v>470</v>
      </c>
      <c r="D12572" s="355">
        <v>33.67</v>
      </c>
    </row>
    <row r="12573" spans="1:4">
      <c r="A12573" s="354" t="s">
        <v>35869</v>
      </c>
      <c r="B12573" t="s">
        <v>35870</v>
      </c>
      <c r="C12573" s="354" t="s">
        <v>47</v>
      </c>
      <c r="D12573" s="355">
        <v>18.66</v>
      </c>
    </row>
    <row r="12574" spans="1:4">
      <c r="A12574" s="354" t="s">
        <v>35871</v>
      </c>
      <c r="B12574" t="s">
        <v>35870</v>
      </c>
      <c r="C12574" s="354" t="s">
        <v>47</v>
      </c>
      <c r="D12574" s="355">
        <v>18.66</v>
      </c>
    </row>
    <row r="12575" spans="1:4">
      <c r="A12575" s="354" t="s">
        <v>35872</v>
      </c>
      <c r="B12575" t="s">
        <v>35873</v>
      </c>
      <c r="C12575" s="354" t="s">
        <v>47</v>
      </c>
      <c r="D12575" s="355">
        <v>26.52</v>
      </c>
    </row>
    <row r="12576" spans="1:4">
      <c r="A12576" s="354" t="s">
        <v>35874</v>
      </c>
      <c r="B12576" t="s">
        <v>35873</v>
      </c>
      <c r="C12576" s="354" t="s">
        <v>47</v>
      </c>
      <c r="D12576" s="355">
        <v>26.52</v>
      </c>
    </row>
    <row r="12577" spans="1:4">
      <c r="A12577" s="354" t="s">
        <v>35875</v>
      </c>
      <c r="B12577" t="s">
        <v>35876</v>
      </c>
      <c r="C12577" s="354" t="s">
        <v>47</v>
      </c>
      <c r="D12577" s="355">
        <v>59.05</v>
      </c>
    </row>
    <row r="12578" spans="1:4">
      <c r="A12578" s="354" t="s">
        <v>35877</v>
      </c>
      <c r="B12578" t="s">
        <v>35876</v>
      </c>
      <c r="C12578" s="354" t="s">
        <v>47</v>
      </c>
      <c r="D12578" s="355">
        <v>59.05</v>
      </c>
    </row>
    <row r="12579" spans="1:4">
      <c r="A12579" s="354" t="s">
        <v>35878</v>
      </c>
      <c r="B12579" t="s">
        <v>35879</v>
      </c>
      <c r="C12579" s="354" t="s">
        <v>47</v>
      </c>
      <c r="D12579" s="355">
        <v>83.26</v>
      </c>
    </row>
    <row r="12580" spans="1:4">
      <c r="A12580" s="354" t="s">
        <v>35880</v>
      </c>
      <c r="B12580" t="s">
        <v>35879</v>
      </c>
      <c r="C12580" s="354" t="s">
        <v>47</v>
      </c>
      <c r="D12580" s="355">
        <v>83.26</v>
      </c>
    </row>
    <row r="12581" spans="1:4">
      <c r="A12581" s="354" t="s">
        <v>35881</v>
      </c>
      <c r="B12581" t="s">
        <v>35882</v>
      </c>
      <c r="C12581" s="354" t="s">
        <v>470</v>
      </c>
      <c r="D12581" s="355">
        <v>100.86</v>
      </c>
    </row>
    <row r="12582" spans="1:4">
      <c r="A12582" s="354" t="s">
        <v>35883</v>
      </c>
      <c r="B12582" t="s">
        <v>35882</v>
      </c>
      <c r="C12582" s="354" t="s">
        <v>470</v>
      </c>
      <c r="D12582" s="355">
        <v>100.86</v>
      </c>
    </row>
    <row r="12583" spans="1:4">
      <c r="A12583" s="354" t="s">
        <v>35884</v>
      </c>
      <c r="B12583" t="s">
        <v>35885</v>
      </c>
      <c r="C12583" s="354" t="s">
        <v>470</v>
      </c>
      <c r="D12583" s="355">
        <v>95.46</v>
      </c>
    </row>
    <row r="12584" spans="1:4">
      <c r="A12584" s="354" t="s">
        <v>35886</v>
      </c>
      <c r="B12584" t="s">
        <v>35885</v>
      </c>
      <c r="C12584" s="354" t="s">
        <v>470</v>
      </c>
      <c r="D12584" s="355">
        <v>95.46</v>
      </c>
    </row>
    <row r="12585" spans="1:4">
      <c r="A12585" s="354" t="s">
        <v>35887</v>
      </c>
      <c r="B12585" t="s">
        <v>35888</v>
      </c>
      <c r="C12585" s="354" t="s">
        <v>470</v>
      </c>
      <c r="D12585" s="355">
        <v>98.88</v>
      </c>
    </row>
    <row r="12586" spans="1:4">
      <c r="A12586" s="354" t="s">
        <v>35889</v>
      </c>
      <c r="B12586" t="s">
        <v>35888</v>
      </c>
      <c r="C12586" s="354" t="s">
        <v>470</v>
      </c>
      <c r="D12586" s="355">
        <v>98.88</v>
      </c>
    </row>
    <row r="12587" spans="1:4">
      <c r="A12587" s="354" t="s">
        <v>35890</v>
      </c>
      <c r="B12587" t="s">
        <v>35891</v>
      </c>
      <c r="C12587" s="354" t="s">
        <v>470</v>
      </c>
      <c r="D12587" s="355">
        <v>338.3</v>
      </c>
    </row>
    <row r="12588" spans="1:4">
      <c r="A12588" s="354" t="s">
        <v>35892</v>
      </c>
      <c r="B12588" t="s">
        <v>35891</v>
      </c>
      <c r="C12588" s="354" t="s">
        <v>470</v>
      </c>
      <c r="D12588" s="355">
        <v>338.3</v>
      </c>
    </row>
    <row r="12589" spans="1:4">
      <c r="A12589" s="354" t="s">
        <v>35893</v>
      </c>
      <c r="B12589" t="s">
        <v>35894</v>
      </c>
      <c r="C12589" s="354" t="s">
        <v>470</v>
      </c>
      <c r="D12589" s="355">
        <v>204.94</v>
      </c>
    </row>
    <row r="12590" spans="1:4">
      <c r="A12590" s="354" t="s">
        <v>35895</v>
      </c>
      <c r="B12590" t="s">
        <v>35894</v>
      </c>
      <c r="C12590" s="354" t="s">
        <v>470</v>
      </c>
      <c r="D12590" s="355">
        <v>204.94</v>
      </c>
    </row>
    <row r="12591" spans="1:4">
      <c r="A12591" s="354" t="s">
        <v>35896</v>
      </c>
      <c r="B12591" t="s">
        <v>35897</v>
      </c>
      <c r="C12591" s="354" t="s">
        <v>470</v>
      </c>
      <c r="D12591" s="355">
        <v>121.33</v>
      </c>
    </row>
    <row r="12592" spans="1:4">
      <c r="A12592" s="354" t="s">
        <v>35898</v>
      </c>
      <c r="B12592" t="s">
        <v>35897</v>
      </c>
      <c r="C12592" s="354" t="s">
        <v>470</v>
      </c>
      <c r="D12592" s="355">
        <v>121.33</v>
      </c>
    </row>
    <row r="12593" spans="1:4">
      <c r="A12593" s="354" t="s">
        <v>35899</v>
      </c>
      <c r="B12593" t="s">
        <v>35900</v>
      </c>
      <c r="C12593" s="354" t="s">
        <v>470</v>
      </c>
      <c r="D12593" s="355">
        <v>86.22</v>
      </c>
    </row>
    <row r="12594" spans="1:4">
      <c r="A12594" s="354" t="s">
        <v>35901</v>
      </c>
      <c r="B12594" t="s">
        <v>35900</v>
      </c>
      <c r="C12594" s="354" t="s">
        <v>470</v>
      </c>
      <c r="D12594" s="355">
        <v>86.22</v>
      </c>
    </row>
    <row r="12595" spans="1:4">
      <c r="A12595" s="354" t="s">
        <v>35902</v>
      </c>
      <c r="B12595" t="s">
        <v>35903</v>
      </c>
      <c r="C12595" s="354" t="s">
        <v>470</v>
      </c>
      <c r="D12595" s="355">
        <v>123.03</v>
      </c>
    </row>
    <row r="12596" spans="1:4">
      <c r="A12596" s="354" t="s">
        <v>35904</v>
      </c>
      <c r="B12596" t="s">
        <v>35903</v>
      </c>
      <c r="C12596" s="354" t="s">
        <v>470</v>
      </c>
      <c r="D12596" s="355">
        <v>123.03</v>
      </c>
    </row>
    <row r="12597" spans="1:4">
      <c r="A12597" s="354" t="s">
        <v>35905</v>
      </c>
      <c r="B12597" t="e">
        <v>#NAME?</v>
      </c>
      <c r="C12597" s="354" t="s">
        <v>470</v>
      </c>
      <c r="D12597" s="355">
        <v>284.89</v>
      </c>
    </row>
    <row r="12598" spans="1:4">
      <c r="A12598" s="354" t="s">
        <v>35906</v>
      </c>
      <c r="B12598" t="e">
        <v>#NAME?</v>
      </c>
      <c r="C12598" s="354" t="s">
        <v>470</v>
      </c>
      <c r="D12598" s="355">
        <v>284.89</v>
      </c>
    </row>
    <row r="12599" spans="1:4">
      <c r="A12599" s="354" t="s">
        <v>35907</v>
      </c>
      <c r="B12599" t="s">
        <v>35908</v>
      </c>
      <c r="C12599" s="354" t="s">
        <v>470</v>
      </c>
      <c r="D12599" s="355">
        <v>74.89</v>
      </c>
    </row>
    <row r="12600" spans="1:4">
      <c r="A12600" s="354" t="s">
        <v>35909</v>
      </c>
      <c r="B12600" t="s">
        <v>35908</v>
      </c>
      <c r="C12600" s="354" t="s">
        <v>470</v>
      </c>
      <c r="D12600" s="355">
        <v>74.89</v>
      </c>
    </row>
    <row r="12601" spans="1:4">
      <c r="A12601" s="354" t="s">
        <v>35910</v>
      </c>
      <c r="B12601" t="s">
        <v>35911</v>
      </c>
      <c r="C12601" s="354" t="s">
        <v>470</v>
      </c>
      <c r="D12601" s="355">
        <v>62.76</v>
      </c>
    </row>
    <row r="12602" spans="1:4">
      <c r="A12602" s="354" t="s">
        <v>35912</v>
      </c>
      <c r="B12602" t="s">
        <v>35911</v>
      </c>
      <c r="C12602" s="354" t="s">
        <v>470</v>
      </c>
      <c r="D12602" s="355">
        <v>62.76</v>
      </c>
    </row>
    <row r="12603" spans="1:4">
      <c r="A12603" s="354" t="s">
        <v>35913</v>
      </c>
      <c r="B12603" t="s">
        <v>35914</v>
      </c>
      <c r="C12603" s="354" t="s">
        <v>470</v>
      </c>
      <c r="D12603" s="355">
        <v>313.86</v>
      </c>
    </row>
    <row r="12604" spans="1:4">
      <c r="A12604" s="354" t="s">
        <v>35915</v>
      </c>
      <c r="B12604" t="s">
        <v>35914</v>
      </c>
      <c r="C12604" s="354" t="s">
        <v>470</v>
      </c>
      <c r="D12604" s="355">
        <v>313.86</v>
      </c>
    </row>
    <row r="12605" spans="1:4">
      <c r="A12605" s="354" t="s">
        <v>35916</v>
      </c>
      <c r="B12605" t="s">
        <v>35917</v>
      </c>
      <c r="C12605" s="354" t="s">
        <v>470</v>
      </c>
      <c r="D12605" s="355">
        <v>542.16</v>
      </c>
    </row>
    <row r="12606" spans="1:4">
      <c r="A12606" s="354" t="s">
        <v>35918</v>
      </c>
      <c r="B12606" t="s">
        <v>35917</v>
      </c>
      <c r="C12606" s="354" t="s">
        <v>470</v>
      </c>
      <c r="D12606" s="355">
        <v>542.16</v>
      </c>
    </row>
    <row r="12607" spans="1:4">
      <c r="A12607" s="354" t="s">
        <v>35919</v>
      </c>
      <c r="B12607" t="s">
        <v>35920</v>
      </c>
      <c r="C12607" s="354" t="s">
        <v>470</v>
      </c>
      <c r="D12607" s="355">
        <v>103.23</v>
      </c>
    </row>
    <row r="12608" spans="1:4">
      <c r="A12608" s="354" t="s">
        <v>35921</v>
      </c>
      <c r="B12608" t="s">
        <v>35920</v>
      </c>
      <c r="C12608" s="354" t="s">
        <v>470</v>
      </c>
      <c r="D12608" s="355">
        <v>103.23</v>
      </c>
    </row>
    <row r="12609" spans="1:4">
      <c r="A12609" s="354" t="s">
        <v>35922</v>
      </c>
      <c r="B12609" t="s">
        <v>35923</v>
      </c>
      <c r="C12609" s="354" t="s">
        <v>470</v>
      </c>
      <c r="D12609" s="355">
        <v>95.91</v>
      </c>
    </row>
    <row r="12610" spans="1:4">
      <c r="A12610" s="354" t="s">
        <v>35924</v>
      </c>
      <c r="B12610" t="s">
        <v>35923</v>
      </c>
      <c r="C12610" s="354" t="s">
        <v>470</v>
      </c>
      <c r="D12610" s="355">
        <v>95.91</v>
      </c>
    </row>
    <row r="12611" spans="1:4">
      <c r="A12611" s="354" t="s">
        <v>35925</v>
      </c>
      <c r="B12611" t="s">
        <v>35926</v>
      </c>
      <c r="C12611" s="354" t="s">
        <v>470</v>
      </c>
      <c r="D12611" s="355">
        <v>99.56</v>
      </c>
    </row>
    <row r="12612" spans="1:4">
      <c r="A12612" s="354" t="s">
        <v>35927</v>
      </c>
      <c r="B12612" t="s">
        <v>35926</v>
      </c>
      <c r="C12612" s="354" t="s">
        <v>470</v>
      </c>
      <c r="D12612" s="355">
        <v>99.56</v>
      </c>
    </row>
    <row r="12613" spans="1:4">
      <c r="A12613" s="354" t="s">
        <v>35928</v>
      </c>
      <c r="B12613" t="s">
        <v>35929</v>
      </c>
      <c r="C12613" s="354" t="s">
        <v>470</v>
      </c>
      <c r="D12613" s="355">
        <v>56.44</v>
      </c>
    </row>
    <row r="12614" spans="1:4">
      <c r="A12614" s="354" t="s">
        <v>35930</v>
      </c>
      <c r="B12614" t="s">
        <v>35929</v>
      </c>
      <c r="C12614" s="354" t="s">
        <v>470</v>
      </c>
      <c r="D12614" s="355">
        <v>56.44</v>
      </c>
    </row>
    <row r="12615" spans="1:4">
      <c r="A12615" s="354" t="s">
        <v>35931</v>
      </c>
      <c r="B12615" t="s">
        <v>35932</v>
      </c>
      <c r="C12615" s="354" t="s">
        <v>470</v>
      </c>
      <c r="D12615" s="355">
        <v>69.099999999999994</v>
      </c>
    </row>
    <row r="12616" spans="1:4">
      <c r="A12616" s="354" t="s">
        <v>35933</v>
      </c>
      <c r="B12616" t="s">
        <v>35932</v>
      </c>
      <c r="C12616" s="354" t="s">
        <v>470</v>
      </c>
      <c r="D12616" s="355">
        <v>69.099999999999994</v>
      </c>
    </row>
    <row r="12617" spans="1:4">
      <c r="A12617" s="354" t="s">
        <v>35934</v>
      </c>
      <c r="B12617" t="s">
        <v>35935</v>
      </c>
      <c r="C12617" s="354" t="s">
        <v>470</v>
      </c>
      <c r="D12617" s="355">
        <v>65.400000000000006</v>
      </c>
    </row>
    <row r="12618" spans="1:4">
      <c r="A12618" s="354" t="s">
        <v>35936</v>
      </c>
      <c r="B12618" t="s">
        <v>35935</v>
      </c>
      <c r="C12618" s="354" t="s">
        <v>470</v>
      </c>
      <c r="D12618" s="355">
        <v>65.400000000000006</v>
      </c>
    </row>
    <row r="12619" spans="1:4">
      <c r="A12619" s="354" t="s">
        <v>35937</v>
      </c>
      <c r="B12619" t="s">
        <v>35938</v>
      </c>
      <c r="C12619" s="354" t="s">
        <v>470</v>
      </c>
      <c r="D12619" s="355">
        <v>732.32</v>
      </c>
    </row>
    <row r="12620" spans="1:4">
      <c r="A12620" s="354" t="s">
        <v>35939</v>
      </c>
      <c r="B12620" t="s">
        <v>35938</v>
      </c>
      <c r="C12620" s="354" t="s">
        <v>470</v>
      </c>
      <c r="D12620" s="355">
        <v>732.32</v>
      </c>
    </row>
    <row r="12621" spans="1:4">
      <c r="A12621" s="354" t="s">
        <v>35940</v>
      </c>
      <c r="B12621" t="s">
        <v>35941</v>
      </c>
      <c r="C12621" s="354" t="s">
        <v>470</v>
      </c>
      <c r="D12621" s="355">
        <v>264.32</v>
      </c>
    </row>
    <row r="12622" spans="1:4">
      <c r="A12622" s="354" t="s">
        <v>35942</v>
      </c>
      <c r="B12622" t="s">
        <v>35941</v>
      </c>
      <c r="C12622" s="354" t="s">
        <v>470</v>
      </c>
      <c r="D12622" s="355">
        <v>264.32</v>
      </c>
    </row>
    <row r="12623" spans="1:4">
      <c r="A12623" s="354" t="s">
        <v>35943</v>
      </c>
      <c r="B12623" t="s">
        <v>35944</v>
      </c>
      <c r="C12623" s="354" t="s">
        <v>470</v>
      </c>
      <c r="D12623" s="355">
        <v>418.21</v>
      </c>
    </row>
    <row r="12624" spans="1:4">
      <c r="A12624" s="354" t="s">
        <v>35945</v>
      </c>
      <c r="B12624" t="s">
        <v>35944</v>
      </c>
      <c r="C12624" s="354" t="s">
        <v>470</v>
      </c>
      <c r="D12624" s="355">
        <v>418.21</v>
      </c>
    </row>
    <row r="12625" spans="1:4">
      <c r="A12625" s="354" t="s">
        <v>35946</v>
      </c>
      <c r="B12625" t="s">
        <v>35947</v>
      </c>
      <c r="C12625" s="354" t="s">
        <v>470</v>
      </c>
      <c r="D12625" s="355">
        <v>308.98</v>
      </c>
    </row>
    <row r="12626" spans="1:4">
      <c r="A12626" s="354" t="s">
        <v>35948</v>
      </c>
      <c r="B12626" t="s">
        <v>35947</v>
      </c>
      <c r="C12626" s="354" t="s">
        <v>470</v>
      </c>
      <c r="D12626" s="355">
        <v>308.98</v>
      </c>
    </row>
    <row r="12627" spans="1:4">
      <c r="A12627" s="354" t="s">
        <v>35949</v>
      </c>
      <c r="B12627" t="s">
        <v>35950</v>
      </c>
      <c r="C12627" s="354" t="s">
        <v>470</v>
      </c>
      <c r="D12627" s="355">
        <v>308.05</v>
      </c>
    </row>
    <row r="12628" spans="1:4">
      <c r="A12628" s="354" t="s">
        <v>35951</v>
      </c>
      <c r="B12628" t="s">
        <v>35950</v>
      </c>
      <c r="C12628" s="354" t="s">
        <v>470</v>
      </c>
      <c r="D12628" s="355">
        <v>308.05</v>
      </c>
    </row>
    <row r="12629" spans="1:4">
      <c r="A12629" s="354" t="s">
        <v>35952</v>
      </c>
      <c r="B12629" t="s">
        <v>35953</v>
      </c>
      <c r="C12629" s="354" t="s">
        <v>470</v>
      </c>
      <c r="D12629" s="355">
        <v>547.97</v>
      </c>
    </row>
    <row r="12630" spans="1:4">
      <c r="A12630" s="354" t="s">
        <v>35954</v>
      </c>
      <c r="B12630" t="s">
        <v>35953</v>
      </c>
      <c r="C12630" s="354" t="s">
        <v>470</v>
      </c>
      <c r="D12630" s="355">
        <v>547.97</v>
      </c>
    </row>
    <row r="12631" spans="1:4">
      <c r="A12631" s="354" t="s">
        <v>35955</v>
      </c>
      <c r="B12631" t="s">
        <v>35956</v>
      </c>
      <c r="C12631" s="354" t="s">
        <v>470</v>
      </c>
      <c r="D12631" s="355">
        <v>46.67</v>
      </c>
    </row>
    <row r="12632" spans="1:4">
      <c r="A12632" s="354" t="s">
        <v>35957</v>
      </c>
      <c r="B12632" t="s">
        <v>35956</v>
      </c>
      <c r="C12632" s="354" t="s">
        <v>470</v>
      </c>
      <c r="D12632" s="355">
        <v>46.67</v>
      </c>
    </row>
    <row r="12633" spans="1:4">
      <c r="A12633" s="354" t="s">
        <v>35958</v>
      </c>
      <c r="B12633" t="s">
        <v>35959</v>
      </c>
      <c r="C12633" s="354" t="s">
        <v>470</v>
      </c>
      <c r="D12633" s="355">
        <v>58.79</v>
      </c>
    </row>
    <row r="12634" spans="1:4">
      <c r="A12634" s="354" t="s">
        <v>35960</v>
      </c>
      <c r="B12634" t="s">
        <v>35959</v>
      </c>
      <c r="C12634" s="354" t="s">
        <v>470</v>
      </c>
      <c r="D12634" s="355">
        <v>58.79</v>
      </c>
    </row>
    <row r="12635" spans="1:4">
      <c r="A12635" s="354" t="s">
        <v>35961</v>
      </c>
      <c r="B12635" t="s">
        <v>35962</v>
      </c>
      <c r="C12635" s="354" t="s">
        <v>470</v>
      </c>
      <c r="D12635" s="355">
        <v>54.04</v>
      </c>
    </row>
    <row r="12636" spans="1:4">
      <c r="A12636" s="354" t="s">
        <v>35963</v>
      </c>
      <c r="B12636" t="s">
        <v>35962</v>
      </c>
      <c r="C12636" s="354" t="s">
        <v>470</v>
      </c>
      <c r="D12636" s="355">
        <v>54.04</v>
      </c>
    </row>
    <row r="12637" spans="1:4">
      <c r="A12637" s="354" t="s">
        <v>35964</v>
      </c>
      <c r="B12637" t="s">
        <v>35965</v>
      </c>
      <c r="C12637" s="354" t="s">
        <v>470</v>
      </c>
      <c r="D12637" s="355">
        <v>58.22</v>
      </c>
    </row>
    <row r="12638" spans="1:4">
      <c r="A12638" s="354" t="s">
        <v>35966</v>
      </c>
      <c r="B12638" t="s">
        <v>35965</v>
      </c>
      <c r="C12638" s="354" t="s">
        <v>470</v>
      </c>
      <c r="D12638" s="355">
        <v>58.22</v>
      </c>
    </row>
    <row r="12639" spans="1:4">
      <c r="A12639" s="354" t="s">
        <v>35967</v>
      </c>
      <c r="B12639" t="s">
        <v>35968</v>
      </c>
      <c r="C12639" s="354" t="s">
        <v>470</v>
      </c>
      <c r="D12639" s="355">
        <v>543.89</v>
      </c>
    </row>
    <row r="12640" spans="1:4">
      <c r="A12640" s="354" t="s">
        <v>35969</v>
      </c>
      <c r="B12640" t="s">
        <v>35968</v>
      </c>
      <c r="C12640" s="354" t="s">
        <v>470</v>
      </c>
      <c r="D12640" s="355">
        <v>543.89</v>
      </c>
    </row>
    <row r="12641" spans="1:4">
      <c r="A12641" s="354" t="s">
        <v>35970</v>
      </c>
      <c r="B12641" t="s">
        <v>35971</v>
      </c>
      <c r="C12641" s="354" t="s">
        <v>470</v>
      </c>
      <c r="D12641" s="355">
        <v>23.13</v>
      </c>
    </row>
    <row r="12642" spans="1:4">
      <c r="A12642" s="354" t="s">
        <v>35972</v>
      </c>
      <c r="B12642" t="s">
        <v>35971</v>
      </c>
      <c r="C12642" s="354" t="s">
        <v>470</v>
      </c>
      <c r="D12642" s="355">
        <v>23.13</v>
      </c>
    </row>
    <row r="12643" spans="1:4">
      <c r="A12643" s="354" t="s">
        <v>35973</v>
      </c>
      <c r="B12643" t="s">
        <v>35974</v>
      </c>
      <c r="C12643" s="354" t="s">
        <v>470</v>
      </c>
      <c r="D12643" s="355">
        <v>148.81</v>
      </c>
    </row>
    <row r="12644" spans="1:4">
      <c r="A12644" s="354" t="s">
        <v>35975</v>
      </c>
      <c r="B12644" t="s">
        <v>35974</v>
      </c>
      <c r="C12644" s="354" t="s">
        <v>470</v>
      </c>
      <c r="D12644" s="355">
        <v>148.81</v>
      </c>
    </row>
    <row r="12645" spans="1:4">
      <c r="A12645" s="354" t="s">
        <v>35976</v>
      </c>
      <c r="B12645" t="s">
        <v>35977</v>
      </c>
      <c r="C12645" s="354" t="s">
        <v>470</v>
      </c>
      <c r="D12645" s="355">
        <v>62.27</v>
      </c>
    </row>
    <row r="12646" spans="1:4">
      <c r="A12646" s="354" t="s">
        <v>35978</v>
      </c>
      <c r="B12646" t="s">
        <v>35977</v>
      </c>
      <c r="C12646" s="354" t="s">
        <v>470</v>
      </c>
      <c r="D12646" s="355">
        <v>62.27</v>
      </c>
    </row>
    <row r="12647" spans="1:4">
      <c r="A12647" s="354" t="s">
        <v>35979</v>
      </c>
      <c r="B12647" t="s">
        <v>35980</v>
      </c>
      <c r="C12647" s="354" t="s">
        <v>470</v>
      </c>
      <c r="D12647" s="355">
        <v>87.05</v>
      </c>
    </row>
    <row r="12648" spans="1:4">
      <c r="A12648" s="354" t="s">
        <v>35981</v>
      </c>
      <c r="B12648" t="s">
        <v>35980</v>
      </c>
      <c r="C12648" s="354" t="s">
        <v>470</v>
      </c>
      <c r="D12648" s="355">
        <v>87.05</v>
      </c>
    </row>
    <row r="12649" spans="1:4">
      <c r="A12649" s="354" t="s">
        <v>35982</v>
      </c>
      <c r="B12649" t="s">
        <v>35983</v>
      </c>
      <c r="C12649" s="354" t="s">
        <v>470</v>
      </c>
      <c r="D12649" s="355">
        <v>188.65</v>
      </c>
    </row>
    <row r="12650" spans="1:4">
      <c r="A12650" s="354" t="s">
        <v>35984</v>
      </c>
      <c r="B12650" t="s">
        <v>35983</v>
      </c>
      <c r="C12650" s="354" t="s">
        <v>470</v>
      </c>
      <c r="D12650" s="355">
        <v>188.65</v>
      </c>
    </row>
    <row r="12651" spans="1:4">
      <c r="A12651" s="354" t="s">
        <v>35985</v>
      </c>
      <c r="B12651" t="s">
        <v>35986</v>
      </c>
      <c r="C12651" s="354" t="s">
        <v>470</v>
      </c>
      <c r="D12651" s="355">
        <v>240.73</v>
      </c>
    </row>
    <row r="12652" spans="1:4">
      <c r="A12652" s="354" t="s">
        <v>35987</v>
      </c>
      <c r="B12652" t="s">
        <v>35986</v>
      </c>
      <c r="C12652" s="354" t="s">
        <v>470</v>
      </c>
      <c r="D12652" s="355">
        <v>240.73</v>
      </c>
    </row>
    <row r="12653" spans="1:4">
      <c r="A12653" s="354" t="s">
        <v>35988</v>
      </c>
      <c r="B12653" t="s">
        <v>35989</v>
      </c>
      <c r="C12653" s="354" t="s">
        <v>470</v>
      </c>
      <c r="D12653" s="355">
        <v>323.52999999999997</v>
      </c>
    </row>
    <row r="12654" spans="1:4">
      <c r="A12654" s="354" t="s">
        <v>35990</v>
      </c>
      <c r="B12654" t="s">
        <v>35989</v>
      </c>
      <c r="C12654" s="354" t="s">
        <v>470</v>
      </c>
      <c r="D12654" s="355">
        <v>323.52999999999997</v>
      </c>
    </row>
    <row r="12655" spans="1:4">
      <c r="A12655" s="354" t="s">
        <v>35991</v>
      </c>
      <c r="B12655" t="s">
        <v>35992</v>
      </c>
      <c r="C12655" s="354" t="s">
        <v>470</v>
      </c>
      <c r="D12655" s="355">
        <v>450.8</v>
      </c>
    </row>
    <row r="12656" spans="1:4">
      <c r="A12656" s="354" t="s">
        <v>35993</v>
      </c>
      <c r="B12656" t="s">
        <v>35992</v>
      </c>
      <c r="C12656" s="354" t="s">
        <v>470</v>
      </c>
      <c r="D12656" s="355">
        <v>450.8</v>
      </c>
    </row>
    <row r="12657" spans="1:4">
      <c r="A12657" s="354" t="s">
        <v>35994</v>
      </c>
      <c r="B12657" t="s">
        <v>35995</v>
      </c>
      <c r="C12657" s="354" t="s">
        <v>470</v>
      </c>
      <c r="D12657" s="355">
        <v>614.92999999999995</v>
      </c>
    </row>
    <row r="12658" spans="1:4">
      <c r="A12658" s="354" t="s">
        <v>35996</v>
      </c>
      <c r="B12658" t="s">
        <v>35995</v>
      </c>
      <c r="C12658" s="354" t="s">
        <v>470</v>
      </c>
      <c r="D12658" s="355">
        <v>614.92999999999995</v>
      </c>
    </row>
    <row r="12659" spans="1:4">
      <c r="A12659" s="354" t="s">
        <v>35997</v>
      </c>
      <c r="B12659" t="s">
        <v>35998</v>
      </c>
      <c r="C12659" s="354" t="s">
        <v>470</v>
      </c>
      <c r="D12659" s="355">
        <v>1001.67</v>
      </c>
    </row>
    <row r="12660" spans="1:4">
      <c r="A12660" s="354" t="s">
        <v>35999</v>
      </c>
      <c r="B12660" t="s">
        <v>35998</v>
      </c>
      <c r="C12660" s="354" t="s">
        <v>470</v>
      </c>
      <c r="D12660" s="355">
        <v>1001.67</v>
      </c>
    </row>
    <row r="12661" spans="1:4">
      <c r="A12661" s="354" t="s">
        <v>36000</v>
      </c>
      <c r="B12661" t="s">
        <v>36001</v>
      </c>
      <c r="C12661" s="354" t="s">
        <v>470</v>
      </c>
      <c r="D12661" s="355">
        <v>305.49</v>
      </c>
    </row>
    <row r="12662" spans="1:4">
      <c r="A12662" s="354" t="s">
        <v>36002</v>
      </c>
      <c r="B12662" t="s">
        <v>36001</v>
      </c>
      <c r="C12662" s="354" t="s">
        <v>470</v>
      </c>
      <c r="D12662" s="355">
        <v>305.49</v>
      </c>
    </row>
    <row r="12663" spans="1:4">
      <c r="A12663" s="354" t="s">
        <v>36003</v>
      </c>
      <c r="B12663" t="s">
        <v>36004</v>
      </c>
      <c r="C12663" s="354" t="s">
        <v>470</v>
      </c>
      <c r="D12663" s="355">
        <v>153.16</v>
      </c>
    </row>
    <row r="12664" spans="1:4">
      <c r="A12664" s="354" t="s">
        <v>36005</v>
      </c>
      <c r="B12664" t="s">
        <v>36004</v>
      </c>
      <c r="C12664" s="354" t="s">
        <v>470</v>
      </c>
      <c r="D12664" s="355">
        <v>153.16</v>
      </c>
    </row>
    <row r="12665" spans="1:4">
      <c r="A12665" s="354" t="s">
        <v>36006</v>
      </c>
      <c r="B12665" t="s">
        <v>36007</v>
      </c>
      <c r="C12665" s="354" t="s">
        <v>470</v>
      </c>
      <c r="D12665" s="355">
        <v>306.12</v>
      </c>
    </row>
    <row r="12666" spans="1:4">
      <c r="A12666" s="354" t="s">
        <v>36008</v>
      </c>
      <c r="B12666" t="s">
        <v>36007</v>
      </c>
      <c r="C12666" s="354" t="s">
        <v>470</v>
      </c>
      <c r="D12666" s="355">
        <v>306.12</v>
      </c>
    </row>
    <row r="12667" spans="1:4">
      <c r="A12667" s="354" t="s">
        <v>36009</v>
      </c>
      <c r="B12667" t="s">
        <v>36010</v>
      </c>
      <c r="C12667" s="354" t="s">
        <v>470</v>
      </c>
      <c r="D12667" s="355">
        <v>51.82</v>
      </c>
    </row>
    <row r="12668" spans="1:4">
      <c r="A12668" s="354" t="s">
        <v>36011</v>
      </c>
      <c r="B12668" t="s">
        <v>36010</v>
      </c>
      <c r="C12668" s="354" t="s">
        <v>470</v>
      </c>
      <c r="D12668" s="355">
        <v>51.82</v>
      </c>
    </row>
    <row r="12669" spans="1:4">
      <c r="A12669" s="354" t="s">
        <v>36012</v>
      </c>
      <c r="B12669" t="s">
        <v>36013</v>
      </c>
      <c r="C12669" s="354" t="s">
        <v>470</v>
      </c>
      <c r="D12669" s="355">
        <v>62.73</v>
      </c>
    </row>
    <row r="12670" spans="1:4">
      <c r="A12670" s="354" t="s">
        <v>36014</v>
      </c>
      <c r="B12670" t="s">
        <v>36013</v>
      </c>
      <c r="C12670" s="354" t="s">
        <v>470</v>
      </c>
      <c r="D12670" s="355">
        <v>62.73</v>
      </c>
    </row>
    <row r="12671" spans="1:4">
      <c r="A12671" s="354" t="s">
        <v>36015</v>
      </c>
      <c r="B12671" t="s">
        <v>36016</v>
      </c>
      <c r="C12671" s="354" t="s">
        <v>470</v>
      </c>
      <c r="D12671" s="355">
        <v>39.270000000000003</v>
      </c>
    </row>
    <row r="12672" spans="1:4">
      <c r="A12672" s="354" t="s">
        <v>36017</v>
      </c>
      <c r="B12672" t="s">
        <v>36016</v>
      </c>
      <c r="C12672" s="354" t="s">
        <v>470</v>
      </c>
      <c r="D12672" s="355">
        <v>39.270000000000003</v>
      </c>
    </row>
    <row r="12673" spans="1:4">
      <c r="A12673" s="354" t="s">
        <v>36018</v>
      </c>
      <c r="B12673" t="s">
        <v>36019</v>
      </c>
      <c r="C12673" s="354" t="s">
        <v>470</v>
      </c>
      <c r="D12673" s="355">
        <v>51.4</v>
      </c>
    </row>
    <row r="12674" spans="1:4">
      <c r="A12674" s="354" t="s">
        <v>36020</v>
      </c>
      <c r="B12674" t="s">
        <v>36019</v>
      </c>
      <c r="C12674" s="354" t="s">
        <v>470</v>
      </c>
      <c r="D12674" s="355">
        <v>51.4</v>
      </c>
    </row>
    <row r="12675" spans="1:4">
      <c r="A12675" s="354" t="s">
        <v>36021</v>
      </c>
      <c r="B12675" t="s">
        <v>36022</v>
      </c>
      <c r="C12675" s="354" t="s">
        <v>470</v>
      </c>
      <c r="D12675" s="355">
        <v>41.91</v>
      </c>
    </row>
    <row r="12676" spans="1:4">
      <c r="A12676" s="354" t="s">
        <v>36023</v>
      </c>
      <c r="B12676" t="s">
        <v>36022</v>
      </c>
      <c r="C12676" s="354" t="s">
        <v>470</v>
      </c>
      <c r="D12676" s="355">
        <v>41.91</v>
      </c>
    </row>
    <row r="12677" spans="1:4">
      <c r="A12677" s="354" t="s">
        <v>36024</v>
      </c>
      <c r="B12677" t="s">
        <v>36025</v>
      </c>
      <c r="C12677" s="354" t="s">
        <v>470</v>
      </c>
      <c r="D12677" s="355">
        <v>72.42</v>
      </c>
    </row>
    <row r="12678" spans="1:4">
      <c r="A12678" s="354" t="s">
        <v>36026</v>
      </c>
      <c r="B12678" t="s">
        <v>36025</v>
      </c>
      <c r="C12678" s="354" t="s">
        <v>470</v>
      </c>
      <c r="D12678" s="355">
        <v>72.42</v>
      </c>
    </row>
    <row r="12679" spans="1:4">
      <c r="A12679" s="354" t="s">
        <v>36027</v>
      </c>
      <c r="B12679" t="s">
        <v>36028</v>
      </c>
      <c r="C12679" s="354" t="s">
        <v>470</v>
      </c>
      <c r="D12679" s="355">
        <v>50.97</v>
      </c>
    </row>
    <row r="12680" spans="1:4">
      <c r="A12680" s="354" t="s">
        <v>36029</v>
      </c>
      <c r="B12680" t="s">
        <v>36028</v>
      </c>
      <c r="C12680" s="354" t="s">
        <v>470</v>
      </c>
      <c r="D12680" s="355">
        <v>50.97</v>
      </c>
    </row>
    <row r="12681" spans="1:4">
      <c r="A12681" s="354" t="s">
        <v>36030</v>
      </c>
      <c r="B12681" t="s">
        <v>36031</v>
      </c>
      <c r="C12681" s="354" t="s">
        <v>470</v>
      </c>
      <c r="D12681" s="355">
        <v>15.02</v>
      </c>
    </row>
    <row r="12682" spans="1:4">
      <c r="A12682" s="354" t="s">
        <v>36032</v>
      </c>
      <c r="B12682" t="s">
        <v>36031</v>
      </c>
      <c r="C12682" s="354" t="s">
        <v>470</v>
      </c>
      <c r="D12682" s="355">
        <v>15.02</v>
      </c>
    </row>
    <row r="12683" spans="1:4">
      <c r="A12683" s="354" t="s">
        <v>36033</v>
      </c>
      <c r="B12683" t="s">
        <v>36034</v>
      </c>
      <c r="C12683" s="354" t="s">
        <v>470</v>
      </c>
      <c r="D12683" s="355">
        <v>9.94</v>
      </c>
    </row>
    <row r="12684" spans="1:4">
      <c r="A12684" s="354" t="s">
        <v>36035</v>
      </c>
      <c r="B12684" t="s">
        <v>36034</v>
      </c>
      <c r="C12684" s="354" t="s">
        <v>470</v>
      </c>
      <c r="D12684" s="355">
        <v>9.94</v>
      </c>
    </row>
    <row r="12685" spans="1:4">
      <c r="A12685" s="354" t="s">
        <v>36036</v>
      </c>
      <c r="B12685" t="s">
        <v>36037</v>
      </c>
      <c r="C12685" s="354" t="s">
        <v>470</v>
      </c>
      <c r="D12685" s="355">
        <v>38.44</v>
      </c>
    </row>
    <row r="12686" spans="1:4">
      <c r="A12686" s="354" t="s">
        <v>36038</v>
      </c>
      <c r="B12686" t="s">
        <v>36037</v>
      </c>
      <c r="C12686" s="354" t="s">
        <v>470</v>
      </c>
      <c r="D12686" s="355">
        <v>38.44</v>
      </c>
    </row>
    <row r="12687" spans="1:4">
      <c r="A12687" s="354" t="s">
        <v>36039</v>
      </c>
      <c r="B12687" t="s">
        <v>36040</v>
      </c>
      <c r="C12687" s="354" t="s">
        <v>470</v>
      </c>
      <c r="D12687" s="355">
        <v>49.97</v>
      </c>
    </row>
    <row r="12688" spans="1:4">
      <c r="A12688" s="354" t="s">
        <v>36041</v>
      </c>
      <c r="B12688" t="s">
        <v>36040</v>
      </c>
      <c r="C12688" s="354" t="s">
        <v>470</v>
      </c>
      <c r="D12688" s="355">
        <v>49.97</v>
      </c>
    </row>
    <row r="12689" spans="1:4">
      <c r="A12689" s="354" t="s">
        <v>36042</v>
      </c>
      <c r="B12689" t="s">
        <v>36043</v>
      </c>
      <c r="C12689" s="354" t="s">
        <v>470</v>
      </c>
      <c r="D12689" s="355">
        <v>9.94</v>
      </c>
    </row>
    <row r="12690" spans="1:4">
      <c r="A12690" s="354" t="s">
        <v>36044</v>
      </c>
      <c r="B12690" t="s">
        <v>36043</v>
      </c>
      <c r="C12690" s="354" t="s">
        <v>470</v>
      </c>
      <c r="D12690" s="355">
        <v>9.94</v>
      </c>
    </row>
    <row r="12691" spans="1:4">
      <c r="A12691" s="354" t="s">
        <v>36045</v>
      </c>
      <c r="B12691" t="s">
        <v>36046</v>
      </c>
      <c r="C12691" s="354" t="s">
        <v>470</v>
      </c>
      <c r="D12691" s="355">
        <v>46.33</v>
      </c>
    </row>
    <row r="12692" spans="1:4">
      <c r="A12692" s="354" t="s">
        <v>36047</v>
      </c>
      <c r="B12692" t="s">
        <v>36046</v>
      </c>
      <c r="C12692" s="354" t="s">
        <v>470</v>
      </c>
      <c r="D12692" s="355">
        <v>46.33</v>
      </c>
    </row>
    <row r="12693" spans="1:4">
      <c r="A12693" s="354" t="s">
        <v>36048</v>
      </c>
      <c r="B12693" t="s">
        <v>36049</v>
      </c>
      <c r="C12693" s="354" t="s">
        <v>47</v>
      </c>
      <c r="D12693" s="355">
        <v>14.61</v>
      </c>
    </row>
    <row r="12694" spans="1:4">
      <c r="A12694" s="354" t="s">
        <v>36050</v>
      </c>
      <c r="B12694" t="s">
        <v>36049</v>
      </c>
      <c r="C12694" s="354" t="s">
        <v>47</v>
      </c>
      <c r="D12694" s="355">
        <v>14.61</v>
      </c>
    </row>
    <row r="12695" spans="1:4">
      <c r="A12695" s="354" t="s">
        <v>36051</v>
      </c>
      <c r="B12695" t="s">
        <v>36052</v>
      </c>
      <c r="C12695" s="354" t="s">
        <v>470</v>
      </c>
      <c r="D12695" s="355">
        <v>65.819999999999993</v>
      </c>
    </row>
    <row r="12696" spans="1:4">
      <c r="A12696" s="354" t="s">
        <v>36053</v>
      </c>
      <c r="B12696" t="s">
        <v>36052</v>
      </c>
      <c r="C12696" s="354" t="s">
        <v>470</v>
      </c>
      <c r="D12696" s="355">
        <v>65.819999999999993</v>
      </c>
    </row>
    <row r="12697" spans="1:4">
      <c r="A12697" s="354" t="s">
        <v>36054</v>
      </c>
      <c r="B12697" t="s">
        <v>36055</v>
      </c>
      <c r="C12697" s="354" t="s">
        <v>47</v>
      </c>
      <c r="D12697" s="355">
        <v>27.87</v>
      </c>
    </row>
    <row r="12698" spans="1:4">
      <c r="A12698" s="354" t="s">
        <v>36056</v>
      </c>
      <c r="B12698" t="s">
        <v>36055</v>
      </c>
      <c r="C12698" s="354" t="s">
        <v>47</v>
      </c>
      <c r="D12698" s="355">
        <v>27.87</v>
      </c>
    </row>
    <row r="12699" spans="1:4">
      <c r="A12699" s="354" t="s">
        <v>36057</v>
      </c>
      <c r="B12699" t="s">
        <v>36058</v>
      </c>
      <c r="C12699" s="354" t="s">
        <v>470</v>
      </c>
      <c r="D12699" s="355">
        <v>41.92</v>
      </c>
    </row>
    <row r="12700" spans="1:4">
      <c r="A12700" s="354" t="s">
        <v>36059</v>
      </c>
      <c r="B12700" t="s">
        <v>36058</v>
      </c>
      <c r="C12700" s="354" t="s">
        <v>470</v>
      </c>
      <c r="D12700" s="355">
        <v>41.92</v>
      </c>
    </row>
    <row r="12701" spans="1:4">
      <c r="A12701" s="354" t="s">
        <v>36060</v>
      </c>
      <c r="B12701" t="s">
        <v>36061</v>
      </c>
      <c r="C12701" s="354" t="s">
        <v>470</v>
      </c>
      <c r="D12701" s="355">
        <v>3.43</v>
      </c>
    </row>
    <row r="12702" spans="1:4">
      <c r="A12702" s="354" t="s">
        <v>36062</v>
      </c>
      <c r="B12702" t="s">
        <v>36061</v>
      </c>
      <c r="C12702" s="354" t="s">
        <v>470</v>
      </c>
      <c r="D12702" s="355">
        <v>3.43</v>
      </c>
    </row>
    <row r="12703" spans="1:4">
      <c r="A12703" s="354" t="s">
        <v>36063</v>
      </c>
      <c r="B12703" t="s">
        <v>36064</v>
      </c>
      <c r="C12703" s="354" t="s">
        <v>470</v>
      </c>
      <c r="D12703" s="355">
        <v>9.33</v>
      </c>
    </row>
    <row r="12704" spans="1:4">
      <c r="A12704" s="354" t="s">
        <v>36065</v>
      </c>
      <c r="B12704" t="s">
        <v>36064</v>
      </c>
      <c r="C12704" s="354" t="s">
        <v>470</v>
      </c>
      <c r="D12704" s="355">
        <v>9.33</v>
      </c>
    </row>
    <row r="12705" spans="1:4">
      <c r="A12705" s="354" t="s">
        <v>36066</v>
      </c>
      <c r="B12705" t="s">
        <v>36067</v>
      </c>
      <c r="C12705" s="354" t="s">
        <v>470</v>
      </c>
      <c r="D12705" s="355">
        <v>19.03</v>
      </c>
    </row>
    <row r="12706" spans="1:4">
      <c r="A12706" s="354" t="s">
        <v>36068</v>
      </c>
      <c r="B12706" t="s">
        <v>36067</v>
      </c>
      <c r="C12706" s="354" t="s">
        <v>470</v>
      </c>
      <c r="D12706" s="355">
        <v>19.03</v>
      </c>
    </row>
    <row r="12707" spans="1:4">
      <c r="A12707" s="354" t="s">
        <v>36069</v>
      </c>
      <c r="B12707" t="s">
        <v>36070</v>
      </c>
      <c r="C12707" s="354" t="s">
        <v>470</v>
      </c>
      <c r="D12707" s="355">
        <v>48.21</v>
      </c>
    </row>
    <row r="12708" spans="1:4">
      <c r="A12708" s="354" t="s">
        <v>36071</v>
      </c>
      <c r="B12708" t="s">
        <v>36070</v>
      </c>
      <c r="C12708" s="354" t="s">
        <v>470</v>
      </c>
      <c r="D12708" s="355">
        <v>48.21</v>
      </c>
    </row>
    <row r="12709" spans="1:4">
      <c r="A12709" s="354" t="s">
        <v>36072</v>
      </c>
      <c r="B12709" t="s">
        <v>36073</v>
      </c>
      <c r="C12709" s="354" t="s">
        <v>470</v>
      </c>
      <c r="D12709" s="355">
        <v>12.05</v>
      </c>
    </row>
    <row r="12710" spans="1:4">
      <c r="A12710" s="354" t="s">
        <v>36074</v>
      </c>
      <c r="B12710" t="s">
        <v>36073</v>
      </c>
      <c r="C12710" s="354" t="s">
        <v>470</v>
      </c>
      <c r="D12710" s="355">
        <v>12.05</v>
      </c>
    </row>
    <row r="12711" spans="1:4">
      <c r="A12711" s="354" t="s">
        <v>36075</v>
      </c>
      <c r="B12711" t="s">
        <v>36076</v>
      </c>
      <c r="C12711" s="354" t="s">
        <v>470</v>
      </c>
      <c r="D12711" s="355">
        <v>51.84</v>
      </c>
    </row>
    <row r="12712" spans="1:4">
      <c r="A12712" s="354" t="s">
        <v>36077</v>
      </c>
      <c r="B12712" t="s">
        <v>36076</v>
      </c>
      <c r="C12712" s="354" t="s">
        <v>470</v>
      </c>
      <c r="D12712" s="355">
        <v>51.84</v>
      </c>
    </row>
    <row r="12713" spans="1:4">
      <c r="A12713" s="354" t="s">
        <v>36078</v>
      </c>
      <c r="B12713" t="s">
        <v>36079</v>
      </c>
      <c r="C12713" s="354" t="s">
        <v>470</v>
      </c>
      <c r="D12713" s="355">
        <v>5.69</v>
      </c>
    </row>
    <row r="12714" spans="1:4">
      <c r="A12714" s="354" t="s">
        <v>36080</v>
      </c>
      <c r="B12714" t="s">
        <v>36079</v>
      </c>
      <c r="C12714" s="354" t="s">
        <v>470</v>
      </c>
      <c r="D12714" s="355">
        <v>5.69</v>
      </c>
    </row>
    <row r="12715" spans="1:4">
      <c r="A12715" s="354" t="s">
        <v>36081</v>
      </c>
      <c r="B12715" t="s">
        <v>36082</v>
      </c>
      <c r="C12715" s="354" t="s">
        <v>470</v>
      </c>
      <c r="D12715" s="355">
        <v>68.48</v>
      </c>
    </row>
    <row r="12716" spans="1:4">
      <c r="A12716" s="354" t="s">
        <v>36083</v>
      </c>
      <c r="B12716" t="s">
        <v>36082</v>
      </c>
      <c r="C12716" s="354" t="s">
        <v>470</v>
      </c>
      <c r="D12716" s="355">
        <v>68.48</v>
      </c>
    </row>
    <row r="12717" spans="1:4">
      <c r="A12717" s="354" t="s">
        <v>36084</v>
      </c>
      <c r="B12717" t="s">
        <v>36085</v>
      </c>
      <c r="C12717" s="354" t="s">
        <v>470</v>
      </c>
      <c r="D12717" s="355">
        <v>32.950000000000003</v>
      </c>
    </row>
    <row r="12718" spans="1:4">
      <c r="A12718" s="354" t="s">
        <v>36086</v>
      </c>
      <c r="B12718" t="s">
        <v>36085</v>
      </c>
      <c r="C12718" s="354" t="s">
        <v>470</v>
      </c>
      <c r="D12718" s="355">
        <v>32.950000000000003</v>
      </c>
    </row>
    <row r="12719" spans="1:4">
      <c r="A12719" s="354" t="s">
        <v>36087</v>
      </c>
      <c r="B12719" t="s">
        <v>36088</v>
      </c>
      <c r="C12719" s="354" t="s">
        <v>470</v>
      </c>
      <c r="D12719" s="355">
        <v>114.16</v>
      </c>
    </row>
    <row r="12720" spans="1:4">
      <c r="A12720" s="354" t="s">
        <v>36089</v>
      </c>
      <c r="B12720" t="s">
        <v>36088</v>
      </c>
      <c r="C12720" s="354" t="s">
        <v>470</v>
      </c>
      <c r="D12720" s="355">
        <v>114.16</v>
      </c>
    </row>
    <row r="12721" spans="1:4">
      <c r="A12721" s="354" t="s">
        <v>36090</v>
      </c>
      <c r="B12721" t="s">
        <v>36091</v>
      </c>
      <c r="C12721" s="354" t="s">
        <v>470</v>
      </c>
      <c r="D12721" s="355">
        <v>26.13</v>
      </c>
    </row>
    <row r="12722" spans="1:4">
      <c r="A12722" s="354" t="s">
        <v>36092</v>
      </c>
      <c r="B12722" t="s">
        <v>36091</v>
      </c>
      <c r="C12722" s="354" t="s">
        <v>470</v>
      </c>
      <c r="D12722" s="355">
        <v>26.13</v>
      </c>
    </row>
    <row r="12723" spans="1:4">
      <c r="A12723" s="354" t="s">
        <v>36093</v>
      </c>
      <c r="B12723" t="s">
        <v>36094</v>
      </c>
      <c r="C12723" s="354" t="s">
        <v>470</v>
      </c>
      <c r="D12723" s="355">
        <v>56.65</v>
      </c>
    </row>
    <row r="12724" spans="1:4">
      <c r="A12724" s="354" t="s">
        <v>36095</v>
      </c>
      <c r="B12724" t="s">
        <v>36094</v>
      </c>
      <c r="C12724" s="354" t="s">
        <v>470</v>
      </c>
      <c r="D12724" s="355">
        <v>56.65</v>
      </c>
    </row>
    <row r="12725" spans="1:4">
      <c r="A12725" s="354" t="s">
        <v>36096</v>
      </c>
      <c r="B12725" t="s">
        <v>36097</v>
      </c>
      <c r="C12725" s="354" t="s">
        <v>470</v>
      </c>
      <c r="D12725" s="355">
        <v>85.49</v>
      </c>
    </row>
    <row r="12726" spans="1:4">
      <c r="A12726" s="354" t="s">
        <v>36098</v>
      </c>
      <c r="B12726" t="s">
        <v>36097</v>
      </c>
      <c r="C12726" s="354" t="s">
        <v>470</v>
      </c>
      <c r="D12726" s="355">
        <v>85.49</v>
      </c>
    </row>
    <row r="12727" spans="1:4">
      <c r="A12727" s="354" t="s">
        <v>36099</v>
      </c>
      <c r="B12727" t="s">
        <v>36100</v>
      </c>
      <c r="C12727" s="354" t="s">
        <v>470</v>
      </c>
      <c r="D12727" s="355">
        <v>5.68</v>
      </c>
    </row>
    <row r="12728" spans="1:4">
      <c r="A12728" s="354" t="s">
        <v>36101</v>
      </c>
      <c r="B12728" t="s">
        <v>36100</v>
      </c>
      <c r="C12728" s="354" t="s">
        <v>470</v>
      </c>
      <c r="D12728" s="355">
        <v>5.68</v>
      </c>
    </row>
    <row r="12729" spans="1:4">
      <c r="A12729" s="354" t="s">
        <v>36102</v>
      </c>
      <c r="B12729" t="s">
        <v>36103</v>
      </c>
      <c r="C12729" s="354" t="s">
        <v>470</v>
      </c>
      <c r="D12729" s="355">
        <v>8.8800000000000008</v>
      </c>
    </row>
    <row r="12730" spans="1:4">
      <c r="A12730" s="354" t="s">
        <v>36104</v>
      </c>
      <c r="B12730" t="s">
        <v>36103</v>
      </c>
      <c r="C12730" s="354" t="s">
        <v>470</v>
      </c>
      <c r="D12730" s="355">
        <v>8.8800000000000008</v>
      </c>
    </row>
    <row r="12731" spans="1:4">
      <c r="A12731" s="354" t="s">
        <v>36105</v>
      </c>
      <c r="B12731" t="s">
        <v>36106</v>
      </c>
      <c r="C12731" s="354" t="s">
        <v>470</v>
      </c>
      <c r="D12731" s="355">
        <v>67.489999999999995</v>
      </c>
    </row>
    <row r="12732" spans="1:4">
      <c r="A12732" s="354" t="s">
        <v>36107</v>
      </c>
      <c r="B12732" t="s">
        <v>36106</v>
      </c>
      <c r="C12732" s="354" t="s">
        <v>470</v>
      </c>
      <c r="D12732" s="355">
        <v>67.489999999999995</v>
      </c>
    </row>
    <row r="12733" spans="1:4">
      <c r="A12733" s="354" t="s">
        <v>36108</v>
      </c>
      <c r="B12733" t="s">
        <v>36109</v>
      </c>
      <c r="C12733" s="354" t="s">
        <v>470</v>
      </c>
      <c r="D12733" s="355">
        <v>23.59</v>
      </c>
    </row>
    <row r="12734" spans="1:4">
      <c r="A12734" s="354" t="s">
        <v>36110</v>
      </c>
      <c r="B12734" t="s">
        <v>36109</v>
      </c>
      <c r="C12734" s="354" t="s">
        <v>470</v>
      </c>
      <c r="D12734" s="355">
        <v>23.59</v>
      </c>
    </row>
    <row r="12735" spans="1:4">
      <c r="A12735" s="354" t="s">
        <v>36111</v>
      </c>
      <c r="B12735" t="s">
        <v>36112</v>
      </c>
      <c r="C12735" s="354" t="s">
        <v>470</v>
      </c>
      <c r="D12735" s="355">
        <v>157.18</v>
      </c>
    </row>
    <row r="12736" spans="1:4">
      <c r="A12736" s="354" t="s">
        <v>36113</v>
      </c>
      <c r="B12736" t="s">
        <v>36112</v>
      </c>
      <c r="C12736" s="354" t="s">
        <v>470</v>
      </c>
      <c r="D12736" s="355">
        <v>157.18</v>
      </c>
    </row>
    <row r="12737" spans="1:4">
      <c r="A12737" s="354" t="s">
        <v>36114</v>
      </c>
      <c r="B12737" t="s">
        <v>36115</v>
      </c>
      <c r="C12737" s="354" t="s">
        <v>470</v>
      </c>
      <c r="D12737" s="355">
        <v>133.88999999999999</v>
      </c>
    </row>
    <row r="12738" spans="1:4">
      <c r="A12738" s="354" t="s">
        <v>36116</v>
      </c>
      <c r="B12738" t="s">
        <v>36115</v>
      </c>
      <c r="C12738" s="354" t="s">
        <v>470</v>
      </c>
      <c r="D12738" s="355">
        <v>133.88999999999999</v>
      </c>
    </row>
    <row r="12739" spans="1:4">
      <c r="A12739" s="354" t="s">
        <v>36117</v>
      </c>
      <c r="B12739" t="s">
        <v>36118</v>
      </c>
      <c r="C12739" s="354" t="s">
        <v>470</v>
      </c>
      <c r="D12739" s="355">
        <v>176.17</v>
      </c>
    </row>
    <row r="12740" spans="1:4">
      <c r="A12740" s="354" t="s">
        <v>36119</v>
      </c>
      <c r="B12740" t="s">
        <v>36118</v>
      </c>
      <c r="C12740" s="354" t="s">
        <v>470</v>
      </c>
      <c r="D12740" s="355">
        <v>176.17</v>
      </c>
    </row>
    <row r="12741" spans="1:4">
      <c r="A12741" s="354" t="s">
        <v>36120</v>
      </c>
      <c r="B12741" t="s">
        <v>36121</v>
      </c>
      <c r="C12741" s="354" t="s">
        <v>470</v>
      </c>
      <c r="D12741" s="355">
        <v>8.6999999999999993</v>
      </c>
    </row>
    <row r="12742" spans="1:4">
      <c r="A12742" s="354" t="s">
        <v>36122</v>
      </c>
      <c r="B12742" t="s">
        <v>36121</v>
      </c>
      <c r="C12742" s="354" t="s">
        <v>470</v>
      </c>
      <c r="D12742" s="355">
        <v>8.6999999999999993</v>
      </c>
    </row>
    <row r="12743" spans="1:4">
      <c r="A12743" s="354" t="s">
        <v>36123</v>
      </c>
      <c r="B12743" t="s">
        <v>36124</v>
      </c>
      <c r="C12743" s="354" t="s">
        <v>470</v>
      </c>
      <c r="D12743" s="355">
        <v>19.47</v>
      </c>
    </row>
    <row r="12744" spans="1:4">
      <c r="A12744" s="354" t="s">
        <v>36125</v>
      </c>
      <c r="B12744" t="s">
        <v>36124</v>
      </c>
      <c r="C12744" s="354" t="s">
        <v>470</v>
      </c>
      <c r="D12744" s="355">
        <v>19.47</v>
      </c>
    </row>
    <row r="12745" spans="1:4">
      <c r="A12745" s="354" t="s">
        <v>36126</v>
      </c>
      <c r="B12745" t="s">
        <v>36127</v>
      </c>
      <c r="C12745" s="354" t="s">
        <v>470</v>
      </c>
      <c r="D12745" s="355">
        <v>22.44</v>
      </c>
    </row>
    <row r="12746" spans="1:4">
      <c r="A12746" s="354" t="s">
        <v>36128</v>
      </c>
      <c r="B12746" t="s">
        <v>36127</v>
      </c>
      <c r="C12746" s="354" t="s">
        <v>470</v>
      </c>
      <c r="D12746" s="355">
        <v>22.44</v>
      </c>
    </row>
    <row r="12747" spans="1:4">
      <c r="A12747" s="354" t="s">
        <v>36129</v>
      </c>
      <c r="B12747" t="s">
        <v>36130</v>
      </c>
      <c r="C12747" s="354" t="s">
        <v>470</v>
      </c>
      <c r="D12747" s="355">
        <v>25.65</v>
      </c>
    </row>
    <row r="12748" spans="1:4">
      <c r="A12748" s="354" t="s">
        <v>36131</v>
      </c>
      <c r="B12748" t="s">
        <v>36130</v>
      </c>
      <c r="C12748" s="354" t="s">
        <v>470</v>
      </c>
      <c r="D12748" s="355">
        <v>25.65</v>
      </c>
    </row>
    <row r="12749" spans="1:4">
      <c r="A12749" s="354" t="s">
        <v>36132</v>
      </c>
      <c r="B12749" t="s">
        <v>36133</v>
      </c>
      <c r="C12749" s="354" t="s">
        <v>470</v>
      </c>
      <c r="D12749" s="355">
        <v>30.89</v>
      </c>
    </row>
    <row r="12750" spans="1:4">
      <c r="A12750" s="354" t="s">
        <v>36134</v>
      </c>
      <c r="B12750" t="s">
        <v>36133</v>
      </c>
      <c r="C12750" s="354" t="s">
        <v>470</v>
      </c>
      <c r="D12750" s="355">
        <v>30.89</v>
      </c>
    </row>
    <row r="12751" spans="1:4">
      <c r="A12751" s="354" t="s">
        <v>36135</v>
      </c>
      <c r="B12751" t="s">
        <v>36136</v>
      </c>
      <c r="C12751" s="354" t="s">
        <v>470</v>
      </c>
      <c r="D12751" s="355">
        <v>42.32</v>
      </c>
    </row>
    <row r="12752" spans="1:4">
      <c r="A12752" s="354" t="s">
        <v>36137</v>
      </c>
      <c r="B12752" t="s">
        <v>36136</v>
      </c>
      <c r="C12752" s="354" t="s">
        <v>470</v>
      </c>
      <c r="D12752" s="355">
        <v>42.32</v>
      </c>
    </row>
    <row r="12753" spans="1:4">
      <c r="A12753" s="354" t="s">
        <v>36138</v>
      </c>
      <c r="B12753" t="s">
        <v>36139</v>
      </c>
      <c r="C12753" s="354" t="s">
        <v>470</v>
      </c>
      <c r="D12753" s="355">
        <v>7.35</v>
      </c>
    </row>
    <row r="12754" spans="1:4">
      <c r="A12754" s="354" t="s">
        <v>36140</v>
      </c>
      <c r="B12754" t="s">
        <v>36139</v>
      </c>
      <c r="C12754" s="354" t="s">
        <v>470</v>
      </c>
      <c r="D12754" s="355">
        <v>7.35</v>
      </c>
    </row>
    <row r="12755" spans="1:4">
      <c r="A12755" s="354" t="s">
        <v>36141</v>
      </c>
      <c r="B12755" t="s">
        <v>36142</v>
      </c>
      <c r="C12755" s="354" t="s">
        <v>470</v>
      </c>
      <c r="D12755" s="355">
        <v>3.86</v>
      </c>
    </row>
    <row r="12756" spans="1:4">
      <c r="A12756" s="354" t="s">
        <v>36143</v>
      </c>
      <c r="B12756" t="s">
        <v>36142</v>
      </c>
      <c r="C12756" s="354" t="s">
        <v>470</v>
      </c>
      <c r="D12756" s="355">
        <v>3.86</v>
      </c>
    </row>
    <row r="12757" spans="1:4">
      <c r="A12757" s="354" t="s">
        <v>36144</v>
      </c>
      <c r="B12757" t="s">
        <v>36145</v>
      </c>
      <c r="C12757" s="354" t="s">
        <v>470</v>
      </c>
      <c r="D12757" s="355">
        <v>16.079999999999998</v>
      </c>
    </row>
    <row r="12758" spans="1:4">
      <c r="A12758" s="354" t="s">
        <v>36146</v>
      </c>
      <c r="B12758" t="s">
        <v>36145</v>
      </c>
      <c r="C12758" s="354" t="s">
        <v>470</v>
      </c>
      <c r="D12758" s="355">
        <v>16.079999999999998</v>
      </c>
    </row>
    <row r="12759" spans="1:4">
      <c r="A12759" s="354" t="s">
        <v>36147</v>
      </c>
      <c r="B12759" t="s">
        <v>36148</v>
      </c>
      <c r="C12759" s="354" t="s">
        <v>470</v>
      </c>
      <c r="D12759" s="355">
        <v>9.7899999999999991</v>
      </c>
    </row>
    <row r="12760" spans="1:4">
      <c r="A12760" s="354" t="s">
        <v>36149</v>
      </c>
      <c r="B12760" t="s">
        <v>36148</v>
      </c>
      <c r="C12760" s="354" t="s">
        <v>470</v>
      </c>
      <c r="D12760" s="355">
        <v>9.7899999999999991</v>
      </c>
    </row>
    <row r="12761" spans="1:4">
      <c r="A12761" s="354" t="s">
        <v>36150</v>
      </c>
      <c r="B12761" t="s">
        <v>36151</v>
      </c>
      <c r="C12761" s="354" t="s">
        <v>470</v>
      </c>
      <c r="D12761" s="355">
        <v>24.46</v>
      </c>
    </row>
    <row r="12762" spans="1:4">
      <c r="A12762" s="354" t="s">
        <v>36152</v>
      </c>
      <c r="B12762" t="s">
        <v>36151</v>
      </c>
      <c r="C12762" s="354" t="s">
        <v>470</v>
      </c>
      <c r="D12762" s="355">
        <v>24.46</v>
      </c>
    </row>
    <row r="12763" spans="1:4">
      <c r="A12763" s="354" t="s">
        <v>36153</v>
      </c>
      <c r="B12763" t="s">
        <v>36154</v>
      </c>
      <c r="C12763" s="354" t="s">
        <v>470</v>
      </c>
      <c r="D12763" s="355">
        <v>41.36</v>
      </c>
    </row>
    <row r="12764" spans="1:4">
      <c r="A12764" s="354" t="s">
        <v>36155</v>
      </c>
      <c r="B12764" t="s">
        <v>36154</v>
      </c>
      <c r="C12764" s="354" t="s">
        <v>470</v>
      </c>
      <c r="D12764" s="355">
        <v>41.36</v>
      </c>
    </row>
    <row r="12765" spans="1:4">
      <c r="A12765" s="354" t="s">
        <v>36156</v>
      </c>
      <c r="B12765" t="s">
        <v>36157</v>
      </c>
      <c r="C12765" s="354" t="s">
        <v>470</v>
      </c>
      <c r="D12765" s="355">
        <v>36.659999999999997</v>
      </c>
    </row>
    <row r="12766" spans="1:4">
      <c r="A12766" s="354" t="s">
        <v>36158</v>
      </c>
      <c r="B12766" t="s">
        <v>36157</v>
      </c>
      <c r="C12766" s="354" t="s">
        <v>470</v>
      </c>
      <c r="D12766" s="355">
        <v>36.659999999999997</v>
      </c>
    </row>
    <row r="12767" spans="1:4">
      <c r="A12767" s="354" t="s">
        <v>36159</v>
      </c>
      <c r="B12767" t="s">
        <v>36160</v>
      </c>
      <c r="C12767" s="354" t="s">
        <v>470</v>
      </c>
      <c r="D12767" s="355">
        <v>35.01</v>
      </c>
    </row>
    <row r="12768" spans="1:4">
      <c r="A12768" s="354" t="s">
        <v>36161</v>
      </c>
      <c r="B12768" t="s">
        <v>36160</v>
      </c>
      <c r="C12768" s="354" t="s">
        <v>470</v>
      </c>
      <c r="D12768" s="355">
        <v>35.01</v>
      </c>
    </row>
    <row r="12769" spans="1:4">
      <c r="A12769" s="354" t="s">
        <v>36162</v>
      </c>
      <c r="B12769" t="s">
        <v>36163</v>
      </c>
      <c r="C12769" s="354" t="s">
        <v>470</v>
      </c>
      <c r="D12769" s="355">
        <v>39.83</v>
      </c>
    </row>
    <row r="12770" spans="1:4">
      <c r="A12770" s="354" t="s">
        <v>36164</v>
      </c>
      <c r="B12770" t="s">
        <v>36163</v>
      </c>
      <c r="C12770" s="354" t="s">
        <v>470</v>
      </c>
      <c r="D12770" s="355">
        <v>39.83</v>
      </c>
    </row>
    <row r="12771" spans="1:4">
      <c r="A12771" s="354" t="s">
        <v>36165</v>
      </c>
      <c r="B12771" t="s">
        <v>36166</v>
      </c>
      <c r="C12771" s="354" t="s">
        <v>470</v>
      </c>
      <c r="D12771" s="355">
        <v>89.84</v>
      </c>
    </row>
    <row r="12772" spans="1:4">
      <c r="A12772" s="354" t="s">
        <v>36167</v>
      </c>
      <c r="B12772" t="s">
        <v>36166</v>
      </c>
      <c r="C12772" s="354" t="s">
        <v>470</v>
      </c>
      <c r="D12772" s="355">
        <v>89.84</v>
      </c>
    </row>
    <row r="12773" spans="1:4">
      <c r="A12773" s="354" t="s">
        <v>36168</v>
      </c>
      <c r="B12773" t="s">
        <v>36169</v>
      </c>
      <c r="C12773" s="354" t="s">
        <v>470</v>
      </c>
      <c r="D12773" s="355">
        <v>14.28</v>
      </c>
    </row>
    <row r="12774" spans="1:4">
      <c r="A12774" s="354" t="s">
        <v>36170</v>
      </c>
      <c r="B12774" t="s">
        <v>36169</v>
      </c>
      <c r="C12774" s="354" t="s">
        <v>470</v>
      </c>
      <c r="D12774" s="355">
        <v>14.28</v>
      </c>
    </row>
    <row r="12775" spans="1:4">
      <c r="A12775" s="354" t="s">
        <v>36171</v>
      </c>
      <c r="B12775" t="s">
        <v>36172</v>
      </c>
      <c r="C12775" s="354" t="s">
        <v>470</v>
      </c>
      <c r="D12775" s="355">
        <v>26.06</v>
      </c>
    </row>
    <row r="12776" spans="1:4">
      <c r="A12776" s="354" t="s">
        <v>36173</v>
      </c>
      <c r="B12776" t="s">
        <v>36172</v>
      </c>
      <c r="C12776" s="354" t="s">
        <v>470</v>
      </c>
      <c r="D12776" s="355">
        <v>26.06</v>
      </c>
    </row>
    <row r="12777" spans="1:4">
      <c r="A12777" s="354" t="s">
        <v>36174</v>
      </c>
      <c r="B12777" t="s">
        <v>36175</v>
      </c>
      <c r="C12777" s="354" t="s">
        <v>470</v>
      </c>
      <c r="D12777" s="355">
        <v>31.92</v>
      </c>
    </row>
    <row r="12778" spans="1:4">
      <c r="A12778" s="354" t="s">
        <v>36176</v>
      </c>
      <c r="B12778" t="s">
        <v>36175</v>
      </c>
      <c r="C12778" s="354" t="s">
        <v>470</v>
      </c>
      <c r="D12778" s="355">
        <v>31.92</v>
      </c>
    </row>
    <row r="12779" spans="1:4">
      <c r="A12779" s="354" t="s">
        <v>36177</v>
      </c>
      <c r="B12779" t="s">
        <v>36178</v>
      </c>
      <c r="C12779" s="354" t="s">
        <v>470</v>
      </c>
      <c r="D12779" s="355">
        <v>22.48</v>
      </c>
    </row>
    <row r="12780" spans="1:4">
      <c r="A12780" s="354" t="s">
        <v>36179</v>
      </c>
      <c r="B12780" t="s">
        <v>36178</v>
      </c>
      <c r="C12780" s="354" t="s">
        <v>470</v>
      </c>
      <c r="D12780" s="355">
        <v>22.48</v>
      </c>
    </row>
    <row r="12781" spans="1:4">
      <c r="A12781" s="354" t="s">
        <v>36180</v>
      </c>
      <c r="B12781" t="s">
        <v>36181</v>
      </c>
      <c r="C12781" s="354" t="s">
        <v>470</v>
      </c>
      <c r="D12781" s="355">
        <v>5.35</v>
      </c>
    </row>
    <row r="12782" spans="1:4">
      <c r="A12782" s="354" t="s">
        <v>36182</v>
      </c>
      <c r="B12782" t="s">
        <v>36181</v>
      </c>
      <c r="C12782" s="354" t="s">
        <v>470</v>
      </c>
      <c r="D12782" s="355">
        <v>5.0199999999999996</v>
      </c>
    </row>
    <row r="12783" spans="1:4">
      <c r="A12783" s="354" t="s">
        <v>36183</v>
      </c>
      <c r="B12783" t="s">
        <v>36184</v>
      </c>
      <c r="C12783" s="354" t="s">
        <v>470</v>
      </c>
      <c r="D12783" s="355">
        <v>5.04</v>
      </c>
    </row>
    <row r="12784" spans="1:4">
      <c r="A12784" s="354" t="s">
        <v>36185</v>
      </c>
      <c r="B12784" t="s">
        <v>36184</v>
      </c>
      <c r="C12784" s="354" t="s">
        <v>470</v>
      </c>
      <c r="D12784" s="355">
        <v>4.71</v>
      </c>
    </row>
    <row r="12785" spans="1:4">
      <c r="A12785" s="354" t="s">
        <v>36186</v>
      </c>
      <c r="B12785" t="s">
        <v>36187</v>
      </c>
      <c r="C12785" s="354" t="s">
        <v>470</v>
      </c>
      <c r="D12785" s="355">
        <v>2.2799999999999998</v>
      </c>
    </row>
    <row r="12786" spans="1:4">
      <c r="A12786" s="354" t="s">
        <v>36188</v>
      </c>
      <c r="B12786" t="s">
        <v>36187</v>
      </c>
      <c r="C12786" s="354" t="s">
        <v>470</v>
      </c>
      <c r="D12786" s="355">
        <v>2.2799999999999998</v>
      </c>
    </row>
    <row r="12787" spans="1:4">
      <c r="A12787" s="354" t="s">
        <v>36189</v>
      </c>
      <c r="B12787" t="s">
        <v>36190</v>
      </c>
      <c r="C12787" s="354" t="s">
        <v>470</v>
      </c>
      <c r="D12787" s="355">
        <v>14.11</v>
      </c>
    </row>
    <row r="12788" spans="1:4">
      <c r="A12788" s="354" t="s">
        <v>36191</v>
      </c>
      <c r="B12788" t="s">
        <v>36190</v>
      </c>
      <c r="C12788" s="354" t="s">
        <v>470</v>
      </c>
      <c r="D12788" s="355">
        <v>14.11</v>
      </c>
    </row>
    <row r="12789" spans="1:4">
      <c r="A12789" s="354" t="s">
        <v>36192</v>
      </c>
      <c r="B12789" t="s">
        <v>36193</v>
      </c>
      <c r="C12789" s="354" t="s">
        <v>470</v>
      </c>
      <c r="D12789" s="355">
        <v>411.94</v>
      </c>
    </row>
    <row r="12790" spans="1:4">
      <c r="A12790" s="354" t="s">
        <v>36194</v>
      </c>
      <c r="B12790" t="s">
        <v>36193</v>
      </c>
      <c r="C12790" s="354" t="s">
        <v>470</v>
      </c>
      <c r="D12790" s="355">
        <v>408.14</v>
      </c>
    </row>
    <row r="12791" spans="1:4">
      <c r="A12791" s="354" t="s">
        <v>36195</v>
      </c>
      <c r="B12791" t="s">
        <v>36196</v>
      </c>
      <c r="C12791" s="354" t="s">
        <v>470</v>
      </c>
      <c r="D12791" s="355">
        <v>933.48</v>
      </c>
    </row>
    <row r="12792" spans="1:4">
      <c r="A12792" s="354" t="s">
        <v>36197</v>
      </c>
      <c r="B12792" t="s">
        <v>36196</v>
      </c>
      <c r="C12792" s="354" t="s">
        <v>470</v>
      </c>
      <c r="D12792" s="355">
        <v>924.85</v>
      </c>
    </row>
    <row r="12793" spans="1:4">
      <c r="A12793" s="354" t="s">
        <v>36198</v>
      </c>
      <c r="B12793" t="s">
        <v>36199</v>
      </c>
      <c r="C12793" s="354" t="s">
        <v>470</v>
      </c>
      <c r="D12793" s="355">
        <v>1105.3699999999999</v>
      </c>
    </row>
    <row r="12794" spans="1:4">
      <c r="A12794" s="354" t="s">
        <v>36200</v>
      </c>
      <c r="B12794" t="s">
        <v>36199</v>
      </c>
      <c r="C12794" s="354" t="s">
        <v>470</v>
      </c>
      <c r="D12794" s="355">
        <v>1026.51</v>
      </c>
    </row>
    <row r="12795" spans="1:4">
      <c r="A12795" s="354" t="s">
        <v>36201</v>
      </c>
      <c r="B12795" t="s">
        <v>36202</v>
      </c>
      <c r="C12795" s="354" t="s">
        <v>470</v>
      </c>
      <c r="D12795" s="355">
        <v>1600.33</v>
      </c>
    </row>
    <row r="12796" spans="1:4">
      <c r="A12796" s="354" t="s">
        <v>36203</v>
      </c>
      <c r="B12796" t="s">
        <v>36202</v>
      </c>
      <c r="C12796" s="354" t="s">
        <v>470</v>
      </c>
      <c r="D12796" s="355">
        <v>1480.63</v>
      </c>
    </row>
    <row r="12797" spans="1:4">
      <c r="A12797" s="354" t="s">
        <v>36204</v>
      </c>
      <c r="B12797" t="s">
        <v>36205</v>
      </c>
      <c r="C12797" s="354" t="s">
        <v>470</v>
      </c>
      <c r="D12797" s="355">
        <v>1605.79</v>
      </c>
    </row>
    <row r="12798" spans="1:4">
      <c r="A12798" s="354" t="s">
        <v>36206</v>
      </c>
      <c r="B12798" t="s">
        <v>36205</v>
      </c>
      <c r="C12798" s="354" t="s">
        <v>470</v>
      </c>
      <c r="D12798" s="355">
        <v>1486.09</v>
      </c>
    </row>
    <row r="12799" spans="1:4">
      <c r="A12799" s="354" t="s">
        <v>36207</v>
      </c>
      <c r="B12799" t="s">
        <v>36208</v>
      </c>
      <c r="C12799" s="354" t="s">
        <v>470</v>
      </c>
      <c r="D12799" s="355">
        <v>2013.97</v>
      </c>
    </row>
    <row r="12800" spans="1:4">
      <c r="A12800" s="354" t="s">
        <v>36209</v>
      </c>
      <c r="B12800" t="s">
        <v>36208</v>
      </c>
      <c r="C12800" s="354" t="s">
        <v>470</v>
      </c>
      <c r="D12800" s="355">
        <v>1856.25</v>
      </c>
    </row>
    <row r="12801" spans="1:4">
      <c r="A12801" s="354" t="s">
        <v>36210</v>
      </c>
      <c r="B12801" t="s">
        <v>36211</v>
      </c>
      <c r="C12801" s="354" t="s">
        <v>470</v>
      </c>
      <c r="D12801" s="355">
        <v>3003.89</v>
      </c>
    </row>
    <row r="12802" spans="1:4">
      <c r="A12802" s="354" t="s">
        <v>36212</v>
      </c>
      <c r="B12802" t="s">
        <v>36211</v>
      </c>
      <c r="C12802" s="354" t="s">
        <v>470</v>
      </c>
      <c r="D12802" s="355">
        <v>2764.48</v>
      </c>
    </row>
    <row r="12803" spans="1:4">
      <c r="A12803" s="354" t="s">
        <v>36213</v>
      </c>
      <c r="B12803" t="s">
        <v>36214</v>
      </c>
      <c r="C12803" s="354" t="s">
        <v>470</v>
      </c>
      <c r="D12803" s="355">
        <v>3014.8</v>
      </c>
    </row>
    <row r="12804" spans="1:4">
      <c r="A12804" s="354" t="s">
        <v>36215</v>
      </c>
      <c r="B12804" t="s">
        <v>36214</v>
      </c>
      <c r="C12804" s="354" t="s">
        <v>470</v>
      </c>
      <c r="D12804" s="355">
        <v>2775.4</v>
      </c>
    </row>
    <row r="12805" spans="1:4">
      <c r="A12805" s="354" t="s">
        <v>36216</v>
      </c>
      <c r="B12805" t="s">
        <v>36217</v>
      </c>
      <c r="C12805" s="354" t="s">
        <v>470</v>
      </c>
      <c r="D12805" s="355">
        <v>968.89</v>
      </c>
    </row>
    <row r="12806" spans="1:4">
      <c r="A12806" s="354" t="s">
        <v>36218</v>
      </c>
      <c r="B12806" t="s">
        <v>36217</v>
      </c>
      <c r="C12806" s="354" t="s">
        <v>470</v>
      </c>
      <c r="D12806" s="355">
        <v>900.4</v>
      </c>
    </row>
    <row r="12807" spans="1:4">
      <c r="A12807" s="354" t="s">
        <v>36219</v>
      </c>
      <c r="B12807" t="s">
        <v>36220</v>
      </c>
      <c r="C12807" s="354" t="s">
        <v>44</v>
      </c>
      <c r="D12807" s="355">
        <v>3796.77</v>
      </c>
    </row>
    <row r="12808" spans="1:4">
      <c r="A12808" s="354" t="s">
        <v>36221</v>
      </c>
      <c r="B12808" t="s">
        <v>36220</v>
      </c>
      <c r="C12808" s="354" t="s">
        <v>44</v>
      </c>
      <c r="D12808" s="355">
        <v>3769.12</v>
      </c>
    </row>
    <row r="12809" spans="1:4">
      <c r="A12809" s="354" t="s">
        <v>36222</v>
      </c>
      <c r="B12809" t="s">
        <v>36223</v>
      </c>
      <c r="C12809" s="354" t="s">
        <v>44</v>
      </c>
      <c r="D12809" s="355">
        <v>2666.7</v>
      </c>
    </row>
    <row r="12810" spans="1:4">
      <c r="A12810" s="354" t="s">
        <v>36224</v>
      </c>
      <c r="B12810" t="s">
        <v>36223</v>
      </c>
      <c r="C12810" s="354" t="s">
        <v>44</v>
      </c>
      <c r="D12810" s="355">
        <v>2639.05</v>
      </c>
    </row>
    <row r="12811" spans="1:4">
      <c r="A12811" s="354" t="s">
        <v>36225</v>
      </c>
      <c r="B12811" t="s">
        <v>36226</v>
      </c>
      <c r="C12811" s="354" t="s">
        <v>44</v>
      </c>
      <c r="D12811" s="355">
        <v>2406.86</v>
      </c>
    </row>
    <row r="12812" spans="1:4">
      <c r="A12812" s="354" t="s">
        <v>36227</v>
      </c>
      <c r="B12812" t="s">
        <v>36226</v>
      </c>
      <c r="C12812" s="354" t="s">
        <v>44</v>
      </c>
      <c r="D12812" s="355">
        <v>2379.21</v>
      </c>
    </row>
    <row r="12813" spans="1:4">
      <c r="A12813" s="354" t="s">
        <v>36228</v>
      </c>
      <c r="B12813" t="s">
        <v>36229</v>
      </c>
      <c r="C12813" s="354" t="s">
        <v>470</v>
      </c>
      <c r="D12813" s="355">
        <v>843.71</v>
      </c>
    </row>
    <row r="12814" spans="1:4">
      <c r="A12814" s="354" t="s">
        <v>36230</v>
      </c>
      <c r="B12814" t="s">
        <v>36229</v>
      </c>
      <c r="C12814" s="354" t="s">
        <v>470</v>
      </c>
      <c r="D12814" s="355">
        <v>775.22</v>
      </c>
    </row>
    <row r="12815" spans="1:4">
      <c r="A12815" s="354" t="s">
        <v>36231</v>
      </c>
      <c r="B12815" t="s">
        <v>36232</v>
      </c>
      <c r="C12815" s="354" t="s">
        <v>47</v>
      </c>
      <c r="D12815" s="355">
        <v>211.63</v>
      </c>
    </row>
    <row r="12816" spans="1:4">
      <c r="A12816" s="354" t="s">
        <v>36233</v>
      </c>
      <c r="B12816" t="s">
        <v>36232</v>
      </c>
      <c r="C12816" s="354" t="s">
        <v>47</v>
      </c>
      <c r="D12816" s="355">
        <v>195.17</v>
      </c>
    </row>
    <row r="12817" spans="1:4">
      <c r="A12817" s="354" t="s">
        <v>36234</v>
      </c>
      <c r="B12817" t="s">
        <v>36235</v>
      </c>
      <c r="C12817" s="354" t="s">
        <v>47</v>
      </c>
      <c r="D12817" s="355">
        <v>246.24</v>
      </c>
    </row>
    <row r="12818" spans="1:4">
      <c r="A12818" s="354" t="s">
        <v>36236</v>
      </c>
      <c r="B12818" t="s">
        <v>36235</v>
      </c>
      <c r="C12818" s="354" t="s">
        <v>47</v>
      </c>
      <c r="D12818" s="355">
        <v>227.66</v>
      </c>
    </row>
    <row r="12819" spans="1:4">
      <c r="A12819" s="354" t="s">
        <v>36237</v>
      </c>
      <c r="B12819" t="s">
        <v>36238</v>
      </c>
      <c r="C12819" s="354" t="s">
        <v>47</v>
      </c>
      <c r="D12819" s="355">
        <v>280.55</v>
      </c>
    </row>
    <row r="12820" spans="1:4">
      <c r="A12820" s="354" t="s">
        <v>36239</v>
      </c>
      <c r="B12820" t="s">
        <v>36238</v>
      </c>
      <c r="C12820" s="354" t="s">
        <v>47</v>
      </c>
      <c r="D12820" s="355">
        <v>259.85000000000002</v>
      </c>
    </row>
    <row r="12821" spans="1:4">
      <c r="A12821" s="354" t="s">
        <v>36240</v>
      </c>
      <c r="B12821" t="s">
        <v>36241</v>
      </c>
      <c r="C12821" s="354" t="s">
        <v>44</v>
      </c>
      <c r="D12821" s="355">
        <v>302.33</v>
      </c>
    </row>
    <row r="12822" spans="1:4">
      <c r="A12822" s="354" t="s">
        <v>36242</v>
      </c>
      <c r="B12822" t="s">
        <v>36241</v>
      </c>
      <c r="C12822" s="354" t="s">
        <v>44</v>
      </c>
      <c r="D12822" s="355">
        <v>289.02999999999997</v>
      </c>
    </row>
    <row r="12823" spans="1:4">
      <c r="A12823" s="354" t="s">
        <v>36243</v>
      </c>
      <c r="B12823" t="s">
        <v>36244</v>
      </c>
      <c r="C12823" s="354" t="s">
        <v>44</v>
      </c>
      <c r="D12823" s="355">
        <v>309.8</v>
      </c>
    </row>
    <row r="12824" spans="1:4">
      <c r="A12824" s="354" t="s">
        <v>36245</v>
      </c>
      <c r="B12824" t="s">
        <v>36244</v>
      </c>
      <c r="C12824" s="354" t="s">
        <v>44</v>
      </c>
      <c r="D12824" s="355">
        <v>286.83999999999997</v>
      </c>
    </row>
    <row r="12825" spans="1:4">
      <c r="A12825" s="354" t="s">
        <v>36246</v>
      </c>
      <c r="B12825" t="s">
        <v>36247</v>
      </c>
      <c r="C12825" s="354" t="s">
        <v>44</v>
      </c>
      <c r="D12825" s="355">
        <v>324.58</v>
      </c>
    </row>
    <row r="12826" spans="1:4">
      <c r="A12826" s="354" t="s">
        <v>36248</v>
      </c>
      <c r="B12826" t="s">
        <v>36247</v>
      </c>
      <c r="C12826" s="354" t="s">
        <v>44</v>
      </c>
      <c r="D12826" s="355">
        <v>296.07</v>
      </c>
    </row>
    <row r="12827" spans="1:4">
      <c r="A12827" s="354" t="s">
        <v>36249</v>
      </c>
      <c r="B12827" t="s">
        <v>36250</v>
      </c>
      <c r="C12827" s="354" t="s">
        <v>470</v>
      </c>
      <c r="D12827" s="355">
        <v>886.55</v>
      </c>
    </row>
    <row r="12828" spans="1:4">
      <c r="A12828" s="354" t="s">
        <v>36251</v>
      </c>
      <c r="B12828" t="s">
        <v>36250</v>
      </c>
      <c r="C12828" s="354" t="s">
        <v>470</v>
      </c>
      <c r="D12828" s="355">
        <v>807.69</v>
      </c>
    </row>
    <row r="12829" spans="1:4">
      <c r="A12829" s="354" t="s">
        <v>36252</v>
      </c>
      <c r="B12829" t="s">
        <v>36253</v>
      </c>
      <c r="C12829" s="354" t="s">
        <v>470</v>
      </c>
      <c r="D12829" s="355">
        <v>1377.63</v>
      </c>
    </row>
    <row r="12830" spans="1:4">
      <c r="A12830" s="354" t="s">
        <v>36254</v>
      </c>
      <c r="B12830" t="s">
        <v>36253</v>
      </c>
      <c r="C12830" s="354" t="s">
        <v>470</v>
      </c>
      <c r="D12830" s="355">
        <v>1257.93</v>
      </c>
    </row>
    <row r="12831" spans="1:4">
      <c r="A12831" s="354" t="s">
        <v>36255</v>
      </c>
      <c r="B12831" t="s">
        <v>36256</v>
      </c>
      <c r="C12831" s="354" t="s">
        <v>470</v>
      </c>
      <c r="D12831" s="355">
        <v>1379.2</v>
      </c>
    </row>
    <row r="12832" spans="1:4">
      <c r="A12832" s="354" t="s">
        <v>36257</v>
      </c>
      <c r="B12832" t="s">
        <v>36256</v>
      </c>
      <c r="C12832" s="354" t="s">
        <v>470</v>
      </c>
      <c r="D12832" s="355">
        <v>1259.5</v>
      </c>
    </row>
    <row r="12833" spans="1:4">
      <c r="A12833" s="354" t="s">
        <v>36258</v>
      </c>
      <c r="B12833" t="s">
        <v>36259</v>
      </c>
      <c r="C12833" s="354" t="s">
        <v>470</v>
      </c>
      <c r="D12833" s="355">
        <v>69.680000000000007</v>
      </c>
    </row>
    <row r="12834" spans="1:4">
      <c r="A12834" s="354" t="s">
        <v>36260</v>
      </c>
      <c r="B12834" t="s">
        <v>36259</v>
      </c>
      <c r="C12834" s="354" t="s">
        <v>470</v>
      </c>
      <c r="D12834" s="355">
        <v>60.37</v>
      </c>
    </row>
    <row r="12835" spans="1:4">
      <c r="A12835" s="354" t="s">
        <v>36261</v>
      </c>
      <c r="B12835" t="s">
        <v>36262</v>
      </c>
      <c r="C12835" s="354" t="s">
        <v>470</v>
      </c>
      <c r="D12835" s="355">
        <v>63.49</v>
      </c>
    </row>
    <row r="12836" spans="1:4">
      <c r="A12836" s="354" t="s">
        <v>36263</v>
      </c>
      <c r="B12836" t="s">
        <v>36262</v>
      </c>
      <c r="C12836" s="354" t="s">
        <v>470</v>
      </c>
      <c r="D12836" s="355">
        <v>55</v>
      </c>
    </row>
    <row r="12837" spans="1:4">
      <c r="A12837" s="354" t="s">
        <v>36264</v>
      </c>
      <c r="B12837" t="s">
        <v>36265</v>
      </c>
      <c r="C12837" s="354" t="s">
        <v>470</v>
      </c>
      <c r="D12837" s="355">
        <v>57.6</v>
      </c>
    </row>
    <row r="12838" spans="1:4">
      <c r="A12838" s="354" t="s">
        <v>36266</v>
      </c>
      <c r="B12838" t="s">
        <v>36265</v>
      </c>
      <c r="C12838" s="354" t="s">
        <v>470</v>
      </c>
      <c r="D12838" s="355">
        <v>49.9</v>
      </c>
    </row>
    <row r="12839" spans="1:4">
      <c r="A12839" s="354" t="s">
        <v>36267</v>
      </c>
      <c r="B12839" t="s">
        <v>36268</v>
      </c>
      <c r="C12839" s="354" t="s">
        <v>470</v>
      </c>
      <c r="D12839" s="355">
        <v>27.87</v>
      </c>
    </row>
    <row r="12840" spans="1:4">
      <c r="A12840" s="354" t="s">
        <v>36269</v>
      </c>
      <c r="B12840" t="s">
        <v>36268</v>
      </c>
      <c r="C12840" s="354" t="s">
        <v>470</v>
      </c>
      <c r="D12840" s="355">
        <v>24.14</v>
      </c>
    </row>
    <row r="12841" spans="1:4">
      <c r="A12841" s="354" t="s">
        <v>36270</v>
      </c>
      <c r="B12841" t="s">
        <v>36271</v>
      </c>
      <c r="C12841" s="354" t="s">
        <v>470</v>
      </c>
      <c r="D12841" s="355">
        <v>25.39</v>
      </c>
    </row>
    <row r="12842" spans="1:4">
      <c r="A12842" s="354" t="s">
        <v>36272</v>
      </c>
      <c r="B12842" t="s">
        <v>36271</v>
      </c>
      <c r="C12842" s="354" t="s">
        <v>470</v>
      </c>
      <c r="D12842" s="355">
        <v>22</v>
      </c>
    </row>
    <row r="12843" spans="1:4">
      <c r="A12843" s="354" t="s">
        <v>36273</v>
      </c>
      <c r="B12843" t="s">
        <v>36274</v>
      </c>
      <c r="C12843" s="354" t="s">
        <v>470</v>
      </c>
      <c r="D12843" s="355">
        <v>22.91</v>
      </c>
    </row>
    <row r="12844" spans="1:4">
      <c r="A12844" s="354" t="s">
        <v>36275</v>
      </c>
      <c r="B12844" t="s">
        <v>36274</v>
      </c>
      <c r="C12844" s="354" t="s">
        <v>470</v>
      </c>
      <c r="D12844" s="355">
        <v>19.850000000000001</v>
      </c>
    </row>
    <row r="12845" spans="1:4">
      <c r="A12845" s="354" t="s">
        <v>36276</v>
      </c>
      <c r="B12845" t="s">
        <v>36277</v>
      </c>
      <c r="C12845" s="354" t="s">
        <v>470</v>
      </c>
      <c r="D12845" s="355">
        <v>23.22</v>
      </c>
    </row>
    <row r="12846" spans="1:4">
      <c r="A12846" s="354" t="s">
        <v>36278</v>
      </c>
      <c r="B12846" t="s">
        <v>36277</v>
      </c>
      <c r="C12846" s="354" t="s">
        <v>470</v>
      </c>
      <c r="D12846" s="355">
        <v>20.12</v>
      </c>
    </row>
    <row r="12847" spans="1:4">
      <c r="A12847" s="354" t="s">
        <v>36279</v>
      </c>
      <c r="B12847" t="s">
        <v>36280</v>
      </c>
      <c r="C12847" s="354" t="s">
        <v>470</v>
      </c>
      <c r="D12847" s="355">
        <v>18.579999999999998</v>
      </c>
    </row>
    <row r="12848" spans="1:4">
      <c r="A12848" s="354" t="s">
        <v>36281</v>
      </c>
      <c r="B12848" t="s">
        <v>36280</v>
      </c>
      <c r="C12848" s="354" t="s">
        <v>470</v>
      </c>
      <c r="D12848" s="355">
        <v>16.09</v>
      </c>
    </row>
    <row r="12849" spans="1:4">
      <c r="A12849" s="354" t="s">
        <v>36282</v>
      </c>
      <c r="B12849" t="s">
        <v>36283</v>
      </c>
      <c r="C12849" s="354" t="s">
        <v>470</v>
      </c>
      <c r="D12849" s="355">
        <v>13.93</v>
      </c>
    </row>
    <row r="12850" spans="1:4">
      <c r="A12850" s="354" t="s">
        <v>36284</v>
      </c>
      <c r="B12850" t="s">
        <v>36283</v>
      </c>
      <c r="C12850" s="354" t="s">
        <v>470</v>
      </c>
      <c r="D12850" s="355">
        <v>12.07</v>
      </c>
    </row>
    <row r="12851" spans="1:4">
      <c r="A12851" s="354" t="s">
        <v>36285</v>
      </c>
      <c r="B12851" t="s">
        <v>36286</v>
      </c>
      <c r="C12851" s="354" t="s">
        <v>470</v>
      </c>
      <c r="D12851" s="355">
        <v>10.84</v>
      </c>
    </row>
    <row r="12852" spans="1:4">
      <c r="A12852" s="354" t="s">
        <v>36287</v>
      </c>
      <c r="B12852" t="s">
        <v>36286</v>
      </c>
      <c r="C12852" s="354" t="s">
        <v>470</v>
      </c>
      <c r="D12852" s="355">
        <v>9.39</v>
      </c>
    </row>
    <row r="12853" spans="1:4">
      <c r="A12853" s="354" t="s">
        <v>36288</v>
      </c>
      <c r="B12853" t="s">
        <v>36289</v>
      </c>
      <c r="C12853" s="354" t="s">
        <v>470</v>
      </c>
      <c r="D12853" s="355">
        <v>9.2899999999999991</v>
      </c>
    </row>
    <row r="12854" spans="1:4">
      <c r="A12854" s="354" t="s">
        <v>36290</v>
      </c>
      <c r="B12854" t="s">
        <v>36289</v>
      </c>
      <c r="C12854" s="354" t="s">
        <v>470</v>
      </c>
      <c r="D12854" s="355">
        <v>8.0399999999999991</v>
      </c>
    </row>
    <row r="12855" spans="1:4">
      <c r="A12855" s="354" t="s">
        <v>36291</v>
      </c>
      <c r="B12855" t="s">
        <v>36292</v>
      </c>
      <c r="C12855" s="354" t="s">
        <v>470</v>
      </c>
      <c r="D12855" s="355">
        <v>7.74</v>
      </c>
    </row>
    <row r="12856" spans="1:4">
      <c r="A12856" s="354" t="s">
        <v>36293</v>
      </c>
      <c r="B12856" t="s">
        <v>36292</v>
      </c>
      <c r="C12856" s="354" t="s">
        <v>470</v>
      </c>
      <c r="D12856" s="355">
        <v>6.7</v>
      </c>
    </row>
    <row r="12857" spans="1:4">
      <c r="A12857" s="354" t="s">
        <v>36294</v>
      </c>
      <c r="B12857" t="s">
        <v>36295</v>
      </c>
      <c r="C12857" s="354" t="s">
        <v>470</v>
      </c>
      <c r="D12857" s="355">
        <v>15.48</v>
      </c>
    </row>
    <row r="12858" spans="1:4">
      <c r="A12858" s="354" t="s">
        <v>36296</v>
      </c>
      <c r="B12858" t="s">
        <v>36295</v>
      </c>
      <c r="C12858" s="354" t="s">
        <v>470</v>
      </c>
      <c r="D12858" s="355">
        <v>13.41</v>
      </c>
    </row>
    <row r="12859" spans="1:4">
      <c r="A12859" s="354" t="s">
        <v>36297</v>
      </c>
      <c r="B12859" t="s">
        <v>36298</v>
      </c>
      <c r="C12859" s="354" t="s">
        <v>470</v>
      </c>
      <c r="D12859" s="355">
        <v>69.680000000000007</v>
      </c>
    </row>
    <row r="12860" spans="1:4">
      <c r="A12860" s="354" t="s">
        <v>36299</v>
      </c>
      <c r="B12860" t="s">
        <v>36298</v>
      </c>
      <c r="C12860" s="354" t="s">
        <v>470</v>
      </c>
      <c r="D12860" s="355">
        <v>60.37</v>
      </c>
    </row>
    <row r="12861" spans="1:4">
      <c r="A12861" s="354" t="s">
        <v>36300</v>
      </c>
      <c r="B12861" t="s">
        <v>36301</v>
      </c>
      <c r="C12861" s="354" t="s">
        <v>470</v>
      </c>
      <c r="D12861" s="355">
        <v>52.65</v>
      </c>
    </row>
    <row r="12862" spans="1:4">
      <c r="A12862" s="354" t="s">
        <v>36302</v>
      </c>
      <c r="B12862" t="s">
        <v>36301</v>
      </c>
      <c r="C12862" s="354" t="s">
        <v>470</v>
      </c>
      <c r="D12862" s="355">
        <v>45.61</v>
      </c>
    </row>
    <row r="12863" spans="1:4">
      <c r="A12863" s="354" t="s">
        <v>36303</v>
      </c>
      <c r="B12863" t="s">
        <v>36304</v>
      </c>
      <c r="C12863" s="354" t="s">
        <v>470</v>
      </c>
      <c r="D12863" s="355">
        <v>108.4</v>
      </c>
    </row>
    <row r="12864" spans="1:4">
      <c r="A12864" s="354" t="s">
        <v>36305</v>
      </c>
      <c r="B12864" t="s">
        <v>36304</v>
      </c>
      <c r="C12864" s="354" t="s">
        <v>470</v>
      </c>
      <c r="D12864" s="355">
        <v>93.91</v>
      </c>
    </row>
    <row r="12865" spans="1:4">
      <c r="A12865" s="354" t="s">
        <v>36306</v>
      </c>
      <c r="B12865" t="s">
        <v>36307</v>
      </c>
      <c r="C12865" s="354" t="s">
        <v>470</v>
      </c>
      <c r="D12865" s="355">
        <v>7.74</v>
      </c>
    </row>
    <row r="12866" spans="1:4">
      <c r="A12866" s="354" t="s">
        <v>36308</v>
      </c>
      <c r="B12866" t="s">
        <v>36307</v>
      </c>
      <c r="C12866" s="354" t="s">
        <v>470</v>
      </c>
      <c r="D12866" s="355">
        <v>6.7</v>
      </c>
    </row>
    <row r="12867" spans="1:4">
      <c r="A12867" s="354" t="s">
        <v>36309</v>
      </c>
      <c r="B12867" t="s">
        <v>36310</v>
      </c>
      <c r="C12867" s="354" t="s">
        <v>470</v>
      </c>
      <c r="D12867" s="355">
        <v>9.2899999999999991</v>
      </c>
    </row>
    <row r="12868" spans="1:4">
      <c r="A12868" s="354" t="s">
        <v>36311</v>
      </c>
      <c r="B12868" t="s">
        <v>36310</v>
      </c>
      <c r="C12868" s="354" t="s">
        <v>470</v>
      </c>
      <c r="D12868" s="355">
        <v>8.0399999999999991</v>
      </c>
    </row>
    <row r="12869" spans="1:4">
      <c r="A12869" s="354" t="s">
        <v>36312</v>
      </c>
      <c r="B12869" t="s">
        <v>36313</v>
      </c>
      <c r="C12869" s="354" t="s">
        <v>470</v>
      </c>
      <c r="D12869" s="355">
        <v>6.19</v>
      </c>
    </row>
    <row r="12870" spans="1:4">
      <c r="A12870" s="354" t="s">
        <v>36314</v>
      </c>
      <c r="B12870" t="s">
        <v>36313</v>
      </c>
      <c r="C12870" s="354" t="s">
        <v>470</v>
      </c>
      <c r="D12870" s="355">
        <v>5.36</v>
      </c>
    </row>
    <row r="12871" spans="1:4">
      <c r="A12871" s="354" t="s">
        <v>36315</v>
      </c>
      <c r="B12871" t="s">
        <v>36316</v>
      </c>
      <c r="C12871" s="354" t="s">
        <v>470</v>
      </c>
      <c r="D12871" s="355">
        <v>30.97</v>
      </c>
    </row>
    <row r="12872" spans="1:4">
      <c r="A12872" s="354" t="s">
        <v>36317</v>
      </c>
      <c r="B12872" t="s">
        <v>36316</v>
      </c>
      <c r="C12872" s="354" t="s">
        <v>470</v>
      </c>
      <c r="D12872" s="355">
        <v>26.83</v>
      </c>
    </row>
    <row r="12873" spans="1:4">
      <c r="A12873" s="354" t="s">
        <v>36318</v>
      </c>
      <c r="B12873" t="s">
        <v>36319</v>
      </c>
      <c r="C12873" s="354" t="s">
        <v>470</v>
      </c>
      <c r="D12873" s="355">
        <v>61.94</v>
      </c>
    </row>
    <row r="12874" spans="1:4">
      <c r="A12874" s="354" t="s">
        <v>36320</v>
      </c>
      <c r="B12874" t="s">
        <v>36319</v>
      </c>
      <c r="C12874" s="354" t="s">
        <v>470</v>
      </c>
      <c r="D12874" s="355">
        <v>53.66</v>
      </c>
    </row>
    <row r="12875" spans="1:4">
      <c r="A12875" s="354" t="s">
        <v>36321</v>
      </c>
      <c r="B12875" t="s">
        <v>36322</v>
      </c>
      <c r="C12875" s="354" t="s">
        <v>470</v>
      </c>
      <c r="D12875" s="355">
        <v>30.97</v>
      </c>
    </row>
    <row r="12876" spans="1:4">
      <c r="A12876" s="354" t="s">
        <v>36323</v>
      </c>
      <c r="B12876" t="s">
        <v>36322</v>
      </c>
      <c r="C12876" s="354" t="s">
        <v>470</v>
      </c>
      <c r="D12876" s="355">
        <v>26.83</v>
      </c>
    </row>
    <row r="12877" spans="1:4">
      <c r="A12877" s="354" t="s">
        <v>36324</v>
      </c>
      <c r="B12877" t="s">
        <v>36325</v>
      </c>
      <c r="C12877" s="354" t="s">
        <v>470</v>
      </c>
      <c r="D12877" s="355">
        <v>30.97</v>
      </c>
    </row>
    <row r="12878" spans="1:4">
      <c r="A12878" s="354" t="s">
        <v>36326</v>
      </c>
      <c r="B12878" t="s">
        <v>36325</v>
      </c>
      <c r="C12878" s="354" t="s">
        <v>470</v>
      </c>
      <c r="D12878" s="355">
        <v>26.83</v>
      </c>
    </row>
    <row r="12879" spans="1:4">
      <c r="A12879" s="354" t="s">
        <v>36327</v>
      </c>
      <c r="B12879" t="s">
        <v>36328</v>
      </c>
      <c r="C12879" s="354" t="s">
        <v>470</v>
      </c>
      <c r="D12879" s="355">
        <v>1557.64</v>
      </c>
    </row>
    <row r="12880" spans="1:4">
      <c r="A12880" s="354" t="s">
        <v>36329</v>
      </c>
      <c r="B12880" t="s">
        <v>36328</v>
      </c>
      <c r="C12880" s="354" t="s">
        <v>470</v>
      </c>
      <c r="D12880" s="355">
        <v>1504.82</v>
      </c>
    </row>
    <row r="12881" spans="1:4">
      <c r="A12881" s="354" t="s">
        <v>36330</v>
      </c>
      <c r="B12881" t="s">
        <v>36331</v>
      </c>
      <c r="C12881" s="354" t="s">
        <v>470</v>
      </c>
      <c r="D12881" s="355">
        <v>1463.01</v>
      </c>
    </row>
    <row r="12882" spans="1:4">
      <c r="A12882" s="354" t="s">
        <v>36332</v>
      </c>
      <c r="B12882" t="s">
        <v>36331</v>
      </c>
      <c r="C12882" s="354" t="s">
        <v>470</v>
      </c>
      <c r="D12882" s="355">
        <v>1410.2</v>
      </c>
    </row>
    <row r="12883" spans="1:4">
      <c r="A12883" s="354" t="s">
        <v>36333</v>
      </c>
      <c r="B12883" t="s">
        <v>36334</v>
      </c>
      <c r="C12883" s="354" t="s">
        <v>470</v>
      </c>
      <c r="D12883" s="355">
        <v>266.06</v>
      </c>
    </row>
    <row r="12884" spans="1:4">
      <c r="A12884" s="354" t="s">
        <v>36335</v>
      </c>
      <c r="B12884" t="s">
        <v>36334</v>
      </c>
      <c r="C12884" s="354" t="s">
        <v>470</v>
      </c>
      <c r="D12884" s="355">
        <v>237.84</v>
      </c>
    </row>
    <row r="12885" spans="1:4">
      <c r="A12885" s="354" t="s">
        <v>36336</v>
      </c>
      <c r="B12885" t="s">
        <v>36337</v>
      </c>
      <c r="C12885" s="354" t="s">
        <v>470</v>
      </c>
      <c r="D12885" s="355">
        <v>312.61</v>
      </c>
    </row>
    <row r="12886" spans="1:4">
      <c r="A12886" s="354" t="s">
        <v>36338</v>
      </c>
      <c r="B12886" t="s">
        <v>36337</v>
      </c>
      <c r="C12886" s="354" t="s">
        <v>470</v>
      </c>
      <c r="D12886" s="355">
        <v>282.89999999999998</v>
      </c>
    </row>
    <row r="12887" spans="1:4">
      <c r="A12887" s="354" t="s">
        <v>36339</v>
      </c>
      <c r="B12887" t="s">
        <v>36340</v>
      </c>
      <c r="C12887" s="354" t="s">
        <v>470</v>
      </c>
      <c r="D12887" s="355">
        <v>390.6</v>
      </c>
    </row>
    <row r="12888" spans="1:4">
      <c r="A12888" s="354" t="s">
        <v>36341</v>
      </c>
      <c r="B12888" t="s">
        <v>36340</v>
      </c>
      <c r="C12888" s="354" t="s">
        <v>470</v>
      </c>
      <c r="D12888" s="355">
        <v>356.26</v>
      </c>
    </row>
    <row r="12889" spans="1:4">
      <c r="A12889" s="354" t="s">
        <v>36342</v>
      </c>
      <c r="B12889" t="s">
        <v>36343</v>
      </c>
      <c r="C12889" s="354" t="s">
        <v>470</v>
      </c>
      <c r="D12889" s="355">
        <v>629.11</v>
      </c>
    </row>
    <row r="12890" spans="1:4">
      <c r="A12890" s="354" t="s">
        <v>36344</v>
      </c>
      <c r="B12890" t="s">
        <v>36343</v>
      </c>
      <c r="C12890" s="354" t="s">
        <v>470</v>
      </c>
      <c r="D12890" s="355">
        <v>577.69000000000005</v>
      </c>
    </row>
    <row r="12891" spans="1:4">
      <c r="A12891" s="354" t="s">
        <v>36345</v>
      </c>
      <c r="B12891" t="s">
        <v>36346</v>
      </c>
      <c r="C12891" s="354" t="s">
        <v>470</v>
      </c>
      <c r="D12891" s="355">
        <v>534.44000000000005</v>
      </c>
    </row>
    <row r="12892" spans="1:4">
      <c r="A12892" s="354" t="s">
        <v>36347</v>
      </c>
      <c r="B12892" t="s">
        <v>36346</v>
      </c>
      <c r="C12892" s="354" t="s">
        <v>470</v>
      </c>
      <c r="D12892" s="355">
        <v>488.75</v>
      </c>
    </row>
    <row r="12893" spans="1:4">
      <c r="A12893" s="354" t="s">
        <v>36348</v>
      </c>
      <c r="B12893" t="s">
        <v>36349</v>
      </c>
      <c r="C12893" s="354" t="s">
        <v>470</v>
      </c>
      <c r="D12893" s="355">
        <v>1612.23</v>
      </c>
    </row>
    <row r="12894" spans="1:4">
      <c r="A12894" s="354" t="s">
        <v>36350</v>
      </c>
      <c r="B12894" t="s">
        <v>36349</v>
      </c>
      <c r="C12894" s="354" t="s">
        <v>470</v>
      </c>
      <c r="D12894" s="355">
        <v>1498.85</v>
      </c>
    </row>
    <row r="12895" spans="1:4">
      <c r="A12895" s="354" t="s">
        <v>36351</v>
      </c>
      <c r="B12895" t="s">
        <v>36352</v>
      </c>
      <c r="C12895" s="354" t="s">
        <v>470</v>
      </c>
      <c r="D12895" s="355">
        <v>1850.97</v>
      </c>
    </row>
    <row r="12896" spans="1:4">
      <c r="A12896" s="354" t="s">
        <v>36353</v>
      </c>
      <c r="B12896" t="s">
        <v>36352</v>
      </c>
      <c r="C12896" s="354" t="s">
        <v>470</v>
      </c>
      <c r="D12896" s="355">
        <v>1720.55</v>
      </c>
    </row>
    <row r="12897" spans="1:4">
      <c r="A12897" s="354" t="s">
        <v>36354</v>
      </c>
      <c r="B12897" t="s">
        <v>36355</v>
      </c>
      <c r="C12897" s="354" t="s">
        <v>470</v>
      </c>
      <c r="D12897" s="355">
        <v>1233.1400000000001</v>
      </c>
    </row>
    <row r="12898" spans="1:4">
      <c r="A12898" s="354" t="s">
        <v>36356</v>
      </c>
      <c r="B12898" t="s">
        <v>36355</v>
      </c>
      <c r="C12898" s="354" t="s">
        <v>470</v>
      </c>
      <c r="D12898" s="355">
        <v>1142.8</v>
      </c>
    </row>
    <row r="12899" spans="1:4">
      <c r="A12899" s="354" t="s">
        <v>36357</v>
      </c>
      <c r="B12899" t="s">
        <v>36358</v>
      </c>
      <c r="C12899" s="354" t="s">
        <v>470</v>
      </c>
      <c r="D12899" s="355">
        <v>499.94</v>
      </c>
    </row>
    <row r="12900" spans="1:4">
      <c r="A12900" s="354" t="s">
        <v>36359</v>
      </c>
      <c r="B12900" t="s">
        <v>36358</v>
      </c>
      <c r="C12900" s="354" t="s">
        <v>470</v>
      </c>
      <c r="D12900" s="355">
        <v>454.91</v>
      </c>
    </row>
    <row r="12901" spans="1:4">
      <c r="A12901" s="354" t="s">
        <v>36360</v>
      </c>
      <c r="B12901" t="s">
        <v>36361</v>
      </c>
      <c r="C12901" s="354" t="s">
        <v>470</v>
      </c>
      <c r="D12901" s="355">
        <v>403.57</v>
      </c>
    </row>
    <row r="12902" spans="1:4">
      <c r="A12902" s="354" t="s">
        <v>36362</v>
      </c>
      <c r="B12902" t="s">
        <v>36361</v>
      </c>
      <c r="C12902" s="354" t="s">
        <v>470</v>
      </c>
      <c r="D12902" s="355">
        <v>364.49</v>
      </c>
    </row>
    <row r="12903" spans="1:4">
      <c r="A12903" s="354" t="s">
        <v>36363</v>
      </c>
      <c r="B12903" t="s">
        <v>36364</v>
      </c>
      <c r="C12903" s="354" t="s">
        <v>470</v>
      </c>
      <c r="D12903" s="355">
        <v>1396.39</v>
      </c>
    </row>
    <row r="12904" spans="1:4">
      <c r="A12904" s="354" t="s">
        <v>36365</v>
      </c>
      <c r="B12904" t="s">
        <v>36364</v>
      </c>
      <c r="C12904" s="354" t="s">
        <v>470</v>
      </c>
      <c r="D12904" s="355">
        <v>1299.18</v>
      </c>
    </row>
    <row r="12905" spans="1:4">
      <c r="A12905" s="354" t="s">
        <v>36366</v>
      </c>
      <c r="B12905" t="s">
        <v>36367</v>
      </c>
      <c r="C12905" s="354" t="s">
        <v>470</v>
      </c>
      <c r="D12905" s="355">
        <v>1578.14</v>
      </c>
    </row>
    <row r="12906" spans="1:4">
      <c r="A12906" s="354" t="s">
        <v>36368</v>
      </c>
      <c r="B12906" t="s">
        <v>36367</v>
      </c>
      <c r="C12906" s="354" t="s">
        <v>470</v>
      </c>
      <c r="D12906" s="355">
        <v>1467.2</v>
      </c>
    </row>
    <row r="12907" spans="1:4">
      <c r="A12907" s="354" t="s">
        <v>36369</v>
      </c>
      <c r="B12907" t="s">
        <v>36370</v>
      </c>
      <c r="C12907" s="354" t="s">
        <v>470</v>
      </c>
      <c r="D12907" s="355">
        <v>4759.5</v>
      </c>
    </row>
    <row r="12908" spans="1:4">
      <c r="A12908" s="354" t="s">
        <v>36371</v>
      </c>
      <c r="B12908" t="s">
        <v>36370</v>
      </c>
      <c r="C12908" s="354" t="s">
        <v>470</v>
      </c>
      <c r="D12908" s="355">
        <v>4597.07</v>
      </c>
    </row>
    <row r="12909" spans="1:4">
      <c r="A12909" s="354" t="s">
        <v>36372</v>
      </c>
      <c r="B12909" t="s">
        <v>36373</v>
      </c>
      <c r="C12909" s="354" t="s">
        <v>470</v>
      </c>
      <c r="D12909" s="355">
        <v>2698.24</v>
      </c>
    </row>
    <row r="12910" spans="1:4">
      <c r="A12910" s="354" t="s">
        <v>36374</v>
      </c>
      <c r="B12910" t="s">
        <v>36373</v>
      </c>
      <c r="C12910" s="354" t="s">
        <v>470</v>
      </c>
      <c r="D12910" s="355">
        <v>2600.67</v>
      </c>
    </row>
    <row r="12911" spans="1:4">
      <c r="A12911" s="354" t="s">
        <v>36375</v>
      </c>
      <c r="B12911" t="s">
        <v>36376</v>
      </c>
      <c r="C12911" s="354" t="s">
        <v>470</v>
      </c>
      <c r="D12911" s="355">
        <v>3024.04</v>
      </c>
    </row>
    <row r="12912" spans="1:4">
      <c r="A12912" s="354" t="s">
        <v>36377</v>
      </c>
      <c r="B12912" t="s">
        <v>36376</v>
      </c>
      <c r="C12912" s="354" t="s">
        <v>470</v>
      </c>
      <c r="D12912" s="355">
        <v>2909.83</v>
      </c>
    </row>
    <row r="12913" spans="1:4">
      <c r="A12913" s="354" t="s">
        <v>36378</v>
      </c>
      <c r="B12913" t="s">
        <v>36379</v>
      </c>
      <c r="C12913" s="354" t="s">
        <v>470</v>
      </c>
      <c r="D12913" s="355">
        <v>1756.77</v>
      </c>
    </row>
    <row r="12914" spans="1:4">
      <c r="A12914" s="354" t="s">
        <v>36380</v>
      </c>
      <c r="B12914" t="s">
        <v>36379</v>
      </c>
      <c r="C12914" s="354" t="s">
        <v>470</v>
      </c>
      <c r="D12914" s="355">
        <v>1686.98</v>
      </c>
    </row>
    <row r="12915" spans="1:4">
      <c r="A12915" s="354" t="s">
        <v>36381</v>
      </c>
      <c r="B12915" t="s">
        <v>36382</v>
      </c>
      <c r="C12915" s="354" t="s">
        <v>470</v>
      </c>
      <c r="D12915" s="355">
        <v>6349.82</v>
      </c>
    </row>
    <row r="12916" spans="1:4">
      <c r="A12916" s="354" t="s">
        <v>36383</v>
      </c>
      <c r="B12916" t="s">
        <v>36382</v>
      </c>
      <c r="C12916" s="354" t="s">
        <v>470</v>
      </c>
      <c r="D12916" s="355">
        <v>6104.11</v>
      </c>
    </row>
    <row r="12917" spans="1:4">
      <c r="A12917" s="354" t="s">
        <v>36384</v>
      </c>
      <c r="B12917" t="s">
        <v>36385</v>
      </c>
      <c r="C12917" s="354" t="s">
        <v>470</v>
      </c>
      <c r="D12917" s="355">
        <v>701.33</v>
      </c>
    </row>
    <row r="12918" spans="1:4">
      <c r="A12918" s="354" t="s">
        <v>36386</v>
      </c>
      <c r="B12918" t="s">
        <v>36385</v>
      </c>
      <c r="C12918" s="354" t="s">
        <v>470</v>
      </c>
      <c r="D12918" s="355">
        <v>643.91999999999996</v>
      </c>
    </row>
    <row r="12919" spans="1:4">
      <c r="A12919" s="354" t="s">
        <v>36387</v>
      </c>
      <c r="B12919" t="s">
        <v>36388</v>
      </c>
      <c r="C12919" s="354" t="s">
        <v>470</v>
      </c>
      <c r="D12919" s="355">
        <v>1219.92</v>
      </c>
    </row>
    <row r="12920" spans="1:4">
      <c r="A12920" s="354" t="s">
        <v>36389</v>
      </c>
      <c r="B12920" t="s">
        <v>36388</v>
      </c>
      <c r="C12920" s="354" t="s">
        <v>470</v>
      </c>
      <c r="D12920" s="355">
        <v>1120.45</v>
      </c>
    </row>
    <row r="12921" spans="1:4">
      <c r="A12921" s="354" t="s">
        <v>36390</v>
      </c>
      <c r="B12921" t="s">
        <v>36391</v>
      </c>
      <c r="C12921" s="354" t="s">
        <v>470</v>
      </c>
      <c r="D12921" s="355">
        <v>565.99</v>
      </c>
    </row>
    <row r="12922" spans="1:4">
      <c r="A12922" s="354" t="s">
        <v>36392</v>
      </c>
      <c r="B12922" t="s">
        <v>36391</v>
      </c>
      <c r="C12922" s="354" t="s">
        <v>470</v>
      </c>
      <c r="D12922" s="355">
        <v>502.53</v>
      </c>
    </row>
    <row r="12923" spans="1:4">
      <c r="A12923" s="354" t="s">
        <v>36393</v>
      </c>
      <c r="B12923" t="s">
        <v>36394</v>
      </c>
      <c r="C12923" s="354" t="s">
        <v>470</v>
      </c>
      <c r="D12923" s="355">
        <v>952.54</v>
      </c>
    </row>
    <row r="12924" spans="1:4">
      <c r="A12924" s="354" t="s">
        <v>36395</v>
      </c>
      <c r="B12924" t="s">
        <v>36394</v>
      </c>
      <c r="C12924" s="354" t="s">
        <v>470</v>
      </c>
      <c r="D12924" s="355">
        <v>866.28</v>
      </c>
    </row>
    <row r="12925" spans="1:4">
      <c r="A12925" s="354" t="s">
        <v>36396</v>
      </c>
      <c r="B12925" t="s">
        <v>36397</v>
      </c>
      <c r="C12925" s="354" t="s">
        <v>470</v>
      </c>
      <c r="D12925" s="355">
        <v>1106.02</v>
      </c>
    </row>
    <row r="12926" spans="1:4">
      <c r="A12926" s="354" t="s">
        <v>36398</v>
      </c>
      <c r="B12926" t="s">
        <v>36397</v>
      </c>
      <c r="C12926" s="354" t="s">
        <v>470</v>
      </c>
      <c r="D12926" s="355">
        <v>1010.89</v>
      </c>
    </row>
    <row r="12927" spans="1:4">
      <c r="A12927" s="354" t="s">
        <v>36399</v>
      </c>
      <c r="B12927" t="s">
        <v>36400</v>
      </c>
      <c r="C12927" s="354" t="s">
        <v>470</v>
      </c>
      <c r="D12927" s="355">
        <v>1405.1</v>
      </c>
    </row>
    <row r="12928" spans="1:4">
      <c r="A12928" s="354" t="s">
        <v>36401</v>
      </c>
      <c r="B12928" t="s">
        <v>36400</v>
      </c>
      <c r="C12928" s="354" t="s">
        <v>470</v>
      </c>
      <c r="D12928" s="355">
        <v>1294.8599999999999</v>
      </c>
    </row>
    <row r="12929" spans="1:4">
      <c r="A12929" s="354" t="s">
        <v>36402</v>
      </c>
      <c r="B12929" t="s">
        <v>36403</v>
      </c>
      <c r="C12929" s="354" t="s">
        <v>470</v>
      </c>
      <c r="D12929" s="355">
        <v>891.97</v>
      </c>
    </row>
    <row r="12930" spans="1:4">
      <c r="A12930" s="354" t="s">
        <v>36404</v>
      </c>
      <c r="B12930" t="s">
        <v>36403</v>
      </c>
      <c r="C12930" s="354" t="s">
        <v>470</v>
      </c>
      <c r="D12930" s="355">
        <v>811.4</v>
      </c>
    </row>
    <row r="12931" spans="1:4">
      <c r="A12931" s="354" t="s">
        <v>36405</v>
      </c>
      <c r="B12931" t="s">
        <v>36406</v>
      </c>
      <c r="C12931" s="354" t="s">
        <v>470</v>
      </c>
      <c r="D12931" s="355">
        <v>1250.6400000000001</v>
      </c>
    </row>
    <row r="12932" spans="1:4">
      <c r="A12932" s="354" t="s">
        <v>36407</v>
      </c>
      <c r="B12932" t="s">
        <v>36406</v>
      </c>
      <c r="C12932" s="354" t="s">
        <v>470</v>
      </c>
      <c r="D12932" s="355">
        <v>1153.23</v>
      </c>
    </row>
    <row r="12933" spans="1:4">
      <c r="A12933" s="354" t="s">
        <v>36408</v>
      </c>
      <c r="B12933" t="s">
        <v>36409</v>
      </c>
      <c r="C12933" s="354" t="s">
        <v>470</v>
      </c>
      <c r="D12933" s="355">
        <v>167.16</v>
      </c>
    </row>
    <row r="12934" spans="1:4">
      <c r="A12934" s="354" t="s">
        <v>36410</v>
      </c>
      <c r="B12934" t="s">
        <v>36409</v>
      </c>
      <c r="C12934" s="354" t="s">
        <v>470</v>
      </c>
      <c r="D12934" s="355">
        <v>167.16</v>
      </c>
    </row>
    <row r="12935" spans="1:4">
      <c r="A12935" s="354" t="s">
        <v>36411</v>
      </c>
      <c r="B12935" t="s">
        <v>36412</v>
      </c>
      <c r="C12935" s="354" t="s">
        <v>470</v>
      </c>
      <c r="D12935" s="355">
        <v>247.05</v>
      </c>
    </row>
    <row r="12936" spans="1:4">
      <c r="A12936" s="354" t="s">
        <v>36413</v>
      </c>
      <c r="B12936" t="s">
        <v>36412</v>
      </c>
      <c r="C12936" s="354" t="s">
        <v>470</v>
      </c>
      <c r="D12936" s="355">
        <v>247.05</v>
      </c>
    </row>
    <row r="12937" spans="1:4">
      <c r="A12937" s="354" t="s">
        <v>36414</v>
      </c>
      <c r="B12937" t="s">
        <v>36415</v>
      </c>
      <c r="C12937" s="354" t="s">
        <v>470</v>
      </c>
      <c r="D12937" s="355">
        <v>546</v>
      </c>
    </row>
    <row r="12938" spans="1:4">
      <c r="A12938" s="354" t="s">
        <v>36416</v>
      </c>
      <c r="B12938" t="s">
        <v>36415</v>
      </c>
      <c r="C12938" s="354" t="s">
        <v>470</v>
      </c>
      <c r="D12938" s="355">
        <v>546</v>
      </c>
    </row>
    <row r="12939" spans="1:4">
      <c r="A12939" s="354" t="s">
        <v>36417</v>
      </c>
      <c r="B12939" t="s">
        <v>36418</v>
      </c>
      <c r="C12939" s="354" t="s">
        <v>470</v>
      </c>
      <c r="D12939" s="355">
        <v>62.73</v>
      </c>
    </row>
    <row r="12940" spans="1:4">
      <c r="A12940" s="354" t="s">
        <v>36419</v>
      </c>
      <c r="B12940" t="s">
        <v>36418</v>
      </c>
      <c r="C12940" s="354" t="s">
        <v>470</v>
      </c>
      <c r="D12940" s="355">
        <v>58.8</v>
      </c>
    </row>
    <row r="12941" spans="1:4">
      <c r="A12941" s="354" t="s">
        <v>36420</v>
      </c>
      <c r="B12941" t="s">
        <v>36421</v>
      </c>
      <c r="C12941" s="354" t="s">
        <v>470</v>
      </c>
      <c r="D12941" s="355">
        <v>85.89</v>
      </c>
    </row>
    <row r="12942" spans="1:4">
      <c r="A12942" s="354" t="s">
        <v>36422</v>
      </c>
      <c r="B12942" t="s">
        <v>36421</v>
      </c>
      <c r="C12942" s="354" t="s">
        <v>470</v>
      </c>
      <c r="D12942" s="355">
        <v>80.84</v>
      </c>
    </row>
    <row r="12943" spans="1:4">
      <c r="A12943" s="354" t="s">
        <v>36423</v>
      </c>
      <c r="B12943" t="s">
        <v>36424</v>
      </c>
      <c r="C12943" s="354" t="s">
        <v>470</v>
      </c>
      <c r="D12943" s="355">
        <v>118.09</v>
      </c>
    </row>
    <row r="12944" spans="1:4">
      <c r="A12944" s="354" t="s">
        <v>36425</v>
      </c>
      <c r="B12944" t="s">
        <v>36424</v>
      </c>
      <c r="C12944" s="354" t="s">
        <v>470</v>
      </c>
      <c r="D12944" s="355">
        <v>111.35</v>
      </c>
    </row>
    <row r="12945" spans="1:4">
      <c r="A12945" s="354" t="s">
        <v>36426</v>
      </c>
      <c r="B12945" t="s">
        <v>36427</v>
      </c>
      <c r="C12945" s="354" t="s">
        <v>470</v>
      </c>
      <c r="D12945" s="355">
        <v>164.83</v>
      </c>
    </row>
    <row r="12946" spans="1:4">
      <c r="A12946" s="354" t="s">
        <v>36428</v>
      </c>
      <c r="B12946" t="s">
        <v>36427</v>
      </c>
      <c r="C12946" s="354" t="s">
        <v>470</v>
      </c>
      <c r="D12946" s="355">
        <v>155.61000000000001</v>
      </c>
    </row>
    <row r="12947" spans="1:4">
      <c r="A12947" s="354" t="s">
        <v>36429</v>
      </c>
      <c r="B12947" t="s">
        <v>36430</v>
      </c>
      <c r="C12947" s="354" t="s">
        <v>470</v>
      </c>
      <c r="D12947" s="355">
        <v>305.27999999999997</v>
      </c>
    </row>
    <row r="12948" spans="1:4">
      <c r="A12948" s="354" t="s">
        <v>36431</v>
      </c>
      <c r="B12948" t="s">
        <v>36430</v>
      </c>
      <c r="C12948" s="354" t="s">
        <v>470</v>
      </c>
      <c r="D12948" s="355">
        <v>292.08</v>
      </c>
    </row>
    <row r="12949" spans="1:4">
      <c r="A12949" s="354" t="s">
        <v>36432</v>
      </c>
      <c r="B12949" t="s">
        <v>36433</v>
      </c>
      <c r="C12949" s="354" t="s">
        <v>470</v>
      </c>
      <c r="D12949" s="355">
        <v>356.9</v>
      </c>
    </row>
    <row r="12950" spans="1:4">
      <c r="A12950" s="354" t="s">
        <v>36434</v>
      </c>
      <c r="B12950" t="s">
        <v>36433</v>
      </c>
      <c r="C12950" s="354" t="s">
        <v>470</v>
      </c>
      <c r="D12950" s="355">
        <v>343.69</v>
      </c>
    </row>
    <row r="12951" spans="1:4">
      <c r="A12951" s="354" t="s">
        <v>36435</v>
      </c>
      <c r="B12951" t="s">
        <v>36436</v>
      </c>
      <c r="C12951" s="354" t="s">
        <v>470</v>
      </c>
      <c r="D12951" s="355">
        <v>1741.97</v>
      </c>
    </row>
    <row r="12952" spans="1:4">
      <c r="A12952" s="354" t="s">
        <v>36437</v>
      </c>
      <c r="B12952" t="s">
        <v>36436</v>
      </c>
      <c r="C12952" s="354" t="s">
        <v>470</v>
      </c>
      <c r="D12952" s="355">
        <v>1661.05</v>
      </c>
    </row>
    <row r="12953" spans="1:4">
      <c r="A12953" s="354" t="s">
        <v>36438</v>
      </c>
      <c r="B12953" t="s">
        <v>36439</v>
      </c>
      <c r="C12953" s="354" t="s">
        <v>470</v>
      </c>
      <c r="D12953" s="355">
        <v>2152.94</v>
      </c>
    </row>
    <row r="12954" spans="1:4">
      <c r="A12954" s="354" t="s">
        <v>36440</v>
      </c>
      <c r="B12954" t="s">
        <v>36439</v>
      </c>
      <c r="C12954" s="354" t="s">
        <v>470</v>
      </c>
      <c r="D12954" s="355">
        <v>2055.8000000000002</v>
      </c>
    </row>
    <row r="12955" spans="1:4">
      <c r="A12955" s="354" t="s">
        <v>36441</v>
      </c>
      <c r="B12955" t="s">
        <v>36442</v>
      </c>
      <c r="C12955" s="354" t="s">
        <v>470</v>
      </c>
      <c r="D12955" s="355">
        <v>2380.31</v>
      </c>
    </row>
    <row r="12956" spans="1:4">
      <c r="A12956" s="354" t="s">
        <v>36443</v>
      </c>
      <c r="B12956" t="s">
        <v>36442</v>
      </c>
      <c r="C12956" s="354" t="s">
        <v>470</v>
      </c>
      <c r="D12956" s="355">
        <v>2273.88</v>
      </c>
    </row>
    <row r="12957" spans="1:4">
      <c r="A12957" s="354" t="s">
        <v>36444</v>
      </c>
      <c r="B12957" t="s">
        <v>36445</v>
      </c>
      <c r="C12957" s="354" t="s">
        <v>470</v>
      </c>
      <c r="D12957" s="355">
        <v>2531.62</v>
      </c>
    </row>
    <row r="12958" spans="1:4">
      <c r="A12958" s="354" t="s">
        <v>36446</v>
      </c>
      <c r="B12958" t="s">
        <v>36445</v>
      </c>
      <c r="C12958" s="354" t="s">
        <v>470</v>
      </c>
      <c r="D12958" s="355">
        <v>2417.5</v>
      </c>
    </row>
    <row r="12959" spans="1:4">
      <c r="A12959" s="354" t="s">
        <v>36447</v>
      </c>
      <c r="B12959" t="s">
        <v>36448</v>
      </c>
      <c r="C12959" s="354" t="s">
        <v>470</v>
      </c>
      <c r="D12959" s="355">
        <v>2617.98</v>
      </c>
    </row>
    <row r="12960" spans="1:4">
      <c r="A12960" s="354" t="s">
        <v>36449</v>
      </c>
      <c r="B12960" t="s">
        <v>36448</v>
      </c>
      <c r="C12960" s="354" t="s">
        <v>470</v>
      </c>
      <c r="D12960" s="355">
        <v>2501.4699999999998</v>
      </c>
    </row>
    <row r="12961" spans="1:4">
      <c r="A12961" s="354" t="s">
        <v>36450</v>
      </c>
      <c r="B12961" t="s">
        <v>36451</v>
      </c>
      <c r="C12961" s="354" t="s">
        <v>470</v>
      </c>
      <c r="D12961" s="355">
        <v>2819.04</v>
      </c>
    </row>
    <row r="12962" spans="1:4">
      <c r="A12962" s="354" t="s">
        <v>36452</v>
      </c>
      <c r="B12962" t="s">
        <v>36451</v>
      </c>
      <c r="C12962" s="354" t="s">
        <v>470</v>
      </c>
      <c r="D12962" s="355">
        <v>2694.16</v>
      </c>
    </row>
    <row r="12963" spans="1:4">
      <c r="A12963" s="354" t="s">
        <v>36453</v>
      </c>
      <c r="B12963" t="s">
        <v>36454</v>
      </c>
      <c r="C12963" s="354" t="s">
        <v>470</v>
      </c>
      <c r="D12963" s="355">
        <v>3113.88</v>
      </c>
    </row>
    <row r="12964" spans="1:4">
      <c r="A12964" s="354" t="s">
        <v>36455</v>
      </c>
      <c r="B12964" t="s">
        <v>36454</v>
      </c>
      <c r="C12964" s="354" t="s">
        <v>470</v>
      </c>
      <c r="D12964" s="355">
        <v>2977.9</v>
      </c>
    </row>
    <row r="12965" spans="1:4">
      <c r="A12965" s="354" t="s">
        <v>36456</v>
      </c>
      <c r="B12965" t="s">
        <v>36457</v>
      </c>
      <c r="C12965" s="354" t="s">
        <v>470</v>
      </c>
      <c r="D12965" s="355">
        <v>3605.2</v>
      </c>
    </row>
    <row r="12966" spans="1:4">
      <c r="A12966" s="354" t="s">
        <v>36458</v>
      </c>
      <c r="B12966" t="s">
        <v>36457</v>
      </c>
      <c r="C12966" s="354" t="s">
        <v>470</v>
      </c>
      <c r="D12966" s="355">
        <v>3448.77</v>
      </c>
    </row>
    <row r="12967" spans="1:4">
      <c r="A12967" s="354" t="s">
        <v>36459</v>
      </c>
      <c r="B12967" t="s">
        <v>36460</v>
      </c>
      <c r="C12967" s="354" t="s">
        <v>470</v>
      </c>
      <c r="D12967" s="355">
        <v>3861.66</v>
      </c>
    </row>
    <row r="12968" spans="1:4">
      <c r="A12968" s="354" t="s">
        <v>36461</v>
      </c>
      <c r="B12968" t="s">
        <v>36460</v>
      </c>
      <c r="C12968" s="354" t="s">
        <v>470</v>
      </c>
      <c r="D12968" s="355">
        <v>3694.67</v>
      </c>
    </row>
    <row r="12969" spans="1:4">
      <c r="A12969" s="354" t="s">
        <v>36462</v>
      </c>
      <c r="B12969" t="s">
        <v>36463</v>
      </c>
      <c r="C12969" s="354" t="s">
        <v>470</v>
      </c>
      <c r="D12969" s="355">
        <v>258.58999999999997</v>
      </c>
    </row>
    <row r="12970" spans="1:4">
      <c r="A12970" s="354" t="s">
        <v>36464</v>
      </c>
      <c r="B12970" t="s">
        <v>36463</v>
      </c>
      <c r="C12970" s="354" t="s">
        <v>470</v>
      </c>
      <c r="D12970" s="355">
        <v>240.43</v>
      </c>
    </row>
    <row r="12971" spans="1:4">
      <c r="A12971" s="354" t="s">
        <v>36465</v>
      </c>
      <c r="B12971" t="s">
        <v>36466</v>
      </c>
      <c r="C12971" s="354" t="s">
        <v>470</v>
      </c>
      <c r="D12971" s="355">
        <v>467.33</v>
      </c>
    </row>
    <row r="12972" spans="1:4">
      <c r="A12972" s="354" t="s">
        <v>36467</v>
      </c>
      <c r="B12972" t="s">
        <v>36466</v>
      </c>
      <c r="C12972" s="354" t="s">
        <v>470</v>
      </c>
      <c r="D12972" s="355">
        <v>437.59</v>
      </c>
    </row>
    <row r="12973" spans="1:4">
      <c r="A12973" s="354" t="s">
        <v>36468</v>
      </c>
      <c r="B12973" t="s">
        <v>36469</v>
      </c>
      <c r="C12973" s="354" t="s">
        <v>470</v>
      </c>
      <c r="D12973" s="355">
        <v>1566.74</v>
      </c>
    </row>
    <row r="12974" spans="1:4">
      <c r="A12974" s="354" t="s">
        <v>36470</v>
      </c>
      <c r="B12974" t="s">
        <v>36469</v>
      </c>
      <c r="C12974" s="354" t="s">
        <v>470</v>
      </c>
      <c r="D12974" s="355">
        <v>1457.46</v>
      </c>
    </row>
    <row r="12975" spans="1:4">
      <c r="A12975" s="354" t="s">
        <v>36471</v>
      </c>
      <c r="B12975" t="s">
        <v>36472</v>
      </c>
      <c r="C12975" s="354" t="s">
        <v>470</v>
      </c>
      <c r="D12975" s="355">
        <v>2937.71</v>
      </c>
    </row>
    <row r="12976" spans="1:4">
      <c r="A12976" s="354" t="s">
        <v>36473</v>
      </c>
      <c r="B12976" t="s">
        <v>36472</v>
      </c>
      <c r="C12976" s="354" t="s">
        <v>470</v>
      </c>
      <c r="D12976" s="355">
        <v>2733.76</v>
      </c>
    </row>
    <row r="12977" spans="1:4">
      <c r="A12977" s="354" t="s">
        <v>36474</v>
      </c>
      <c r="B12977" t="s">
        <v>50029</v>
      </c>
      <c r="C12977" s="354" t="s">
        <v>470</v>
      </c>
      <c r="D12977" s="355">
        <v>586.34</v>
      </c>
    </row>
    <row r="12978" spans="1:4">
      <c r="A12978" s="354" t="s">
        <v>36475</v>
      </c>
      <c r="B12978" t="s">
        <v>50029</v>
      </c>
      <c r="C12978" s="354" t="s">
        <v>470</v>
      </c>
      <c r="D12978" s="355">
        <v>575.80999999999995</v>
      </c>
    </row>
    <row r="12979" spans="1:4">
      <c r="A12979" s="354" t="s">
        <v>36476</v>
      </c>
      <c r="B12979" t="s">
        <v>50030</v>
      </c>
      <c r="C12979" s="354" t="s">
        <v>470</v>
      </c>
      <c r="D12979" s="355">
        <v>486.89</v>
      </c>
    </row>
    <row r="12980" spans="1:4">
      <c r="A12980" s="354" t="s">
        <v>36477</v>
      </c>
      <c r="B12980" t="s">
        <v>50030</v>
      </c>
      <c r="C12980" s="354" t="s">
        <v>470</v>
      </c>
      <c r="D12980" s="355">
        <v>478.85</v>
      </c>
    </row>
    <row r="12981" spans="1:4">
      <c r="A12981" s="354" t="s">
        <v>36478</v>
      </c>
      <c r="B12981" t="s">
        <v>50031</v>
      </c>
      <c r="C12981" s="354" t="s">
        <v>470</v>
      </c>
      <c r="D12981" s="355">
        <v>415.36</v>
      </c>
    </row>
    <row r="12982" spans="1:4">
      <c r="A12982" s="354" t="s">
        <v>36479</v>
      </c>
      <c r="B12982" t="s">
        <v>50031</v>
      </c>
      <c r="C12982" s="354" t="s">
        <v>470</v>
      </c>
      <c r="D12982" s="355">
        <v>410.08</v>
      </c>
    </row>
    <row r="12983" spans="1:4">
      <c r="A12983" s="354" t="s">
        <v>36480</v>
      </c>
      <c r="B12983" t="s">
        <v>36481</v>
      </c>
      <c r="C12983" s="354" t="s">
        <v>470</v>
      </c>
      <c r="D12983" s="355">
        <v>2345.0500000000002</v>
      </c>
    </row>
    <row r="12984" spans="1:4">
      <c r="A12984" s="354" t="s">
        <v>36482</v>
      </c>
      <c r="B12984" t="s">
        <v>36481</v>
      </c>
      <c r="C12984" s="354" t="s">
        <v>470</v>
      </c>
      <c r="D12984" s="355">
        <v>2269.27</v>
      </c>
    </row>
    <row r="12985" spans="1:4">
      <c r="A12985" s="354" t="s">
        <v>36483</v>
      </c>
      <c r="B12985" t="s">
        <v>36484</v>
      </c>
      <c r="C12985" s="354" t="s">
        <v>470</v>
      </c>
      <c r="D12985" s="355">
        <v>305.27999999999997</v>
      </c>
    </row>
    <row r="12986" spans="1:4">
      <c r="A12986" s="354" t="s">
        <v>36485</v>
      </c>
      <c r="B12986" t="s">
        <v>36484</v>
      </c>
      <c r="C12986" s="354" t="s">
        <v>470</v>
      </c>
      <c r="D12986" s="355">
        <v>292.08</v>
      </c>
    </row>
    <row r="12987" spans="1:4">
      <c r="A12987" s="354" t="s">
        <v>36486</v>
      </c>
      <c r="B12987" t="s">
        <v>36487</v>
      </c>
      <c r="C12987" s="354" t="s">
        <v>470</v>
      </c>
      <c r="D12987" s="355">
        <v>357.13</v>
      </c>
    </row>
    <row r="12988" spans="1:4">
      <c r="A12988" s="354" t="s">
        <v>36488</v>
      </c>
      <c r="B12988" t="s">
        <v>36487</v>
      </c>
      <c r="C12988" s="354" t="s">
        <v>470</v>
      </c>
      <c r="D12988" s="355">
        <v>343.93</v>
      </c>
    </row>
    <row r="12989" spans="1:4">
      <c r="A12989" s="354" t="s">
        <v>36489</v>
      </c>
      <c r="B12989" t="s">
        <v>36490</v>
      </c>
      <c r="C12989" s="354" t="s">
        <v>470</v>
      </c>
      <c r="D12989" s="355">
        <v>8707.7999999999993</v>
      </c>
    </row>
    <row r="12990" spans="1:4">
      <c r="A12990" s="354" t="s">
        <v>36491</v>
      </c>
      <c r="B12990" t="s">
        <v>36490</v>
      </c>
      <c r="C12990" s="354" t="s">
        <v>470</v>
      </c>
      <c r="D12990" s="355">
        <v>8614.7000000000007</v>
      </c>
    </row>
    <row r="12991" spans="1:4">
      <c r="A12991" s="354" t="s">
        <v>36492</v>
      </c>
      <c r="B12991" t="s">
        <v>36493</v>
      </c>
      <c r="C12991" s="354" t="s">
        <v>470</v>
      </c>
      <c r="D12991" s="355">
        <v>14838.13</v>
      </c>
    </row>
    <row r="12992" spans="1:4">
      <c r="A12992" s="354" t="s">
        <v>36494</v>
      </c>
      <c r="B12992" t="s">
        <v>36493</v>
      </c>
      <c r="C12992" s="354" t="s">
        <v>470</v>
      </c>
      <c r="D12992" s="355">
        <v>14694.78</v>
      </c>
    </row>
    <row r="12993" spans="1:4">
      <c r="A12993" s="354" t="s">
        <v>36495</v>
      </c>
      <c r="B12993" t="s">
        <v>36496</v>
      </c>
      <c r="C12993" s="354" t="s">
        <v>470</v>
      </c>
      <c r="D12993" s="355">
        <v>16957.27</v>
      </c>
    </row>
    <row r="12994" spans="1:4">
      <c r="A12994" s="354" t="s">
        <v>36497</v>
      </c>
      <c r="B12994" t="s">
        <v>36496</v>
      </c>
      <c r="C12994" s="354" t="s">
        <v>470</v>
      </c>
      <c r="D12994" s="355">
        <v>16793.53</v>
      </c>
    </row>
    <row r="12995" spans="1:4">
      <c r="A12995" s="354" t="s">
        <v>36498</v>
      </c>
      <c r="B12995" t="s">
        <v>36499</v>
      </c>
      <c r="C12995" s="354" t="s">
        <v>470</v>
      </c>
      <c r="D12995" s="355">
        <v>16376.09</v>
      </c>
    </row>
    <row r="12996" spans="1:4">
      <c r="A12996" s="354" t="s">
        <v>36500</v>
      </c>
      <c r="B12996" t="s">
        <v>36499</v>
      </c>
      <c r="C12996" s="354" t="s">
        <v>470</v>
      </c>
      <c r="D12996" s="355">
        <v>16214.52</v>
      </c>
    </row>
    <row r="12997" spans="1:4">
      <c r="A12997" s="354" t="s">
        <v>36501</v>
      </c>
      <c r="B12997" t="s">
        <v>36502</v>
      </c>
      <c r="C12997" s="354" t="s">
        <v>470</v>
      </c>
      <c r="D12997" s="355">
        <v>21841.32</v>
      </c>
    </row>
    <row r="12998" spans="1:4">
      <c r="A12998" s="354" t="s">
        <v>36503</v>
      </c>
      <c r="B12998" t="s">
        <v>36502</v>
      </c>
      <c r="C12998" s="354" t="s">
        <v>470</v>
      </c>
      <c r="D12998" s="355">
        <v>21625.03</v>
      </c>
    </row>
    <row r="12999" spans="1:4">
      <c r="A12999" s="354" t="s">
        <v>36504</v>
      </c>
      <c r="B12999" t="s">
        <v>36505</v>
      </c>
      <c r="C12999" s="354" t="s">
        <v>470</v>
      </c>
      <c r="D12999" s="355">
        <v>1516.56</v>
      </c>
    </row>
    <row r="13000" spans="1:4">
      <c r="A13000" s="354" t="s">
        <v>36506</v>
      </c>
      <c r="B13000" t="s">
        <v>36505</v>
      </c>
      <c r="C13000" s="354" t="s">
        <v>470</v>
      </c>
      <c r="D13000" s="355">
        <v>1478.09</v>
      </c>
    </row>
    <row r="13001" spans="1:4">
      <c r="A13001" s="354" t="s">
        <v>36507</v>
      </c>
      <c r="B13001" t="s">
        <v>36508</v>
      </c>
      <c r="C13001" s="354" t="s">
        <v>470</v>
      </c>
      <c r="D13001" s="355">
        <v>2898.54</v>
      </c>
    </row>
    <row r="13002" spans="1:4">
      <c r="A13002" s="354" t="s">
        <v>36509</v>
      </c>
      <c r="B13002" t="s">
        <v>36508</v>
      </c>
      <c r="C13002" s="354" t="s">
        <v>470</v>
      </c>
      <c r="D13002" s="355">
        <v>2849.31</v>
      </c>
    </row>
    <row r="13003" spans="1:4">
      <c r="A13003" s="354" t="s">
        <v>36510</v>
      </c>
      <c r="B13003" t="s">
        <v>36511</v>
      </c>
      <c r="C13003" s="354" t="s">
        <v>470</v>
      </c>
      <c r="D13003" s="355">
        <v>3401.4</v>
      </c>
    </row>
    <row r="13004" spans="1:4">
      <c r="A13004" s="354" t="s">
        <v>36512</v>
      </c>
      <c r="B13004" t="s">
        <v>36511</v>
      </c>
      <c r="C13004" s="354" t="s">
        <v>470</v>
      </c>
      <c r="D13004" s="355">
        <v>3341.38</v>
      </c>
    </row>
    <row r="13005" spans="1:4">
      <c r="A13005" s="354" t="s">
        <v>36513</v>
      </c>
      <c r="B13005" t="s">
        <v>36514</v>
      </c>
      <c r="C13005" s="354" t="s">
        <v>470</v>
      </c>
      <c r="D13005" s="355">
        <v>6422.3</v>
      </c>
    </row>
    <row r="13006" spans="1:4">
      <c r="A13006" s="354" t="s">
        <v>36515</v>
      </c>
      <c r="B13006" t="s">
        <v>36514</v>
      </c>
      <c r="C13006" s="354" t="s">
        <v>470</v>
      </c>
      <c r="D13006" s="355">
        <v>6351.86</v>
      </c>
    </row>
    <row r="13007" spans="1:4">
      <c r="A13007" s="354" t="s">
        <v>36516</v>
      </c>
      <c r="B13007" t="s">
        <v>36517</v>
      </c>
      <c r="C13007" s="354" t="s">
        <v>470</v>
      </c>
      <c r="D13007" s="355">
        <v>7492.92</v>
      </c>
    </row>
    <row r="13008" spans="1:4">
      <c r="A13008" s="354" t="s">
        <v>36518</v>
      </c>
      <c r="B13008" t="s">
        <v>36517</v>
      </c>
      <c r="C13008" s="354" t="s">
        <v>470</v>
      </c>
      <c r="D13008" s="355">
        <v>7410.71</v>
      </c>
    </row>
    <row r="13009" spans="1:4">
      <c r="A13009" s="354" t="s">
        <v>36519</v>
      </c>
      <c r="B13009" t="s">
        <v>36520</v>
      </c>
      <c r="C13009" s="354" t="s">
        <v>470</v>
      </c>
      <c r="D13009" s="355">
        <v>8694.8700000000008</v>
      </c>
    </row>
    <row r="13010" spans="1:4">
      <c r="A13010" s="354" t="s">
        <v>36521</v>
      </c>
      <c r="B13010" t="s">
        <v>36520</v>
      </c>
      <c r="C13010" s="354" t="s">
        <v>470</v>
      </c>
      <c r="D13010" s="355">
        <v>8602.0400000000009</v>
      </c>
    </row>
    <row r="13011" spans="1:4">
      <c r="A13011" s="354" t="s">
        <v>36522</v>
      </c>
      <c r="B13011" t="s">
        <v>36523</v>
      </c>
      <c r="C13011" s="354" t="s">
        <v>470</v>
      </c>
      <c r="D13011" s="355">
        <v>10159.89</v>
      </c>
    </row>
    <row r="13012" spans="1:4">
      <c r="A13012" s="354" t="s">
        <v>36524</v>
      </c>
      <c r="B13012" t="s">
        <v>36523</v>
      </c>
      <c r="C13012" s="354" t="s">
        <v>470</v>
      </c>
      <c r="D13012" s="355">
        <v>10051.15</v>
      </c>
    </row>
    <row r="13013" spans="1:4">
      <c r="A13013" s="354" t="s">
        <v>36525</v>
      </c>
      <c r="B13013" t="s">
        <v>36526</v>
      </c>
      <c r="C13013" s="354" t="s">
        <v>470</v>
      </c>
      <c r="D13013" s="355">
        <v>12716.75</v>
      </c>
    </row>
    <row r="13014" spans="1:4">
      <c r="A13014" s="354" t="s">
        <v>36527</v>
      </c>
      <c r="B13014" t="s">
        <v>36526</v>
      </c>
      <c r="C13014" s="354" t="s">
        <v>470</v>
      </c>
      <c r="D13014" s="355">
        <v>12594.11</v>
      </c>
    </row>
    <row r="13015" spans="1:4">
      <c r="A13015" s="354" t="s">
        <v>36528</v>
      </c>
      <c r="B13015" t="s">
        <v>36529</v>
      </c>
      <c r="C13015" s="354" t="s">
        <v>470</v>
      </c>
      <c r="D13015" s="355">
        <v>14838.13</v>
      </c>
    </row>
    <row r="13016" spans="1:4">
      <c r="A13016" s="354" t="s">
        <v>36530</v>
      </c>
      <c r="B13016" t="s">
        <v>36529</v>
      </c>
      <c r="C13016" s="354" t="s">
        <v>470</v>
      </c>
      <c r="D13016" s="355">
        <v>14694.78</v>
      </c>
    </row>
    <row r="13017" spans="1:4">
      <c r="A13017" s="354" t="s">
        <v>36531</v>
      </c>
      <c r="B13017" t="s">
        <v>36532</v>
      </c>
      <c r="C13017" s="354" t="s">
        <v>470</v>
      </c>
      <c r="D13017" s="355">
        <v>16959.349999999999</v>
      </c>
    </row>
    <row r="13018" spans="1:4">
      <c r="A13018" s="354" t="s">
        <v>36533</v>
      </c>
      <c r="B13018" t="s">
        <v>36532</v>
      </c>
      <c r="C13018" s="354" t="s">
        <v>470</v>
      </c>
      <c r="D13018" s="355">
        <v>16795.330000000002</v>
      </c>
    </row>
    <row r="13019" spans="1:4">
      <c r="A13019" s="354" t="s">
        <v>36534</v>
      </c>
      <c r="B13019" t="s">
        <v>36535</v>
      </c>
      <c r="C13019" s="354" t="s">
        <v>470</v>
      </c>
      <c r="D13019" s="355">
        <v>21841.32</v>
      </c>
    </row>
    <row r="13020" spans="1:4">
      <c r="A13020" s="354" t="s">
        <v>36536</v>
      </c>
      <c r="B13020" t="s">
        <v>36535</v>
      </c>
      <c r="C13020" s="354" t="s">
        <v>470</v>
      </c>
      <c r="D13020" s="355">
        <v>21625.03</v>
      </c>
    </row>
    <row r="13021" spans="1:4">
      <c r="A13021" s="354" t="s">
        <v>36537</v>
      </c>
      <c r="B13021" t="s">
        <v>36538</v>
      </c>
      <c r="C13021" s="354" t="s">
        <v>470</v>
      </c>
      <c r="D13021" s="355">
        <v>2279.92</v>
      </c>
    </row>
    <row r="13022" spans="1:4">
      <c r="A13022" s="354" t="s">
        <v>36539</v>
      </c>
      <c r="B13022" t="s">
        <v>36538</v>
      </c>
      <c r="C13022" s="354" t="s">
        <v>470</v>
      </c>
      <c r="D13022" s="355">
        <v>2230.69</v>
      </c>
    </row>
    <row r="13023" spans="1:4">
      <c r="A13023" s="354" t="s">
        <v>36540</v>
      </c>
      <c r="B13023" t="s">
        <v>36541</v>
      </c>
      <c r="C13023" s="354" t="s">
        <v>470</v>
      </c>
      <c r="D13023" s="355">
        <v>6522.3</v>
      </c>
    </row>
    <row r="13024" spans="1:4">
      <c r="A13024" s="354" t="s">
        <v>36542</v>
      </c>
      <c r="B13024" t="s">
        <v>36541</v>
      </c>
      <c r="C13024" s="354" t="s">
        <v>470</v>
      </c>
      <c r="D13024" s="355">
        <v>6451.86</v>
      </c>
    </row>
    <row r="13025" spans="1:4">
      <c r="A13025" s="354" t="s">
        <v>36543</v>
      </c>
      <c r="B13025" t="s">
        <v>36544</v>
      </c>
      <c r="C13025" s="354" t="s">
        <v>470</v>
      </c>
      <c r="D13025" s="355">
        <v>8807.7999999999993</v>
      </c>
    </row>
    <row r="13026" spans="1:4">
      <c r="A13026" s="354" t="s">
        <v>36545</v>
      </c>
      <c r="B13026" t="s">
        <v>36544</v>
      </c>
      <c r="C13026" s="354" t="s">
        <v>470</v>
      </c>
      <c r="D13026" s="355">
        <v>8714.7000000000007</v>
      </c>
    </row>
    <row r="13027" spans="1:4">
      <c r="A13027" s="354" t="s">
        <v>36546</v>
      </c>
      <c r="B13027" t="s">
        <v>36547</v>
      </c>
      <c r="C13027" s="354" t="s">
        <v>470</v>
      </c>
      <c r="D13027" s="355">
        <v>12816.75</v>
      </c>
    </row>
    <row r="13028" spans="1:4">
      <c r="A13028" s="354" t="s">
        <v>36548</v>
      </c>
      <c r="B13028" t="s">
        <v>36547</v>
      </c>
      <c r="C13028" s="354" t="s">
        <v>470</v>
      </c>
      <c r="D13028" s="355">
        <v>12694.11</v>
      </c>
    </row>
    <row r="13029" spans="1:4">
      <c r="A13029" s="354" t="s">
        <v>36549</v>
      </c>
      <c r="B13029" t="s">
        <v>36550</v>
      </c>
      <c r="C13029" s="354" t="s">
        <v>470</v>
      </c>
      <c r="D13029" s="355">
        <v>18056.09</v>
      </c>
    </row>
    <row r="13030" spans="1:4">
      <c r="A13030" s="354" t="s">
        <v>36551</v>
      </c>
      <c r="B13030" t="s">
        <v>36550</v>
      </c>
      <c r="C13030" s="354" t="s">
        <v>470</v>
      </c>
      <c r="D13030" s="355">
        <v>17894.52</v>
      </c>
    </row>
    <row r="13031" spans="1:4">
      <c r="A13031" s="354" t="s">
        <v>36552</v>
      </c>
      <c r="B13031" t="s">
        <v>36553</v>
      </c>
      <c r="C13031" s="354" t="s">
        <v>470</v>
      </c>
      <c r="D13031" s="355">
        <v>1538.01</v>
      </c>
    </row>
    <row r="13032" spans="1:4">
      <c r="A13032" s="354" t="s">
        <v>36554</v>
      </c>
      <c r="B13032" t="s">
        <v>36553</v>
      </c>
      <c r="C13032" s="354" t="s">
        <v>470</v>
      </c>
      <c r="D13032" s="355">
        <v>1499.54</v>
      </c>
    </row>
    <row r="13033" spans="1:4">
      <c r="A13033" s="354" t="s">
        <v>36555</v>
      </c>
      <c r="B13033" t="s">
        <v>36556</v>
      </c>
      <c r="C13033" s="354" t="s">
        <v>470</v>
      </c>
      <c r="D13033" s="355">
        <v>2628.54</v>
      </c>
    </row>
    <row r="13034" spans="1:4">
      <c r="A13034" s="354" t="s">
        <v>36557</v>
      </c>
      <c r="B13034" t="s">
        <v>36556</v>
      </c>
      <c r="C13034" s="354" t="s">
        <v>470</v>
      </c>
      <c r="D13034" s="355">
        <v>2579.31</v>
      </c>
    </row>
    <row r="13035" spans="1:4">
      <c r="A13035" s="354" t="s">
        <v>36558</v>
      </c>
      <c r="B13035" t="s">
        <v>36559</v>
      </c>
      <c r="C13035" s="354" t="s">
        <v>470</v>
      </c>
      <c r="D13035" s="355">
        <v>3161.4</v>
      </c>
    </row>
    <row r="13036" spans="1:4">
      <c r="A13036" s="354" t="s">
        <v>36560</v>
      </c>
      <c r="B13036" t="s">
        <v>36559</v>
      </c>
      <c r="C13036" s="354" t="s">
        <v>470</v>
      </c>
      <c r="D13036" s="355">
        <v>3101.38</v>
      </c>
    </row>
    <row r="13037" spans="1:4">
      <c r="A13037" s="354" t="s">
        <v>36561</v>
      </c>
      <c r="B13037" t="s">
        <v>36562</v>
      </c>
      <c r="C13037" s="354" t="s">
        <v>470</v>
      </c>
      <c r="D13037" s="355">
        <v>5442.3</v>
      </c>
    </row>
    <row r="13038" spans="1:4">
      <c r="A13038" s="354" t="s">
        <v>36563</v>
      </c>
      <c r="B13038" t="s">
        <v>36562</v>
      </c>
      <c r="C13038" s="354" t="s">
        <v>470</v>
      </c>
      <c r="D13038" s="355">
        <v>5371.86</v>
      </c>
    </row>
    <row r="13039" spans="1:4">
      <c r="A13039" s="354" t="s">
        <v>36564</v>
      </c>
      <c r="B13039" t="s">
        <v>36565</v>
      </c>
      <c r="C13039" s="354" t="s">
        <v>470</v>
      </c>
      <c r="D13039" s="355">
        <v>6512.92</v>
      </c>
    </row>
    <row r="13040" spans="1:4">
      <c r="A13040" s="354" t="s">
        <v>36566</v>
      </c>
      <c r="B13040" t="s">
        <v>36565</v>
      </c>
      <c r="C13040" s="354" t="s">
        <v>470</v>
      </c>
      <c r="D13040" s="355">
        <v>6430.71</v>
      </c>
    </row>
    <row r="13041" spans="1:4">
      <c r="A13041" s="354" t="s">
        <v>36567</v>
      </c>
      <c r="B13041" t="s">
        <v>36568</v>
      </c>
      <c r="C13041" s="354" t="s">
        <v>470</v>
      </c>
      <c r="D13041" s="355">
        <v>7364.87</v>
      </c>
    </row>
    <row r="13042" spans="1:4">
      <c r="A13042" s="354" t="s">
        <v>36569</v>
      </c>
      <c r="B13042" t="s">
        <v>36568</v>
      </c>
      <c r="C13042" s="354" t="s">
        <v>470</v>
      </c>
      <c r="D13042" s="355">
        <v>7272.04</v>
      </c>
    </row>
    <row r="13043" spans="1:4">
      <c r="A13043" s="354" t="s">
        <v>36570</v>
      </c>
      <c r="B13043" t="s">
        <v>36571</v>
      </c>
      <c r="C13043" s="354" t="s">
        <v>470</v>
      </c>
      <c r="D13043" s="355">
        <v>8829.89</v>
      </c>
    </row>
    <row r="13044" spans="1:4">
      <c r="A13044" s="354" t="s">
        <v>36572</v>
      </c>
      <c r="B13044" t="s">
        <v>36571</v>
      </c>
      <c r="C13044" s="354" t="s">
        <v>470</v>
      </c>
      <c r="D13044" s="355">
        <v>8721.15</v>
      </c>
    </row>
    <row r="13045" spans="1:4">
      <c r="A13045" s="354" t="s">
        <v>36573</v>
      </c>
      <c r="B13045" t="s">
        <v>36574</v>
      </c>
      <c r="C13045" s="354" t="s">
        <v>470</v>
      </c>
      <c r="D13045" s="355">
        <v>10756.75</v>
      </c>
    </row>
    <row r="13046" spans="1:4">
      <c r="A13046" s="354" t="s">
        <v>36575</v>
      </c>
      <c r="B13046" t="s">
        <v>36574</v>
      </c>
      <c r="C13046" s="354" t="s">
        <v>470</v>
      </c>
      <c r="D13046" s="355">
        <v>10634.11</v>
      </c>
    </row>
    <row r="13047" spans="1:4">
      <c r="A13047" s="354" t="s">
        <v>36576</v>
      </c>
      <c r="B13047" t="s">
        <v>36577</v>
      </c>
      <c r="C13047" s="354" t="s">
        <v>470</v>
      </c>
      <c r="D13047" s="355">
        <v>12878.13</v>
      </c>
    </row>
    <row r="13048" spans="1:4">
      <c r="A13048" s="354" t="s">
        <v>36578</v>
      </c>
      <c r="B13048" t="s">
        <v>36577</v>
      </c>
      <c r="C13048" s="354" t="s">
        <v>470</v>
      </c>
      <c r="D13048" s="355">
        <v>12734.78</v>
      </c>
    </row>
    <row r="13049" spans="1:4">
      <c r="A13049" s="354" t="s">
        <v>36579</v>
      </c>
      <c r="B13049" t="s">
        <v>36580</v>
      </c>
      <c r="C13049" s="354" t="s">
        <v>470</v>
      </c>
      <c r="D13049" s="355">
        <v>14999.35</v>
      </c>
    </row>
    <row r="13050" spans="1:4">
      <c r="A13050" s="354" t="s">
        <v>36581</v>
      </c>
      <c r="B13050" t="s">
        <v>36580</v>
      </c>
      <c r="C13050" s="354" t="s">
        <v>470</v>
      </c>
      <c r="D13050" s="355">
        <v>14835.33</v>
      </c>
    </row>
    <row r="13051" spans="1:4">
      <c r="A13051" s="354" t="s">
        <v>36582</v>
      </c>
      <c r="B13051" t="s">
        <v>36583</v>
      </c>
      <c r="C13051" s="354" t="s">
        <v>470</v>
      </c>
      <c r="D13051" s="355">
        <v>19321.32</v>
      </c>
    </row>
    <row r="13052" spans="1:4">
      <c r="A13052" s="354" t="s">
        <v>36584</v>
      </c>
      <c r="B13052" t="s">
        <v>36583</v>
      </c>
      <c r="C13052" s="354" t="s">
        <v>470</v>
      </c>
      <c r="D13052" s="355">
        <v>19105.03</v>
      </c>
    </row>
    <row r="13053" spans="1:4">
      <c r="A13053" s="354" t="s">
        <v>36585</v>
      </c>
      <c r="B13053" t="s">
        <v>36586</v>
      </c>
      <c r="C13053" s="354" t="s">
        <v>47</v>
      </c>
      <c r="D13053" s="355">
        <v>50.89</v>
      </c>
    </row>
    <row r="13054" spans="1:4">
      <c r="A13054" s="354" t="s">
        <v>36587</v>
      </c>
      <c r="B13054" t="s">
        <v>36586</v>
      </c>
      <c r="C13054" s="354" t="s">
        <v>47</v>
      </c>
      <c r="D13054" s="355">
        <v>47.72</v>
      </c>
    </row>
    <row r="13055" spans="1:4">
      <c r="A13055" s="354" t="s">
        <v>36588</v>
      </c>
      <c r="B13055" t="s">
        <v>36589</v>
      </c>
      <c r="C13055" s="354" t="s">
        <v>47</v>
      </c>
      <c r="D13055" s="355">
        <v>70.55</v>
      </c>
    </row>
    <row r="13056" spans="1:4">
      <c r="A13056" s="354" t="s">
        <v>36590</v>
      </c>
      <c r="B13056" t="s">
        <v>36589</v>
      </c>
      <c r="C13056" s="354" t="s">
        <v>47</v>
      </c>
      <c r="D13056" s="355">
        <v>65.95</v>
      </c>
    </row>
    <row r="13057" spans="1:4">
      <c r="A13057" s="354" t="s">
        <v>36591</v>
      </c>
      <c r="B13057" t="s">
        <v>36592</v>
      </c>
      <c r="C13057" s="354" t="s">
        <v>47</v>
      </c>
      <c r="D13057" s="355">
        <v>93.28</v>
      </c>
    </row>
    <row r="13058" spans="1:4">
      <c r="A13058" s="354" t="s">
        <v>36593</v>
      </c>
      <c r="B13058" t="s">
        <v>36592</v>
      </c>
      <c r="C13058" s="354" t="s">
        <v>47</v>
      </c>
      <c r="D13058" s="355">
        <v>87.37</v>
      </c>
    </row>
    <row r="13059" spans="1:4">
      <c r="A13059" s="354" t="s">
        <v>36594</v>
      </c>
      <c r="B13059" t="s">
        <v>36595</v>
      </c>
      <c r="C13059" s="354" t="s">
        <v>47</v>
      </c>
      <c r="D13059" s="355">
        <v>110.11</v>
      </c>
    </row>
    <row r="13060" spans="1:4">
      <c r="A13060" s="354" t="s">
        <v>36596</v>
      </c>
      <c r="B13060" t="s">
        <v>36595</v>
      </c>
      <c r="C13060" s="354" t="s">
        <v>47</v>
      </c>
      <c r="D13060" s="355">
        <v>102.89</v>
      </c>
    </row>
    <row r="13061" spans="1:4">
      <c r="A13061" s="354" t="s">
        <v>36597</v>
      </c>
      <c r="B13061" t="s">
        <v>36598</v>
      </c>
      <c r="C13061" s="354" t="s">
        <v>47</v>
      </c>
      <c r="D13061" s="355">
        <v>133.88</v>
      </c>
    </row>
    <row r="13062" spans="1:4">
      <c r="A13062" s="354" t="s">
        <v>36599</v>
      </c>
      <c r="B13062" t="s">
        <v>36598</v>
      </c>
      <c r="C13062" s="354" t="s">
        <v>47</v>
      </c>
      <c r="D13062" s="355">
        <v>125.58</v>
      </c>
    </row>
    <row r="13063" spans="1:4">
      <c r="A13063" s="354" t="s">
        <v>36600</v>
      </c>
      <c r="B13063" t="s">
        <v>36601</v>
      </c>
      <c r="C13063" s="354" t="s">
        <v>47</v>
      </c>
      <c r="D13063" s="355">
        <v>174.35</v>
      </c>
    </row>
    <row r="13064" spans="1:4">
      <c r="A13064" s="354" t="s">
        <v>36602</v>
      </c>
      <c r="B13064" t="s">
        <v>36601</v>
      </c>
      <c r="C13064" s="354" t="s">
        <v>47</v>
      </c>
      <c r="D13064" s="355">
        <v>165.53</v>
      </c>
    </row>
    <row r="13065" spans="1:4">
      <c r="A13065" s="354" t="s">
        <v>36603</v>
      </c>
      <c r="B13065" t="s">
        <v>36604</v>
      </c>
      <c r="C13065" s="354" t="s">
        <v>470</v>
      </c>
      <c r="D13065" s="355">
        <v>1378.49</v>
      </c>
    </row>
    <row r="13066" spans="1:4">
      <c r="A13066" s="354" t="s">
        <v>36605</v>
      </c>
      <c r="B13066" t="s">
        <v>36604</v>
      </c>
      <c r="C13066" s="354" t="s">
        <v>470</v>
      </c>
      <c r="D13066" s="355">
        <v>1319.07</v>
      </c>
    </row>
    <row r="13067" spans="1:4">
      <c r="A13067" s="354" t="s">
        <v>36606</v>
      </c>
      <c r="B13067" t="s">
        <v>36607</v>
      </c>
      <c r="C13067" s="354" t="s">
        <v>470</v>
      </c>
      <c r="D13067" s="355">
        <v>1573.98</v>
      </c>
    </row>
    <row r="13068" spans="1:4">
      <c r="A13068" s="354" t="s">
        <v>36608</v>
      </c>
      <c r="B13068" t="s">
        <v>36607</v>
      </c>
      <c r="C13068" s="354" t="s">
        <v>470</v>
      </c>
      <c r="D13068" s="355">
        <v>1487.3</v>
      </c>
    </row>
    <row r="13069" spans="1:4">
      <c r="A13069" s="354" t="s">
        <v>36609</v>
      </c>
      <c r="B13069" t="s">
        <v>36610</v>
      </c>
      <c r="C13069" s="354" t="s">
        <v>470</v>
      </c>
      <c r="D13069" s="355">
        <v>593.83000000000004</v>
      </c>
    </row>
    <row r="13070" spans="1:4">
      <c r="A13070" s="354" t="s">
        <v>36611</v>
      </c>
      <c r="B13070" t="s">
        <v>36610</v>
      </c>
      <c r="C13070" s="354" t="s">
        <v>470</v>
      </c>
      <c r="D13070" s="355">
        <v>574.03</v>
      </c>
    </row>
    <row r="13071" spans="1:4">
      <c r="A13071" s="354" t="s">
        <v>36612</v>
      </c>
      <c r="B13071" t="s">
        <v>36613</v>
      </c>
      <c r="C13071" s="354" t="s">
        <v>470</v>
      </c>
      <c r="D13071" s="355">
        <v>983.2</v>
      </c>
    </row>
    <row r="13072" spans="1:4">
      <c r="A13072" s="354" t="s">
        <v>36614</v>
      </c>
      <c r="B13072" t="s">
        <v>36613</v>
      </c>
      <c r="C13072" s="354" t="s">
        <v>470</v>
      </c>
      <c r="D13072" s="355">
        <v>916.86</v>
      </c>
    </row>
    <row r="13073" spans="1:4">
      <c r="A13073" s="354" t="s">
        <v>36615</v>
      </c>
      <c r="B13073" t="s">
        <v>36616</v>
      </c>
      <c r="C13073" s="354" t="s">
        <v>470</v>
      </c>
      <c r="D13073" s="355">
        <v>25.47</v>
      </c>
    </row>
    <row r="13074" spans="1:4">
      <c r="A13074" s="354" t="s">
        <v>36617</v>
      </c>
      <c r="B13074" t="s">
        <v>36616</v>
      </c>
      <c r="C13074" s="354" t="s">
        <v>470</v>
      </c>
      <c r="D13074" s="355">
        <v>25.14</v>
      </c>
    </row>
    <row r="13075" spans="1:4">
      <c r="A13075" s="354" t="s">
        <v>36618</v>
      </c>
      <c r="B13075" t="s">
        <v>36619</v>
      </c>
      <c r="C13075" s="354" t="s">
        <v>470</v>
      </c>
      <c r="D13075" s="355">
        <v>19.16</v>
      </c>
    </row>
    <row r="13076" spans="1:4">
      <c r="A13076" s="354" t="s">
        <v>36620</v>
      </c>
      <c r="B13076" t="s">
        <v>36619</v>
      </c>
      <c r="C13076" s="354" t="s">
        <v>470</v>
      </c>
      <c r="D13076" s="355">
        <v>18.829999999999998</v>
      </c>
    </row>
    <row r="13077" spans="1:4">
      <c r="A13077" s="354" t="s">
        <v>36621</v>
      </c>
      <c r="B13077" t="s">
        <v>36622</v>
      </c>
      <c r="C13077" s="354" t="s">
        <v>470</v>
      </c>
      <c r="D13077" s="355">
        <v>28.1</v>
      </c>
    </row>
    <row r="13078" spans="1:4">
      <c r="A13078" s="354" t="s">
        <v>36623</v>
      </c>
      <c r="B13078" t="s">
        <v>36622</v>
      </c>
      <c r="C13078" s="354" t="s">
        <v>470</v>
      </c>
      <c r="D13078" s="355">
        <v>25.57</v>
      </c>
    </row>
    <row r="13079" spans="1:4">
      <c r="A13079" s="354" t="s">
        <v>36624</v>
      </c>
      <c r="B13079" t="s">
        <v>36625</v>
      </c>
      <c r="C13079" s="354" t="s">
        <v>470</v>
      </c>
      <c r="D13079" s="355">
        <v>40.44</v>
      </c>
    </row>
    <row r="13080" spans="1:4">
      <c r="A13080" s="354" t="s">
        <v>36626</v>
      </c>
      <c r="B13080" t="s">
        <v>36625</v>
      </c>
      <c r="C13080" s="354" t="s">
        <v>470</v>
      </c>
      <c r="D13080" s="355">
        <v>36.590000000000003</v>
      </c>
    </row>
    <row r="13081" spans="1:4">
      <c r="A13081" s="354" t="s">
        <v>36627</v>
      </c>
      <c r="B13081" t="s">
        <v>36628</v>
      </c>
      <c r="C13081" s="354" t="s">
        <v>470</v>
      </c>
      <c r="D13081" s="355">
        <v>23.98</v>
      </c>
    </row>
    <row r="13082" spans="1:4">
      <c r="A13082" s="354" t="s">
        <v>36629</v>
      </c>
      <c r="B13082" t="s">
        <v>36628</v>
      </c>
      <c r="C13082" s="354" t="s">
        <v>470</v>
      </c>
      <c r="D13082" s="355">
        <v>23.65</v>
      </c>
    </row>
    <row r="13083" spans="1:4">
      <c r="A13083" s="354" t="s">
        <v>36630</v>
      </c>
      <c r="B13083" t="s">
        <v>36631</v>
      </c>
      <c r="C13083" s="354" t="s">
        <v>470</v>
      </c>
      <c r="D13083" s="355">
        <v>54.64</v>
      </c>
    </row>
    <row r="13084" spans="1:4">
      <c r="A13084" s="354" t="s">
        <v>36632</v>
      </c>
      <c r="B13084" t="s">
        <v>36631</v>
      </c>
      <c r="C13084" s="354" t="s">
        <v>470</v>
      </c>
      <c r="D13084" s="355">
        <v>50.51</v>
      </c>
    </row>
    <row r="13085" spans="1:4">
      <c r="A13085" s="354" t="s">
        <v>36633</v>
      </c>
      <c r="B13085" t="s">
        <v>36634</v>
      </c>
      <c r="C13085" s="354" t="s">
        <v>470</v>
      </c>
      <c r="D13085" s="355">
        <v>26.34</v>
      </c>
    </row>
    <row r="13086" spans="1:4">
      <c r="A13086" s="354" t="s">
        <v>36635</v>
      </c>
      <c r="B13086" t="s">
        <v>36634</v>
      </c>
      <c r="C13086" s="354" t="s">
        <v>470</v>
      </c>
      <c r="D13086" s="355">
        <v>26.34</v>
      </c>
    </row>
    <row r="13087" spans="1:4">
      <c r="A13087" s="354" t="s">
        <v>36636</v>
      </c>
      <c r="B13087" t="s">
        <v>36637</v>
      </c>
      <c r="C13087" s="354" t="s">
        <v>470</v>
      </c>
      <c r="D13087" s="355">
        <v>22.97</v>
      </c>
    </row>
    <row r="13088" spans="1:4">
      <c r="A13088" s="354" t="s">
        <v>36638</v>
      </c>
      <c r="B13088" t="s">
        <v>36637</v>
      </c>
      <c r="C13088" s="354" t="s">
        <v>470</v>
      </c>
      <c r="D13088" s="355">
        <v>22.64</v>
      </c>
    </row>
    <row r="13089" spans="1:4">
      <c r="A13089" s="354" t="s">
        <v>36639</v>
      </c>
      <c r="B13089" t="s">
        <v>36640</v>
      </c>
      <c r="C13089" s="354" t="s">
        <v>470</v>
      </c>
      <c r="D13089" s="355">
        <v>172.96</v>
      </c>
    </row>
    <row r="13090" spans="1:4">
      <c r="A13090" s="354" t="s">
        <v>36641</v>
      </c>
      <c r="B13090" t="s">
        <v>36640</v>
      </c>
      <c r="C13090" s="354" t="s">
        <v>470</v>
      </c>
      <c r="D13090" s="355">
        <v>172.43</v>
      </c>
    </row>
    <row r="13091" spans="1:4">
      <c r="A13091" s="354" t="s">
        <v>36642</v>
      </c>
      <c r="B13091" t="s">
        <v>36643</v>
      </c>
      <c r="C13091" s="354" t="s">
        <v>470</v>
      </c>
      <c r="D13091" s="355">
        <v>399.38</v>
      </c>
    </row>
    <row r="13092" spans="1:4">
      <c r="A13092" s="354" t="s">
        <v>36644</v>
      </c>
      <c r="B13092" t="s">
        <v>36643</v>
      </c>
      <c r="C13092" s="354" t="s">
        <v>470</v>
      </c>
      <c r="D13092" s="355">
        <v>389.48</v>
      </c>
    </row>
    <row r="13093" spans="1:4">
      <c r="A13093" s="354" t="s">
        <v>36645</v>
      </c>
      <c r="B13093" t="s">
        <v>36646</v>
      </c>
      <c r="C13093" s="354" t="s">
        <v>470</v>
      </c>
      <c r="D13093" s="355">
        <v>231.66</v>
      </c>
    </row>
    <row r="13094" spans="1:4">
      <c r="A13094" s="354" t="s">
        <v>36647</v>
      </c>
      <c r="B13094" t="s">
        <v>36646</v>
      </c>
      <c r="C13094" s="354" t="s">
        <v>470</v>
      </c>
      <c r="D13094" s="355">
        <v>221.76</v>
      </c>
    </row>
    <row r="13095" spans="1:4">
      <c r="A13095" s="354" t="s">
        <v>36648</v>
      </c>
      <c r="B13095" t="s">
        <v>36649</v>
      </c>
      <c r="C13095" s="354" t="s">
        <v>470</v>
      </c>
      <c r="D13095" s="355">
        <v>199.04</v>
      </c>
    </row>
    <row r="13096" spans="1:4">
      <c r="A13096" s="354" t="s">
        <v>36650</v>
      </c>
      <c r="B13096" t="s">
        <v>36649</v>
      </c>
      <c r="C13096" s="354" t="s">
        <v>470</v>
      </c>
      <c r="D13096" s="355">
        <v>189.46</v>
      </c>
    </row>
    <row r="13097" spans="1:4">
      <c r="A13097" s="354" t="s">
        <v>36651</v>
      </c>
      <c r="B13097" t="s">
        <v>36652</v>
      </c>
      <c r="C13097" s="354" t="s">
        <v>470</v>
      </c>
      <c r="D13097" s="355">
        <v>196.85</v>
      </c>
    </row>
    <row r="13098" spans="1:4">
      <c r="A13098" s="354" t="s">
        <v>36653</v>
      </c>
      <c r="B13098" t="s">
        <v>36652</v>
      </c>
      <c r="C13098" s="354" t="s">
        <v>470</v>
      </c>
      <c r="D13098" s="355">
        <v>187.27</v>
      </c>
    </row>
    <row r="13099" spans="1:4">
      <c r="A13099" s="354" t="s">
        <v>36654</v>
      </c>
      <c r="B13099" t="s">
        <v>36655</v>
      </c>
      <c r="C13099" s="354" t="s">
        <v>47</v>
      </c>
      <c r="D13099" s="355">
        <v>12.4</v>
      </c>
    </row>
    <row r="13100" spans="1:4">
      <c r="A13100" s="354" t="s">
        <v>36656</v>
      </c>
      <c r="B13100" t="s">
        <v>36655</v>
      </c>
      <c r="C13100" s="354" t="s">
        <v>47</v>
      </c>
      <c r="D13100" s="355">
        <v>11.67</v>
      </c>
    </row>
    <row r="13101" spans="1:4">
      <c r="A13101" s="354" t="s">
        <v>36657</v>
      </c>
      <c r="B13101" t="s">
        <v>36658</v>
      </c>
      <c r="C13101" s="354" t="s">
        <v>47</v>
      </c>
      <c r="D13101" s="355">
        <v>14.57</v>
      </c>
    </row>
    <row r="13102" spans="1:4">
      <c r="A13102" s="354" t="s">
        <v>36659</v>
      </c>
      <c r="B13102" t="s">
        <v>36658</v>
      </c>
      <c r="C13102" s="354" t="s">
        <v>47</v>
      </c>
      <c r="D13102" s="355">
        <v>13.71</v>
      </c>
    </row>
    <row r="13103" spans="1:4">
      <c r="A13103" s="354" t="s">
        <v>36660</v>
      </c>
      <c r="B13103" t="s">
        <v>36661</v>
      </c>
      <c r="C13103" s="354" t="s">
        <v>47</v>
      </c>
      <c r="D13103" s="355">
        <v>18.54</v>
      </c>
    </row>
    <row r="13104" spans="1:4">
      <c r="A13104" s="354" t="s">
        <v>36662</v>
      </c>
      <c r="B13104" t="s">
        <v>36661</v>
      </c>
      <c r="C13104" s="354" t="s">
        <v>47</v>
      </c>
      <c r="D13104" s="355">
        <v>17.489999999999998</v>
      </c>
    </row>
    <row r="13105" spans="1:4">
      <c r="A13105" s="354" t="s">
        <v>36663</v>
      </c>
      <c r="B13105" t="s">
        <v>36664</v>
      </c>
      <c r="C13105" s="354" t="s">
        <v>47</v>
      </c>
      <c r="D13105" s="355">
        <v>25.24</v>
      </c>
    </row>
    <row r="13106" spans="1:4">
      <c r="A13106" s="354" t="s">
        <v>36665</v>
      </c>
      <c r="B13106" t="s">
        <v>36664</v>
      </c>
      <c r="C13106" s="354" t="s">
        <v>47</v>
      </c>
      <c r="D13106" s="355">
        <v>24.05</v>
      </c>
    </row>
    <row r="13107" spans="1:4">
      <c r="A13107" s="354" t="s">
        <v>36666</v>
      </c>
      <c r="B13107" t="s">
        <v>36667</v>
      </c>
      <c r="C13107" s="354" t="s">
        <v>47</v>
      </c>
      <c r="D13107" s="355">
        <v>32.81</v>
      </c>
    </row>
    <row r="13108" spans="1:4">
      <c r="A13108" s="354" t="s">
        <v>36668</v>
      </c>
      <c r="B13108" t="s">
        <v>36667</v>
      </c>
      <c r="C13108" s="354" t="s">
        <v>47</v>
      </c>
      <c r="D13108" s="355">
        <v>31.49</v>
      </c>
    </row>
    <row r="13109" spans="1:4">
      <c r="A13109" s="354" t="s">
        <v>36669</v>
      </c>
      <c r="B13109" t="s">
        <v>36670</v>
      </c>
      <c r="C13109" s="354" t="s">
        <v>47</v>
      </c>
      <c r="D13109" s="355">
        <v>35.479999999999997</v>
      </c>
    </row>
    <row r="13110" spans="1:4">
      <c r="A13110" s="354" t="s">
        <v>36671</v>
      </c>
      <c r="B13110" t="s">
        <v>36670</v>
      </c>
      <c r="C13110" s="354" t="s">
        <v>47</v>
      </c>
      <c r="D13110" s="355">
        <v>33.89</v>
      </c>
    </row>
    <row r="13111" spans="1:4">
      <c r="A13111" s="354" t="s">
        <v>36672</v>
      </c>
      <c r="B13111" t="s">
        <v>36673</v>
      </c>
      <c r="C13111" s="354" t="s">
        <v>47</v>
      </c>
      <c r="D13111" s="355">
        <v>58.34</v>
      </c>
    </row>
    <row r="13112" spans="1:4">
      <c r="A13112" s="354" t="s">
        <v>36674</v>
      </c>
      <c r="B13112" t="s">
        <v>36673</v>
      </c>
      <c r="C13112" s="354" t="s">
        <v>47</v>
      </c>
      <c r="D13112" s="355">
        <v>56.36</v>
      </c>
    </row>
    <row r="13113" spans="1:4">
      <c r="A13113" s="354" t="s">
        <v>36675</v>
      </c>
      <c r="B13113" t="s">
        <v>36676</v>
      </c>
      <c r="C13113" s="354" t="s">
        <v>47</v>
      </c>
      <c r="D13113" s="355">
        <v>62.99</v>
      </c>
    </row>
    <row r="13114" spans="1:4">
      <c r="A13114" s="354" t="s">
        <v>36677</v>
      </c>
      <c r="B13114" t="s">
        <v>36676</v>
      </c>
      <c r="C13114" s="354" t="s">
        <v>47</v>
      </c>
      <c r="D13114" s="355">
        <v>60.81</v>
      </c>
    </row>
    <row r="13115" spans="1:4">
      <c r="A13115" s="354" t="s">
        <v>36678</v>
      </c>
      <c r="B13115" t="s">
        <v>36679</v>
      </c>
      <c r="C13115" s="354" t="s">
        <v>47</v>
      </c>
      <c r="D13115" s="355">
        <v>93.11</v>
      </c>
    </row>
    <row r="13116" spans="1:4">
      <c r="A13116" s="354" t="s">
        <v>36680</v>
      </c>
      <c r="B13116" t="s">
        <v>36679</v>
      </c>
      <c r="C13116" s="354" t="s">
        <v>47</v>
      </c>
      <c r="D13116" s="355">
        <v>90.47</v>
      </c>
    </row>
    <row r="13117" spans="1:4">
      <c r="A13117" s="354" t="s">
        <v>36681</v>
      </c>
      <c r="B13117" t="s">
        <v>36682</v>
      </c>
      <c r="C13117" s="354" t="s">
        <v>470</v>
      </c>
      <c r="D13117" s="355">
        <v>16.46</v>
      </c>
    </row>
    <row r="13118" spans="1:4">
      <c r="A13118" s="354" t="s">
        <v>36683</v>
      </c>
      <c r="B13118" t="s">
        <v>36682</v>
      </c>
      <c r="C13118" s="354" t="s">
        <v>470</v>
      </c>
      <c r="D13118" s="355">
        <v>14.84</v>
      </c>
    </row>
    <row r="13119" spans="1:4">
      <c r="A13119" s="354" t="s">
        <v>36684</v>
      </c>
      <c r="B13119" t="s">
        <v>36685</v>
      </c>
      <c r="C13119" s="354" t="s">
        <v>470</v>
      </c>
      <c r="D13119" s="355">
        <v>25.87</v>
      </c>
    </row>
    <row r="13120" spans="1:4">
      <c r="A13120" s="354" t="s">
        <v>36686</v>
      </c>
      <c r="B13120" t="s">
        <v>36685</v>
      </c>
      <c r="C13120" s="354" t="s">
        <v>470</v>
      </c>
      <c r="D13120" s="355">
        <v>23.33</v>
      </c>
    </row>
    <row r="13121" spans="1:4">
      <c r="A13121" s="354" t="s">
        <v>36687</v>
      </c>
      <c r="B13121" t="s">
        <v>36688</v>
      </c>
      <c r="C13121" s="354" t="s">
        <v>470</v>
      </c>
      <c r="D13121" s="355">
        <v>28.22</v>
      </c>
    </row>
    <row r="13122" spans="1:4">
      <c r="A13122" s="354" t="s">
        <v>36689</v>
      </c>
      <c r="B13122" t="s">
        <v>36688</v>
      </c>
      <c r="C13122" s="354" t="s">
        <v>470</v>
      </c>
      <c r="D13122" s="355">
        <v>25.45</v>
      </c>
    </row>
    <row r="13123" spans="1:4">
      <c r="A13123" s="354" t="s">
        <v>36690</v>
      </c>
      <c r="B13123" t="s">
        <v>36691</v>
      </c>
      <c r="C13123" s="354" t="s">
        <v>470</v>
      </c>
      <c r="D13123" s="355">
        <v>42.33</v>
      </c>
    </row>
    <row r="13124" spans="1:4">
      <c r="A13124" s="354" t="s">
        <v>36692</v>
      </c>
      <c r="B13124" t="s">
        <v>36691</v>
      </c>
      <c r="C13124" s="354" t="s">
        <v>470</v>
      </c>
      <c r="D13124" s="355">
        <v>38.17</v>
      </c>
    </row>
    <row r="13125" spans="1:4">
      <c r="A13125" s="354" t="s">
        <v>36693</v>
      </c>
      <c r="B13125" t="s">
        <v>36694</v>
      </c>
      <c r="C13125" s="354" t="s">
        <v>470</v>
      </c>
      <c r="D13125" s="355">
        <v>47.04</v>
      </c>
    </row>
    <row r="13126" spans="1:4">
      <c r="A13126" s="354" t="s">
        <v>36695</v>
      </c>
      <c r="B13126" t="s">
        <v>36694</v>
      </c>
      <c r="C13126" s="354" t="s">
        <v>470</v>
      </c>
      <c r="D13126" s="355">
        <v>42.42</v>
      </c>
    </row>
    <row r="13127" spans="1:4">
      <c r="A13127" s="354" t="s">
        <v>36696</v>
      </c>
      <c r="B13127" t="s">
        <v>36697</v>
      </c>
      <c r="C13127" s="354" t="s">
        <v>470</v>
      </c>
      <c r="D13127" s="355">
        <v>70.56</v>
      </c>
    </row>
    <row r="13128" spans="1:4">
      <c r="A13128" s="354" t="s">
        <v>36698</v>
      </c>
      <c r="B13128" t="s">
        <v>36697</v>
      </c>
      <c r="C13128" s="354" t="s">
        <v>470</v>
      </c>
      <c r="D13128" s="355">
        <v>63.63</v>
      </c>
    </row>
    <row r="13129" spans="1:4">
      <c r="A13129" s="354" t="s">
        <v>36699</v>
      </c>
      <c r="B13129" t="s">
        <v>36700</v>
      </c>
      <c r="C13129" s="354" t="s">
        <v>470</v>
      </c>
      <c r="D13129" s="355">
        <v>56.97</v>
      </c>
    </row>
    <row r="13130" spans="1:4">
      <c r="A13130" s="354" t="s">
        <v>36701</v>
      </c>
      <c r="B13130" t="s">
        <v>36700</v>
      </c>
      <c r="C13130" s="354" t="s">
        <v>470</v>
      </c>
      <c r="D13130" s="355">
        <v>51.36</v>
      </c>
    </row>
    <row r="13131" spans="1:4">
      <c r="A13131" s="354" t="s">
        <v>36702</v>
      </c>
      <c r="B13131" t="s">
        <v>36703</v>
      </c>
      <c r="C13131" s="354" t="s">
        <v>470</v>
      </c>
      <c r="D13131" s="355">
        <v>85.46</v>
      </c>
    </row>
    <row r="13132" spans="1:4">
      <c r="A13132" s="354" t="s">
        <v>36704</v>
      </c>
      <c r="B13132" t="s">
        <v>36703</v>
      </c>
      <c r="C13132" s="354" t="s">
        <v>470</v>
      </c>
      <c r="D13132" s="355">
        <v>77.040000000000006</v>
      </c>
    </row>
    <row r="13133" spans="1:4">
      <c r="A13133" s="354" t="s">
        <v>36705</v>
      </c>
      <c r="B13133" t="s">
        <v>36706</v>
      </c>
      <c r="C13133" s="354" t="s">
        <v>470</v>
      </c>
      <c r="D13133" s="355">
        <v>77.489999999999995</v>
      </c>
    </row>
    <row r="13134" spans="1:4">
      <c r="A13134" s="354" t="s">
        <v>36707</v>
      </c>
      <c r="B13134" t="s">
        <v>36706</v>
      </c>
      <c r="C13134" s="354" t="s">
        <v>470</v>
      </c>
      <c r="D13134" s="355">
        <v>70.89</v>
      </c>
    </row>
    <row r="13135" spans="1:4">
      <c r="A13135" s="354" t="s">
        <v>36708</v>
      </c>
      <c r="B13135" t="s">
        <v>36709</v>
      </c>
      <c r="C13135" s="354" t="s">
        <v>470</v>
      </c>
      <c r="D13135" s="355">
        <v>127.87</v>
      </c>
    </row>
    <row r="13136" spans="1:4">
      <c r="A13136" s="354" t="s">
        <v>36710</v>
      </c>
      <c r="B13136" t="s">
        <v>36709</v>
      </c>
      <c r="C13136" s="354" t="s">
        <v>470</v>
      </c>
      <c r="D13136" s="355">
        <v>116.97</v>
      </c>
    </row>
    <row r="13137" spans="1:4">
      <c r="A13137" s="354" t="s">
        <v>36711</v>
      </c>
      <c r="B13137" t="s">
        <v>36712</v>
      </c>
      <c r="C13137" s="354" t="s">
        <v>470</v>
      </c>
      <c r="D13137" s="355">
        <v>96.82</v>
      </c>
    </row>
    <row r="13138" spans="1:4">
      <c r="A13138" s="354" t="s">
        <v>36713</v>
      </c>
      <c r="B13138" t="s">
        <v>36712</v>
      </c>
      <c r="C13138" s="354" t="s">
        <v>470</v>
      </c>
      <c r="D13138" s="355">
        <v>85.33</v>
      </c>
    </row>
    <row r="13139" spans="1:4">
      <c r="A13139" s="354" t="s">
        <v>36714</v>
      </c>
      <c r="B13139" t="s">
        <v>36715</v>
      </c>
      <c r="C13139" s="354" t="s">
        <v>470</v>
      </c>
      <c r="D13139" s="355">
        <v>139.96</v>
      </c>
    </row>
    <row r="13140" spans="1:4">
      <c r="A13140" s="354" t="s">
        <v>36716</v>
      </c>
      <c r="B13140" t="s">
        <v>36715</v>
      </c>
      <c r="C13140" s="354" t="s">
        <v>470</v>
      </c>
      <c r="D13140" s="355">
        <v>122.71</v>
      </c>
    </row>
    <row r="13141" spans="1:4">
      <c r="A13141" s="354" t="s">
        <v>36717</v>
      </c>
      <c r="B13141" t="s">
        <v>36718</v>
      </c>
      <c r="C13141" s="354" t="s">
        <v>470</v>
      </c>
      <c r="D13141" s="355">
        <v>39.11</v>
      </c>
    </row>
    <row r="13142" spans="1:4">
      <c r="A13142" s="354" t="s">
        <v>36719</v>
      </c>
      <c r="B13142" t="s">
        <v>36718</v>
      </c>
      <c r="C13142" s="354" t="s">
        <v>470</v>
      </c>
      <c r="D13142" s="355">
        <v>35.28</v>
      </c>
    </row>
    <row r="13143" spans="1:4">
      <c r="A13143" s="354" t="s">
        <v>36720</v>
      </c>
      <c r="B13143" t="s">
        <v>36721</v>
      </c>
      <c r="C13143" s="354" t="s">
        <v>470</v>
      </c>
      <c r="D13143" s="355">
        <v>14.07</v>
      </c>
    </row>
    <row r="13144" spans="1:4">
      <c r="A13144" s="354" t="s">
        <v>36722</v>
      </c>
      <c r="B13144" t="s">
        <v>36721</v>
      </c>
      <c r="C13144" s="354" t="s">
        <v>470</v>
      </c>
      <c r="D13144" s="355">
        <v>12.75</v>
      </c>
    </row>
    <row r="13145" spans="1:4">
      <c r="A13145" s="354" t="s">
        <v>36723</v>
      </c>
      <c r="B13145" t="s">
        <v>36724</v>
      </c>
      <c r="C13145" s="354" t="s">
        <v>470</v>
      </c>
      <c r="D13145" s="355">
        <v>13.48</v>
      </c>
    </row>
    <row r="13146" spans="1:4">
      <c r="A13146" s="354" t="s">
        <v>36725</v>
      </c>
      <c r="B13146" t="s">
        <v>36724</v>
      </c>
      <c r="C13146" s="354" t="s">
        <v>470</v>
      </c>
      <c r="D13146" s="355">
        <v>12.16</v>
      </c>
    </row>
    <row r="13147" spans="1:4">
      <c r="A13147" s="354" t="s">
        <v>36726</v>
      </c>
      <c r="B13147" t="s">
        <v>36727</v>
      </c>
      <c r="C13147" s="354" t="s">
        <v>470</v>
      </c>
      <c r="D13147" s="355">
        <v>13.77</v>
      </c>
    </row>
    <row r="13148" spans="1:4">
      <c r="A13148" s="354" t="s">
        <v>36728</v>
      </c>
      <c r="B13148" t="s">
        <v>36727</v>
      </c>
      <c r="C13148" s="354" t="s">
        <v>470</v>
      </c>
      <c r="D13148" s="355">
        <v>12.45</v>
      </c>
    </row>
    <row r="13149" spans="1:4">
      <c r="A13149" s="354" t="s">
        <v>36729</v>
      </c>
      <c r="B13149" t="s">
        <v>36730</v>
      </c>
      <c r="C13149" s="354" t="s">
        <v>470</v>
      </c>
      <c r="D13149" s="355">
        <v>19.600000000000001</v>
      </c>
    </row>
    <row r="13150" spans="1:4">
      <c r="A13150" s="354" t="s">
        <v>36731</v>
      </c>
      <c r="B13150" t="s">
        <v>36730</v>
      </c>
      <c r="C13150" s="354" t="s">
        <v>470</v>
      </c>
      <c r="D13150" s="355">
        <v>18.28</v>
      </c>
    </row>
    <row r="13151" spans="1:4">
      <c r="A13151" s="354" t="s">
        <v>36732</v>
      </c>
      <c r="B13151" t="s">
        <v>36733</v>
      </c>
      <c r="C13151" s="354" t="s">
        <v>470</v>
      </c>
      <c r="D13151" s="355">
        <v>72.069999999999993</v>
      </c>
    </row>
    <row r="13152" spans="1:4">
      <c r="A13152" s="354" t="s">
        <v>36734</v>
      </c>
      <c r="B13152" t="s">
        <v>36733</v>
      </c>
      <c r="C13152" s="354" t="s">
        <v>470</v>
      </c>
      <c r="D13152" s="355">
        <v>64.400000000000006</v>
      </c>
    </row>
    <row r="13153" spans="1:4">
      <c r="A13153" s="354" t="s">
        <v>36735</v>
      </c>
      <c r="B13153" t="s">
        <v>36736</v>
      </c>
      <c r="C13153" s="354" t="s">
        <v>470</v>
      </c>
      <c r="D13153" s="355">
        <v>57.59</v>
      </c>
    </row>
    <row r="13154" spans="1:4">
      <c r="A13154" s="354" t="s">
        <v>36737</v>
      </c>
      <c r="B13154" t="s">
        <v>36736</v>
      </c>
      <c r="C13154" s="354" t="s">
        <v>470</v>
      </c>
      <c r="D13154" s="355">
        <v>49.93</v>
      </c>
    </row>
    <row r="13155" spans="1:4">
      <c r="A13155" s="354" t="s">
        <v>36738</v>
      </c>
      <c r="B13155" t="s">
        <v>36739</v>
      </c>
      <c r="C13155" s="354" t="s">
        <v>470</v>
      </c>
      <c r="D13155" s="355">
        <v>28.83</v>
      </c>
    </row>
    <row r="13156" spans="1:4">
      <c r="A13156" s="354" t="s">
        <v>36740</v>
      </c>
      <c r="B13156" t="s">
        <v>36739</v>
      </c>
      <c r="C13156" s="354" t="s">
        <v>470</v>
      </c>
      <c r="D13156" s="355">
        <v>25</v>
      </c>
    </row>
    <row r="13157" spans="1:4">
      <c r="A13157" s="354" t="s">
        <v>36741</v>
      </c>
      <c r="B13157" t="s">
        <v>36742</v>
      </c>
      <c r="C13157" s="354" t="s">
        <v>470</v>
      </c>
      <c r="D13157" s="355">
        <v>43.18</v>
      </c>
    </row>
    <row r="13158" spans="1:4">
      <c r="A13158" s="354" t="s">
        <v>36743</v>
      </c>
      <c r="B13158" t="s">
        <v>36742</v>
      </c>
      <c r="C13158" s="354" t="s">
        <v>470</v>
      </c>
      <c r="D13158" s="355">
        <v>39.35</v>
      </c>
    </row>
    <row r="13159" spans="1:4">
      <c r="A13159" s="354" t="s">
        <v>36744</v>
      </c>
      <c r="B13159" t="s">
        <v>36745</v>
      </c>
      <c r="C13159" s="354" t="s">
        <v>470</v>
      </c>
      <c r="D13159" s="355">
        <v>32.74</v>
      </c>
    </row>
    <row r="13160" spans="1:4">
      <c r="A13160" s="354" t="s">
        <v>36746</v>
      </c>
      <c r="B13160" t="s">
        <v>36745</v>
      </c>
      <c r="C13160" s="354" t="s">
        <v>470</v>
      </c>
      <c r="D13160" s="355">
        <v>28.91</v>
      </c>
    </row>
    <row r="13161" spans="1:4">
      <c r="A13161" s="354" t="s">
        <v>36747</v>
      </c>
      <c r="B13161" t="s">
        <v>36748</v>
      </c>
      <c r="C13161" s="354" t="s">
        <v>470</v>
      </c>
      <c r="D13161" s="355">
        <v>9.81</v>
      </c>
    </row>
    <row r="13162" spans="1:4">
      <c r="A13162" s="354" t="s">
        <v>36749</v>
      </c>
      <c r="B13162" t="s">
        <v>36748</v>
      </c>
      <c r="C13162" s="354" t="s">
        <v>470</v>
      </c>
      <c r="D13162" s="355">
        <v>8.9</v>
      </c>
    </row>
    <row r="13163" spans="1:4">
      <c r="A13163" s="354" t="s">
        <v>36750</v>
      </c>
      <c r="B13163" t="s">
        <v>36751</v>
      </c>
      <c r="C13163" s="354" t="s">
        <v>470</v>
      </c>
      <c r="D13163" s="355">
        <v>9.91</v>
      </c>
    </row>
    <row r="13164" spans="1:4">
      <c r="A13164" s="354" t="s">
        <v>36752</v>
      </c>
      <c r="B13164" t="s">
        <v>36751</v>
      </c>
      <c r="C13164" s="354" t="s">
        <v>470</v>
      </c>
      <c r="D13164" s="355">
        <v>9</v>
      </c>
    </row>
    <row r="13165" spans="1:4">
      <c r="A13165" s="354" t="s">
        <v>36753</v>
      </c>
      <c r="B13165" t="s">
        <v>36754</v>
      </c>
      <c r="C13165" s="354" t="s">
        <v>470</v>
      </c>
      <c r="D13165" s="355">
        <v>10.18</v>
      </c>
    </row>
    <row r="13166" spans="1:4">
      <c r="A13166" s="354" t="s">
        <v>36755</v>
      </c>
      <c r="B13166" t="s">
        <v>36754</v>
      </c>
      <c r="C13166" s="354" t="s">
        <v>470</v>
      </c>
      <c r="D13166" s="355">
        <v>9.26</v>
      </c>
    </row>
    <row r="13167" spans="1:4">
      <c r="A13167" s="354" t="s">
        <v>36756</v>
      </c>
      <c r="B13167" t="s">
        <v>36757</v>
      </c>
      <c r="C13167" s="354" t="s">
        <v>470</v>
      </c>
      <c r="D13167" s="355">
        <v>11.19</v>
      </c>
    </row>
    <row r="13168" spans="1:4">
      <c r="A13168" s="354" t="s">
        <v>36758</v>
      </c>
      <c r="B13168" t="s">
        <v>36757</v>
      </c>
      <c r="C13168" s="354" t="s">
        <v>470</v>
      </c>
      <c r="D13168" s="355">
        <v>10.199999999999999</v>
      </c>
    </row>
    <row r="13169" spans="1:4">
      <c r="A13169" s="354" t="s">
        <v>36759</v>
      </c>
      <c r="B13169" t="s">
        <v>36760</v>
      </c>
      <c r="C13169" s="354" t="s">
        <v>470</v>
      </c>
      <c r="D13169" s="355">
        <v>11.4</v>
      </c>
    </row>
    <row r="13170" spans="1:4">
      <c r="A13170" s="354" t="s">
        <v>36761</v>
      </c>
      <c r="B13170" t="s">
        <v>36760</v>
      </c>
      <c r="C13170" s="354" t="s">
        <v>470</v>
      </c>
      <c r="D13170" s="355">
        <v>10.41</v>
      </c>
    </row>
    <row r="13171" spans="1:4">
      <c r="A13171" s="354" t="s">
        <v>36762</v>
      </c>
      <c r="B13171" t="s">
        <v>36763</v>
      </c>
      <c r="C13171" s="354" t="s">
        <v>470</v>
      </c>
      <c r="D13171" s="355">
        <v>12.57</v>
      </c>
    </row>
    <row r="13172" spans="1:4">
      <c r="A13172" s="354" t="s">
        <v>36764</v>
      </c>
      <c r="B13172" t="s">
        <v>36763</v>
      </c>
      <c r="C13172" s="354" t="s">
        <v>470</v>
      </c>
      <c r="D13172" s="355">
        <v>11.5</v>
      </c>
    </row>
    <row r="13173" spans="1:4">
      <c r="A13173" s="354" t="s">
        <v>36765</v>
      </c>
      <c r="B13173" t="s">
        <v>36766</v>
      </c>
      <c r="C13173" s="354" t="s">
        <v>470</v>
      </c>
      <c r="D13173" s="355">
        <v>15.83</v>
      </c>
    </row>
    <row r="13174" spans="1:4">
      <c r="A13174" s="354" t="s">
        <v>36767</v>
      </c>
      <c r="B13174" t="s">
        <v>36766</v>
      </c>
      <c r="C13174" s="354" t="s">
        <v>470</v>
      </c>
      <c r="D13174" s="355">
        <v>14.76</v>
      </c>
    </row>
    <row r="13175" spans="1:4">
      <c r="A13175" s="354" t="s">
        <v>36768</v>
      </c>
      <c r="B13175" t="s">
        <v>36769</v>
      </c>
      <c r="C13175" s="354" t="s">
        <v>470</v>
      </c>
      <c r="D13175" s="355">
        <v>16.68</v>
      </c>
    </row>
    <row r="13176" spans="1:4">
      <c r="A13176" s="354" t="s">
        <v>36770</v>
      </c>
      <c r="B13176" t="s">
        <v>36769</v>
      </c>
      <c r="C13176" s="354" t="s">
        <v>470</v>
      </c>
      <c r="D13176" s="355">
        <v>15.53</v>
      </c>
    </row>
    <row r="13177" spans="1:4">
      <c r="A13177" s="354" t="s">
        <v>36771</v>
      </c>
      <c r="B13177" t="s">
        <v>36772</v>
      </c>
      <c r="C13177" s="354" t="s">
        <v>470</v>
      </c>
      <c r="D13177" s="355">
        <v>17.059999999999999</v>
      </c>
    </row>
    <row r="13178" spans="1:4">
      <c r="A13178" s="354" t="s">
        <v>36773</v>
      </c>
      <c r="B13178" t="s">
        <v>36772</v>
      </c>
      <c r="C13178" s="354" t="s">
        <v>470</v>
      </c>
      <c r="D13178" s="355">
        <v>15.91</v>
      </c>
    </row>
    <row r="13179" spans="1:4">
      <c r="A13179" s="354" t="s">
        <v>36774</v>
      </c>
      <c r="B13179" t="s">
        <v>36775</v>
      </c>
      <c r="C13179" s="354" t="s">
        <v>470</v>
      </c>
      <c r="D13179" s="355">
        <v>267.08</v>
      </c>
    </row>
    <row r="13180" spans="1:4">
      <c r="A13180" s="354" t="s">
        <v>36776</v>
      </c>
      <c r="B13180" t="s">
        <v>36775</v>
      </c>
      <c r="C13180" s="354" t="s">
        <v>470</v>
      </c>
      <c r="D13180" s="355">
        <v>240.67</v>
      </c>
    </row>
    <row r="13181" spans="1:4">
      <c r="A13181" s="354" t="s">
        <v>36777</v>
      </c>
      <c r="B13181" t="s">
        <v>36778</v>
      </c>
      <c r="C13181" s="354" t="s">
        <v>470</v>
      </c>
      <c r="D13181" s="355">
        <v>63.39</v>
      </c>
    </row>
    <row r="13182" spans="1:4">
      <c r="A13182" s="354" t="s">
        <v>36779</v>
      </c>
      <c r="B13182" t="s">
        <v>36778</v>
      </c>
      <c r="C13182" s="354" t="s">
        <v>470</v>
      </c>
      <c r="D13182" s="355">
        <v>56.78</v>
      </c>
    </row>
    <row r="13183" spans="1:4">
      <c r="A13183" s="354" t="s">
        <v>36780</v>
      </c>
      <c r="B13183" t="s">
        <v>36781</v>
      </c>
      <c r="C13183" s="354" t="s">
        <v>470</v>
      </c>
      <c r="D13183" s="355">
        <v>163.63</v>
      </c>
    </row>
    <row r="13184" spans="1:4">
      <c r="A13184" s="354" t="s">
        <v>36782</v>
      </c>
      <c r="B13184" t="s">
        <v>36781</v>
      </c>
      <c r="C13184" s="354" t="s">
        <v>470</v>
      </c>
      <c r="D13184" s="355">
        <v>150.41999999999999</v>
      </c>
    </row>
    <row r="13185" spans="1:4">
      <c r="A13185" s="354" t="s">
        <v>36783</v>
      </c>
      <c r="B13185" t="s">
        <v>36784</v>
      </c>
      <c r="C13185" s="354" t="s">
        <v>470</v>
      </c>
      <c r="D13185" s="355">
        <v>191.79</v>
      </c>
    </row>
    <row r="13186" spans="1:4">
      <c r="A13186" s="354" t="s">
        <v>36785</v>
      </c>
      <c r="B13186" t="s">
        <v>36784</v>
      </c>
      <c r="C13186" s="354" t="s">
        <v>470</v>
      </c>
      <c r="D13186" s="355">
        <v>166.24</v>
      </c>
    </row>
    <row r="13187" spans="1:4">
      <c r="A13187" s="354" t="s">
        <v>36786</v>
      </c>
      <c r="B13187" t="s">
        <v>36787</v>
      </c>
      <c r="C13187" s="354" t="s">
        <v>47</v>
      </c>
      <c r="D13187" s="355">
        <v>31.1</v>
      </c>
    </row>
    <row r="13188" spans="1:4">
      <c r="A13188" s="354" t="s">
        <v>36788</v>
      </c>
      <c r="B13188" t="s">
        <v>36787</v>
      </c>
      <c r="C13188" s="354" t="s">
        <v>47</v>
      </c>
      <c r="D13188" s="355">
        <v>27.11</v>
      </c>
    </row>
    <row r="13189" spans="1:4">
      <c r="A13189" s="354" t="s">
        <v>36789</v>
      </c>
      <c r="B13189" t="s">
        <v>36790</v>
      </c>
      <c r="C13189" s="354" t="s">
        <v>47</v>
      </c>
      <c r="D13189" s="355">
        <v>41.46</v>
      </c>
    </row>
    <row r="13190" spans="1:4">
      <c r="A13190" s="354" t="s">
        <v>36791</v>
      </c>
      <c r="B13190" t="s">
        <v>36790</v>
      </c>
      <c r="C13190" s="354" t="s">
        <v>47</v>
      </c>
      <c r="D13190" s="355">
        <v>36.14</v>
      </c>
    </row>
    <row r="13191" spans="1:4">
      <c r="A13191" s="354" t="s">
        <v>36792</v>
      </c>
      <c r="B13191" t="s">
        <v>36793</v>
      </c>
      <c r="C13191" s="354" t="s">
        <v>470</v>
      </c>
      <c r="D13191" s="355">
        <v>51.58</v>
      </c>
    </row>
    <row r="13192" spans="1:4">
      <c r="A13192" s="354" t="s">
        <v>36794</v>
      </c>
      <c r="B13192" t="s">
        <v>36793</v>
      </c>
      <c r="C13192" s="354" t="s">
        <v>470</v>
      </c>
      <c r="D13192" s="355">
        <v>50.42</v>
      </c>
    </row>
    <row r="13193" spans="1:4">
      <c r="A13193" s="354" t="s">
        <v>36795</v>
      </c>
      <c r="B13193" t="s">
        <v>36796</v>
      </c>
      <c r="C13193" s="354" t="s">
        <v>470</v>
      </c>
      <c r="D13193" s="355">
        <v>68.34</v>
      </c>
    </row>
    <row r="13194" spans="1:4">
      <c r="A13194" s="354" t="s">
        <v>36797</v>
      </c>
      <c r="B13194" t="s">
        <v>36796</v>
      </c>
      <c r="C13194" s="354" t="s">
        <v>470</v>
      </c>
      <c r="D13194" s="355">
        <v>67.180000000000007</v>
      </c>
    </row>
    <row r="13195" spans="1:4">
      <c r="A13195" s="354" t="s">
        <v>36798</v>
      </c>
      <c r="B13195" t="s">
        <v>36799</v>
      </c>
      <c r="C13195" s="354" t="s">
        <v>470</v>
      </c>
      <c r="D13195" s="355">
        <v>35.75</v>
      </c>
    </row>
    <row r="13196" spans="1:4">
      <c r="A13196" s="354" t="s">
        <v>36800</v>
      </c>
      <c r="B13196" t="s">
        <v>36799</v>
      </c>
      <c r="C13196" s="354" t="s">
        <v>470</v>
      </c>
      <c r="D13196" s="355">
        <v>34.590000000000003</v>
      </c>
    </row>
    <row r="13197" spans="1:4">
      <c r="A13197" s="354" t="s">
        <v>36801</v>
      </c>
      <c r="B13197" t="s">
        <v>36802</v>
      </c>
      <c r="C13197" s="354" t="s">
        <v>470</v>
      </c>
      <c r="D13197" s="355">
        <v>39.65</v>
      </c>
    </row>
    <row r="13198" spans="1:4">
      <c r="A13198" s="354" t="s">
        <v>36803</v>
      </c>
      <c r="B13198" t="s">
        <v>36802</v>
      </c>
      <c r="C13198" s="354" t="s">
        <v>470</v>
      </c>
      <c r="D13198" s="355">
        <v>38.49</v>
      </c>
    </row>
    <row r="13199" spans="1:4">
      <c r="A13199" s="354" t="s">
        <v>36804</v>
      </c>
      <c r="B13199" t="s">
        <v>36805</v>
      </c>
      <c r="C13199" s="354" t="s">
        <v>47</v>
      </c>
      <c r="D13199" s="355">
        <v>48.55</v>
      </c>
    </row>
    <row r="13200" spans="1:4">
      <c r="A13200" s="354" t="s">
        <v>36806</v>
      </c>
      <c r="B13200" t="s">
        <v>36805</v>
      </c>
      <c r="C13200" s="354" t="s">
        <v>47</v>
      </c>
      <c r="D13200" s="355">
        <v>47.38</v>
      </c>
    </row>
    <row r="13201" spans="1:4">
      <c r="A13201" s="354" t="s">
        <v>36807</v>
      </c>
      <c r="B13201" t="s">
        <v>36808</v>
      </c>
      <c r="C13201" s="354" t="s">
        <v>47</v>
      </c>
      <c r="D13201" s="355">
        <v>59.18</v>
      </c>
    </row>
    <row r="13202" spans="1:4">
      <c r="A13202" s="354" t="s">
        <v>36809</v>
      </c>
      <c r="B13202" t="s">
        <v>36808</v>
      </c>
      <c r="C13202" s="354" t="s">
        <v>47</v>
      </c>
      <c r="D13202" s="355">
        <v>57.79</v>
      </c>
    </row>
    <row r="13203" spans="1:4">
      <c r="A13203" s="354" t="s">
        <v>36810</v>
      </c>
      <c r="B13203" t="s">
        <v>36811</v>
      </c>
      <c r="C13203" s="354" t="s">
        <v>36812</v>
      </c>
      <c r="D13203" s="355">
        <v>77.3</v>
      </c>
    </row>
    <row r="13204" spans="1:4">
      <c r="A13204" s="354" t="s">
        <v>36813</v>
      </c>
      <c r="B13204" t="s">
        <v>36811</v>
      </c>
      <c r="C13204" s="354" t="s">
        <v>36812</v>
      </c>
      <c r="D13204" s="355">
        <v>75.72</v>
      </c>
    </row>
    <row r="13205" spans="1:4">
      <c r="A13205" s="354" t="s">
        <v>36814</v>
      </c>
      <c r="B13205" t="s">
        <v>36815</v>
      </c>
      <c r="C13205" s="354" t="s">
        <v>47</v>
      </c>
      <c r="D13205" s="355">
        <v>96.52</v>
      </c>
    </row>
    <row r="13206" spans="1:4">
      <c r="A13206" s="354" t="s">
        <v>36816</v>
      </c>
      <c r="B13206" t="s">
        <v>36815</v>
      </c>
      <c r="C13206" s="354" t="s">
        <v>47</v>
      </c>
      <c r="D13206" s="355">
        <v>94.73</v>
      </c>
    </row>
    <row r="13207" spans="1:4">
      <c r="A13207" s="354" t="s">
        <v>36817</v>
      </c>
      <c r="B13207" t="s">
        <v>36818</v>
      </c>
      <c r="C13207" s="354" t="s">
        <v>47</v>
      </c>
      <c r="D13207" s="355">
        <v>113.21</v>
      </c>
    </row>
    <row r="13208" spans="1:4">
      <c r="A13208" s="354" t="s">
        <v>36819</v>
      </c>
      <c r="B13208" t="s">
        <v>36818</v>
      </c>
      <c r="C13208" s="354" t="s">
        <v>47</v>
      </c>
      <c r="D13208" s="355">
        <v>111.17</v>
      </c>
    </row>
    <row r="13209" spans="1:4">
      <c r="A13209" s="354" t="s">
        <v>36820</v>
      </c>
      <c r="B13209" t="s">
        <v>36821</v>
      </c>
      <c r="C13209" s="354" t="s">
        <v>47</v>
      </c>
      <c r="D13209" s="355">
        <v>131.94999999999999</v>
      </c>
    </row>
    <row r="13210" spans="1:4">
      <c r="A13210" s="354" t="s">
        <v>36822</v>
      </c>
      <c r="B13210" t="s">
        <v>36821</v>
      </c>
      <c r="C13210" s="354" t="s">
        <v>47</v>
      </c>
      <c r="D13210" s="355">
        <v>129.54</v>
      </c>
    </row>
    <row r="13211" spans="1:4">
      <c r="A13211" s="354" t="s">
        <v>36823</v>
      </c>
      <c r="B13211" t="s">
        <v>36824</v>
      </c>
      <c r="C13211" s="354" t="s">
        <v>47</v>
      </c>
      <c r="D13211" s="355">
        <v>170.35</v>
      </c>
    </row>
    <row r="13212" spans="1:4">
      <c r="A13212" s="354" t="s">
        <v>36825</v>
      </c>
      <c r="B13212" t="s">
        <v>36824</v>
      </c>
      <c r="C13212" s="354" t="s">
        <v>47</v>
      </c>
      <c r="D13212" s="355">
        <v>167.62</v>
      </c>
    </row>
    <row r="13213" spans="1:4">
      <c r="A13213" s="354" t="s">
        <v>36826</v>
      </c>
      <c r="B13213" t="s">
        <v>36827</v>
      </c>
      <c r="C13213" s="354" t="s">
        <v>47</v>
      </c>
      <c r="D13213" s="355">
        <v>198.46</v>
      </c>
    </row>
    <row r="13214" spans="1:4">
      <c r="A13214" s="354" t="s">
        <v>36828</v>
      </c>
      <c r="B13214" t="s">
        <v>36827</v>
      </c>
      <c r="C13214" s="354" t="s">
        <v>47</v>
      </c>
      <c r="D13214" s="355">
        <v>195.55</v>
      </c>
    </row>
    <row r="13215" spans="1:4">
      <c r="A13215" s="354" t="s">
        <v>36829</v>
      </c>
      <c r="B13215" t="s">
        <v>36830</v>
      </c>
      <c r="C13215" s="354" t="s">
        <v>47</v>
      </c>
      <c r="D13215" s="355">
        <v>273.97000000000003</v>
      </c>
    </row>
    <row r="13216" spans="1:4">
      <c r="A13216" s="354" t="s">
        <v>36831</v>
      </c>
      <c r="B13216" t="s">
        <v>36830</v>
      </c>
      <c r="C13216" s="354" t="s">
        <v>47</v>
      </c>
      <c r="D13216" s="355">
        <v>270.52999999999997</v>
      </c>
    </row>
    <row r="13217" spans="1:4">
      <c r="A13217" s="354" t="s">
        <v>36832</v>
      </c>
      <c r="B13217" t="s">
        <v>36833</v>
      </c>
      <c r="C13217" s="354" t="s">
        <v>47</v>
      </c>
      <c r="D13217" s="355">
        <v>421.33</v>
      </c>
    </row>
    <row r="13218" spans="1:4">
      <c r="A13218" s="354" t="s">
        <v>36834</v>
      </c>
      <c r="B13218" t="s">
        <v>36833</v>
      </c>
      <c r="C13218" s="354" t="s">
        <v>47</v>
      </c>
      <c r="D13218" s="355">
        <v>417.58</v>
      </c>
    </row>
    <row r="13219" spans="1:4">
      <c r="A13219" s="354" t="s">
        <v>36835</v>
      </c>
      <c r="B13219" t="s">
        <v>36836</v>
      </c>
      <c r="C13219" s="354" t="s">
        <v>47</v>
      </c>
      <c r="D13219" s="355">
        <v>466.7</v>
      </c>
    </row>
    <row r="13220" spans="1:4">
      <c r="A13220" s="354" t="s">
        <v>36837</v>
      </c>
      <c r="B13220" t="s">
        <v>36836</v>
      </c>
      <c r="C13220" s="354" t="s">
        <v>47</v>
      </c>
      <c r="D13220" s="355">
        <v>462.62</v>
      </c>
    </row>
    <row r="13221" spans="1:4">
      <c r="A13221" s="354" t="s">
        <v>36838</v>
      </c>
      <c r="B13221" t="s">
        <v>36839</v>
      </c>
      <c r="C13221" s="354" t="s">
        <v>47</v>
      </c>
      <c r="D13221" s="355">
        <v>167.83</v>
      </c>
    </row>
    <row r="13222" spans="1:4">
      <c r="A13222" s="354" t="s">
        <v>36840</v>
      </c>
      <c r="B13222" t="s">
        <v>36839</v>
      </c>
      <c r="C13222" s="354" t="s">
        <v>47</v>
      </c>
      <c r="D13222" s="355">
        <v>154.62</v>
      </c>
    </row>
    <row r="13223" spans="1:4">
      <c r="A13223" s="354" t="s">
        <v>36841</v>
      </c>
      <c r="B13223" t="s">
        <v>36842</v>
      </c>
      <c r="C13223" s="354" t="s">
        <v>47</v>
      </c>
      <c r="D13223" s="355">
        <v>161.9</v>
      </c>
    </row>
    <row r="13224" spans="1:4">
      <c r="A13224" s="354" t="s">
        <v>36843</v>
      </c>
      <c r="B13224" t="s">
        <v>36842</v>
      </c>
      <c r="C13224" s="354" t="s">
        <v>47</v>
      </c>
      <c r="D13224" s="355">
        <v>148.69</v>
      </c>
    </row>
    <row r="13225" spans="1:4">
      <c r="A13225" s="354" t="s">
        <v>36844</v>
      </c>
      <c r="B13225" t="s">
        <v>36845</v>
      </c>
      <c r="C13225" s="354" t="s">
        <v>470</v>
      </c>
      <c r="D13225" s="355">
        <v>786.08</v>
      </c>
    </row>
    <row r="13226" spans="1:4">
      <c r="A13226" s="354" t="s">
        <v>36846</v>
      </c>
      <c r="B13226" t="s">
        <v>36845</v>
      </c>
      <c r="C13226" s="354" t="s">
        <v>470</v>
      </c>
      <c r="D13226" s="355">
        <v>745.52</v>
      </c>
    </row>
    <row r="13227" spans="1:4">
      <c r="A13227" s="354" t="s">
        <v>36847</v>
      </c>
      <c r="B13227" t="s">
        <v>36848</v>
      </c>
      <c r="C13227" s="354" t="s">
        <v>470</v>
      </c>
      <c r="D13227" s="355">
        <v>1147.45</v>
      </c>
    </row>
    <row r="13228" spans="1:4">
      <c r="A13228" s="354" t="s">
        <v>36849</v>
      </c>
      <c r="B13228" t="s">
        <v>36848</v>
      </c>
      <c r="C13228" s="354" t="s">
        <v>470</v>
      </c>
      <c r="D13228" s="355">
        <v>1097.17</v>
      </c>
    </row>
    <row r="13229" spans="1:4">
      <c r="A13229" s="354" t="s">
        <v>36850</v>
      </c>
      <c r="B13229" t="s">
        <v>36851</v>
      </c>
      <c r="C13229" s="354" t="s">
        <v>470</v>
      </c>
      <c r="D13229" s="355">
        <v>2446.7600000000002</v>
      </c>
    </row>
    <row r="13230" spans="1:4">
      <c r="A13230" s="354" t="s">
        <v>36852</v>
      </c>
      <c r="B13230" t="s">
        <v>36851</v>
      </c>
      <c r="C13230" s="354" t="s">
        <v>470</v>
      </c>
      <c r="D13230" s="355">
        <v>2357.3000000000002</v>
      </c>
    </row>
    <row r="13231" spans="1:4">
      <c r="A13231" s="354" t="s">
        <v>36853</v>
      </c>
      <c r="B13231" t="s">
        <v>36854</v>
      </c>
      <c r="C13231" s="354" t="s">
        <v>470</v>
      </c>
      <c r="D13231" s="355">
        <v>3336.45</v>
      </c>
    </row>
    <row r="13232" spans="1:4">
      <c r="A13232" s="354" t="s">
        <v>36855</v>
      </c>
      <c r="B13232" t="s">
        <v>36854</v>
      </c>
      <c r="C13232" s="354" t="s">
        <v>470</v>
      </c>
      <c r="D13232" s="355">
        <v>3234.21</v>
      </c>
    </row>
    <row r="13233" spans="1:4">
      <c r="A13233" s="354" t="s">
        <v>36856</v>
      </c>
      <c r="B13233" t="s">
        <v>36857</v>
      </c>
      <c r="C13233" s="354" t="s">
        <v>470</v>
      </c>
      <c r="D13233" s="355">
        <v>4730.34</v>
      </c>
    </row>
    <row r="13234" spans="1:4">
      <c r="A13234" s="354" t="s">
        <v>36858</v>
      </c>
      <c r="B13234" t="s">
        <v>36857</v>
      </c>
      <c r="C13234" s="354" t="s">
        <v>470</v>
      </c>
      <c r="D13234" s="355">
        <v>4607.82</v>
      </c>
    </row>
    <row r="13235" spans="1:4">
      <c r="A13235" s="354" t="s">
        <v>36859</v>
      </c>
      <c r="B13235" t="s">
        <v>36860</v>
      </c>
      <c r="C13235" s="354" t="s">
        <v>47</v>
      </c>
      <c r="D13235" s="355">
        <v>25.12</v>
      </c>
    </row>
    <row r="13236" spans="1:4">
      <c r="A13236" s="354" t="s">
        <v>36861</v>
      </c>
      <c r="B13236" t="s">
        <v>36860</v>
      </c>
      <c r="C13236" s="354" t="s">
        <v>47</v>
      </c>
      <c r="D13236" s="355">
        <v>22.59</v>
      </c>
    </row>
    <row r="13237" spans="1:4">
      <c r="A13237" s="354" t="s">
        <v>36862</v>
      </c>
      <c r="B13237" t="s">
        <v>36863</v>
      </c>
      <c r="C13237" s="354" t="s">
        <v>47</v>
      </c>
      <c r="D13237" s="355">
        <v>31.74</v>
      </c>
    </row>
    <row r="13238" spans="1:4">
      <c r="A13238" s="354" t="s">
        <v>36864</v>
      </c>
      <c r="B13238" t="s">
        <v>36863</v>
      </c>
      <c r="C13238" s="354" t="s">
        <v>47</v>
      </c>
      <c r="D13238" s="355">
        <v>28.87</v>
      </c>
    </row>
    <row r="13239" spans="1:4">
      <c r="A13239" s="354" t="s">
        <v>36865</v>
      </c>
      <c r="B13239" t="s">
        <v>36866</v>
      </c>
      <c r="C13239" s="354" t="s">
        <v>47</v>
      </c>
      <c r="D13239" s="355">
        <v>38.5</v>
      </c>
    </row>
    <row r="13240" spans="1:4">
      <c r="A13240" s="354" t="s">
        <v>36867</v>
      </c>
      <c r="B13240" t="s">
        <v>36866</v>
      </c>
      <c r="C13240" s="354" t="s">
        <v>47</v>
      </c>
      <c r="D13240" s="355">
        <v>35.31</v>
      </c>
    </row>
    <row r="13241" spans="1:4">
      <c r="A13241" s="354" t="s">
        <v>36868</v>
      </c>
      <c r="B13241" t="s">
        <v>36869</v>
      </c>
      <c r="C13241" s="354" t="s">
        <v>47</v>
      </c>
      <c r="D13241" s="355">
        <v>42.82</v>
      </c>
    </row>
    <row r="13242" spans="1:4">
      <c r="A13242" s="354" t="s">
        <v>36870</v>
      </c>
      <c r="B13242" t="s">
        <v>36869</v>
      </c>
      <c r="C13242" s="354" t="s">
        <v>47</v>
      </c>
      <c r="D13242" s="355">
        <v>39.299999999999997</v>
      </c>
    </row>
    <row r="13243" spans="1:4">
      <c r="A13243" s="354" t="s">
        <v>36871</v>
      </c>
      <c r="B13243" t="s">
        <v>36872</v>
      </c>
      <c r="C13243" s="354" t="s">
        <v>47</v>
      </c>
      <c r="D13243" s="355">
        <v>58.37</v>
      </c>
    </row>
    <row r="13244" spans="1:4">
      <c r="A13244" s="354" t="s">
        <v>36873</v>
      </c>
      <c r="B13244" t="s">
        <v>36872</v>
      </c>
      <c r="C13244" s="354" t="s">
        <v>47</v>
      </c>
      <c r="D13244" s="355">
        <v>54.38</v>
      </c>
    </row>
    <row r="13245" spans="1:4">
      <c r="A13245" s="354" t="s">
        <v>36874</v>
      </c>
      <c r="B13245" t="s">
        <v>36875</v>
      </c>
      <c r="C13245" s="354" t="s">
        <v>47</v>
      </c>
      <c r="D13245" s="355">
        <v>90.26</v>
      </c>
    </row>
    <row r="13246" spans="1:4">
      <c r="A13246" s="354" t="s">
        <v>36876</v>
      </c>
      <c r="B13246" t="s">
        <v>36875</v>
      </c>
      <c r="C13246" s="354" t="s">
        <v>47</v>
      </c>
      <c r="D13246" s="355">
        <v>85.8</v>
      </c>
    </row>
    <row r="13247" spans="1:4">
      <c r="A13247" s="354" t="s">
        <v>36877</v>
      </c>
      <c r="B13247" t="s">
        <v>36878</v>
      </c>
      <c r="C13247" s="354" t="s">
        <v>470</v>
      </c>
      <c r="D13247" s="355">
        <v>290.37</v>
      </c>
    </row>
    <row r="13248" spans="1:4">
      <c r="A13248" s="354" t="s">
        <v>36879</v>
      </c>
      <c r="B13248" t="s">
        <v>36878</v>
      </c>
      <c r="C13248" s="354" t="s">
        <v>470</v>
      </c>
      <c r="D13248" s="355">
        <v>260.66000000000003</v>
      </c>
    </row>
    <row r="13249" spans="1:4">
      <c r="A13249" s="354" t="s">
        <v>36880</v>
      </c>
      <c r="B13249" t="s">
        <v>36881</v>
      </c>
      <c r="C13249" s="354" t="s">
        <v>470</v>
      </c>
      <c r="D13249" s="355">
        <v>523.71</v>
      </c>
    </row>
    <row r="13250" spans="1:4">
      <c r="A13250" s="354" t="s">
        <v>36882</v>
      </c>
      <c r="B13250" t="s">
        <v>36881</v>
      </c>
      <c r="C13250" s="354" t="s">
        <v>470</v>
      </c>
      <c r="D13250" s="355">
        <v>478.67</v>
      </c>
    </row>
    <row r="13251" spans="1:4">
      <c r="A13251" s="354" t="s">
        <v>36883</v>
      </c>
      <c r="B13251" t="s">
        <v>36884</v>
      </c>
      <c r="C13251" s="354" t="s">
        <v>470</v>
      </c>
      <c r="D13251" s="355">
        <v>227.58</v>
      </c>
    </row>
    <row r="13252" spans="1:4">
      <c r="A13252" s="354" t="s">
        <v>36885</v>
      </c>
      <c r="B13252" t="s">
        <v>36884</v>
      </c>
      <c r="C13252" s="354" t="s">
        <v>470</v>
      </c>
      <c r="D13252" s="355">
        <v>206.45</v>
      </c>
    </row>
    <row r="13253" spans="1:4">
      <c r="A13253" s="354" t="s">
        <v>36886</v>
      </c>
      <c r="B13253" t="s">
        <v>36887</v>
      </c>
      <c r="C13253" s="354" t="s">
        <v>470</v>
      </c>
      <c r="D13253" s="355">
        <v>214.72</v>
      </c>
    </row>
    <row r="13254" spans="1:4">
      <c r="A13254" s="354" t="s">
        <v>36888</v>
      </c>
      <c r="B13254" t="s">
        <v>36887</v>
      </c>
      <c r="C13254" s="354" t="s">
        <v>470</v>
      </c>
      <c r="D13254" s="355">
        <v>193.59</v>
      </c>
    </row>
    <row r="13255" spans="1:4">
      <c r="A13255" s="354" t="s">
        <v>36889</v>
      </c>
      <c r="B13255" t="s">
        <v>36890</v>
      </c>
      <c r="C13255" s="354" t="s">
        <v>470</v>
      </c>
      <c r="D13255" s="355">
        <v>440.1</v>
      </c>
    </row>
    <row r="13256" spans="1:4">
      <c r="A13256" s="354" t="s">
        <v>36891</v>
      </c>
      <c r="B13256" t="s">
        <v>36890</v>
      </c>
      <c r="C13256" s="354" t="s">
        <v>470</v>
      </c>
      <c r="D13256" s="355">
        <v>397.85</v>
      </c>
    </row>
    <row r="13257" spans="1:4">
      <c r="A13257" s="354" t="s">
        <v>36892</v>
      </c>
      <c r="B13257" t="s">
        <v>36893</v>
      </c>
      <c r="C13257" s="354" t="s">
        <v>470</v>
      </c>
      <c r="D13257" s="355">
        <v>369.92</v>
      </c>
    </row>
    <row r="13258" spans="1:4">
      <c r="A13258" s="354" t="s">
        <v>36894</v>
      </c>
      <c r="B13258" t="s">
        <v>36893</v>
      </c>
      <c r="C13258" s="354" t="s">
        <v>470</v>
      </c>
      <c r="D13258" s="355">
        <v>327.12</v>
      </c>
    </row>
    <row r="13259" spans="1:4">
      <c r="A13259" s="354" t="s">
        <v>36895</v>
      </c>
      <c r="B13259" t="s">
        <v>36896</v>
      </c>
      <c r="C13259" s="354" t="s">
        <v>470</v>
      </c>
      <c r="D13259" s="355">
        <v>368.91</v>
      </c>
    </row>
    <row r="13260" spans="1:4">
      <c r="A13260" s="354" t="s">
        <v>36897</v>
      </c>
      <c r="B13260" t="s">
        <v>36896</v>
      </c>
      <c r="C13260" s="354" t="s">
        <v>470</v>
      </c>
      <c r="D13260" s="355">
        <v>326.11</v>
      </c>
    </row>
    <row r="13261" spans="1:4">
      <c r="A13261" s="354" t="s">
        <v>36898</v>
      </c>
      <c r="B13261" t="s">
        <v>36899</v>
      </c>
      <c r="C13261" s="354" t="s">
        <v>470</v>
      </c>
      <c r="D13261" s="355">
        <v>193.13</v>
      </c>
    </row>
    <row r="13262" spans="1:4">
      <c r="A13262" s="354" t="s">
        <v>36900</v>
      </c>
      <c r="B13262" t="s">
        <v>36899</v>
      </c>
      <c r="C13262" s="354" t="s">
        <v>470</v>
      </c>
      <c r="D13262" s="355">
        <v>170.02</v>
      </c>
    </row>
    <row r="13263" spans="1:4">
      <c r="A13263" s="354" t="s">
        <v>36901</v>
      </c>
      <c r="B13263" t="s">
        <v>36902</v>
      </c>
      <c r="C13263" s="354" t="s">
        <v>470</v>
      </c>
      <c r="D13263" s="355">
        <v>318.60000000000002</v>
      </c>
    </row>
    <row r="13264" spans="1:4">
      <c r="A13264" s="354" t="s">
        <v>36903</v>
      </c>
      <c r="B13264" t="s">
        <v>36902</v>
      </c>
      <c r="C13264" s="354" t="s">
        <v>470</v>
      </c>
      <c r="D13264" s="355">
        <v>288.89</v>
      </c>
    </row>
    <row r="13265" spans="1:4">
      <c r="A13265" s="354" t="s">
        <v>36904</v>
      </c>
      <c r="B13265" t="s">
        <v>36905</v>
      </c>
      <c r="C13265" s="354" t="s">
        <v>470</v>
      </c>
      <c r="D13265" s="355">
        <v>410.11</v>
      </c>
    </row>
    <row r="13266" spans="1:4">
      <c r="A13266" s="354" t="s">
        <v>36906</v>
      </c>
      <c r="B13266" t="s">
        <v>36905</v>
      </c>
      <c r="C13266" s="354" t="s">
        <v>470</v>
      </c>
      <c r="D13266" s="355">
        <v>373.79</v>
      </c>
    </row>
    <row r="13267" spans="1:4">
      <c r="A13267" s="354" t="s">
        <v>36907</v>
      </c>
      <c r="B13267" t="s">
        <v>36908</v>
      </c>
      <c r="C13267" s="354" t="s">
        <v>470</v>
      </c>
      <c r="D13267" s="355">
        <v>408.87</v>
      </c>
    </row>
    <row r="13268" spans="1:4">
      <c r="A13268" s="354" t="s">
        <v>36909</v>
      </c>
      <c r="B13268" t="s">
        <v>36908</v>
      </c>
      <c r="C13268" s="354" t="s">
        <v>470</v>
      </c>
      <c r="D13268" s="355">
        <v>372.55</v>
      </c>
    </row>
    <row r="13269" spans="1:4">
      <c r="A13269" s="354" t="s">
        <v>36910</v>
      </c>
      <c r="B13269" t="s">
        <v>36911</v>
      </c>
      <c r="C13269" s="354" t="s">
        <v>470</v>
      </c>
      <c r="D13269" s="355">
        <v>228.03</v>
      </c>
    </row>
    <row r="13270" spans="1:4">
      <c r="A13270" s="354" t="s">
        <v>36912</v>
      </c>
      <c r="B13270" t="s">
        <v>36911</v>
      </c>
      <c r="C13270" s="354" t="s">
        <v>470</v>
      </c>
      <c r="D13270" s="355">
        <v>203.16</v>
      </c>
    </row>
    <row r="13271" spans="1:4">
      <c r="A13271" s="354" t="s">
        <v>36913</v>
      </c>
      <c r="B13271" t="s">
        <v>36914</v>
      </c>
      <c r="C13271" s="354" t="s">
        <v>470</v>
      </c>
      <c r="D13271" s="355">
        <v>287.26</v>
      </c>
    </row>
    <row r="13272" spans="1:4">
      <c r="A13272" s="354" t="s">
        <v>36915</v>
      </c>
      <c r="B13272" t="s">
        <v>36914</v>
      </c>
      <c r="C13272" s="354" t="s">
        <v>470</v>
      </c>
      <c r="D13272" s="355">
        <v>256.17</v>
      </c>
    </row>
    <row r="13273" spans="1:4">
      <c r="A13273" s="354" t="s">
        <v>36916</v>
      </c>
      <c r="B13273" t="s">
        <v>36917</v>
      </c>
      <c r="C13273" s="354" t="s">
        <v>470</v>
      </c>
      <c r="D13273" s="355">
        <v>191.1</v>
      </c>
    </row>
    <row r="13274" spans="1:4">
      <c r="A13274" s="354" t="s">
        <v>36918</v>
      </c>
      <c r="B13274" t="s">
        <v>36917</v>
      </c>
      <c r="C13274" s="354" t="s">
        <v>470</v>
      </c>
      <c r="D13274" s="355">
        <v>167.99</v>
      </c>
    </row>
    <row r="13275" spans="1:4">
      <c r="A13275" s="354" t="s">
        <v>36919</v>
      </c>
      <c r="B13275" t="s">
        <v>36920</v>
      </c>
      <c r="C13275" s="354" t="s">
        <v>470</v>
      </c>
      <c r="D13275" s="355">
        <v>218.24</v>
      </c>
    </row>
    <row r="13276" spans="1:4">
      <c r="A13276" s="354" t="s">
        <v>36921</v>
      </c>
      <c r="B13276" t="s">
        <v>36920</v>
      </c>
      <c r="C13276" s="354" t="s">
        <v>470</v>
      </c>
      <c r="D13276" s="355">
        <v>193.54</v>
      </c>
    </row>
    <row r="13277" spans="1:4">
      <c r="A13277" s="354" t="s">
        <v>36922</v>
      </c>
      <c r="B13277" t="s">
        <v>36923</v>
      </c>
      <c r="C13277" s="354" t="s">
        <v>470</v>
      </c>
      <c r="D13277" s="355">
        <v>312.85000000000002</v>
      </c>
    </row>
    <row r="13278" spans="1:4">
      <c r="A13278" s="354" t="s">
        <v>36924</v>
      </c>
      <c r="B13278" t="s">
        <v>36923</v>
      </c>
      <c r="C13278" s="354" t="s">
        <v>470</v>
      </c>
      <c r="D13278" s="355">
        <v>280.37</v>
      </c>
    </row>
    <row r="13279" spans="1:4">
      <c r="A13279" s="354" t="s">
        <v>36925</v>
      </c>
      <c r="B13279" t="s">
        <v>36926</v>
      </c>
      <c r="C13279" s="354" t="s">
        <v>470</v>
      </c>
      <c r="D13279" s="355">
        <v>439.7</v>
      </c>
    </row>
    <row r="13280" spans="1:4">
      <c r="A13280" s="354" t="s">
        <v>36927</v>
      </c>
      <c r="B13280" t="s">
        <v>36926</v>
      </c>
      <c r="C13280" s="354" t="s">
        <v>470</v>
      </c>
      <c r="D13280" s="355">
        <v>396.8</v>
      </c>
    </row>
    <row r="13281" spans="1:4">
      <c r="A13281" s="354" t="s">
        <v>36928</v>
      </c>
      <c r="B13281" t="s">
        <v>36929</v>
      </c>
      <c r="C13281" s="354" t="s">
        <v>470</v>
      </c>
      <c r="D13281" s="355">
        <v>220.11</v>
      </c>
    </row>
    <row r="13282" spans="1:4">
      <c r="A13282" s="354" t="s">
        <v>36930</v>
      </c>
      <c r="B13282" t="s">
        <v>36929</v>
      </c>
      <c r="C13282" s="354" t="s">
        <v>470</v>
      </c>
      <c r="D13282" s="355">
        <v>195.41</v>
      </c>
    </row>
    <row r="13283" spans="1:4">
      <c r="A13283" s="354" t="s">
        <v>36931</v>
      </c>
      <c r="B13283" t="s">
        <v>36932</v>
      </c>
      <c r="C13283" s="354" t="s">
        <v>470</v>
      </c>
      <c r="D13283" s="355">
        <v>51.55</v>
      </c>
    </row>
    <row r="13284" spans="1:4">
      <c r="A13284" s="354" t="s">
        <v>36933</v>
      </c>
      <c r="B13284" t="s">
        <v>36932</v>
      </c>
      <c r="C13284" s="354" t="s">
        <v>470</v>
      </c>
      <c r="D13284" s="355">
        <v>49.25</v>
      </c>
    </row>
    <row r="13285" spans="1:4">
      <c r="A13285" s="354" t="s">
        <v>36934</v>
      </c>
      <c r="B13285" t="s">
        <v>36935</v>
      </c>
      <c r="C13285" s="354" t="s">
        <v>470</v>
      </c>
      <c r="D13285" s="355">
        <v>259.18</v>
      </c>
    </row>
    <row r="13286" spans="1:4">
      <c r="A13286" s="354" t="s">
        <v>36936</v>
      </c>
      <c r="B13286" t="s">
        <v>36935</v>
      </c>
      <c r="C13286" s="354" t="s">
        <v>470</v>
      </c>
      <c r="D13286" s="355">
        <v>227.88</v>
      </c>
    </row>
    <row r="13287" spans="1:4">
      <c r="A13287" s="354" t="s">
        <v>36937</v>
      </c>
      <c r="B13287" t="s">
        <v>36938</v>
      </c>
      <c r="C13287" s="354" t="s">
        <v>470</v>
      </c>
      <c r="D13287" s="355">
        <v>261.43</v>
      </c>
    </row>
    <row r="13288" spans="1:4">
      <c r="A13288" s="354" t="s">
        <v>36939</v>
      </c>
      <c r="B13288" t="s">
        <v>36938</v>
      </c>
      <c r="C13288" s="354" t="s">
        <v>470</v>
      </c>
      <c r="D13288" s="355">
        <v>236.73</v>
      </c>
    </row>
    <row r="13289" spans="1:4">
      <c r="A13289" s="354" t="s">
        <v>36940</v>
      </c>
      <c r="B13289" t="s">
        <v>36941</v>
      </c>
      <c r="C13289" s="354" t="s">
        <v>470</v>
      </c>
      <c r="D13289" s="355">
        <v>21.78</v>
      </c>
    </row>
    <row r="13290" spans="1:4">
      <c r="A13290" s="354" t="s">
        <v>36942</v>
      </c>
      <c r="B13290" t="s">
        <v>36941</v>
      </c>
      <c r="C13290" s="354" t="s">
        <v>470</v>
      </c>
      <c r="D13290" s="355">
        <v>19.87</v>
      </c>
    </row>
    <row r="13291" spans="1:4">
      <c r="A13291" s="354" t="s">
        <v>36943</v>
      </c>
      <c r="B13291" t="s">
        <v>36944</v>
      </c>
      <c r="C13291" s="354" t="s">
        <v>470</v>
      </c>
      <c r="D13291" s="355">
        <v>196.45</v>
      </c>
    </row>
    <row r="13292" spans="1:4">
      <c r="A13292" s="354" t="s">
        <v>36945</v>
      </c>
      <c r="B13292" t="s">
        <v>36944</v>
      </c>
      <c r="C13292" s="354" t="s">
        <v>470</v>
      </c>
      <c r="D13292" s="355">
        <v>173.34</v>
      </c>
    </row>
    <row r="13293" spans="1:4">
      <c r="A13293" s="354" t="s">
        <v>36946</v>
      </c>
      <c r="B13293" t="s">
        <v>36947</v>
      </c>
      <c r="C13293" s="354" t="s">
        <v>470</v>
      </c>
      <c r="D13293" s="355">
        <v>453.78</v>
      </c>
    </row>
    <row r="13294" spans="1:4">
      <c r="A13294" s="354" t="s">
        <v>36948</v>
      </c>
      <c r="B13294" t="s">
        <v>36947</v>
      </c>
      <c r="C13294" s="354" t="s">
        <v>470</v>
      </c>
      <c r="D13294" s="355">
        <v>407.68</v>
      </c>
    </row>
    <row r="13295" spans="1:4">
      <c r="A13295" s="354" t="s">
        <v>36949</v>
      </c>
      <c r="B13295" t="s">
        <v>36950</v>
      </c>
      <c r="C13295" s="354" t="s">
        <v>470</v>
      </c>
      <c r="D13295" s="355">
        <v>392.81</v>
      </c>
    </row>
    <row r="13296" spans="1:4">
      <c r="A13296" s="354" t="s">
        <v>36951</v>
      </c>
      <c r="B13296" t="s">
        <v>36950</v>
      </c>
      <c r="C13296" s="354" t="s">
        <v>470</v>
      </c>
      <c r="D13296" s="355">
        <v>350.02</v>
      </c>
    </row>
    <row r="13297" spans="1:4">
      <c r="A13297" s="354" t="s">
        <v>36952</v>
      </c>
      <c r="B13297" t="s">
        <v>36953</v>
      </c>
      <c r="C13297" s="354" t="s">
        <v>470</v>
      </c>
      <c r="D13297" s="355">
        <v>408.42</v>
      </c>
    </row>
    <row r="13298" spans="1:4">
      <c r="A13298" s="354" t="s">
        <v>36954</v>
      </c>
      <c r="B13298" t="s">
        <v>36953</v>
      </c>
      <c r="C13298" s="354" t="s">
        <v>470</v>
      </c>
      <c r="D13298" s="355">
        <v>365.63</v>
      </c>
    </row>
    <row r="13299" spans="1:4">
      <c r="A13299" s="354" t="s">
        <v>36955</v>
      </c>
      <c r="B13299" t="s">
        <v>36956</v>
      </c>
      <c r="C13299" s="354" t="s">
        <v>470</v>
      </c>
      <c r="D13299" s="355">
        <v>429</v>
      </c>
    </row>
    <row r="13300" spans="1:4">
      <c r="A13300" s="354" t="s">
        <v>36957</v>
      </c>
      <c r="B13300" t="s">
        <v>36956</v>
      </c>
      <c r="C13300" s="354" t="s">
        <v>470</v>
      </c>
      <c r="D13300" s="355">
        <v>386.21</v>
      </c>
    </row>
    <row r="13301" spans="1:4">
      <c r="A13301" s="354" t="s">
        <v>36958</v>
      </c>
      <c r="B13301" t="s">
        <v>36959</v>
      </c>
      <c r="C13301" s="354" t="s">
        <v>470</v>
      </c>
      <c r="D13301" s="355">
        <v>383.65</v>
      </c>
    </row>
    <row r="13302" spans="1:4">
      <c r="A13302" s="354" t="s">
        <v>36960</v>
      </c>
      <c r="B13302" t="s">
        <v>36959</v>
      </c>
      <c r="C13302" s="354" t="s">
        <v>470</v>
      </c>
      <c r="D13302" s="355">
        <v>344.15</v>
      </c>
    </row>
    <row r="13303" spans="1:4">
      <c r="A13303" s="354" t="s">
        <v>36961</v>
      </c>
      <c r="B13303" t="s">
        <v>36962</v>
      </c>
      <c r="C13303" s="354" t="s">
        <v>470</v>
      </c>
      <c r="D13303" s="355">
        <v>370.37</v>
      </c>
    </row>
    <row r="13304" spans="1:4">
      <c r="A13304" s="354" t="s">
        <v>36963</v>
      </c>
      <c r="B13304" t="s">
        <v>36962</v>
      </c>
      <c r="C13304" s="354" t="s">
        <v>470</v>
      </c>
      <c r="D13304" s="355">
        <v>330.87</v>
      </c>
    </row>
    <row r="13305" spans="1:4">
      <c r="A13305" s="354" t="s">
        <v>36964</v>
      </c>
      <c r="B13305" t="s">
        <v>36965</v>
      </c>
      <c r="C13305" s="354" t="s">
        <v>470</v>
      </c>
      <c r="D13305" s="355">
        <v>398.09</v>
      </c>
    </row>
    <row r="13306" spans="1:4">
      <c r="A13306" s="354" t="s">
        <v>36966</v>
      </c>
      <c r="B13306" t="s">
        <v>36965</v>
      </c>
      <c r="C13306" s="354" t="s">
        <v>470</v>
      </c>
      <c r="D13306" s="355">
        <v>356.61</v>
      </c>
    </row>
    <row r="13307" spans="1:4">
      <c r="A13307" s="354" t="s">
        <v>36967</v>
      </c>
      <c r="B13307" t="s">
        <v>36968</v>
      </c>
      <c r="C13307" s="354" t="s">
        <v>470</v>
      </c>
      <c r="D13307" s="355">
        <v>368.29</v>
      </c>
    </row>
    <row r="13308" spans="1:4">
      <c r="A13308" s="354" t="s">
        <v>36969</v>
      </c>
      <c r="B13308" t="s">
        <v>36968</v>
      </c>
      <c r="C13308" s="354" t="s">
        <v>470</v>
      </c>
      <c r="D13308" s="355">
        <v>328.79</v>
      </c>
    </row>
    <row r="13309" spans="1:4">
      <c r="A13309" s="354" t="s">
        <v>36970</v>
      </c>
      <c r="B13309" t="s">
        <v>36971</v>
      </c>
      <c r="C13309" s="354" t="s">
        <v>470</v>
      </c>
      <c r="D13309" s="355">
        <v>355.01</v>
      </c>
    </row>
    <row r="13310" spans="1:4">
      <c r="A13310" s="354" t="s">
        <v>36972</v>
      </c>
      <c r="B13310" t="s">
        <v>36971</v>
      </c>
      <c r="C13310" s="354" t="s">
        <v>470</v>
      </c>
      <c r="D13310" s="355">
        <v>315.51</v>
      </c>
    </row>
    <row r="13311" spans="1:4">
      <c r="A13311" s="354" t="s">
        <v>36973</v>
      </c>
      <c r="B13311" t="s">
        <v>36974</v>
      </c>
      <c r="C13311" s="354" t="s">
        <v>470</v>
      </c>
      <c r="D13311" s="355">
        <v>383.22</v>
      </c>
    </row>
    <row r="13312" spans="1:4">
      <c r="A13312" s="354" t="s">
        <v>36975</v>
      </c>
      <c r="B13312" t="s">
        <v>36974</v>
      </c>
      <c r="C13312" s="354" t="s">
        <v>470</v>
      </c>
      <c r="D13312" s="355">
        <v>343.73</v>
      </c>
    </row>
    <row r="13313" spans="1:4">
      <c r="A13313" s="354" t="s">
        <v>36976</v>
      </c>
      <c r="B13313" t="s">
        <v>36977</v>
      </c>
      <c r="C13313" s="354" t="s">
        <v>470</v>
      </c>
      <c r="D13313" s="355">
        <v>343.51</v>
      </c>
    </row>
    <row r="13314" spans="1:4">
      <c r="A13314" s="354" t="s">
        <v>36978</v>
      </c>
      <c r="B13314" t="s">
        <v>36977</v>
      </c>
      <c r="C13314" s="354" t="s">
        <v>470</v>
      </c>
      <c r="D13314" s="355">
        <v>307.32</v>
      </c>
    </row>
    <row r="13315" spans="1:4">
      <c r="A13315" s="354" t="s">
        <v>36979</v>
      </c>
      <c r="B13315" t="s">
        <v>36980</v>
      </c>
      <c r="C13315" s="354" t="s">
        <v>470</v>
      </c>
      <c r="D13315" s="355">
        <v>330.23</v>
      </c>
    </row>
    <row r="13316" spans="1:4">
      <c r="A13316" s="354" t="s">
        <v>36981</v>
      </c>
      <c r="B13316" t="s">
        <v>36980</v>
      </c>
      <c r="C13316" s="354" t="s">
        <v>470</v>
      </c>
      <c r="D13316" s="355">
        <v>294.04000000000002</v>
      </c>
    </row>
    <row r="13317" spans="1:4">
      <c r="A13317" s="354" t="s">
        <v>36982</v>
      </c>
      <c r="B13317" t="s">
        <v>36983</v>
      </c>
      <c r="C13317" s="354" t="s">
        <v>470</v>
      </c>
      <c r="D13317" s="355">
        <v>310.88</v>
      </c>
    </row>
    <row r="13318" spans="1:4">
      <c r="A13318" s="354" t="s">
        <v>36984</v>
      </c>
      <c r="B13318" t="s">
        <v>36983</v>
      </c>
      <c r="C13318" s="354" t="s">
        <v>470</v>
      </c>
      <c r="D13318" s="355">
        <v>278.39999999999998</v>
      </c>
    </row>
    <row r="13319" spans="1:4">
      <c r="A13319" s="354" t="s">
        <v>36985</v>
      </c>
      <c r="B13319" t="s">
        <v>36986</v>
      </c>
      <c r="C13319" s="354" t="s">
        <v>470</v>
      </c>
      <c r="D13319" s="355">
        <v>261.95999999999998</v>
      </c>
    </row>
    <row r="13320" spans="1:4">
      <c r="A13320" s="354" t="s">
        <v>36987</v>
      </c>
      <c r="B13320" t="s">
        <v>36986</v>
      </c>
      <c r="C13320" s="354" t="s">
        <v>470</v>
      </c>
      <c r="D13320" s="355">
        <v>235.55</v>
      </c>
    </row>
    <row r="13321" spans="1:4">
      <c r="A13321" s="354" t="s">
        <v>36988</v>
      </c>
      <c r="B13321" t="s">
        <v>36989</v>
      </c>
      <c r="C13321" s="354" t="s">
        <v>470</v>
      </c>
      <c r="D13321" s="355">
        <v>185.63</v>
      </c>
    </row>
    <row r="13322" spans="1:4">
      <c r="A13322" s="354" t="s">
        <v>36990</v>
      </c>
      <c r="B13322" t="s">
        <v>36989</v>
      </c>
      <c r="C13322" s="354" t="s">
        <v>470</v>
      </c>
      <c r="D13322" s="355">
        <v>164.99</v>
      </c>
    </row>
    <row r="13323" spans="1:4">
      <c r="A13323" s="354" t="s">
        <v>36991</v>
      </c>
      <c r="B13323" t="s">
        <v>36992</v>
      </c>
      <c r="C13323" s="354" t="s">
        <v>470</v>
      </c>
      <c r="D13323" s="355">
        <v>240.98</v>
      </c>
    </row>
    <row r="13324" spans="1:4">
      <c r="A13324" s="354" t="s">
        <v>36993</v>
      </c>
      <c r="B13324" t="s">
        <v>36992</v>
      </c>
      <c r="C13324" s="354" t="s">
        <v>470</v>
      </c>
      <c r="D13324" s="355">
        <v>214.59</v>
      </c>
    </row>
    <row r="13325" spans="1:4">
      <c r="A13325" s="354" t="s">
        <v>36994</v>
      </c>
      <c r="B13325" t="s">
        <v>36995</v>
      </c>
      <c r="C13325" s="354" t="s">
        <v>470</v>
      </c>
      <c r="D13325" s="355">
        <v>68.89</v>
      </c>
    </row>
    <row r="13326" spans="1:4">
      <c r="A13326" s="354" t="s">
        <v>36996</v>
      </c>
      <c r="B13326" t="s">
        <v>36995</v>
      </c>
      <c r="C13326" s="354" t="s">
        <v>470</v>
      </c>
      <c r="D13326" s="355">
        <v>62.56</v>
      </c>
    </row>
    <row r="13327" spans="1:4">
      <c r="A13327" s="354" t="s">
        <v>36997</v>
      </c>
      <c r="B13327" t="s">
        <v>36998</v>
      </c>
      <c r="C13327" s="354" t="s">
        <v>470</v>
      </c>
      <c r="D13327" s="355">
        <v>246.53</v>
      </c>
    </row>
    <row r="13328" spans="1:4">
      <c r="A13328" s="354" t="s">
        <v>36999</v>
      </c>
      <c r="B13328" t="s">
        <v>36998</v>
      </c>
      <c r="C13328" s="354" t="s">
        <v>470</v>
      </c>
      <c r="D13328" s="355">
        <v>233.33</v>
      </c>
    </row>
    <row r="13329" spans="1:4">
      <c r="A13329" s="354" t="s">
        <v>37000</v>
      </c>
      <c r="B13329" t="s">
        <v>37001</v>
      </c>
      <c r="C13329" s="354" t="s">
        <v>470</v>
      </c>
      <c r="D13329" s="355">
        <v>151.07</v>
      </c>
    </row>
    <row r="13330" spans="1:4">
      <c r="A13330" s="354" t="s">
        <v>37002</v>
      </c>
      <c r="B13330" t="s">
        <v>37001</v>
      </c>
      <c r="C13330" s="354" t="s">
        <v>470</v>
      </c>
      <c r="D13330" s="355">
        <v>137.87</v>
      </c>
    </row>
    <row r="13331" spans="1:4">
      <c r="A13331" s="354" t="s">
        <v>37003</v>
      </c>
      <c r="B13331" t="s">
        <v>37004</v>
      </c>
      <c r="C13331" s="354" t="s">
        <v>470</v>
      </c>
      <c r="D13331" s="355">
        <v>153.55000000000001</v>
      </c>
    </row>
    <row r="13332" spans="1:4">
      <c r="A13332" s="354" t="s">
        <v>37005</v>
      </c>
      <c r="B13332" t="s">
        <v>37004</v>
      </c>
      <c r="C13332" s="354" t="s">
        <v>470</v>
      </c>
      <c r="D13332" s="355">
        <v>146.94999999999999</v>
      </c>
    </row>
    <row r="13333" spans="1:4">
      <c r="A13333" s="354" t="s">
        <v>37006</v>
      </c>
      <c r="B13333" t="s">
        <v>37007</v>
      </c>
      <c r="C13333" s="354" t="s">
        <v>470</v>
      </c>
      <c r="D13333" s="355">
        <v>92.27</v>
      </c>
    </row>
    <row r="13334" spans="1:4">
      <c r="A13334" s="354" t="s">
        <v>37008</v>
      </c>
      <c r="B13334" t="s">
        <v>37007</v>
      </c>
      <c r="C13334" s="354" t="s">
        <v>470</v>
      </c>
      <c r="D13334" s="355">
        <v>85.67</v>
      </c>
    </row>
    <row r="13335" spans="1:4">
      <c r="A13335" s="354" t="s">
        <v>37009</v>
      </c>
      <c r="B13335" t="s">
        <v>37010</v>
      </c>
      <c r="C13335" s="354" t="s">
        <v>470</v>
      </c>
      <c r="D13335" s="355">
        <v>58.52</v>
      </c>
    </row>
    <row r="13336" spans="1:4">
      <c r="A13336" s="354" t="s">
        <v>37011</v>
      </c>
      <c r="B13336" t="s">
        <v>37010</v>
      </c>
      <c r="C13336" s="354" t="s">
        <v>470</v>
      </c>
      <c r="D13336" s="355">
        <v>53.24</v>
      </c>
    </row>
    <row r="13337" spans="1:4">
      <c r="A13337" s="354" t="s">
        <v>37012</v>
      </c>
      <c r="B13337" t="s">
        <v>37013</v>
      </c>
      <c r="C13337" s="354" t="s">
        <v>47</v>
      </c>
      <c r="D13337" s="355">
        <v>193.55</v>
      </c>
    </row>
    <row r="13338" spans="1:4">
      <c r="A13338" s="354" t="s">
        <v>37014</v>
      </c>
      <c r="B13338" t="s">
        <v>37013</v>
      </c>
      <c r="C13338" s="354" t="s">
        <v>47</v>
      </c>
      <c r="D13338" s="355">
        <v>180.32</v>
      </c>
    </row>
    <row r="13339" spans="1:4">
      <c r="A13339" s="354" t="s">
        <v>37015</v>
      </c>
      <c r="B13339" t="s">
        <v>37016</v>
      </c>
      <c r="C13339" s="354" t="s">
        <v>47</v>
      </c>
      <c r="D13339" s="355">
        <v>116.87</v>
      </c>
    </row>
    <row r="13340" spans="1:4">
      <c r="A13340" s="354" t="s">
        <v>37017</v>
      </c>
      <c r="B13340" t="s">
        <v>37016</v>
      </c>
      <c r="C13340" s="354" t="s">
        <v>47</v>
      </c>
      <c r="D13340" s="355">
        <v>106.45</v>
      </c>
    </row>
    <row r="13341" spans="1:4">
      <c r="A13341" s="354" t="s">
        <v>37018</v>
      </c>
      <c r="B13341" t="s">
        <v>37019</v>
      </c>
      <c r="C13341" s="354" t="s">
        <v>47</v>
      </c>
      <c r="D13341" s="355">
        <v>71.95</v>
      </c>
    </row>
    <row r="13342" spans="1:4">
      <c r="A13342" s="354" t="s">
        <v>37020</v>
      </c>
      <c r="B13342" t="s">
        <v>37019</v>
      </c>
      <c r="C13342" s="354" t="s">
        <v>47</v>
      </c>
      <c r="D13342" s="355">
        <v>66.13</v>
      </c>
    </row>
    <row r="13343" spans="1:4">
      <c r="A13343" s="354" t="s">
        <v>37021</v>
      </c>
      <c r="B13343" t="s">
        <v>37022</v>
      </c>
      <c r="C13343" s="354" t="s">
        <v>47</v>
      </c>
      <c r="D13343" s="355">
        <v>35.06</v>
      </c>
    </row>
    <row r="13344" spans="1:4">
      <c r="A13344" s="354" t="s">
        <v>37023</v>
      </c>
      <c r="B13344" t="s">
        <v>37022</v>
      </c>
      <c r="C13344" s="354" t="s">
        <v>47</v>
      </c>
      <c r="D13344" s="355">
        <v>32.42</v>
      </c>
    </row>
    <row r="13345" spans="1:4">
      <c r="A13345" s="354" t="s">
        <v>37024</v>
      </c>
      <c r="B13345" t="s">
        <v>37025</v>
      </c>
      <c r="C13345" s="354" t="s">
        <v>47</v>
      </c>
      <c r="D13345" s="355">
        <v>28.8</v>
      </c>
    </row>
    <row r="13346" spans="1:4">
      <c r="A13346" s="354" t="s">
        <v>37026</v>
      </c>
      <c r="B13346" t="s">
        <v>37025</v>
      </c>
      <c r="C13346" s="354" t="s">
        <v>47</v>
      </c>
      <c r="D13346" s="355">
        <v>26.82</v>
      </c>
    </row>
    <row r="13347" spans="1:4">
      <c r="A13347" s="354" t="s">
        <v>37027</v>
      </c>
      <c r="B13347" t="s">
        <v>37028</v>
      </c>
      <c r="C13347" s="354" t="s">
        <v>47</v>
      </c>
      <c r="D13347" s="355">
        <v>212.78</v>
      </c>
    </row>
    <row r="13348" spans="1:4">
      <c r="A13348" s="354" t="s">
        <v>37029</v>
      </c>
      <c r="B13348" t="s">
        <v>37028</v>
      </c>
      <c r="C13348" s="354" t="s">
        <v>47</v>
      </c>
      <c r="D13348" s="355">
        <v>199.55</v>
      </c>
    </row>
    <row r="13349" spans="1:4">
      <c r="A13349" s="354" t="s">
        <v>37030</v>
      </c>
      <c r="B13349" t="s">
        <v>37031</v>
      </c>
      <c r="C13349" s="354" t="s">
        <v>47</v>
      </c>
      <c r="D13349" s="355">
        <v>138.68</v>
      </c>
    </row>
    <row r="13350" spans="1:4">
      <c r="A13350" s="354" t="s">
        <v>37032</v>
      </c>
      <c r="B13350" t="s">
        <v>37031</v>
      </c>
      <c r="C13350" s="354" t="s">
        <v>47</v>
      </c>
      <c r="D13350" s="355">
        <v>126.77</v>
      </c>
    </row>
    <row r="13351" spans="1:4">
      <c r="A13351" s="354" t="s">
        <v>37033</v>
      </c>
      <c r="B13351" t="s">
        <v>37034</v>
      </c>
      <c r="C13351" s="354" t="s">
        <v>47</v>
      </c>
      <c r="D13351" s="355">
        <v>76.790000000000006</v>
      </c>
    </row>
    <row r="13352" spans="1:4">
      <c r="A13352" s="354" t="s">
        <v>37035</v>
      </c>
      <c r="B13352" t="s">
        <v>37034</v>
      </c>
      <c r="C13352" s="354" t="s">
        <v>47</v>
      </c>
      <c r="D13352" s="355">
        <v>70.97</v>
      </c>
    </row>
    <row r="13353" spans="1:4">
      <c r="A13353" s="354" t="s">
        <v>37036</v>
      </c>
      <c r="B13353" t="s">
        <v>37037</v>
      </c>
      <c r="C13353" s="354" t="s">
        <v>470</v>
      </c>
      <c r="D13353" s="355">
        <v>353.51</v>
      </c>
    </row>
    <row r="13354" spans="1:4">
      <c r="A13354" s="354" t="s">
        <v>37038</v>
      </c>
      <c r="B13354" t="s">
        <v>37037</v>
      </c>
      <c r="C13354" s="354" t="s">
        <v>470</v>
      </c>
      <c r="D13354" s="355">
        <v>324.33</v>
      </c>
    </row>
    <row r="13355" spans="1:4">
      <c r="A13355" s="354" t="s">
        <v>37039</v>
      </c>
      <c r="B13355" t="s">
        <v>37040</v>
      </c>
      <c r="C13355" s="354" t="s">
        <v>470</v>
      </c>
      <c r="D13355" s="355">
        <v>475.74</v>
      </c>
    </row>
    <row r="13356" spans="1:4">
      <c r="A13356" s="354" t="s">
        <v>37041</v>
      </c>
      <c r="B13356" t="s">
        <v>37040</v>
      </c>
      <c r="C13356" s="354" t="s">
        <v>470</v>
      </c>
      <c r="D13356" s="355">
        <v>433.35</v>
      </c>
    </row>
    <row r="13357" spans="1:4">
      <c r="A13357" s="354" t="s">
        <v>37042</v>
      </c>
      <c r="B13357" t="s">
        <v>37043</v>
      </c>
      <c r="C13357" s="354" t="s">
        <v>470</v>
      </c>
      <c r="D13357" s="355">
        <v>411.33</v>
      </c>
    </row>
    <row r="13358" spans="1:4">
      <c r="A13358" s="354" t="s">
        <v>37044</v>
      </c>
      <c r="B13358" t="s">
        <v>37043</v>
      </c>
      <c r="C13358" s="354" t="s">
        <v>470</v>
      </c>
      <c r="D13358" s="355">
        <v>378.32</v>
      </c>
    </row>
    <row r="13359" spans="1:4">
      <c r="A13359" s="354" t="s">
        <v>37045</v>
      </c>
      <c r="B13359" t="s">
        <v>37046</v>
      </c>
      <c r="C13359" s="354" t="s">
        <v>47</v>
      </c>
      <c r="D13359" s="355">
        <v>9.26</v>
      </c>
    </row>
    <row r="13360" spans="1:4">
      <c r="A13360" s="354" t="s">
        <v>37047</v>
      </c>
      <c r="B13360" t="s">
        <v>37046</v>
      </c>
      <c r="C13360" s="354" t="s">
        <v>47</v>
      </c>
      <c r="D13360" s="355">
        <v>9.26</v>
      </c>
    </row>
    <row r="13361" spans="1:4">
      <c r="A13361" s="354" t="s">
        <v>37048</v>
      </c>
      <c r="B13361" t="s">
        <v>37049</v>
      </c>
      <c r="C13361" s="354" t="s">
        <v>470</v>
      </c>
      <c r="D13361" s="355">
        <v>3.04</v>
      </c>
    </row>
    <row r="13362" spans="1:4">
      <c r="A13362" s="354" t="s">
        <v>37050</v>
      </c>
      <c r="B13362" t="s">
        <v>37049</v>
      </c>
      <c r="C13362" s="354" t="s">
        <v>470</v>
      </c>
      <c r="D13362" s="355">
        <v>3.04</v>
      </c>
    </row>
    <row r="13363" spans="1:4">
      <c r="A13363" s="354" t="s">
        <v>37051</v>
      </c>
      <c r="B13363" t="s">
        <v>37052</v>
      </c>
      <c r="C13363" s="354" t="s">
        <v>470</v>
      </c>
      <c r="D13363" s="355">
        <v>8.19</v>
      </c>
    </row>
    <row r="13364" spans="1:4">
      <c r="A13364" s="354" t="s">
        <v>37053</v>
      </c>
      <c r="B13364" t="s">
        <v>37052</v>
      </c>
      <c r="C13364" s="354" t="s">
        <v>470</v>
      </c>
      <c r="D13364" s="355">
        <v>8.19</v>
      </c>
    </row>
    <row r="13365" spans="1:4">
      <c r="A13365" s="354" t="s">
        <v>37054</v>
      </c>
      <c r="B13365" t="s">
        <v>37055</v>
      </c>
      <c r="C13365" s="354" t="s">
        <v>470</v>
      </c>
      <c r="D13365" s="355">
        <v>2.4900000000000002</v>
      </c>
    </row>
    <row r="13366" spans="1:4">
      <c r="A13366" s="354" t="s">
        <v>37056</v>
      </c>
      <c r="B13366" t="s">
        <v>37055</v>
      </c>
      <c r="C13366" s="354" t="s">
        <v>470</v>
      </c>
      <c r="D13366" s="355">
        <v>2.4900000000000002</v>
      </c>
    </row>
    <row r="13367" spans="1:4">
      <c r="A13367" s="354" t="s">
        <v>37057</v>
      </c>
      <c r="B13367" t="s">
        <v>37058</v>
      </c>
      <c r="C13367" s="354" t="s">
        <v>470</v>
      </c>
      <c r="D13367" s="355">
        <v>7.11</v>
      </c>
    </row>
    <row r="13368" spans="1:4">
      <c r="A13368" s="354" t="s">
        <v>37059</v>
      </c>
      <c r="B13368" t="s">
        <v>37058</v>
      </c>
      <c r="C13368" s="354" t="s">
        <v>470</v>
      </c>
      <c r="D13368" s="355">
        <v>7.11</v>
      </c>
    </row>
    <row r="13369" spans="1:4">
      <c r="A13369" s="354" t="s">
        <v>37060</v>
      </c>
      <c r="B13369" t="s">
        <v>37061</v>
      </c>
      <c r="C13369" s="354" t="s">
        <v>470</v>
      </c>
      <c r="D13369" s="355">
        <v>17.510000000000002</v>
      </c>
    </row>
    <row r="13370" spans="1:4">
      <c r="A13370" s="354" t="s">
        <v>37062</v>
      </c>
      <c r="B13370" t="s">
        <v>37061</v>
      </c>
      <c r="C13370" s="354" t="s">
        <v>470</v>
      </c>
      <c r="D13370" s="355">
        <v>17.510000000000002</v>
      </c>
    </row>
    <row r="13371" spans="1:4">
      <c r="A13371" s="354" t="s">
        <v>37063</v>
      </c>
      <c r="B13371" t="s">
        <v>37064</v>
      </c>
      <c r="C13371" s="354" t="s">
        <v>470</v>
      </c>
      <c r="D13371" s="355">
        <v>21.17</v>
      </c>
    </row>
    <row r="13372" spans="1:4">
      <c r="A13372" s="354" t="s">
        <v>37065</v>
      </c>
      <c r="B13372" t="s">
        <v>37064</v>
      </c>
      <c r="C13372" s="354" t="s">
        <v>470</v>
      </c>
      <c r="D13372" s="355">
        <v>21.17</v>
      </c>
    </row>
    <row r="13373" spans="1:4">
      <c r="A13373" s="354" t="s">
        <v>37066</v>
      </c>
      <c r="B13373" t="s">
        <v>37067</v>
      </c>
      <c r="C13373" s="354" t="s">
        <v>470</v>
      </c>
      <c r="D13373" s="355">
        <v>21.76</v>
      </c>
    </row>
    <row r="13374" spans="1:4">
      <c r="A13374" s="354" t="s">
        <v>37068</v>
      </c>
      <c r="B13374" t="s">
        <v>37067</v>
      </c>
      <c r="C13374" s="354" t="s">
        <v>470</v>
      </c>
      <c r="D13374" s="355">
        <v>21.76</v>
      </c>
    </row>
    <row r="13375" spans="1:4">
      <c r="A13375" s="354" t="s">
        <v>37069</v>
      </c>
      <c r="B13375" t="s">
        <v>37070</v>
      </c>
      <c r="C13375" s="354" t="s">
        <v>47</v>
      </c>
      <c r="D13375" s="355">
        <v>165.6</v>
      </c>
    </row>
    <row r="13376" spans="1:4">
      <c r="A13376" s="354" t="s">
        <v>37071</v>
      </c>
      <c r="B13376" t="s">
        <v>37070</v>
      </c>
      <c r="C13376" s="354" t="s">
        <v>47</v>
      </c>
      <c r="D13376" s="355">
        <v>160.68</v>
      </c>
    </row>
    <row r="13377" spans="1:4">
      <c r="A13377" s="354" t="s">
        <v>37072</v>
      </c>
      <c r="B13377" t="s">
        <v>37073</v>
      </c>
      <c r="C13377" s="354" t="s">
        <v>47</v>
      </c>
      <c r="D13377" s="355">
        <v>181.8</v>
      </c>
    </row>
    <row r="13378" spans="1:4">
      <c r="A13378" s="354" t="s">
        <v>37074</v>
      </c>
      <c r="B13378" t="s">
        <v>37073</v>
      </c>
      <c r="C13378" s="354" t="s">
        <v>47</v>
      </c>
      <c r="D13378" s="355">
        <v>176.09</v>
      </c>
    </row>
    <row r="13379" spans="1:4">
      <c r="A13379" s="354" t="s">
        <v>37075</v>
      </c>
      <c r="B13379" t="s">
        <v>37076</v>
      </c>
      <c r="C13379" s="354" t="s">
        <v>470</v>
      </c>
      <c r="D13379" s="355">
        <v>115.67</v>
      </c>
    </row>
    <row r="13380" spans="1:4">
      <c r="A13380" s="354" t="s">
        <v>37077</v>
      </c>
      <c r="B13380" t="s">
        <v>37076</v>
      </c>
      <c r="C13380" s="354" t="s">
        <v>470</v>
      </c>
      <c r="D13380" s="355">
        <v>115.34</v>
      </c>
    </row>
    <row r="13381" spans="1:4">
      <c r="A13381" s="354" t="s">
        <v>37078</v>
      </c>
      <c r="B13381" t="s">
        <v>37079</v>
      </c>
      <c r="C13381" s="354" t="s">
        <v>470</v>
      </c>
      <c r="D13381" s="355">
        <v>162.76</v>
      </c>
    </row>
    <row r="13382" spans="1:4">
      <c r="A13382" s="354" t="s">
        <v>37080</v>
      </c>
      <c r="B13382" t="s">
        <v>37079</v>
      </c>
      <c r="C13382" s="354" t="s">
        <v>470</v>
      </c>
      <c r="D13382" s="355">
        <v>162.43</v>
      </c>
    </row>
    <row r="13383" spans="1:4">
      <c r="A13383" s="354" t="s">
        <v>37081</v>
      </c>
      <c r="B13383" t="s">
        <v>37082</v>
      </c>
      <c r="C13383" s="354" t="s">
        <v>470</v>
      </c>
      <c r="D13383" s="355">
        <v>44.7</v>
      </c>
    </row>
    <row r="13384" spans="1:4">
      <c r="A13384" s="354" t="s">
        <v>37083</v>
      </c>
      <c r="B13384" t="s">
        <v>37082</v>
      </c>
      <c r="C13384" s="354" t="s">
        <v>470</v>
      </c>
      <c r="D13384" s="355">
        <v>44.37</v>
      </c>
    </row>
    <row r="13385" spans="1:4">
      <c r="A13385" s="354" t="s">
        <v>37084</v>
      </c>
      <c r="B13385" t="s">
        <v>37085</v>
      </c>
      <c r="C13385" s="354" t="s">
        <v>470</v>
      </c>
      <c r="D13385" s="355">
        <v>5.0599999999999996</v>
      </c>
    </row>
    <row r="13386" spans="1:4">
      <c r="A13386" s="354" t="s">
        <v>37086</v>
      </c>
      <c r="B13386" t="s">
        <v>37085</v>
      </c>
      <c r="C13386" s="354" t="s">
        <v>470</v>
      </c>
      <c r="D13386" s="355">
        <v>4.4800000000000004</v>
      </c>
    </row>
    <row r="13387" spans="1:4">
      <c r="A13387" s="354" t="s">
        <v>37087</v>
      </c>
      <c r="B13387" t="s">
        <v>37088</v>
      </c>
      <c r="C13387" s="354" t="s">
        <v>470</v>
      </c>
      <c r="D13387" s="355">
        <v>6.35</v>
      </c>
    </row>
    <row r="13388" spans="1:4">
      <c r="A13388" s="354" t="s">
        <v>37089</v>
      </c>
      <c r="B13388" t="s">
        <v>37088</v>
      </c>
      <c r="C13388" s="354" t="s">
        <v>470</v>
      </c>
      <c r="D13388" s="355">
        <v>5.58</v>
      </c>
    </row>
    <row r="13389" spans="1:4">
      <c r="A13389" s="354" t="s">
        <v>37090</v>
      </c>
      <c r="B13389" t="s">
        <v>37091</v>
      </c>
      <c r="C13389" s="354" t="s">
        <v>470</v>
      </c>
      <c r="D13389" s="355">
        <v>10.29</v>
      </c>
    </row>
    <row r="13390" spans="1:4">
      <c r="A13390" s="354" t="s">
        <v>37092</v>
      </c>
      <c r="B13390" t="s">
        <v>37091</v>
      </c>
      <c r="C13390" s="354" t="s">
        <v>470</v>
      </c>
      <c r="D13390" s="355">
        <v>9.14</v>
      </c>
    </row>
    <row r="13391" spans="1:4">
      <c r="A13391" s="354" t="s">
        <v>37093</v>
      </c>
      <c r="B13391" t="s">
        <v>37094</v>
      </c>
      <c r="C13391" s="354" t="s">
        <v>470</v>
      </c>
      <c r="D13391" s="355">
        <v>12.81</v>
      </c>
    </row>
    <row r="13392" spans="1:4">
      <c r="A13392" s="354" t="s">
        <v>37095</v>
      </c>
      <c r="B13392" t="s">
        <v>37094</v>
      </c>
      <c r="C13392" s="354" t="s">
        <v>470</v>
      </c>
      <c r="D13392" s="355">
        <v>11.27</v>
      </c>
    </row>
    <row r="13393" spans="1:4">
      <c r="A13393" s="354" t="s">
        <v>37096</v>
      </c>
      <c r="B13393" t="s">
        <v>37097</v>
      </c>
      <c r="C13393" s="354" t="s">
        <v>470</v>
      </c>
      <c r="D13393" s="355">
        <v>24.83</v>
      </c>
    </row>
    <row r="13394" spans="1:4">
      <c r="A13394" s="354" t="s">
        <v>37098</v>
      </c>
      <c r="B13394" t="s">
        <v>37097</v>
      </c>
      <c r="C13394" s="354" t="s">
        <v>470</v>
      </c>
      <c r="D13394" s="355">
        <v>21.77</v>
      </c>
    </row>
    <row r="13395" spans="1:4">
      <c r="A13395" s="354" t="s">
        <v>37099</v>
      </c>
      <c r="B13395" t="s">
        <v>37100</v>
      </c>
      <c r="C13395" s="354" t="s">
        <v>470</v>
      </c>
      <c r="D13395" s="355">
        <v>440.67</v>
      </c>
    </row>
    <row r="13396" spans="1:4">
      <c r="A13396" s="354" t="s">
        <v>37101</v>
      </c>
      <c r="B13396" t="s">
        <v>37100</v>
      </c>
      <c r="C13396" s="354" t="s">
        <v>470</v>
      </c>
      <c r="D13396" s="355">
        <v>420.86</v>
      </c>
    </row>
    <row r="13397" spans="1:4">
      <c r="A13397" s="354" t="s">
        <v>37102</v>
      </c>
      <c r="B13397" t="s">
        <v>37103</v>
      </c>
      <c r="C13397" s="354" t="s">
        <v>470</v>
      </c>
      <c r="D13397" s="355">
        <v>689.89</v>
      </c>
    </row>
    <row r="13398" spans="1:4">
      <c r="A13398" s="354" t="s">
        <v>37104</v>
      </c>
      <c r="B13398" t="s">
        <v>37103</v>
      </c>
      <c r="C13398" s="354" t="s">
        <v>470</v>
      </c>
      <c r="D13398" s="355">
        <v>656.87</v>
      </c>
    </row>
    <row r="13399" spans="1:4">
      <c r="A13399" s="354" t="s">
        <v>37105</v>
      </c>
      <c r="B13399" t="s">
        <v>37106</v>
      </c>
      <c r="C13399" s="354" t="s">
        <v>470</v>
      </c>
      <c r="D13399" s="355">
        <v>369.45</v>
      </c>
    </row>
    <row r="13400" spans="1:4">
      <c r="A13400" s="354" t="s">
        <v>37107</v>
      </c>
      <c r="B13400" t="s">
        <v>37106</v>
      </c>
      <c r="C13400" s="354" t="s">
        <v>470</v>
      </c>
      <c r="D13400" s="355">
        <v>343.04</v>
      </c>
    </row>
    <row r="13401" spans="1:4">
      <c r="A13401" s="354" t="s">
        <v>37108</v>
      </c>
      <c r="B13401" t="s">
        <v>37109</v>
      </c>
      <c r="C13401" s="354" t="s">
        <v>470</v>
      </c>
      <c r="D13401" s="355">
        <v>435.66</v>
      </c>
    </row>
    <row r="13402" spans="1:4">
      <c r="A13402" s="354" t="s">
        <v>37110</v>
      </c>
      <c r="B13402" t="s">
        <v>37109</v>
      </c>
      <c r="C13402" s="354" t="s">
        <v>470</v>
      </c>
      <c r="D13402" s="355">
        <v>419.15</v>
      </c>
    </row>
    <row r="13403" spans="1:4">
      <c r="A13403" s="354" t="s">
        <v>37111</v>
      </c>
      <c r="B13403" t="s">
        <v>37112</v>
      </c>
      <c r="C13403" s="354" t="s">
        <v>470</v>
      </c>
      <c r="D13403" s="355">
        <v>495.88</v>
      </c>
    </row>
    <row r="13404" spans="1:4">
      <c r="A13404" s="354" t="s">
        <v>37113</v>
      </c>
      <c r="B13404" t="s">
        <v>37112</v>
      </c>
      <c r="C13404" s="354" t="s">
        <v>470</v>
      </c>
      <c r="D13404" s="355">
        <v>477.72</v>
      </c>
    </row>
    <row r="13405" spans="1:4">
      <c r="A13405" s="354" t="s">
        <v>37114</v>
      </c>
      <c r="B13405" t="s">
        <v>37115</v>
      </c>
      <c r="C13405" s="354" t="s">
        <v>470</v>
      </c>
      <c r="D13405" s="355">
        <v>447.93</v>
      </c>
    </row>
    <row r="13406" spans="1:4">
      <c r="A13406" s="354" t="s">
        <v>37116</v>
      </c>
      <c r="B13406" t="s">
        <v>37115</v>
      </c>
      <c r="C13406" s="354" t="s">
        <v>470</v>
      </c>
      <c r="D13406" s="355">
        <v>419.18</v>
      </c>
    </row>
    <row r="13407" spans="1:4">
      <c r="A13407" s="354" t="s">
        <v>37117</v>
      </c>
      <c r="B13407" t="s">
        <v>37118</v>
      </c>
      <c r="C13407" s="354" t="s">
        <v>470</v>
      </c>
      <c r="D13407" s="355">
        <v>446.06</v>
      </c>
    </row>
    <row r="13408" spans="1:4">
      <c r="A13408" s="354" t="s">
        <v>37119</v>
      </c>
      <c r="B13408" t="s">
        <v>37118</v>
      </c>
      <c r="C13408" s="354" t="s">
        <v>470</v>
      </c>
      <c r="D13408" s="355">
        <v>428.17</v>
      </c>
    </row>
    <row r="13409" spans="1:4">
      <c r="A13409" s="354" t="s">
        <v>37120</v>
      </c>
      <c r="B13409" t="s">
        <v>37121</v>
      </c>
      <c r="C13409" s="354" t="s">
        <v>47</v>
      </c>
      <c r="D13409" s="355">
        <v>112.58</v>
      </c>
    </row>
    <row r="13410" spans="1:4">
      <c r="A13410" s="354" t="s">
        <v>37122</v>
      </c>
      <c r="B13410" t="s">
        <v>37121</v>
      </c>
      <c r="C13410" s="354" t="s">
        <v>47</v>
      </c>
      <c r="D13410" s="355">
        <v>106.3</v>
      </c>
    </row>
    <row r="13411" spans="1:4">
      <c r="A13411" s="354" t="s">
        <v>37123</v>
      </c>
      <c r="B13411" t="s">
        <v>37124</v>
      </c>
      <c r="C13411" s="354" t="s">
        <v>47</v>
      </c>
      <c r="D13411" s="355">
        <v>161.93</v>
      </c>
    </row>
    <row r="13412" spans="1:4">
      <c r="A13412" s="354" t="s">
        <v>37125</v>
      </c>
      <c r="B13412" t="s">
        <v>37124</v>
      </c>
      <c r="C13412" s="354" t="s">
        <v>47</v>
      </c>
      <c r="D13412" s="355">
        <v>155.18</v>
      </c>
    </row>
    <row r="13413" spans="1:4">
      <c r="A13413" s="354" t="s">
        <v>37126</v>
      </c>
      <c r="B13413" t="s">
        <v>37127</v>
      </c>
      <c r="C13413" s="354" t="s">
        <v>47</v>
      </c>
      <c r="D13413" s="355">
        <v>205.18</v>
      </c>
    </row>
    <row r="13414" spans="1:4">
      <c r="A13414" s="354" t="s">
        <v>37128</v>
      </c>
      <c r="B13414" t="s">
        <v>37127</v>
      </c>
      <c r="C13414" s="354" t="s">
        <v>47</v>
      </c>
      <c r="D13414" s="355">
        <v>197.96</v>
      </c>
    </row>
    <row r="13415" spans="1:4">
      <c r="A13415" s="354" t="s">
        <v>37129</v>
      </c>
      <c r="B13415" t="s">
        <v>37130</v>
      </c>
      <c r="C13415" s="354" t="s">
        <v>47</v>
      </c>
      <c r="D13415" s="355">
        <v>278.2</v>
      </c>
    </row>
    <row r="13416" spans="1:4">
      <c r="A13416" s="354" t="s">
        <v>37131</v>
      </c>
      <c r="B13416" t="s">
        <v>37130</v>
      </c>
      <c r="C13416" s="354" t="s">
        <v>47</v>
      </c>
      <c r="D13416" s="355">
        <v>269.89999999999998</v>
      </c>
    </row>
    <row r="13417" spans="1:4">
      <c r="A13417" s="354" t="s">
        <v>37132</v>
      </c>
      <c r="B13417" t="s">
        <v>37133</v>
      </c>
      <c r="C13417" s="354" t="s">
        <v>47</v>
      </c>
      <c r="D13417" s="355">
        <v>369.67</v>
      </c>
    </row>
    <row r="13418" spans="1:4">
      <c r="A13418" s="354" t="s">
        <v>37134</v>
      </c>
      <c r="B13418" t="s">
        <v>37133</v>
      </c>
      <c r="C13418" s="354" t="s">
        <v>47</v>
      </c>
      <c r="D13418" s="355">
        <v>360.86</v>
      </c>
    </row>
    <row r="13419" spans="1:4">
      <c r="A13419" s="354" t="s">
        <v>37135</v>
      </c>
      <c r="B13419" t="s">
        <v>37136</v>
      </c>
      <c r="C13419" s="354" t="s">
        <v>470</v>
      </c>
      <c r="D13419" s="355">
        <v>339.14</v>
      </c>
    </row>
    <row r="13420" spans="1:4">
      <c r="A13420" s="354" t="s">
        <v>37137</v>
      </c>
      <c r="B13420" t="s">
        <v>37136</v>
      </c>
      <c r="C13420" s="354" t="s">
        <v>470</v>
      </c>
      <c r="D13420" s="355">
        <v>313.5</v>
      </c>
    </row>
    <row r="13421" spans="1:4">
      <c r="A13421" s="354" t="s">
        <v>37138</v>
      </c>
      <c r="B13421" t="s">
        <v>37139</v>
      </c>
      <c r="C13421" s="354" t="s">
        <v>470</v>
      </c>
      <c r="D13421" s="355">
        <v>570.23</v>
      </c>
    </row>
    <row r="13422" spans="1:4">
      <c r="A13422" s="354" t="s">
        <v>37140</v>
      </c>
      <c r="B13422" t="s">
        <v>37139</v>
      </c>
      <c r="C13422" s="354" t="s">
        <v>470</v>
      </c>
      <c r="D13422" s="355">
        <v>531.61</v>
      </c>
    </row>
    <row r="13423" spans="1:4">
      <c r="A13423" s="354" t="s">
        <v>37141</v>
      </c>
      <c r="B13423" t="s">
        <v>37142</v>
      </c>
      <c r="C13423" s="354" t="s">
        <v>470</v>
      </c>
      <c r="D13423" s="355">
        <v>509.7</v>
      </c>
    </row>
    <row r="13424" spans="1:4">
      <c r="A13424" s="354" t="s">
        <v>37143</v>
      </c>
      <c r="B13424" t="s">
        <v>37142</v>
      </c>
      <c r="C13424" s="354" t="s">
        <v>470</v>
      </c>
      <c r="D13424" s="355">
        <v>464.9</v>
      </c>
    </row>
    <row r="13425" spans="1:4">
      <c r="A13425" s="354" t="s">
        <v>37144</v>
      </c>
      <c r="B13425" t="s">
        <v>37145</v>
      </c>
      <c r="C13425" s="354" t="s">
        <v>47</v>
      </c>
      <c r="D13425" s="355">
        <v>94.09</v>
      </c>
    </row>
    <row r="13426" spans="1:4">
      <c r="A13426" s="354" t="s">
        <v>37146</v>
      </c>
      <c r="B13426" t="s">
        <v>37145</v>
      </c>
      <c r="C13426" s="354" t="s">
        <v>47</v>
      </c>
      <c r="D13426" s="355">
        <v>87.6</v>
      </c>
    </row>
    <row r="13427" spans="1:4">
      <c r="A13427" s="354" t="s">
        <v>37147</v>
      </c>
      <c r="B13427" t="s">
        <v>37148</v>
      </c>
      <c r="C13427" s="354" t="s">
        <v>47</v>
      </c>
      <c r="D13427" s="355">
        <v>147.55000000000001</v>
      </c>
    </row>
    <row r="13428" spans="1:4">
      <c r="A13428" s="354" t="s">
        <v>37149</v>
      </c>
      <c r="B13428" t="s">
        <v>37148</v>
      </c>
      <c r="C13428" s="354" t="s">
        <v>47</v>
      </c>
      <c r="D13428" s="355">
        <v>139.44</v>
      </c>
    </row>
    <row r="13429" spans="1:4">
      <c r="A13429" s="354" t="s">
        <v>37150</v>
      </c>
      <c r="B13429" t="s">
        <v>37151</v>
      </c>
      <c r="C13429" s="354" t="s">
        <v>46</v>
      </c>
      <c r="D13429" s="355">
        <v>67.84</v>
      </c>
    </row>
    <row r="13430" spans="1:4">
      <c r="A13430" s="354" t="s">
        <v>37152</v>
      </c>
      <c r="B13430" t="s">
        <v>37151</v>
      </c>
      <c r="C13430" s="354" t="s">
        <v>46</v>
      </c>
      <c r="D13430" s="355">
        <v>64.010000000000005</v>
      </c>
    </row>
    <row r="13431" spans="1:4">
      <c r="A13431" s="354" t="s">
        <v>37153</v>
      </c>
      <c r="B13431" t="s">
        <v>37154</v>
      </c>
      <c r="C13431" s="354" t="s">
        <v>47</v>
      </c>
      <c r="D13431" s="355">
        <v>24.43</v>
      </c>
    </row>
    <row r="13432" spans="1:4">
      <c r="A13432" s="354" t="s">
        <v>37155</v>
      </c>
      <c r="B13432" t="s">
        <v>37154</v>
      </c>
      <c r="C13432" s="354" t="s">
        <v>47</v>
      </c>
      <c r="D13432" s="355">
        <v>22.77</v>
      </c>
    </row>
    <row r="13433" spans="1:4">
      <c r="A13433" s="354" t="s">
        <v>37156</v>
      </c>
      <c r="B13433" t="s">
        <v>37157</v>
      </c>
      <c r="C13433" s="354" t="s">
        <v>47</v>
      </c>
      <c r="D13433" s="355">
        <v>34.06</v>
      </c>
    </row>
    <row r="13434" spans="1:4">
      <c r="A13434" s="354" t="s">
        <v>37158</v>
      </c>
      <c r="B13434" t="s">
        <v>37157</v>
      </c>
      <c r="C13434" s="354" t="s">
        <v>47</v>
      </c>
      <c r="D13434" s="355">
        <v>32.4</v>
      </c>
    </row>
    <row r="13435" spans="1:4">
      <c r="A13435" s="354" t="s">
        <v>37159</v>
      </c>
      <c r="B13435" t="s">
        <v>37160</v>
      </c>
      <c r="C13435" s="354" t="s">
        <v>47</v>
      </c>
      <c r="D13435" s="355">
        <v>39.159999999999997</v>
      </c>
    </row>
    <row r="13436" spans="1:4">
      <c r="A13436" s="354" t="s">
        <v>37161</v>
      </c>
      <c r="B13436" t="s">
        <v>37160</v>
      </c>
      <c r="C13436" s="354" t="s">
        <v>47</v>
      </c>
      <c r="D13436" s="355">
        <v>37.5</v>
      </c>
    </row>
    <row r="13437" spans="1:4">
      <c r="A13437" s="354" t="s">
        <v>37162</v>
      </c>
      <c r="B13437" t="s">
        <v>37163</v>
      </c>
      <c r="C13437" s="354" t="s">
        <v>46</v>
      </c>
      <c r="D13437" s="355">
        <v>59.97</v>
      </c>
    </row>
    <row r="13438" spans="1:4">
      <c r="A13438" s="354" t="s">
        <v>37164</v>
      </c>
      <c r="B13438" t="s">
        <v>37163</v>
      </c>
      <c r="C13438" s="354" t="s">
        <v>46</v>
      </c>
      <c r="D13438" s="355">
        <v>56.13</v>
      </c>
    </row>
    <row r="13439" spans="1:4">
      <c r="A13439" s="354" t="s">
        <v>37165</v>
      </c>
      <c r="B13439" t="s">
        <v>37166</v>
      </c>
      <c r="C13439" s="354" t="s">
        <v>46</v>
      </c>
      <c r="D13439" s="355">
        <v>34.76</v>
      </c>
    </row>
    <row r="13440" spans="1:4">
      <c r="A13440" s="354" t="s">
        <v>37167</v>
      </c>
      <c r="B13440" t="s">
        <v>37166</v>
      </c>
      <c r="C13440" s="354" t="s">
        <v>46</v>
      </c>
      <c r="D13440" s="355">
        <v>31.69</v>
      </c>
    </row>
    <row r="13441" spans="1:4">
      <c r="A13441" s="354" t="s">
        <v>37168</v>
      </c>
      <c r="B13441" t="s">
        <v>37169</v>
      </c>
      <c r="C13441" s="354" t="s">
        <v>46</v>
      </c>
      <c r="D13441" s="355">
        <v>64.7</v>
      </c>
    </row>
    <row r="13442" spans="1:4">
      <c r="A13442" s="354" t="s">
        <v>37170</v>
      </c>
      <c r="B13442" t="s">
        <v>37169</v>
      </c>
      <c r="C13442" s="354" t="s">
        <v>46</v>
      </c>
      <c r="D13442" s="355">
        <v>60.86</v>
      </c>
    </row>
    <row r="13443" spans="1:4">
      <c r="A13443" s="354" t="s">
        <v>37171</v>
      </c>
      <c r="B13443" t="s">
        <v>37172</v>
      </c>
      <c r="C13443" s="354" t="s">
        <v>470</v>
      </c>
      <c r="D13443" s="355">
        <v>1279.6600000000001</v>
      </c>
    </row>
    <row r="13444" spans="1:4">
      <c r="A13444" s="354" t="s">
        <v>37173</v>
      </c>
      <c r="B13444" t="s">
        <v>37172</v>
      </c>
      <c r="C13444" s="354" t="s">
        <v>470</v>
      </c>
      <c r="D13444" s="355">
        <v>1271.74</v>
      </c>
    </row>
    <row r="13445" spans="1:4">
      <c r="A13445" s="354" t="s">
        <v>37174</v>
      </c>
      <c r="B13445" t="s">
        <v>37175</v>
      </c>
      <c r="C13445" s="354" t="s">
        <v>470</v>
      </c>
      <c r="D13445" s="355">
        <v>1269.75</v>
      </c>
    </row>
    <row r="13446" spans="1:4">
      <c r="A13446" s="354" t="s">
        <v>37176</v>
      </c>
      <c r="B13446" t="s">
        <v>37175</v>
      </c>
      <c r="C13446" s="354" t="s">
        <v>470</v>
      </c>
      <c r="D13446" s="355">
        <v>1263.1500000000001</v>
      </c>
    </row>
    <row r="13447" spans="1:4">
      <c r="A13447" s="354" t="s">
        <v>37177</v>
      </c>
      <c r="B13447" t="s">
        <v>37178</v>
      </c>
      <c r="C13447" s="354" t="s">
        <v>470</v>
      </c>
      <c r="D13447" s="355">
        <v>325.98</v>
      </c>
    </row>
    <row r="13448" spans="1:4">
      <c r="A13448" s="354" t="s">
        <v>37179</v>
      </c>
      <c r="B13448" t="s">
        <v>37178</v>
      </c>
      <c r="C13448" s="354" t="s">
        <v>470</v>
      </c>
      <c r="D13448" s="355">
        <v>325.20999999999998</v>
      </c>
    </row>
    <row r="13449" spans="1:4">
      <c r="A13449" s="354" t="s">
        <v>37180</v>
      </c>
      <c r="B13449" t="s">
        <v>37181</v>
      </c>
      <c r="C13449" s="354" t="s">
        <v>470</v>
      </c>
      <c r="D13449" s="355">
        <v>650.52</v>
      </c>
    </row>
    <row r="13450" spans="1:4">
      <c r="A13450" s="354" t="s">
        <v>37182</v>
      </c>
      <c r="B13450" t="s">
        <v>37181</v>
      </c>
      <c r="C13450" s="354" t="s">
        <v>470</v>
      </c>
      <c r="D13450" s="355">
        <v>649.17999999999995</v>
      </c>
    </row>
    <row r="13451" spans="1:4">
      <c r="A13451" s="354" t="s">
        <v>37183</v>
      </c>
      <c r="B13451" t="s">
        <v>37184</v>
      </c>
      <c r="C13451" s="354" t="s">
        <v>470</v>
      </c>
      <c r="D13451" s="355">
        <v>11913.8</v>
      </c>
    </row>
    <row r="13452" spans="1:4">
      <c r="A13452" s="354" t="s">
        <v>37185</v>
      </c>
      <c r="B13452" t="s">
        <v>37184</v>
      </c>
      <c r="C13452" s="354" t="s">
        <v>470</v>
      </c>
      <c r="D13452" s="355">
        <v>11855.44</v>
      </c>
    </row>
    <row r="13453" spans="1:4">
      <c r="A13453" s="354" t="s">
        <v>37186</v>
      </c>
      <c r="B13453" t="s">
        <v>37187</v>
      </c>
      <c r="C13453" s="354" t="s">
        <v>470</v>
      </c>
      <c r="D13453" s="355">
        <v>1238.04</v>
      </c>
    </row>
    <row r="13454" spans="1:4">
      <c r="A13454" s="354" t="s">
        <v>37188</v>
      </c>
      <c r="B13454" t="s">
        <v>37187</v>
      </c>
      <c r="C13454" s="354" t="s">
        <v>470</v>
      </c>
      <c r="D13454" s="355">
        <v>1179.68</v>
      </c>
    </row>
    <row r="13455" spans="1:4">
      <c r="A13455" s="354" t="s">
        <v>37189</v>
      </c>
      <c r="B13455" t="s">
        <v>37190</v>
      </c>
      <c r="C13455" s="354" t="s">
        <v>470</v>
      </c>
      <c r="D13455" s="355">
        <v>1627</v>
      </c>
    </row>
    <row r="13456" spans="1:4">
      <c r="A13456" s="354" t="s">
        <v>37191</v>
      </c>
      <c r="B13456" t="s">
        <v>37190</v>
      </c>
      <c r="C13456" s="354" t="s">
        <v>470</v>
      </c>
      <c r="D13456" s="355">
        <v>1541.04</v>
      </c>
    </row>
    <row r="13457" spans="1:4">
      <c r="A13457" s="354" t="s">
        <v>37192</v>
      </c>
      <c r="B13457" t="s">
        <v>37193</v>
      </c>
      <c r="C13457" s="354" t="s">
        <v>470</v>
      </c>
      <c r="D13457" s="355">
        <v>97.12</v>
      </c>
    </row>
    <row r="13458" spans="1:4">
      <c r="A13458" s="354" t="s">
        <v>37194</v>
      </c>
      <c r="B13458" t="s">
        <v>37193</v>
      </c>
      <c r="C13458" s="354" t="s">
        <v>470</v>
      </c>
      <c r="D13458" s="355">
        <v>95.27</v>
      </c>
    </row>
    <row r="13459" spans="1:4">
      <c r="A13459" s="354" t="s">
        <v>37195</v>
      </c>
      <c r="B13459" t="s">
        <v>37196</v>
      </c>
      <c r="C13459" s="354" t="s">
        <v>470</v>
      </c>
      <c r="D13459" s="355">
        <v>103.84</v>
      </c>
    </row>
    <row r="13460" spans="1:4">
      <c r="A13460" s="354" t="s">
        <v>37197</v>
      </c>
      <c r="B13460" t="s">
        <v>37196</v>
      </c>
      <c r="C13460" s="354" t="s">
        <v>470</v>
      </c>
      <c r="D13460" s="355">
        <v>102.19</v>
      </c>
    </row>
    <row r="13461" spans="1:4">
      <c r="A13461" s="354" t="s">
        <v>37198</v>
      </c>
      <c r="B13461" t="s">
        <v>37199</v>
      </c>
      <c r="C13461" s="354" t="s">
        <v>470</v>
      </c>
      <c r="D13461" s="355">
        <v>63.21</v>
      </c>
    </row>
    <row r="13462" spans="1:4">
      <c r="A13462" s="354" t="s">
        <v>37200</v>
      </c>
      <c r="B13462" t="s">
        <v>37199</v>
      </c>
      <c r="C13462" s="354" t="s">
        <v>470</v>
      </c>
      <c r="D13462" s="355">
        <v>61.36</v>
      </c>
    </row>
    <row r="13463" spans="1:4">
      <c r="A13463" s="354" t="s">
        <v>37201</v>
      </c>
      <c r="B13463" t="s">
        <v>37202</v>
      </c>
      <c r="C13463" s="354" t="s">
        <v>470</v>
      </c>
      <c r="D13463" s="355">
        <v>54.13</v>
      </c>
    </row>
    <row r="13464" spans="1:4">
      <c r="A13464" s="354" t="s">
        <v>37203</v>
      </c>
      <c r="B13464" t="s">
        <v>37202</v>
      </c>
      <c r="C13464" s="354" t="s">
        <v>470</v>
      </c>
      <c r="D13464" s="355">
        <v>52.48</v>
      </c>
    </row>
    <row r="13465" spans="1:4">
      <c r="A13465" s="354" t="s">
        <v>37204</v>
      </c>
      <c r="B13465" t="s">
        <v>37205</v>
      </c>
      <c r="C13465" s="354" t="s">
        <v>470</v>
      </c>
      <c r="D13465" s="355">
        <v>1481.33</v>
      </c>
    </row>
    <row r="13466" spans="1:4">
      <c r="A13466" s="354" t="s">
        <v>37206</v>
      </c>
      <c r="B13466" t="s">
        <v>37205</v>
      </c>
      <c r="C13466" s="354" t="s">
        <v>470</v>
      </c>
      <c r="D13466" s="355">
        <v>1413.18</v>
      </c>
    </row>
    <row r="13467" spans="1:4">
      <c r="A13467" s="354" t="s">
        <v>37207</v>
      </c>
      <c r="B13467" t="s">
        <v>37208</v>
      </c>
      <c r="C13467" s="354" t="s">
        <v>470</v>
      </c>
      <c r="D13467" s="355">
        <v>26.83</v>
      </c>
    </row>
    <row r="13468" spans="1:4">
      <c r="A13468" s="354" t="s">
        <v>37209</v>
      </c>
      <c r="B13468" t="s">
        <v>37208</v>
      </c>
      <c r="C13468" s="354" t="s">
        <v>470</v>
      </c>
      <c r="D13468" s="355">
        <v>24.19</v>
      </c>
    </row>
    <row r="13469" spans="1:4">
      <c r="A13469" s="354" t="s">
        <v>37210</v>
      </c>
      <c r="B13469" t="s">
        <v>37211</v>
      </c>
      <c r="C13469" s="354" t="s">
        <v>470</v>
      </c>
      <c r="D13469" s="355">
        <v>40.450000000000003</v>
      </c>
    </row>
    <row r="13470" spans="1:4">
      <c r="A13470" s="354" t="s">
        <v>37212</v>
      </c>
      <c r="B13470" t="s">
        <v>37211</v>
      </c>
      <c r="C13470" s="354" t="s">
        <v>470</v>
      </c>
      <c r="D13470" s="355">
        <v>37.15</v>
      </c>
    </row>
    <row r="13471" spans="1:4">
      <c r="A13471" s="354" t="s">
        <v>37213</v>
      </c>
      <c r="B13471" t="s">
        <v>37214</v>
      </c>
      <c r="C13471" s="354" t="s">
        <v>470</v>
      </c>
      <c r="D13471" s="355">
        <v>16.96</v>
      </c>
    </row>
    <row r="13472" spans="1:4">
      <c r="A13472" s="354" t="s">
        <v>37215</v>
      </c>
      <c r="B13472" t="s">
        <v>37214</v>
      </c>
      <c r="C13472" s="354" t="s">
        <v>470</v>
      </c>
      <c r="D13472" s="355">
        <v>14.98</v>
      </c>
    </row>
    <row r="13473" spans="1:4">
      <c r="A13473" s="354" t="s">
        <v>37216</v>
      </c>
      <c r="B13473" t="s">
        <v>37217</v>
      </c>
      <c r="C13473" s="354" t="s">
        <v>470</v>
      </c>
      <c r="D13473" s="355">
        <v>22528.61</v>
      </c>
    </row>
    <row r="13474" spans="1:4">
      <c r="A13474" s="354" t="s">
        <v>37218</v>
      </c>
      <c r="B13474" t="s">
        <v>37217</v>
      </c>
      <c r="C13474" s="354" t="s">
        <v>470</v>
      </c>
      <c r="D13474" s="355">
        <v>22502.2</v>
      </c>
    </row>
    <row r="13475" spans="1:4">
      <c r="A13475" s="354" t="s">
        <v>37219</v>
      </c>
      <c r="B13475" t="s">
        <v>37220</v>
      </c>
      <c r="C13475" s="354" t="s">
        <v>470</v>
      </c>
      <c r="D13475" s="355">
        <v>2067.41</v>
      </c>
    </row>
    <row r="13476" spans="1:4">
      <c r="A13476" s="354" t="s">
        <v>37221</v>
      </c>
      <c r="B13476" t="s">
        <v>37220</v>
      </c>
      <c r="C13476" s="354" t="s">
        <v>470</v>
      </c>
      <c r="D13476" s="355">
        <v>2060.81</v>
      </c>
    </row>
    <row r="13477" spans="1:4">
      <c r="A13477" s="354" t="s">
        <v>37222</v>
      </c>
      <c r="B13477" t="s">
        <v>37223</v>
      </c>
      <c r="C13477" s="354" t="s">
        <v>470</v>
      </c>
      <c r="D13477" s="355">
        <v>942.55</v>
      </c>
    </row>
    <row r="13478" spans="1:4">
      <c r="A13478" s="354" t="s">
        <v>37224</v>
      </c>
      <c r="B13478" t="s">
        <v>37223</v>
      </c>
      <c r="C13478" s="354" t="s">
        <v>470</v>
      </c>
      <c r="D13478" s="355">
        <v>935.95</v>
      </c>
    </row>
    <row r="13479" spans="1:4">
      <c r="A13479" s="354" t="s">
        <v>37225</v>
      </c>
      <c r="B13479" t="s">
        <v>37226</v>
      </c>
      <c r="C13479" s="354" t="s">
        <v>470</v>
      </c>
      <c r="D13479" s="355">
        <v>4307.55</v>
      </c>
    </row>
    <row r="13480" spans="1:4">
      <c r="A13480" s="354" t="s">
        <v>37227</v>
      </c>
      <c r="B13480" t="s">
        <v>37226</v>
      </c>
      <c r="C13480" s="354" t="s">
        <v>470</v>
      </c>
      <c r="D13480" s="355">
        <v>4300.95</v>
      </c>
    </row>
    <row r="13481" spans="1:4">
      <c r="A13481" s="354" t="s">
        <v>37228</v>
      </c>
      <c r="B13481" t="s">
        <v>37229</v>
      </c>
      <c r="C13481" s="354" t="s">
        <v>470</v>
      </c>
      <c r="D13481" s="355">
        <v>2569.4899999999998</v>
      </c>
    </row>
    <row r="13482" spans="1:4">
      <c r="A13482" s="354" t="s">
        <v>37230</v>
      </c>
      <c r="B13482" t="s">
        <v>37229</v>
      </c>
      <c r="C13482" s="354" t="s">
        <v>470</v>
      </c>
      <c r="D13482" s="355">
        <v>2562.89</v>
      </c>
    </row>
    <row r="13483" spans="1:4">
      <c r="A13483" s="354" t="s">
        <v>37231</v>
      </c>
      <c r="B13483" t="s">
        <v>37232</v>
      </c>
      <c r="C13483" s="354" t="s">
        <v>470</v>
      </c>
      <c r="D13483" s="355">
        <v>288.39999999999998</v>
      </c>
    </row>
    <row r="13484" spans="1:4">
      <c r="A13484" s="354" t="s">
        <v>37233</v>
      </c>
      <c r="B13484" t="s">
        <v>37232</v>
      </c>
      <c r="C13484" s="354" t="s">
        <v>470</v>
      </c>
      <c r="D13484" s="355">
        <v>288.39999999999998</v>
      </c>
    </row>
    <row r="13485" spans="1:4">
      <c r="A13485" s="354" t="s">
        <v>37234</v>
      </c>
      <c r="B13485" t="s">
        <v>37235</v>
      </c>
      <c r="C13485" s="354" t="s">
        <v>470</v>
      </c>
      <c r="D13485" s="355">
        <v>333.06</v>
      </c>
    </row>
    <row r="13486" spans="1:4">
      <c r="A13486" s="354" t="s">
        <v>37236</v>
      </c>
      <c r="B13486" t="s">
        <v>37235</v>
      </c>
      <c r="C13486" s="354" t="s">
        <v>470</v>
      </c>
      <c r="D13486" s="355">
        <v>319.86</v>
      </c>
    </row>
    <row r="13487" spans="1:4">
      <c r="A13487" s="354" t="s">
        <v>37237</v>
      </c>
      <c r="B13487" t="s">
        <v>37238</v>
      </c>
      <c r="C13487" s="354" t="s">
        <v>47</v>
      </c>
      <c r="D13487" s="355">
        <v>190.38</v>
      </c>
    </row>
    <row r="13488" spans="1:4">
      <c r="A13488" s="354" t="s">
        <v>37239</v>
      </c>
      <c r="B13488" t="s">
        <v>37238</v>
      </c>
      <c r="C13488" s="354" t="s">
        <v>47</v>
      </c>
      <c r="D13488" s="355">
        <v>188.07</v>
      </c>
    </row>
    <row r="13489" spans="1:4">
      <c r="A13489" s="354" t="s">
        <v>37240</v>
      </c>
      <c r="B13489" t="s">
        <v>37241</v>
      </c>
      <c r="C13489" s="354" t="s">
        <v>470</v>
      </c>
      <c r="D13489" s="355">
        <v>37.11</v>
      </c>
    </row>
    <row r="13490" spans="1:4">
      <c r="A13490" s="354" t="s">
        <v>37242</v>
      </c>
      <c r="B13490" t="s">
        <v>37241</v>
      </c>
      <c r="C13490" s="354" t="s">
        <v>470</v>
      </c>
      <c r="D13490" s="355">
        <v>35.79</v>
      </c>
    </row>
    <row r="13491" spans="1:4">
      <c r="A13491" s="354" t="s">
        <v>37243</v>
      </c>
      <c r="B13491" t="s">
        <v>37244</v>
      </c>
      <c r="C13491" s="354" t="s">
        <v>470</v>
      </c>
      <c r="D13491" s="355">
        <v>102.94</v>
      </c>
    </row>
    <row r="13492" spans="1:4">
      <c r="A13492" s="354" t="s">
        <v>37245</v>
      </c>
      <c r="B13492" t="s">
        <v>37244</v>
      </c>
      <c r="C13492" s="354" t="s">
        <v>470</v>
      </c>
      <c r="D13492" s="355">
        <v>99.64</v>
      </c>
    </row>
    <row r="13493" spans="1:4">
      <c r="A13493" s="354" t="s">
        <v>37246</v>
      </c>
      <c r="B13493" t="s">
        <v>37247</v>
      </c>
      <c r="C13493" s="354" t="s">
        <v>470</v>
      </c>
      <c r="D13493" s="355">
        <v>832.79</v>
      </c>
    </row>
    <row r="13494" spans="1:4">
      <c r="A13494" s="354" t="s">
        <v>37248</v>
      </c>
      <c r="B13494" t="s">
        <v>37247</v>
      </c>
      <c r="C13494" s="354" t="s">
        <v>470</v>
      </c>
      <c r="D13494" s="355">
        <v>779.97</v>
      </c>
    </row>
    <row r="13495" spans="1:4">
      <c r="A13495" s="354" t="s">
        <v>37249</v>
      </c>
      <c r="B13495" t="s">
        <v>37250</v>
      </c>
      <c r="C13495" s="354" t="s">
        <v>470</v>
      </c>
      <c r="D13495" s="355">
        <v>575.96</v>
      </c>
    </row>
    <row r="13496" spans="1:4">
      <c r="A13496" s="354" t="s">
        <v>37251</v>
      </c>
      <c r="B13496" t="s">
        <v>37250</v>
      </c>
      <c r="C13496" s="354" t="s">
        <v>470</v>
      </c>
      <c r="D13496" s="355">
        <v>536.35</v>
      </c>
    </row>
    <row r="13497" spans="1:4">
      <c r="A13497" s="354" t="s">
        <v>37252</v>
      </c>
      <c r="B13497" t="s">
        <v>37253</v>
      </c>
      <c r="C13497" s="354" t="s">
        <v>470</v>
      </c>
      <c r="D13497" s="355">
        <v>420.35</v>
      </c>
    </row>
    <row r="13498" spans="1:4">
      <c r="A13498" s="354" t="s">
        <v>37254</v>
      </c>
      <c r="B13498" t="s">
        <v>37253</v>
      </c>
      <c r="C13498" s="354" t="s">
        <v>470</v>
      </c>
      <c r="D13498" s="355">
        <v>413.75</v>
      </c>
    </row>
    <row r="13499" spans="1:4">
      <c r="A13499" s="354" t="s">
        <v>37255</v>
      </c>
      <c r="B13499" t="s">
        <v>37256</v>
      </c>
      <c r="C13499" s="354" t="s">
        <v>470</v>
      </c>
      <c r="D13499" s="355">
        <v>579.03</v>
      </c>
    </row>
    <row r="13500" spans="1:4">
      <c r="A13500" s="354" t="s">
        <v>37257</v>
      </c>
      <c r="B13500" t="s">
        <v>37256</v>
      </c>
      <c r="C13500" s="354" t="s">
        <v>470</v>
      </c>
      <c r="D13500" s="355">
        <v>526.21</v>
      </c>
    </row>
    <row r="13501" spans="1:4">
      <c r="A13501" s="354" t="s">
        <v>37258</v>
      </c>
      <c r="B13501" t="s">
        <v>37259</v>
      </c>
      <c r="C13501" s="354" t="s">
        <v>470</v>
      </c>
      <c r="D13501" s="355">
        <v>125.58</v>
      </c>
    </row>
    <row r="13502" spans="1:4">
      <c r="A13502" s="354" t="s">
        <v>37260</v>
      </c>
      <c r="B13502" t="s">
        <v>37259</v>
      </c>
      <c r="C13502" s="354" t="s">
        <v>470</v>
      </c>
      <c r="D13502" s="355">
        <v>113.7</v>
      </c>
    </row>
    <row r="13503" spans="1:4">
      <c r="A13503" s="354" t="s">
        <v>37261</v>
      </c>
      <c r="B13503" t="s">
        <v>37262</v>
      </c>
      <c r="C13503" s="354" t="s">
        <v>470</v>
      </c>
      <c r="D13503" s="355">
        <v>142.19999999999999</v>
      </c>
    </row>
    <row r="13504" spans="1:4">
      <c r="A13504" s="354" t="s">
        <v>37263</v>
      </c>
      <c r="B13504" t="s">
        <v>37262</v>
      </c>
      <c r="C13504" s="354" t="s">
        <v>470</v>
      </c>
      <c r="D13504" s="355">
        <v>130.32</v>
      </c>
    </row>
    <row r="13505" spans="1:4">
      <c r="A13505" s="354" t="s">
        <v>37264</v>
      </c>
      <c r="B13505" t="s">
        <v>37265</v>
      </c>
      <c r="C13505" s="354" t="s">
        <v>470</v>
      </c>
      <c r="D13505" s="355">
        <v>192.98</v>
      </c>
    </row>
    <row r="13506" spans="1:4">
      <c r="A13506" s="354" t="s">
        <v>37266</v>
      </c>
      <c r="B13506" t="s">
        <v>37265</v>
      </c>
      <c r="C13506" s="354" t="s">
        <v>470</v>
      </c>
      <c r="D13506" s="355">
        <v>178.12</v>
      </c>
    </row>
    <row r="13507" spans="1:4">
      <c r="A13507" s="354" t="s">
        <v>37267</v>
      </c>
      <c r="B13507" t="s">
        <v>37268</v>
      </c>
      <c r="C13507" s="354" t="s">
        <v>470</v>
      </c>
      <c r="D13507" s="355">
        <v>553</v>
      </c>
    </row>
    <row r="13508" spans="1:4">
      <c r="A13508" s="354" t="s">
        <v>37269</v>
      </c>
      <c r="B13508" t="s">
        <v>37268</v>
      </c>
      <c r="C13508" s="354" t="s">
        <v>470</v>
      </c>
      <c r="D13508" s="355">
        <v>535.16999999999996</v>
      </c>
    </row>
    <row r="13509" spans="1:4">
      <c r="A13509" s="354" t="s">
        <v>37270</v>
      </c>
      <c r="B13509" t="s">
        <v>37271</v>
      </c>
      <c r="C13509" s="354" t="s">
        <v>470</v>
      </c>
      <c r="D13509" s="355">
        <v>597.70000000000005</v>
      </c>
    </row>
    <row r="13510" spans="1:4">
      <c r="A13510" s="354" t="s">
        <v>37272</v>
      </c>
      <c r="B13510" t="s">
        <v>37271</v>
      </c>
      <c r="C13510" s="354" t="s">
        <v>470</v>
      </c>
      <c r="D13510" s="355">
        <v>582.15</v>
      </c>
    </row>
    <row r="13511" spans="1:4">
      <c r="A13511" s="354" t="s">
        <v>37273</v>
      </c>
      <c r="B13511" t="s">
        <v>37274</v>
      </c>
      <c r="C13511" s="354" t="s">
        <v>470</v>
      </c>
      <c r="D13511" s="355">
        <v>871.05</v>
      </c>
    </row>
    <row r="13512" spans="1:4">
      <c r="A13512" s="354" t="s">
        <v>37275</v>
      </c>
      <c r="B13512" t="s">
        <v>37274</v>
      </c>
      <c r="C13512" s="354" t="s">
        <v>470</v>
      </c>
      <c r="D13512" s="355">
        <v>841.34</v>
      </c>
    </row>
    <row r="13513" spans="1:4">
      <c r="A13513" s="354" t="s">
        <v>37276</v>
      </c>
      <c r="B13513" t="s">
        <v>37277</v>
      </c>
      <c r="C13513" s="354" t="s">
        <v>470</v>
      </c>
      <c r="D13513" s="355">
        <v>905.87</v>
      </c>
    </row>
    <row r="13514" spans="1:4">
      <c r="A13514" s="354" t="s">
        <v>37278</v>
      </c>
      <c r="B13514" t="s">
        <v>37277</v>
      </c>
      <c r="C13514" s="354" t="s">
        <v>470</v>
      </c>
      <c r="D13514" s="355">
        <v>876.16</v>
      </c>
    </row>
    <row r="13515" spans="1:4">
      <c r="A13515" s="354" t="s">
        <v>37279</v>
      </c>
      <c r="B13515" t="s">
        <v>37280</v>
      </c>
      <c r="C13515" s="354" t="s">
        <v>470</v>
      </c>
      <c r="D13515" s="355">
        <v>1474.43</v>
      </c>
    </row>
    <row r="13516" spans="1:4">
      <c r="A13516" s="354" t="s">
        <v>37281</v>
      </c>
      <c r="B13516" t="s">
        <v>37280</v>
      </c>
      <c r="C13516" s="354" t="s">
        <v>470</v>
      </c>
      <c r="D13516" s="355">
        <v>1444.72</v>
      </c>
    </row>
    <row r="13517" spans="1:4">
      <c r="A13517" s="354" t="s">
        <v>37282</v>
      </c>
      <c r="B13517" t="s">
        <v>37283</v>
      </c>
      <c r="C13517" s="354" t="s">
        <v>470</v>
      </c>
      <c r="D13517" s="355">
        <v>1718.53</v>
      </c>
    </row>
    <row r="13518" spans="1:4">
      <c r="A13518" s="354" t="s">
        <v>37284</v>
      </c>
      <c r="B13518" t="s">
        <v>37283</v>
      </c>
      <c r="C13518" s="354" t="s">
        <v>470</v>
      </c>
      <c r="D13518" s="355">
        <v>1688.82</v>
      </c>
    </row>
    <row r="13519" spans="1:4">
      <c r="A13519" s="354" t="s">
        <v>37285</v>
      </c>
      <c r="B13519" t="s">
        <v>37286</v>
      </c>
      <c r="C13519" s="354" t="s">
        <v>470</v>
      </c>
      <c r="D13519" s="355">
        <v>135.49</v>
      </c>
    </row>
    <row r="13520" spans="1:4">
      <c r="A13520" s="354" t="s">
        <v>37287</v>
      </c>
      <c r="B13520" t="s">
        <v>37286</v>
      </c>
      <c r="C13520" s="354" t="s">
        <v>470</v>
      </c>
      <c r="D13520" s="355">
        <v>122.29</v>
      </c>
    </row>
    <row r="13521" spans="1:4">
      <c r="A13521" s="354" t="s">
        <v>37288</v>
      </c>
      <c r="B13521" t="s">
        <v>37289</v>
      </c>
      <c r="C13521" s="354" t="s">
        <v>470</v>
      </c>
      <c r="D13521" s="355">
        <v>152.11000000000001</v>
      </c>
    </row>
    <row r="13522" spans="1:4">
      <c r="A13522" s="354" t="s">
        <v>37290</v>
      </c>
      <c r="B13522" t="s">
        <v>37289</v>
      </c>
      <c r="C13522" s="354" t="s">
        <v>470</v>
      </c>
      <c r="D13522" s="355">
        <v>138.91</v>
      </c>
    </row>
    <row r="13523" spans="1:4">
      <c r="A13523" s="354" t="s">
        <v>37291</v>
      </c>
      <c r="B13523" t="s">
        <v>37292</v>
      </c>
      <c r="C13523" s="354" t="s">
        <v>470</v>
      </c>
      <c r="D13523" s="355">
        <v>205.37</v>
      </c>
    </row>
    <row r="13524" spans="1:4">
      <c r="A13524" s="354" t="s">
        <v>37293</v>
      </c>
      <c r="B13524" t="s">
        <v>37292</v>
      </c>
      <c r="C13524" s="354" t="s">
        <v>470</v>
      </c>
      <c r="D13524" s="355">
        <v>188.86</v>
      </c>
    </row>
    <row r="13525" spans="1:4">
      <c r="A13525" s="354" t="s">
        <v>37294</v>
      </c>
      <c r="B13525" t="s">
        <v>37295</v>
      </c>
      <c r="C13525" s="354" t="s">
        <v>470</v>
      </c>
      <c r="D13525" s="355">
        <v>567.86</v>
      </c>
    </row>
    <row r="13526" spans="1:4">
      <c r="A13526" s="354" t="s">
        <v>37296</v>
      </c>
      <c r="B13526" t="s">
        <v>37295</v>
      </c>
      <c r="C13526" s="354" t="s">
        <v>470</v>
      </c>
      <c r="D13526" s="355">
        <v>548.05999999999995</v>
      </c>
    </row>
    <row r="13527" spans="1:4">
      <c r="A13527" s="354" t="s">
        <v>37297</v>
      </c>
      <c r="B13527" t="s">
        <v>37298</v>
      </c>
      <c r="C13527" s="354" t="s">
        <v>470</v>
      </c>
      <c r="D13527" s="355">
        <v>654.44000000000005</v>
      </c>
    </row>
    <row r="13528" spans="1:4">
      <c r="A13528" s="354" t="s">
        <v>37299</v>
      </c>
      <c r="B13528" t="s">
        <v>37298</v>
      </c>
      <c r="C13528" s="354" t="s">
        <v>470</v>
      </c>
      <c r="D13528" s="355">
        <v>631.33000000000004</v>
      </c>
    </row>
    <row r="13529" spans="1:4">
      <c r="A13529" s="354" t="s">
        <v>37300</v>
      </c>
      <c r="B13529" t="s">
        <v>37301</v>
      </c>
      <c r="C13529" s="354" t="s">
        <v>470</v>
      </c>
      <c r="D13529" s="355">
        <v>895.83</v>
      </c>
    </row>
    <row r="13530" spans="1:4">
      <c r="A13530" s="354" t="s">
        <v>37302</v>
      </c>
      <c r="B13530" t="s">
        <v>37301</v>
      </c>
      <c r="C13530" s="354" t="s">
        <v>470</v>
      </c>
      <c r="D13530" s="355">
        <v>862.82</v>
      </c>
    </row>
    <row r="13531" spans="1:4">
      <c r="A13531" s="354" t="s">
        <v>37303</v>
      </c>
      <c r="B13531" t="s">
        <v>37304</v>
      </c>
      <c r="C13531" s="354" t="s">
        <v>470</v>
      </c>
      <c r="D13531" s="355">
        <v>980.2</v>
      </c>
    </row>
    <row r="13532" spans="1:4">
      <c r="A13532" s="354" t="s">
        <v>37305</v>
      </c>
      <c r="B13532" t="s">
        <v>37304</v>
      </c>
      <c r="C13532" s="354" t="s">
        <v>470</v>
      </c>
      <c r="D13532" s="355">
        <v>940.59</v>
      </c>
    </row>
    <row r="13533" spans="1:4">
      <c r="A13533" s="354" t="s">
        <v>37306</v>
      </c>
      <c r="B13533" t="s">
        <v>37307</v>
      </c>
      <c r="C13533" s="354" t="s">
        <v>470</v>
      </c>
      <c r="D13533" s="355">
        <v>1507.25</v>
      </c>
    </row>
    <row r="13534" spans="1:4">
      <c r="A13534" s="354" t="s">
        <v>37308</v>
      </c>
      <c r="B13534" t="s">
        <v>37307</v>
      </c>
      <c r="C13534" s="354" t="s">
        <v>470</v>
      </c>
      <c r="D13534" s="355">
        <v>1464.34</v>
      </c>
    </row>
    <row r="13535" spans="1:4">
      <c r="A13535" s="354" t="s">
        <v>37309</v>
      </c>
      <c r="B13535" t="s">
        <v>37310</v>
      </c>
      <c r="C13535" s="354" t="s">
        <v>470</v>
      </c>
      <c r="D13535" s="355">
        <v>1767.79</v>
      </c>
    </row>
    <row r="13536" spans="1:4">
      <c r="A13536" s="354" t="s">
        <v>37311</v>
      </c>
      <c r="B13536" t="s">
        <v>37310</v>
      </c>
      <c r="C13536" s="354" t="s">
        <v>470</v>
      </c>
      <c r="D13536" s="355">
        <v>1724.88</v>
      </c>
    </row>
    <row r="13537" spans="1:4">
      <c r="A13537" s="354" t="s">
        <v>37312</v>
      </c>
      <c r="B13537" t="s">
        <v>37313</v>
      </c>
      <c r="C13537" s="354" t="s">
        <v>470</v>
      </c>
      <c r="D13537" s="355">
        <v>92.09</v>
      </c>
    </row>
    <row r="13538" spans="1:4">
      <c r="A13538" s="354" t="s">
        <v>37314</v>
      </c>
      <c r="B13538" t="s">
        <v>37313</v>
      </c>
      <c r="C13538" s="354" t="s">
        <v>470</v>
      </c>
      <c r="D13538" s="355">
        <v>91.18</v>
      </c>
    </row>
    <row r="13539" spans="1:4">
      <c r="A13539" s="354" t="s">
        <v>37315</v>
      </c>
      <c r="B13539" t="s">
        <v>37316</v>
      </c>
      <c r="C13539" s="354" t="s">
        <v>470</v>
      </c>
      <c r="D13539" s="355">
        <v>92.09</v>
      </c>
    </row>
    <row r="13540" spans="1:4">
      <c r="A13540" s="354" t="s">
        <v>37317</v>
      </c>
      <c r="B13540" t="s">
        <v>37316</v>
      </c>
      <c r="C13540" s="354" t="s">
        <v>470</v>
      </c>
      <c r="D13540" s="355">
        <v>91.18</v>
      </c>
    </row>
    <row r="13541" spans="1:4">
      <c r="A13541" s="354" t="s">
        <v>37318</v>
      </c>
      <c r="B13541" t="s">
        <v>37319</v>
      </c>
      <c r="C13541" s="354" t="s">
        <v>470</v>
      </c>
      <c r="D13541" s="355">
        <v>100.4</v>
      </c>
    </row>
    <row r="13542" spans="1:4">
      <c r="A13542" s="354" t="s">
        <v>37320</v>
      </c>
      <c r="B13542" t="s">
        <v>37319</v>
      </c>
      <c r="C13542" s="354" t="s">
        <v>470</v>
      </c>
      <c r="D13542" s="355">
        <v>99.49</v>
      </c>
    </row>
    <row r="13543" spans="1:4">
      <c r="A13543" s="354" t="s">
        <v>37321</v>
      </c>
      <c r="B13543" t="s">
        <v>37322</v>
      </c>
      <c r="C13543" s="354" t="s">
        <v>470</v>
      </c>
      <c r="D13543" s="355">
        <v>118.4</v>
      </c>
    </row>
    <row r="13544" spans="1:4">
      <c r="A13544" s="354" t="s">
        <v>37323</v>
      </c>
      <c r="B13544" t="s">
        <v>37322</v>
      </c>
      <c r="C13544" s="354" t="s">
        <v>470</v>
      </c>
      <c r="D13544" s="355">
        <v>117.49</v>
      </c>
    </row>
    <row r="13545" spans="1:4">
      <c r="A13545" s="354" t="s">
        <v>37324</v>
      </c>
      <c r="B13545" t="s">
        <v>37325</v>
      </c>
      <c r="C13545" s="354" t="s">
        <v>470</v>
      </c>
      <c r="D13545" s="355">
        <v>117.49</v>
      </c>
    </row>
    <row r="13546" spans="1:4">
      <c r="A13546" s="354" t="s">
        <v>37326</v>
      </c>
      <c r="B13546" t="s">
        <v>37325</v>
      </c>
      <c r="C13546" s="354" t="s">
        <v>470</v>
      </c>
      <c r="D13546" s="355">
        <v>116.41</v>
      </c>
    </row>
    <row r="13547" spans="1:4">
      <c r="A13547" s="354" t="s">
        <v>37327</v>
      </c>
      <c r="B13547" t="s">
        <v>37328</v>
      </c>
      <c r="C13547" s="354" t="s">
        <v>470</v>
      </c>
      <c r="D13547" s="355">
        <v>124.24</v>
      </c>
    </row>
    <row r="13548" spans="1:4">
      <c r="A13548" s="354" t="s">
        <v>37329</v>
      </c>
      <c r="B13548" t="s">
        <v>37328</v>
      </c>
      <c r="C13548" s="354" t="s">
        <v>470</v>
      </c>
      <c r="D13548" s="355">
        <v>123.16</v>
      </c>
    </row>
    <row r="13549" spans="1:4">
      <c r="A13549" s="354" t="s">
        <v>37330</v>
      </c>
      <c r="B13549" t="s">
        <v>37331</v>
      </c>
      <c r="C13549" s="354" t="s">
        <v>470</v>
      </c>
      <c r="D13549" s="355">
        <v>126.37</v>
      </c>
    </row>
    <row r="13550" spans="1:4">
      <c r="A13550" s="354" t="s">
        <v>37332</v>
      </c>
      <c r="B13550" t="s">
        <v>37331</v>
      </c>
      <c r="C13550" s="354" t="s">
        <v>470</v>
      </c>
      <c r="D13550" s="355">
        <v>125.29</v>
      </c>
    </row>
    <row r="13551" spans="1:4">
      <c r="A13551" s="354" t="s">
        <v>37333</v>
      </c>
      <c r="B13551" t="s">
        <v>37334</v>
      </c>
      <c r="C13551" s="354" t="s">
        <v>470</v>
      </c>
      <c r="D13551" s="355">
        <v>196.01</v>
      </c>
    </row>
    <row r="13552" spans="1:4">
      <c r="A13552" s="354" t="s">
        <v>37335</v>
      </c>
      <c r="B13552" t="s">
        <v>37334</v>
      </c>
      <c r="C13552" s="354" t="s">
        <v>470</v>
      </c>
      <c r="D13552" s="355">
        <v>194.93</v>
      </c>
    </row>
    <row r="13553" spans="1:4">
      <c r="A13553" s="354" t="s">
        <v>37336</v>
      </c>
      <c r="B13553" t="s">
        <v>37337</v>
      </c>
      <c r="C13553" s="354" t="s">
        <v>470</v>
      </c>
      <c r="D13553" s="355">
        <v>254.12</v>
      </c>
    </row>
    <row r="13554" spans="1:4">
      <c r="A13554" s="354" t="s">
        <v>37338</v>
      </c>
      <c r="B13554" t="s">
        <v>37337</v>
      </c>
      <c r="C13554" s="354" t="s">
        <v>470</v>
      </c>
      <c r="D13554" s="355">
        <v>253.04</v>
      </c>
    </row>
    <row r="13555" spans="1:4">
      <c r="A13555" s="354" t="s">
        <v>37339</v>
      </c>
      <c r="B13555" t="s">
        <v>37340</v>
      </c>
      <c r="C13555" s="354" t="s">
        <v>470</v>
      </c>
      <c r="D13555" s="355">
        <v>517.89</v>
      </c>
    </row>
    <row r="13556" spans="1:4">
      <c r="A13556" s="354" t="s">
        <v>37341</v>
      </c>
      <c r="B13556" t="s">
        <v>37340</v>
      </c>
      <c r="C13556" s="354" t="s">
        <v>470</v>
      </c>
      <c r="D13556" s="355">
        <v>516.80999999999995</v>
      </c>
    </row>
    <row r="13557" spans="1:4">
      <c r="A13557" s="354" t="s">
        <v>37342</v>
      </c>
      <c r="B13557" t="s">
        <v>37343</v>
      </c>
      <c r="C13557" s="354" t="s">
        <v>470</v>
      </c>
      <c r="D13557" s="355">
        <v>70.67</v>
      </c>
    </row>
    <row r="13558" spans="1:4">
      <c r="A13558" s="354" t="s">
        <v>37344</v>
      </c>
      <c r="B13558" t="s">
        <v>37343</v>
      </c>
      <c r="C13558" s="354" t="s">
        <v>470</v>
      </c>
      <c r="D13558" s="355">
        <v>69.349999999999994</v>
      </c>
    </row>
    <row r="13559" spans="1:4">
      <c r="A13559" s="354" t="s">
        <v>37345</v>
      </c>
      <c r="B13559" t="s">
        <v>37346</v>
      </c>
      <c r="C13559" s="354" t="s">
        <v>470</v>
      </c>
      <c r="D13559" s="355">
        <v>63.82</v>
      </c>
    </row>
    <row r="13560" spans="1:4">
      <c r="A13560" s="354" t="s">
        <v>37347</v>
      </c>
      <c r="B13560" t="s">
        <v>37346</v>
      </c>
      <c r="C13560" s="354" t="s">
        <v>470</v>
      </c>
      <c r="D13560" s="355">
        <v>62.5</v>
      </c>
    </row>
    <row r="13561" spans="1:4">
      <c r="A13561" s="354" t="s">
        <v>37348</v>
      </c>
      <c r="B13561" t="s">
        <v>37349</v>
      </c>
      <c r="C13561" s="354" t="s">
        <v>470</v>
      </c>
      <c r="D13561" s="355">
        <v>70.86</v>
      </c>
    </row>
    <row r="13562" spans="1:4">
      <c r="A13562" s="354" t="s">
        <v>37350</v>
      </c>
      <c r="B13562" t="s">
        <v>37349</v>
      </c>
      <c r="C13562" s="354" t="s">
        <v>470</v>
      </c>
      <c r="D13562" s="355">
        <v>69.540000000000006</v>
      </c>
    </row>
    <row r="13563" spans="1:4">
      <c r="A13563" s="354" t="s">
        <v>37351</v>
      </c>
      <c r="B13563" t="s">
        <v>37352</v>
      </c>
      <c r="C13563" s="354" t="s">
        <v>470</v>
      </c>
      <c r="D13563" s="355">
        <v>95.63</v>
      </c>
    </row>
    <row r="13564" spans="1:4">
      <c r="A13564" s="354" t="s">
        <v>37353</v>
      </c>
      <c r="B13564" t="s">
        <v>37352</v>
      </c>
      <c r="C13564" s="354" t="s">
        <v>470</v>
      </c>
      <c r="D13564" s="355">
        <v>94.31</v>
      </c>
    </row>
    <row r="13565" spans="1:4">
      <c r="A13565" s="354" t="s">
        <v>37354</v>
      </c>
      <c r="B13565" t="s">
        <v>37355</v>
      </c>
      <c r="C13565" s="354" t="s">
        <v>470</v>
      </c>
      <c r="D13565" s="355">
        <v>95.83</v>
      </c>
    </row>
    <row r="13566" spans="1:4">
      <c r="A13566" s="354" t="s">
        <v>37356</v>
      </c>
      <c r="B13566" t="s">
        <v>37355</v>
      </c>
      <c r="C13566" s="354" t="s">
        <v>470</v>
      </c>
      <c r="D13566" s="355">
        <v>94.51</v>
      </c>
    </row>
    <row r="13567" spans="1:4">
      <c r="A13567" s="354" t="s">
        <v>37357</v>
      </c>
      <c r="B13567" t="s">
        <v>37358</v>
      </c>
      <c r="C13567" s="354" t="s">
        <v>470</v>
      </c>
      <c r="D13567" s="355">
        <v>31.05</v>
      </c>
    </row>
    <row r="13568" spans="1:4">
      <c r="A13568" s="354" t="s">
        <v>37359</v>
      </c>
      <c r="B13568" t="s">
        <v>37358</v>
      </c>
      <c r="C13568" s="354" t="s">
        <v>470</v>
      </c>
      <c r="D13568" s="355">
        <v>30.22</v>
      </c>
    </row>
    <row r="13569" spans="1:4">
      <c r="A13569" s="354" t="s">
        <v>37360</v>
      </c>
      <c r="B13569" t="s">
        <v>37361</v>
      </c>
      <c r="C13569" s="354" t="s">
        <v>470</v>
      </c>
      <c r="D13569" s="355">
        <v>79.05</v>
      </c>
    </row>
    <row r="13570" spans="1:4">
      <c r="A13570" s="354" t="s">
        <v>37362</v>
      </c>
      <c r="B13570" t="s">
        <v>37361</v>
      </c>
      <c r="C13570" s="354" t="s">
        <v>470</v>
      </c>
      <c r="D13570" s="355">
        <v>78.22</v>
      </c>
    </row>
    <row r="13571" spans="1:4">
      <c r="A13571" s="354" t="s">
        <v>37363</v>
      </c>
      <c r="B13571" t="s">
        <v>37364</v>
      </c>
      <c r="C13571" s="354" t="s">
        <v>470</v>
      </c>
      <c r="D13571" s="355">
        <v>9.6199999999999992</v>
      </c>
    </row>
    <row r="13572" spans="1:4">
      <c r="A13572" s="354" t="s">
        <v>37365</v>
      </c>
      <c r="B13572" t="s">
        <v>37364</v>
      </c>
      <c r="C13572" s="354" t="s">
        <v>470</v>
      </c>
      <c r="D13572" s="355">
        <v>9.0399999999999991</v>
      </c>
    </row>
    <row r="13573" spans="1:4">
      <c r="A13573" s="354" t="s">
        <v>37366</v>
      </c>
      <c r="B13573" t="s">
        <v>37367</v>
      </c>
      <c r="C13573" s="354" t="s">
        <v>470</v>
      </c>
      <c r="D13573" s="355">
        <v>18.739999999999998</v>
      </c>
    </row>
    <row r="13574" spans="1:4">
      <c r="A13574" s="354" t="s">
        <v>37368</v>
      </c>
      <c r="B13574" t="s">
        <v>37367</v>
      </c>
      <c r="C13574" s="354" t="s">
        <v>470</v>
      </c>
      <c r="D13574" s="355">
        <v>18.16</v>
      </c>
    </row>
    <row r="13575" spans="1:4">
      <c r="A13575" s="354" t="s">
        <v>37369</v>
      </c>
      <c r="B13575" t="s">
        <v>37370</v>
      </c>
      <c r="C13575" s="354" t="s">
        <v>470</v>
      </c>
      <c r="D13575" s="355">
        <v>90.69</v>
      </c>
    </row>
    <row r="13576" spans="1:4">
      <c r="A13576" s="354" t="s">
        <v>37371</v>
      </c>
      <c r="B13576" t="s">
        <v>37370</v>
      </c>
      <c r="C13576" s="354" t="s">
        <v>470</v>
      </c>
      <c r="D13576" s="355">
        <v>88.78</v>
      </c>
    </row>
    <row r="13577" spans="1:4">
      <c r="A13577" s="354" t="s">
        <v>37372</v>
      </c>
      <c r="B13577" t="s">
        <v>37373</v>
      </c>
      <c r="C13577" s="354" t="s">
        <v>470</v>
      </c>
      <c r="D13577" s="355">
        <v>196.21</v>
      </c>
    </row>
    <row r="13578" spans="1:4">
      <c r="A13578" s="354" t="s">
        <v>37374</v>
      </c>
      <c r="B13578" t="s">
        <v>37373</v>
      </c>
      <c r="C13578" s="354" t="s">
        <v>470</v>
      </c>
      <c r="D13578" s="355">
        <v>194.3</v>
      </c>
    </row>
    <row r="13579" spans="1:4">
      <c r="A13579" s="354" t="s">
        <v>37375</v>
      </c>
      <c r="B13579" t="s">
        <v>37376</v>
      </c>
      <c r="C13579" s="354" t="s">
        <v>470</v>
      </c>
      <c r="D13579" s="355">
        <v>512.89</v>
      </c>
    </row>
    <row r="13580" spans="1:4">
      <c r="A13580" s="354" t="s">
        <v>37377</v>
      </c>
      <c r="B13580" t="s">
        <v>37376</v>
      </c>
      <c r="C13580" s="354" t="s">
        <v>470</v>
      </c>
      <c r="D13580" s="355">
        <v>510.98</v>
      </c>
    </row>
    <row r="13581" spans="1:4">
      <c r="A13581" s="354" t="s">
        <v>37378</v>
      </c>
      <c r="B13581" t="s">
        <v>37379</v>
      </c>
      <c r="C13581" s="354" t="s">
        <v>470</v>
      </c>
      <c r="D13581" s="355">
        <v>680.78</v>
      </c>
    </row>
    <row r="13582" spans="1:4">
      <c r="A13582" s="354" t="s">
        <v>37380</v>
      </c>
      <c r="B13582" t="s">
        <v>37379</v>
      </c>
      <c r="C13582" s="354" t="s">
        <v>470</v>
      </c>
      <c r="D13582" s="355">
        <v>678.87</v>
      </c>
    </row>
    <row r="13583" spans="1:4">
      <c r="A13583" s="354" t="s">
        <v>37381</v>
      </c>
      <c r="B13583" t="s">
        <v>37382</v>
      </c>
      <c r="C13583" s="354" t="s">
        <v>470</v>
      </c>
      <c r="D13583" s="355">
        <v>38.49</v>
      </c>
    </row>
    <row r="13584" spans="1:4">
      <c r="A13584" s="354" t="s">
        <v>37383</v>
      </c>
      <c r="B13584" t="s">
        <v>37382</v>
      </c>
      <c r="C13584" s="354" t="s">
        <v>470</v>
      </c>
      <c r="D13584" s="355">
        <v>36.58</v>
      </c>
    </row>
    <row r="13585" spans="1:4">
      <c r="A13585" s="354" t="s">
        <v>37384</v>
      </c>
      <c r="B13585" t="s">
        <v>37385</v>
      </c>
      <c r="C13585" s="354" t="s">
        <v>470</v>
      </c>
      <c r="D13585" s="355">
        <v>70.900000000000006</v>
      </c>
    </row>
    <row r="13586" spans="1:4">
      <c r="A13586" s="354" t="s">
        <v>37386</v>
      </c>
      <c r="B13586" t="s">
        <v>37385</v>
      </c>
      <c r="C13586" s="354" t="s">
        <v>470</v>
      </c>
      <c r="D13586" s="355">
        <v>68.989999999999995</v>
      </c>
    </row>
    <row r="13587" spans="1:4">
      <c r="A13587" s="354" t="s">
        <v>37387</v>
      </c>
      <c r="B13587" t="s">
        <v>37388</v>
      </c>
      <c r="C13587" s="354" t="s">
        <v>470</v>
      </c>
      <c r="D13587" s="355">
        <v>56.59</v>
      </c>
    </row>
    <row r="13588" spans="1:4">
      <c r="A13588" s="354" t="s">
        <v>37389</v>
      </c>
      <c r="B13588" t="s">
        <v>37388</v>
      </c>
      <c r="C13588" s="354" t="s">
        <v>470</v>
      </c>
      <c r="D13588" s="355">
        <v>54.68</v>
      </c>
    </row>
    <row r="13589" spans="1:4">
      <c r="A13589" s="354" t="s">
        <v>37390</v>
      </c>
      <c r="B13589" t="s">
        <v>37391</v>
      </c>
      <c r="C13589" s="354" t="s">
        <v>470</v>
      </c>
      <c r="D13589" s="355">
        <v>85.76</v>
      </c>
    </row>
    <row r="13590" spans="1:4">
      <c r="A13590" s="354" t="s">
        <v>37392</v>
      </c>
      <c r="B13590" t="s">
        <v>37391</v>
      </c>
      <c r="C13590" s="354" t="s">
        <v>470</v>
      </c>
      <c r="D13590" s="355">
        <v>83.85</v>
      </c>
    </row>
    <row r="13591" spans="1:4">
      <c r="A13591" s="354" t="s">
        <v>37393</v>
      </c>
      <c r="B13591" t="s">
        <v>37394</v>
      </c>
      <c r="C13591" s="354" t="s">
        <v>470</v>
      </c>
      <c r="D13591" s="355">
        <v>14.18</v>
      </c>
    </row>
    <row r="13592" spans="1:4">
      <c r="A13592" s="354" t="s">
        <v>37395</v>
      </c>
      <c r="B13592" t="s">
        <v>37394</v>
      </c>
      <c r="C13592" s="354" t="s">
        <v>470</v>
      </c>
      <c r="D13592" s="355">
        <v>13.35</v>
      </c>
    </row>
    <row r="13593" spans="1:4">
      <c r="A13593" s="354" t="s">
        <v>37396</v>
      </c>
      <c r="B13593" t="s">
        <v>37397</v>
      </c>
      <c r="C13593" s="354" t="s">
        <v>470</v>
      </c>
      <c r="D13593" s="355">
        <v>15.43</v>
      </c>
    </row>
    <row r="13594" spans="1:4">
      <c r="A13594" s="354" t="s">
        <v>37398</v>
      </c>
      <c r="B13594" t="s">
        <v>37397</v>
      </c>
      <c r="C13594" s="354" t="s">
        <v>470</v>
      </c>
      <c r="D13594" s="355">
        <v>14.6</v>
      </c>
    </row>
    <row r="13595" spans="1:4">
      <c r="A13595" s="354" t="s">
        <v>37399</v>
      </c>
      <c r="B13595" t="s">
        <v>37400</v>
      </c>
      <c r="C13595" s="354" t="s">
        <v>470</v>
      </c>
      <c r="D13595" s="355">
        <v>22.53</v>
      </c>
    </row>
    <row r="13596" spans="1:4">
      <c r="A13596" s="354" t="s">
        <v>37401</v>
      </c>
      <c r="B13596" t="s">
        <v>37400</v>
      </c>
      <c r="C13596" s="354" t="s">
        <v>470</v>
      </c>
      <c r="D13596" s="355">
        <v>21.7</v>
      </c>
    </row>
    <row r="13597" spans="1:4">
      <c r="A13597" s="354" t="s">
        <v>37402</v>
      </c>
      <c r="B13597" t="s">
        <v>37403</v>
      </c>
      <c r="C13597" s="354" t="s">
        <v>470</v>
      </c>
      <c r="D13597" s="355">
        <v>47.84</v>
      </c>
    </row>
    <row r="13598" spans="1:4">
      <c r="A13598" s="354" t="s">
        <v>37404</v>
      </c>
      <c r="B13598" t="s">
        <v>37403</v>
      </c>
      <c r="C13598" s="354" t="s">
        <v>470</v>
      </c>
      <c r="D13598" s="355">
        <v>47.01</v>
      </c>
    </row>
    <row r="13599" spans="1:4">
      <c r="A13599" s="354" t="s">
        <v>37405</v>
      </c>
      <c r="B13599" t="s">
        <v>37406</v>
      </c>
      <c r="C13599" s="354" t="s">
        <v>470</v>
      </c>
      <c r="D13599" s="355">
        <v>31.76</v>
      </c>
    </row>
    <row r="13600" spans="1:4">
      <c r="A13600" s="354" t="s">
        <v>37407</v>
      </c>
      <c r="B13600" t="s">
        <v>37406</v>
      </c>
      <c r="C13600" s="354" t="s">
        <v>470</v>
      </c>
      <c r="D13600" s="355">
        <v>30.85</v>
      </c>
    </row>
    <row r="13601" spans="1:4">
      <c r="A13601" s="354" t="s">
        <v>37408</v>
      </c>
      <c r="B13601" t="s">
        <v>37409</v>
      </c>
      <c r="C13601" s="354" t="s">
        <v>470</v>
      </c>
      <c r="D13601" s="355">
        <v>38.64</v>
      </c>
    </row>
    <row r="13602" spans="1:4">
      <c r="A13602" s="354" t="s">
        <v>37410</v>
      </c>
      <c r="B13602" t="s">
        <v>37409</v>
      </c>
      <c r="C13602" s="354" t="s">
        <v>470</v>
      </c>
      <c r="D13602" s="355">
        <v>37.729999999999997</v>
      </c>
    </row>
    <row r="13603" spans="1:4">
      <c r="A13603" s="354" t="s">
        <v>37411</v>
      </c>
      <c r="B13603" t="s">
        <v>37412</v>
      </c>
      <c r="C13603" s="354" t="s">
        <v>470</v>
      </c>
      <c r="D13603" s="355">
        <v>42.35</v>
      </c>
    </row>
    <row r="13604" spans="1:4">
      <c r="A13604" s="354" t="s">
        <v>37413</v>
      </c>
      <c r="B13604" t="s">
        <v>37412</v>
      </c>
      <c r="C13604" s="354" t="s">
        <v>470</v>
      </c>
      <c r="D13604" s="355">
        <v>41.44</v>
      </c>
    </row>
    <row r="13605" spans="1:4">
      <c r="A13605" s="354" t="s">
        <v>37414</v>
      </c>
      <c r="B13605" t="s">
        <v>37415</v>
      </c>
      <c r="C13605" s="354" t="s">
        <v>470</v>
      </c>
      <c r="D13605" s="355">
        <v>89.39</v>
      </c>
    </row>
    <row r="13606" spans="1:4">
      <c r="A13606" s="354" t="s">
        <v>37416</v>
      </c>
      <c r="B13606" t="s">
        <v>37415</v>
      </c>
      <c r="C13606" s="354" t="s">
        <v>470</v>
      </c>
      <c r="D13606" s="355">
        <v>88.48</v>
      </c>
    </row>
    <row r="13607" spans="1:4">
      <c r="A13607" s="354" t="s">
        <v>37417</v>
      </c>
      <c r="B13607" t="s">
        <v>37418</v>
      </c>
      <c r="C13607" s="354" t="s">
        <v>470</v>
      </c>
      <c r="D13607" s="355">
        <v>47.6</v>
      </c>
    </row>
    <row r="13608" spans="1:4">
      <c r="A13608" s="354" t="s">
        <v>37419</v>
      </c>
      <c r="B13608" t="s">
        <v>37418</v>
      </c>
      <c r="C13608" s="354" t="s">
        <v>470</v>
      </c>
      <c r="D13608" s="355">
        <v>46.61</v>
      </c>
    </row>
    <row r="13609" spans="1:4">
      <c r="A13609" s="354" t="s">
        <v>37420</v>
      </c>
      <c r="B13609" t="s">
        <v>37421</v>
      </c>
      <c r="C13609" s="354" t="s">
        <v>470</v>
      </c>
      <c r="D13609" s="355">
        <v>54.76</v>
      </c>
    </row>
    <row r="13610" spans="1:4">
      <c r="A13610" s="354" t="s">
        <v>37422</v>
      </c>
      <c r="B13610" t="s">
        <v>37421</v>
      </c>
      <c r="C13610" s="354" t="s">
        <v>470</v>
      </c>
      <c r="D13610" s="355">
        <v>53.77</v>
      </c>
    </row>
    <row r="13611" spans="1:4">
      <c r="A13611" s="354" t="s">
        <v>37423</v>
      </c>
      <c r="B13611" t="s">
        <v>37424</v>
      </c>
      <c r="C13611" s="354" t="s">
        <v>470</v>
      </c>
      <c r="D13611" s="355">
        <v>67.459999999999994</v>
      </c>
    </row>
    <row r="13612" spans="1:4">
      <c r="A13612" s="354" t="s">
        <v>37425</v>
      </c>
      <c r="B13612" t="s">
        <v>37424</v>
      </c>
      <c r="C13612" s="354" t="s">
        <v>470</v>
      </c>
      <c r="D13612" s="355">
        <v>66.47</v>
      </c>
    </row>
    <row r="13613" spans="1:4">
      <c r="A13613" s="354" t="s">
        <v>37426</v>
      </c>
      <c r="B13613" t="s">
        <v>37427</v>
      </c>
      <c r="C13613" s="354" t="s">
        <v>470</v>
      </c>
      <c r="D13613" s="355">
        <v>127.94</v>
      </c>
    </row>
    <row r="13614" spans="1:4">
      <c r="A13614" s="354" t="s">
        <v>37428</v>
      </c>
      <c r="B13614" t="s">
        <v>37427</v>
      </c>
      <c r="C13614" s="354" t="s">
        <v>470</v>
      </c>
      <c r="D13614" s="355">
        <v>126.95</v>
      </c>
    </row>
    <row r="13615" spans="1:4">
      <c r="A13615" s="354" t="s">
        <v>37429</v>
      </c>
      <c r="B13615" t="s">
        <v>37430</v>
      </c>
      <c r="C13615" s="354" t="s">
        <v>470</v>
      </c>
      <c r="D13615" s="355">
        <v>331.57</v>
      </c>
    </row>
    <row r="13616" spans="1:4">
      <c r="A13616" s="354" t="s">
        <v>37431</v>
      </c>
      <c r="B13616" t="s">
        <v>37430</v>
      </c>
      <c r="C13616" s="354" t="s">
        <v>470</v>
      </c>
      <c r="D13616" s="355">
        <v>330.58</v>
      </c>
    </row>
    <row r="13617" spans="1:4">
      <c r="A13617" s="354" t="s">
        <v>37432</v>
      </c>
      <c r="B13617" t="s">
        <v>37433</v>
      </c>
      <c r="C13617" s="354" t="s">
        <v>470</v>
      </c>
      <c r="D13617" s="355">
        <v>344.82</v>
      </c>
    </row>
    <row r="13618" spans="1:4">
      <c r="A13618" s="354" t="s">
        <v>37434</v>
      </c>
      <c r="B13618" t="s">
        <v>37433</v>
      </c>
      <c r="C13618" s="354" t="s">
        <v>470</v>
      </c>
      <c r="D13618" s="355">
        <v>343.83</v>
      </c>
    </row>
    <row r="13619" spans="1:4">
      <c r="A13619" s="354" t="s">
        <v>37435</v>
      </c>
      <c r="B13619" t="s">
        <v>37436</v>
      </c>
      <c r="C13619" s="354" t="s">
        <v>470</v>
      </c>
      <c r="D13619" s="355">
        <v>344.82</v>
      </c>
    </row>
    <row r="13620" spans="1:4">
      <c r="A13620" s="354" t="s">
        <v>37437</v>
      </c>
      <c r="B13620" t="s">
        <v>37436</v>
      </c>
      <c r="C13620" s="354" t="s">
        <v>470</v>
      </c>
      <c r="D13620" s="355">
        <v>343.83</v>
      </c>
    </row>
    <row r="13621" spans="1:4">
      <c r="A13621" s="354" t="s">
        <v>37438</v>
      </c>
      <c r="B13621" t="s">
        <v>37439</v>
      </c>
      <c r="C13621" s="354" t="s">
        <v>470</v>
      </c>
      <c r="D13621" s="355">
        <v>982.35</v>
      </c>
    </row>
    <row r="13622" spans="1:4">
      <c r="A13622" s="354" t="s">
        <v>37440</v>
      </c>
      <c r="B13622" t="s">
        <v>37439</v>
      </c>
      <c r="C13622" s="354" t="s">
        <v>470</v>
      </c>
      <c r="D13622" s="355">
        <v>981.36</v>
      </c>
    </row>
    <row r="13623" spans="1:4">
      <c r="A13623" s="354" t="s">
        <v>37441</v>
      </c>
      <c r="B13623" t="s">
        <v>37442</v>
      </c>
      <c r="C13623" s="354" t="s">
        <v>470</v>
      </c>
      <c r="D13623" s="355">
        <v>1773.68</v>
      </c>
    </row>
    <row r="13624" spans="1:4">
      <c r="A13624" s="354" t="s">
        <v>37443</v>
      </c>
      <c r="B13624" t="s">
        <v>37442</v>
      </c>
      <c r="C13624" s="354" t="s">
        <v>470</v>
      </c>
      <c r="D13624" s="355">
        <v>1772.69</v>
      </c>
    </row>
    <row r="13625" spans="1:4">
      <c r="A13625" s="354" t="s">
        <v>37444</v>
      </c>
      <c r="B13625" t="s">
        <v>37445</v>
      </c>
      <c r="C13625" s="354" t="s">
        <v>470</v>
      </c>
      <c r="D13625" s="355">
        <v>1881.9</v>
      </c>
    </row>
    <row r="13626" spans="1:4">
      <c r="A13626" s="354" t="s">
        <v>37446</v>
      </c>
      <c r="B13626" t="s">
        <v>37445</v>
      </c>
      <c r="C13626" s="354" t="s">
        <v>470</v>
      </c>
      <c r="D13626" s="355">
        <v>1880.91</v>
      </c>
    </row>
    <row r="13627" spans="1:4">
      <c r="A13627" s="354" t="s">
        <v>37447</v>
      </c>
      <c r="B13627" t="s">
        <v>37448</v>
      </c>
      <c r="C13627" s="354" t="s">
        <v>470</v>
      </c>
      <c r="D13627" s="355">
        <v>2795.54</v>
      </c>
    </row>
    <row r="13628" spans="1:4">
      <c r="A13628" s="354" t="s">
        <v>37449</v>
      </c>
      <c r="B13628" t="s">
        <v>37448</v>
      </c>
      <c r="C13628" s="354" t="s">
        <v>470</v>
      </c>
      <c r="D13628" s="355">
        <v>2794.55</v>
      </c>
    </row>
    <row r="13629" spans="1:4">
      <c r="A13629" s="354" t="s">
        <v>37450</v>
      </c>
      <c r="B13629" t="s">
        <v>37451</v>
      </c>
      <c r="C13629" s="354" t="s">
        <v>470</v>
      </c>
      <c r="D13629" s="355">
        <v>49.35</v>
      </c>
    </row>
    <row r="13630" spans="1:4">
      <c r="A13630" s="354" t="s">
        <v>37452</v>
      </c>
      <c r="B13630" t="s">
        <v>37451</v>
      </c>
      <c r="C13630" s="354" t="s">
        <v>470</v>
      </c>
      <c r="D13630" s="355">
        <v>48.52</v>
      </c>
    </row>
    <row r="13631" spans="1:4">
      <c r="A13631" s="354" t="s">
        <v>37453</v>
      </c>
      <c r="B13631" t="s">
        <v>37454</v>
      </c>
      <c r="C13631" s="354" t="s">
        <v>470</v>
      </c>
      <c r="D13631" s="355">
        <v>61.71</v>
      </c>
    </row>
    <row r="13632" spans="1:4">
      <c r="A13632" s="354" t="s">
        <v>37455</v>
      </c>
      <c r="B13632" t="s">
        <v>37454</v>
      </c>
      <c r="C13632" s="354" t="s">
        <v>470</v>
      </c>
      <c r="D13632" s="355">
        <v>60.88</v>
      </c>
    </row>
    <row r="13633" spans="1:4">
      <c r="A13633" s="354" t="s">
        <v>37456</v>
      </c>
      <c r="B13633" t="s">
        <v>37457</v>
      </c>
      <c r="C13633" s="354" t="s">
        <v>470</v>
      </c>
      <c r="D13633" s="355">
        <v>139.19</v>
      </c>
    </row>
    <row r="13634" spans="1:4">
      <c r="A13634" s="354" t="s">
        <v>37458</v>
      </c>
      <c r="B13634" t="s">
        <v>37457</v>
      </c>
      <c r="C13634" s="354" t="s">
        <v>470</v>
      </c>
      <c r="D13634" s="355">
        <v>138.36000000000001</v>
      </c>
    </row>
    <row r="13635" spans="1:4">
      <c r="A13635" s="354" t="s">
        <v>37459</v>
      </c>
      <c r="B13635" t="s">
        <v>37460</v>
      </c>
      <c r="C13635" s="354" t="s">
        <v>470</v>
      </c>
      <c r="D13635" s="355">
        <v>44.93</v>
      </c>
    </row>
    <row r="13636" spans="1:4">
      <c r="A13636" s="354" t="s">
        <v>37461</v>
      </c>
      <c r="B13636" t="s">
        <v>37460</v>
      </c>
      <c r="C13636" s="354" t="s">
        <v>470</v>
      </c>
      <c r="D13636" s="355">
        <v>44.1</v>
      </c>
    </row>
    <row r="13637" spans="1:4">
      <c r="A13637" s="354" t="s">
        <v>37462</v>
      </c>
      <c r="B13637" t="s">
        <v>37463</v>
      </c>
      <c r="C13637" s="354" t="s">
        <v>470</v>
      </c>
      <c r="D13637" s="355">
        <v>55.33</v>
      </c>
    </row>
    <row r="13638" spans="1:4">
      <c r="A13638" s="354" t="s">
        <v>37464</v>
      </c>
      <c r="B13638" t="s">
        <v>37463</v>
      </c>
      <c r="C13638" s="354" t="s">
        <v>470</v>
      </c>
      <c r="D13638" s="355">
        <v>54.5</v>
      </c>
    </row>
    <row r="13639" spans="1:4">
      <c r="A13639" s="354" t="s">
        <v>37465</v>
      </c>
      <c r="B13639" t="s">
        <v>37466</v>
      </c>
      <c r="C13639" s="354" t="s">
        <v>470</v>
      </c>
      <c r="D13639" s="355">
        <v>145.18</v>
      </c>
    </row>
    <row r="13640" spans="1:4">
      <c r="A13640" s="354" t="s">
        <v>37467</v>
      </c>
      <c r="B13640" t="s">
        <v>37466</v>
      </c>
      <c r="C13640" s="354" t="s">
        <v>470</v>
      </c>
      <c r="D13640" s="355">
        <v>144.35</v>
      </c>
    </row>
    <row r="13641" spans="1:4">
      <c r="A13641" s="354" t="s">
        <v>37468</v>
      </c>
      <c r="B13641" t="s">
        <v>37469</v>
      </c>
      <c r="C13641" s="354" t="s">
        <v>470</v>
      </c>
      <c r="D13641" s="355">
        <v>442.05</v>
      </c>
    </row>
    <row r="13642" spans="1:4">
      <c r="A13642" s="354" t="s">
        <v>37470</v>
      </c>
      <c r="B13642" t="s">
        <v>37469</v>
      </c>
      <c r="C13642" s="354" t="s">
        <v>470</v>
      </c>
      <c r="D13642" s="355">
        <v>439.41</v>
      </c>
    </row>
    <row r="13643" spans="1:4">
      <c r="A13643" s="354" t="s">
        <v>37471</v>
      </c>
      <c r="B13643" t="s">
        <v>37472</v>
      </c>
      <c r="C13643" s="354" t="s">
        <v>470</v>
      </c>
      <c r="D13643" s="355">
        <v>554.66999999999996</v>
      </c>
    </row>
    <row r="13644" spans="1:4">
      <c r="A13644" s="354" t="s">
        <v>37473</v>
      </c>
      <c r="B13644" t="s">
        <v>37472</v>
      </c>
      <c r="C13644" s="354" t="s">
        <v>470</v>
      </c>
      <c r="D13644" s="355">
        <v>552.03</v>
      </c>
    </row>
    <row r="13645" spans="1:4">
      <c r="A13645" s="354" t="s">
        <v>37474</v>
      </c>
      <c r="B13645" t="s">
        <v>37475</v>
      </c>
      <c r="C13645" s="354" t="s">
        <v>470</v>
      </c>
      <c r="D13645" s="355">
        <v>1043.1400000000001</v>
      </c>
    </row>
    <row r="13646" spans="1:4">
      <c r="A13646" s="354" t="s">
        <v>37476</v>
      </c>
      <c r="B13646" t="s">
        <v>37475</v>
      </c>
      <c r="C13646" s="354" t="s">
        <v>470</v>
      </c>
      <c r="D13646" s="355">
        <v>1040.5</v>
      </c>
    </row>
    <row r="13647" spans="1:4">
      <c r="A13647" s="354" t="s">
        <v>37477</v>
      </c>
      <c r="B13647" t="s">
        <v>37478</v>
      </c>
      <c r="C13647" s="354" t="s">
        <v>470</v>
      </c>
      <c r="D13647" s="355">
        <v>3518.19</v>
      </c>
    </row>
    <row r="13648" spans="1:4">
      <c r="A13648" s="354" t="s">
        <v>37479</v>
      </c>
      <c r="B13648" t="s">
        <v>37478</v>
      </c>
      <c r="C13648" s="354" t="s">
        <v>470</v>
      </c>
      <c r="D13648" s="355">
        <v>3515.55</v>
      </c>
    </row>
    <row r="13649" spans="1:4">
      <c r="A13649" s="354" t="s">
        <v>37480</v>
      </c>
      <c r="B13649" t="s">
        <v>37481</v>
      </c>
      <c r="C13649" s="354" t="s">
        <v>470</v>
      </c>
      <c r="D13649" s="355">
        <v>4662.38</v>
      </c>
    </row>
    <row r="13650" spans="1:4">
      <c r="A13650" s="354" t="s">
        <v>37482</v>
      </c>
      <c r="B13650" t="s">
        <v>37481</v>
      </c>
      <c r="C13650" s="354" t="s">
        <v>470</v>
      </c>
      <c r="D13650" s="355">
        <v>4659.74</v>
      </c>
    </row>
    <row r="13651" spans="1:4">
      <c r="A13651" s="354" t="s">
        <v>37483</v>
      </c>
      <c r="B13651" t="s">
        <v>37484</v>
      </c>
      <c r="C13651" s="354" t="s">
        <v>470</v>
      </c>
      <c r="D13651" s="355">
        <v>8796.83</v>
      </c>
    </row>
    <row r="13652" spans="1:4">
      <c r="A13652" s="354" t="s">
        <v>37485</v>
      </c>
      <c r="B13652" t="s">
        <v>37484</v>
      </c>
      <c r="C13652" s="354" t="s">
        <v>470</v>
      </c>
      <c r="D13652" s="355">
        <v>8794.19</v>
      </c>
    </row>
    <row r="13653" spans="1:4">
      <c r="A13653" s="354" t="s">
        <v>37486</v>
      </c>
      <c r="B13653" t="s">
        <v>37487</v>
      </c>
      <c r="C13653" s="354" t="s">
        <v>470</v>
      </c>
      <c r="D13653" s="355">
        <v>294.02999999999997</v>
      </c>
    </row>
    <row r="13654" spans="1:4">
      <c r="A13654" s="354" t="s">
        <v>37488</v>
      </c>
      <c r="B13654" t="s">
        <v>37487</v>
      </c>
      <c r="C13654" s="354" t="s">
        <v>470</v>
      </c>
      <c r="D13654" s="355">
        <v>287.43</v>
      </c>
    </row>
    <row r="13655" spans="1:4">
      <c r="A13655" s="354" t="s">
        <v>37489</v>
      </c>
      <c r="B13655" t="s">
        <v>37490</v>
      </c>
      <c r="C13655" s="354" t="s">
        <v>470</v>
      </c>
      <c r="D13655" s="355">
        <v>316.77</v>
      </c>
    </row>
    <row r="13656" spans="1:4">
      <c r="A13656" s="354" t="s">
        <v>37491</v>
      </c>
      <c r="B13656" t="s">
        <v>37490</v>
      </c>
      <c r="C13656" s="354" t="s">
        <v>470</v>
      </c>
      <c r="D13656" s="355">
        <v>310.17</v>
      </c>
    </row>
    <row r="13657" spans="1:4">
      <c r="A13657" s="354" t="s">
        <v>37492</v>
      </c>
      <c r="B13657" t="s">
        <v>37493</v>
      </c>
      <c r="C13657" s="354" t="s">
        <v>470</v>
      </c>
      <c r="D13657" s="355">
        <v>341.41</v>
      </c>
    </row>
    <row r="13658" spans="1:4">
      <c r="A13658" s="354" t="s">
        <v>37494</v>
      </c>
      <c r="B13658" t="s">
        <v>37493</v>
      </c>
      <c r="C13658" s="354" t="s">
        <v>470</v>
      </c>
      <c r="D13658" s="355">
        <v>334.81</v>
      </c>
    </row>
    <row r="13659" spans="1:4">
      <c r="A13659" s="354" t="s">
        <v>37495</v>
      </c>
      <c r="B13659" t="s">
        <v>37496</v>
      </c>
      <c r="C13659" s="354" t="s">
        <v>470</v>
      </c>
      <c r="D13659" s="355">
        <v>128.4</v>
      </c>
    </row>
    <row r="13660" spans="1:4">
      <c r="A13660" s="354" t="s">
        <v>37497</v>
      </c>
      <c r="B13660" t="s">
        <v>37496</v>
      </c>
      <c r="C13660" s="354" t="s">
        <v>470</v>
      </c>
      <c r="D13660" s="355">
        <v>115.2</v>
      </c>
    </row>
    <row r="13661" spans="1:4">
      <c r="A13661" s="354" t="s">
        <v>37498</v>
      </c>
      <c r="B13661" t="s">
        <v>37499</v>
      </c>
      <c r="C13661" s="354" t="s">
        <v>470</v>
      </c>
      <c r="D13661" s="355">
        <v>161.15</v>
      </c>
    </row>
    <row r="13662" spans="1:4">
      <c r="A13662" s="354" t="s">
        <v>37500</v>
      </c>
      <c r="B13662" t="s">
        <v>37499</v>
      </c>
      <c r="C13662" s="354" t="s">
        <v>470</v>
      </c>
      <c r="D13662" s="355">
        <v>151.25</v>
      </c>
    </row>
    <row r="13663" spans="1:4">
      <c r="A13663" s="354" t="s">
        <v>37501</v>
      </c>
      <c r="B13663" t="s">
        <v>37502</v>
      </c>
      <c r="C13663" s="354" t="s">
        <v>470</v>
      </c>
      <c r="D13663" s="355">
        <v>240.47</v>
      </c>
    </row>
    <row r="13664" spans="1:4">
      <c r="A13664" s="354" t="s">
        <v>37503</v>
      </c>
      <c r="B13664" t="s">
        <v>37502</v>
      </c>
      <c r="C13664" s="354" t="s">
        <v>470</v>
      </c>
      <c r="D13664" s="355">
        <v>228.59</v>
      </c>
    </row>
    <row r="13665" spans="1:4">
      <c r="A13665" s="354" t="s">
        <v>37504</v>
      </c>
      <c r="B13665" t="s">
        <v>37505</v>
      </c>
      <c r="C13665" s="354" t="s">
        <v>470</v>
      </c>
      <c r="D13665" s="355">
        <v>275.39999999999998</v>
      </c>
    </row>
    <row r="13666" spans="1:4">
      <c r="A13666" s="354" t="s">
        <v>37506</v>
      </c>
      <c r="B13666" t="s">
        <v>37505</v>
      </c>
      <c r="C13666" s="354" t="s">
        <v>470</v>
      </c>
      <c r="D13666" s="355">
        <v>262.2</v>
      </c>
    </row>
    <row r="13667" spans="1:4">
      <c r="A13667" s="354" t="s">
        <v>37507</v>
      </c>
      <c r="B13667" t="s">
        <v>37508</v>
      </c>
      <c r="C13667" s="354" t="s">
        <v>47</v>
      </c>
      <c r="D13667" s="355">
        <v>2.5099999999999998</v>
      </c>
    </row>
    <row r="13668" spans="1:4">
      <c r="A13668" s="354" t="s">
        <v>37509</v>
      </c>
      <c r="B13668" t="s">
        <v>37508</v>
      </c>
      <c r="C13668" s="354" t="s">
        <v>47</v>
      </c>
      <c r="D13668" s="355">
        <v>2.31</v>
      </c>
    </row>
    <row r="13669" spans="1:4">
      <c r="A13669" s="354" t="s">
        <v>37510</v>
      </c>
      <c r="B13669" t="s">
        <v>37511</v>
      </c>
      <c r="C13669" s="354" t="s">
        <v>47</v>
      </c>
      <c r="D13669" s="355">
        <v>3.38</v>
      </c>
    </row>
    <row r="13670" spans="1:4">
      <c r="A13670" s="354" t="s">
        <v>37512</v>
      </c>
      <c r="B13670" t="s">
        <v>37511</v>
      </c>
      <c r="C13670" s="354" t="s">
        <v>47</v>
      </c>
      <c r="D13670" s="355">
        <v>3.12</v>
      </c>
    </row>
    <row r="13671" spans="1:4">
      <c r="A13671" s="354" t="s">
        <v>37513</v>
      </c>
      <c r="B13671" t="s">
        <v>37514</v>
      </c>
      <c r="C13671" s="354" t="s">
        <v>47</v>
      </c>
      <c r="D13671" s="355">
        <v>4.67</v>
      </c>
    </row>
    <row r="13672" spans="1:4">
      <c r="A13672" s="354" t="s">
        <v>37515</v>
      </c>
      <c r="B13672" t="s">
        <v>37514</v>
      </c>
      <c r="C13672" s="354" t="s">
        <v>47</v>
      </c>
      <c r="D13672" s="355">
        <v>4.34</v>
      </c>
    </row>
    <row r="13673" spans="1:4">
      <c r="A13673" s="354" t="s">
        <v>37516</v>
      </c>
      <c r="B13673" t="s">
        <v>37517</v>
      </c>
      <c r="C13673" s="354" t="s">
        <v>47</v>
      </c>
      <c r="D13673" s="355">
        <v>6.42</v>
      </c>
    </row>
    <row r="13674" spans="1:4">
      <c r="A13674" s="354" t="s">
        <v>37518</v>
      </c>
      <c r="B13674" t="s">
        <v>37517</v>
      </c>
      <c r="C13674" s="354" t="s">
        <v>47</v>
      </c>
      <c r="D13674" s="355">
        <v>6.02</v>
      </c>
    </row>
    <row r="13675" spans="1:4">
      <c r="A13675" s="354" t="s">
        <v>37519</v>
      </c>
      <c r="B13675" t="s">
        <v>37520</v>
      </c>
      <c r="C13675" s="354" t="s">
        <v>47</v>
      </c>
      <c r="D13675" s="355">
        <v>8.56</v>
      </c>
    </row>
    <row r="13676" spans="1:4">
      <c r="A13676" s="354" t="s">
        <v>37521</v>
      </c>
      <c r="B13676" t="s">
        <v>37520</v>
      </c>
      <c r="C13676" s="354" t="s">
        <v>47</v>
      </c>
      <c r="D13676" s="355">
        <v>8.1</v>
      </c>
    </row>
    <row r="13677" spans="1:4">
      <c r="A13677" s="354" t="s">
        <v>37522</v>
      </c>
      <c r="B13677" t="s">
        <v>37523</v>
      </c>
      <c r="C13677" s="354" t="s">
        <v>47</v>
      </c>
      <c r="D13677" s="355">
        <v>12.36</v>
      </c>
    </row>
    <row r="13678" spans="1:4">
      <c r="A13678" s="354" t="s">
        <v>37524</v>
      </c>
      <c r="B13678" t="s">
        <v>37523</v>
      </c>
      <c r="C13678" s="354" t="s">
        <v>47</v>
      </c>
      <c r="D13678" s="355">
        <v>11.84</v>
      </c>
    </row>
    <row r="13679" spans="1:4">
      <c r="A13679" s="354" t="s">
        <v>37525</v>
      </c>
      <c r="B13679" t="s">
        <v>37526</v>
      </c>
      <c r="C13679" s="354" t="s">
        <v>47</v>
      </c>
      <c r="D13679" s="355">
        <v>3.11</v>
      </c>
    </row>
    <row r="13680" spans="1:4">
      <c r="A13680" s="354" t="s">
        <v>37527</v>
      </c>
      <c r="B13680" t="s">
        <v>37526</v>
      </c>
      <c r="C13680" s="354" t="s">
        <v>47</v>
      </c>
      <c r="D13680" s="355">
        <v>2.85</v>
      </c>
    </row>
    <row r="13681" spans="1:4">
      <c r="A13681" s="354" t="s">
        <v>37528</v>
      </c>
      <c r="B13681" t="s">
        <v>37529</v>
      </c>
      <c r="C13681" s="354" t="s">
        <v>47</v>
      </c>
      <c r="D13681" s="355">
        <v>4.29</v>
      </c>
    </row>
    <row r="13682" spans="1:4">
      <c r="A13682" s="354" t="s">
        <v>37530</v>
      </c>
      <c r="B13682" t="s">
        <v>37529</v>
      </c>
      <c r="C13682" s="354" t="s">
        <v>47</v>
      </c>
      <c r="D13682" s="355">
        <v>3.96</v>
      </c>
    </row>
    <row r="13683" spans="1:4">
      <c r="A13683" s="354" t="s">
        <v>37531</v>
      </c>
      <c r="B13683" t="s">
        <v>37532</v>
      </c>
      <c r="C13683" s="354" t="s">
        <v>47</v>
      </c>
      <c r="D13683" s="355">
        <v>5.98</v>
      </c>
    </row>
    <row r="13684" spans="1:4">
      <c r="A13684" s="354" t="s">
        <v>37533</v>
      </c>
      <c r="B13684" t="s">
        <v>37532</v>
      </c>
      <c r="C13684" s="354" t="s">
        <v>47</v>
      </c>
      <c r="D13684" s="355">
        <v>5.58</v>
      </c>
    </row>
    <row r="13685" spans="1:4">
      <c r="A13685" s="354" t="s">
        <v>37534</v>
      </c>
      <c r="B13685" t="s">
        <v>37535</v>
      </c>
      <c r="C13685" s="354" t="s">
        <v>47</v>
      </c>
      <c r="D13685" s="355">
        <v>7.88</v>
      </c>
    </row>
    <row r="13686" spans="1:4">
      <c r="A13686" s="354" t="s">
        <v>37536</v>
      </c>
      <c r="B13686" t="s">
        <v>37535</v>
      </c>
      <c r="C13686" s="354" t="s">
        <v>47</v>
      </c>
      <c r="D13686" s="355">
        <v>7.41</v>
      </c>
    </row>
    <row r="13687" spans="1:4">
      <c r="A13687" s="354" t="s">
        <v>37537</v>
      </c>
      <c r="B13687" t="s">
        <v>37538</v>
      </c>
      <c r="C13687" s="354" t="s">
        <v>47</v>
      </c>
      <c r="D13687" s="355">
        <v>11.5</v>
      </c>
    </row>
    <row r="13688" spans="1:4">
      <c r="A13688" s="354" t="s">
        <v>37539</v>
      </c>
      <c r="B13688" t="s">
        <v>37538</v>
      </c>
      <c r="C13688" s="354" t="s">
        <v>47</v>
      </c>
      <c r="D13688" s="355">
        <v>10.97</v>
      </c>
    </row>
    <row r="13689" spans="1:4">
      <c r="A13689" s="354" t="s">
        <v>37540</v>
      </c>
      <c r="B13689" t="s">
        <v>37541</v>
      </c>
      <c r="C13689" s="354" t="s">
        <v>47</v>
      </c>
      <c r="D13689" s="355">
        <v>16.39</v>
      </c>
    </row>
    <row r="13690" spans="1:4">
      <c r="A13690" s="354" t="s">
        <v>37542</v>
      </c>
      <c r="B13690" t="s">
        <v>37541</v>
      </c>
      <c r="C13690" s="354" t="s">
        <v>47</v>
      </c>
      <c r="D13690" s="355">
        <v>15.8</v>
      </c>
    </row>
    <row r="13691" spans="1:4">
      <c r="A13691" s="354" t="s">
        <v>37543</v>
      </c>
      <c r="B13691" t="s">
        <v>37544</v>
      </c>
      <c r="C13691" s="354" t="s">
        <v>47</v>
      </c>
      <c r="D13691" s="355">
        <v>23.49</v>
      </c>
    </row>
    <row r="13692" spans="1:4">
      <c r="A13692" s="354" t="s">
        <v>37545</v>
      </c>
      <c r="B13692" t="s">
        <v>37544</v>
      </c>
      <c r="C13692" s="354" t="s">
        <v>47</v>
      </c>
      <c r="D13692" s="355">
        <v>22.83</v>
      </c>
    </row>
    <row r="13693" spans="1:4">
      <c r="A13693" s="354" t="s">
        <v>37546</v>
      </c>
      <c r="B13693" t="s">
        <v>37547</v>
      </c>
      <c r="C13693" s="354" t="s">
        <v>47</v>
      </c>
      <c r="D13693" s="355">
        <v>33.83</v>
      </c>
    </row>
    <row r="13694" spans="1:4">
      <c r="A13694" s="354" t="s">
        <v>37548</v>
      </c>
      <c r="B13694" t="s">
        <v>37547</v>
      </c>
      <c r="C13694" s="354" t="s">
        <v>47</v>
      </c>
      <c r="D13694" s="355">
        <v>32.83</v>
      </c>
    </row>
    <row r="13695" spans="1:4">
      <c r="A13695" s="354" t="s">
        <v>37549</v>
      </c>
      <c r="B13695" t="s">
        <v>37550</v>
      </c>
      <c r="C13695" s="354" t="s">
        <v>47</v>
      </c>
      <c r="D13695" s="355">
        <v>50.53</v>
      </c>
    </row>
    <row r="13696" spans="1:4">
      <c r="A13696" s="354" t="s">
        <v>37551</v>
      </c>
      <c r="B13696" t="s">
        <v>37550</v>
      </c>
      <c r="C13696" s="354" t="s">
        <v>47</v>
      </c>
      <c r="D13696" s="355">
        <v>49.21</v>
      </c>
    </row>
    <row r="13697" spans="1:4">
      <c r="A13697" s="354" t="s">
        <v>37552</v>
      </c>
      <c r="B13697" t="s">
        <v>37553</v>
      </c>
      <c r="C13697" s="354" t="s">
        <v>47</v>
      </c>
      <c r="D13697" s="355">
        <v>69.540000000000006</v>
      </c>
    </row>
    <row r="13698" spans="1:4">
      <c r="A13698" s="354" t="s">
        <v>37554</v>
      </c>
      <c r="B13698" t="s">
        <v>37553</v>
      </c>
      <c r="C13698" s="354" t="s">
        <v>47</v>
      </c>
      <c r="D13698" s="355">
        <v>67.89</v>
      </c>
    </row>
    <row r="13699" spans="1:4">
      <c r="A13699" s="354" t="s">
        <v>37555</v>
      </c>
      <c r="B13699" t="s">
        <v>37556</v>
      </c>
      <c r="C13699" s="354" t="s">
        <v>47</v>
      </c>
      <c r="D13699" s="355">
        <v>87.53</v>
      </c>
    </row>
    <row r="13700" spans="1:4">
      <c r="A13700" s="354" t="s">
        <v>37557</v>
      </c>
      <c r="B13700" t="s">
        <v>37556</v>
      </c>
      <c r="C13700" s="354" t="s">
        <v>47</v>
      </c>
      <c r="D13700" s="355">
        <v>85.54</v>
      </c>
    </row>
    <row r="13701" spans="1:4">
      <c r="A13701" s="354" t="s">
        <v>37558</v>
      </c>
      <c r="B13701" t="s">
        <v>37559</v>
      </c>
      <c r="C13701" s="354" t="s">
        <v>47</v>
      </c>
      <c r="D13701" s="355">
        <v>111.67</v>
      </c>
    </row>
    <row r="13702" spans="1:4">
      <c r="A13702" s="354" t="s">
        <v>37560</v>
      </c>
      <c r="B13702" t="s">
        <v>37559</v>
      </c>
      <c r="C13702" s="354" t="s">
        <v>47</v>
      </c>
      <c r="D13702" s="355">
        <v>109.36</v>
      </c>
    </row>
    <row r="13703" spans="1:4">
      <c r="A13703" s="354" t="s">
        <v>37561</v>
      </c>
      <c r="B13703" t="s">
        <v>37562</v>
      </c>
      <c r="C13703" s="354" t="s">
        <v>47</v>
      </c>
      <c r="D13703" s="355">
        <v>156.19999999999999</v>
      </c>
    </row>
    <row r="13704" spans="1:4">
      <c r="A13704" s="354" t="s">
        <v>37563</v>
      </c>
      <c r="B13704" t="s">
        <v>37562</v>
      </c>
      <c r="C13704" s="354" t="s">
        <v>47</v>
      </c>
      <c r="D13704" s="355">
        <v>153.56</v>
      </c>
    </row>
    <row r="13705" spans="1:4">
      <c r="A13705" s="354" t="s">
        <v>37564</v>
      </c>
      <c r="B13705" t="s">
        <v>37565</v>
      </c>
      <c r="C13705" s="354" t="s">
        <v>47</v>
      </c>
      <c r="D13705" s="355">
        <v>157.24</v>
      </c>
    </row>
    <row r="13706" spans="1:4">
      <c r="A13706" s="354" t="s">
        <v>37566</v>
      </c>
      <c r="B13706" t="s">
        <v>37565</v>
      </c>
      <c r="C13706" s="354" t="s">
        <v>47</v>
      </c>
      <c r="D13706" s="355">
        <v>154.27000000000001</v>
      </c>
    </row>
    <row r="13707" spans="1:4">
      <c r="A13707" s="354" t="s">
        <v>37567</v>
      </c>
      <c r="B13707" t="s">
        <v>37568</v>
      </c>
      <c r="C13707" s="354" t="s">
        <v>47</v>
      </c>
      <c r="D13707" s="355">
        <v>203.31</v>
      </c>
    </row>
    <row r="13708" spans="1:4">
      <c r="A13708" s="354" t="s">
        <v>37569</v>
      </c>
      <c r="B13708" t="s">
        <v>37568</v>
      </c>
      <c r="C13708" s="354" t="s">
        <v>47</v>
      </c>
      <c r="D13708" s="355">
        <v>200.01</v>
      </c>
    </row>
    <row r="13709" spans="1:4">
      <c r="A13709" s="354" t="s">
        <v>37570</v>
      </c>
      <c r="B13709" t="s">
        <v>37571</v>
      </c>
      <c r="C13709" s="354" t="s">
        <v>47</v>
      </c>
      <c r="D13709" s="355">
        <v>192.89</v>
      </c>
    </row>
    <row r="13710" spans="1:4">
      <c r="A13710" s="354" t="s">
        <v>37572</v>
      </c>
      <c r="B13710" t="s">
        <v>37571</v>
      </c>
      <c r="C13710" s="354" t="s">
        <v>47</v>
      </c>
      <c r="D13710" s="355">
        <v>189.26</v>
      </c>
    </row>
    <row r="13711" spans="1:4">
      <c r="A13711" s="354" t="s">
        <v>37573</v>
      </c>
      <c r="B13711" t="s">
        <v>37574</v>
      </c>
      <c r="C13711" s="354" t="s">
        <v>47</v>
      </c>
      <c r="D13711" s="355">
        <v>5.93</v>
      </c>
    </row>
    <row r="13712" spans="1:4">
      <c r="A13712" s="354" t="s">
        <v>37575</v>
      </c>
      <c r="B13712" t="s">
        <v>37574</v>
      </c>
      <c r="C13712" s="354" t="s">
        <v>47</v>
      </c>
      <c r="D13712" s="355">
        <v>5.6</v>
      </c>
    </row>
    <row r="13713" spans="1:4">
      <c r="A13713" s="354" t="s">
        <v>37576</v>
      </c>
      <c r="B13713" t="s">
        <v>37577</v>
      </c>
      <c r="C13713" s="354" t="s">
        <v>47</v>
      </c>
      <c r="D13713" s="355">
        <v>7.61</v>
      </c>
    </row>
    <row r="13714" spans="1:4">
      <c r="A13714" s="354" t="s">
        <v>37578</v>
      </c>
      <c r="B13714" t="s">
        <v>37577</v>
      </c>
      <c r="C13714" s="354" t="s">
        <v>47</v>
      </c>
      <c r="D13714" s="355">
        <v>7.28</v>
      </c>
    </row>
    <row r="13715" spans="1:4">
      <c r="A13715" s="354" t="s">
        <v>37579</v>
      </c>
      <c r="B13715" t="s">
        <v>37580</v>
      </c>
      <c r="C13715" s="354" t="s">
        <v>47</v>
      </c>
      <c r="D13715" s="355">
        <v>10.43</v>
      </c>
    </row>
    <row r="13716" spans="1:4">
      <c r="A13716" s="354" t="s">
        <v>37581</v>
      </c>
      <c r="B13716" t="s">
        <v>37580</v>
      </c>
      <c r="C13716" s="354" t="s">
        <v>47</v>
      </c>
      <c r="D13716" s="355">
        <v>10.029999999999999</v>
      </c>
    </row>
    <row r="13717" spans="1:4">
      <c r="A13717" s="354" t="s">
        <v>37582</v>
      </c>
      <c r="B13717" t="s">
        <v>37583</v>
      </c>
      <c r="C13717" s="354" t="s">
        <v>47</v>
      </c>
      <c r="D13717" s="355">
        <v>14.44</v>
      </c>
    </row>
    <row r="13718" spans="1:4">
      <c r="A13718" s="354" t="s">
        <v>37584</v>
      </c>
      <c r="B13718" t="s">
        <v>37583</v>
      </c>
      <c r="C13718" s="354" t="s">
        <v>47</v>
      </c>
      <c r="D13718" s="355">
        <v>14.05</v>
      </c>
    </row>
    <row r="13719" spans="1:4">
      <c r="A13719" s="354" t="s">
        <v>37585</v>
      </c>
      <c r="B13719" t="s">
        <v>37586</v>
      </c>
      <c r="C13719" s="354" t="s">
        <v>47</v>
      </c>
      <c r="D13719" s="355">
        <v>21.09</v>
      </c>
    </row>
    <row r="13720" spans="1:4">
      <c r="A13720" s="354" t="s">
        <v>37587</v>
      </c>
      <c r="B13720" t="s">
        <v>37586</v>
      </c>
      <c r="C13720" s="354" t="s">
        <v>47</v>
      </c>
      <c r="D13720" s="355">
        <v>20.63</v>
      </c>
    </row>
    <row r="13721" spans="1:4">
      <c r="A13721" s="354" t="s">
        <v>37588</v>
      </c>
      <c r="B13721" t="s">
        <v>37589</v>
      </c>
      <c r="C13721" s="354" t="s">
        <v>47</v>
      </c>
      <c r="D13721" s="355">
        <v>30.26</v>
      </c>
    </row>
    <row r="13722" spans="1:4">
      <c r="A13722" s="354" t="s">
        <v>37590</v>
      </c>
      <c r="B13722" t="s">
        <v>37589</v>
      </c>
      <c r="C13722" s="354" t="s">
        <v>47</v>
      </c>
      <c r="D13722" s="355">
        <v>29.8</v>
      </c>
    </row>
    <row r="13723" spans="1:4">
      <c r="A13723" s="354" t="s">
        <v>37591</v>
      </c>
      <c r="B13723" t="s">
        <v>37592</v>
      </c>
      <c r="C13723" s="354" t="s">
        <v>47</v>
      </c>
      <c r="D13723" s="355">
        <v>47.23</v>
      </c>
    </row>
    <row r="13724" spans="1:4">
      <c r="A13724" s="354" t="s">
        <v>37593</v>
      </c>
      <c r="B13724" t="s">
        <v>37592</v>
      </c>
      <c r="C13724" s="354" t="s">
        <v>47</v>
      </c>
      <c r="D13724" s="355">
        <v>46.7</v>
      </c>
    </row>
    <row r="13725" spans="1:4">
      <c r="A13725" s="354" t="s">
        <v>37594</v>
      </c>
      <c r="B13725" t="s">
        <v>37595</v>
      </c>
      <c r="C13725" s="354" t="s">
        <v>47</v>
      </c>
      <c r="D13725" s="355">
        <v>71.38</v>
      </c>
    </row>
    <row r="13726" spans="1:4">
      <c r="A13726" s="354" t="s">
        <v>37596</v>
      </c>
      <c r="B13726" t="s">
        <v>37595</v>
      </c>
      <c r="C13726" s="354" t="s">
        <v>47</v>
      </c>
      <c r="D13726" s="355">
        <v>70.849999999999994</v>
      </c>
    </row>
    <row r="13727" spans="1:4">
      <c r="A13727" s="354" t="s">
        <v>37597</v>
      </c>
      <c r="B13727" t="s">
        <v>37598</v>
      </c>
      <c r="C13727" s="354" t="s">
        <v>47</v>
      </c>
      <c r="D13727" s="355">
        <v>3.56</v>
      </c>
    </row>
    <row r="13728" spans="1:4">
      <c r="A13728" s="354" t="s">
        <v>37599</v>
      </c>
      <c r="B13728" t="s">
        <v>37598</v>
      </c>
      <c r="C13728" s="354" t="s">
        <v>47</v>
      </c>
      <c r="D13728" s="355">
        <v>3.3</v>
      </c>
    </row>
    <row r="13729" spans="1:4">
      <c r="A13729" s="354" t="s">
        <v>37600</v>
      </c>
      <c r="B13729" t="s">
        <v>37601</v>
      </c>
      <c r="C13729" s="354" t="s">
        <v>47</v>
      </c>
      <c r="D13729" s="355">
        <v>4.83</v>
      </c>
    </row>
    <row r="13730" spans="1:4">
      <c r="A13730" s="354" t="s">
        <v>37602</v>
      </c>
      <c r="B13730" t="s">
        <v>37601</v>
      </c>
      <c r="C13730" s="354" t="s">
        <v>47</v>
      </c>
      <c r="D13730" s="355">
        <v>4.5</v>
      </c>
    </row>
    <row r="13731" spans="1:4">
      <c r="A13731" s="354" t="s">
        <v>37603</v>
      </c>
      <c r="B13731" t="s">
        <v>37604</v>
      </c>
      <c r="C13731" s="354" t="s">
        <v>47</v>
      </c>
      <c r="D13731" s="355">
        <v>6.62</v>
      </c>
    </row>
    <row r="13732" spans="1:4">
      <c r="A13732" s="354" t="s">
        <v>37605</v>
      </c>
      <c r="B13732" t="s">
        <v>37604</v>
      </c>
      <c r="C13732" s="354" t="s">
        <v>47</v>
      </c>
      <c r="D13732" s="355">
        <v>6.23</v>
      </c>
    </row>
    <row r="13733" spans="1:4">
      <c r="A13733" s="354" t="s">
        <v>37606</v>
      </c>
      <c r="B13733" t="s">
        <v>37607</v>
      </c>
      <c r="C13733" s="354" t="s">
        <v>47</v>
      </c>
      <c r="D13733" s="355">
        <v>8.66</v>
      </c>
    </row>
    <row r="13734" spans="1:4">
      <c r="A13734" s="354" t="s">
        <v>37608</v>
      </c>
      <c r="B13734" t="s">
        <v>37607</v>
      </c>
      <c r="C13734" s="354" t="s">
        <v>47</v>
      </c>
      <c r="D13734" s="355">
        <v>8.1999999999999993</v>
      </c>
    </row>
    <row r="13735" spans="1:4">
      <c r="A13735" s="354" t="s">
        <v>37609</v>
      </c>
      <c r="B13735" t="s">
        <v>37610</v>
      </c>
      <c r="C13735" s="354" t="s">
        <v>47</v>
      </c>
      <c r="D13735" s="355">
        <v>11.46</v>
      </c>
    </row>
    <row r="13736" spans="1:4">
      <c r="A13736" s="354" t="s">
        <v>37611</v>
      </c>
      <c r="B13736" t="s">
        <v>37610</v>
      </c>
      <c r="C13736" s="354" t="s">
        <v>47</v>
      </c>
      <c r="D13736" s="355">
        <v>10.93</v>
      </c>
    </row>
    <row r="13737" spans="1:4">
      <c r="A13737" s="354" t="s">
        <v>37612</v>
      </c>
      <c r="B13737" t="s">
        <v>37613</v>
      </c>
      <c r="C13737" s="354" t="s">
        <v>47</v>
      </c>
      <c r="D13737" s="355">
        <v>16.91</v>
      </c>
    </row>
    <row r="13738" spans="1:4">
      <c r="A13738" s="354" t="s">
        <v>37614</v>
      </c>
      <c r="B13738" t="s">
        <v>37613</v>
      </c>
      <c r="C13738" s="354" t="s">
        <v>47</v>
      </c>
      <c r="D13738" s="355">
        <v>16.309999999999999</v>
      </c>
    </row>
    <row r="13739" spans="1:4">
      <c r="A13739" s="354" t="s">
        <v>37615</v>
      </c>
      <c r="B13739" t="s">
        <v>37616</v>
      </c>
      <c r="C13739" s="354" t="s">
        <v>47</v>
      </c>
      <c r="D13739" s="355">
        <v>24.12</v>
      </c>
    </row>
    <row r="13740" spans="1:4">
      <c r="A13740" s="354" t="s">
        <v>37617</v>
      </c>
      <c r="B13740" t="s">
        <v>37616</v>
      </c>
      <c r="C13740" s="354" t="s">
        <v>47</v>
      </c>
      <c r="D13740" s="355">
        <v>23.46</v>
      </c>
    </row>
    <row r="13741" spans="1:4">
      <c r="A13741" s="354" t="s">
        <v>37618</v>
      </c>
      <c r="B13741" t="s">
        <v>37619</v>
      </c>
      <c r="C13741" s="354" t="s">
        <v>47</v>
      </c>
      <c r="D13741" s="355">
        <v>33.86</v>
      </c>
    </row>
    <row r="13742" spans="1:4">
      <c r="A13742" s="354" t="s">
        <v>37620</v>
      </c>
      <c r="B13742" t="s">
        <v>37619</v>
      </c>
      <c r="C13742" s="354" t="s">
        <v>47</v>
      </c>
      <c r="D13742" s="355">
        <v>32.869999999999997</v>
      </c>
    </row>
    <row r="13743" spans="1:4">
      <c r="A13743" s="354" t="s">
        <v>37621</v>
      </c>
      <c r="B13743" t="s">
        <v>37622</v>
      </c>
      <c r="C13743" s="354" t="s">
        <v>47</v>
      </c>
      <c r="D13743" s="355">
        <v>47.8</v>
      </c>
    </row>
    <row r="13744" spans="1:4">
      <c r="A13744" s="354" t="s">
        <v>37623</v>
      </c>
      <c r="B13744" t="s">
        <v>37622</v>
      </c>
      <c r="C13744" s="354" t="s">
        <v>47</v>
      </c>
      <c r="D13744" s="355">
        <v>46.48</v>
      </c>
    </row>
    <row r="13745" spans="1:4">
      <c r="A13745" s="354" t="s">
        <v>37624</v>
      </c>
      <c r="B13745" t="s">
        <v>37625</v>
      </c>
      <c r="C13745" s="354" t="s">
        <v>47</v>
      </c>
      <c r="D13745" s="355">
        <v>65.23</v>
      </c>
    </row>
    <row r="13746" spans="1:4">
      <c r="A13746" s="354" t="s">
        <v>37626</v>
      </c>
      <c r="B13746" t="s">
        <v>37625</v>
      </c>
      <c r="C13746" s="354" t="s">
        <v>47</v>
      </c>
      <c r="D13746" s="355">
        <v>63.58</v>
      </c>
    </row>
    <row r="13747" spans="1:4">
      <c r="A13747" s="354" t="s">
        <v>37627</v>
      </c>
      <c r="B13747" t="s">
        <v>37628</v>
      </c>
      <c r="C13747" s="354" t="s">
        <v>47</v>
      </c>
      <c r="D13747" s="355">
        <v>84.01</v>
      </c>
    </row>
    <row r="13748" spans="1:4">
      <c r="A13748" s="354" t="s">
        <v>37629</v>
      </c>
      <c r="B13748" t="s">
        <v>37628</v>
      </c>
      <c r="C13748" s="354" t="s">
        <v>47</v>
      </c>
      <c r="D13748" s="355">
        <v>82.03</v>
      </c>
    </row>
    <row r="13749" spans="1:4">
      <c r="A13749" s="354" t="s">
        <v>37630</v>
      </c>
      <c r="B13749" t="s">
        <v>37631</v>
      </c>
      <c r="C13749" s="354" t="s">
        <v>47</v>
      </c>
      <c r="D13749" s="355">
        <v>105.73</v>
      </c>
    </row>
    <row r="13750" spans="1:4">
      <c r="A13750" s="354" t="s">
        <v>37632</v>
      </c>
      <c r="B13750" t="s">
        <v>37631</v>
      </c>
      <c r="C13750" s="354" t="s">
        <v>47</v>
      </c>
      <c r="D13750" s="355">
        <v>103.42</v>
      </c>
    </row>
    <row r="13751" spans="1:4">
      <c r="A13751" s="354" t="s">
        <v>37633</v>
      </c>
      <c r="B13751" t="s">
        <v>37634</v>
      </c>
      <c r="C13751" s="354" t="s">
        <v>47</v>
      </c>
      <c r="D13751" s="355">
        <v>130.83000000000001</v>
      </c>
    </row>
    <row r="13752" spans="1:4">
      <c r="A13752" s="354" t="s">
        <v>37635</v>
      </c>
      <c r="B13752" t="s">
        <v>37634</v>
      </c>
      <c r="C13752" s="354" t="s">
        <v>47</v>
      </c>
      <c r="D13752" s="355">
        <v>128.19</v>
      </c>
    </row>
    <row r="13753" spans="1:4">
      <c r="A13753" s="354" t="s">
        <v>37636</v>
      </c>
      <c r="B13753" t="s">
        <v>37637</v>
      </c>
      <c r="C13753" s="354" t="s">
        <v>47</v>
      </c>
      <c r="D13753" s="355">
        <v>156.15</v>
      </c>
    </row>
    <row r="13754" spans="1:4">
      <c r="A13754" s="354" t="s">
        <v>37638</v>
      </c>
      <c r="B13754" t="s">
        <v>37637</v>
      </c>
      <c r="C13754" s="354" t="s">
        <v>47</v>
      </c>
      <c r="D13754" s="355">
        <v>153.18</v>
      </c>
    </row>
    <row r="13755" spans="1:4">
      <c r="A13755" s="354" t="s">
        <v>37639</v>
      </c>
      <c r="B13755" t="s">
        <v>37640</v>
      </c>
      <c r="C13755" s="354" t="s">
        <v>47</v>
      </c>
      <c r="D13755" s="355">
        <v>199.92</v>
      </c>
    </row>
    <row r="13756" spans="1:4">
      <c r="A13756" s="354" t="s">
        <v>37641</v>
      </c>
      <c r="B13756" t="s">
        <v>37640</v>
      </c>
      <c r="C13756" s="354" t="s">
        <v>47</v>
      </c>
      <c r="D13756" s="355">
        <v>196.62</v>
      </c>
    </row>
    <row r="13757" spans="1:4">
      <c r="A13757" s="354" t="s">
        <v>37642</v>
      </c>
      <c r="B13757" t="s">
        <v>37643</v>
      </c>
      <c r="C13757" s="354" t="s">
        <v>47</v>
      </c>
      <c r="D13757" s="355">
        <v>3.36</v>
      </c>
    </row>
    <row r="13758" spans="1:4">
      <c r="A13758" s="354" t="s">
        <v>37644</v>
      </c>
      <c r="B13758" t="s">
        <v>37643</v>
      </c>
      <c r="C13758" s="354" t="s">
        <v>47</v>
      </c>
      <c r="D13758" s="355">
        <v>3.1</v>
      </c>
    </row>
    <row r="13759" spans="1:4">
      <c r="A13759" s="354" t="s">
        <v>37645</v>
      </c>
      <c r="B13759" t="s">
        <v>37646</v>
      </c>
      <c r="C13759" s="354" t="s">
        <v>47</v>
      </c>
      <c r="D13759" s="355">
        <v>4.6500000000000004</v>
      </c>
    </row>
    <row r="13760" spans="1:4">
      <c r="A13760" s="354" t="s">
        <v>37647</v>
      </c>
      <c r="B13760" t="s">
        <v>37646</v>
      </c>
      <c r="C13760" s="354" t="s">
        <v>47</v>
      </c>
      <c r="D13760" s="355">
        <v>4.32</v>
      </c>
    </row>
    <row r="13761" spans="1:4">
      <c r="A13761" s="354" t="s">
        <v>37648</v>
      </c>
      <c r="B13761" t="s">
        <v>37649</v>
      </c>
      <c r="C13761" s="354" t="s">
        <v>47</v>
      </c>
      <c r="D13761" s="355">
        <v>6.33</v>
      </c>
    </row>
    <row r="13762" spans="1:4">
      <c r="A13762" s="354" t="s">
        <v>37650</v>
      </c>
      <c r="B13762" t="s">
        <v>37649</v>
      </c>
      <c r="C13762" s="354" t="s">
        <v>47</v>
      </c>
      <c r="D13762" s="355">
        <v>5.92</v>
      </c>
    </row>
    <row r="13763" spans="1:4">
      <c r="A13763" s="354" t="s">
        <v>37651</v>
      </c>
      <c r="B13763" t="s">
        <v>37652</v>
      </c>
      <c r="C13763" s="354" t="s">
        <v>47</v>
      </c>
      <c r="D13763" s="355">
        <v>8.23</v>
      </c>
    </row>
    <row r="13764" spans="1:4">
      <c r="A13764" s="354" t="s">
        <v>37653</v>
      </c>
      <c r="B13764" t="s">
        <v>37652</v>
      </c>
      <c r="C13764" s="354" t="s">
        <v>47</v>
      </c>
      <c r="D13764" s="355">
        <v>7.77</v>
      </c>
    </row>
    <row r="13765" spans="1:4">
      <c r="A13765" s="354" t="s">
        <v>37654</v>
      </c>
      <c r="B13765" t="s">
        <v>37655</v>
      </c>
      <c r="C13765" s="354" t="s">
        <v>47</v>
      </c>
      <c r="D13765" s="355">
        <v>11.89</v>
      </c>
    </row>
    <row r="13766" spans="1:4">
      <c r="A13766" s="354" t="s">
        <v>37656</v>
      </c>
      <c r="B13766" t="s">
        <v>37655</v>
      </c>
      <c r="C13766" s="354" t="s">
        <v>47</v>
      </c>
      <c r="D13766" s="355">
        <v>11.36</v>
      </c>
    </row>
    <row r="13767" spans="1:4">
      <c r="A13767" s="354" t="s">
        <v>37657</v>
      </c>
      <c r="B13767" t="s">
        <v>37658</v>
      </c>
      <c r="C13767" s="354" t="s">
        <v>47</v>
      </c>
      <c r="D13767" s="355">
        <v>16.66</v>
      </c>
    </row>
    <row r="13768" spans="1:4">
      <c r="A13768" s="354" t="s">
        <v>37659</v>
      </c>
      <c r="B13768" t="s">
        <v>37658</v>
      </c>
      <c r="C13768" s="354" t="s">
        <v>47</v>
      </c>
      <c r="D13768" s="355">
        <v>16.059999999999999</v>
      </c>
    </row>
    <row r="13769" spans="1:4">
      <c r="A13769" s="354" t="s">
        <v>37660</v>
      </c>
      <c r="B13769" t="s">
        <v>37661</v>
      </c>
      <c r="C13769" s="354" t="s">
        <v>47</v>
      </c>
      <c r="D13769" s="355">
        <v>23.81</v>
      </c>
    </row>
    <row r="13770" spans="1:4">
      <c r="A13770" s="354" t="s">
        <v>37662</v>
      </c>
      <c r="B13770" t="s">
        <v>37661</v>
      </c>
      <c r="C13770" s="354" t="s">
        <v>47</v>
      </c>
      <c r="D13770" s="355">
        <v>23.15</v>
      </c>
    </row>
    <row r="13771" spans="1:4">
      <c r="A13771" s="354" t="s">
        <v>37663</v>
      </c>
      <c r="B13771" t="s">
        <v>37664</v>
      </c>
      <c r="C13771" s="354" t="s">
        <v>47</v>
      </c>
      <c r="D13771" s="355">
        <v>34.31</v>
      </c>
    </row>
    <row r="13772" spans="1:4">
      <c r="A13772" s="354" t="s">
        <v>37665</v>
      </c>
      <c r="B13772" t="s">
        <v>37664</v>
      </c>
      <c r="C13772" s="354" t="s">
        <v>47</v>
      </c>
      <c r="D13772" s="355">
        <v>33.32</v>
      </c>
    </row>
    <row r="13773" spans="1:4">
      <c r="A13773" s="354" t="s">
        <v>37666</v>
      </c>
      <c r="B13773" t="s">
        <v>37667</v>
      </c>
      <c r="C13773" s="354" t="s">
        <v>47</v>
      </c>
      <c r="D13773" s="355">
        <v>48.2</v>
      </c>
    </row>
    <row r="13774" spans="1:4">
      <c r="A13774" s="354" t="s">
        <v>37668</v>
      </c>
      <c r="B13774" t="s">
        <v>37667</v>
      </c>
      <c r="C13774" s="354" t="s">
        <v>47</v>
      </c>
      <c r="D13774" s="355">
        <v>46.88</v>
      </c>
    </row>
    <row r="13775" spans="1:4">
      <c r="A13775" s="354" t="s">
        <v>37669</v>
      </c>
      <c r="B13775" t="s">
        <v>37670</v>
      </c>
      <c r="C13775" s="354" t="s">
        <v>47</v>
      </c>
      <c r="D13775" s="355">
        <v>67.459999999999994</v>
      </c>
    </row>
    <row r="13776" spans="1:4">
      <c r="A13776" s="354" t="s">
        <v>37671</v>
      </c>
      <c r="B13776" t="s">
        <v>37670</v>
      </c>
      <c r="C13776" s="354" t="s">
        <v>47</v>
      </c>
      <c r="D13776" s="355">
        <v>65.81</v>
      </c>
    </row>
    <row r="13777" spans="1:4">
      <c r="A13777" s="354" t="s">
        <v>37672</v>
      </c>
      <c r="B13777" t="s">
        <v>37673</v>
      </c>
      <c r="C13777" s="354" t="s">
        <v>47</v>
      </c>
      <c r="D13777" s="355">
        <v>86.07</v>
      </c>
    </row>
    <row r="13778" spans="1:4">
      <c r="A13778" s="354" t="s">
        <v>37674</v>
      </c>
      <c r="B13778" t="s">
        <v>37673</v>
      </c>
      <c r="C13778" s="354" t="s">
        <v>47</v>
      </c>
      <c r="D13778" s="355">
        <v>84.09</v>
      </c>
    </row>
    <row r="13779" spans="1:4">
      <c r="A13779" s="354" t="s">
        <v>37675</v>
      </c>
      <c r="B13779" t="s">
        <v>37676</v>
      </c>
      <c r="C13779" s="354" t="s">
        <v>47</v>
      </c>
      <c r="D13779" s="355">
        <v>108.51</v>
      </c>
    </row>
    <row r="13780" spans="1:4">
      <c r="A13780" s="354" t="s">
        <v>37677</v>
      </c>
      <c r="B13780" t="s">
        <v>37676</v>
      </c>
      <c r="C13780" s="354" t="s">
        <v>47</v>
      </c>
      <c r="D13780" s="355">
        <v>106.2</v>
      </c>
    </row>
    <row r="13781" spans="1:4">
      <c r="A13781" s="354" t="s">
        <v>37678</v>
      </c>
      <c r="B13781" t="s">
        <v>37679</v>
      </c>
      <c r="C13781" s="354" t="s">
        <v>47</v>
      </c>
      <c r="D13781" s="355">
        <v>131.47999999999999</v>
      </c>
    </row>
    <row r="13782" spans="1:4">
      <c r="A13782" s="354" t="s">
        <v>37680</v>
      </c>
      <c r="B13782" t="s">
        <v>37679</v>
      </c>
      <c r="C13782" s="354" t="s">
        <v>47</v>
      </c>
      <c r="D13782" s="355">
        <v>128.84</v>
      </c>
    </row>
    <row r="13783" spans="1:4">
      <c r="A13783" s="354" t="s">
        <v>37681</v>
      </c>
      <c r="B13783" t="s">
        <v>37682</v>
      </c>
      <c r="C13783" s="354" t="s">
        <v>47</v>
      </c>
      <c r="D13783" s="355">
        <v>158.22</v>
      </c>
    </row>
    <row r="13784" spans="1:4">
      <c r="A13784" s="354" t="s">
        <v>37683</v>
      </c>
      <c r="B13784" t="s">
        <v>37682</v>
      </c>
      <c r="C13784" s="354" t="s">
        <v>47</v>
      </c>
      <c r="D13784" s="355">
        <v>155.25</v>
      </c>
    </row>
    <row r="13785" spans="1:4">
      <c r="A13785" s="354" t="s">
        <v>37684</v>
      </c>
      <c r="B13785" t="s">
        <v>37685</v>
      </c>
      <c r="C13785" s="354" t="s">
        <v>47</v>
      </c>
      <c r="D13785" s="355">
        <v>204.71</v>
      </c>
    </row>
    <row r="13786" spans="1:4">
      <c r="A13786" s="354" t="s">
        <v>37686</v>
      </c>
      <c r="B13786" t="s">
        <v>37685</v>
      </c>
      <c r="C13786" s="354" t="s">
        <v>47</v>
      </c>
      <c r="D13786" s="355">
        <v>201.41</v>
      </c>
    </row>
    <row r="13787" spans="1:4">
      <c r="A13787" s="354" t="s">
        <v>37687</v>
      </c>
      <c r="B13787" t="s">
        <v>37688</v>
      </c>
      <c r="C13787" s="354" t="s">
        <v>47</v>
      </c>
      <c r="D13787" s="355">
        <v>231.37</v>
      </c>
    </row>
    <row r="13788" spans="1:4">
      <c r="A13788" s="354" t="s">
        <v>37689</v>
      </c>
      <c r="B13788" t="s">
        <v>37688</v>
      </c>
      <c r="C13788" s="354" t="s">
        <v>47</v>
      </c>
      <c r="D13788" s="355">
        <v>227.74</v>
      </c>
    </row>
    <row r="13789" spans="1:4">
      <c r="A13789" s="354" t="s">
        <v>37690</v>
      </c>
      <c r="B13789" t="s">
        <v>37691</v>
      </c>
      <c r="C13789" s="354" t="s">
        <v>47</v>
      </c>
      <c r="D13789" s="355">
        <v>4.8899999999999997</v>
      </c>
    </row>
    <row r="13790" spans="1:4">
      <c r="A13790" s="354" t="s">
        <v>37692</v>
      </c>
      <c r="B13790" t="s">
        <v>37691</v>
      </c>
      <c r="C13790" s="354" t="s">
        <v>47</v>
      </c>
      <c r="D13790" s="355">
        <v>4.5599999999999996</v>
      </c>
    </row>
    <row r="13791" spans="1:4">
      <c r="A13791" s="354" t="s">
        <v>37693</v>
      </c>
      <c r="B13791" t="s">
        <v>37694</v>
      </c>
      <c r="C13791" s="354" t="s">
        <v>47</v>
      </c>
      <c r="D13791" s="355">
        <v>6.89</v>
      </c>
    </row>
    <row r="13792" spans="1:4">
      <c r="A13792" s="354" t="s">
        <v>37695</v>
      </c>
      <c r="B13792" t="s">
        <v>37694</v>
      </c>
      <c r="C13792" s="354" t="s">
        <v>47</v>
      </c>
      <c r="D13792" s="355">
        <v>6.48</v>
      </c>
    </row>
    <row r="13793" spans="1:4">
      <c r="A13793" s="354" t="s">
        <v>37696</v>
      </c>
      <c r="B13793" t="s">
        <v>37697</v>
      </c>
      <c r="C13793" s="354" t="s">
        <v>47</v>
      </c>
      <c r="D13793" s="355">
        <v>10.59</v>
      </c>
    </row>
    <row r="13794" spans="1:4">
      <c r="A13794" s="354" t="s">
        <v>37698</v>
      </c>
      <c r="B13794" t="s">
        <v>37697</v>
      </c>
      <c r="C13794" s="354" t="s">
        <v>47</v>
      </c>
      <c r="D13794" s="355">
        <v>10</v>
      </c>
    </row>
    <row r="13795" spans="1:4">
      <c r="A13795" s="354" t="s">
        <v>37699</v>
      </c>
      <c r="B13795" t="s">
        <v>37700</v>
      </c>
      <c r="C13795" s="354" t="s">
        <v>47</v>
      </c>
      <c r="D13795" s="355">
        <v>3.73</v>
      </c>
    </row>
    <row r="13796" spans="1:4">
      <c r="A13796" s="354" t="s">
        <v>37701</v>
      </c>
      <c r="B13796" t="s">
        <v>37700</v>
      </c>
      <c r="C13796" s="354" t="s">
        <v>47</v>
      </c>
      <c r="D13796" s="355">
        <v>3.4</v>
      </c>
    </row>
    <row r="13797" spans="1:4">
      <c r="A13797" s="354" t="s">
        <v>37702</v>
      </c>
      <c r="B13797" t="s">
        <v>37703</v>
      </c>
      <c r="C13797" s="354" t="s">
        <v>47</v>
      </c>
      <c r="D13797" s="355">
        <v>4.6900000000000004</v>
      </c>
    </row>
    <row r="13798" spans="1:4">
      <c r="A13798" s="354" t="s">
        <v>37704</v>
      </c>
      <c r="B13798" t="s">
        <v>37703</v>
      </c>
      <c r="C13798" s="354" t="s">
        <v>47</v>
      </c>
      <c r="D13798" s="355">
        <v>4.3600000000000003</v>
      </c>
    </row>
    <row r="13799" spans="1:4">
      <c r="A13799" s="354" t="s">
        <v>37705</v>
      </c>
      <c r="B13799" t="s">
        <v>37706</v>
      </c>
      <c r="C13799" s="354" t="s">
        <v>47</v>
      </c>
      <c r="D13799" s="355">
        <v>43.71</v>
      </c>
    </row>
    <row r="13800" spans="1:4">
      <c r="A13800" s="354" t="s">
        <v>37707</v>
      </c>
      <c r="B13800" t="s">
        <v>37706</v>
      </c>
      <c r="C13800" s="354" t="s">
        <v>47</v>
      </c>
      <c r="D13800" s="355">
        <v>43.05</v>
      </c>
    </row>
    <row r="13801" spans="1:4">
      <c r="A13801" s="354" t="s">
        <v>37708</v>
      </c>
      <c r="B13801" t="s">
        <v>37709</v>
      </c>
      <c r="C13801" s="354" t="s">
        <v>47</v>
      </c>
      <c r="D13801" s="355">
        <v>54.86</v>
      </c>
    </row>
    <row r="13802" spans="1:4">
      <c r="A13802" s="354" t="s">
        <v>37710</v>
      </c>
      <c r="B13802" t="s">
        <v>37709</v>
      </c>
      <c r="C13802" s="354" t="s">
        <v>47</v>
      </c>
      <c r="D13802" s="355">
        <v>53.87</v>
      </c>
    </row>
    <row r="13803" spans="1:4">
      <c r="A13803" s="354" t="s">
        <v>37711</v>
      </c>
      <c r="B13803" t="s">
        <v>37712</v>
      </c>
      <c r="C13803" s="354" t="s">
        <v>47</v>
      </c>
      <c r="D13803" s="355">
        <v>68.260000000000005</v>
      </c>
    </row>
    <row r="13804" spans="1:4">
      <c r="A13804" s="354" t="s">
        <v>37713</v>
      </c>
      <c r="B13804" t="s">
        <v>37712</v>
      </c>
      <c r="C13804" s="354" t="s">
        <v>47</v>
      </c>
      <c r="D13804" s="355">
        <v>66.94</v>
      </c>
    </row>
    <row r="13805" spans="1:4">
      <c r="A13805" s="354" t="s">
        <v>37714</v>
      </c>
      <c r="B13805" t="s">
        <v>37715</v>
      </c>
      <c r="C13805" s="354" t="s">
        <v>47</v>
      </c>
      <c r="D13805" s="355">
        <v>89.58</v>
      </c>
    </row>
    <row r="13806" spans="1:4">
      <c r="A13806" s="354" t="s">
        <v>37716</v>
      </c>
      <c r="B13806" t="s">
        <v>37715</v>
      </c>
      <c r="C13806" s="354" t="s">
        <v>47</v>
      </c>
      <c r="D13806" s="355">
        <v>87.93</v>
      </c>
    </row>
    <row r="13807" spans="1:4">
      <c r="A13807" s="354" t="s">
        <v>37717</v>
      </c>
      <c r="B13807" t="s">
        <v>37718</v>
      </c>
      <c r="C13807" s="354" t="s">
        <v>47</v>
      </c>
      <c r="D13807" s="355">
        <v>30.67</v>
      </c>
    </row>
    <row r="13808" spans="1:4">
      <c r="A13808" s="354" t="s">
        <v>37719</v>
      </c>
      <c r="B13808" t="s">
        <v>37718</v>
      </c>
      <c r="C13808" s="354" t="s">
        <v>47</v>
      </c>
      <c r="D13808" s="355">
        <v>29.01</v>
      </c>
    </row>
    <row r="13809" spans="1:4">
      <c r="A13809" s="354" t="s">
        <v>37720</v>
      </c>
      <c r="B13809" t="s">
        <v>37721</v>
      </c>
      <c r="C13809" s="354" t="s">
        <v>47</v>
      </c>
      <c r="D13809" s="355">
        <v>37.33</v>
      </c>
    </row>
    <row r="13810" spans="1:4">
      <c r="A13810" s="354" t="s">
        <v>37722</v>
      </c>
      <c r="B13810" t="s">
        <v>37721</v>
      </c>
      <c r="C13810" s="354" t="s">
        <v>47</v>
      </c>
      <c r="D13810" s="355">
        <v>35.33</v>
      </c>
    </row>
    <row r="13811" spans="1:4">
      <c r="A13811" s="354" t="s">
        <v>37723</v>
      </c>
      <c r="B13811" t="s">
        <v>37724</v>
      </c>
      <c r="C13811" s="354" t="s">
        <v>47</v>
      </c>
      <c r="D13811" s="355">
        <v>43.5</v>
      </c>
    </row>
    <row r="13812" spans="1:4">
      <c r="A13812" s="354" t="s">
        <v>37725</v>
      </c>
      <c r="B13812" t="s">
        <v>37724</v>
      </c>
      <c r="C13812" s="354" t="s">
        <v>47</v>
      </c>
      <c r="D13812" s="355">
        <v>41.5</v>
      </c>
    </row>
    <row r="13813" spans="1:4">
      <c r="A13813" s="354" t="s">
        <v>37726</v>
      </c>
      <c r="B13813" t="s">
        <v>37727</v>
      </c>
      <c r="C13813" s="354" t="s">
        <v>47</v>
      </c>
      <c r="D13813" s="355">
        <v>50.35</v>
      </c>
    </row>
    <row r="13814" spans="1:4">
      <c r="A13814" s="354" t="s">
        <v>37728</v>
      </c>
      <c r="B13814" t="s">
        <v>37727</v>
      </c>
      <c r="C13814" s="354" t="s">
        <v>47</v>
      </c>
      <c r="D13814" s="355">
        <v>48.35</v>
      </c>
    </row>
    <row r="13815" spans="1:4">
      <c r="A13815" s="354" t="s">
        <v>37729</v>
      </c>
      <c r="B13815" t="s">
        <v>37730</v>
      </c>
      <c r="C13815" s="354" t="s">
        <v>47</v>
      </c>
      <c r="D13815" s="355">
        <v>1.08</v>
      </c>
    </row>
    <row r="13816" spans="1:4">
      <c r="A13816" s="354" t="s">
        <v>37731</v>
      </c>
      <c r="B13816" t="s">
        <v>37730</v>
      </c>
      <c r="C13816" s="354" t="s">
        <v>47</v>
      </c>
      <c r="D13816" s="355">
        <v>1.03</v>
      </c>
    </row>
    <row r="13817" spans="1:4">
      <c r="A13817" s="354" t="s">
        <v>37732</v>
      </c>
      <c r="B13817" t="s">
        <v>37733</v>
      </c>
      <c r="C13817" s="354" t="s">
        <v>47</v>
      </c>
      <c r="D13817" s="355">
        <v>1.52</v>
      </c>
    </row>
    <row r="13818" spans="1:4">
      <c r="A13818" s="354" t="s">
        <v>37734</v>
      </c>
      <c r="B13818" t="s">
        <v>37733</v>
      </c>
      <c r="C13818" s="354" t="s">
        <v>47</v>
      </c>
      <c r="D13818" s="355">
        <v>1.46</v>
      </c>
    </row>
    <row r="13819" spans="1:4">
      <c r="A13819" s="354" t="s">
        <v>37735</v>
      </c>
      <c r="B13819" t="s">
        <v>37736</v>
      </c>
      <c r="C13819" s="354" t="s">
        <v>47</v>
      </c>
      <c r="D13819" s="355">
        <v>2.2599999999999998</v>
      </c>
    </row>
    <row r="13820" spans="1:4">
      <c r="A13820" s="354" t="s">
        <v>37737</v>
      </c>
      <c r="B13820" t="s">
        <v>37736</v>
      </c>
      <c r="C13820" s="354" t="s">
        <v>47</v>
      </c>
      <c r="D13820" s="355">
        <v>2.2000000000000002</v>
      </c>
    </row>
    <row r="13821" spans="1:4">
      <c r="A13821" s="354" t="s">
        <v>37738</v>
      </c>
      <c r="B13821" t="s">
        <v>37739</v>
      </c>
      <c r="C13821" s="354" t="s">
        <v>47</v>
      </c>
      <c r="D13821" s="355">
        <v>3.41</v>
      </c>
    </row>
    <row r="13822" spans="1:4">
      <c r="A13822" s="354" t="s">
        <v>37740</v>
      </c>
      <c r="B13822" t="s">
        <v>37739</v>
      </c>
      <c r="C13822" s="354" t="s">
        <v>47</v>
      </c>
      <c r="D13822" s="355">
        <v>3.33</v>
      </c>
    </row>
    <row r="13823" spans="1:4">
      <c r="A13823" s="354" t="s">
        <v>37741</v>
      </c>
      <c r="B13823" t="s">
        <v>37742</v>
      </c>
      <c r="C13823" s="354" t="s">
        <v>47</v>
      </c>
      <c r="D13823" s="355">
        <v>5.22</v>
      </c>
    </row>
    <row r="13824" spans="1:4">
      <c r="A13824" s="354" t="s">
        <v>37743</v>
      </c>
      <c r="B13824" t="s">
        <v>37742</v>
      </c>
      <c r="C13824" s="354" t="s">
        <v>47</v>
      </c>
      <c r="D13824" s="355">
        <v>5.09</v>
      </c>
    </row>
    <row r="13825" spans="1:4">
      <c r="A13825" s="354" t="s">
        <v>37744</v>
      </c>
      <c r="B13825" t="s">
        <v>37745</v>
      </c>
      <c r="C13825" s="354" t="s">
        <v>47</v>
      </c>
      <c r="D13825" s="355">
        <v>8.06</v>
      </c>
    </row>
    <row r="13826" spans="1:4">
      <c r="A13826" s="354" t="s">
        <v>37746</v>
      </c>
      <c r="B13826" t="s">
        <v>37745</v>
      </c>
      <c r="C13826" s="354" t="s">
        <v>47</v>
      </c>
      <c r="D13826" s="355">
        <v>7.89</v>
      </c>
    </row>
    <row r="13827" spans="1:4">
      <c r="A13827" s="354" t="s">
        <v>37747</v>
      </c>
      <c r="B13827" t="s">
        <v>37748</v>
      </c>
      <c r="C13827" s="354" t="s">
        <v>47</v>
      </c>
      <c r="D13827" s="355">
        <v>12.91</v>
      </c>
    </row>
    <row r="13828" spans="1:4">
      <c r="A13828" s="354" t="s">
        <v>37749</v>
      </c>
      <c r="B13828" t="s">
        <v>37748</v>
      </c>
      <c r="C13828" s="354" t="s">
        <v>47</v>
      </c>
      <c r="D13828" s="355">
        <v>12.65</v>
      </c>
    </row>
    <row r="13829" spans="1:4">
      <c r="A13829" s="354" t="s">
        <v>37750</v>
      </c>
      <c r="B13829" t="s">
        <v>37751</v>
      </c>
      <c r="C13829" s="354" t="s">
        <v>47</v>
      </c>
      <c r="D13829" s="355">
        <v>21.08</v>
      </c>
    </row>
    <row r="13830" spans="1:4">
      <c r="A13830" s="354" t="s">
        <v>37752</v>
      </c>
      <c r="B13830" t="s">
        <v>37751</v>
      </c>
      <c r="C13830" s="354" t="s">
        <v>47</v>
      </c>
      <c r="D13830" s="355">
        <v>20.55</v>
      </c>
    </row>
    <row r="13831" spans="1:4">
      <c r="A13831" s="354" t="s">
        <v>37753</v>
      </c>
      <c r="B13831" t="s">
        <v>37754</v>
      </c>
      <c r="C13831" s="354" t="s">
        <v>47</v>
      </c>
      <c r="D13831" s="355">
        <v>27.92</v>
      </c>
    </row>
    <row r="13832" spans="1:4">
      <c r="A13832" s="354" t="s">
        <v>37755</v>
      </c>
      <c r="B13832" t="s">
        <v>37754</v>
      </c>
      <c r="C13832" s="354" t="s">
        <v>47</v>
      </c>
      <c r="D13832" s="355">
        <v>27.39</v>
      </c>
    </row>
    <row r="13833" spans="1:4">
      <c r="A13833" s="354" t="s">
        <v>37756</v>
      </c>
      <c r="B13833" t="s">
        <v>37757</v>
      </c>
      <c r="C13833" s="354" t="s">
        <v>47</v>
      </c>
      <c r="D13833" s="355">
        <v>39.29</v>
      </c>
    </row>
    <row r="13834" spans="1:4">
      <c r="A13834" s="354" t="s">
        <v>37758</v>
      </c>
      <c r="B13834" t="s">
        <v>37757</v>
      </c>
      <c r="C13834" s="354" t="s">
        <v>47</v>
      </c>
      <c r="D13834" s="355">
        <v>38.630000000000003</v>
      </c>
    </row>
    <row r="13835" spans="1:4">
      <c r="A13835" s="354" t="s">
        <v>37759</v>
      </c>
      <c r="B13835" t="s">
        <v>37760</v>
      </c>
      <c r="C13835" s="354" t="s">
        <v>47</v>
      </c>
      <c r="D13835" s="355">
        <v>51.64</v>
      </c>
    </row>
    <row r="13836" spans="1:4">
      <c r="A13836" s="354" t="s">
        <v>37761</v>
      </c>
      <c r="B13836" t="s">
        <v>37760</v>
      </c>
      <c r="C13836" s="354" t="s">
        <v>47</v>
      </c>
      <c r="D13836" s="355">
        <v>50.92</v>
      </c>
    </row>
    <row r="13837" spans="1:4">
      <c r="A13837" s="354" t="s">
        <v>37762</v>
      </c>
      <c r="B13837" t="s">
        <v>37763</v>
      </c>
      <c r="C13837" s="354" t="s">
        <v>47</v>
      </c>
      <c r="D13837" s="355">
        <v>70.16</v>
      </c>
    </row>
    <row r="13838" spans="1:4">
      <c r="A13838" s="354" t="s">
        <v>37764</v>
      </c>
      <c r="B13838" t="s">
        <v>37763</v>
      </c>
      <c r="C13838" s="354" t="s">
        <v>47</v>
      </c>
      <c r="D13838" s="355">
        <v>69.37</v>
      </c>
    </row>
    <row r="13839" spans="1:4">
      <c r="A13839" s="354" t="s">
        <v>37765</v>
      </c>
      <c r="B13839" t="s">
        <v>37766</v>
      </c>
      <c r="C13839" s="354" t="s">
        <v>47</v>
      </c>
      <c r="D13839" s="355">
        <v>1.58</v>
      </c>
    </row>
    <row r="13840" spans="1:4">
      <c r="A13840" s="354" t="s">
        <v>37767</v>
      </c>
      <c r="B13840" t="s">
        <v>37766</v>
      </c>
      <c r="C13840" s="354" t="s">
        <v>47</v>
      </c>
      <c r="D13840" s="355">
        <v>1.42</v>
      </c>
    </row>
    <row r="13841" spans="1:4">
      <c r="A13841" s="354" t="s">
        <v>37768</v>
      </c>
      <c r="B13841" t="s">
        <v>37769</v>
      </c>
      <c r="C13841" s="354" t="s">
        <v>47</v>
      </c>
      <c r="D13841" s="355">
        <v>3.33</v>
      </c>
    </row>
    <row r="13842" spans="1:4">
      <c r="A13842" s="354" t="s">
        <v>37770</v>
      </c>
      <c r="B13842" t="s">
        <v>37769</v>
      </c>
      <c r="C13842" s="354" t="s">
        <v>47</v>
      </c>
      <c r="D13842" s="355">
        <v>3.06</v>
      </c>
    </row>
    <row r="13843" spans="1:4">
      <c r="A13843" s="354" t="s">
        <v>37771</v>
      </c>
      <c r="B13843" t="s">
        <v>37772</v>
      </c>
      <c r="C13843" s="354" t="s">
        <v>47</v>
      </c>
      <c r="D13843" s="355">
        <v>10.94</v>
      </c>
    </row>
    <row r="13844" spans="1:4">
      <c r="A13844" s="354" t="s">
        <v>37773</v>
      </c>
      <c r="B13844" t="s">
        <v>37772</v>
      </c>
      <c r="C13844" s="354" t="s">
        <v>47</v>
      </c>
      <c r="D13844" s="355">
        <v>10.55</v>
      </c>
    </row>
    <row r="13845" spans="1:4">
      <c r="A13845" s="354" t="s">
        <v>37774</v>
      </c>
      <c r="B13845" t="s">
        <v>37775</v>
      </c>
      <c r="C13845" s="354" t="s">
        <v>47</v>
      </c>
      <c r="D13845" s="355">
        <v>17.260000000000002</v>
      </c>
    </row>
    <row r="13846" spans="1:4">
      <c r="A13846" s="354" t="s">
        <v>37776</v>
      </c>
      <c r="B13846" t="s">
        <v>37775</v>
      </c>
      <c r="C13846" s="354" t="s">
        <v>47</v>
      </c>
      <c r="D13846" s="355">
        <v>16.8</v>
      </c>
    </row>
    <row r="13847" spans="1:4">
      <c r="A13847" s="354" t="s">
        <v>37777</v>
      </c>
      <c r="B13847" t="s">
        <v>37778</v>
      </c>
      <c r="C13847" s="354" t="s">
        <v>47</v>
      </c>
      <c r="D13847" s="355">
        <v>23.31</v>
      </c>
    </row>
    <row r="13848" spans="1:4">
      <c r="A13848" s="354" t="s">
        <v>37779</v>
      </c>
      <c r="B13848" t="s">
        <v>37778</v>
      </c>
      <c r="C13848" s="354" t="s">
        <v>47</v>
      </c>
      <c r="D13848" s="355">
        <v>22.79</v>
      </c>
    </row>
    <row r="13849" spans="1:4">
      <c r="A13849" s="354" t="s">
        <v>37780</v>
      </c>
      <c r="B13849" t="s">
        <v>37781</v>
      </c>
      <c r="C13849" s="354" t="s">
        <v>47</v>
      </c>
      <c r="D13849" s="355">
        <v>52.91</v>
      </c>
    </row>
    <row r="13850" spans="1:4">
      <c r="A13850" s="354" t="s">
        <v>37782</v>
      </c>
      <c r="B13850" t="s">
        <v>37781</v>
      </c>
      <c r="C13850" s="354" t="s">
        <v>47</v>
      </c>
      <c r="D13850" s="355">
        <v>50.93</v>
      </c>
    </row>
    <row r="13851" spans="1:4">
      <c r="A13851" s="354" t="s">
        <v>37783</v>
      </c>
      <c r="B13851" t="s">
        <v>37784</v>
      </c>
      <c r="C13851" s="354" t="s">
        <v>47</v>
      </c>
      <c r="D13851" s="355">
        <v>86.19</v>
      </c>
    </row>
    <row r="13852" spans="1:4">
      <c r="A13852" s="354" t="s">
        <v>37785</v>
      </c>
      <c r="B13852" t="s">
        <v>37784</v>
      </c>
      <c r="C13852" s="354" t="s">
        <v>47</v>
      </c>
      <c r="D13852" s="355">
        <v>82.23</v>
      </c>
    </row>
    <row r="13853" spans="1:4">
      <c r="A13853" s="354" t="s">
        <v>37786</v>
      </c>
      <c r="B13853" t="s">
        <v>37787</v>
      </c>
      <c r="C13853" s="354" t="s">
        <v>47</v>
      </c>
      <c r="D13853" s="355">
        <v>8.6999999999999993</v>
      </c>
    </row>
    <row r="13854" spans="1:4">
      <c r="A13854" s="354" t="s">
        <v>37788</v>
      </c>
      <c r="B13854" t="s">
        <v>37787</v>
      </c>
      <c r="C13854" s="354" t="s">
        <v>47</v>
      </c>
      <c r="D13854" s="355">
        <v>8.3000000000000007</v>
      </c>
    </row>
    <row r="13855" spans="1:4">
      <c r="A13855" s="354" t="s">
        <v>37789</v>
      </c>
      <c r="B13855" t="s">
        <v>37790</v>
      </c>
      <c r="C13855" s="354" t="s">
        <v>47</v>
      </c>
      <c r="D13855" s="355">
        <v>13.35</v>
      </c>
    </row>
    <row r="13856" spans="1:4">
      <c r="A13856" s="354" t="s">
        <v>37791</v>
      </c>
      <c r="B13856" t="s">
        <v>37790</v>
      </c>
      <c r="C13856" s="354" t="s">
        <v>47</v>
      </c>
      <c r="D13856" s="355">
        <v>12.88</v>
      </c>
    </row>
    <row r="13857" spans="1:4">
      <c r="A13857" s="354" t="s">
        <v>37792</v>
      </c>
      <c r="B13857" t="s">
        <v>37793</v>
      </c>
      <c r="C13857" s="354" t="s">
        <v>47</v>
      </c>
      <c r="D13857" s="355">
        <v>19.88</v>
      </c>
    </row>
    <row r="13858" spans="1:4">
      <c r="A13858" s="354" t="s">
        <v>37794</v>
      </c>
      <c r="B13858" t="s">
        <v>37793</v>
      </c>
      <c r="C13858" s="354" t="s">
        <v>47</v>
      </c>
      <c r="D13858" s="355">
        <v>19.350000000000001</v>
      </c>
    </row>
    <row r="13859" spans="1:4">
      <c r="A13859" s="354" t="s">
        <v>37795</v>
      </c>
      <c r="B13859" t="s">
        <v>37796</v>
      </c>
      <c r="C13859" s="354" t="s">
        <v>47</v>
      </c>
      <c r="D13859" s="355">
        <v>41.11</v>
      </c>
    </row>
    <row r="13860" spans="1:4">
      <c r="A13860" s="354" t="s">
        <v>37797</v>
      </c>
      <c r="B13860" t="s">
        <v>37796</v>
      </c>
      <c r="C13860" s="354" t="s">
        <v>47</v>
      </c>
      <c r="D13860" s="355">
        <v>40.450000000000003</v>
      </c>
    </row>
    <row r="13861" spans="1:4">
      <c r="A13861" s="354" t="s">
        <v>37798</v>
      </c>
      <c r="B13861" t="s">
        <v>37799</v>
      </c>
      <c r="C13861" s="354" t="s">
        <v>47</v>
      </c>
      <c r="D13861" s="355">
        <v>61.17</v>
      </c>
    </row>
    <row r="13862" spans="1:4">
      <c r="A13862" s="354" t="s">
        <v>37800</v>
      </c>
      <c r="B13862" t="s">
        <v>37799</v>
      </c>
      <c r="C13862" s="354" t="s">
        <v>47</v>
      </c>
      <c r="D13862" s="355">
        <v>60.25</v>
      </c>
    </row>
    <row r="13863" spans="1:4">
      <c r="A13863" s="354" t="s">
        <v>37801</v>
      </c>
      <c r="B13863" t="s">
        <v>37802</v>
      </c>
      <c r="C13863" s="354" t="s">
        <v>47</v>
      </c>
      <c r="D13863" s="355">
        <v>77.87</v>
      </c>
    </row>
    <row r="13864" spans="1:4">
      <c r="A13864" s="354" t="s">
        <v>37803</v>
      </c>
      <c r="B13864" t="s">
        <v>37802</v>
      </c>
      <c r="C13864" s="354" t="s">
        <v>47</v>
      </c>
      <c r="D13864" s="355">
        <v>76.55</v>
      </c>
    </row>
    <row r="13865" spans="1:4">
      <c r="A13865" s="354" t="s">
        <v>37804</v>
      </c>
      <c r="B13865" t="s">
        <v>37805</v>
      </c>
      <c r="C13865" s="354" t="s">
        <v>47</v>
      </c>
      <c r="D13865" s="355">
        <v>189.99</v>
      </c>
    </row>
    <row r="13866" spans="1:4">
      <c r="A13866" s="354" t="s">
        <v>37806</v>
      </c>
      <c r="B13866" t="s">
        <v>37805</v>
      </c>
      <c r="C13866" s="354" t="s">
        <v>47</v>
      </c>
      <c r="D13866" s="355">
        <v>178.11</v>
      </c>
    </row>
    <row r="13867" spans="1:4">
      <c r="A13867" s="354" t="s">
        <v>37807</v>
      </c>
      <c r="B13867" t="s">
        <v>37808</v>
      </c>
      <c r="C13867" s="354" t="s">
        <v>47</v>
      </c>
      <c r="D13867" s="355">
        <v>252.01</v>
      </c>
    </row>
    <row r="13868" spans="1:4">
      <c r="A13868" s="354" t="s">
        <v>37809</v>
      </c>
      <c r="B13868" t="s">
        <v>37808</v>
      </c>
      <c r="C13868" s="354" t="s">
        <v>47</v>
      </c>
      <c r="D13868" s="355">
        <v>236.17</v>
      </c>
    </row>
    <row r="13869" spans="1:4">
      <c r="A13869" s="354" t="s">
        <v>37810</v>
      </c>
      <c r="B13869" t="s">
        <v>37811</v>
      </c>
      <c r="C13869" s="354" t="s">
        <v>47</v>
      </c>
      <c r="D13869" s="355">
        <v>4.22</v>
      </c>
    </row>
    <row r="13870" spans="1:4">
      <c r="A13870" s="354" t="s">
        <v>37812</v>
      </c>
      <c r="B13870" t="s">
        <v>37811</v>
      </c>
      <c r="C13870" s="354" t="s">
        <v>47</v>
      </c>
      <c r="D13870" s="355">
        <v>4.09</v>
      </c>
    </row>
    <row r="13871" spans="1:4">
      <c r="A13871" s="354" t="s">
        <v>37813</v>
      </c>
      <c r="B13871" t="s">
        <v>37814</v>
      </c>
      <c r="C13871" s="354" t="s">
        <v>47</v>
      </c>
      <c r="D13871" s="355">
        <v>4.82</v>
      </c>
    </row>
    <row r="13872" spans="1:4">
      <c r="A13872" s="354" t="s">
        <v>37815</v>
      </c>
      <c r="B13872" t="s">
        <v>37814</v>
      </c>
      <c r="C13872" s="354" t="s">
        <v>47</v>
      </c>
      <c r="D13872" s="355">
        <v>4.62</v>
      </c>
    </row>
    <row r="13873" spans="1:4">
      <c r="A13873" s="354" t="s">
        <v>37816</v>
      </c>
      <c r="B13873" t="s">
        <v>37817</v>
      </c>
      <c r="C13873" s="354" t="s">
        <v>47</v>
      </c>
      <c r="D13873" s="355">
        <v>6.4</v>
      </c>
    </row>
    <row r="13874" spans="1:4">
      <c r="A13874" s="354" t="s">
        <v>37818</v>
      </c>
      <c r="B13874" t="s">
        <v>37817</v>
      </c>
      <c r="C13874" s="354" t="s">
        <v>47</v>
      </c>
      <c r="D13874" s="355">
        <v>6.07</v>
      </c>
    </row>
    <row r="13875" spans="1:4">
      <c r="A13875" s="354" t="s">
        <v>37819</v>
      </c>
      <c r="B13875" t="s">
        <v>37820</v>
      </c>
      <c r="C13875" s="354" t="s">
        <v>47</v>
      </c>
      <c r="D13875" s="355">
        <v>6.84</v>
      </c>
    </row>
    <row r="13876" spans="1:4">
      <c r="A13876" s="354" t="s">
        <v>37821</v>
      </c>
      <c r="B13876" t="s">
        <v>37820</v>
      </c>
      <c r="C13876" s="354" t="s">
        <v>47</v>
      </c>
      <c r="D13876" s="355">
        <v>6.51</v>
      </c>
    </row>
    <row r="13877" spans="1:4">
      <c r="A13877" s="354" t="s">
        <v>37822</v>
      </c>
      <c r="B13877" t="s">
        <v>37823</v>
      </c>
      <c r="C13877" s="354" t="s">
        <v>47</v>
      </c>
      <c r="D13877" s="355">
        <v>4.28</v>
      </c>
    </row>
    <row r="13878" spans="1:4">
      <c r="A13878" s="354" t="s">
        <v>37824</v>
      </c>
      <c r="B13878" t="s">
        <v>37823</v>
      </c>
      <c r="C13878" s="354" t="s">
        <v>47</v>
      </c>
      <c r="D13878" s="355">
        <v>4.1500000000000004</v>
      </c>
    </row>
    <row r="13879" spans="1:4">
      <c r="A13879" s="354" t="s">
        <v>37825</v>
      </c>
      <c r="B13879" t="s">
        <v>37826</v>
      </c>
      <c r="C13879" s="354" t="s">
        <v>47</v>
      </c>
      <c r="D13879" s="355">
        <v>6.79</v>
      </c>
    </row>
    <row r="13880" spans="1:4">
      <c r="A13880" s="354" t="s">
        <v>37827</v>
      </c>
      <c r="B13880" t="s">
        <v>37826</v>
      </c>
      <c r="C13880" s="354" t="s">
        <v>47</v>
      </c>
      <c r="D13880" s="355">
        <v>6.59</v>
      </c>
    </row>
    <row r="13881" spans="1:4">
      <c r="A13881" s="354" t="s">
        <v>37828</v>
      </c>
      <c r="B13881" t="s">
        <v>37829</v>
      </c>
      <c r="C13881" s="354" t="s">
        <v>47</v>
      </c>
      <c r="D13881" s="355">
        <v>8.83</v>
      </c>
    </row>
    <row r="13882" spans="1:4">
      <c r="A13882" s="354" t="s">
        <v>37830</v>
      </c>
      <c r="B13882" t="s">
        <v>37829</v>
      </c>
      <c r="C13882" s="354" t="s">
        <v>47</v>
      </c>
      <c r="D13882" s="355">
        <v>8.5</v>
      </c>
    </row>
    <row r="13883" spans="1:4">
      <c r="A13883" s="354" t="s">
        <v>37831</v>
      </c>
      <c r="B13883" t="s">
        <v>37832</v>
      </c>
      <c r="C13883" s="354" t="s">
        <v>47</v>
      </c>
      <c r="D13883" s="355">
        <v>9.77</v>
      </c>
    </row>
    <row r="13884" spans="1:4">
      <c r="A13884" s="354" t="s">
        <v>37833</v>
      </c>
      <c r="B13884" t="s">
        <v>37832</v>
      </c>
      <c r="C13884" s="354" t="s">
        <v>47</v>
      </c>
      <c r="D13884" s="355">
        <v>9.44</v>
      </c>
    </row>
    <row r="13885" spans="1:4">
      <c r="A13885" s="354" t="s">
        <v>37834</v>
      </c>
      <c r="B13885" t="s">
        <v>37835</v>
      </c>
      <c r="C13885" s="354" t="s">
        <v>47</v>
      </c>
      <c r="D13885" s="355">
        <v>2.21</v>
      </c>
    </row>
    <row r="13886" spans="1:4">
      <c r="A13886" s="354" t="s">
        <v>37836</v>
      </c>
      <c r="B13886" t="s">
        <v>37835</v>
      </c>
      <c r="C13886" s="354" t="s">
        <v>47</v>
      </c>
      <c r="D13886" s="355">
        <v>2.08</v>
      </c>
    </row>
    <row r="13887" spans="1:4">
      <c r="A13887" s="354" t="s">
        <v>37837</v>
      </c>
      <c r="B13887" t="s">
        <v>37838</v>
      </c>
      <c r="C13887" s="354" t="s">
        <v>47</v>
      </c>
      <c r="D13887" s="355">
        <v>3.73</v>
      </c>
    </row>
    <row r="13888" spans="1:4">
      <c r="A13888" s="354" t="s">
        <v>37839</v>
      </c>
      <c r="B13888" t="s">
        <v>37838</v>
      </c>
      <c r="C13888" s="354" t="s">
        <v>47</v>
      </c>
      <c r="D13888" s="355">
        <v>3.53</v>
      </c>
    </row>
    <row r="13889" spans="1:4">
      <c r="A13889" s="354" t="s">
        <v>37840</v>
      </c>
      <c r="B13889" t="s">
        <v>37841</v>
      </c>
      <c r="C13889" s="354" t="s">
        <v>47</v>
      </c>
      <c r="D13889" s="355">
        <v>5.14</v>
      </c>
    </row>
    <row r="13890" spans="1:4">
      <c r="A13890" s="354" t="s">
        <v>37842</v>
      </c>
      <c r="B13890" t="s">
        <v>37841</v>
      </c>
      <c r="C13890" s="354" t="s">
        <v>47</v>
      </c>
      <c r="D13890" s="355">
        <v>4.8099999999999996</v>
      </c>
    </row>
    <row r="13891" spans="1:4">
      <c r="A13891" s="354" t="s">
        <v>37843</v>
      </c>
      <c r="B13891" t="s">
        <v>37844</v>
      </c>
      <c r="C13891" s="354" t="s">
        <v>47</v>
      </c>
      <c r="D13891" s="355">
        <v>5.83</v>
      </c>
    </row>
    <row r="13892" spans="1:4">
      <c r="A13892" s="354" t="s">
        <v>37845</v>
      </c>
      <c r="B13892" t="s">
        <v>37844</v>
      </c>
      <c r="C13892" s="354" t="s">
        <v>47</v>
      </c>
      <c r="D13892" s="355">
        <v>5.5</v>
      </c>
    </row>
    <row r="13893" spans="1:4">
      <c r="A13893" s="354" t="s">
        <v>37846</v>
      </c>
      <c r="B13893" t="s">
        <v>37847</v>
      </c>
      <c r="C13893" s="354" t="s">
        <v>47</v>
      </c>
      <c r="D13893" s="355">
        <v>4.82</v>
      </c>
    </row>
    <row r="13894" spans="1:4">
      <c r="A13894" s="354" t="s">
        <v>37848</v>
      </c>
      <c r="B13894" t="s">
        <v>37847</v>
      </c>
      <c r="C13894" s="354" t="s">
        <v>47</v>
      </c>
      <c r="D13894" s="355">
        <v>4.3600000000000003</v>
      </c>
    </row>
    <row r="13895" spans="1:4">
      <c r="A13895" s="354" t="s">
        <v>37849</v>
      </c>
      <c r="B13895" t="s">
        <v>37850</v>
      </c>
      <c r="C13895" s="354" t="s">
        <v>47</v>
      </c>
      <c r="D13895" s="355">
        <v>4.97</v>
      </c>
    </row>
    <row r="13896" spans="1:4">
      <c r="A13896" s="354" t="s">
        <v>37851</v>
      </c>
      <c r="B13896" t="s">
        <v>37850</v>
      </c>
      <c r="C13896" s="354" t="s">
        <v>47</v>
      </c>
      <c r="D13896" s="355">
        <v>4.5</v>
      </c>
    </row>
    <row r="13897" spans="1:4">
      <c r="A13897" s="354" t="s">
        <v>37852</v>
      </c>
      <c r="B13897" t="s">
        <v>37853</v>
      </c>
      <c r="C13897" s="354" t="s">
        <v>470</v>
      </c>
      <c r="D13897" s="355">
        <v>378.23</v>
      </c>
    </row>
    <row r="13898" spans="1:4">
      <c r="A13898" s="354" t="s">
        <v>37854</v>
      </c>
      <c r="B13898" t="s">
        <v>37853</v>
      </c>
      <c r="C13898" s="354" t="s">
        <v>470</v>
      </c>
      <c r="D13898" s="355">
        <v>363.48</v>
      </c>
    </row>
    <row r="13899" spans="1:4">
      <c r="A13899" s="354" t="s">
        <v>37855</v>
      </c>
      <c r="B13899" t="s">
        <v>37856</v>
      </c>
      <c r="C13899" s="354" t="s">
        <v>470</v>
      </c>
      <c r="D13899" s="355">
        <v>426.5</v>
      </c>
    </row>
    <row r="13900" spans="1:4">
      <c r="A13900" s="354" t="s">
        <v>37857</v>
      </c>
      <c r="B13900" t="s">
        <v>37856</v>
      </c>
      <c r="C13900" s="354" t="s">
        <v>470</v>
      </c>
      <c r="D13900" s="355">
        <v>411.51</v>
      </c>
    </row>
    <row r="13901" spans="1:4">
      <c r="A13901" s="354" t="s">
        <v>37858</v>
      </c>
      <c r="B13901" t="s">
        <v>37859</v>
      </c>
      <c r="C13901" s="354" t="s">
        <v>470</v>
      </c>
      <c r="D13901" s="355">
        <v>427.06</v>
      </c>
    </row>
    <row r="13902" spans="1:4">
      <c r="A13902" s="354" t="s">
        <v>37860</v>
      </c>
      <c r="B13902" t="s">
        <v>37859</v>
      </c>
      <c r="C13902" s="354" t="s">
        <v>470</v>
      </c>
      <c r="D13902" s="355">
        <v>412.01</v>
      </c>
    </row>
    <row r="13903" spans="1:4">
      <c r="A13903" s="354" t="s">
        <v>37861</v>
      </c>
      <c r="B13903" t="s">
        <v>37862</v>
      </c>
      <c r="C13903" s="354" t="s">
        <v>470</v>
      </c>
      <c r="D13903" s="355">
        <v>548.94000000000005</v>
      </c>
    </row>
    <row r="13904" spans="1:4">
      <c r="A13904" s="354" t="s">
        <v>37863</v>
      </c>
      <c r="B13904" t="s">
        <v>37862</v>
      </c>
      <c r="C13904" s="354" t="s">
        <v>470</v>
      </c>
      <c r="D13904" s="355">
        <v>527.88</v>
      </c>
    </row>
    <row r="13905" spans="1:4">
      <c r="A13905" s="354" t="s">
        <v>37864</v>
      </c>
      <c r="B13905" t="s">
        <v>37865</v>
      </c>
      <c r="C13905" s="354" t="s">
        <v>470</v>
      </c>
      <c r="D13905" s="355">
        <v>1234.49</v>
      </c>
    </row>
    <row r="13906" spans="1:4">
      <c r="A13906" s="354" t="s">
        <v>37866</v>
      </c>
      <c r="B13906" t="s">
        <v>37865</v>
      </c>
      <c r="C13906" s="354" t="s">
        <v>470</v>
      </c>
      <c r="D13906" s="355">
        <v>1213.4000000000001</v>
      </c>
    </row>
    <row r="13907" spans="1:4">
      <c r="A13907" s="354" t="s">
        <v>37867</v>
      </c>
      <c r="B13907" t="s">
        <v>37868</v>
      </c>
      <c r="C13907" s="354" t="s">
        <v>470</v>
      </c>
      <c r="D13907" s="355">
        <v>1274.98</v>
      </c>
    </row>
    <row r="13908" spans="1:4">
      <c r="A13908" s="354" t="s">
        <v>37869</v>
      </c>
      <c r="B13908" t="s">
        <v>37868</v>
      </c>
      <c r="C13908" s="354" t="s">
        <v>470</v>
      </c>
      <c r="D13908" s="355">
        <v>1250.9000000000001</v>
      </c>
    </row>
    <row r="13909" spans="1:4">
      <c r="A13909" s="354" t="s">
        <v>37870</v>
      </c>
      <c r="B13909" t="s">
        <v>37871</v>
      </c>
      <c r="C13909" s="354" t="s">
        <v>470</v>
      </c>
      <c r="D13909" s="355">
        <v>422.2</v>
      </c>
    </row>
    <row r="13910" spans="1:4">
      <c r="A13910" s="354" t="s">
        <v>37872</v>
      </c>
      <c r="B13910" t="s">
        <v>37871</v>
      </c>
      <c r="C13910" s="354" t="s">
        <v>470</v>
      </c>
      <c r="D13910" s="355">
        <v>402.89</v>
      </c>
    </row>
    <row r="13911" spans="1:4">
      <c r="A13911" s="354" t="s">
        <v>37873</v>
      </c>
      <c r="B13911" t="s">
        <v>37874</v>
      </c>
      <c r="C13911" s="354" t="s">
        <v>470</v>
      </c>
      <c r="D13911" s="355">
        <v>559.17999999999995</v>
      </c>
    </row>
    <row r="13912" spans="1:4">
      <c r="A13912" s="354" t="s">
        <v>37875</v>
      </c>
      <c r="B13912" t="s">
        <v>37874</v>
      </c>
      <c r="C13912" s="354" t="s">
        <v>470</v>
      </c>
      <c r="D13912" s="355">
        <v>536.05999999999995</v>
      </c>
    </row>
    <row r="13913" spans="1:4">
      <c r="A13913" s="354" t="s">
        <v>37876</v>
      </c>
      <c r="B13913" t="s">
        <v>37877</v>
      </c>
      <c r="C13913" s="354" t="s">
        <v>470</v>
      </c>
      <c r="D13913" s="355">
        <v>668.32</v>
      </c>
    </row>
    <row r="13914" spans="1:4">
      <c r="A13914" s="354" t="s">
        <v>37878</v>
      </c>
      <c r="B13914" t="s">
        <v>37877</v>
      </c>
      <c r="C13914" s="354" t="s">
        <v>470</v>
      </c>
      <c r="D13914" s="355">
        <v>643.05999999999995</v>
      </c>
    </row>
    <row r="13915" spans="1:4">
      <c r="A13915" s="354" t="s">
        <v>37879</v>
      </c>
      <c r="B13915" t="s">
        <v>37880</v>
      </c>
      <c r="C13915" s="354" t="s">
        <v>470</v>
      </c>
      <c r="D13915" s="355">
        <v>1261.92</v>
      </c>
    </row>
    <row r="13916" spans="1:4">
      <c r="A13916" s="354" t="s">
        <v>37881</v>
      </c>
      <c r="B13916" t="s">
        <v>37880</v>
      </c>
      <c r="C13916" s="354" t="s">
        <v>470</v>
      </c>
      <c r="D13916" s="355">
        <v>1235.1199999999999</v>
      </c>
    </row>
    <row r="13917" spans="1:4">
      <c r="A13917" s="354" t="s">
        <v>37882</v>
      </c>
      <c r="B13917" t="s">
        <v>37883</v>
      </c>
      <c r="C13917" s="354" t="s">
        <v>470</v>
      </c>
      <c r="D13917" s="355">
        <v>1318.72</v>
      </c>
    </row>
    <row r="13918" spans="1:4">
      <c r="A13918" s="354" t="s">
        <v>37884</v>
      </c>
      <c r="B13918" t="s">
        <v>37883</v>
      </c>
      <c r="C13918" s="354" t="s">
        <v>470</v>
      </c>
      <c r="D13918" s="355">
        <v>1290.18</v>
      </c>
    </row>
    <row r="13919" spans="1:4">
      <c r="A13919" s="354" t="s">
        <v>37885</v>
      </c>
      <c r="B13919" t="s">
        <v>37886</v>
      </c>
      <c r="C13919" s="354" t="s">
        <v>470</v>
      </c>
      <c r="D13919" s="355">
        <v>24934.68</v>
      </c>
    </row>
    <row r="13920" spans="1:4">
      <c r="A13920" s="354" t="s">
        <v>37887</v>
      </c>
      <c r="B13920" t="s">
        <v>37886</v>
      </c>
      <c r="C13920" s="354" t="s">
        <v>470</v>
      </c>
      <c r="D13920" s="355">
        <v>24537.35</v>
      </c>
    </row>
    <row r="13921" spans="1:4">
      <c r="A13921" s="354" t="s">
        <v>37888</v>
      </c>
      <c r="B13921" t="s">
        <v>37889</v>
      </c>
      <c r="C13921" s="354" t="s">
        <v>470</v>
      </c>
      <c r="D13921" s="355">
        <v>28507.02</v>
      </c>
    </row>
    <row r="13922" spans="1:4">
      <c r="A13922" s="354" t="s">
        <v>37890</v>
      </c>
      <c r="B13922" t="s">
        <v>37889</v>
      </c>
      <c r="C13922" s="354" t="s">
        <v>470</v>
      </c>
      <c r="D13922" s="355">
        <v>28109.69</v>
      </c>
    </row>
    <row r="13923" spans="1:4">
      <c r="A13923" s="354" t="s">
        <v>37891</v>
      </c>
      <c r="B13923" t="s">
        <v>37892</v>
      </c>
      <c r="C13923" s="354" t="s">
        <v>470</v>
      </c>
      <c r="D13923" s="355">
        <v>33400.9</v>
      </c>
    </row>
    <row r="13924" spans="1:4">
      <c r="A13924" s="354" t="s">
        <v>37893</v>
      </c>
      <c r="B13924" t="s">
        <v>37892</v>
      </c>
      <c r="C13924" s="354" t="s">
        <v>470</v>
      </c>
      <c r="D13924" s="355">
        <v>33003.57</v>
      </c>
    </row>
    <row r="13925" spans="1:4">
      <c r="A13925" s="354" t="s">
        <v>37894</v>
      </c>
      <c r="B13925" t="s">
        <v>37895</v>
      </c>
      <c r="C13925" s="354" t="s">
        <v>470</v>
      </c>
      <c r="D13925" s="355">
        <v>39592.18</v>
      </c>
    </row>
    <row r="13926" spans="1:4">
      <c r="A13926" s="354" t="s">
        <v>37896</v>
      </c>
      <c r="B13926" t="s">
        <v>37895</v>
      </c>
      <c r="C13926" s="354" t="s">
        <v>470</v>
      </c>
      <c r="D13926" s="355">
        <v>39194.85</v>
      </c>
    </row>
    <row r="13927" spans="1:4">
      <c r="A13927" s="354" t="s">
        <v>37897</v>
      </c>
      <c r="B13927" t="s">
        <v>37898</v>
      </c>
      <c r="C13927" s="354" t="s">
        <v>470</v>
      </c>
      <c r="D13927" s="355">
        <v>48443.43</v>
      </c>
    </row>
    <row r="13928" spans="1:4">
      <c r="A13928" s="354" t="s">
        <v>37899</v>
      </c>
      <c r="B13928" t="s">
        <v>37898</v>
      </c>
      <c r="C13928" s="354" t="s">
        <v>470</v>
      </c>
      <c r="D13928" s="355">
        <v>48046.1</v>
      </c>
    </row>
    <row r="13929" spans="1:4">
      <c r="A13929" s="354" t="s">
        <v>37900</v>
      </c>
      <c r="B13929" t="s">
        <v>37901</v>
      </c>
      <c r="C13929" s="354" t="s">
        <v>470</v>
      </c>
      <c r="D13929" s="355">
        <v>39382.51</v>
      </c>
    </row>
    <row r="13930" spans="1:4">
      <c r="A13930" s="354" t="s">
        <v>37902</v>
      </c>
      <c r="B13930" t="s">
        <v>37901</v>
      </c>
      <c r="C13930" s="354" t="s">
        <v>470</v>
      </c>
      <c r="D13930" s="355">
        <v>38724.51</v>
      </c>
    </row>
    <row r="13931" spans="1:4">
      <c r="A13931" s="354" t="s">
        <v>37903</v>
      </c>
      <c r="B13931" t="s">
        <v>37904</v>
      </c>
      <c r="C13931" s="354" t="s">
        <v>470</v>
      </c>
      <c r="D13931" s="355">
        <v>46304.45</v>
      </c>
    </row>
    <row r="13932" spans="1:4">
      <c r="A13932" s="354" t="s">
        <v>37905</v>
      </c>
      <c r="B13932" t="s">
        <v>37904</v>
      </c>
      <c r="C13932" s="354" t="s">
        <v>470</v>
      </c>
      <c r="D13932" s="355">
        <v>45646.44</v>
      </c>
    </row>
    <row r="13933" spans="1:4">
      <c r="A13933" s="354" t="s">
        <v>37906</v>
      </c>
      <c r="B13933" t="s">
        <v>37907</v>
      </c>
      <c r="C13933" s="354" t="s">
        <v>470</v>
      </c>
      <c r="D13933" s="355">
        <v>50713.33</v>
      </c>
    </row>
    <row r="13934" spans="1:4">
      <c r="A13934" s="354" t="s">
        <v>37908</v>
      </c>
      <c r="B13934" t="s">
        <v>37907</v>
      </c>
      <c r="C13934" s="354" t="s">
        <v>470</v>
      </c>
      <c r="D13934" s="355">
        <v>50055.32</v>
      </c>
    </row>
    <row r="13935" spans="1:4">
      <c r="A13935" s="354" t="s">
        <v>37909</v>
      </c>
      <c r="B13935" t="s">
        <v>37910</v>
      </c>
      <c r="C13935" s="354" t="s">
        <v>470</v>
      </c>
      <c r="D13935" s="355">
        <v>65007.24</v>
      </c>
    </row>
    <row r="13936" spans="1:4">
      <c r="A13936" s="354" t="s">
        <v>37911</v>
      </c>
      <c r="B13936" t="s">
        <v>37910</v>
      </c>
      <c r="C13936" s="354" t="s">
        <v>470</v>
      </c>
      <c r="D13936" s="355">
        <v>64349.24</v>
      </c>
    </row>
    <row r="13937" spans="1:4">
      <c r="A13937" s="354" t="s">
        <v>37912</v>
      </c>
      <c r="B13937" t="s">
        <v>37913</v>
      </c>
      <c r="C13937" s="354" t="s">
        <v>470</v>
      </c>
      <c r="D13937" s="355">
        <v>78311.350000000006</v>
      </c>
    </row>
    <row r="13938" spans="1:4">
      <c r="A13938" s="354" t="s">
        <v>37914</v>
      </c>
      <c r="B13938" t="s">
        <v>37913</v>
      </c>
      <c r="C13938" s="354" t="s">
        <v>470</v>
      </c>
      <c r="D13938" s="355">
        <v>77658.39</v>
      </c>
    </row>
    <row r="13939" spans="1:4">
      <c r="A13939" s="354" t="s">
        <v>37915</v>
      </c>
      <c r="B13939" t="s">
        <v>37916</v>
      </c>
      <c r="C13939" s="354" t="s">
        <v>470</v>
      </c>
      <c r="D13939" s="355">
        <v>835.62</v>
      </c>
    </row>
    <row r="13940" spans="1:4">
      <c r="A13940" s="354" t="s">
        <v>37917</v>
      </c>
      <c r="B13940" t="s">
        <v>37916</v>
      </c>
      <c r="C13940" s="354" t="s">
        <v>470</v>
      </c>
      <c r="D13940" s="355">
        <v>820.24</v>
      </c>
    </row>
    <row r="13941" spans="1:4">
      <c r="A13941" s="354" t="s">
        <v>37918</v>
      </c>
      <c r="B13941" t="s">
        <v>37919</v>
      </c>
      <c r="C13941" s="354" t="s">
        <v>470</v>
      </c>
      <c r="D13941" s="355">
        <v>1062.54</v>
      </c>
    </row>
    <row r="13942" spans="1:4">
      <c r="A13942" s="354" t="s">
        <v>37920</v>
      </c>
      <c r="B13942" t="s">
        <v>37919</v>
      </c>
      <c r="C13942" s="354" t="s">
        <v>470</v>
      </c>
      <c r="D13942" s="355">
        <v>1043.5</v>
      </c>
    </row>
    <row r="13943" spans="1:4">
      <c r="A13943" s="354" t="s">
        <v>37921</v>
      </c>
      <c r="B13943" t="s">
        <v>37922</v>
      </c>
      <c r="C13943" s="354" t="s">
        <v>470</v>
      </c>
      <c r="D13943" s="355">
        <v>1184.47</v>
      </c>
    </row>
    <row r="13944" spans="1:4">
      <c r="A13944" s="354" t="s">
        <v>37923</v>
      </c>
      <c r="B13944" t="s">
        <v>37922</v>
      </c>
      <c r="C13944" s="354" t="s">
        <v>470</v>
      </c>
      <c r="D13944" s="355">
        <v>1161.73</v>
      </c>
    </row>
    <row r="13945" spans="1:4">
      <c r="A13945" s="354" t="s">
        <v>37924</v>
      </c>
      <c r="B13945" t="s">
        <v>37925</v>
      </c>
      <c r="C13945" s="354" t="s">
        <v>470</v>
      </c>
      <c r="D13945" s="355">
        <v>1932.9</v>
      </c>
    </row>
    <row r="13946" spans="1:4">
      <c r="A13946" s="354" t="s">
        <v>37926</v>
      </c>
      <c r="B13946" t="s">
        <v>37925</v>
      </c>
      <c r="C13946" s="354" t="s">
        <v>470</v>
      </c>
      <c r="D13946" s="355">
        <v>1908.44</v>
      </c>
    </row>
    <row r="13947" spans="1:4">
      <c r="A13947" s="354" t="s">
        <v>37927</v>
      </c>
      <c r="B13947" t="s">
        <v>37928</v>
      </c>
      <c r="C13947" s="354" t="s">
        <v>470</v>
      </c>
      <c r="D13947" s="355">
        <v>25209.3</v>
      </c>
    </row>
    <row r="13948" spans="1:4">
      <c r="A13948" s="354" t="s">
        <v>37929</v>
      </c>
      <c r="B13948" t="s">
        <v>37928</v>
      </c>
      <c r="C13948" s="354" t="s">
        <v>470</v>
      </c>
      <c r="D13948" s="355">
        <v>24487.58</v>
      </c>
    </row>
    <row r="13949" spans="1:4">
      <c r="A13949" s="354" t="s">
        <v>37930</v>
      </c>
      <c r="B13949" t="s">
        <v>37931</v>
      </c>
      <c r="C13949" s="354" t="s">
        <v>470</v>
      </c>
      <c r="D13949" s="355">
        <v>29649.95</v>
      </c>
    </row>
    <row r="13950" spans="1:4">
      <c r="A13950" s="354" t="s">
        <v>37932</v>
      </c>
      <c r="B13950" t="s">
        <v>37931</v>
      </c>
      <c r="C13950" s="354" t="s">
        <v>470</v>
      </c>
      <c r="D13950" s="355">
        <v>28928.240000000002</v>
      </c>
    </row>
    <row r="13951" spans="1:4">
      <c r="A13951" s="354" t="s">
        <v>37933</v>
      </c>
      <c r="B13951" t="s">
        <v>37934</v>
      </c>
      <c r="C13951" s="354" t="s">
        <v>470</v>
      </c>
      <c r="D13951" s="355">
        <v>38843.14</v>
      </c>
    </row>
    <row r="13952" spans="1:4">
      <c r="A13952" s="354" t="s">
        <v>37935</v>
      </c>
      <c r="B13952" t="s">
        <v>37934</v>
      </c>
      <c r="C13952" s="354" t="s">
        <v>470</v>
      </c>
      <c r="D13952" s="355">
        <v>38121.42</v>
      </c>
    </row>
    <row r="13953" spans="1:4">
      <c r="A13953" s="354" t="s">
        <v>37936</v>
      </c>
      <c r="B13953" t="s">
        <v>37937</v>
      </c>
      <c r="C13953" s="354" t="s">
        <v>470</v>
      </c>
      <c r="D13953" s="355">
        <v>40287.22</v>
      </c>
    </row>
    <row r="13954" spans="1:4">
      <c r="A13954" s="354" t="s">
        <v>37938</v>
      </c>
      <c r="B13954" t="s">
        <v>37937</v>
      </c>
      <c r="C13954" s="354" t="s">
        <v>470</v>
      </c>
      <c r="D13954" s="355">
        <v>39558.550000000003</v>
      </c>
    </row>
    <row r="13955" spans="1:4">
      <c r="A13955" s="354" t="s">
        <v>37939</v>
      </c>
      <c r="B13955" t="s">
        <v>37940</v>
      </c>
      <c r="C13955" s="354" t="s">
        <v>470</v>
      </c>
      <c r="D13955" s="355">
        <v>46146.17</v>
      </c>
    </row>
    <row r="13956" spans="1:4">
      <c r="A13956" s="354" t="s">
        <v>37941</v>
      </c>
      <c r="B13956" t="s">
        <v>37940</v>
      </c>
      <c r="C13956" s="354" t="s">
        <v>470</v>
      </c>
      <c r="D13956" s="355">
        <v>45417.5</v>
      </c>
    </row>
    <row r="13957" spans="1:4">
      <c r="A13957" s="354" t="s">
        <v>37942</v>
      </c>
      <c r="B13957" t="s">
        <v>37943</v>
      </c>
      <c r="C13957" s="354" t="s">
        <v>470</v>
      </c>
      <c r="D13957" s="355">
        <v>20292.72</v>
      </c>
    </row>
    <row r="13958" spans="1:4">
      <c r="A13958" s="354" t="s">
        <v>37944</v>
      </c>
      <c r="B13958" t="s">
        <v>37943</v>
      </c>
      <c r="C13958" s="354" t="s">
        <v>470</v>
      </c>
      <c r="D13958" s="355">
        <v>19824.75</v>
      </c>
    </row>
    <row r="13959" spans="1:4">
      <c r="A13959" s="354" t="s">
        <v>37945</v>
      </c>
      <c r="B13959" t="s">
        <v>37946</v>
      </c>
      <c r="C13959" s="354" t="s">
        <v>470</v>
      </c>
      <c r="D13959" s="355">
        <v>21850.75</v>
      </c>
    </row>
    <row r="13960" spans="1:4">
      <c r="A13960" s="354" t="s">
        <v>37947</v>
      </c>
      <c r="B13960" t="s">
        <v>37946</v>
      </c>
      <c r="C13960" s="354" t="s">
        <v>470</v>
      </c>
      <c r="D13960" s="355">
        <v>21382.78</v>
      </c>
    </row>
    <row r="13961" spans="1:4">
      <c r="A13961" s="354" t="s">
        <v>37948</v>
      </c>
      <c r="B13961" t="s">
        <v>37949</v>
      </c>
      <c r="C13961" s="354" t="s">
        <v>470</v>
      </c>
      <c r="D13961" s="355">
        <v>25328.03</v>
      </c>
    </row>
    <row r="13962" spans="1:4">
      <c r="A13962" s="354" t="s">
        <v>37950</v>
      </c>
      <c r="B13962" t="s">
        <v>37949</v>
      </c>
      <c r="C13962" s="354" t="s">
        <v>470</v>
      </c>
      <c r="D13962" s="355">
        <v>24860.06</v>
      </c>
    </row>
    <row r="13963" spans="1:4">
      <c r="A13963" s="354" t="s">
        <v>37951</v>
      </c>
      <c r="B13963" t="s">
        <v>37952</v>
      </c>
      <c r="C13963" s="354" t="s">
        <v>470</v>
      </c>
      <c r="D13963" s="355">
        <v>29037.17</v>
      </c>
    </row>
    <row r="13964" spans="1:4">
      <c r="A13964" s="354" t="s">
        <v>37953</v>
      </c>
      <c r="B13964" t="s">
        <v>37952</v>
      </c>
      <c r="C13964" s="354" t="s">
        <v>470</v>
      </c>
      <c r="D13964" s="355">
        <v>28565.119999999999</v>
      </c>
    </row>
    <row r="13965" spans="1:4">
      <c r="A13965" s="354" t="s">
        <v>37954</v>
      </c>
      <c r="B13965" t="s">
        <v>37955</v>
      </c>
      <c r="C13965" s="354" t="s">
        <v>470</v>
      </c>
      <c r="D13965" s="355">
        <v>33732.769999999997</v>
      </c>
    </row>
    <row r="13966" spans="1:4">
      <c r="A13966" s="354" t="s">
        <v>37956</v>
      </c>
      <c r="B13966" t="s">
        <v>37955</v>
      </c>
      <c r="C13966" s="354" t="s">
        <v>470</v>
      </c>
      <c r="D13966" s="355">
        <v>33260.71</v>
      </c>
    </row>
    <row r="13967" spans="1:4">
      <c r="A13967" s="354" t="s">
        <v>37957</v>
      </c>
      <c r="B13967" t="s">
        <v>37958</v>
      </c>
      <c r="C13967" s="354" t="s">
        <v>470</v>
      </c>
      <c r="D13967" s="355">
        <v>63458.720000000001</v>
      </c>
    </row>
    <row r="13968" spans="1:4">
      <c r="A13968" s="354" t="s">
        <v>37959</v>
      </c>
      <c r="B13968" t="s">
        <v>37958</v>
      </c>
      <c r="C13968" s="354" t="s">
        <v>470</v>
      </c>
      <c r="D13968" s="355">
        <v>62721.5</v>
      </c>
    </row>
    <row r="13969" spans="1:4">
      <c r="A13969" s="354" t="s">
        <v>37960</v>
      </c>
      <c r="B13969" t="s">
        <v>37961</v>
      </c>
      <c r="C13969" s="354" t="s">
        <v>470</v>
      </c>
      <c r="D13969" s="355">
        <v>42904.76</v>
      </c>
    </row>
    <row r="13970" spans="1:4">
      <c r="A13970" s="354" t="s">
        <v>37962</v>
      </c>
      <c r="B13970" t="s">
        <v>37961</v>
      </c>
      <c r="C13970" s="354" t="s">
        <v>470</v>
      </c>
      <c r="D13970" s="355">
        <v>42424.160000000003</v>
      </c>
    </row>
    <row r="13971" spans="1:4">
      <c r="A13971" s="354" t="s">
        <v>37963</v>
      </c>
      <c r="B13971" t="s">
        <v>37964</v>
      </c>
      <c r="C13971" s="354" t="s">
        <v>478</v>
      </c>
      <c r="D13971" s="355">
        <v>24.89</v>
      </c>
    </row>
    <row r="13972" spans="1:4">
      <c r="A13972" s="354" t="s">
        <v>37965</v>
      </c>
      <c r="B13972" t="s">
        <v>37964</v>
      </c>
      <c r="C13972" s="354" t="s">
        <v>478</v>
      </c>
      <c r="D13972" s="355">
        <v>23.61</v>
      </c>
    </row>
    <row r="13973" spans="1:4">
      <c r="A13973" s="354" t="s">
        <v>37966</v>
      </c>
      <c r="B13973" t="s">
        <v>37967</v>
      </c>
      <c r="C13973" s="354" t="s">
        <v>47</v>
      </c>
      <c r="D13973" s="355">
        <v>132.43</v>
      </c>
    </row>
    <row r="13974" spans="1:4">
      <c r="A13974" s="354" t="s">
        <v>37968</v>
      </c>
      <c r="B13974" t="s">
        <v>37967</v>
      </c>
      <c r="C13974" s="354" t="s">
        <v>47</v>
      </c>
      <c r="D13974" s="355">
        <v>122.44</v>
      </c>
    </row>
    <row r="13975" spans="1:4">
      <c r="A13975" s="354" t="s">
        <v>37969</v>
      </c>
      <c r="B13975" t="s">
        <v>37970</v>
      </c>
      <c r="C13975" s="354" t="s">
        <v>47</v>
      </c>
      <c r="D13975" s="355">
        <v>163.80000000000001</v>
      </c>
    </row>
    <row r="13976" spans="1:4">
      <c r="A13976" s="354" t="s">
        <v>37971</v>
      </c>
      <c r="B13976" t="s">
        <v>37970</v>
      </c>
      <c r="C13976" s="354" t="s">
        <v>47</v>
      </c>
      <c r="D13976" s="355">
        <v>153.55000000000001</v>
      </c>
    </row>
    <row r="13977" spans="1:4">
      <c r="A13977" s="354" t="s">
        <v>37972</v>
      </c>
      <c r="B13977" t="s">
        <v>37973</v>
      </c>
      <c r="C13977" s="354" t="s">
        <v>47</v>
      </c>
      <c r="D13977" s="355">
        <v>183.78</v>
      </c>
    </row>
    <row r="13978" spans="1:4">
      <c r="A13978" s="354" t="s">
        <v>37974</v>
      </c>
      <c r="B13978" t="s">
        <v>37973</v>
      </c>
      <c r="C13978" s="354" t="s">
        <v>47</v>
      </c>
      <c r="D13978" s="355">
        <v>173.27</v>
      </c>
    </row>
    <row r="13979" spans="1:4">
      <c r="A13979" s="354" t="s">
        <v>37975</v>
      </c>
      <c r="B13979" t="s">
        <v>37976</v>
      </c>
      <c r="C13979" s="354" t="s">
        <v>47</v>
      </c>
      <c r="D13979" s="355">
        <v>255.17</v>
      </c>
    </row>
    <row r="13980" spans="1:4">
      <c r="A13980" s="354" t="s">
        <v>37977</v>
      </c>
      <c r="B13980" t="s">
        <v>37976</v>
      </c>
      <c r="C13980" s="354" t="s">
        <v>47</v>
      </c>
      <c r="D13980" s="355">
        <v>244.39</v>
      </c>
    </row>
    <row r="13981" spans="1:4">
      <c r="A13981" s="354" t="s">
        <v>37978</v>
      </c>
      <c r="B13981" t="s">
        <v>37979</v>
      </c>
      <c r="C13981" s="354" t="s">
        <v>47</v>
      </c>
      <c r="D13981" s="355">
        <v>293.79000000000002</v>
      </c>
    </row>
    <row r="13982" spans="1:4">
      <c r="A13982" s="354" t="s">
        <v>37980</v>
      </c>
      <c r="B13982" t="s">
        <v>37979</v>
      </c>
      <c r="C13982" s="354" t="s">
        <v>47</v>
      </c>
      <c r="D13982" s="355">
        <v>282.74</v>
      </c>
    </row>
    <row r="13983" spans="1:4">
      <c r="A13983" s="354" t="s">
        <v>37981</v>
      </c>
      <c r="B13983" t="s">
        <v>37982</v>
      </c>
      <c r="C13983" s="354" t="s">
        <v>47</v>
      </c>
      <c r="D13983" s="355">
        <v>357.34</v>
      </c>
    </row>
    <row r="13984" spans="1:4">
      <c r="A13984" s="354" t="s">
        <v>37983</v>
      </c>
      <c r="B13984" t="s">
        <v>37982</v>
      </c>
      <c r="C13984" s="354" t="s">
        <v>47</v>
      </c>
      <c r="D13984" s="355">
        <v>346.01</v>
      </c>
    </row>
    <row r="13985" spans="1:4">
      <c r="A13985" s="354" t="s">
        <v>37984</v>
      </c>
      <c r="B13985" t="s">
        <v>37985</v>
      </c>
      <c r="C13985" s="354" t="s">
        <v>47</v>
      </c>
      <c r="D13985" s="355">
        <v>463.23</v>
      </c>
    </row>
    <row r="13986" spans="1:4">
      <c r="A13986" s="354" t="s">
        <v>37986</v>
      </c>
      <c r="B13986" t="s">
        <v>37985</v>
      </c>
      <c r="C13986" s="354" t="s">
        <v>47</v>
      </c>
      <c r="D13986" s="355">
        <v>451.6</v>
      </c>
    </row>
    <row r="13987" spans="1:4">
      <c r="A13987" s="354" t="s">
        <v>37987</v>
      </c>
      <c r="B13987" t="s">
        <v>37988</v>
      </c>
      <c r="C13987" s="354" t="s">
        <v>470</v>
      </c>
      <c r="D13987" s="355">
        <v>3219.95</v>
      </c>
    </row>
    <row r="13988" spans="1:4">
      <c r="A13988" s="354" t="s">
        <v>37989</v>
      </c>
      <c r="B13988" t="s">
        <v>37988</v>
      </c>
      <c r="C13988" s="354" t="s">
        <v>470</v>
      </c>
      <c r="D13988" s="355">
        <v>3159.63</v>
      </c>
    </row>
    <row r="13989" spans="1:4">
      <c r="A13989" s="354" t="s">
        <v>37990</v>
      </c>
      <c r="B13989" t="s">
        <v>37991</v>
      </c>
      <c r="C13989" s="354" t="s">
        <v>470</v>
      </c>
      <c r="D13989" s="355">
        <v>4383.88</v>
      </c>
    </row>
    <row r="13990" spans="1:4">
      <c r="A13990" s="354" t="s">
        <v>37992</v>
      </c>
      <c r="B13990" t="s">
        <v>37991</v>
      </c>
      <c r="C13990" s="354" t="s">
        <v>470</v>
      </c>
      <c r="D13990" s="355">
        <v>4318.2299999999996</v>
      </c>
    </row>
    <row r="13991" spans="1:4">
      <c r="A13991" s="354" t="s">
        <v>37993</v>
      </c>
      <c r="B13991" t="s">
        <v>37994</v>
      </c>
      <c r="C13991" s="354" t="s">
        <v>470</v>
      </c>
      <c r="D13991" s="355">
        <v>5547.82</v>
      </c>
    </row>
    <row r="13992" spans="1:4">
      <c r="A13992" s="354" t="s">
        <v>37995</v>
      </c>
      <c r="B13992" t="s">
        <v>37994</v>
      </c>
      <c r="C13992" s="354" t="s">
        <v>470</v>
      </c>
      <c r="D13992" s="355">
        <v>5476.83</v>
      </c>
    </row>
    <row r="13993" spans="1:4">
      <c r="A13993" s="354" t="s">
        <v>37996</v>
      </c>
      <c r="B13993" t="s">
        <v>37997</v>
      </c>
      <c r="C13993" s="354" t="s">
        <v>470</v>
      </c>
      <c r="D13993" s="355">
        <v>6711.75</v>
      </c>
    </row>
    <row r="13994" spans="1:4">
      <c r="A13994" s="354" t="s">
        <v>37998</v>
      </c>
      <c r="B13994" t="s">
        <v>37997</v>
      </c>
      <c r="C13994" s="354" t="s">
        <v>470</v>
      </c>
      <c r="D13994" s="355">
        <v>6635.43</v>
      </c>
    </row>
    <row r="13995" spans="1:4">
      <c r="A13995" s="354" t="s">
        <v>37999</v>
      </c>
      <c r="B13995" t="s">
        <v>38000</v>
      </c>
      <c r="C13995" s="354" t="s">
        <v>470</v>
      </c>
      <c r="D13995" s="355">
        <v>7875.69</v>
      </c>
    </row>
    <row r="13996" spans="1:4">
      <c r="A13996" s="354" t="s">
        <v>38001</v>
      </c>
      <c r="B13996" t="s">
        <v>38000</v>
      </c>
      <c r="C13996" s="354" t="s">
        <v>470</v>
      </c>
      <c r="D13996" s="355">
        <v>7794.03</v>
      </c>
    </row>
    <row r="13997" spans="1:4">
      <c r="A13997" s="354" t="s">
        <v>38002</v>
      </c>
      <c r="B13997" t="s">
        <v>38003</v>
      </c>
      <c r="C13997" s="354" t="s">
        <v>470</v>
      </c>
      <c r="D13997" s="355">
        <v>395.5</v>
      </c>
    </row>
    <row r="13998" spans="1:4">
      <c r="A13998" s="354" t="s">
        <v>38004</v>
      </c>
      <c r="B13998" t="s">
        <v>38003</v>
      </c>
      <c r="C13998" s="354" t="s">
        <v>470</v>
      </c>
      <c r="D13998" s="355">
        <v>351.57</v>
      </c>
    </row>
    <row r="13999" spans="1:4">
      <c r="A13999" s="354" t="s">
        <v>38005</v>
      </c>
      <c r="B13999" t="s">
        <v>38006</v>
      </c>
      <c r="C13999" s="354" t="s">
        <v>470</v>
      </c>
      <c r="D13999" s="355">
        <v>313.68</v>
      </c>
    </row>
    <row r="14000" spans="1:4">
      <c r="A14000" s="354" t="s">
        <v>38007</v>
      </c>
      <c r="B14000" t="s">
        <v>38006</v>
      </c>
      <c r="C14000" s="354" t="s">
        <v>470</v>
      </c>
      <c r="D14000" s="355">
        <v>281.73</v>
      </c>
    </row>
    <row r="14001" spans="1:4">
      <c r="A14001" s="354" t="s">
        <v>38008</v>
      </c>
      <c r="B14001" t="s">
        <v>38009</v>
      </c>
      <c r="C14001" s="354" t="s">
        <v>470</v>
      </c>
      <c r="D14001" s="355">
        <v>420.05</v>
      </c>
    </row>
    <row r="14002" spans="1:4">
      <c r="A14002" s="354" t="s">
        <v>38010</v>
      </c>
      <c r="B14002" t="s">
        <v>38009</v>
      </c>
      <c r="C14002" s="354" t="s">
        <v>470</v>
      </c>
      <c r="D14002" s="355">
        <v>384.8</v>
      </c>
    </row>
    <row r="14003" spans="1:4">
      <c r="A14003" s="354" t="s">
        <v>38011</v>
      </c>
      <c r="B14003" t="s">
        <v>38012</v>
      </c>
      <c r="C14003" s="354" t="s">
        <v>470</v>
      </c>
      <c r="D14003" s="355">
        <v>303.93</v>
      </c>
    </row>
    <row r="14004" spans="1:4">
      <c r="A14004" s="354" t="s">
        <v>38013</v>
      </c>
      <c r="B14004" t="s">
        <v>38012</v>
      </c>
      <c r="C14004" s="354" t="s">
        <v>470</v>
      </c>
      <c r="D14004" s="355">
        <v>270.83</v>
      </c>
    </row>
    <row r="14005" spans="1:4">
      <c r="A14005" s="354" t="s">
        <v>38014</v>
      </c>
      <c r="B14005" t="s">
        <v>38015</v>
      </c>
      <c r="C14005" s="354" t="s">
        <v>470</v>
      </c>
      <c r="D14005" s="355">
        <v>274.02999999999997</v>
      </c>
    </row>
    <row r="14006" spans="1:4">
      <c r="A14006" s="354" t="s">
        <v>38016</v>
      </c>
      <c r="B14006" t="s">
        <v>38015</v>
      </c>
      <c r="C14006" s="354" t="s">
        <v>470</v>
      </c>
      <c r="D14006" s="355">
        <v>246.76</v>
      </c>
    </row>
    <row r="14007" spans="1:4">
      <c r="A14007" s="354" t="s">
        <v>38017</v>
      </c>
      <c r="B14007" t="s">
        <v>38018</v>
      </c>
      <c r="C14007" s="354" t="s">
        <v>470</v>
      </c>
      <c r="D14007" s="355">
        <v>360.78</v>
      </c>
    </row>
    <row r="14008" spans="1:4">
      <c r="A14008" s="354" t="s">
        <v>38019</v>
      </c>
      <c r="B14008" t="s">
        <v>38018</v>
      </c>
      <c r="C14008" s="354" t="s">
        <v>470</v>
      </c>
      <c r="D14008" s="355">
        <v>333.51</v>
      </c>
    </row>
    <row r="14009" spans="1:4">
      <c r="A14009" s="354" t="s">
        <v>38020</v>
      </c>
      <c r="B14009" t="s">
        <v>38021</v>
      </c>
      <c r="C14009" s="354" t="s">
        <v>470</v>
      </c>
      <c r="D14009" s="355">
        <v>752.98</v>
      </c>
    </row>
    <row r="14010" spans="1:4">
      <c r="A14010" s="354" t="s">
        <v>38022</v>
      </c>
      <c r="B14010" t="s">
        <v>38021</v>
      </c>
      <c r="C14010" s="354" t="s">
        <v>470</v>
      </c>
      <c r="D14010" s="355">
        <v>673.92</v>
      </c>
    </row>
    <row r="14011" spans="1:4">
      <c r="A14011" s="354" t="s">
        <v>38023</v>
      </c>
      <c r="B14011" t="s">
        <v>38024</v>
      </c>
      <c r="C14011" s="354" t="s">
        <v>470</v>
      </c>
      <c r="D14011" s="355">
        <v>550.64</v>
      </c>
    </row>
    <row r="14012" spans="1:4">
      <c r="A14012" s="354" t="s">
        <v>38025</v>
      </c>
      <c r="B14012" t="s">
        <v>38024</v>
      </c>
      <c r="C14012" s="354" t="s">
        <v>470</v>
      </c>
      <c r="D14012" s="355">
        <v>501.53</v>
      </c>
    </row>
    <row r="14013" spans="1:4">
      <c r="A14013" s="354" t="s">
        <v>38026</v>
      </c>
      <c r="B14013" t="s">
        <v>38027</v>
      </c>
      <c r="C14013" s="354" t="s">
        <v>470</v>
      </c>
      <c r="D14013" s="355">
        <v>633.19000000000005</v>
      </c>
    </row>
    <row r="14014" spans="1:4">
      <c r="A14014" s="354" t="s">
        <v>38028</v>
      </c>
      <c r="B14014" t="s">
        <v>38027</v>
      </c>
      <c r="C14014" s="354" t="s">
        <v>470</v>
      </c>
      <c r="D14014" s="355">
        <v>581.44000000000005</v>
      </c>
    </row>
    <row r="14015" spans="1:4">
      <c r="A14015" s="354" t="s">
        <v>38029</v>
      </c>
      <c r="B14015" t="s">
        <v>38030</v>
      </c>
      <c r="C14015" s="354" t="s">
        <v>470</v>
      </c>
      <c r="D14015" s="355">
        <v>576.76</v>
      </c>
    </row>
    <row r="14016" spans="1:4">
      <c r="A14016" s="354" t="s">
        <v>38031</v>
      </c>
      <c r="B14016" t="s">
        <v>38030</v>
      </c>
      <c r="C14016" s="354" t="s">
        <v>470</v>
      </c>
      <c r="D14016" s="355">
        <v>517.83000000000004</v>
      </c>
    </row>
    <row r="14017" spans="1:4">
      <c r="A14017" s="354" t="s">
        <v>38032</v>
      </c>
      <c r="B14017" t="s">
        <v>38033</v>
      </c>
      <c r="C14017" s="354" t="s">
        <v>470</v>
      </c>
      <c r="D14017" s="355">
        <v>504.19</v>
      </c>
    </row>
    <row r="14018" spans="1:4">
      <c r="A14018" s="354" t="s">
        <v>38034</v>
      </c>
      <c r="B14018" t="s">
        <v>38033</v>
      </c>
      <c r="C14018" s="354" t="s">
        <v>470</v>
      </c>
      <c r="D14018" s="355">
        <v>459.87</v>
      </c>
    </row>
    <row r="14019" spans="1:4">
      <c r="A14019" s="354" t="s">
        <v>38035</v>
      </c>
      <c r="B14019" t="s">
        <v>38036</v>
      </c>
      <c r="C14019" s="354" t="s">
        <v>470</v>
      </c>
      <c r="D14019" s="355">
        <v>620.05999999999995</v>
      </c>
    </row>
    <row r="14020" spans="1:4">
      <c r="A14020" s="354" t="s">
        <v>38037</v>
      </c>
      <c r="B14020" t="s">
        <v>38036</v>
      </c>
      <c r="C14020" s="354" t="s">
        <v>470</v>
      </c>
      <c r="D14020" s="355">
        <v>572.99</v>
      </c>
    </row>
    <row r="14021" spans="1:4">
      <c r="A14021" s="354" t="s">
        <v>38038</v>
      </c>
      <c r="B14021" t="s">
        <v>38039</v>
      </c>
      <c r="C14021" s="354" t="s">
        <v>470</v>
      </c>
      <c r="D14021" s="355">
        <v>963.65</v>
      </c>
    </row>
    <row r="14022" spans="1:4">
      <c r="A14022" s="354" t="s">
        <v>38040</v>
      </c>
      <c r="B14022" t="s">
        <v>38039</v>
      </c>
      <c r="C14022" s="354" t="s">
        <v>470</v>
      </c>
      <c r="D14022" s="355">
        <v>864.14</v>
      </c>
    </row>
    <row r="14023" spans="1:4">
      <c r="A14023" s="354" t="s">
        <v>38041</v>
      </c>
      <c r="B14023" t="s">
        <v>38042</v>
      </c>
      <c r="C14023" s="354" t="s">
        <v>470</v>
      </c>
      <c r="D14023" s="355">
        <v>721.14</v>
      </c>
    </row>
    <row r="14024" spans="1:4">
      <c r="A14024" s="354" t="s">
        <v>38043</v>
      </c>
      <c r="B14024" t="s">
        <v>38042</v>
      </c>
      <c r="C14024" s="354" t="s">
        <v>470</v>
      </c>
      <c r="D14024" s="355">
        <v>657.56</v>
      </c>
    </row>
    <row r="14025" spans="1:4">
      <c r="A14025" s="354" t="s">
        <v>38044</v>
      </c>
      <c r="B14025" t="s">
        <v>38045</v>
      </c>
      <c r="C14025" s="354" t="s">
        <v>470</v>
      </c>
      <c r="D14025" s="355">
        <v>849.69</v>
      </c>
    </row>
    <row r="14026" spans="1:4">
      <c r="A14026" s="354" t="s">
        <v>38046</v>
      </c>
      <c r="B14026" t="s">
        <v>38045</v>
      </c>
      <c r="C14026" s="354" t="s">
        <v>470</v>
      </c>
      <c r="D14026" s="355">
        <v>782.81</v>
      </c>
    </row>
    <row r="14027" spans="1:4">
      <c r="A14027" s="354" t="s">
        <v>38047</v>
      </c>
      <c r="B14027" t="s">
        <v>38048</v>
      </c>
      <c r="C14027" s="354" t="s">
        <v>470</v>
      </c>
      <c r="D14027" s="355">
        <v>747.67</v>
      </c>
    </row>
    <row r="14028" spans="1:4">
      <c r="A14028" s="354" t="s">
        <v>38049</v>
      </c>
      <c r="B14028" t="s">
        <v>38048</v>
      </c>
      <c r="C14028" s="354" t="s">
        <v>470</v>
      </c>
      <c r="D14028" s="355">
        <v>672.89</v>
      </c>
    </row>
    <row r="14029" spans="1:4">
      <c r="A14029" s="354" t="s">
        <v>38050</v>
      </c>
      <c r="B14029" t="s">
        <v>38051</v>
      </c>
      <c r="C14029" s="354" t="s">
        <v>470</v>
      </c>
      <c r="D14029" s="355">
        <v>660.88</v>
      </c>
    </row>
    <row r="14030" spans="1:4">
      <c r="A14030" s="354" t="s">
        <v>38052</v>
      </c>
      <c r="B14030" t="s">
        <v>38051</v>
      </c>
      <c r="C14030" s="354" t="s">
        <v>470</v>
      </c>
      <c r="D14030" s="355">
        <v>603.63</v>
      </c>
    </row>
    <row r="14031" spans="1:4">
      <c r="A14031" s="354" t="s">
        <v>38053</v>
      </c>
      <c r="B14031" t="s">
        <v>38054</v>
      </c>
      <c r="C14031" s="354" t="s">
        <v>470</v>
      </c>
      <c r="D14031" s="355">
        <v>827.03</v>
      </c>
    </row>
    <row r="14032" spans="1:4">
      <c r="A14032" s="354" t="s">
        <v>38055</v>
      </c>
      <c r="B14032" t="s">
        <v>38054</v>
      </c>
      <c r="C14032" s="354" t="s">
        <v>470</v>
      </c>
      <c r="D14032" s="355">
        <v>766.76</v>
      </c>
    </row>
    <row r="14033" spans="1:4">
      <c r="A14033" s="354" t="s">
        <v>38056</v>
      </c>
      <c r="B14033" t="s">
        <v>38057</v>
      </c>
      <c r="C14033" s="354" t="s">
        <v>470</v>
      </c>
      <c r="D14033" s="355">
        <v>1043.5</v>
      </c>
    </row>
    <row r="14034" spans="1:4">
      <c r="A14034" s="354" t="s">
        <v>38058</v>
      </c>
      <c r="B14034" t="s">
        <v>38057</v>
      </c>
      <c r="C14034" s="354" t="s">
        <v>470</v>
      </c>
      <c r="D14034" s="355">
        <v>936.62</v>
      </c>
    </row>
    <row r="14035" spans="1:4">
      <c r="A14035" s="354" t="s">
        <v>38059</v>
      </c>
      <c r="B14035" t="s">
        <v>38060</v>
      </c>
      <c r="C14035" s="354" t="s">
        <v>470</v>
      </c>
      <c r="D14035" s="355">
        <v>762.48</v>
      </c>
    </row>
    <row r="14036" spans="1:4">
      <c r="A14036" s="354" t="s">
        <v>38061</v>
      </c>
      <c r="B14036" t="s">
        <v>38060</v>
      </c>
      <c r="C14036" s="354" t="s">
        <v>470</v>
      </c>
      <c r="D14036" s="355">
        <v>697.51</v>
      </c>
    </row>
    <row r="14037" spans="1:4">
      <c r="A14037" s="354" t="s">
        <v>38062</v>
      </c>
      <c r="B14037" t="s">
        <v>38063</v>
      </c>
      <c r="C14037" s="354" t="s">
        <v>470</v>
      </c>
      <c r="D14037" s="355">
        <v>932.06</v>
      </c>
    </row>
    <row r="14038" spans="1:4">
      <c r="A14038" s="354" t="s">
        <v>38064</v>
      </c>
      <c r="B14038" t="s">
        <v>38063</v>
      </c>
      <c r="C14038" s="354" t="s">
        <v>470</v>
      </c>
      <c r="D14038" s="355">
        <v>863.8</v>
      </c>
    </row>
    <row r="14039" spans="1:4">
      <c r="A14039" s="354" t="s">
        <v>38065</v>
      </c>
      <c r="B14039" t="s">
        <v>38066</v>
      </c>
      <c r="C14039" s="354" t="s">
        <v>470</v>
      </c>
      <c r="D14039" s="355">
        <v>817.81</v>
      </c>
    </row>
    <row r="14040" spans="1:4">
      <c r="A14040" s="354" t="s">
        <v>38067</v>
      </c>
      <c r="B14040" t="s">
        <v>38066</v>
      </c>
      <c r="C14040" s="354" t="s">
        <v>470</v>
      </c>
      <c r="D14040" s="355">
        <v>736.25</v>
      </c>
    </row>
    <row r="14041" spans="1:4">
      <c r="A14041" s="354" t="s">
        <v>38068</v>
      </c>
      <c r="B14041" t="s">
        <v>38069</v>
      </c>
      <c r="C14041" s="354" t="s">
        <v>470</v>
      </c>
      <c r="D14041" s="355">
        <v>718.46</v>
      </c>
    </row>
    <row r="14042" spans="1:4">
      <c r="A14042" s="354" t="s">
        <v>38070</v>
      </c>
      <c r="B14042" t="s">
        <v>38069</v>
      </c>
      <c r="C14042" s="354" t="s">
        <v>470</v>
      </c>
      <c r="D14042" s="355">
        <v>657.35</v>
      </c>
    </row>
    <row r="14043" spans="1:4">
      <c r="A14043" s="354" t="s">
        <v>38071</v>
      </c>
      <c r="B14043" t="s">
        <v>38072</v>
      </c>
      <c r="C14043" s="354" t="s">
        <v>470</v>
      </c>
      <c r="D14043" s="355">
        <v>895.13</v>
      </c>
    </row>
    <row r="14044" spans="1:4">
      <c r="A14044" s="354" t="s">
        <v>38073</v>
      </c>
      <c r="B14044" t="s">
        <v>38072</v>
      </c>
      <c r="C14044" s="354" t="s">
        <v>470</v>
      </c>
      <c r="D14044" s="355">
        <v>830.72</v>
      </c>
    </row>
    <row r="14045" spans="1:4">
      <c r="A14045" s="354" t="s">
        <v>38074</v>
      </c>
      <c r="B14045" t="s">
        <v>38075</v>
      </c>
      <c r="C14045" s="354" t="s">
        <v>470</v>
      </c>
      <c r="D14045" s="355">
        <v>1181.57</v>
      </c>
    </row>
    <row r="14046" spans="1:4">
      <c r="A14046" s="354" t="s">
        <v>38076</v>
      </c>
      <c r="B14046" t="s">
        <v>38075</v>
      </c>
      <c r="C14046" s="354" t="s">
        <v>470</v>
      </c>
      <c r="D14046" s="355">
        <v>1060.71</v>
      </c>
    </row>
    <row r="14047" spans="1:4">
      <c r="A14047" s="354" t="s">
        <v>38077</v>
      </c>
      <c r="B14047" t="s">
        <v>38078</v>
      </c>
      <c r="C14047" s="354" t="s">
        <v>470</v>
      </c>
      <c r="D14047" s="355">
        <v>862.74</v>
      </c>
    </row>
    <row r="14048" spans="1:4">
      <c r="A14048" s="354" t="s">
        <v>38079</v>
      </c>
      <c r="B14048" t="s">
        <v>38078</v>
      </c>
      <c r="C14048" s="354" t="s">
        <v>470</v>
      </c>
      <c r="D14048" s="355">
        <v>789.79</v>
      </c>
    </row>
    <row r="14049" spans="1:4">
      <c r="A14049" s="354" t="s">
        <v>38080</v>
      </c>
      <c r="B14049" t="s">
        <v>38081</v>
      </c>
      <c r="C14049" s="354" t="s">
        <v>470</v>
      </c>
      <c r="D14049" s="355">
        <v>1059.76</v>
      </c>
    </row>
    <row r="14050" spans="1:4">
      <c r="A14050" s="354" t="s">
        <v>38082</v>
      </c>
      <c r="B14050" t="s">
        <v>38081</v>
      </c>
      <c r="C14050" s="354" t="s">
        <v>470</v>
      </c>
      <c r="D14050" s="355">
        <v>983.51</v>
      </c>
    </row>
    <row r="14051" spans="1:4">
      <c r="A14051" s="354" t="s">
        <v>38083</v>
      </c>
      <c r="B14051" t="s">
        <v>38084</v>
      </c>
      <c r="C14051" s="354" t="s">
        <v>470</v>
      </c>
      <c r="D14051" s="355">
        <v>917.1</v>
      </c>
    </row>
    <row r="14052" spans="1:4">
      <c r="A14052" s="354" t="s">
        <v>38085</v>
      </c>
      <c r="B14052" t="s">
        <v>38084</v>
      </c>
      <c r="C14052" s="354" t="s">
        <v>470</v>
      </c>
      <c r="D14052" s="355">
        <v>826.08</v>
      </c>
    </row>
    <row r="14053" spans="1:4">
      <c r="A14053" s="354" t="s">
        <v>38086</v>
      </c>
      <c r="B14053" t="s">
        <v>38087</v>
      </c>
      <c r="C14053" s="354" t="s">
        <v>470</v>
      </c>
      <c r="D14053" s="355">
        <v>805.9</v>
      </c>
    </row>
    <row r="14054" spans="1:4">
      <c r="A14054" s="354" t="s">
        <v>38088</v>
      </c>
      <c r="B14054" t="s">
        <v>38087</v>
      </c>
      <c r="C14054" s="354" t="s">
        <v>470</v>
      </c>
      <c r="D14054" s="355">
        <v>738.26</v>
      </c>
    </row>
    <row r="14055" spans="1:4">
      <c r="A14055" s="354" t="s">
        <v>38089</v>
      </c>
      <c r="B14055" t="s">
        <v>38090</v>
      </c>
      <c r="C14055" s="354" t="s">
        <v>470</v>
      </c>
      <c r="D14055" s="355">
        <v>1011.48</v>
      </c>
    </row>
    <row r="14056" spans="1:4">
      <c r="A14056" s="354" t="s">
        <v>38091</v>
      </c>
      <c r="B14056" t="s">
        <v>38090</v>
      </c>
      <c r="C14056" s="354" t="s">
        <v>470</v>
      </c>
      <c r="D14056" s="355">
        <v>940.53</v>
      </c>
    </row>
    <row r="14057" spans="1:4">
      <c r="A14057" s="354" t="s">
        <v>38092</v>
      </c>
      <c r="B14057" t="s">
        <v>38093</v>
      </c>
      <c r="C14057" s="354" t="s">
        <v>470</v>
      </c>
      <c r="D14057" s="355">
        <v>1357.59</v>
      </c>
    </row>
    <row r="14058" spans="1:4">
      <c r="A14058" s="354" t="s">
        <v>38094</v>
      </c>
      <c r="B14058" t="s">
        <v>38093</v>
      </c>
      <c r="C14058" s="354" t="s">
        <v>470</v>
      </c>
      <c r="D14058" s="355">
        <v>1218.1099999999999</v>
      </c>
    </row>
    <row r="14059" spans="1:4">
      <c r="A14059" s="354" t="s">
        <v>38095</v>
      </c>
      <c r="B14059" t="s">
        <v>38096</v>
      </c>
      <c r="C14059" s="354" t="s">
        <v>470</v>
      </c>
      <c r="D14059" s="355">
        <v>998.58</v>
      </c>
    </row>
    <row r="14060" spans="1:4">
      <c r="A14060" s="354" t="s">
        <v>38097</v>
      </c>
      <c r="B14060" t="s">
        <v>38096</v>
      </c>
      <c r="C14060" s="354" t="s">
        <v>470</v>
      </c>
      <c r="D14060" s="355">
        <v>913.01</v>
      </c>
    </row>
    <row r="14061" spans="1:4">
      <c r="A14061" s="354" t="s">
        <v>38098</v>
      </c>
      <c r="B14061" t="s">
        <v>38099</v>
      </c>
      <c r="C14061" s="354" t="s">
        <v>470</v>
      </c>
      <c r="D14061" s="355">
        <v>1223.03</v>
      </c>
    </row>
    <row r="14062" spans="1:4">
      <c r="A14062" s="354" t="s">
        <v>38100</v>
      </c>
      <c r="B14062" t="s">
        <v>38099</v>
      </c>
      <c r="C14062" s="354" t="s">
        <v>470</v>
      </c>
      <c r="D14062" s="355">
        <v>1134.1500000000001</v>
      </c>
    </row>
    <row r="14063" spans="1:4">
      <c r="A14063" s="354" t="s">
        <v>38101</v>
      </c>
      <c r="B14063" t="s">
        <v>38102</v>
      </c>
      <c r="C14063" s="354" t="s">
        <v>470</v>
      </c>
      <c r="D14063" s="355">
        <v>1059.6500000000001</v>
      </c>
    </row>
    <row r="14064" spans="1:4">
      <c r="A14064" s="354" t="s">
        <v>38103</v>
      </c>
      <c r="B14064" t="s">
        <v>38102</v>
      </c>
      <c r="C14064" s="354" t="s">
        <v>470</v>
      </c>
      <c r="D14064" s="355">
        <v>953.82</v>
      </c>
    </row>
    <row r="14065" spans="1:4">
      <c r="A14065" s="354" t="s">
        <v>38104</v>
      </c>
      <c r="B14065" t="s">
        <v>38105</v>
      </c>
      <c r="C14065" s="354" t="s">
        <v>470</v>
      </c>
      <c r="D14065" s="355">
        <v>934.23</v>
      </c>
    </row>
    <row r="14066" spans="1:4">
      <c r="A14066" s="354" t="s">
        <v>38106</v>
      </c>
      <c r="B14066" t="s">
        <v>38105</v>
      </c>
      <c r="C14066" s="354" t="s">
        <v>470</v>
      </c>
      <c r="D14066" s="355">
        <v>854.7</v>
      </c>
    </row>
    <row r="14067" spans="1:4">
      <c r="A14067" s="354" t="s">
        <v>38107</v>
      </c>
      <c r="B14067" t="s">
        <v>38108</v>
      </c>
      <c r="C14067" s="354" t="s">
        <v>470</v>
      </c>
      <c r="D14067" s="355">
        <v>1165.8800000000001</v>
      </c>
    </row>
    <row r="14068" spans="1:4">
      <c r="A14068" s="354" t="s">
        <v>38109</v>
      </c>
      <c r="B14068" t="s">
        <v>38108</v>
      </c>
      <c r="C14068" s="354" t="s">
        <v>470</v>
      </c>
      <c r="D14068" s="355">
        <v>1083.05</v>
      </c>
    </row>
    <row r="14069" spans="1:4">
      <c r="A14069" s="354" t="s">
        <v>38110</v>
      </c>
      <c r="B14069" t="s">
        <v>38111</v>
      </c>
      <c r="C14069" s="354" t="s">
        <v>470</v>
      </c>
      <c r="D14069" s="355">
        <v>1553.52</v>
      </c>
    </row>
    <row r="14070" spans="1:4">
      <c r="A14070" s="354" t="s">
        <v>38112</v>
      </c>
      <c r="B14070" t="s">
        <v>38111</v>
      </c>
      <c r="C14070" s="354" t="s">
        <v>470</v>
      </c>
      <c r="D14070" s="355">
        <v>1397.34</v>
      </c>
    </row>
    <row r="14071" spans="1:4">
      <c r="A14071" s="354" t="s">
        <v>38113</v>
      </c>
      <c r="B14071" t="s">
        <v>38114</v>
      </c>
      <c r="C14071" s="354" t="s">
        <v>470</v>
      </c>
      <c r="D14071" s="355">
        <v>1164.73</v>
      </c>
    </row>
    <row r="14072" spans="1:4">
      <c r="A14072" s="354" t="s">
        <v>38115</v>
      </c>
      <c r="B14072" t="s">
        <v>38114</v>
      </c>
      <c r="C14072" s="354" t="s">
        <v>470</v>
      </c>
      <c r="D14072" s="355">
        <v>1066.76</v>
      </c>
    </row>
    <row r="14073" spans="1:4">
      <c r="A14073" s="354" t="s">
        <v>38116</v>
      </c>
      <c r="B14073" t="s">
        <v>38117</v>
      </c>
      <c r="C14073" s="354" t="s">
        <v>470</v>
      </c>
      <c r="D14073" s="355">
        <v>1473.99</v>
      </c>
    </row>
    <row r="14074" spans="1:4">
      <c r="A14074" s="354" t="s">
        <v>38118</v>
      </c>
      <c r="B14074" t="s">
        <v>38117</v>
      </c>
      <c r="C14074" s="354" t="s">
        <v>470</v>
      </c>
      <c r="D14074" s="355">
        <v>1372.71</v>
      </c>
    </row>
    <row r="14075" spans="1:4">
      <c r="A14075" s="354" t="s">
        <v>38119</v>
      </c>
      <c r="B14075" t="s">
        <v>38120</v>
      </c>
      <c r="C14075" s="354" t="s">
        <v>470</v>
      </c>
      <c r="D14075" s="355">
        <v>613.17999999999995</v>
      </c>
    </row>
    <row r="14076" spans="1:4">
      <c r="A14076" s="354" t="s">
        <v>38121</v>
      </c>
      <c r="B14076" t="s">
        <v>38120</v>
      </c>
      <c r="C14076" s="354" t="s">
        <v>470</v>
      </c>
      <c r="D14076" s="355">
        <v>543.46</v>
      </c>
    </row>
    <row r="14077" spans="1:4">
      <c r="A14077" s="354" t="s">
        <v>38122</v>
      </c>
      <c r="B14077" t="s">
        <v>38123</v>
      </c>
      <c r="C14077" s="354" t="s">
        <v>470</v>
      </c>
      <c r="D14077" s="355">
        <v>492.66</v>
      </c>
    </row>
    <row r="14078" spans="1:4">
      <c r="A14078" s="354" t="s">
        <v>38124</v>
      </c>
      <c r="B14078" t="s">
        <v>38123</v>
      </c>
      <c r="C14078" s="354" t="s">
        <v>470</v>
      </c>
      <c r="D14078" s="355">
        <v>440.91</v>
      </c>
    </row>
    <row r="14079" spans="1:4">
      <c r="A14079" s="354" t="s">
        <v>38125</v>
      </c>
      <c r="B14079" t="s">
        <v>38126</v>
      </c>
      <c r="C14079" s="354" t="s">
        <v>470</v>
      </c>
      <c r="D14079" s="355">
        <v>667.29</v>
      </c>
    </row>
    <row r="14080" spans="1:4">
      <c r="A14080" s="354" t="s">
        <v>38127</v>
      </c>
      <c r="B14080" t="s">
        <v>38126</v>
      </c>
      <c r="C14080" s="354" t="s">
        <v>470</v>
      </c>
      <c r="D14080" s="355">
        <v>612.23</v>
      </c>
    </row>
    <row r="14081" spans="1:4">
      <c r="A14081" s="354" t="s">
        <v>38128</v>
      </c>
      <c r="B14081" t="s">
        <v>38129</v>
      </c>
      <c r="C14081" s="354" t="s">
        <v>470</v>
      </c>
      <c r="D14081" s="355">
        <v>529.67999999999995</v>
      </c>
    </row>
    <row r="14082" spans="1:4">
      <c r="A14082" s="354" t="s">
        <v>38130</v>
      </c>
      <c r="B14082" t="s">
        <v>38129</v>
      </c>
      <c r="C14082" s="354" t="s">
        <v>470</v>
      </c>
      <c r="D14082" s="355">
        <v>469.16</v>
      </c>
    </row>
    <row r="14083" spans="1:4">
      <c r="A14083" s="354" t="s">
        <v>38131</v>
      </c>
      <c r="B14083" t="s">
        <v>38132</v>
      </c>
      <c r="C14083" s="354" t="s">
        <v>470</v>
      </c>
      <c r="D14083" s="355">
        <v>487.02</v>
      </c>
    </row>
    <row r="14084" spans="1:4">
      <c r="A14084" s="354" t="s">
        <v>38133</v>
      </c>
      <c r="B14084" t="s">
        <v>38132</v>
      </c>
      <c r="C14084" s="354" t="s">
        <v>470</v>
      </c>
      <c r="D14084" s="355">
        <v>435.27</v>
      </c>
    </row>
    <row r="14085" spans="1:4">
      <c r="A14085" s="354" t="s">
        <v>38134</v>
      </c>
      <c r="B14085" t="s">
        <v>38135</v>
      </c>
      <c r="C14085" s="354" t="s">
        <v>470</v>
      </c>
      <c r="D14085" s="355">
        <v>665.63</v>
      </c>
    </row>
    <row r="14086" spans="1:4">
      <c r="A14086" s="354" t="s">
        <v>38136</v>
      </c>
      <c r="B14086" t="s">
        <v>38135</v>
      </c>
      <c r="C14086" s="354" t="s">
        <v>470</v>
      </c>
      <c r="D14086" s="355">
        <v>610.57000000000005</v>
      </c>
    </row>
    <row r="14087" spans="1:4">
      <c r="A14087" s="354" t="s">
        <v>38137</v>
      </c>
      <c r="B14087" t="s">
        <v>38138</v>
      </c>
      <c r="C14087" s="354" t="s">
        <v>470</v>
      </c>
      <c r="D14087" s="355">
        <v>803.36</v>
      </c>
    </row>
    <row r="14088" spans="1:4">
      <c r="A14088" s="354" t="s">
        <v>38139</v>
      </c>
      <c r="B14088" t="s">
        <v>38138</v>
      </c>
      <c r="C14088" s="354" t="s">
        <v>470</v>
      </c>
      <c r="D14088" s="355">
        <v>715.06</v>
      </c>
    </row>
    <row r="14089" spans="1:4">
      <c r="A14089" s="354" t="s">
        <v>38140</v>
      </c>
      <c r="B14089" t="s">
        <v>38141</v>
      </c>
      <c r="C14089" s="354" t="s">
        <v>470</v>
      </c>
      <c r="D14089" s="355">
        <v>602.49</v>
      </c>
    </row>
    <row r="14090" spans="1:4">
      <c r="A14090" s="354" t="s">
        <v>38142</v>
      </c>
      <c r="B14090" t="s">
        <v>38141</v>
      </c>
      <c r="C14090" s="354" t="s">
        <v>470</v>
      </c>
      <c r="D14090" s="355">
        <v>544.13</v>
      </c>
    </row>
    <row r="14091" spans="1:4">
      <c r="A14091" s="354" t="s">
        <v>38143</v>
      </c>
      <c r="B14091" t="s">
        <v>38144</v>
      </c>
      <c r="C14091" s="354" t="s">
        <v>470</v>
      </c>
      <c r="D14091" s="355">
        <v>795.94</v>
      </c>
    </row>
    <row r="14092" spans="1:4">
      <c r="A14092" s="354" t="s">
        <v>38145</v>
      </c>
      <c r="B14092" t="s">
        <v>38144</v>
      </c>
      <c r="C14092" s="354" t="s">
        <v>470</v>
      </c>
      <c r="D14092" s="355">
        <v>734.27</v>
      </c>
    </row>
    <row r="14093" spans="1:4">
      <c r="A14093" s="354" t="s">
        <v>38146</v>
      </c>
      <c r="B14093" t="s">
        <v>38147</v>
      </c>
      <c r="C14093" s="354" t="s">
        <v>470</v>
      </c>
      <c r="D14093" s="355">
        <v>664.34</v>
      </c>
    </row>
    <row r="14094" spans="1:4">
      <c r="A14094" s="354" t="s">
        <v>38148</v>
      </c>
      <c r="B14094" t="s">
        <v>38147</v>
      </c>
      <c r="C14094" s="354" t="s">
        <v>470</v>
      </c>
      <c r="D14094" s="355">
        <v>591.37</v>
      </c>
    </row>
    <row r="14095" spans="1:4">
      <c r="A14095" s="354" t="s">
        <v>38149</v>
      </c>
      <c r="B14095" t="s">
        <v>38150</v>
      </c>
      <c r="C14095" s="354" t="s">
        <v>470</v>
      </c>
      <c r="D14095" s="355">
        <v>593.24</v>
      </c>
    </row>
    <row r="14096" spans="1:4">
      <c r="A14096" s="354" t="s">
        <v>38151</v>
      </c>
      <c r="B14096" t="s">
        <v>38150</v>
      </c>
      <c r="C14096" s="354" t="s">
        <v>470</v>
      </c>
      <c r="D14096" s="355">
        <v>534.88</v>
      </c>
    </row>
    <row r="14097" spans="1:4">
      <c r="A14097" s="354" t="s">
        <v>38152</v>
      </c>
      <c r="B14097" t="s">
        <v>38153</v>
      </c>
      <c r="C14097" s="354" t="s">
        <v>470</v>
      </c>
      <c r="D14097" s="355">
        <v>802.63</v>
      </c>
    </row>
    <row r="14098" spans="1:4">
      <c r="A14098" s="354" t="s">
        <v>38154</v>
      </c>
      <c r="B14098" t="s">
        <v>38153</v>
      </c>
      <c r="C14098" s="354" t="s">
        <v>470</v>
      </c>
      <c r="D14098" s="355">
        <v>740.96</v>
      </c>
    </row>
    <row r="14099" spans="1:4">
      <c r="A14099" s="354" t="s">
        <v>38155</v>
      </c>
      <c r="B14099" t="s">
        <v>38156</v>
      </c>
      <c r="C14099" s="354" t="s">
        <v>470</v>
      </c>
      <c r="D14099" s="355">
        <v>829.96</v>
      </c>
    </row>
    <row r="14100" spans="1:4">
      <c r="A14100" s="354" t="s">
        <v>38157</v>
      </c>
      <c r="B14100" t="s">
        <v>38156</v>
      </c>
      <c r="C14100" s="354" t="s">
        <v>470</v>
      </c>
      <c r="D14100" s="355">
        <v>745.05</v>
      </c>
    </row>
    <row r="14101" spans="1:4">
      <c r="A14101" s="354" t="s">
        <v>38158</v>
      </c>
      <c r="B14101" t="s">
        <v>38159</v>
      </c>
      <c r="C14101" s="354" t="s">
        <v>470</v>
      </c>
      <c r="D14101" s="355">
        <v>588.91999999999996</v>
      </c>
    </row>
    <row r="14102" spans="1:4">
      <c r="A14102" s="354" t="s">
        <v>38160</v>
      </c>
      <c r="B14102" t="s">
        <v>38159</v>
      </c>
      <c r="C14102" s="354" t="s">
        <v>470</v>
      </c>
      <c r="D14102" s="355">
        <v>539.94000000000005</v>
      </c>
    </row>
    <row r="14103" spans="1:4">
      <c r="A14103" s="354" t="s">
        <v>38161</v>
      </c>
      <c r="B14103" t="s">
        <v>38162</v>
      </c>
      <c r="C14103" s="354" t="s">
        <v>470</v>
      </c>
      <c r="D14103" s="355">
        <v>822.79</v>
      </c>
    </row>
    <row r="14104" spans="1:4">
      <c r="A14104" s="354" t="s">
        <v>38163</v>
      </c>
      <c r="B14104" t="s">
        <v>38162</v>
      </c>
      <c r="C14104" s="354" t="s">
        <v>470</v>
      </c>
      <c r="D14104" s="355">
        <v>770.28</v>
      </c>
    </row>
    <row r="14105" spans="1:4">
      <c r="A14105" s="354" t="s">
        <v>38164</v>
      </c>
      <c r="B14105" t="s">
        <v>38165</v>
      </c>
      <c r="C14105" s="354" t="s">
        <v>470</v>
      </c>
      <c r="D14105" s="355">
        <v>624.44000000000005</v>
      </c>
    </row>
    <row r="14106" spans="1:4">
      <c r="A14106" s="354" t="s">
        <v>38166</v>
      </c>
      <c r="B14106" t="s">
        <v>38165</v>
      </c>
      <c r="C14106" s="354" t="s">
        <v>470</v>
      </c>
      <c r="D14106" s="355">
        <v>562.88</v>
      </c>
    </row>
    <row r="14107" spans="1:4">
      <c r="A14107" s="354" t="s">
        <v>38167</v>
      </c>
      <c r="B14107" t="s">
        <v>38168</v>
      </c>
      <c r="C14107" s="354" t="s">
        <v>470</v>
      </c>
      <c r="D14107" s="355">
        <v>539.13</v>
      </c>
    </row>
    <row r="14108" spans="1:4">
      <c r="A14108" s="354" t="s">
        <v>38169</v>
      </c>
      <c r="B14108" t="s">
        <v>38168</v>
      </c>
      <c r="C14108" s="354" t="s">
        <v>470</v>
      </c>
      <c r="D14108" s="355">
        <v>495.09</v>
      </c>
    </row>
    <row r="14109" spans="1:4">
      <c r="A14109" s="354" t="s">
        <v>38170</v>
      </c>
      <c r="B14109" t="s">
        <v>38171</v>
      </c>
      <c r="C14109" s="354" t="s">
        <v>470</v>
      </c>
      <c r="D14109" s="355">
        <v>771.38</v>
      </c>
    </row>
    <row r="14110" spans="1:4">
      <c r="A14110" s="354" t="s">
        <v>38172</v>
      </c>
      <c r="B14110" t="s">
        <v>38171</v>
      </c>
      <c r="C14110" s="354" t="s">
        <v>470</v>
      </c>
      <c r="D14110" s="355">
        <v>724.05</v>
      </c>
    </row>
    <row r="14111" spans="1:4">
      <c r="A14111" s="354" t="s">
        <v>38173</v>
      </c>
      <c r="B14111" t="s">
        <v>38174</v>
      </c>
      <c r="C14111" s="354" t="s">
        <v>470</v>
      </c>
      <c r="D14111" s="355">
        <v>955.39</v>
      </c>
    </row>
    <row r="14112" spans="1:4">
      <c r="A14112" s="354" t="s">
        <v>38175</v>
      </c>
      <c r="B14112" t="s">
        <v>38174</v>
      </c>
      <c r="C14112" s="354" t="s">
        <v>470</v>
      </c>
      <c r="D14112" s="355">
        <v>857.88</v>
      </c>
    </row>
    <row r="14113" spans="1:4">
      <c r="A14113" s="354" t="s">
        <v>38176</v>
      </c>
      <c r="B14113" t="s">
        <v>38177</v>
      </c>
      <c r="C14113" s="354" t="s">
        <v>470</v>
      </c>
      <c r="D14113" s="355">
        <v>674.17</v>
      </c>
    </row>
    <row r="14114" spans="1:4">
      <c r="A14114" s="354" t="s">
        <v>38178</v>
      </c>
      <c r="B14114" t="s">
        <v>38177</v>
      </c>
      <c r="C14114" s="354" t="s">
        <v>470</v>
      </c>
      <c r="D14114" s="355">
        <v>618.58000000000004</v>
      </c>
    </row>
    <row r="14115" spans="1:4">
      <c r="A14115" s="354" t="s">
        <v>38179</v>
      </c>
      <c r="B14115" t="s">
        <v>38180</v>
      </c>
      <c r="C14115" s="354" t="s">
        <v>470</v>
      </c>
      <c r="D14115" s="355">
        <v>982.8</v>
      </c>
    </row>
    <row r="14116" spans="1:4">
      <c r="A14116" s="354" t="s">
        <v>38181</v>
      </c>
      <c r="B14116" t="s">
        <v>38180</v>
      </c>
      <c r="C14116" s="354" t="s">
        <v>470</v>
      </c>
      <c r="D14116" s="355">
        <v>923.91</v>
      </c>
    </row>
    <row r="14117" spans="1:4">
      <c r="A14117" s="354" t="s">
        <v>38182</v>
      </c>
      <c r="B14117" t="s">
        <v>38183</v>
      </c>
      <c r="C14117" s="354" t="s">
        <v>470</v>
      </c>
      <c r="D14117" s="355">
        <v>724.09</v>
      </c>
    </row>
    <row r="14118" spans="1:4">
      <c r="A14118" s="354" t="s">
        <v>38184</v>
      </c>
      <c r="B14118" t="s">
        <v>38183</v>
      </c>
      <c r="C14118" s="354" t="s">
        <v>470</v>
      </c>
      <c r="D14118" s="355">
        <v>652.66999999999996</v>
      </c>
    </row>
    <row r="14119" spans="1:4">
      <c r="A14119" s="354" t="s">
        <v>38185</v>
      </c>
      <c r="B14119" t="s">
        <v>38186</v>
      </c>
      <c r="C14119" s="354" t="s">
        <v>470</v>
      </c>
      <c r="D14119" s="355">
        <v>624.54999999999995</v>
      </c>
    </row>
    <row r="14120" spans="1:4">
      <c r="A14120" s="354" t="s">
        <v>38187</v>
      </c>
      <c r="B14120" t="s">
        <v>38186</v>
      </c>
      <c r="C14120" s="354" t="s">
        <v>470</v>
      </c>
      <c r="D14120" s="355">
        <v>573.59</v>
      </c>
    </row>
    <row r="14121" spans="1:4">
      <c r="A14121" s="354" t="s">
        <v>38188</v>
      </c>
      <c r="B14121" t="s">
        <v>38189</v>
      </c>
      <c r="C14121" s="354" t="s">
        <v>470</v>
      </c>
      <c r="D14121" s="355">
        <v>885.72</v>
      </c>
    </row>
    <row r="14122" spans="1:4">
      <c r="A14122" s="354" t="s">
        <v>38190</v>
      </c>
      <c r="B14122" t="s">
        <v>38189</v>
      </c>
      <c r="C14122" s="354" t="s">
        <v>470</v>
      </c>
      <c r="D14122" s="355">
        <v>831.45</v>
      </c>
    </row>
    <row r="14123" spans="1:4">
      <c r="A14123" s="354" t="s">
        <v>38191</v>
      </c>
      <c r="B14123" t="s">
        <v>38192</v>
      </c>
      <c r="C14123" s="354" t="s">
        <v>470</v>
      </c>
      <c r="D14123" s="355">
        <v>1108.77</v>
      </c>
    </row>
    <row r="14124" spans="1:4">
      <c r="A14124" s="354" t="s">
        <v>38193</v>
      </c>
      <c r="B14124" t="s">
        <v>38192</v>
      </c>
      <c r="C14124" s="354" t="s">
        <v>470</v>
      </c>
      <c r="D14124" s="355">
        <v>995.37</v>
      </c>
    </row>
    <row r="14125" spans="1:4">
      <c r="A14125" s="354" t="s">
        <v>38194</v>
      </c>
      <c r="B14125" t="s">
        <v>38195</v>
      </c>
      <c r="C14125" s="354" t="s">
        <v>470</v>
      </c>
      <c r="D14125" s="355">
        <v>787.38</v>
      </c>
    </row>
    <row r="14126" spans="1:4">
      <c r="A14126" s="354" t="s">
        <v>38196</v>
      </c>
      <c r="B14126" t="s">
        <v>38195</v>
      </c>
      <c r="C14126" s="354" t="s">
        <v>470</v>
      </c>
      <c r="D14126" s="355">
        <v>721.89</v>
      </c>
    </row>
    <row r="14127" spans="1:4">
      <c r="A14127" s="354" t="s">
        <v>38197</v>
      </c>
      <c r="B14127" t="s">
        <v>38198</v>
      </c>
      <c r="C14127" s="354" t="s">
        <v>470</v>
      </c>
      <c r="D14127" s="355">
        <v>1028.17</v>
      </c>
    </row>
    <row r="14128" spans="1:4">
      <c r="A14128" s="354" t="s">
        <v>38199</v>
      </c>
      <c r="B14128" t="s">
        <v>38198</v>
      </c>
      <c r="C14128" s="354" t="s">
        <v>470</v>
      </c>
      <c r="D14128" s="355">
        <v>959.38</v>
      </c>
    </row>
    <row r="14129" spans="1:4">
      <c r="A14129" s="354" t="s">
        <v>38200</v>
      </c>
      <c r="B14129" t="s">
        <v>38201</v>
      </c>
      <c r="C14129" s="354" t="s">
        <v>470</v>
      </c>
      <c r="D14129" s="355">
        <v>834.72</v>
      </c>
    </row>
    <row r="14130" spans="1:4">
      <c r="A14130" s="354" t="s">
        <v>38202</v>
      </c>
      <c r="B14130" t="s">
        <v>38201</v>
      </c>
      <c r="C14130" s="354" t="s">
        <v>470</v>
      </c>
      <c r="D14130" s="355">
        <v>752.45</v>
      </c>
    </row>
    <row r="14131" spans="1:4">
      <c r="A14131" s="354" t="s">
        <v>38203</v>
      </c>
      <c r="B14131" t="s">
        <v>38204</v>
      </c>
      <c r="C14131" s="354" t="s">
        <v>470</v>
      </c>
      <c r="D14131" s="355">
        <v>720.96</v>
      </c>
    </row>
    <row r="14132" spans="1:4">
      <c r="A14132" s="354" t="s">
        <v>38205</v>
      </c>
      <c r="B14132" t="s">
        <v>38204</v>
      </c>
      <c r="C14132" s="354" t="s">
        <v>470</v>
      </c>
      <c r="D14132" s="355">
        <v>662.07</v>
      </c>
    </row>
    <row r="14133" spans="1:4">
      <c r="A14133" s="354" t="s">
        <v>38206</v>
      </c>
      <c r="B14133" t="s">
        <v>38207</v>
      </c>
      <c r="C14133" s="354" t="s">
        <v>470</v>
      </c>
      <c r="D14133" s="355">
        <v>1065.48</v>
      </c>
    </row>
    <row r="14134" spans="1:4">
      <c r="A14134" s="354" t="s">
        <v>38208</v>
      </c>
      <c r="B14134" t="s">
        <v>38207</v>
      </c>
      <c r="C14134" s="354" t="s">
        <v>470</v>
      </c>
      <c r="D14134" s="355">
        <v>1003.29</v>
      </c>
    </row>
    <row r="14135" spans="1:4">
      <c r="A14135" s="354" t="s">
        <v>38209</v>
      </c>
      <c r="B14135" t="s">
        <v>38210</v>
      </c>
      <c r="C14135" s="354" t="s">
        <v>470</v>
      </c>
      <c r="D14135" s="355">
        <v>1243.1300000000001</v>
      </c>
    </row>
    <row r="14136" spans="1:4">
      <c r="A14136" s="354" t="s">
        <v>38211</v>
      </c>
      <c r="B14136" t="s">
        <v>38210</v>
      </c>
      <c r="C14136" s="354" t="s">
        <v>470</v>
      </c>
      <c r="D14136" s="355">
        <v>1117.1400000000001</v>
      </c>
    </row>
    <row r="14137" spans="1:4">
      <c r="A14137" s="354" t="s">
        <v>38212</v>
      </c>
      <c r="B14137" t="s">
        <v>38213</v>
      </c>
      <c r="C14137" s="354" t="s">
        <v>470</v>
      </c>
      <c r="D14137" s="355">
        <v>881.56</v>
      </c>
    </row>
    <row r="14138" spans="1:4">
      <c r="A14138" s="354" t="s">
        <v>38214</v>
      </c>
      <c r="B14138" t="s">
        <v>38213</v>
      </c>
      <c r="C14138" s="354" t="s">
        <v>470</v>
      </c>
      <c r="D14138" s="355">
        <v>809.47</v>
      </c>
    </row>
    <row r="14139" spans="1:4">
      <c r="A14139" s="354" t="s">
        <v>38215</v>
      </c>
      <c r="B14139" t="s">
        <v>38216</v>
      </c>
      <c r="C14139" s="354" t="s">
        <v>470</v>
      </c>
      <c r="D14139" s="355">
        <v>1302.43</v>
      </c>
    </row>
    <row r="14140" spans="1:4">
      <c r="A14140" s="354" t="s">
        <v>38217</v>
      </c>
      <c r="B14140" t="s">
        <v>38216</v>
      </c>
      <c r="C14140" s="354" t="s">
        <v>470</v>
      </c>
      <c r="D14140" s="355">
        <v>1227.04</v>
      </c>
    </row>
    <row r="14141" spans="1:4">
      <c r="A14141" s="354" t="s">
        <v>38218</v>
      </c>
      <c r="B14141" t="s">
        <v>38219</v>
      </c>
      <c r="C14141" s="354" t="s">
        <v>470</v>
      </c>
      <c r="D14141" s="355">
        <v>509.7</v>
      </c>
    </row>
    <row r="14142" spans="1:4">
      <c r="A14142" s="354" t="s">
        <v>38220</v>
      </c>
      <c r="B14142" t="s">
        <v>38219</v>
      </c>
      <c r="C14142" s="354" t="s">
        <v>470</v>
      </c>
      <c r="D14142" s="355">
        <v>450.28</v>
      </c>
    </row>
    <row r="14143" spans="1:4">
      <c r="A14143" s="354" t="s">
        <v>38221</v>
      </c>
      <c r="B14143" t="s">
        <v>38222</v>
      </c>
      <c r="C14143" s="354" t="s">
        <v>470</v>
      </c>
      <c r="D14143" s="355">
        <v>586.80999999999995</v>
      </c>
    </row>
    <row r="14144" spans="1:4">
      <c r="A14144" s="354" t="s">
        <v>38223</v>
      </c>
      <c r="B14144" t="s">
        <v>38222</v>
      </c>
      <c r="C14144" s="354" t="s">
        <v>470</v>
      </c>
      <c r="D14144" s="355">
        <v>520.79</v>
      </c>
    </row>
    <row r="14145" spans="1:4">
      <c r="A14145" s="354" t="s">
        <v>38224</v>
      </c>
      <c r="B14145" t="s">
        <v>38225</v>
      </c>
      <c r="C14145" s="354" t="s">
        <v>470</v>
      </c>
      <c r="D14145" s="355">
        <v>685.92</v>
      </c>
    </row>
    <row r="14146" spans="1:4">
      <c r="A14146" s="354" t="s">
        <v>38226</v>
      </c>
      <c r="B14146" t="s">
        <v>38225</v>
      </c>
      <c r="C14146" s="354" t="s">
        <v>470</v>
      </c>
      <c r="D14146" s="355">
        <v>606.69000000000005</v>
      </c>
    </row>
    <row r="14147" spans="1:4">
      <c r="A14147" s="354" t="s">
        <v>38227</v>
      </c>
      <c r="B14147" t="s">
        <v>38228</v>
      </c>
      <c r="C14147" s="354" t="s">
        <v>470</v>
      </c>
      <c r="D14147" s="355">
        <v>879.07</v>
      </c>
    </row>
    <row r="14148" spans="1:4">
      <c r="A14148" s="354" t="s">
        <v>38229</v>
      </c>
      <c r="B14148" t="s">
        <v>38228</v>
      </c>
      <c r="C14148" s="354" t="s">
        <v>470</v>
      </c>
      <c r="D14148" s="355">
        <v>780.04</v>
      </c>
    </row>
    <row r="14149" spans="1:4">
      <c r="A14149" s="354" t="s">
        <v>38230</v>
      </c>
      <c r="B14149" t="s">
        <v>38231</v>
      </c>
      <c r="C14149" s="354" t="s">
        <v>470</v>
      </c>
      <c r="D14149" s="355">
        <v>1068.95</v>
      </c>
    </row>
    <row r="14150" spans="1:4">
      <c r="A14150" s="354" t="s">
        <v>38232</v>
      </c>
      <c r="B14150" t="s">
        <v>38231</v>
      </c>
      <c r="C14150" s="354" t="s">
        <v>470</v>
      </c>
      <c r="D14150" s="355">
        <v>956.71</v>
      </c>
    </row>
    <row r="14151" spans="1:4">
      <c r="A14151" s="354" t="s">
        <v>38233</v>
      </c>
      <c r="B14151" t="s">
        <v>38234</v>
      </c>
      <c r="C14151" s="354" t="s">
        <v>470</v>
      </c>
      <c r="D14151" s="355">
        <v>172.28</v>
      </c>
    </row>
    <row r="14152" spans="1:4">
      <c r="A14152" s="354" t="s">
        <v>38235</v>
      </c>
      <c r="B14152" t="s">
        <v>38234</v>
      </c>
      <c r="C14152" s="354" t="s">
        <v>470</v>
      </c>
      <c r="D14152" s="355">
        <v>152.47</v>
      </c>
    </row>
    <row r="14153" spans="1:4">
      <c r="A14153" s="354" t="s">
        <v>38236</v>
      </c>
      <c r="B14153" t="s">
        <v>38237</v>
      </c>
      <c r="C14153" s="354" t="s">
        <v>470</v>
      </c>
      <c r="D14153" s="355">
        <v>197.06</v>
      </c>
    </row>
    <row r="14154" spans="1:4">
      <c r="A14154" s="354" t="s">
        <v>38238</v>
      </c>
      <c r="B14154" t="s">
        <v>38237</v>
      </c>
      <c r="C14154" s="354" t="s">
        <v>470</v>
      </c>
      <c r="D14154" s="355">
        <v>173.95</v>
      </c>
    </row>
    <row r="14155" spans="1:4">
      <c r="A14155" s="354" t="s">
        <v>38239</v>
      </c>
      <c r="B14155" t="s">
        <v>38240</v>
      </c>
      <c r="C14155" s="354" t="s">
        <v>470</v>
      </c>
      <c r="D14155" s="355">
        <v>230.02</v>
      </c>
    </row>
    <row r="14156" spans="1:4">
      <c r="A14156" s="354" t="s">
        <v>38241</v>
      </c>
      <c r="B14156" t="s">
        <v>38240</v>
      </c>
      <c r="C14156" s="354" t="s">
        <v>470</v>
      </c>
      <c r="D14156" s="355">
        <v>203.61</v>
      </c>
    </row>
    <row r="14157" spans="1:4">
      <c r="A14157" s="354" t="s">
        <v>38242</v>
      </c>
      <c r="B14157" t="s">
        <v>38243</v>
      </c>
      <c r="C14157" s="354" t="s">
        <v>470</v>
      </c>
      <c r="D14157" s="355">
        <v>287.77</v>
      </c>
    </row>
    <row r="14158" spans="1:4">
      <c r="A14158" s="354" t="s">
        <v>38244</v>
      </c>
      <c r="B14158" t="s">
        <v>38243</v>
      </c>
      <c r="C14158" s="354" t="s">
        <v>470</v>
      </c>
      <c r="D14158" s="355">
        <v>254.75</v>
      </c>
    </row>
    <row r="14159" spans="1:4">
      <c r="A14159" s="354" t="s">
        <v>38245</v>
      </c>
      <c r="B14159" t="s">
        <v>38246</v>
      </c>
      <c r="C14159" s="354" t="s">
        <v>470</v>
      </c>
      <c r="D14159" s="355">
        <v>345.51</v>
      </c>
    </row>
    <row r="14160" spans="1:4">
      <c r="A14160" s="354" t="s">
        <v>38247</v>
      </c>
      <c r="B14160" t="s">
        <v>38246</v>
      </c>
      <c r="C14160" s="354" t="s">
        <v>470</v>
      </c>
      <c r="D14160" s="355">
        <v>305.89999999999998</v>
      </c>
    </row>
    <row r="14161" spans="1:4">
      <c r="A14161" s="354" t="s">
        <v>38248</v>
      </c>
      <c r="B14161" t="s">
        <v>38249</v>
      </c>
      <c r="C14161" s="354" t="s">
        <v>470</v>
      </c>
      <c r="D14161" s="355">
        <v>403.25</v>
      </c>
    </row>
    <row r="14162" spans="1:4">
      <c r="A14162" s="354" t="s">
        <v>38250</v>
      </c>
      <c r="B14162" t="s">
        <v>38249</v>
      </c>
      <c r="C14162" s="354" t="s">
        <v>470</v>
      </c>
      <c r="D14162" s="355">
        <v>357.04</v>
      </c>
    </row>
    <row r="14163" spans="1:4">
      <c r="A14163" s="354" t="s">
        <v>38251</v>
      </c>
      <c r="B14163" t="s">
        <v>38252</v>
      </c>
      <c r="C14163" s="354" t="s">
        <v>470</v>
      </c>
      <c r="D14163" s="355">
        <v>345.51</v>
      </c>
    </row>
    <row r="14164" spans="1:4">
      <c r="A14164" s="354" t="s">
        <v>38253</v>
      </c>
      <c r="B14164" t="s">
        <v>38252</v>
      </c>
      <c r="C14164" s="354" t="s">
        <v>470</v>
      </c>
      <c r="D14164" s="355">
        <v>305.89999999999998</v>
      </c>
    </row>
    <row r="14165" spans="1:4">
      <c r="A14165" s="354" t="s">
        <v>38254</v>
      </c>
      <c r="B14165" t="s">
        <v>38255</v>
      </c>
      <c r="C14165" s="354" t="s">
        <v>470</v>
      </c>
      <c r="D14165" s="355">
        <v>287.77</v>
      </c>
    </row>
    <row r="14166" spans="1:4">
      <c r="A14166" s="354" t="s">
        <v>38256</v>
      </c>
      <c r="B14166" t="s">
        <v>38255</v>
      </c>
      <c r="C14166" s="354" t="s">
        <v>470</v>
      </c>
      <c r="D14166" s="355">
        <v>254.75</v>
      </c>
    </row>
    <row r="14167" spans="1:4">
      <c r="A14167" s="354" t="s">
        <v>38257</v>
      </c>
      <c r="B14167" t="s">
        <v>38258</v>
      </c>
      <c r="C14167" s="354" t="s">
        <v>470</v>
      </c>
      <c r="D14167" s="355">
        <v>230.02</v>
      </c>
    </row>
    <row r="14168" spans="1:4">
      <c r="A14168" s="354" t="s">
        <v>38259</v>
      </c>
      <c r="B14168" t="s">
        <v>38258</v>
      </c>
      <c r="C14168" s="354" t="s">
        <v>470</v>
      </c>
      <c r="D14168" s="355">
        <v>203.61</v>
      </c>
    </row>
    <row r="14169" spans="1:4">
      <c r="A14169" s="354" t="s">
        <v>38260</v>
      </c>
      <c r="B14169" t="s">
        <v>38261</v>
      </c>
      <c r="C14169" s="354" t="s">
        <v>470</v>
      </c>
      <c r="D14169" s="355">
        <v>251.85</v>
      </c>
    </row>
    <row r="14170" spans="1:4">
      <c r="A14170" s="354" t="s">
        <v>38262</v>
      </c>
      <c r="B14170" t="s">
        <v>38261</v>
      </c>
      <c r="C14170" s="354" t="s">
        <v>470</v>
      </c>
      <c r="D14170" s="355">
        <v>225.44</v>
      </c>
    </row>
    <row r="14171" spans="1:4">
      <c r="A14171" s="354" t="s">
        <v>38263</v>
      </c>
      <c r="B14171" t="s">
        <v>38264</v>
      </c>
      <c r="C14171" s="354" t="s">
        <v>470</v>
      </c>
      <c r="D14171" s="355">
        <v>505.88</v>
      </c>
    </row>
    <row r="14172" spans="1:4">
      <c r="A14172" s="354" t="s">
        <v>38265</v>
      </c>
      <c r="B14172" t="s">
        <v>38264</v>
      </c>
      <c r="C14172" s="354" t="s">
        <v>470</v>
      </c>
      <c r="D14172" s="355">
        <v>472.87</v>
      </c>
    </row>
    <row r="14173" spans="1:4">
      <c r="A14173" s="354" t="s">
        <v>38266</v>
      </c>
      <c r="B14173" t="s">
        <v>38267</v>
      </c>
      <c r="C14173" s="354" t="s">
        <v>470</v>
      </c>
      <c r="D14173" s="355">
        <v>188.4</v>
      </c>
    </row>
    <row r="14174" spans="1:4">
      <c r="A14174" s="354" t="s">
        <v>38268</v>
      </c>
      <c r="B14174" t="s">
        <v>38267</v>
      </c>
      <c r="C14174" s="354" t="s">
        <v>470</v>
      </c>
      <c r="D14174" s="355">
        <v>181.8</v>
      </c>
    </row>
    <row r="14175" spans="1:4">
      <c r="A14175" s="354" t="s">
        <v>38269</v>
      </c>
      <c r="B14175" t="s">
        <v>38270</v>
      </c>
      <c r="C14175" s="354" t="s">
        <v>470</v>
      </c>
      <c r="D14175" s="355">
        <v>352.09</v>
      </c>
    </row>
    <row r="14176" spans="1:4">
      <c r="A14176" s="354" t="s">
        <v>38271</v>
      </c>
      <c r="B14176" t="s">
        <v>38270</v>
      </c>
      <c r="C14176" s="354" t="s">
        <v>470</v>
      </c>
      <c r="D14176" s="355">
        <v>313.27</v>
      </c>
    </row>
    <row r="14177" spans="1:4">
      <c r="A14177" s="354" t="s">
        <v>38272</v>
      </c>
      <c r="B14177" t="s">
        <v>38273</v>
      </c>
      <c r="C14177" s="354" t="s">
        <v>470</v>
      </c>
      <c r="D14177" s="355">
        <v>271.74</v>
      </c>
    </row>
    <row r="14178" spans="1:4">
      <c r="A14178" s="354" t="s">
        <v>38274</v>
      </c>
      <c r="B14178" t="s">
        <v>38273</v>
      </c>
      <c r="C14178" s="354" t="s">
        <v>470</v>
      </c>
      <c r="D14178" s="355">
        <v>244.9</v>
      </c>
    </row>
    <row r="14179" spans="1:4">
      <c r="A14179" s="354" t="s">
        <v>38275</v>
      </c>
      <c r="B14179" t="s">
        <v>38276</v>
      </c>
      <c r="C14179" s="354" t="s">
        <v>470</v>
      </c>
      <c r="D14179" s="355">
        <v>416.67</v>
      </c>
    </row>
    <row r="14180" spans="1:4">
      <c r="A14180" s="354" t="s">
        <v>38277</v>
      </c>
      <c r="B14180" t="s">
        <v>38276</v>
      </c>
      <c r="C14180" s="354" t="s">
        <v>470</v>
      </c>
      <c r="D14180" s="355">
        <v>386.53</v>
      </c>
    </row>
    <row r="14181" spans="1:4">
      <c r="A14181" s="354" t="s">
        <v>38278</v>
      </c>
      <c r="B14181" t="s">
        <v>38279</v>
      </c>
      <c r="C14181" s="354" t="s">
        <v>470</v>
      </c>
      <c r="D14181" s="355">
        <v>476.66</v>
      </c>
    </row>
    <row r="14182" spans="1:4">
      <c r="A14182" s="354" t="s">
        <v>38280</v>
      </c>
      <c r="B14182" t="s">
        <v>38279</v>
      </c>
      <c r="C14182" s="354" t="s">
        <v>470</v>
      </c>
      <c r="D14182" s="355">
        <v>427.25</v>
      </c>
    </row>
    <row r="14183" spans="1:4">
      <c r="A14183" s="354" t="s">
        <v>38281</v>
      </c>
      <c r="B14183" t="s">
        <v>38282</v>
      </c>
      <c r="C14183" s="354" t="s">
        <v>470</v>
      </c>
      <c r="D14183" s="355">
        <v>369.53</v>
      </c>
    </row>
    <row r="14184" spans="1:4">
      <c r="A14184" s="354" t="s">
        <v>38283</v>
      </c>
      <c r="B14184" t="s">
        <v>38282</v>
      </c>
      <c r="C14184" s="354" t="s">
        <v>470</v>
      </c>
      <c r="D14184" s="355">
        <v>336.09</v>
      </c>
    </row>
    <row r="14185" spans="1:4">
      <c r="A14185" s="354" t="s">
        <v>38284</v>
      </c>
      <c r="B14185" t="s">
        <v>38285</v>
      </c>
      <c r="C14185" s="354" t="s">
        <v>470</v>
      </c>
      <c r="D14185" s="355">
        <v>541.67999999999995</v>
      </c>
    </row>
    <row r="14186" spans="1:4">
      <c r="A14186" s="354" t="s">
        <v>38286</v>
      </c>
      <c r="B14186" t="s">
        <v>38285</v>
      </c>
      <c r="C14186" s="354" t="s">
        <v>470</v>
      </c>
      <c r="D14186" s="355">
        <v>504.94</v>
      </c>
    </row>
    <row r="14187" spans="1:4">
      <c r="A14187" s="354" t="s">
        <v>38287</v>
      </c>
      <c r="B14187" t="s">
        <v>38288</v>
      </c>
      <c r="C14187" s="354" t="s">
        <v>470</v>
      </c>
      <c r="D14187" s="355">
        <v>551.88</v>
      </c>
    </row>
    <row r="14188" spans="1:4">
      <c r="A14188" s="354" t="s">
        <v>38289</v>
      </c>
      <c r="B14188" t="s">
        <v>38288</v>
      </c>
      <c r="C14188" s="354" t="s">
        <v>470</v>
      </c>
      <c r="D14188" s="355">
        <v>495.18</v>
      </c>
    </row>
    <row r="14189" spans="1:4">
      <c r="A14189" s="354" t="s">
        <v>38290</v>
      </c>
      <c r="B14189" t="s">
        <v>38291</v>
      </c>
      <c r="C14189" s="354" t="s">
        <v>470</v>
      </c>
      <c r="D14189" s="355">
        <v>417.97</v>
      </c>
    </row>
    <row r="14190" spans="1:4">
      <c r="A14190" s="354" t="s">
        <v>38292</v>
      </c>
      <c r="B14190" t="s">
        <v>38291</v>
      </c>
      <c r="C14190" s="354" t="s">
        <v>470</v>
      </c>
      <c r="D14190" s="355">
        <v>381.23</v>
      </c>
    </row>
    <row r="14191" spans="1:4">
      <c r="A14191" s="354" t="s">
        <v>38293</v>
      </c>
      <c r="B14191" t="s">
        <v>38294</v>
      </c>
      <c r="C14191" s="354" t="s">
        <v>470</v>
      </c>
      <c r="D14191" s="355">
        <v>644.55999999999995</v>
      </c>
    </row>
    <row r="14192" spans="1:4">
      <c r="A14192" s="354" t="s">
        <v>38295</v>
      </c>
      <c r="B14192" t="s">
        <v>38294</v>
      </c>
      <c r="C14192" s="354" t="s">
        <v>470</v>
      </c>
      <c r="D14192" s="355">
        <v>604.52</v>
      </c>
    </row>
    <row r="14193" spans="1:4">
      <c r="A14193" s="354" t="s">
        <v>38296</v>
      </c>
      <c r="B14193" t="s">
        <v>38297</v>
      </c>
      <c r="C14193" s="354" t="s">
        <v>470</v>
      </c>
      <c r="D14193" s="355">
        <v>382.62</v>
      </c>
    </row>
    <row r="14194" spans="1:4">
      <c r="A14194" s="354" t="s">
        <v>38298</v>
      </c>
      <c r="B14194" t="s">
        <v>38297</v>
      </c>
      <c r="C14194" s="354" t="s">
        <v>470</v>
      </c>
      <c r="D14194" s="355">
        <v>341.99</v>
      </c>
    </row>
    <row r="14195" spans="1:4">
      <c r="A14195" s="354" t="s">
        <v>38299</v>
      </c>
      <c r="B14195" t="s">
        <v>38300</v>
      </c>
      <c r="C14195" s="354" t="s">
        <v>470</v>
      </c>
      <c r="D14195" s="355">
        <v>301.3</v>
      </c>
    </row>
    <row r="14196" spans="1:4">
      <c r="A14196" s="354" t="s">
        <v>38301</v>
      </c>
      <c r="B14196" t="s">
        <v>38300</v>
      </c>
      <c r="C14196" s="354" t="s">
        <v>470</v>
      </c>
      <c r="D14196" s="355">
        <v>272.64999999999998</v>
      </c>
    </row>
    <row r="14197" spans="1:4">
      <c r="A14197" s="354" t="s">
        <v>38302</v>
      </c>
      <c r="B14197" t="s">
        <v>38303</v>
      </c>
      <c r="C14197" s="354" t="s">
        <v>470</v>
      </c>
      <c r="D14197" s="355">
        <v>384.73</v>
      </c>
    </row>
    <row r="14198" spans="1:4">
      <c r="A14198" s="354" t="s">
        <v>38304</v>
      </c>
      <c r="B14198" t="s">
        <v>38303</v>
      </c>
      <c r="C14198" s="354" t="s">
        <v>470</v>
      </c>
      <c r="D14198" s="355">
        <v>344.1</v>
      </c>
    </row>
    <row r="14199" spans="1:4">
      <c r="A14199" s="354" t="s">
        <v>38305</v>
      </c>
      <c r="B14199" t="s">
        <v>38306</v>
      </c>
      <c r="C14199" s="354" t="s">
        <v>470</v>
      </c>
      <c r="D14199" s="355">
        <v>303.60000000000002</v>
      </c>
    </row>
    <row r="14200" spans="1:4">
      <c r="A14200" s="354" t="s">
        <v>38307</v>
      </c>
      <c r="B14200" t="s">
        <v>38306</v>
      </c>
      <c r="C14200" s="354" t="s">
        <v>470</v>
      </c>
      <c r="D14200" s="355">
        <v>274.95</v>
      </c>
    </row>
    <row r="14201" spans="1:4">
      <c r="A14201" s="354" t="s">
        <v>38308</v>
      </c>
      <c r="B14201" t="s">
        <v>38309</v>
      </c>
      <c r="C14201" s="354" t="s">
        <v>470</v>
      </c>
      <c r="D14201" s="355">
        <v>459.36</v>
      </c>
    </row>
    <row r="14202" spans="1:4">
      <c r="A14202" s="354" t="s">
        <v>38310</v>
      </c>
      <c r="B14202" t="s">
        <v>38309</v>
      </c>
      <c r="C14202" s="354" t="s">
        <v>470</v>
      </c>
      <c r="D14202" s="355">
        <v>427.41</v>
      </c>
    </row>
    <row r="14203" spans="1:4">
      <c r="A14203" s="354" t="s">
        <v>38311</v>
      </c>
      <c r="B14203" t="s">
        <v>38312</v>
      </c>
      <c r="C14203" s="354" t="s">
        <v>470</v>
      </c>
      <c r="D14203" s="355">
        <v>461.66</v>
      </c>
    </row>
    <row r="14204" spans="1:4">
      <c r="A14204" s="354" t="s">
        <v>38313</v>
      </c>
      <c r="B14204" t="s">
        <v>38312</v>
      </c>
      <c r="C14204" s="354" t="s">
        <v>470</v>
      </c>
      <c r="D14204" s="355">
        <v>429.71</v>
      </c>
    </row>
    <row r="14205" spans="1:4">
      <c r="A14205" s="354" t="s">
        <v>38314</v>
      </c>
      <c r="B14205" t="s">
        <v>38315</v>
      </c>
      <c r="C14205" s="354" t="s">
        <v>470</v>
      </c>
      <c r="D14205" s="355">
        <v>301.45</v>
      </c>
    </row>
    <row r="14206" spans="1:4">
      <c r="A14206" s="354" t="s">
        <v>38316</v>
      </c>
      <c r="B14206" t="s">
        <v>38315</v>
      </c>
      <c r="C14206" s="354" t="s">
        <v>470</v>
      </c>
      <c r="D14206" s="355">
        <v>270.26</v>
      </c>
    </row>
    <row r="14207" spans="1:4">
      <c r="A14207" s="354" t="s">
        <v>38317</v>
      </c>
      <c r="B14207" t="s">
        <v>38318</v>
      </c>
      <c r="C14207" s="354" t="s">
        <v>470</v>
      </c>
      <c r="D14207" s="355">
        <v>272.04000000000002</v>
      </c>
    </row>
    <row r="14208" spans="1:4">
      <c r="A14208" s="354" t="s">
        <v>38319</v>
      </c>
      <c r="B14208" t="s">
        <v>38318</v>
      </c>
      <c r="C14208" s="354" t="s">
        <v>470</v>
      </c>
      <c r="D14208" s="355">
        <v>246.69</v>
      </c>
    </row>
    <row r="14209" spans="1:4">
      <c r="A14209" s="354" t="s">
        <v>38320</v>
      </c>
      <c r="B14209" t="s">
        <v>38321</v>
      </c>
      <c r="C14209" s="354" t="s">
        <v>470</v>
      </c>
      <c r="D14209" s="355">
        <v>303.56</v>
      </c>
    </row>
    <row r="14210" spans="1:4">
      <c r="A14210" s="354" t="s">
        <v>38322</v>
      </c>
      <c r="B14210" t="s">
        <v>38321</v>
      </c>
      <c r="C14210" s="354" t="s">
        <v>470</v>
      </c>
      <c r="D14210" s="355">
        <v>272.37</v>
      </c>
    </row>
    <row r="14211" spans="1:4">
      <c r="A14211" s="354" t="s">
        <v>38323</v>
      </c>
      <c r="B14211" t="s">
        <v>38324</v>
      </c>
      <c r="C14211" s="354" t="s">
        <v>470</v>
      </c>
      <c r="D14211" s="355">
        <v>274.33999999999997</v>
      </c>
    </row>
    <row r="14212" spans="1:4">
      <c r="A14212" s="354" t="s">
        <v>38325</v>
      </c>
      <c r="B14212" t="s">
        <v>38324</v>
      </c>
      <c r="C14212" s="354" t="s">
        <v>470</v>
      </c>
      <c r="D14212" s="355">
        <v>248.99</v>
      </c>
    </row>
    <row r="14213" spans="1:4">
      <c r="A14213" s="354" t="s">
        <v>38326</v>
      </c>
      <c r="B14213" t="s">
        <v>38327</v>
      </c>
      <c r="C14213" s="354" t="s">
        <v>470</v>
      </c>
      <c r="D14213" s="355">
        <v>396.7</v>
      </c>
    </row>
    <row r="14214" spans="1:4">
      <c r="A14214" s="354" t="s">
        <v>38328</v>
      </c>
      <c r="B14214" t="s">
        <v>38327</v>
      </c>
      <c r="C14214" s="354" t="s">
        <v>470</v>
      </c>
      <c r="D14214" s="355">
        <v>368.05</v>
      </c>
    </row>
    <row r="14215" spans="1:4">
      <c r="A14215" s="354" t="s">
        <v>38329</v>
      </c>
      <c r="B14215" t="s">
        <v>38330</v>
      </c>
      <c r="C14215" s="354" t="s">
        <v>470</v>
      </c>
      <c r="D14215" s="355">
        <v>399</v>
      </c>
    </row>
    <row r="14216" spans="1:4">
      <c r="A14216" s="354" t="s">
        <v>38331</v>
      </c>
      <c r="B14216" t="s">
        <v>38330</v>
      </c>
      <c r="C14216" s="354" t="s">
        <v>470</v>
      </c>
      <c r="D14216" s="355">
        <v>370.35</v>
      </c>
    </row>
    <row r="14217" spans="1:4">
      <c r="A14217" s="354" t="s">
        <v>38332</v>
      </c>
      <c r="B14217" t="s">
        <v>38333</v>
      </c>
      <c r="C14217" s="354" t="s">
        <v>470</v>
      </c>
      <c r="D14217" s="355">
        <v>509.67</v>
      </c>
    </row>
    <row r="14218" spans="1:4">
      <c r="A14218" s="354" t="s">
        <v>38334</v>
      </c>
      <c r="B14218" t="s">
        <v>38333</v>
      </c>
      <c r="C14218" s="354" t="s">
        <v>470</v>
      </c>
      <c r="D14218" s="355">
        <v>456.95</v>
      </c>
    </row>
    <row r="14219" spans="1:4">
      <c r="A14219" s="354" t="s">
        <v>38335</v>
      </c>
      <c r="B14219" t="s">
        <v>38336</v>
      </c>
      <c r="C14219" s="354" t="s">
        <v>470</v>
      </c>
      <c r="D14219" s="355">
        <v>390.97</v>
      </c>
    </row>
    <row r="14220" spans="1:4">
      <c r="A14220" s="354" t="s">
        <v>38337</v>
      </c>
      <c r="B14220" t="s">
        <v>38336</v>
      </c>
      <c r="C14220" s="354" t="s">
        <v>470</v>
      </c>
      <c r="D14220" s="355">
        <v>355.72</v>
      </c>
    </row>
    <row r="14221" spans="1:4">
      <c r="A14221" s="354" t="s">
        <v>38338</v>
      </c>
      <c r="B14221" t="s">
        <v>38339</v>
      </c>
      <c r="C14221" s="354" t="s">
        <v>470</v>
      </c>
      <c r="D14221" s="355">
        <v>517.66</v>
      </c>
    </row>
    <row r="14222" spans="1:4">
      <c r="A14222" s="354" t="s">
        <v>38340</v>
      </c>
      <c r="B14222" t="s">
        <v>38339</v>
      </c>
      <c r="C14222" s="354" t="s">
        <v>470</v>
      </c>
      <c r="D14222" s="355">
        <v>464.44</v>
      </c>
    </row>
    <row r="14223" spans="1:4">
      <c r="A14223" s="354" t="s">
        <v>38341</v>
      </c>
      <c r="B14223" t="s">
        <v>38342</v>
      </c>
      <c r="C14223" s="354" t="s">
        <v>470</v>
      </c>
      <c r="D14223" s="355">
        <v>395.57</v>
      </c>
    </row>
    <row r="14224" spans="1:4">
      <c r="A14224" s="354" t="s">
        <v>38343</v>
      </c>
      <c r="B14224" t="s">
        <v>38342</v>
      </c>
      <c r="C14224" s="354" t="s">
        <v>470</v>
      </c>
      <c r="D14224" s="355">
        <v>360.32</v>
      </c>
    </row>
    <row r="14225" spans="1:4">
      <c r="A14225" s="354" t="s">
        <v>38344</v>
      </c>
      <c r="B14225" t="s">
        <v>38345</v>
      </c>
      <c r="C14225" s="354" t="s">
        <v>470</v>
      </c>
      <c r="D14225" s="355">
        <v>576.25</v>
      </c>
    </row>
    <row r="14226" spans="1:4">
      <c r="A14226" s="354" t="s">
        <v>38346</v>
      </c>
      <c r="B14226" t="s">
        <v>38345</v>
      </c>
      <c r="C14226" s="354" t="s">
        <v>470</v>
      </c>
      <c r="D14226" s="355">
        <v>537.70000000000005</v>
      </c>
    </row>
    <row r="14227" spans="1:4">
      <c r="A14227" s="354" t="s">
        <v>38347</v>
      </c>
      <c r="B14227" t="s">
        <v>38348</v>
      </c>
      <c r="C14227" s="354" t="s">
        <v>470</v>
      </c>
      <c r="D14227" s="355">
        <v>580.86</v>
      </c>
    </row>
    <row r="14228" spans="1:4">
      <c r="A14228" s="354" t="s">
        <v>38349</v>
      </c>
      <c r="B14228" t="s">
        <v>38348</v>
      </c>
      <c r="C14228" s="354" t="s">
        <v>470</v>
      </c>
      <c r="D14228" s="355">
        <v>542.29999999999995</v>
      </c>
    </row>
    <row r="14229" spans="1:4">
      <c r="A14229" s="354" t="s">
        <v>38350</v>
      </c>
      <c r="B14229" t="s">
        <v>38351</v>
      </c>
      <c r="C14229" s="354" t="s">
        <v>470</v>
      </c>
      <c r="D14229" s="355">
        <v>411.62</v>
      </c>
    </row>
    <row r="14230" spans="1:4">
      <c r="A14230" s="354" t="s">
        <v>38352</v>
      </c>
      <c r="B14230" t="s">
        <v>38351</v>
      </c>
      <c r="C14230" s="354" t="s">
        <v>470</v>
      </c>
      <c r="D14230" s="355">
        <v>370.9</v>
      </c>
    </row>
    <row r="14231" spans="1:4">
      <c r="A14231" s="354" t="s">
        <v>38353</v>
      </c>
      <c r="B14231" t="s">
        <v>38354</v>
      </c>
      <c r="C14231" s="354" t="s">
        <v>470</v>
      </c>
      <c r="D14231" s="355">
        <v>367.02</v>
      </c>
    </row>
    <row r="14232" spans="1:4">
      <c r="A14232" s="354" t="s">
        <v>38355</v>
      </c>
      <c r="B14232" t="s">
        <v>38354</v>
      </c>
      <c r="C14232" s="354" t="s">
        <v>470</v>
      </c>
      <c r="D14232" s="355">
        <v>335.07</v>
      </c>
    </row>
    <row r="14233" spans="1:4">
      <c r="A14233" s="354" t="s">
        <v>38356</v>
      </c>
      <c r="B14233" t="s">
        <v>38357</v>
      </c>
      <c r="C14233" s="354" t="s">
        <v>470</v>
      </c>
      <c r="D14233" s="355">
        <v>415.84</v>
      </c>
    </row>
    <row r="14234" spans="1:4">
      <c r="A14234" s="354" t="s">
        <v>38358</v>
      </c>
      <c r="B14234" t="s">
        <v>38357</v>
      </c>
      <c r="C14234" s="354" t="s">
        <v>470</v>
      </c>
      <c r="D14234" s="355">
        <v>375.12</v>
      </c>
    </row>
    <row r="14235" spans="1:4">
      <c r="A14235" s="354" t="s">
        <v>38359</v>
      </c>
      <c r="B14235" t="s">
        <v>38360</v>
      </c>
      <c r="C14235" s="354" t="s">
        <v>470</v>
      </c>
      <c r="D14235" s="355">
        <v>371.62</v>
      </c>
    </row>
    <row r="14236" spans="1:4">
      <c r="A14236" s="354" t="s">
        <v>38361</v>
      </c>
      <c r="B14236" t="s">
        <v>38360</v>
      </c>
      <c r="C14236" s="354" t="s">
        <v>470</v>
      </c>
      <c r="D14236" s="355">
        <v>339.67</v>
      </c>
    </row>
    <row r="14237" spans="1:4">
      <c r="A14237" s="354" t="s">
        <v>38362</v>
      </c>
      <c r="B14237" t="s">
        <v>38363</v>
      </c>
      <c r="C14237" s="354" t="s">
        <v>470</v>
      </c>
      <c r="D14237" s="355">
        <v>518.9</v>
      </c>
    </row>
    <row r="14238" spans="1:4">
      <c r="A14238" s="354" t="s">
        <v>38364</v>
      </c>
      <c r="B14238" t="s">
        <v>38363</v>
      </c>
      <c r="C14238" s="354" t="s">
        <v>470</v>
      </c>
      <c r="D14238" s="355">
        <v>483.65</v>
      </c>
    </row>
    <row r="14239" spans="1:4">
      <c r="A14239" s="354" t="s">
        <v>38365</v>
      </c>
      <c r="B14239" t="s">
        <v>38366</v>
      </c>
      <c r="C14239" s="354" t="s">
        <v>470</v>
      </c>
      <c r="D14239" s="355">
        <v>523.5</v>
      </c>
    </row>
    <row r="14240" spans="1:4">
      <c r="A14240" s="354" t="s">
        <v>38367</v>
      </c>
      <c r="B14240" t="s">
        <v>38366</v>
      </c>
      <c r="C14240" s="354" t="s">
        <v>470</v>
      </c>
      <c r="D14240" s="355">
        <v>488.25</v>
      </c>
    </row>
    <row r="14241" spans="1:4">
      <c r="A14241" s="354" t="s">
        <v>38368</v>
      </c>
      <c r="B14241" t="s">
        <v>38369</v>
      </c>
      <c r="C14241" s="354" t="s">
        <v>470</v>
      </c>
      <c r="D14241" s="355">
        <v>661.64</v>
      </c>
    </row>
    <row r="14242" spans="1:4">
      <c r="A14242" s="354" t="s">
        <v>38370</v>
      </c>
      <c r="B14242" t="s">
        <v>38369</v>
      </c>
      <c r="C14242" s="354" t="s">
        <v>470</v>
      </c>
      <c r="D14242" s="355">
        <v>595.84</v>
      </c>
    </row>
    <row r="14243" spans="1:4">
      <c r="A14243" s="354" t="s">
        <v>38371</v>
      </c>
      <c r="B14243" t="s">
        <v>38372</v>
      </c>
      <c r="C14243" s="354" t="s">
        <v>470</v>
      </c>
      <c r="D14243" s="355">
        <v>498.04</v>
      </c>
    </row>
    <row r="14244" spans="1:4">
      <c r="A14244" s="354" t="s">
        <v>38373</v>
      </c>
      <c r="B14244" t="s">
        <v>38372</v>
      </c>
      <c r="C14244" s="354" t="s">
        <v>470</v>
      </c>
      <c r="D14244" s="355">
        <v>456.18</v>
      </c>
    </row>
    <row r="14245" spans="1:4">
      <c r="A14245" s="354" t="s">
        <v>38374</v>
      </c>
      <c r="B14245" t="s">
        <v>38375</v>
      </c>
      <c r="C14245" s="354" t="s">
        <v>470</v>
      </c>
      <c r="D14245" s="355">
        <v>667.97</v>
      </c>
    </row>
    <row r="14246" spans="1:4">
      <c r="A14246" s="354" t="s">
        <v>38376</v>
      </c>
      <c r="B14246" t="s">
        <v>38375</v>
      </c>
      <c r="C14246" s="354" t="s">
        <v>470</v>
      </c>
      <c r="D14246" s="355">
        <v>602.16999999999996</v>
      </c>
    </row>
    <row r="14247" spans="1:4">
      <c r="A14247" s="354" t="s">
        <v>38377</v>
      </c>
      <c r="B14247" t="s">
        <v>38378</v>
      </c>
      <c r="C14247" s="354" t="s">
        <v>470</v>
      </c>
      <c r="D14247" s="355">
        <v>504.94</v>
      </c>
    </row>
    <row r="14248" spans="1:4">
      <c r="A14248" s="354" t="s">
        <v>38379</v>
      </c>
      <c r="B14248" t="s">
        <v>38378</v>
      </c>
      <c r="C14248" s="354" t="s">
        <v>470</v>
      </c>
      <c r="D14248" s="355">
        <v>463.09</v>
      </c>
    </row>
    <row r="14249" spans="1:4">
      <c r="A14249" s="354" t="s">
        <v>38380</v>
      </c>
      <c r="B14249" t="s">
        <v>38381</v>
      </c>
      <c r="C14249" s="354" t="s">
        <v>470</v>
      </c>
      <c r="D14249" s="355">
        <v>737.76</v>
      </c>
    </row>
    <row r="14250" spans="1:4">
      <c r="A14250" s="354" t="s">
        <v>38382</v>
      </c>
      <c r="B14250" t="s">
        <v>38381</v>
      </c>
      <c r="C14250" s="354" t="s">
        <v>470</v>
      </c>
      <c r="D14250" s="355">
        <v>692.6</v>
      </c>
    </row>
    <row r="14251" spans="1:4">
      <c r="A14251" s="354" t="s">
        <v>38383</v>
      </c>
      <c r="B14251" t="s">
        <v>38384</v>
      </c>
      <c r="C14251" s="354" t="s">
        <v>470</v>
      </c>
      <c r="D14251" s="355">
        <v>744.66</v>
      </c>
    </row>
    <row r="14252" spans="1:4">
      <c r="A14252" s="354" t="s">
        <v>38385</v>
      </c>
      <c r="B14252" t="s">
        <v>38384</v>
      </c>
      <c r="C14252" s="354" t="s">
        <v>470</v>
      </c>
      <c r="D14252" s="355">
        <v>699.51</v>
      </c>
    </row>
    <row r="14253" spans="1:4">
      <c r="A14253" s="354" t="s">
        <v>38386</v>
      </c>
      <c r="B14253" t="s">
        <v>38387</v>
      </c>
      <c r="C14253" s="354" t="s">
        <v>470</v>
      </c>
      <c r="D14253" s="355">
        <v>523.97</v>
      </c>
    </row>
    <row r="14254" spans="1:4">
      <c r="A14254" s="354" t="s">
        <v>38388</v>
      </c>
      <c r="B14254" t="s">
        <v>38387</v>
      </c>
      <c r="C14254" s="354" t="s">
        <v>470</v>
      </c>
      <c r="D14254" s="355">
        <v>473.73</v>
      </c>
    </row>
    <row r="14255" spans="1:4">
      <c r="A14255" s="354" t="s">
        <v>38389</v>
      </c>
      <c r="B14255" t="s">
        <v>38390</v>
      </c>
      <c r="C14255" s="354" t="s">
        <v>470</v>
      </c>
      <c r="D14255" s="355">
        <v>464.18</v>
      </c>
    </row>
    <row r="14256" spans="1:4">
      <c r="A14256" s="354" t="s">
        <v>38391</v>
      </c>
      <c r="B14256" t="s">
        <v>38390</v>
      </c>
      <c r="C14256" s="354" t="s">
        <v>470</v>
      </c>
      <c r="D14256" s="355">
        <v>425.63</v>
      </c>
    </row>
    <row r="14257" spans="1:4">
      <c r="A14257" s="354" t="s">
        <v>38392</v>
      </c>
      <c r="B14257" t="s">
        <v>38393</v>
      </c>
      <c r="C14257" s="354" t="s">
        <v>470</v>
      </c>
      <c r="D14257" s="355">
        <v>530.29999999999995</v>
      </c>
    </row>
    <row r="14258" spans="1:4">
      <c r="A14258" s="354" t="s">
        <v>38394</v>
      </c>
      <c r="B14258" t="s">
        <v>38393</v>
      </c>
      <c r="C14258" s="354" t="s">
        <v>470</v>
      </c>
      <c r="D14258" s="355">
        <v>480.06</v>
      </c>
    </row>
    <row r="14259" spans="1:4">
      <c r="A14259" s="354" t="s">
        <v>38395</v>
      </c>
      <c r="B14259" t="s">
        <v>38396</v>
      </c>
      <c r="C14259" s="354" t="s">
        <v>470</v>
      </c>
      <c r="D14259" s="355">
        <v>471.08</v>
      </c>
    </row>
    <row r="14260" spans="1:4">
      <c r="A14260" s="354" t="s">
        <v>38397</v>
      </c>
      <c r="B14260" t="s">
        <v>38396</v>
      </c>
      <c r="C14260" s="354" t="s">
        <v>470</v>
      </c>
      <c r="D14260" s="355">
        <v>432.53</v>
      </c>
    </row>
    <row r="14261" spans="1:4">
      <c r="A14261" s="354" t="s">
        <v>38398</v>
      </c>
      <c r="B14261" t="s">
        <v>38399</v>
      </c>
      <c r="C14261" s="354" t="s">
        <v>470</v>
      </c>
      <c r="D14261" s="355">
        <v>670.5</v>
      </c>
    </row>
    <row r="14262" spans="1:4">
      <c r="A14262" s="354" t="s">
        <v>38400</v>
      </c>
      <c r="B14262" t="s">
        <v>38399</v>
      </c>
      <c r="C14262" s="354" t="s">
        <v>470</v>
      </c>
      <c r="D14262" s="355">
        <v>628.65</v>
      </c>
    </row>
    <row r="14263" spans="1:4">
      <c r="A14263" s="354" t="s">
        <v>38401</v>
      </c>
      <c r="B14263" t="s">
        <v>38402</v>
      </c>
      <c r="C14263" s="354" t="s">
        <v>470</v>
      </c>
      <c r="D14263" s="355">
        <v>677.41</v>
      </c>
    </row>
    <row r="14264" spans="1:4">
      <c r="A14264" s="354" t="s">
        <v>38403</v>
      </c>
      <c r="B14264" t="s">
        <v>38402</v>
      </c>
      <c r="C14264" s="354" t="s">
        <v>470</v>
      </c>
      <c r="D14264" s="355">
        <v>635.54999999999995</v>
      </c>
    </row>
    <row r="14265" spans="1:4">
      <c r="A14265" s="354" t="s">
        <v>38404</v>
      </c>
      <c r="B14265" t="s">
        <v>38405</v>
      </c>
      <c r="C14265" s="354" t="s">
        <v>470</v>
      </c>
      <c r="D14265" s="355">
        <v>797.88</v>
      </c>
    </row>
    <row r="14266" spans="1:4">
      <c r="A14266" s="354" t="s">
        <v>38406</v>
      </c>
      <c r="B14266" t="s">
        <v>38405</v>
      </c>
      <c r="C14266" s="354" t="s">
        <v>470</v>
      </c>
      <c r="D14266" s="355">
        <v>719.48</v>
      </c>
    </row>
    <row r="14267" spans="1:4">
      <c r="A14267" s="354" t="s">
        <v>38407</v>
      </c>
      <c r="B14267" t="s">
        <v>38408</v>
      </c>
      <c r="C14267" s="354" t="s">
        <v>470</v>
      </c>
      <c r="D14267" s="355">
        <v>593.12</v>
      </c>
    </row>
    <row r="14268" spans="1:4">
      <c r="A14268" s="354" t="s">
        <v>38409</v>
      </c>
      <c r="B14268" t="s">
        <v>38408</v>
      </c>
      <c r="C14268" s="354" t="s">
        <v>470</v>
      </c>
      <c r="D14268" s="355">
        <v>544.66999999999996</v>
      </c>
    </row>
    <row r="14269" spans="1:4">
      <c r="A14269" s="354" t="s">
        <v>38410</v>
      </c>
      <c r="B14269" t="s">
        <v>38411</v>
      </c>
      <c r="C14269" s="354" t="s">
        <v>470</v>
      </c>
      <c r="D14269" s="355">
        <v>785.52</v>
      </c>
    </row>
    <row r="14270" spans="1:4">
      <c r="A14270" s="354" t="s">
        <v>38412</v>
      </c>
      <c r="B14270" t="s">
        <v>38411</v>
      </c>
      <c r="C14270" s="354" t="s">
        <v>470</v>
      </c>
      <c r="D14270" s="355">
        <v>709.89</v>
      </c>
    </row>
    <row r="14271" spans="1:4">
      <c r="A14271" s="354" t="s">
        <v>38413</v>
      </c>
      <c r="B14271" t="s">
        <v>38414</v>
      </c>
      <c r="C14271" s="354" t="s">
        <v>470</v>
      </c>
      <c r="D14271" s="355">
        <v>602.33000000000004</v>
      </c>
    </row>
    <row r="14272" spans="1:4">
      <c r="A14272" s="354" t="s">
        <v>38415</v>
      </c>
      <c r="B14272" t="s">
        <v>38414</v>
      </c>
      <c r="C14272" s="354" t="s">
        <v>470</v>
      </c>
      <c r="D14272" s="355">
        <v>553.87</v>
      </c>
    </row>
    <row r="14273" spans="1:4">
      <c r="A14273" s="354" t="s">
        <v>38416</v>
      </c>
      <c r="B14273" t="s">
        <v>38417</v>
      </c>
      <c r="C14273" s="354" t="s">
        <v>470</v>
      </c>
      <c r="D14273" s="355">
        <v>887.28</v>
      </c>
    </row>
    <row r="14274" spans="1:4">
      <c r="A14274" s="354" t="s">
        <v>38418</v>
      </c>
      <c r="B14274" t="s">
        <v>38417</v>
      </c>
      <c r="C14274" s="354" t="s">
        <v>470</v>
      </c>
      <c r="D14274" s="355">
        <v>835.53</v>
      </c>
    </row>
    <row r="14275" spans="1:4">
      <c r="A14275" s="354" t="s">
        <v>38419</v>
      </c>
      <c r="B14275" t="s">
        <v>38420</v>
      </c>
      <c r="C14275" s="354" t="s">
        <v>470</v>
      </c>
      <c r="D14275" s="355">
        <v>896.49</v>
      </c>
    </row>
    <row r="14276" spans="1:4">
      <c r="A14276" s="354" t="s">
        <v>38421</v>
      </c>
      <c r="B14276" t="s">
        <v>38420</v>
      </c>
      <c r="C14276" s="354" t="s">
        <v>470</v>
      </c>
      <c r="D14276" s="355">
        <v>844.73</v>
      </c>
    </row>
    <row r="14277" spans="1:4">
      <c r="A14277" s="354" t="s">
        <v>38422</v>
      </c>
      <c r="B14277" t="s">
        <v>38423</v>
      </c>
      <c r="C14277" s="354" t="s">
        <v>470</v>
      </c>
      <c r="D14277" s="355">
        <v>631.95000000000005</v>
      </c>
    </row>
    <row r="14278" spans="1:4">
      <c r="A14278" s="354" t="s">
        <v>38424</v>
      </c>
      <c r="B14278" t="s">
        <v>38423</v>
      </c>
      <c r="C14278" s="354" t="s">
        <v>470</v>
      </c>
      <c r="D14278" s="355">
        <v>572.17999999999995</v>
      </c>
    </row>
    <row r="14279" spans="1:4">
      <c r="A14279" s="354" t="s">
        <v>38425</v>
      </c>
      <c r="B14279" t="s">
        <v>38426</v>
      </c>
      <c r="C14279" s="354" t="s">
        <v>470</v>
      </c>
      <c r="D14279" s="355">
        <v>556.97</v>
      </c>
    </row>
    <row r="14280" spans="1:4">
      <c r="A14280" s="354" t="s">
        <v>38427</v>
      </c>
      <c r="B14280" t="s">
        <v>38426</v>
      </c>
      <c r="C14280" s="354" t="s">
        <v>470</v>
      </c>
      <c r="D14280" s="355">
        <v>511.81</v>
      </c>
    </row>
    <row r="14281" spans="1:4">
      <c r="A14281" s="354" t="s">
        <v>38428</v>
      </c>
      <c r="B14281" t="s">
        <v>38429</v>
      </c>
      <c r="C14281" s="354" t="s">
        <v>470</v>
      </c>
      <c r="D14281" s="355">
        <v>640.39</v>
      </c>
    </row>
    <row r="14282" spans="1:4">
      <c r="A14282" s="354" t="s">
        <v>38430</v>
      </c>
      <c r="B14282" t="s">
        <v>38429</v>
      </c>
      <c r="C14282" s="354" t="s">
        <v>470</v>
      </c>
      <c r="D14282" s="355">
        <v>580.62</v>
      </c>
    </row>
    <row r="14283" spans="1:4">
      <c r="A14283" s="354" t="s">
        <v>38431</v>
      </c>
      <c r="B14283" t="s">
        <v>38432</v>
      </c>
      <c r="C14283" s="354" t="s">
        <v>470</v>
      </c>
      <c r="D14283" s="355">
        <v>566.16999999999996</v>
      </c>
    </row>
    <row r="14284" spans="1:4">
      <c r="A14284" s="354" t="s">
        <v>38433</v>
      </c>
      <c r="B14284" t="s">
        <v>38432</v>
      </c>
      <c r="C14284" s="354" t="s">
        <v>470</v>
      </c>
      <c r="D14284" s="355">
        <v>521.02</v>
      </c>
    </row>
    <row r="14285" spans="1:4">
      <c r="A14285" s="354" t="s">
        <v>38434</v>
      </c>
      <c r="B14285" t="s">
        <v>38435</v>
      </c>
      <c r="C14285" s="354" t="s">
        <v>470</v>
      </c>
      <c r="D14285" s="355">
        <v>817.73</v>
      </c>
    </row>
    <row r="14286" spans="1:4">
      <c r="A14286" s="354" t="s">
        <v>38436</v>
      </c>
      <c r="B14286" t="s">
        <v>38435</v>
      </c>
      <c r="C14286" s="354" t="s">
        <v>470</v>
      </c>
      <c r="D14286" s="355">
        <v>769.27</v>
      </c>
    </row>
    <row r="14287" spans="1:4">
      <c r="A14287" s="354" t="s">
        <v>38437</v>
      </c>
      <c r="B14287" t="s">
        <v>38438</v>
      </c>
      <c r="C14287" s="354" t="s">
        <v>470</v>
      </c>
      <c r="D14287" s="355">
        <v>826.93</v>
      </c>
    </row>
    <row r="14288" spans="1:4">
      <c r="A14288" s="354" t="s">
        <v>38439</v>
      </c>
      <c r="B14288" t="s">
        <v>38438</v>
      </c>
      <c r="C14288" s="354" t="s">
        <v>470</v>
      </c>
      <c r="D14288" s="355">
        <v>778.48</v>
      </c>
    </row>
    <row r="14289" spans="1:4">
      <c r="A14289" s="354" t="s">
        <v>38440</v>
      </c>
      <c r="B14289" t="s">
        <v>38441</v>
      </c>
      <c r="C14289" s="354" t="s">
        <v>470</v>
      </c>
      <c r="D14289" s="355">
        <v>255.63</v>
      </c>
    </row>
    <row r="14290" spans="1:4">
      <c r="A14290" s="354" t="s">
        <v>38442</v>
      </c>
      <c r="B14290" t="s">
        <v>38441</v>
      </c>
      <c r="C14290" s="354" t="s">
        <v>470</v>
      </c>
      <c r="D14290" s="355">
        <v>227.03</v>
      </c>
    </row>
    <row r="14291" spans="1:4">
      <c r="A14291" s="354" t="s">
        <v>38443</v>
      </c>
      <c r="B14291" t="s">
        <v>38444</v>
      </c>
      <c r="C14291" s="354" t="s">
        <v>470</v>
      </c>
      <c r="D14291" s="355">
        <v>366.79</v>
      </c>
    </row>
    <row r="14292" spans="1:4">
      <c r="A14292" s="354" t="s">
        <v>38445</v>
      </c>
      <c r="B14292" t="s">
        <v>38444</v>
      </c>
      <c r="C14292" s="354" t="s">
        <v>470</v>
      </c>
      <c r="D14292" s="355">
        <v>331.01</v>
      </c>
    </row>
    <row r="14293" spans="1:4">
      <c r="A14293" s="354" t="s">
        <v>38446</v>
      </c>
      <c r="B14293" t="s">
        <v>38447</v>
      </c>
      <c r="C14293" s="354" t="s">
        <v>470</v>
      </c>
      <c r="D14293" s="355">
        <v>339.02</v>
      </c>
    </row>
    <row r="14294" spans="1:4">
      <c r="A14294" s="354" t="s">
        <v>38448</v>
      </c>
      <c r="B14294" t="s">
        <v>38447</v>
      </c>
      <c r="C14294" s="354" t="s">
        <v>470</v>
      </c>
      <c r="D14294" s="355">
        <v>305.16000000000003</v>
      </c>
    </row>
    <row r="14295" spans="1:4">
      <c r="A14295" s="354" t="s">
        <v>38449</v>
      </c>
      <c r="B14295" t="s">
        <v>38450</v>
      </c>
      <c r="C14295" s="354" t="s">
        <v>470</v>
      </c>
      <c r="D14295" s="355">
        <v>678.13</v>
      </c>
    </row>
    <row r="14296" spans="1:4">
      <c r="A14296" s="354" t="s">
        <v>38451</v>
      </c>
      <c r="B14296" t="s">
        <v>38450</v>
      </c>
      <c r="C14296" s="354" t="s">
        <v>470</v>
      </c>
      <c r="D14296" s="355">
        <v>617.85</v>
      </c>
    </row>
    <row r="14297" spans="1:4">
      <c r="A14297" s="354" t="s">
        <v>38452</v>
      </c>
      <c r="B14297" t="s">
        <v>38453</v>
      </c>
      <c r="C14297" s="354" t="s">
        <v>470</v>
      </c>
      <c r="D14297" s="355">
        <v>866.87</v>
      </c>
    </row>
    <row r="14298" spans="1:4">
      <c r="A14298" s="354" t="s">
        <v>38454</v>
      </c>
      <c r="B14298" t="s">
        <v>38453</v>
      </c>
      <c r="C14298" s="354" t="s">
        <v>470</v>
      </c>
      <c r="D14298" s="355">
        <v>791.47</v>
      </c>
    </row>
    <row r="14299" spans="1:4">
      <c r="A14299" s="354" t="s">
        <v>38455</v>
      </c>
      <c r="B14299" t="s">
        <v>38456</v>
      </c>
      <c r="C14299" s="354" t="s">
        <v>470</v>
      </c>
      <c r="D14299" s="355">
        <v>931.2</v>
      </c>
    </row>
    <row r="14300" spans="1:4">
      <c r="A14300" s="354" t="s">
        <v>38457</v>
      </c>
      <c r="B14300" t="s">
        <v>38456</v>
      </c>
      <c r="C14300" s="354" t="s">
        <v>470</v>
      </c>
      <c r="D14300" s="355">
        <v>850.73</v>
      </c>
    </row>
    <row r="14301" spans="1:4">
      <c r="A14301" s="354" t="s">
        <v>38458</v>
      </c>
      <c r="B14301" t="s">
        <v>38459</v>
      </c>
      <c r="C14301" s="354" t="s">
        <v>470</v>
      </c>
      <c r="D14301" s="355">
        <v>1091.53</v>
      </c>
    </row>
    <row r="14302" spans="1:4">
      <c r="A14302" s="354" t="s">
        <v>38460</v>
      </c>
      <c r="B14302" t="s">
        <v>38459</v>
      </c>
      <c r="C14302" s="354" t="s">
        <v>470</v>
      </c>
      <c r="D14302" s="355">
        <v>995.98</v>
      </c>
    </row>
    <row r="14303" spans="1:4">
      <c r="A14303" s="354" t="s">
        <v>38461</v>
      </c>
      <c r="B14303" t="s">
        <v>38462</v>
      </c>
      <c r="C14303" s="354" t="s">
        <v>470</v>
      </c>
      <c r="D14303" s="355">
        <v>1235.98</v>
      </c>
    </row>
    <row r="14304" spans="1:4">
      <c r="A14304" s="354" t="s">
        <v>38463</v>
      </c>
      <c r="B14304" t="s">
        <v>38462</v>
      </c>
      <c r="C14304" s="354" t="s">
        <v>470</v>
      </c>
      <c r="D14304" s="355">
        <v>1127.57</v>
      </c>
    </row>
    <row r="14305" spans="1:4">
      <c r="A14305" s="354" t="s">
        <v>38464</v>
      </c>
      <c r="B14305" t="s">
        <v>38465</v>
      </c>
      <c r="C14305" s="354" t="s">
        <v>470</v>
      </c>
      <c r="D14305" s="355">
        <v>1427.94</v>
      </c>
    </row>
    <row r="14306" spans="1:4">
      <c r="A14306" s="354" t="s">
        <v>38466</v>
      </c>
      <c r="B14306" t="s">
        <v>38465</v>
      </c>
      <c r="C14306" s="354" t="s">
        <v>470</v>
      </c>
      <c r="D14306" s="355">
        <v>1303.56</v>
      </c>
    </row>
    <row r="14307" spans="1:4">
      <c r="A14307" s="354" t="s">
        <v>38467</v>
      </c>
      <c r="B14307" t="s">
        <v>38468</v>
      </c>
      <c r="C14307" s="354" t="s">
        <v>470</v>
      </c>
      <c r="D14307" s="355">
        <v>499.7</v>
      </c>
    </row>
    <row r="14308" spans="1:4">
      <c r="A14308" s="354" t="s">
        <v>38469</v>
      </c>
      <c r="B14308" t="s">
        <v>38468</v>
      </c>
      <c r="C14308" s="354" t="s">
        <v>470</v>
      </c>
      <c r="D14308" s="355">
        <v>450.71</v>
      </c>
    </row>
    <row r="14309" spans="1:4">
      <c r="A14309" s="354" t="s">
        <v>38470</v>
      </c>
      <c r="B14309" t="s">
        <v>38471</v>
      </c>
      <c r="C14309" s="354" t="s">
        <v>470</v>
      </c>
      <c r="D14309" s="355">
        <v>627.70000000000005</v>
      </c>
    </row>
    <row r="14310" spans="1:4">
      <c r="A14310" s="354" t="s">
        <v>38472</v>
      </c>
      <c r="B14310" t="s">
        <v>38471</v>
      </c>
      <c r="C14310" s="354" t="s">
        <v>470</v>
      </c>
      <c r="D14310" s="355">
        <v>572.11</v>
      </c>
    </row>
    <row r="14311" spans="1:4">
      <c r="A14311" s="354" t="s">
        <v>38473</v>
      </c>
      <c r="B14311" t="s">
        <v>38474</v>
      </c>
      <c r="C14311" s="354" t="s">
        <v>470</v>
      </c>
      <c r="D14311" s="355">
        <v>730.64</v>
      </c>
    </row>
    <row r="14312" spans="1:4">
      <c r="A14312" s="354" t="s">
        <v>38475</v>
      </c>
      <c r="B14312" t="s">
        <v>38474</v>
      </c>
      <c r="C14312" s="354" t="s">
        <v>470</v>
      </c>
      <c r="D14312" s="355">
        <v>668.24</v>
      </c>
    </row>
    <row r="14313" spans="1:4">
      <c r="A14313" s="354" t="s">
        <v>38476</v>
      </c>
      <c r="B14313" t="s">
        <v>38477</v>
      </c>
      <c r="C14313" s="354" t="s">
        <v>470</v>
      </c>
      <c r="D14313" s="355">
        <v>852.85</v>
      </c>
    </row>
    <row r="14314" spans="1:4">
      <c r="A14314" s="354" t="s">
        <v>38478</v>
      </c>
      <c r="B14314" t="s">
        <v>38477</v>
      </c>
      <c r="C14314" s="354" t="s">
        <v>470</v>
      </c>
      <c r="D14314" s="355">
        <v>779.61</v>
      </c>
    </row>
    <row r="14315" spans="1:4">
      <c r="A14315" s="354" t="s">
        <v>38479</v>
      </c>
      <c r="B14315" t="s">
        <v>38480</v>
      </c>
      <c r="C14315" s="354" t="s">
        <v>470</v>
      </c>
      <c r="D14315" s="355">
        <v>1531.78</v>
      </c>
    </row>
    <row r="14316" spans="1:4">
      <c r="A14316" s="354" t="s">
        <v>38481</v>
      </c>
      <c r="B14316" t="s">
        <v>38480</v>
      </c>
      <c r="C14316" s="354" t="s">
        <v>470</v>
      </c>
      <c r="D14316" s="355">
        <v>1447.03</v>
      </c>
    </row>
    <row r="14317" spans="1:4">
      <c r="A14317" s="354" t="s">
        <v>38482</v>
      </c>
      <c r="B14317" t="s">
        <v>38483</v>
      </c>
      <c r="C14317" s="354" t="s">
        <v>470</v>
      </c>
      <c r="D14317" s="355">
        <v>1739.69</v>
      </c>
    </row>
    <row r="14318" spans="1:4">
      <c r="A14318" s="354" t="s">
        <v>38484</v>
      </c>
      <c r="B14318" t="s">
        <v>38483</v>
      </c>
      <c r="C14318" s="354" t="s">
        <v>470</v>
      </c>
      <c r="D14318" s="355">
        <v>1642.15</v>
      </c>
    </row>
    <row r="14319" spans="1:4">
      <c r="A14319" s="354" t="s">
        <v>38485</v>
      </c>
      <c r="B14319" t="s">
        <v>38486</v>
      </c>
      <c r="C14319" s="354" t="s">
        <v>470</v>
      </c>
      <c r="D14319" s="355">
        <v>607.94000000000005</v>
      </c>
    </row>
    <row r="14320" spans="1:4">
      <c r="A14320" s="354" t="s">
        <v>38487</v>
      </c>
      <c r="B14320" t="s">
        <v>38486</v>
      </c>
      <c r="C14320" s="354" t="s">
        <v>470</v>
      </c>
      <c r="D14320" s="355">
        <v>541.91999999999996</v>
      </c>
    </row>
    <row r="14321" spans="1:4">
      <c r="A14321" s="354" t="s">
        <v>38488</v>
      </c>
      <c r="B14321" t="s">
        <v>38489</v>
      </c>
      <c r="C14321" s="354" t="s">
        <v>470</v>
      </c>
      <c r="D14321" s="355">
        <v>689.82</v>
      </c>
    </row>
    <row r="14322" spans="1:4">
      <c r="A14322" s="354" t="s">
        <v>38490</v>
      </c>
      <c r="B14322" t="s">
        <v>38489</v>
      </c>
      <c r="C14322" s="354" t="s">
        <v>470</v>
      </c>
      <c r="D14322" s="355">
        <v>617.20000000000005</v>
      </c>
    </row>
    <row r="14323" spans="1:4">
      <c r="A14323" s="354" t="s">
        <v>38491</v>
      </c>
      <c r="B14323" t="s">
        <v>38492</v>
      </c>
      <c r="C14323" s="354" t="s">
        <v>470</v>
      </c>
      <c r="D14323" s="355">
        <v>788.93</v>
      </c>
    </row>
    <row r="14324" spans="1:4">
      <c r="A14324" s="354" t="s">
        <v>38493</v>
      </c>
      <c r="B14324" t="s">
        <v>38492</v>
      </c>
      <c r="C14324" s="354" t="s">
        <v>470</v>
      </c>
      <c r="D14324" s="355">
        <v>703.1</v>
      </c>
    </row>
    <row r="14325" spans="1:4">
      <c r="A14325" s="354" t="s">
        <v>38494</v>
      </c>
      <c r="B14325" t="s">
        <v>38495</v>
      </c>
      <c r="C14325" s="354" t="s">
        <v>470</v>
      </c>
      <c r="D14325" s="355">
        <v>990.49</v>
      </c>
    </row>
    <row r="14326" spans="1:4">
      <c r="A14326" s="354" t="s">
        <v>38496</v>
      </c>
      <c r="B14326" t="s">
        <v>38495</v>
      </c>
      <c r="C14326" s="354" t="s">
        <v>470</v>
      </c>
      <c r="D14326" s="355">
        <v>884.86</v>
      </c>
    </row>
    <row r="14327" spans="1:4">
      <c r="A14327" s="354" t="s">
        <v>38497</v>
      </c>
      <c r="B14327" t="s">
        <v>38498</v>
      </c>
      <c r="C14327" s="354" t="s">
        <v>470</v>
      </c>
      <c r="D14327" s="355">
        <v>1207.27</v>
      </c>
    </row>
    <row r="14328" spans="1:4">
      <c r="A14328" s="354" t="s">
        <v>38499</v>
      </c>
      <c r="B14328" t="s">
        <v>38498</v>
      </c>
      <c r="C14328" s="354" t="s">
        <v>470</v>
      </c>
      <c r="D14328" s="355">
        <v>1088.43</v>
      </c>
    </row>
    <row r="14329" spans="1:4">
      <c r="A14329" s="354" t="s">
        <v>38500</v>
      </c>
      <c r="B14329" t="s">
        <v>38501</v>
      </c>
      <c r="C14329" s="354" t="s">
        <v>470</v>
      </c>
      <c r="D14329" s="355">
        <v>357.24</v>
      </c>
    </row>
    <row r="14330" spans="1:4">
      <c r="A14330" s="354" t="s">
        <v>38502</v>
      </c>
      <c r="B14330" t="s">
        <v>38501</v>
      </c>
      <c r="C14330" s="354" t="s">
        <v>470</v>
      </c>
      <c r="D14330" s="355">
        <v>324.76</v>
      </c>
    </row>
    <row r="14331" spans="1:4">
      <c r="A14331" s="354" t="s">
        <v>38503</v>
      </c>
      <c r="B14331" t="s">
        <v>38504</v>
      </c>
      <c r="C14331" s="354" t="s">
        <v>470</v>
      </c>
      <c r="D14331" s="355">
        <v>465.3</v>
      </c>
    </row>
    <row r="14332" spans="1:4">
      <c r="A14332" s="354" t="s">
        <v>38505</v>
      </c>
      <c r="B14332" t="s">
        <v>38504</v>
      </c>
      <c r="C14332" s="354" t="s">
        <v>470</v>
      </c>
      <c r="D14332" s="355">
        <v>426.21</v>
      </c>
    </row>
    <row r="14333" spans="1:4">
      <c r="A14333" s="354" t="s">
        <v>38506</v>
      </c>
      <c r="B14333" t="s">
        <v>38507</v>
      </c>
      <c r="C14333" s="354" t="s">
        <v>470</v>
      </c>
      <c r="D14333" s="355">
        <v>575.54</v>
      </c>
    </row>
    <row r="14334" spans="1:4">
      <c r="A14334" s="354" t="s">
        <v>38508</v>
      </c>
      <c r="B14334" t="s">
        <v>38507</v>
      </c>
      <c r="C14334" s="354" t="s">
        <v>470</v>
      </c>
      <c r="D14334" s="355">
        <v>529.86</v>
      </c>
    </row>
    <row r="14335" spans="1:4">
      <c r="A14335" s="354" t="s">
        <v>38509</v>
      </c>
      <c r="B14335" t="s">
        <v>38510</v>
      </c>
      <c r="C14335" s="354" t="s">
        <v>470</v>
      </c>
      <c r="D14335" s="355">
        <v>681.41</v>
      </c>
    </row>
    <row r="14336" spans="1:4">
      <c r="A14336" s="354" t="s">
        <v>38511</v>
      </c>
      <c r="B14336" t="s">
        <v>38510</v>
      </c>
      <c r="C14336" s="354" t="s">
        <v>470</v>
      </c>
      <c r="D14336" s="355">
        <v>629.12</v>
      </c>
    </row>
    <row r="14337" spans="1:4">
      <c r="A14337" s="354" t="s">
        <v>38512</v>
      </c>
      <c r="B14337" t="s">
        <v>38513</v>
      </c>
      <c r="C14337" s="354" t="s">
        <v>470</v>
      </c>
      <c r="D14337" s="355">
        <v>16.559999999999999</v>
      </c>
    </row>
    <row r="14338" spans="1:4">
      <c r="A14338" s="354" t="s">
        <v>38514</v>
      </c>
      <c r="B14338" t="s">
        <v>38513</v>
      </c>
      <c r="C14338" s="354" t="s">
        <v>470</v>
      </c>
      <c r="D14338" s="355">
        <v>14.91</v>
      </c>
    </row>
    <row r="14339" spans="1:4">
      <c r="A14339" s="354" t="s">
        <v>38515</v>
      </c>
      <c r="B14339" t="s">
        <v>38516</v>
      </c>
      <c r="C14339" s="354" t="s">
        <v>470</v>
      </c>
      <c r="D14339" s="355">
        <v>20.13</v>
      </c>
    </row>
    <row r="14340" spans="1:4">
      <c r="A14340" s="354" t="s">
        <v>38517</v>
      </c>
      <c r="B14340" t="s">
        <v>38516</v>
      </c>
      <c r="C14340" s="354" t="s">
        <v>470</v>
      </c>
      <c r="D14340" s="355">
        <v>18.28</v>
      </c>
    </row>
    <row r="14341" spans="1:4">
      <c r="A14341" s="354" t="s">
        <v>38518</v>
      </c>
      <c r="B14341" t="s">
        <v>38519</v>
      </c>
      <c r="C14341" s="354" t="s">
        <v>470</v>
      </c>
      <c r="D14341" s="355">
        <v>21.11</v>
      </c>
    </row>
    <row r="14342" spans="1:4">
      <c r="A14342" s="354" t="s">
        <v>38520</v>
      </c>
      <c r="B14342" t="s">
        <v>38519</v>
      </c>
      <c r="C14342" s="354" t="s">
        <v>470</v>
      </c>
      <c r="D14342" s="355">
        <v>19.059999999999999</v>
      </c>
    </row>
    <row r="14343" spans="1:4">
      <c r="A14343" s="354" t="s">
        <v>38521</v>
      </c>
      <c r="B14343" t="s">
        <v>38522</v>
      </c>
      <c r="C14343" s="354" t="s">
        <v>470</v>
      </c>
      <c r="D14343" s="355">
        <v>27.13</v>
      </c>
    </row>
    <row r="14344" spans="1:4">
      <c r="A14344" s="354" t="s">
        <v>38523</v>
      </c>
      <c r="B14344" t="s">
        <v>38522</v>
      </c>
      <c r="C14344" s="354" t="s">
        <v>470</v>
      </c>
      <c r="D14344" s="355">
        <v>24.89</v>
      </c>
    </row>
    <row r="14345" spans="1:4">
      <c r="A14345" s="354" t="s">
        <v>38524</v>
      </c>
      <c r="B14345" t="s">
        <v>38525</v>
      </c>
      <c r="C14345" s="354" t="s">
        <v>470</v>
      </c>
      <c r="D14345" s="355">
        <v>33.61</v>
      </c>
    </row>
    <row r="14346" spans="1:4">
      <c r="A14346" s="354" t="s">
        <v>38526</v>
      </c>
      <c r="B14346" t="s">
        <v>38525</v>
      </c>
      <c r="C14346" s="354" t="s">
        <v>470</v>
      </c>
      <c r="D14346" s="355">
        <v>31.17</v>
      </c>
    </row>
    <row r="14347" spans="1:4">
      <c r="A14347" s="354" t="s">
        <v>38527</v>
      </c>
      <c r="B14347" t="s">
        <v>38528</v>
      </c>
      <c r="C14347" s="354" t="s">
        <v>470</v>
      </c>
      <c r="D14347" s="355">
        <v>39.22</v>
      </c>
    </row>
    <row r="14348" spans="1:4">
      <c r="A14348" s="354" t="s">
        <v>38529</v>
      </c>
      <c r="B14348" t="s">
        <v>38528</v>
      </c>
      <c r="C14348" s="354" t="s">
        <v>470</v>
      </c>
      <c r="D14348" s="355">
        <v>36.58</v>
      </c>
    </row>
    <row r="14349" spans="1:4">
      <c r="A14349" s="354" t="s">
        <v>38530</v>
      </c>
      <c r="B14349" t="s">
        <v>38531</v>
      </c>
      <c r="C14349" s="354" t="s">
        <v>470</v>
      </c>
      <c r="D14349" s="355">
        <v>51.06</v>
      </c>
    </row>
    <row r="14350" spans="1:4">
      <c r="A14350" s="354" t="s">
        <v>38532</v>
      </c>
      <c r="B14350" t="s">
        <v>38531</v>
      </c>
      <c r="C14350" s="354" t="s">
        <v>470</v>
      </c>
      <c r="D14350" s="355">
        <v>48.22</v>
      </c>
    </row>
    <row r="14351" spans="1:4">
      <c r="A14351" s="354" t="s">
        <v>38533</v>
      </c>
      <c r="B14351" t="s">
        <v>38534</v>
      </c>
      <c r="C14351" s="354" t="s">
        <v>470</v>
      </c>
      <c r="D14351" s="355">
        <v>59.15</v>
      </c>
    </row>
    <row r="14352" spans="1:4">
      <c r="A14352" s="354" t="s">
        <v>38535</v>
      </c>
      <c r="B14352" t="s">
        <v>38534</v>
      </c>
      <c r="C14352" s="354" t="s">
        <v>470</v>
      </c>
      <c r="D14352" s="355">
        <v>56.05</v>
      </c>
    </row>
    <row r="14353" spans="1:4">
      <c r="A14353" s="354" t="s">
        <v>38536</v>
      </c>
      <c r="B14353" t="s">
        <v>38537</v>
      </c>
      <c r="C14353" s="354" t="s">
        <v>470</v>
      </c>
      <c r="D14353" s="355">
        <v>111.31</v>
      </c>
    </row>
    <row r="14354" spans="1:4">
      <c r="A14354" s="354" t="s">
        <v>38538</v>
      </c>
      <c r="B14354" t="s">
        <v>38537</v>
      </c>
      <c r="C14354" s="354" t="s">
        <v>470</v>
      </c>
      <c r="D14354" s="355">
        <v>107.21</v>
      </c>
    </row>
    <row r="14355" spans="1:4">
      <c r="A14355" s="354" t="s">
        <v>38539</v>
      </c>
      <c r="B14355" t="s">
        <v>38540</v>
      </c>
      <c r="C14355" s="354" t="s">
        <v>470</v>
      </c>
      <c r="D14355" s="355">
        <v>165.34</v>
      </c>
    </row>
    <row r="14356" spans="1:4">
      <c r="A14356" s="354" t="s">
        <v>38541</v>
      </c>
      <c r="B14356" t="s">
        <v>38540</v>
      </c>
      <c r="C14356" s="354" t="s">
        <v>470</v>
      </c>
      <c r="D14356" s="355">
        <v>160.85</v>
      </c>
    </row>
    <row r="14357" spans="1:4">
      <c r="A14357" s="354" t="s">
        <v>38542</v>
      </c>
      <c r="B14357" t="s">
        <v>38543</v>
      </c>
      <c r="C14357" s="354" t="s">
        <v>470</v>
      </c>
      <c r="D14357" s="355">
        <v>182.4</v>
      </c>
    </row>
    <row r="14358" spans="1:4">
      <c r="A14358" s="354" t="s">
        <v>38544</v>
      </c>
      <c r="B14358" t="s">
        <v>38543</v>
      </c>
      <c r="C14358" s="354" t="s">
        <v>470</v>
      </c>
      <c r="D14358" s="355">
        <v>177.52</v>
      </c>
    </row>
    <row r="14359" spans="1:4">
      <c r="A14359" s="354" t="s">
        <v>38545</v>
      </c>
      <c r="B14359" t="s">
        <v>38546</v>
      </c>
      <c r="C14359" s="354" t="s">
        <v>470</v>
      </c>
      <c r="D14359" s="355">
        <v>319.7</v>
      </c>
    </row>
    <row r="14360" spans="1:4">
      <c r="A14360" s="354" t="s">
        <v>38547</v>
      </c>
      <c r="B14360" t="s">
        <v>38546</v>
      </c>
      <c r="C14360" s="354" t="s">
        <v>470</v>
      </c>
      <c r="D14360" s="355">
        <v>314.42</v>
      </c>
    </row>
    <row r="14361" spans="1:4">
      <c r="A14361" s="354" t="s">
        <v>38548</v>
      </c>
      <c r="B14361" t="s">
        <v>38549</v>
      </c>
      <c r="C14361" s="354" t="s">
        <v>470</v>
      </c>
      <c r="D14361" s="355">
        <v>369.98</v>
      </c>
    </row>
    <row r="14362" spans="1:4">
      <c r="A14362" s="354" t="s">
        <v>38550</v>
      </c>
      <c r="B14362" t="s">
        <v>38549</v>
      </c>
      <c r="C14362" s="354" t="s">
        <v>470</v>
      </c>
      <c r="D14362" s="355">
        <v>364.3</v>
      </c>
    </row>
    <row r="14363" spans="1:4">
      <c r="A14363" s="354" t="s">
        <v>38551</v>
      </c>
      <c r="B14363" t="s">
        <v>38552</v>
      </c>
      <c r="C14363" s="354" t="s">
        <v>470</v>
      </c>
      <c r="D14363" s="355">
        <v>343.74</v>
      </c>
    </row>
    <row r="14364" spans="1:4">
      <c r="A14364" s="354" t="s">
        <v>38553</v>
      </c>
      <c r="B14364" t="s">
        <v>38552</v>
      </c>
      <c r="C14364" s="354" t="s">
        <v>470</v>
      </c>
      <c r="D14364" s="355">
        <v>337.53</v>
      </c>
    </row>
    <row r="14365" spans="1:4">
      <c r="A14365" s="354" t="s">
        <v>38554</v>
      </c>
      <c r="B14365" t="s">
        <v>38555</v>
      </c>
      <c r="C14365" s="354" t="s">
        <v>470</v>
      </c>
      <c r="D14365" s="355">
        <v>69.03</v>
      </c>
    </row>
    <row r="14366" spans="1:4">
      <c r="A14366" s="354" t="s">
        <v>38556</v>
      </c>
      <c r="B14366" t="s">
        <v>38555</v>
      </c>
      <c r="C14366" s="354" t="s">
        <v>470</v>
      </c>
      <c r="D14366" s="355">
        <v>67.38</v>
      </c>
    </row>
    <row r="14367" spans="1:4">
      <c r="A14367" s="354" t="s">
        <v>38557</v>
      </c>
      <c r="B14367" t="s">
        <v>38558</v>
      </c>
      <c r="C14367" s="354" t="s">
        <v>470</v>
      </c>
      <c r="D14367" s="355">
        <v>89.57</v>
      </c>
    </row>
    <row r="14368" spans="1:4">
      <c r="A14368" s="354" t="s">
        <v>38559</v>
      </c>
      <c r="B14368" t="s">
        <v>38558</v>
      </c>
      <c r="C14368" s="354" t="s">
        <v>470</v>
      </c>
      <c r="D14368" s="355">
        <v>87.72</v>
      </c>
    </row>
    <row r="14369" spans="1:4">
      <c r="A14369" s="354" t="s">
        <v>38560</v>
      </c>
      <c r="B14369" t="s">
        <v>38561</v>
      </c>
      <c r="C14369" s="354" t="s">
        <v>470</v>
      </c>
      <c r="D14369" s="355">
        <v>240.76</v>
      </c>
    </row>
    <row r="14370" spans="1:4">
      <c r="A14370" s="354" t="s">
        <v>38562</v>
      </c>
      <c r="B14370" t="s">
        <v>38561</v>
      </c>
      <c r="C14370" s="354" t="s">
        <v>470</v>
      </c>
      <c r="D14370" s="355">
        <v>238.52</v>
      </c>
    </row>
    <row r="14371" spans="1:4">
      <c r="A14371" s="354" t="s">
        <v>38563</v>
      </c>
      <c r="B14371" t="s">
        <v>38564</v>
      </c>
      <c r="C14371" s="354" t="s">
        <v>470</v>
      </c>
      <c r="D14371" s="355">
        <v>13.12</v>
      </c>
    </row>
    <row r="14372" spans="1:4">
      <c r="A14372" s="354" t="s">
        <v>38565</v>
      </c>
      <c r="B14372" t="s">
        <v>38564</v>
      </c>
      <c r="C14372" s="354" t="s">
        <v>470</v>
      </c>
      <c r="D14372" s="355">
        <v>11.47</v>
      </c>
    </row>
    <row r="14373" spans="1:4">
      <c r="A14373" s="354" t="s">
        <v>38566</v>
      </c>
      <c r="B14373" t="s">
        <v>38567</v>
      </c>
      <c r="C14373" s="354" t="s">
        <v>470</v>
      </c>
      <c r="D14373" s="355">
        <v>13.12</v>
      </c>
    </row>
    <row r="14374" spans="1:4">
      <c r="A14374" s="354" t="s">
        <v>38568</v>
      </c>
      <c r="B14374" t="s">
        <v>38567</v>
      </c>
      <c r="C14374" s="354" t="s">
        <v>470</v>
      </c>
      <c r="D14374" s="355">
        <v>11.47</v>
      </c>
    </row>
    <row r="14375" spans="1:4">
      <c r="A14375" s="354" t="s">
        <v>38569</v>
      </c>
      <c r="B14375" t="s">
        <v>38570</v>
      </c>
      <c r="C14375" s="354" t="s">
        <v>470</v>
      </c>
      <c r="D14375" s="355">
        <v>13.48</v>
      </c>
    </row>
    <row r="14376" spans="1:4">
      <c r="A14376" s="354" t="s">
        <v>38571</v>
      </c>
      <c r="B14376" t="s">
        <v>38570</v>
      </c>
      <c r="C14376" s="354" t="s">
        <v>470</v>
      </c>
      <c r="D14376" s="355">
        <v>11.83</v>
      </c>
    </row>
    <row r="14377" spans="1:4">
      <c r="A14377" s="354" t="s">
        <v>38572</v>
      </c>
      <c r="B14377" t="s">
        <v>38573</v>
      </c>
      <c r="C14377" s="354" t="s">
        <v>470</v>
      </c>
      <c r="D14377" s="355">
        <v>13.2</v>
      </c>
    </row>
    <row r="14378" spans="1:4">
      <c r="A14378" s="354" t="s">
        <v>38574</v>
      </c>
      <c r="B14378" t="s">
        <v>38573</v>
      </c>
      <c r="C14378" s="354" t="s">
        <v>470</v>
      </c>
      <c r="D14378" s="355">
        <v>11.55</v>
      </c>
    </row>
    <row r="14379" spans="1:4">
      <c r="A14379" s="354" t="s">
        <v>38575</v>
      </c>
      <c r="B14379" t="s">
        <v>38576</v>
      </c>
      <c r="C14379" s="354" t="s">
        <v>470</v>
      </c>
      <c r="D14379" s="355">
        <v>13.34</v>
      </c>
    </row>
    <row r="14380" spans="1:4">
      <c r="A14380" s="354" t="s">
        <v>38577</v>
      </c>
      <c r="B14380" t="s">
        <v>38576</v>
      </c>
      <c r="C14380" s="354" t="s">
        <v>470</v>
      </c>
      <c r="D14380" s="355">
        <v>11.69</v>
      </c>
    </row>
    <row r="14381" spans="1:4">
      <c r="A14381" s="354" t="s">
        <v>38578</v>
      </c>
      <c r="B14381" t="s">
        <v>38579</v>
      </c>
      <c r="C14381" s="354" t="s">
        <v>470</v>
      </c>
      <c r="D14381" s="355">
        <v>15.36</v>
      </c>
    </row>
    <row r="14382" spans="1:4">
      <c r="A14382" s="354" t="s">
        <v>38580</v>
      </c>
      <c r="B14382" t="s">
        <v>38579</v>
      </c>
      <c r="C14382" s="354" t="s">
        <v>470</v>
      </c>
      <c r="D14382" s="355">
        <v>13.51</v>
      </c>
    </row>
    <row r="14383" spans="1:4">
      <c r="A14383" s="354" t="s">
        <v>38581</v>
      </c>
      <c r="B14383" t="s">
        <v>38582</v>
      </c>
      <c r="C14383" s="354" t="s">
        <v>470</v>
      </c>
      <c r="D14383" s="355">
        <v>15.73</v>
      </c>
    </row>
    <row r="14384" spans="1:4">
      <c r="A14384" s="354" t="s">
        <v>38583</v>
      </c>
      <c r="B14384" t="s">
        <v>38582</v>
      </c>
      <c r="C14384" s="354" t="s">
        <v>470</v>
      </c>
      <c r="D14384" s="355">
        <v>13.88</v>
      </c>
    </row>
    <row r="14385" spans="1:4">
      <c r="A14385" s="354" t="s">
        <v>38584</v>
      </c>
      <c r="B14385" t="s">
        <v>38585</v>
      </c>
      <c r="C14385" s="354" t="s">
        <v>470</v>
      </c>
      <c r="D14385" s="355">
        <v>17.510000000000002</v>
      </c>
    </row>
    <row r="14386" spans="1:4">
      <c r="A14386" s="354" t="s">
        <v>38586</v>
      </c>
      <c r="B14386" t="s">
        <v>38585</v>
      </c>
      <c r="C14386" s="354" t="s">
        <v>470</v>
      </c>
      <c r="D14386" s="355">
        <v>15.46</v>
      </c>
    </row>
    <row r="14387" spans="1:4">
      <c r="A14387" s="354" t="s">
        <v>38587</v>
      </c>
      <c r="B14387" t="s">
        <v>38588</v>
      </c>
      <c r="C14387" s="354" t="s">
        <v>470</v>
      </c>
      <c r="D14387" s="355">
        <v>21.45</v>
      </c>
    </row>
    <row r="14388" spans="1:4">
      <c r="A14388" s="354" t="s">
        <v>38589</v>
      </c>
      <c r="B14388" t="s">
        <v>38588</v>
      </c>
      <c r="C14388" s="354" t="s">
        <v>470</v>
      </c>
      <c r="D14388" s="355">
        <v>19.21</v>
      </c>
    </row>
    <row r="14389" spans="1:4">
      <c r="A14389" s="354" t="s">
        <v>38590</v>
      </c>
      <c r="B14389" t="s">
        <v>38591</v>
      </c>
      <c r="C14389" s="354" t="s">
        <v>470</v>
      </c>
      <c r="D14389" s="355">
        <v>22.44</v>
      </c>
    </row>
    <row r="14390" spans="1:4">
      <c r="A14390" s="354" t="s">
        <v>38592</v>
      </c>
      <c r="B14390" t="s">
        <v>38591</v>
      </c>
      <c r="C14390" s="354" t="s">
        <v>470</v>
      </c>
      <c r="D14390" s="355">
        <v>20.2</v>
      </c>
    </row>
    <row r="14391" spans="1:4">
      <c r="A14391" s="354" t="s">
        <v>38593</v>
      </c>
      <c r="B14391" t="s">
        <v>38594</v>
      </c>
      <c r="C14391" s="354" t="s">
        <v>470</v>
      </c>
      <c r="D14391" s="355">
        <v>26.16</v>
      </c>
    </row>
    <row r="14392" spans="1:4">
      <c r="A14392" s="354" t="s">
        <v>38595</v>
      </c>
      <c r="B14392" t="s">
        <v>38594</v>
      </c>
      <c r="C14392" s="354" t="s">
        <v>470</v>
      </c>
      <c r="D14392" s="355">
        <v>23.72</v>
      </c>
    </row>
    <row r="14393" spans="1:4">
      <c r="A14393" s="354" t="s">
        <v>38596</v>
      </c>
      <c r="B14393" t="s">
        <v>38597</v>
      </c>
      <c r="C14393" s="354" t="s">
        <v>470</v>
      </c>
      <c r="D14393" s="355">
        <v>30.53</v>
      </c>
    </row>
    <row r="14394" spans="1:4">
      <c r="A14394" s="354" t="s">
        <v>38598</v>
      </c>
      <c r="B14394" t="s">
        <v>38597</v>
      </c>
      <c r="C14394" s="354" t="s">
        <v>470</v>
      </c>
      <c r="D14394" s="355">
        <v>27.89</v>
      </c>
    </row>
    <row r="14395" spans="1:4">
      <c r="A14395" s="354" t="s">
        <v>38599</v>
      </c>
      <c r="B14395" t="s">
        <v>38600</v>
      </c>
      <c r="C14395" s="354" t="s">
        <v>470</v>
      </c>
      <c r="D14395" s="355">
        <v>34.64</v>
      </c>
    </row>
    <row r="14396" spans="1:4">
      <c r="A14396" s="354" t="s">
        <v>38601</v>
      </c>
      <c r="B14396" t="s">
        <v>38600</v>
      </c>
      <c r="C14396" s="354" t="s">
        <v>470</v>
      </c>
      <c r="D14396" s="355">
        <v>32</v>
      </c>
    </row>
    <row r="14397" spans="1:4">
      <c r="A14397" s="354" t="s">
        <v>38602</v>
      </c>
      <c r="B14397" t="s">
        <v>38603</v>
      </c>
      <c r="C14397" s="354" t="s">
        <v>470</v>
      </c>
      <c r="D14397" s="355">
        <v>37.049999999999997</v>
      </c>
    </row>
    <row r="14398" spans="1:4">
      <c r="A14398" s="354" t="s">
        <v>38604</v>
      </c>
      <c r="B14398" t="s">
        <v>38603</v>
      </c>
      <c r="C14398" s="354" t="s">
        <v>470</v>
      </c>
      <c r="D14398" s="355">
        <v>34.409999999999997</v>
      </c>
    </row>
    <row r="14399" spans="1:4">
      <c r="A14399" s="354" t="s">
        <v>38605</v>
      </c>
      <c r="B14399" t="s">
        <v>38606</v>
      </c>
      <c r="C14399" s="354" t="s">
        <v>470</v>
      </c>
      <c r="D14399" s="355">
        <v>50.96</v>
      </c>
    </row>
    <row r="14400" spans="1:4">
      <c r="A14400" s="354" t="s">
        <v>38607</v>
      </c>
      <c r="B14400" t="s">
        <v>38606</v>
      </c>
      <c r="C14400" s="354" t="s">
        <v>470</v>
      </c>
      <c r="D14400" s="355">
        <v>48.12</v>
      </c>
    </row>
    <row r="14401" spans="1:4">
      <c r="A14401" s="354" t="s">
        <v>38608</v>
      </c>
      <c r="B14401" t="s">
        <v>38609</v>
      </c>
      <c r="C14401" s="354" t="s">
        <v>470</v>
      </c>
      <c r="D14401" s="355">
        <v>62.41</v>
      </c>
    </row>
    <row r="14402" spans="1:4">
      <c r="A14402" s="354" t="s">
        <v>38610</v>
      </c>
      <c r="B14402" t="s">
        <v>38609</v>
      </c>
      <c r="C14402" s="354" t="s">
        <v>470</v>
      </c>
      <c r="D14402" s="355">
        <v>59.31</v>
      </c>
    </row>
    <row r="14403" spans="1:4">
      <c r="A14403" s="354" t="s">
        <v>38611</v>
      </c>
      <c r="B14403" t="s">
        <v>38612</v>
      </c>
      <c r="C14403" s="354" t="s">
        <v>470</v>
      </c>
      <c r="D14403" s="355">
        <v>18.16</v>
      </c>
    </row>
    <row r="14404" spans="1:4">
      <c r="A14404" s="354" t="s">
        <v>38613</v>
      </c>
      <c r="B14404" t="s">
        <v>38612</v>
      </c>
      <c r="C14404" s="354" t="s">
        <v>470</v>
      </c>
      <c r="D14404" s="355">
        <v>16.510000000000002</v>
      </c>
    </row>
    <row r="14405" spans="1:4">
      <c r="A14405" s="354" t="s">
        <v>38614</v>
      </c>
      <c r="B14405" t="s">
        <v>38615</v>
      </c>
      <c r="C14405" s="354" t="s">
        <v>470</v>
      </c>
      <c r="D14405" s="355">
        <v>21.89</v>
      </c>
    </row>
    <row r="14406" spans="1:4">
      <c r="A14406" s="354" t="s">
        <v>38616</v>
      </c>
      <c r="B14406" t="s">
        <v>38615</v>
      </c>
      <c r="C14406" s="354" t="s">
        <v>470</v>
      </c>
      <c r="D14406" s="355">
        <v>20.04</v>
      </c>
    </row>
    <row r="14407" spans="1:4">
      <c r="A14407" s="354" t="s">
        <v>38617</v>
      </c>
      <c r="B14407" t="s">
        <v>38618</v>
      </c>
      <c r="C14407" s="354" t="s">
        <v>470</v>
      </c>
      <c r="D14407" s="355">
        <v>24.16</v>
      </c>
    </row>
    <row r="14408" spans="1:4">
      <c r="A14408" s="354" t="s">
        <v>38619</v>
      </c>
      <c r="B14408" t="s">
        <v>38618</v>
      </c>
      <c r="C14408" s="354" t="s">
        <v>470</v>
      </c>
      <c r="D14408" s="355">
        <v>22.24</v>
      </c>
    </row>
    <row r="14409" spans="1:4">
      <c r="A14409" s="354" t="s">
        <v>38620</v>
      </c>
      <c r="B14409" t="s">
        <v>38621</v>
      </c>
      <c r="C14409" s="354" t="s">
        <v>470</v>
      </c>
      <c r="D14409" s="355">
        <v>25.45</v>
      </c>
    </row>
    <row r="14410" spans="1:4">
      <c r="A14410" s="354" t="s">
        <v>38622</v>
      </c>
      <c r="B14410" t="s">
        <v>38621</v>
      </c>
      <c r="C14410" s="354" t="s">
        <v>470</v>
      </c>
      <c r="D14410" s="355">
        <v>23.47</v>
      </c>
    </row>
    <row r="14411" spans="1:4">
      <c r="A14411" s="354" t="s">
        <v>38623</v>
      </c>
      <c r="B14411" t="s">
        <v>38624</v>
      </c>
      <c r="C14411" s="354" t="s">
        <v>470</v>
      </c>
      <c r="D14411" s="355">
        <v>28.06</v>
      </c>
    </row>
    <row r="14412" spans="1:4">
      <c r="A14412" s="354" t="s">
        <v>38625</v>
      </c>
      <c r="B14412" t="s">
        <v>38624</v>
      </c>
      <c r="C14412" s="354" t="s">
        <v>470</v>
      </c>
      <c r="D14412" s="355">
        <v>26.01</v>
      </c>
    </row>
    <row r="14413" spans="1:4">
      <c r="A14413" s="354" t="s">
        <v>38626</v>
      </c>
      <c r="B14413" t="s">
        <v>38627</v>
      </c>
      <c r="C14413" s="354" t="s">
        <v>470</v>
      </c>
      <c r="D14413" s="355">
        <v>36.020000000000003</v>
      </c>
    </row>
    <row r="14414" spans="1:4">
      <c r="A14414" s="354" t="s">
        <v>38628</v>
      </c>
      <c r="B14414" t="s">
        <v>38627</v>
      </c>
      <c r="C14414" s="354" t="s">
        <v>470</v>
      </c>
      <c r="D14414" s="355">
        <v>33.909999999999997</v>
      </c>
    </row>
    <row r="14415" spans="1:4">
      <c r="A14415" s="354" t="s">
        <v>38629</v>
      </c>
      <c r="B14415" t="s">
        <v>38630</v>
      </c>
      <c r="C14415" s="354" t="s">
        <v>470</v>
      </c>
      <c r="D14415" s="355">
        <v>49.84</v>
      </c>
    </row>
    <row r="14416" spans="1:4">
      <c r="A14416" s="354" t="s">
        <v>38631</v>
      </c>
      <c r="B14416" t="s">
        <v>38630</v>
      </c>
      <c r="C14416" s="354" t="s">
        <v>470</v>
      </c>
      <c r="D14416" s="355">
        <v>47.66</v>
      </c>
    </row>
    <row r="14417" spans="1:4">
      <c r="A14417" s="354" t="s">
        <v>38632</v>
      </c>
      <c r="B14417" t="s">
        <v>38633</v>
      </c>
      <c r="C14417" s="354" t="s">
        <v>470</v>
      </c>
      <c r="D14417" s="355">
        <v>52.88</v>
      </c>
    </row>
    <row r="14418" spans="1:4">
      <c r="A14418" s="354" t="s">
        <v>38634</v>
      </c>
      <c r="B14418" t="s">
        <v>38633</v>
      </c>
      <c r="C14418" s="354" t="s">
        <v>470</v>
      </c>
      <c r="D14418" s="355">
        <v>50.64</v>
      </c>
    </row>
    <row r="14419" spans="1:4">
      <c r="A14419" s="354" t="s">
        <v>38635</v>
      </c>
      <c r="B14419" t="s">
        <v>38636</v>
      </c>
      <c r="C14419" s="354" t="s">
        <v>470</v>
      </c>
      <c r="D14419" s="355">
        <v>62.44</v>
      </c>
    </row>
    <row r="14420" spans="1:4">
      <c r="A14420" s="354" t="s">
        <v>38637</v>
      </c>
      <c r="B14420" t="s">
        <v>38636</v>
      </c>
      <c r="C14420" s="354" t="s">
        <v>470</v>
      </c>
      <c r="D14420" s="355">
        <v>60.07</v>
      </c>
    </row>
    <row r="14421" spans="1:4">
      <c r="A14421" s="354" t="s">
        <v>38638</v>
      </c>
      <c r="B14421" t="s">
        <v>38639</v>
      </c>
      <c r="C14421" s="354" t="s">
        <v>470</v>
      </c>
      <c r="D14421" s="355">
        <v>79.03</v>
      </c>
    </row>
    <row r="14422" spans="1:4">
      <c r="A14422" s="354" t="s">
        <v>38640</v>
      </c>
      <c r="B14422" t="s">
        <v>38639</v>
      </c>
      <c r="C14422" s="354" t="s">
        <v>470</v>
      </c>
      <c r="D14422" s="355">
        <v>76.59</v>
      </c>
    </row>
    <row r="14423" spans="1:4">
      <c r="A14423" s="354" t="s">
        <v>38641</v>
      </c>
      <c r="B14423" t="s">
        <v>38642</v>
      </c>
      <c r="C14423" s="354" t="s">
        <v>470</v>
      </c>
      <c r="D14423" s="355">
        <v>104.41</v>
      </c>
    </row>
    <row r="14424" spans="1:4">
      <c r="A14424" s="354" t="s">
        <v>38643</v>
      </c>
      <c r="B14424" t="s">
        <v>38642</v>
      </c>
      <c r="C14424" s="354" t="s">
        <v>470</v>
      </c>
      <c r="D14424" s="355">
        <v>101.77</v>
      </c>
    </row>
    <row r="14425" spans="1:4">
      <c r="A14425" s="354" t="s">
        <v>38644</v>
      </c>
      <c r="B14425" t="s">
        <v>38645</v>
      </c>
      <c r="C14425" s="354" t="s">
        <v>470</v>
      </c>
      <c r="D14425" s="355">
        <v>17.579999999999998</v>
      </c>
    </row>
    <row r="14426" spans="1:4">
      <c r="A14426" s="354" t="s">
        <v>38646</v>
      </c>
      <c r="B14426" t="s">
        <v>38645</v>
      </c>
      <c r="C14426" s="354" t="s">
        <v>470</v>
      </c>
      <c r="D14426" s="355">
        <v>16.809999999999999</v>
      </c>
    </row>
    <row r="14427" spans="1:4">
      <c r="A14427" s="354" t="s">
        <v>38647</v>
      </c>
      <c r="B14427" t="s">
        <v>38648</v>
      </c>
      <c r="C14427" s="354" t="s">
        <v>470</v>
      </c>
      <c r="D14427" s="355">
        <v>19.63</v>
      </c>
    </row>
    <row r="14428" spans="1:4">
      <c r="A14428" s="354" t="s">
        <v>38649</v>
      </c>
      <c r="B14428" t="s">
        <v>38648</v>
      </c>
      <c r="C14428" s="354" t="s">
        <v>470</v>
      </c>
      <c r="D14428" s="355">
        <v>18.68</v>
      </c>
    </row>
    <row r="14429" spans="1:4">
      <c r="A14429" s="354" t="s">
        <v>38650</v>
      </c>
      <c r="B14429" t="s">
        <v>38651</v>
      </c>
      <c r="C14429" s="354" t="s">
        <v>470</v>
      </c>
      <c r="D14429" s="355">
        <v>26.68</v>
      </c>
    </row>
    <row r="14430" spans="1:4">
      <c r="A14430" s="354" t="s">
        <v>38652</v>
      </c>
      <c r="B14430" t="s">
        <v>38651</v>
      </c>
      <c r="C14430" s="354" t="s">
        <v>470</v>
      </c>
      <c r="D14430" s="355">
        <v>25.53</v>
      </c>
    </row>
    <row r="14431" spans="1:4">
      <c r="A14431" s="354" t="s">
        <v>38653</v>
      </c>
      <c r="B14431" t="s">
        <v>38654</v>
      </c>
      <c r="C14431" s="354" t="s">
        <v>470</v>
      </c>
      <c r="D14431" s="355">
        <v>17.350000000000001</v>
      </c>
    </row>
    <row r="14432" spans="1:4">
      <c r="A14432" s="354" t="s">
        <v>38655</v>
      </c>
      <c r="B14432" t="s">
        <v>38654</v>
      </c>
      <c r="C14432" s="354" t="s">
        <v>470</v>
      </c>
      <c r="D14432" s="355">
        <v>16.579999999999998</v>
      </c>
    </row>
    <row r="14433" spans="1:4">
      <c r="A14433" s="354" t="s">
        <v>38656</v>
      </c>
      <c r="B14433" t="s">
        <v>38657</v>
      </c>
      <c r="C14433" s="354" t="s">
        <v>470</v>
      </c>
      <c r="D14433" s="355">
        <v>20.38</v>
      </c>
    </row>
    <row r="14434" spans="1:4">
      <c r="A14434" s="354" t="s">
        <v>38658</v>
      </c>
      <c r="B14434" t="s">
        <v>38657</v>
      </c>
      <c r="C14434" s="354" t="s">
        <v>470</v>
      </c>
      <c r="D14434" s="355">
        <v>19.43</v>
      </c>
    </row>
    <row r="14435" spans="1:4">
      <c r="A14435" s="354" t="s">
        <v>38659</v>
      </c>
      <c r="B14435" t="s">
        <v>38660</v>
      </c>
      <c r="C14435" s="354" t="s">
        <v>470</v>
      </c>
      <c r="D14435" s="355">
        <v>28.1</v>
      </c>
    </row>
    <row r="14436" spans="1:4">
      <c r="A14436" s="354" t="s">
        <v>38661</v>
      </c>
      <c r="B14436" t="s">
        <v>38660</v>
      </c>
      <c r="C14436" s="354" t="s">
        <v>470</v>
      </c>
      <c r="D14436" s="355">
        <v>26.95</v>
      </c>
    </row>
    <row r="14437" spans="1:4">
      <c r="A14437" s="354" t="s">
        <v>38662</v>
      </c>
      <c r="B14437" t="s">
        <v>38663</v>
      </c>
      <c r="C14437" s="354" t="s">
        <v>470</v>
      </c>
      <c r="D14437" s="355">
        <v>17.350000000000001</v>
      </c>
    </row>
    <row r="14438" spans="1:4">
      <c r="A14438" s="354" t="s">
        <v>38664</v>
      </c>
      <c r="B14438" t="s">
        <v>38663</v>
      </c>
      <c r="C14438" s="354" t="s">
        <v>470</v>
      </c>
      <c r="D14438" s="355">
        <v>16.579999999999998</v>
      </c>
    </row>
    <row r="14439" spans="1:4">
      <c r="A14439" s="354" t="s">
        <v>38665</v>
      </c>
      <c r="B14439" t="s">
        <v>38666</v>
      </c>
      <c r="C14439" s="354" t="s">
        <v>470</v>
      </c>
      <c r="D14439" s="355">
        <v>18.02</v>
      </c>
    </row>
    <row r="14440" spans="1:4">
      <c r="A14440" s="354" t="s">
        <v>38667</v>
      </c>
      <c r="B14440" t="s">
        <v>38666</v>
      </c>
      <c r="C14440" s="354" t="s">
        <v>470</v>
      </c>
      <c r="D14440" s="355">
        <v>17.07</v>
      </c>
    </row>
    <row r="14441" spans="1:4">
      <c r="A14441" s="354" t="s">
        <v>38668</v>
      </c>
      <c r="B14441" t="s">
        <v>38669</v>
      </c>
      <c r="C14441" s="354" t="s">
        <v>470</v>
      </c>
      <c r="D14441" s="355">
        <v>26.58</v>
      </c>
    </row>
    <row r="14442" spans="1:4">
      <c r="A14442" s="354" t="s">
        <v>38670</v>
      </c>
      <c r="B14442" t="s">
        <v>38669</v>
      </c>
      <c r="C14442" s="354" t="s">
        <v>470</v>
      </c>
      <c r="D14442" s="355">
        <v>25.43</v>
      </c>
    </row>
    <row r="14443" spans="1:4">
      <c r="A14443" s="354" t="s">
        <v>38671</v>
      </c>
      <c r="B14443" t="s">
        <v>38672</v>
      </c>
      <c r="C14443" s="354" t="s">
        <v>470</v>
      </c>
      <c r="D14443" s="355">
        <v>19.84</v>
      </c>
    </row>
    <row r="14444" spans="1:4">
      <c r="A14444" s="354" t="s">
        <v>38673</v>
      </c>
      <c r="B14444" t="s">
        <v>38672</v>
      </c>
      <c r="C14444" s="354" t="s">
        <v>470</v>
      </c>
      <c r="D14444" s="355">
        <v>19.07</v>
      </c>
    </row>
    <row r="14445" spans="1:4">
      <c r="A14445" s="354" t="s">
        <v>38674</v>
      </c>
      <c r="B14445" t="s">
        <v>38675</v>
      </c>
      <c r="C14445" s="354" t="s">
        <v>470</v>
      </c>
      <c r="D14445" s="355">
        <v>19.68</v>
      </c>
    </row>
    <row r="14446" spans="1:4">
      <c r="A14446" s="354" t="s">
        <v>38676</v>
      </c>
      <c r="B14446" t="s">
        <v>38675</v>
      </c>
      <c r="C14446" s="354" t="s">
        <v>470</v>
      </c>
      <c r="D14446" s="355">
        <v>18.73</v>
      </c>
    </row>
    <row r="14447" spans="1:4">
      <c r="A14447" s="354" t="s">
        <v>38677</v>
      </c>
      <c r="B14447" t="s">
        <v>38678</v>
      </c>
      <c r="C14447" s="354" t="s">
        <v>470</v>
      </c>
      <c r="D14447" s="355">
        <v>26.96</v>
      </c>
    </row>
    <row r="14448" spans="1:4">
      <c r="A14448" s="354" t="s">
        <v>38679</v>
      </c>
      <c r="B14448" t="s">
        <v>38678</v>
      </c>
      <c r="C14448" s="354" t="s">
        <v>470</v>
      </c>
      <c r="D14448" s="355">
        <v>25.81</v>
      </c>
    </row>
    <row r="14449" spans="1:4">
      <c r="A14449" s="354" t="s">
        <v>38680</v>
      </c>
      <c r="B14449" t="s">
        <v>38681</v>
      </c>
      <c r="C14449" s="354" t="s">
        <v>470</v>
      </c>
      <c r="D14449" s="355">
        <v>67.84</v>
      </c>
    </row>
    <row r="14450" spans="1:4">
      <c r="A14450" s="354" t="s">
        <v>38682</v>
      </c>
      <c r="B14450" t="s">
        <v>38681</v>
      </c>
      <c r="C14450" s="354" t="s">
        <v>470</v>
      </c>
      <c r="D14450" s="355">
        <v>66.5</v>
      </c>
    </row>
    <row r="14451" spans="1:4">
      <c r="A14451" s="354" t="s">
        <v>38683</v>
      </c>
      <c r="B14451" t="s">
        <v>38684</v>
      </c>
      <c r="C14451" s="354" t="s">
        <v>470</v>
      </c>
      <c r="D14451" s="355">
        <v>19.84</v>
      </c>
    </row>
    <row r="14452" spans="1:4">
      <c r="A14452" s="354" t="s">
        <v>38685</v>
      </c>
      <c r="B14452" t="s">
        <v>38684</v>
      </c>
      <c r="C14452" s="354" t="s">
        <v>470</v>
      </c>
      <c r="D14452" s="355">
        <v>19.07</v>
      </c>
    </row>
    <row r="14453" spans="1:4">
      <c r="A14453" s="354" t="s">
        <v>38686</v>
      </c>
      <c r="B14453" t="s">
        <v>38687</v>
      </c>
      <c r="C14453" s="354" t="s">
        <v>470</v>
      </c>
      <c r="D14453" s="355">
        <v>19.43</v>
      </c>
    </row>
    <row r="14454" spans="1:4">
      <c r="A14454" s="354" t="s">
        <v>38688</v>
      </c>
      <c r="B14454" t="s">
        <v>38687</v>
      </c>
      <c r="C14454" s="354" t="s">
        <v>470</v>
      </c>
      <c r="D14454" s="355">
        <v>18.48</v>
      </c>
    </row>
    <row r="14455" spans="1:4">
      <c r="A14455" s="354" t="s">
        <v>38689</v>
      </c>
      <c r="B14455" t="s">
        <v>38690</v>
      </c>
      <c r="C14455" s="354" t="s">
        <v>470</v>
      </c>
      <c r="D14455" s="355">
        <v>27.92</v>
      </c>
    </row>
    <row r="14456" spans="1:4">
      <c r="A14456" s="354" t="s">
        <v>38691</v>
      </c>
      <c r="B14456" t="s">
        <v>38690</v>
      </c>
      <c r="C14456" s="354" t="s">
        <v>470</v>
      </c>
      <c r="D14456" s="355">
        <v>26.77</v>
      </c>
    </row>
    <row r="14457" spans="1:4">
      <c r="A14457" s="354" t="s">
        <v>38692</v>
      </c>
      <c r="B14457" t="s">
        <v>38693</v>
      </c>
      <c r="C14457" s="354" t="s">
        <v>470</v>
      </c>
      <c r="D14457" s="355">
        <v>18.84</v>
      </c>
    </row>
    <row r="14458" spans="1:4">
      <c r="A14458" s="354" t="s">
        <v>38694</v>
      </c>
      <c r="B14458" t="s">
        <v>38693</v>
      </c>
      <c r="C14458" s="354" t="s">
        <v>470</v>
      </c>
      <c r="D14458" s="355">
        <v>18.07</v>
      </c>
    </row>
    <row r="14459" spans="1:4">
      <c r="A14459" s="354" t="s">
        <v>38695</v>
      </c>
      <c r="B14459" t="s">
        <v>38696</v>
      </c>
      <c r="C14459" s="354" t="s">
        <v>470</v>
      </c>
      <c r="D14459" s="355">
        <v>20.02</v>
      </c>
    </row>
    <row r="14460" spans="1:4">
      <c r="A14460" s="354" t="s">
        <v>38697</v>
      </c>
      <c r="B14460" t="s">
        <v>38696</v>
      </c>
      <c r="C14460" s="354" t="s">
        <v>470</v>
      </c>
      <c r="D14460" s="355">
        <v>19.07</v>
      </c>
    </row>
    <row r="14461" spans="1:4">
      <c r="A14461" s="354" t="s">
        <v>38698</v>
      </c>
      <c r="B14461" t="s">
        <v>38699</v>
      </c>
      <c r="C14461" s="354" t="s">
        <v>470</v>
      </c>
      <c r="D14461" s="355">
        <v>28.26</v>
      </c>
    </row>
    <row r="14462" spans="1:4">
      <c r="A14462" s="354" t="s">
        <v>38700</v>
      </c>
      <c r="B14462" t="s">
        <v>38699</v>
      </c>
      <c r="C14462" s="354" t="s">
        <v>470</v>
      </c>
      <c r="D14462" s="355">
        <v>27.11</v>
      </c>
    </row>
    <row r="14463" spans="1:4">
      <c r="A14463" s="354" t="s">
        <v>38701</v>
      </c>
      <c r="B14463" t="s">
        <v>38702</v>
      </c>
      <c r="C14463" s="354" t="s">
        <v>470</v>
      </c>
      <c r="D14463" s="355">
        <v>31.16</v>
      </c>
    </row>
    <row r="14464" spans="1:4">
      <c r="A14464" s="354" t="s">
        <v>38703</v>
      </c>
      <c r="B14464" t="s">
        <v>38702</v>
      </c>
      <c r="C14464" s="354" t="s">
        <v>470</v>
      </c>
      <c r="D14464" s="355">
        <v>30.01</v>
      </c>
    </row>
    <row r="14465" spans="1:4">
      <c r="A14465" s="354" t="s">
        <v>38704</v>
      </c>
      <c r="B14465" t="s">
        <v>38705</v>
      </c>
      <c r="C14465" s="354" t="s">
        <v>470</v>
      </c>
      <c r="D14465" s="355">
        <v>69.45</v>
      </c>
    </row>
    <row r="14466" spans="1:4">
      <c r="A14466" s="354" t="s">
        <v>38706</v>
      </c>
      <c r="B14466" t="s">
        <v>38705</v>
      </c>
      <c r="C14466" s="354" t="s">
        <v>470</v>
      </c>
      <c r="D14466" s="355">
        <v>67.92</v>
      </c>
    </row>
    <row r="14467" spans="1:4">
      <c r="A14467" s="354" t="s">
        <v>38707</v>
      </c>
      <c r="B14467" t="s">
        <v>38708</v>
      </c>
      <c r="C14467" s="354" t="s">
        <v>470</v>
      </c>
      <c r="D14467" s="355">
        <v>18.41</v>
      </c>
    </row>
    <row r="14468" spans="1:4">
      <c r="A14468" s="354" t="s">
        <v>38709</v>
      </c>
      <c r="B14468" t="s">
        <v>38708</v>
      </c>
      <c r="C14468" s="354" t="s">
        <v>470</v>
      </c>
      <c r="D14468" s="355">
        <v>17.64</v>
      </c>
    </row>
    <row r="14469" spans="1:4">
      <c r="A14469" s="354" t="s">
        <v>38710</v>
      </c>
      <c r="B14469" t="s">
        <v>38711</v>
      </c>
      <c r="C14469" s="354" t="s">
        <v>470</v>
      </c>
      <c r="D14469" s="355">
        <v>19.920000000000002</v>
      </c>
    </row>
    <row r="14470" spans="1:4">
      <c r="A14470" s="354" t="s">
        <v>38712</v>
      </c>
      <c r="B14470" t="s">
        <v>38711</v>
      </c>
      <c r="C14470" s="354" t="s">
        <v>470</v>
      </c>
      <c r="D14470" s="355">
        <v>18.97</v>
      </c>
    </row>
    <row r="14471" spans="1:4">
      <c r="A14471" s="354" t="s">
        <v>38713</v>
      </c>
      <c r="B14471" t="s">
        <v>38714</v>
      </c>
      <c r="C14471" s="354" t="s">
        <v>470</v>
      </c>
      <c r="D14471" s="355">
        <v>29.14</v>
      </c>
    </row>
    <row r="14472" spans="1:4">
      <c r="A14472" s="354" t="s">
        <v>38715</v>
      </c>
      <c r="B14472" t="s">
        <v>38714</v>
      </c>
      <c r="C14472" s="354" t="s">
        <v>470</v>
      </c>
      <c r="D14472" s="355">
        <v>27.99</v>
      </c>
    </row>
    <row r="14473" spans="1:4">
      <c r="A14473" s="354" t="s">
        <v>38716</v>
      </c>
      <c r="B14473" t="s">
        <v>38717</v>
      </c>
      <c r="C14473" s="354" t="s">
        <v>470</v>
      </c>
      <c r="D14473" s="355">
        <v>10.45</v>
      </c>
    </row>
    <row r="14474" spans="1:4">
      <c r="A14474" s="354" t="s">
        <v>38718</v>
      </c>
      <c r="B14474" t="s">
        <v>38717</v>
      </c>
      <c r="C14474" s="354" t="s">
        <v>470</v>
      </c>
      <c r="D14474" s="355">
        <v>9.68</v>
      </c>
    </row>
    <row r="14475" spans="1:4">
      <c r="A14475" s="354" t="s">
        <v>38719</v>
      </c>
      <c r="B14475" t="s">
        <v>38720</v>
      </c>
      <c r="C14475" s="354" t="s">
        <v>470</v>
      </c>
      <c r="D14475" s="355">
        <v>11.88</v>
      </c>
    </row>
    <row r="14476" spans="1:4">
      <c r="A14476" s="354" t="s">
        <v>38721</v>
      </c>
      <c r="B14476" t="s">
        <v>38720</v>
      </c>
      <c r="C14476" s="354" t="s">
        <v>470</v>
      </c>
      <c r="D14476" s="355">
        <v>10.93</v>
      </c>
    </row>
    <row r="14477" spans="1:4">
      <c r="A14477" s="354" t="s">
        <v>38722</v>
      </c>
      <c r="B14477" t="s">
        <v>38723</v>
      </c>
      <c r="C14477" s="354" t="s">
        <v>470</v>
      </c>
      <c r="D14477" s="355">
        <v>17.670000000000002</v>
      </c>
    </row>
    <row r="14478" spans="1:4">
      <c r="A14478" s="354" t="s">
        <v>38724</v>
      </c>
      <c r="B14478" t="s">
        <v>38723</v>
      </c>
      <c r="C14478" s="354" t="s">
        <v>470</v>
      </c>
      <c r="D14478" s="355">
        <v>16.52</v>
      </c>
    </row>
    <row r="14479" spans="1:4">
      <c r="A14479" s="354" t="s">
        <v>38725</v>
      </c>
      <c r="B14479" t="s">
        <v>38726</v>
      </c>
      <c r="C14479" s="354" t="s">
        <v>470</v>
      </c>
      <c r="D14479" s="355">
        <v>10.16</v>
      </c>
    </row>
    <row r="14480" spans="1:4">
      <c r="A14480" s="354" t="s">
        <v>38727</v>
      </c>
      <c r="B14480" t="s">
        <v>38726</v>
      </c>
      <c r="C14480" s="354" t="s">
        <v>470</v>
      </c>
      <c r="D14480" s="355">
        <v>9.3699999999999992</v>
      </c>
    </row>
    <row r="14481" spans="1:4">
      <c r="A14481" s="354" t="s">
        <v>38728</v>
      </c>
      <c r="B14481" t="s">
        <v>38729</v>
      </c>
      <c r="C14481" s="354" t="s">
        <v>470</v>
      </c>
      <c r="D14481" s="355">
        <v>11.42</v>
      </c>
    </row>
    <row r="14482" spans="1:4">
      <c r="A14482" s="354" t="s">
        <v>38730</v>
      </c>
      <c r="B14482" t="s">
        <v>38729</v>
      </c>
      <c r="C14482" s="354" t="s">
        <v>470</v>
      </c>
      <c r="D14482" s="355">
        <v>10.63</v>
      </c>
    </row>
    <row r="14483" spans="1:4">
      <c r="A14483" s="354" t="s">
        <v>38731</v>
      </c>
      <c r="B14483" t="s">
        <v>38732</v>
      </c>
      <c r="C14483" s="354" t="s">
        <v>470</v>
      </c>
      <c r="D14483" s="355">
        <v>10.97</v>
      </c>
    </row>
    <row r="14484" spans="1:4">
      <c r="A14484" s="354" t="s">
        <v>38733</v>
      </c>
      <c r="B14484" t="s">
        <v>38732</v>
      </c>
      <c r="C14484" s="354" t="s">
        <v>470</v>
      </c>
      <c r="D14484" s="355">
        <v>10.18</v>
      </c>
    </row>
    <row r="14485" spans="1:4">
      <c r="A14485" s="354" t="s">
        <v>38734</v>
      </c>
      <c r="B14485" t="s">
        <v>38735</v>
      </c>
      <c r="C14485" s="354" t="s">
        <v>470</v>
      </c>
      <c r="D14485" s="355">
        <v>47.83</v>
      </c>
    </row>
    <row r="14486" spans="1:4">
      <c r="A14486" s="354" t="s">
        <v>38736</v>
      </c>
      <c r="B14486" t="s">
        <v>38735</v>
      </c>
      <c r="C14486" s="354" t="s">
        <v>470</v>
      </c>
      <c r="D14486" s="355">
        <v>43.21</v>
      </c>
    </row>
    <row r="14487" spans="1:4">
      <c r="A14487" s="354" t="s">
        <v>38737</v>
      </c>
      <c r="B14487" t="s">
        <v>38738</v>
      </c>
      <c r="C14487" s="354" t="s">
        <v>470</v>
      </c>
      <c r="D14487" s="355">
        <v>21.78</v>
      </c>
    </row>
    <row r="14488" spans="1:4">
      <c r="A14488" s="354" t="s">
        <v>38739</v>
      </c>
      <c r="B14488" t="s">
        <v>38738</v>
      </c>
      <c r="C14488" s="354" t="s">
        <v>470</v>
      </c>
      <c r="D14488" s="355">
        <v>19.09</v>
      </c>
    </row>
    <row r="14489" spans="1:4">
      <c r="A14489" s="354" t="s">
        <v>38740</v>
      </c>
      <c r="B14489" t="s">
        <v>38741</v>
      </c>
      <c r="C14489" s="354" t="s">
        <v>470</v>
      </c>
      <c r="D14489" s="355">
        <v>77.290000000000006</v>
      </c>
    </row>
    <row r="14490" spans="1:4">
      <c r="A14490" s="354" t="s">
        <v>38742</v>
      </c>
      <c r="B14490" t="s">
        <v>38741</v>
      </c>
      <c r="C14490" s="354" t="s">
        <v>470</v>
      </c>
      <c r="D14490" s="355">
        <v>74.599999999999994</v>
      </c>
    </row>
    <row r="14491" spans="1:4">
      <c r="A14491" s="354" t="s">
        <v>38743</v>
      </c>
      <c r="B14491" t="s">
        <v>38744</v>
      </c>
      <c r="C14491" s="354" t="s">
        <v>470</v>
      </c>
      <c r="D14491" s="355">
        <v>147.4</v>
      </c>
    </row>
    <row r="14492" spans="1:4">
      <c r="A14492" s="354" t="s">
        <v>38745</v>
      </c>
      <c r="B14492" t="s">
        <v>38744</v>
      </c>
      <c r="C14492" s="354" t="s">
        <v>470</v>
      </c>
      <c r="D14492" s="355">
        <v>144.53</v>
      </c>
    </row>
    <row r="14493" spans="1:4">
      <c r="A14493" s="354" t="s">
        <v>38746</v>
      </c>
      <c r="B14493" t="s">
        <v>38747</v>
      </c>
      <c r="C14493" s="354" t="s">
        <v>470</v>
      </c>
      <c r="D14493" s="355">
        <v>234.78</v>
      </c>
    </row>
    <row r="14494" spans="1:4">
      <c r="A14494" s="354" t="s">
        <v>38748</v>
      </c>
      <c r="B14494" t="s">
        <v>38747</v>
      </c>
      <c r="C14494" s="354" t="s">
        <v>470</v>
      </c>
      <c r="D14494" s="355">
        <v>231.72</v>
      </c>
    </row>
    <row r="14495" spans="1:4">
      <c r="A14495" s="354" t="s">
        <v>38749</v>
      </c>
      <c r="B14495" t="s">
        <v>38750</v>
      </c>
      <c r="C14495" s="354" t="s">
        <v>470</v>
      </c>
      <c r="D14495" s="355">
        <v>353.13</v>
      </c>
    </row>
    <row r="14496" spans="1:4">
      <c r="A14496" s="354" t="s">
        <v>38751</v>
      </c>
      <c r="B14496" t="s">
        <v>38750</v>
      </c>
      <c r="C14496" s="354" t="s">
        <v>470</v>
      </c>
      <c r="D14496" s="355">
        <v>349.87</v>
      </c>
    </row>
    <row r="14497" spans="1:4">
      <c r="A14497" s="354" t="s">
        <v>38752</v>
      </c>
      <c r="B14497" t="s">
        <v>38753</v>
      </c>
      <c r="C14497" s="354" t="s">
        <v>470</v>
      </c>
      <c r="D14497" s="355">
        <v>1043.0999999999999</v>
      </c>
    </row>
    <row r="14498" spans="1:4">
      <c r="A14498" s="354" t="s">
        <v>38754</v>
      </c>
      <c r="B14498" t="s">
        <v>38753</v>
      </c>
      <c r="C14498" s="354" t="s">
        <v>470</v>
      </c>
      <c r="D14498" s="355">
        <v>1039.6500000000001</v>
      </c>
    </row>
    <row r="14499" spans="1:4">
      <c r="A14499" s="354" t="s">
        <v>38755</v>
      </c>
      <c r="B14499" t="s">
        <v>38756</v>
      </c>
      <c r="C14499" s="354" t="s">
        <v>470</v>
      </c>
      <c r="D14499" s="355">
        <v>1604.7</v>
      </c>
    </row>
    <row r="14500" spans="1:4">
      <c r="A14500" s="354" t="s">
        <v>38757</v>
      </c>
      <c r="B14500" t="s">
        <v>38756</v>
      </c>
      <c r="C14500" s="354" t="s">
        <v>470</v>
      </c>
      <c r="D14500" s="355">
        <v>1600.87</v>
      </c>
    </row>
    <row r="14501" spans="1:4">
      <c r="A14501" s="354" t="s">
        <v>38758</v>
      </c>
      <c r="B14501" t="s">
        <v>38759</v>
      </c>
      <c r="C14501" s="354" t="s">
        <v>470</v>
      </c>
      <c r="D14501" s="355">
        <v>3496.76</v>
      </c>
    </row>
    <row r="14502" spans="1:4">
      <c r="A14502" s="354" t="s">
        <v>38760</v>
      </c>
      <c r="B14502" t="s">
        <v>38759</v>
      </c>
      <c r="C14502" s="354" t="s">
        <v>470</v>
      </c>
      <c r="D14502" s="355">
        <v>3492.54</v>
      </c>
    </row>
    <row r="14503" spans="1:4">
      <c r="A14503" s="354" t="s">
        <v>38761</v>
      </c>
      <c r="B14503" t="s">
        <v>38762</v>
      </c>
      <c r="C14503" s="354" t="s">
        <v>47</v>
      </c>
      <c r="D14503" s="355">
        <v>67.84</v>
      </c>
    </row>
    <row r="14504" spans="1:4">
      <c r="A14504" s="354" t="s">
        <v>38763</v>
      </c>
      <c r="B14504" t="s">
        <v>38762</v>
      </c>
      <c r="C14504" s="354" t="s">
        <v>47</v>
      </c>
      <c r="D14504" s="355">
        <v>61.24</v>
      </c>
    </row>
    <row r="14505" spans="1:4">
      <c r="A14505" s="354" t="s">
        <v>38764</v>
      </c>
      <c r="B14505" t="s">
        <v>38765</v>
      </c>
      <c r="C14505" s="354" t="s">
        <v>470</v>
      </c>
      <c r="D14505" s="355">
        <v>39.880000000000003</v>
      </c>
    </row>
    <row r="14506" spans="1:4">
      <c r="A14506" s="354" t="s">
        <v>38766</v>
      </c>
      <c r="B14506" t="s">
        <v>38765</v>
      </c>
      <c r="C14506" s="354" t="s">
        <v>470</v>
      </c>
      <c r="D14506" s="355">
        <v>36.909999999999997</v>
      </c>
    </row>
    <row r="14507" spans="1:4">
      <c r="A14507" s="354" t="s">
        <v>38767</v>
      </c>
      <c r="B14507" t="s">
        <v>38768</v>
      </c>
      <c r="C14507" s="354" t="s">
        <v>470</v>
      </c>
      <c r="D14507" s="355">
        <v>30.8</v>
      </c>
    </row>
    <row r="14508" spans="1:4">
      <c r="A14508" s="354" t="s">
        <v>38769</v>
      </c>
      <c r="B14508" t="s">
        <v>38768</v>
      </c>
      <c r="C14508" s="354" t="s">
        <v>470</v>
      </c>
      <c r="D14508" s="355">
        <v>27.5</v>
      </c>
    </row>
    <row r="14509" spans="1:4">
      <c r="A14509" s="354" t="s">
        <v>38770</v>
      </c>
      <c r="B14509" t="s">
        <v>38771</v>
      </c>
      <c r="C14509" s="354" t="s">
        <v>470</v>
      </c>
      <c r="D14509" s="355">
        <v>33.24</v>
      </c>
    </row>
    <row r="14510" spans="1:4">
      <c r="A14510" s="354" t="s">
        <v>38772</v>
      </c>
      <c r="B14510" t="s">
        <v>38771</v>
      </c>
      <c r="C14510" s="354" t="s">
        <v>470</v>
      </c>
      <c r="D14510" s="355">
        <v>29.94</v>
      </c>
    </row>
    <row r="14511" spans="1:4">
      <c r="A14511" s="354" t="s">
        <v>38773</v>
      </c>
      <c r="B14511" t="s">
        <v>38774</v>
      </c>
      <c r="C14511" s="354" t="s">
        <v>470</v>
      </c>
      <c r="D14511" s="355">
        <v>47.25</v>
      </c>
    </row>
    <row r="14512" spans="1:4">
      <c r="A14512" s="354" t="s">
        <v>38775</v>
      </c>
      <c r="B14512" t="s">
        <v>38774</v>
      </c>
      <c r="C14512" s="354" t="s">
        <v>470</v>
      </c>
      <c r="D14512" s="355">
        <v>43.75</v>
      </c>
    </row>
    <row r="14513" spans="1:4">
      <c r="A14513" s="354" t="s">
        <v>38776</v>
      </c>
      <c r="B14513" t="s">
        <v>38777</v>
      </c>
      <c r="C14513" s="354" t="s">
        <v>470</v>
      </c>
      <c r="D14513" s="355">
        <v>73.56</v>
      </c>
    </row>
    <row r="14514" spans="1:4">
      <c r="A14514" s="354" t="s">
        <v>38778</v>
      </c>
      <c r="B14514" t="s">
        <v>38777</v>
      </c>
      <c r="C14514" s="354" t="s">
        <v>470</v>
      </c>
      <c r="D14514" s="355">
        <v>70.06</v>
      </c>
    </row>
    <row r="14515" spans="1:4">
      <c r="A14515" s="354" t="s">
        <v>38779</v>
      </c>
      <c r="B14515" t="s">
        <v>38780</v>
      </c>
      <c r="C14515" s="354" t="s">
        <v>470</v>
      </c>
      <c r="D14515" s="355">
        <v>89.33</v>
      </c>
    </row>
    <row r="14516" spans="1:4">
      <c r="A14516" s="354" t="s">
        <v>38781</v>
      </c>
      <c r="B14516" t="s">
        <v>38780</v>
      </c>
      <c r="C14516" s="354" t="s">
        <v>470</v>
      </c>
      <c r="D14516" s="355">
        <v>85.83</v>
      </c>
    </row>
    <row r="14517" spans="1:4">
      <c r="A14517" s="354" t="s">
        <v>38782</v>
      </c>
      <c r="B14517" t="s">
        <v>38783</v>
      </c>
      <c r="C14517" s="354" t="s">
        <v>470</v>
      </c>
      <c r="D14517" s="355">
        <v>107.07</v>
      </c>
    </row>
    <row r="14518" spans="1:4">
      <c r="A14518" s="354" t="s">
        <v>38784</v>
      </c>
      <c r="B14518" t="s">
        <v>38783</v>
      </c>
      <c r="C14518" s="354" t="s">
        <v>470</v>
      </c>
      <c r="D14518" s="355">
        <v>103.44</v>
      </c>
    </row>
    <row r="14519" spans="1:4">
      <c r="A14519" s="354" t="s">
        <v>38785</v>
      </c>
      <c r="B14519" t="s">
        <v>38786</v>
      </c>
      <c r="C14519" s="354" t="s">
        <v>470</v>
      </c>
      <c r="D14519" s="355">
        <v>195.44</v>
      </c>
    </row>
    <row r="14520" spans="1:4">
      <c r="A14520" s="354" t="s">
        <v>38787</v>
      </c>
      <c r="B14520" t="s">
        <v>38786</v>
      </c>
      <c r="C14520" s="354" t="s">
        <v>470</v>
      </c>
      <c r="D14520" s="355">
        <v>191.81</v>
      </c>
    </row>
    <row r="14521" spans="1:4">
      <c r="A14521" s="354" t="s">
        <v>38788</v>
      </c>
      <c r="B14521" t="s">
        <v>38789</v>
      </c>
      <c r="C14521" s="354" t="s">
        <v>470</v>
      </c>
      <c r="D14521" s="355">
        <v>49.27</v>
      </c>
    </row>
    <row r="14522" spans="1:4">
      <c r="A14522" s="354" t="s">
        <v>38790</v>
      </c>
      <c r="B14522" t="s">
        <v>38789</v>
      </c>
      <c r="C14522" s="354" t="s">
        <v>470</v>
      </c>
      <c r="D14522" s="355">
        <v>43.94</v>
      </c>
    </row>
    <row r="14523" spans="1:4">
      <c r="A14523" s="354" t="s">
        <v>38791</v>
      </c>
      <c r="B14523" t="s">
        <v>38792</v>
      </c>
      <c r="C14523" s="354" t="s">
        <v>470</v>
      </c>
      <c r="D14523" s="355">
        <v>54.53</v>
      </c>
    </row>
    <row r="14524" spans="1:4">
      <c r="A14524" s="354" t="s">
        <v>38793</v>
      </c>
      <c r="B14524" t="s">
        <v>38792</v>
      </c>
      <c r="C14524" s="354" t="s">
        <v>470</v>
      </c>
      <c r="D14524" s="355">
        <v>49.18</v>
      </c>
    </row>
    <row r="14525" spans="1:4">
      <c r="A14525" s="354" t="s">
        <v>38794</v>
      </c>
      <c r="B14525" t="s">
        <v>38795</v>
      </c>
      <c r="C14525" s="354" t="s">
        <v>470</v>
      </c>
      <c r="D14525" s="355">
        <v>71.48</v>
      </c>
    </row>
    <row r="14526" spans="1:4">
      <c r="A14526" s="354" t="s">
        <v>38796</v>
      </c>
      <c r="B14526" t="s">
        <v>38795</v>
      </c>
      <c r="C14526" s="354" t="s">
        <v>470</v>
      </c>
      <c r="D14526" s="355">
        <v>65.56</v>
      </c>
    </row>
    <row r="14527" spans="1:4">
      <c r="A14527" s="354" t="s">
        <v>38797</v>
      </c>
      <c r="B14527" t="s">
        <v>38798</v>
      </c>
      <c r="C14527" s="354" t="s">
        <v>470</v>
      </c>
      <c r="D14527" s="355">
        <v>100.38</v>
      </c>
    </row>
    <row r="14528" spans="1:4">
      <c r="A14528" s="354" t="s">
        <v>38799</v>
      </c>
      <c r="B14528" t="s">
        <v>38798</v>
      </c>
      <c r="C14528" s="354" t="s">
        <v>470</v>
      </c>
      <c r="D14528" s="355">
        <v>94.43</v>
      </c>
    </row>
    <row r="14529" spans="1:4">
      <c r="A14529" s="354" t="s">
        <v>38800</v>
      </c>
      <c r="B14529" t="s">
        <v>38801</v>
      </c>
      <c r="C14529" s="354" t="s">
        <v>470</v>
      </c>
      <c r="D14529" s="355">
        <v>110.5</v>
      </c>
    </row>
    <row r="14530" spans="1:4">
      <c r="A14530" s="354" t="s">
        <v>38802</v>
      </c>
      <c r="B14530" t="s">
        <v>38801</v>
      </c>
      <c r="C14530" s="354" t="s">
        <v>470</v>
      </c>
      <c r="D14530" s="355">
        <v>104.5</v>
      </c>
    </row>
    <row r="14531" spans="1:4">
      <c r="A14531" s="354" t="s">
        <v>38803</v>
      </c>
      <c r="B14531" t="s">
        <v>38804</v>
      </c>
      <c r="C14531" s="354" t="s">
        <v>470</v>
      </c>
      <c r="D14531" s="355">
        <v>167.44</v>
      </c>
    </row>
    <row r="14532" spans="1:4">
      <c r="A14532" s="354" t="s">
        <v>38805</v>
      </c>
      <c r="B14532" t="s">
        <v>38804</v>
      </c>
      <c r="C14532" s="354" t="s">
        <v>470</v>
      </c>
      <c r="D14532" s="355">
        <v>160.75</v>
      </c>
    </row>
    <row r="14533" spans="1:4">
      <c r="A14533" s="354" t="s">
        <v>38806</v>
      </c>
      <c r="B14533" t="s">
        <v>38807</v>
      </c>
      <c r="C14533" s="354" t="s">
        <v>470</v>
      </c>
      <c r="D14533" s="355">
        <v>223.15</v>
      </c>
    </row>
    <row r="14534" spans="1:4">
      <c r="A14534" s="354" t="s">
        <v>38808</v>
      </c>
      <c r="B14534" t="s">
        <v>38807</v>
      </c>
      <c r="C14534" s="354" t="s">
        <v>470</v>
      </c>
      <c r="D14534" s="355">
        <v>216.34</v>
      </c>
    </row>
    <row r="14535" spans="1:4">
      <c r="A14535" s="354" t="s">
        <v>38809</v>
      </c>
      <c r="B14535" t="s">
        <v>38810</v>
      </c>
      <c r="C14535" s="354" t="s">
        <v>470</v>
      </c>
      <c r="D14535" s="355">
        <v>123.62</v>
      </c>
    </row>
    <row r="14536" spans="1:4">
      <c r="A14536" s="354" t="s">
        <v>38811</v>
      </c>
      <c r="B14536" t="s">
        <v>38810</v>
      </c>
      <c r="C14536" s="354" t="s">
        <v>470</v>
      </c>
      <c r="D14536" s="355">
        <v>117.01</v>
      </c>
    </row>
    <row r="14537" spans="1:4">
      <c r="A14537" s="354" t="s">
        <v>38812</v>
      </c>
      <c r="B14537" t="s">
        <v>38813</v>
      </c>
      <c r="C14537" s="354" t="s">
        <v>470</v>
      </c>
      <c r="D14537" s="355">
        <v>108.97</v>
      </c>
    </row>
    <row r="14538" spans="1:4">
      <c r="A14538" s="354" t="s">
        <v>38814</v>
      </c>
      <c r="B14538" t="s">
        <v>38813</v>
      </c>
      <c r="C14538" s="354" t="s">
        <v>470</v>
      </c>
      <c r="D14538" s="355">
        <v>102.36</v>
      </c>
    </row>
    <row r="14539" spans="1:4">
      <c r="A14539" s="354" t="s">
        <v>38815</v>
      </c>
      <c r="B14539" t="s">
        <v>38816</v>
      </c>
      <c r="C14539" s="354" t="s">
        <v>470</v>
      </c>
      <c r="D14539" s="355">
        <v>128.22</v>
      </c>
    </row>
    <row r="14540" spans="1:4">
      <c r="A14540" s="354" t="s">
        <v>38817</v>
      </c>
      <c r="B14540" t="s">
        <v>38816</v>
      </c>
      <c r="C14540" s="354" t="s">
        <v>470</v>
      </c>
      <c r="D14540" s="355">
        <v>121.61</v>
      </c>
    </row>
    <row r="14541" spans="1:4">
      <c r="A14541" s="354" t="s">
        <v>38818</v>
      </c>
      <c r="B14541" t="s">
        <v>38819</v>
      </c>
      <c r="C14541" s="354" t="s">
        <v>470</v>
      </c>
      <c r="D14541" s="355">
        <v>244.29</v>
      </c>
    </row>
    <row r="14542" spans="1:4">
      <c r="A14542" s="354" t="s">
        <v>38820</v>
      </c>
      <c r="B14542" t="s">
        <v>38819</v>
      </c>
      <c r="C14542" s="354" t="s">
        <v>470</v>
      </c>
      <c r="D14542" s="355">
        <v>237.69</v>
      </c>
    </row>
    <row r="14543" spans="1:4">
      <c r="A14543" s="354" t="s">
        <v>38821</v>
      </c>
      <c r="B14543" t="s">
        <v>38822</v>
      </c>
      <c r="C14543" s="354" t="s">
        <v>47</v>
      </c>
      <c r="D14543" s="355">
        <v>72.819999999999993</v>
      </c>
    </row>
    <row r="14544" spans="1:4">
      <c r="A14544" s="354" t="s">
        <v>38823</v>
      </c>
      <c r="B14544" t="s">
        <v>38822</v>
      </c>
      <c r="C14544" s="354" t="s">
        <v>47</v>
      </c>
      <c r="D14544" s="355">
        <v>66.209999999999994</v>
      </c>
    </row>
    <row r="14545" spans="1:4">
      <c r="A14545" s="354" t="s">
        <v>38824</v>
      </c>
      <c r="B14545" t="s">
        <v>38825</v>
      </c>
      <c r="C14545" s="354" t="s">
        <v>47</v>
      </c>
      <c r="D14545" s="355">
        <v>76.94</v>
      </c>
    </row>
    <row r="14546" spans="1:4">
      <c r="A14546" s="354" t="s">
        <v>38826</v>
      </c>
      <c r="B14546" t="s">
        <v>38825</v>
      </c>
      <c r="C14546" s="354" t="s">
        <v>47</v>
      </c>
      <c r="D14546" s="355">
        <v>70.34</v>
      </c>
    </row>
    <row r="14547" spans="1:4">
      <c r="A14547" s="354" t="s">
        <v>38827</v>
      </c>
      <c r="B14547" t="s">
        <v>38828</v>
      </c>
      <c r="C14547" s="354" t="s">
        <v>47</v>
      </c>
      <c r="D14547" s="355">
        <v>85.84</v>
      </c>
    </row>
    <row r="14548" spans="1:4">
      <c r="A14548" s="354" t="s">
        <v>38829</v>
      </c>
      <c r="B14548" t="s">
        <v>38828</v>
      </c>
      <c r="C14548" s="354" t="s">
        <v>47</v>
      </c>
      <c r="D14548" s="355">
        <v>79.239999999999995</v>
      </c>
    </row>
    <row r="14549" spans="1:4">
      <c r="A14549" s="354" t="s">
        <v>38830</v>
      </c>
      <c r="B14549" t="s">
        <v>38831</v>
      </c>
      <c r="C14549" s="354" t="s">
        <v>47</v>
      </c>
      <c r="D14549" s="355">
        <v>88.78</v>
      </c>
    </row>
    <row r="14550" spans="1:4">
      <c r="A14550" s="354" t="s">
        <v>38832</v>
      </c>
      <c r="B14550" t="s">
        <v>38831</v>
      </c>
      <c r="C14550" s="354" t="s">
        <v>47</v>
      </c>
      <c r="D14550" s="355">
        <v>82.18</v>
      </c>
    </row>
    <row r="14551" spans="1:4">
      <c r="A14551" s="354" t="s">
        <v>38833</v>
      </c>
      <c r="B14551" t="s">
        <v>38834</v>
      </c>
      <c r="C14551" s="354" t="s">
        <v>47</v>
      </c>
      <c r="D14551" s="355">
        <v>105.85</v>
      </c>
    </row>
    <row r="14552" spans="1:4">
      <c r="A14552" s="354" t="s">
        <v>38835</v>
      </c>
      <c r="B14552" t="s">
        <v>38834</v>
      </c>
      <c r="C14552" s="354" t="s">
        <v>47</v>
      </c>
      <c r="D14552" s="355">
        <v>99.25</v>
      </c>
    </row>
    <row r="14553" spans="1:4">
      <c r="A14553" s="354" t="s">
        <v>38836</v>
      </c>
      <c r="B14553" t="s">
        <v>38837</v>
      </c>
      <c r="C14553" s="354" t="s">
        <v>47</v>
      </c>
      <c r="D14553" s="355">
        <v>143.19999999999999</v>
      </c>
    </row>
    <row r="14554" spans="1:4">
      <c r="A14554" s="354" t="s">
        <v>38838</v>
      </c>
      <c r="B14554" t="s">
        <v>38837</v>
      </c>
      <c r="C14554" s="354" t="s">
        <v>47</v>
      </c>
      <c r="D14554" s="355">
        <v>136.59</v>
      </c>
    </row>
    <row r="14555" spans="1:4">
      <c r="A14555" s="354" t="s">
        <v>38839</v>
      </c>
      <c r="B14555" t="s">
        <v>38840</v>
      </c>
      <c r="C14555" s="354" t="s">
        <v>47</v>
      </c>
      <c r="D14555" s="355">
        <v>87.14</v>
      </c>
    </row>
    <row r="14556" spans="1:4">
      <c r="A14556" s="354" t="s">
        <v>38841</v>
      </c>
      <c r="B14556" t="s">
        <v>38840</v>
      </c>
      <c r="C14556" s="354" t="s">
        <v>47</v>
      </c>
      <c r="D14556" s="355">
        <v>80.540000000000006</v>
      </c>
    </row>
    <row r="14557" spans="1:4">
      <c r="A14557" s="354" t="s">
        <v>38842</v>
      </c>
      <c r="B14557" t="s">
        <v>38843</v>
      </c>
      <c r="C14557" s="354" t="s">
        <v>47</v>
      </c>
      <c r="D14557" s="355">
        <v>96.77</v>
      </c>
    </row>
    <row r="14558" spans="1:4">
      <c r="A14558" s="354" t="s">
        <v>38844</v>
      </c>
      <c r="B14558" t="s">
        <v>38843</v>
      </c>
      <c r="C14558" s="354" t="s">
        <v>47</v>
      </c>
      <c r="D14558" s="355">
        <v>90.17</v>
      </c>
    </row>
    <row r="14559" spans="1:4">
      <c r="A14559" s="354" t="s">
        <v>38845</v>
      </c>
      <c r="B14559" t="s">
        <v>38846</v>
      </c>
      <c r="C14559" s="354" t="s">
        <v>47</v>
      </c>
      <c r="D14559" s="355">
        <v>102.8</v>
      </c>
    </row>
    <row r="14560" spans="1:4">
      <c r="A14560" s="354" t="s">
        <v>38847</v>
      </c>
      <c r="B14560" t="s">
        <v>38846</v>
      </c>
      <c r="C14560" s="354" t="s">
        <v>47</v>
      </c>
      <c r="D14560" s="355">
        <v>96.2</v>
      </c>
    </row>
    <row r="14561" spans="1:4">
      <c r="A14561" s="354" t="s">
        <v>38848</v>
      </c>
      <c r="B14561" t="s">
        <v>38849</v>
      </c>
      <c r="C14561" s="354" t="s">
        <v>47</v>
      </c>
      <c r="D14561" s="355">
        <v>126.11</v>
      </c>
    </row>
    <row r="14562" spans="1:4">
      <c r="A14562" s="354" t="s">
        <v>38850</v>
      </c>
      <c r="B14562" t="s">
        <v>38849</v>
      </c>
      <c r="C14562" s="354" t="s">
        <v>47</v>
      </c>
      <c r="D14562" s="355">
        <v>119.51</v>
      </c>
    </row>
    <row r="14563" spans="1:4">
      <c r="A14563" s="354" t="s">
        <v>38851</v>
      </c>
      <c r="B14563" t="s">
        <v>38852</v>
      </c>
      <c r="C14563" s="354" t="s">
        <v>47</v>
      </c>
      <c r="D14563" s="355">
        <v>155.09</v>
      </c>
    </row>
    <row r="14564" spans="1:4">
      <c r="A14564" s="354" t="s">
        <v>38853</v>
      </c>
      <c r="B14564" t="s">
        <v>38852</v>
      </c>
      <c r="C14564" s="354" t="s">
        <v>47</v>
      </c>
      <c r="D14564" s="355">
        <v>148.49</v>
      </c>
    </row>
    <row r="14565" spans="1:4">
      <c r="A14565" s="354" t="s">
        <v>38854</v>
      </c>
      <c r="B14565" t="s">
        <v>38855</v>
      </c>
      <c r="C14565" s="354" t="s">
        <v>47</v>
      </c>
      <c r="D14565" s="355">
        <v>90.59</v>
      </c>
    </row>
    <row r="14566" spans="1:4">
      <c r="A14566" s="354" t="s">
        <v>38856</v>
      </c>
      <c r="B14566" t="s">
        <v>38855</v>
      </c>
      <c r="C14566" s="354" t="s">
        <v>47</v>
      </c>
      <c r="D14566" s="355">
        <v>83.99</v>
      </c>
    </row>
    <row r="14567" spans="1:4">
      <c r="A14567" s="354" t="s">
        <v>38857</v>
      </c>
      <c r="B14567" t="s">
        <v>38858</v>
      </c>
      <c r="C14567" s="354" t="s">
        <v>47</v>
      </c>
      <c r="D14567" s="355">
        <v>95.16</v>
      </c>
    </row>
    <row r="14568" spans="1:4">
      <c r="A14568" s="354" t="s">
        <v>38859</v>
      </c>
      <c r="B14568" t="s">
        <v>38858</v>
      </c>
      <c r="C14568" s="354" t="s">
        <v>47</v>
      </c>
      <c r="D14568" s="355">
        <v>88.56</v>
      </c>
    </row>
    <row r="14569" spans="1:4">
      <c r="A14569" s="354" t="s">
        <v>38860</v>
      </c>
      <c r="B14569" t="s">
        <v>38861</v>
      </c>
      <c r="C14569" s="354" t="s">
        <v>47</v>
      </c>
      <c r="D14569" s="355">
        <v>96.98</v>
      </c>
    </row>
    <row r="14570" spans="1:4">
      <c r="A14570" s="354" t="s">
        <v>38862</v>
      </c>
      <c r="B14570" t="s">
        <v>38861</v>
      </c>
      <c r="C14570" s="354" t="s">
        <v>47</v>
      </c>
      <c r="D14570" s="355">
        <v>90.38</v>
      </c>
    </row>
    <row r="14571" spans="1:4">
      <c r="A14571" s="354" t="s">
        <v>38863</v>
      </c>
      <c r="B14571" t="s">
        <v>38864</v>
      </c>
      <c r="C14571" s="354" t="s">
        <v>47</v>
      </c>
      <c r="D14571" s="355">
        <v>116.95</v>
      </c>
    </row>
    <row r="14572" spans="1:4">
      <c r="A14572" s="354" t="s">
        <v>38865</v>
      </c>
      <c r="B14572" t="s">
        <v>38864</v>
      </c>
      <c r="C14572" s="354" t="s">
        <v>47</v>
      </c>
      <c r="D14572" s="355">
        <v>110.35</v>
      </c>
    </row>
    <row r="14573" spans="1:4">
      <c r="A14573" s="354" t="s">
        <v>38866</v>
      </c>
      <c r="B14573" t="s">
        <v>38867</v>
      </c>
      <c r="C14573" s="354" t="s">
        <v>47</v>
      </c>
      <c r="D14573" s="355">
        <v>159.31</v>
      </c>
    </row>
    <row r="14574" spans="1:4">
      <c r="A14574" s="354" t="s">
        <v>38868</v>
      </c>
      <c r="B14574" t="s">
        <v>38867</v>
      </c>
      <c r="C14574" s="354" t="s">
        <v>47</v>
      </c>
      <c r="D14574" s="355">
        <v>152.71</v>
      </c>
    </row>
    <row r="14575" spans="1:4">
      <c r="A14575" s="354" t="s">
        <v>38869</v>
      </c>
      <c r="B14575" t="s">
        <v>38870</v>
      </c>
      <c r="C14575" s="354" t="s">
        <v>47</v>
      </c>
      <c r="D14575" s="355">
        <v>58.29</v>
      </c>
    </row>
    <row r="14576" spans="1:4">
      <c r="A14576" s="354" t="s">
        <v>38871</v>
      </c>
      <c r="B14576" t="s">
        <v>38870</v>
      </c>
      <c r="C14576" s="354" t="s">
        <v>47</v>
      </c>
      <c r="D14576" s="355">
        <v>51.69</v>
      </c>
    </row>
    <row r="14577" spans="1:4">
      <c r="A14577" s="354" t="s">
        <v>38872</v>
      </c>
      <c r="B14577" t="s">
        <v>38873</v>
      </c>
      <c r="C14577" s="354" t="s">
        <v>47</v>
      </c>
      <c r="D14577" s="355">
        <v>61.59</v>
      </c>
    </row>
    <row r="14578" spans="1:4">
      <c r="A14578" s="354" t="s">
        <v>38874</v>
      </c>
      <c r="B14578" t="s">
        <v>38873</v>
      </c>
      <c r="C14578" s="354" t="s">
        <v>47</v>
      </c>
      <c r="D14578" s="355">
        <v>54.98</v>
      </c>
    </row>
    <row r="14579" spans="1:4">
      <c r="A14579" s="354" t="s">
        <v>38875</v>
      </c>
      <c r="B14579" t="s">
        <v>38876</v>
      </c>
      <c r="C14579" s="354" t="s">
        <v>47</v>
      </c>
      <c r="D14579" s="355">
        <v>68.13</v>
      </c>
    </row>
    <row r="14580" spans="1:4">
      <c r="A14580" s="354" t="s">
        <v>38877</v>
      </c>
      <c r="B14580" t="s">
        <v>38876</v>
      </c>
      <c r="C14580" s="354" t="s">
        <v>47</v>
      </c>
      <c r="D14580" s="355">
        <v>61.53</v>
      </c>
    </row>
    <row r="14581" spans="1:4">
      <c r="A14581" s="354" t="s">
        <v>38878</v>
      </c>
      <c r="B14581" t="s">
        <v>38879</v>
      </c>
      <c r="C14581" s="354" t="s">
        <v>47</v>
      </c>
      <c r="D14581" s="355">
        <v>69.819999999999993</v>
      </c>
    </row>
    <row r="14582" spans="1:4">
      <c r="A14582" s="354" t="s">
        <v>38880</v>
      </c>
      <c r="B14582" t="s">
        <v>38879</v>
      </c>
      <c r="C14582" s="354" t="s">
        <v>47</v>
      </c>
      <c r="D14582" s="355">
        <v>63.22</v>
      </c>
    </row>
    <row r="14583" spans="1:4">
      <c r="A14583" s="354" t="s">
        <v>38881</v>
      </c>
      <c r="B14583" t="s">
        <v>38882</v>
      </c>
      <c r="C14583" s="354" t="s">
        <v>47</v>
      </c>
      <c r="D14583" s="355">
        <v>83.52</v>
      </c>
    </row>
    <row r="14584" spans="1:4">
      <c r="A14584" s="354" t="s">
        <v>38883</v>
      </c>
      <c r="B14584" t="s">
        <v>38882</v>
      </c>
      <c r="C14584" s="354" t="s">
        <v>47</v>
      </c>
      <c r="D14584" s="355">
        <v>76.92</v>
      </c>
    </row>
    <row r="14585" spans="1:4">
      <c r="A14585" s="354" t="s">
        <v>38884</v>
      </c>
      <c r="B14585" t="s">
        <v>38885</v>
      </c>
      <c r="C14585" s="354" t="s">
        <v>47</v>
      </c>
      <c r="D14585" s="355">
        <v>115.04</v>
      </c>
    </row>
    <row r="14586" spans="1:4">
      <c r="A14586" s="354" t="s">
        <v>38886</v>
      </c>
      <c r="B14586" t="s">
        <v>38885</v>
      </c>
      <c r="C14586" s="354" t="s">
        <v>47</v>
      </c>
      <c r="D14586" s="355">
        <v>108.43</v>
      </c>
    </row>
    <row r="14587" spans="1:4">
      <c r="A14587" s="354" t="s">
        <v>38887</v>
      </c>
      <c r="B14587" t="s">
        <v>38888</v>
      </c>
      <c r="C14587" s="354" t="s">
        <v>47</v>
      </c>
      <c r="D14587" s="355">
        <v>69.930000000000007</v>
      </c>
    </row>
    <row r="14588" spans="1:4">
      <c r="A14588" s="354" t="s">
        <v>38889</v>
      </c>
      <c r="B14588" t="s">
        <v>38888</v>
      </c>
      <c r="C14588" s="354" t="s">
        <v>47</v>
      </c>
      <c r="D14588" s="355">
        <v>63.33</v>
      </c>
    </row>
    <row r="14589" spans="1:4">
      <c r="A14589" s="354" t="s">
        <v>38890</v>
      </c>
      <c r="B14589" t="s">
        <v>38891</v>
      </c>
      <c r="C14589" s="354" t="s">
        <v>47</v>
      </c>
      <c r="D14589" s="355">
        <v>77.489999999999995</v>
      </c>
    </row>
    <row r="14590" spans="1:4">
      <c r="A14590" s="354" t="s">
        <v>38892</v>
      </c>
      <c r="B14590" t="s">
        <v>38891</v>
      </c>
      <c r="C14590" s="354" t="s">
        <v>47</v>
      </c>
      <c r="D14590" s="355">
        <v>70.88</v>
      </c>
    </row>
    <row r="14591" spans="1:4">
      <c r="A14591" s="354" t="s">
        <v>38893</v>
      </c>
      <c r="B14591" t="s">
        <v>38894</v>
      </c>
      <c r="C14591" s="354" t="s">
        <v>47</v>
      </c>
      <c r="D14591" s="355">
        <v>82.13</v>
      </c>
    </row>
    <row r="14592" spans="1:4">
      <c r="A14592" s="354" t="s">
        <v>38895</v>
      </c>
      <c r="B14592" t="s">
        <v>38894</v>
      </c>
      <c r="C14592" s="354" t="s">
        <v>47</v>
      </c>
      <c r="D14592" s="355">
        <v>75.53</v>
      </c>
    </row>
    <row r="14593" spans="1:4">
      <c r="A14593" s="354" t="s">
        <v>38896</v>
      </c>
      <c r="B14593" t="s">
        <v>38897</v>
      </c>
      <c r="C14593" s="354" t="s">
        <v>47</v>
      </c>
      <c r="D14593" s="355">
        <v>101.11</v>
      </c>
    </row>
    <row r="14594" spans="1:4">
      <c r="A14594" s="354" t="s">
        <v>38898</v>
      </c>
      <c r="B14594" t="s">
        <v>38897</v>
      </c>
      <c r="C14594" s="354" t="s">
        <v>47</v>
      </c>
      <c r="D14594" s="355">
        <v>94.51</v>
      </c>
    </row>
    <row r="14595" spans="1:4">
      <c r="A14595" s="354" t="s">
        <v>38899</v>
      </c>
      <c r="B14595" t="s">
        <v>38900</v>
      </c>
      <c r="C14595" s="354" t="s">
        <v>47</v>
      </c>
      <c r="D14595" s="355">
        <v>124.59</v>
      </c>
    </row>
    <row r="14596" spans="1:4">
      <c r="A14596" s="354" t="s">
        <v>38901</v>
      </c>
      <c r="B14596" t="s">
        <v>38900</v>
      </c>
      <c r="C14596" s="354" t="s">
        <v>47</v>
      </c>
      <c r="D14596" s="355">
        <v>117.98</v>
      </c>
    </row>
    <row r="14597" spans="1:4">
      <c r="A14597" s="354" t="s">
        <v>38902</v>
      </c>
      <c r="B14597" t="s">
        <v>38903</v>
      </c>
      <c r="C14597" s="354" t="s">
        <v>47</v>
      </c>
      <c r="D14597" s="355">
        <v>72.59</v>
      </c>
    </row>
    <row r="14598" spans="1:4">
      <c r="A14598" s="354" t="s">
        <v>38904</v>
      </c>
      <c r="B14598" t="s">
        <v>38903</v>
      </c>
      <c r="C14598" s="354" t="s">
        <v>47</v>
      </c>
      <c r="D14598" s="355">
        <v>65.989999999999995</v>
      </c>
    </row>
    <row r="14599" spans="1:4">
      <c r="A14599" s="354" t="s">
        <v>38905</v>
      </c>
      <c r="B14599" t="s">
        <v>38906</v>
      </c>
      <c r="C14599" s="354" t="s">
        <v>47</v>
      </c>
      <c r="D14599" s="355">
        <v>76.400000000000006</v>
      </c>
    </row>
    <row r="14600" spans="1:4">
      <c r="A14600" s="354" t="s">
        <v>38907</v>
      </c>
      <c r="B14600" t="s">
        <v>38906</v>
      </c>
      <c r="C14600" s="354" t="s">
        <v>47</v>
      </c>
      <c r="D14600" s="355">
        <v>69.8</v>
      </c>
    </row>
    <row r="14601" spans="1:4">
      <c r="A14601" s="354" t="s">
        <v>38908</v>
      </c>
      <c r="B14601" t="s">
        <v>38909</v>
      </c>
      <c r="C14601" s="354" t="s">
        <v>47</v>
      </c>
      <c r="D14601" s="355">
        <v>76.67</v>
      </c>
    </row>
    <row r="14602" spans="1:4">
      <c r="A14602" s="354" t="s">
        <v>38910</v>
      </c>
      <c r="B14602" t="s">
        <v>38909</v>
      </c>
      <c r="C14602" s="354" t="s">
        <v>47</v>
      </c>
      <c r="D14602" s="355">
        <v>70.069999999999993</v>
      </c>
    </row>
    <row r="14603" spans="1:4">
      <c r="A14603" s="354" t="s">
        <v>38911</v>
      </c>
      <c r="B14603" t="s">
        <v>38912</v>
      </c>
      <c r="C14603" s="354" t="s">
        <v>47</v>
      </c>
      <c r="D14603" s="355">
        <v>91.13</v>
      </c>
    </row>
    <row r="14604" spans="1:4">
      <c r="A14604" s="354" t="s">
        <v>38913</v>
      </c>
      <c r="B14604" t="s">
        <v>38912</v>
      </c>
      <c r="C14604" s="354" t="s">
        <v>47</v>
      </c>
      <c r="D14604" s="355">
        <v>84.53</v>
      </c>
    </row>
    <row r="14605" spans="1:4">
      <c r="A14605" s="354" t="s">
        <v>38914</v>
      </c>
      <c r="B14605" t="s">
        <v>38915</v>
      </c>
      <c r="C14605" s="354" t="s">
        <v>47</v>
      </c>
      <c r="D14605" s="355">
        <v>128.13</v>
      </c>
    </row>
    <row r="14606" spans="1:4">
      <c r="A14606" s="354" t="s">
        <v>38916</v>
      </c>
      <c r="B14606" t="s">
        <v>38915</v>
      </c>
      <c r="C14606" s="354" t="s">
        <v>47</v>
      </c>
      <c r="D14606" s="355">
        <v>121.53</v>
      </c>
    </row>
    <row r="14607" spans="1:4">
      <c r="A14607" s="354" t="s">
        <v>38917</v>
      </c>
      <c r="B14607" t="s">
        <v>38918</v>
      </c>
      <c r="C14607" s="354" t="s">
        <v>47</v>
      </c>
      <c r="D14607" s="355">
        <v>78.38</v>
      </c>
    </row>
    <row r="14608" spans="1:4">
      <c r="A14608" s="354" t="s">
        <v>38919</v>
      </c>
      <c r="B14608" t="s">
        <v>38918</v>
      </c>
      <c r="C14608" s="354" t="s">
        <v>47</v>
      </c>
      <c r="D14608" s="355">
        <v>71.78</v>
      </c>
    </row>
    <row r="14609" spans="1:4">
      <c r="A14609" s="354" t="s">
        <v>38920</v>
      </c>
      <c r="B14609" t="s">
        <v>38921</v>
      </c>
      <c r="C14609" s="354" t="s">
        <v>47</v>
      </c>
      <c r="D14609" s="355">
        <v>86.29</v>
      </c>
    </row>
    <row r="14610" spans="1:4">
      <c r="A14610" s="354" t="s">
        <v>38922</v>
      </c>
      <c r="B14610" t="s">
        <v>38921</v>
      </c>
      <c r="C14610" s="354" t="s">
        <v>47</v>
      </c>
      <c r="D14610" s="355">
        <v>79.680000000000007</v>
      </c>
    </row>
    <row r="14611" spans="1:4">
      <c r="A14611" s="354" t="s">
        <v>38923</v>
      </c>
      <c r="B14611" t="s">
        <v>38924</v>
      </c>
      <c r="C14611" s="354" t="s">
        <v>47</v>
      </c>
      <c r="D14611" s="355">
        <v>99.81</v>
      </c>
    </row>
    <row r="14612" spans="1:4">
      <c r="A14612" s="354" t="s">
        <v>38925</v>
      </c>
      <c r="B14612" t="s">
        <v>38924</v>
      </c>
      <c r="C14612" s="354" t="s">
        <v>47</v>
      </c>
      <c r="D14612" s="355">
        <v>93.21</v>
      </c>
    </row>
    <row r="14613" spans="1:4">
      <c r="A14613" s="354" t="s">
        <v>38926</v>
      </c>
      <c r="B14613" t="s">
        <v>38927</v>
      </c>
      <c r="C14613" s="354" t="s">
        <v>47</v>
      </c>
      <c r="D14613" s="355">
        <v>105.89</v>
      </c>
    </row>
    <row r="14614" spans="1:4">
      <c r="A14614" s="354" t="s">
        <v>38928</v>
      </c>
      <c r="B14614" t="s">
        <v>38927</v>
      </c>
      <c r="C14614" s="354" t="s">
        <v>47</v>
      </c>
      <c r="D14614" s="355">
        <v>99.29</v>
      </c>
    </row>
    <row r="14615" spans="1:4">
      <c r="A14615" s="354" t="s">
        <v>38929</v>
      </c>
      <c r="B14615" t="s">
        <v>38930</v>
      </c>
      <c r="C14615" s="354" t="s">
        <v>47</v>
      </c>
      <c r="D14615" s="355">
        <v>132.26</v>
      </c>
    </row>
    <row r="14616" spans="1:4">
      <c r="A14616" s="354" t="s">
        <v>38931</v>
      </c>
      <c r="B14616" t="s">
        <v>38930</v>
      </c>
      <c r="C14616" s="354" t="s">
        <v>47</v>
      </c>
      <c r="D14616" s="355">
        <v>125.66</v>
      </c>
    </row>
    <row r="14617" spans="1:4">
      <c r="A14617" s="354" t="s">
        <v>38932</v>
      </c>
      <c r="B14617" t="s">
        <v>38933</v>
      </c>
      <c r="C14617" s="354" t="s">
        <v>47</v>
      </c>
      <c r="D14617" s="355">
        <v>186.6</v>
      </c>
    </row>
    <row r="14618" spans="1:4">
      <c r="A14618" s="354" t="s">
        <v>38934</v>
      </c>
      <c r="B14618" t="s">
        <v>38933</v>
      </c>
      <c r="C14618" s="354" t="s">
        <v>47</v>
      </c>
      <c r="D14618" s="355">
        <v>179.99</v>
      </c>
    </row>
    <row r="14619" spans="1:4">
      <c r="A14619" s="354" t="s">
        <v>38935</v>
      </c>
      <c r="B14619" t="s">
        <v>38936</v>
      </c>
      <c r="C14619" s="354" t="s">
        <v>47</v>
      </c>
      <c r="D14619" s="355">
        <v>96.48</v>
      </c>
    </row>
    <row r="14620" spans="1:4">
      <c r="A14620" s="354" t="s">
        <v>38937</v>
      </c>
      <c r="B14620" t="s">
        <v>38936</v>
      </c>
      <c r="C14620" s="354" t="s">
        <v>47</v>
      </c>
      <c r="D14620" s="355">
        <v>89.88</v>
      </c>
    </row>
    <row r="14621" spans="1:4">
      <c r="A14621" s="354" t="s">
        <v>38938</v>
      </c>
      <c r="B14621" t="s">
        <v>38939</v>
      </c>
      <c r="C14621" s="354" t="s">
        <v>47</v>
      </c>
      <c r="D14621" s="355">
        <v>110.8</v>
      </c>
    </row>
    <row r="14622" spans="1:4">
      <c r="A14622" s="354" t="s">
        <v>38940</v>
      </c>
      <c r="B14622" t="s">
        <v>38939</v>
      </c>
      <c r="C14622" s="354" t="s">
        <v>47</v>
      </c>
      <c r="D14622" s="355">
        <v>104.2</v>
      </c>
    </row>
    <row r="14623" spans="1:4">
      <c r="A14623" s="354" t="s">
        <v>38941</v>
      </c>
      <c r="B14623" t="s">
        <v>38942</v>
      </c>
      <c r="C14623" s="354" t="s">
        <v>47</v>
      </c>
      <c r="D14623" s="355">
        <v>119.91</v>
      </c>
    </row>
    <row r="14624" spans="1:4">
      <c r="A14624" s="354" t="s">
        <v>38943</v>
      </c>
      <c r="B14624" t="s">
        <v>38942</v>
      </c>
      <c r="C14624" s="354" t="s">
        <v>47</v>
      </c>
      <c r="D14624" s="355">
        <v>113.31</v>
      </c>
    </row>
    <row r="14625" spans="1:4">
      <c r="A14625" s="354" t="s">
        <v>38944</v>
      </c>
      <c r="B14625" t="s">
        <v>38945</v>
      </c>
      <c r="C14625" s="354" t="s">
        <v>47</v>
      </c>
      <c r="D14625" s="355">
        <v>152.52000000000001</v>
      </c>
    </row>
    <row r="14626" spans="1:4">
      <c r="A14626" s="354" t="s">
        <v>38946</v>
      </c>
      <c r="B14626" t="s">
        <v>38945</v>
      </c>
      <c r="C14626" s="354" t="s">
        <v>47</v>
      </c>
      <c r="D14626" s="355">
        <v>145.91999999999999</v>
      </c>
    </row>
    <row r="14627" spans="1:4">
      <c r="A14627" s="354" t="s">
        <v>38947</v>
      </c>
      <c r="B14627" t="s">
        <v>38948</v>
      </c>
      <c r="C14627" s="354" t="s">
        <v>47</v>
      </c>
      <c r="D14627" s="355">
        <v>198.49</v>
      </c>
    </row>
    <row r="14628" spans="1:4">
      <c r="A14628" s="354" t="s">
        <v>38949</v>
      </c>
      <c r="B14628" t="s">
        <v>38948</v>
      </c>
      <c r="C14628" s="354" t="s">
        <v>47</v>
      </c>
      <c r="D14628" s="355">
        <v>191.89</v>
      </c>
    </row>
    <row r="14629" spans="1:4">
      <c r="A14629" s="354" t="s">
        <v>38950</v>
      </c>
      <c r="B14629" t="s">
        <v>38951</v>
      </c>
      <c r="C14629" s="354" t="s">
        <v>47</v>
      </c>
      <c r="D14629" s="355">
        <v>99.93</v>
      </c>
    </row>
    <row r="14630" spans="1:4">
      <c r="A14630" s="354" t="s">
        <v>38952</v>
      </c>
      <c r="B14630" t="s">
        <v>38951</v>
      </c>
      <c r="C14630" s="354" t="s">
        <v>47</v>
      </c>
      <c r="D14630" s="355">
        <v>93.33</v>
      </c>
    </row>
    <row r="14631" spans="1:4">
      <c r="A14631" s="354" t="s">
        <v>38953</v>
      </c>
      <c r="B14631" t="s">
        <v>38954</v>
      </c>
      <c r="C14631" s="354" t="s">
        <v>47</v>
      </c>
      <c r="D14631" s="355">
        <v>109.13</v>
      </c>
    </row>
    <row r="14632" spans="1:4">
      <c r="A14632" s="354" t="s">
        <v>38955</v>
      </c>
      <c r="B14632" t="s">
        <v>38954</v>
      </c>
      <c r="C14632" s="354" t="s">
        <v>47</v>
      </c>
      <c r="D14632" s="355">
        <v>102.53</v>
      </c>
    </row>
    <row r="14633" spans="1:4">
      <c r="A14633" s="354" t="s">
        <v>38956</v>
      </c>
      <c r="B14633" t="s">
        <v>38957</v>
      </c>
      <c r="C14633" s="354" t="s">
        <v>47</v>
      </c>
      <c r="D14633" s="355">
        <v>114.1</v>
      </c>
    </row>
    <row r="14634" spans="1:4">
      <c r="A14634" s="354" t="s">
        <v>38958</v>
      </c>
      <c r="B14634" t="s">
        <v>38957</v>
      </c>
      <c r="C14634" s="354" t="s">
        <v>47</v>
      </c>
      <c r="D14634" s="355">
        <v>107.49</v>
      </c>
    </row>
    <row r="14635" spans="1:4">
      <c r="A14635" s="354" t="s">
        <v>38959</v>
      </c>
      <c r="B14635" t="s">
        <v>38960</v>
      </c>
      <c r="C14635" s="354" t="s">
        <v>47</v>
      </c>
      <c r="D14635" s="355">
        <v>143.36000000000001</v>
      </c>
    </row>
    <row r="14636" spans="1:4">
      <c r="A14636" s="354" t="s">
        <v>38961</v>
      </c>
      <c r="B14636" t="s">
        <v>38960</v>
      </c>
      <c r="C14636" s="354" t="s">
        <v>47</v>
      </c>
      <c r="D14636" s="355">
        <v>136.76</v>
      </c>
    </row>
    <row r="14637" spans="1:4">
      <c r="A14637" s="354" t="s">
        <v>38962</v>
      </c>
      <c r="B14637" t="s">
        <v>38963</v>
      </c>
      <c r="C14637" s="354" t="s">
        <v>47</v>
      </c>
      <c r="D14637" s="355">
        <v>202.71</v>
      </c>
    </row>
    <row r="14638" spans="1:4">
      <c r="A14638" s="354" t="s">
        <v>38964</v>
      </c>
      <c r="B14638" t="s">
        <v>38963</v>
      </c>
      <c r="C14638" s="354" t="s">
        <v>47</v>
      </c>
      <c r="D14638" s="355">
        <v>196.11</v>
      </c>
    </row>
    <row r="14639" spans="1:4">
      <c r="A14639" s="354" t="s">
        <v>38965</v>
      </c>
      <c r="B14639" t="s">
        <v>38966</v>
      </c>
      <c r="C14639" s="354" t="s">
        <v>47</v>
      </c>
      <c r="D14639" s="355">
        <v>62.93</v>
      </c>
    </row>
    <row r="14640" spans="1:4">
      <c r="A14640" s="354" t="s">
        <v>38967</v>
      </c>
      <c r="B14640" t="s">
        <v>38966</v>
      </c>
      <c r="C14640" s="354" t="s">
        <v>47</v>
      </c>
      <c r="D14640" s="355">
        <v>56.33</v>
      </c>
    </row>
    <row r="14641" spans="1:4">
      <c r="A14641" s="354" t="s">
        <v>38968</v>
      </c>
      <c r="B14641" t="s">
        <v>38969</v>
      </c>
      <c r="C14641" s="354" t="s">
        <v>47</v>
      </c>
      <c r="D14641" s="355">
        <v>69.37</v>
      </c>
    </row>
    <row r="14642" spans="1:4">
      <c r="A14642" s="354" t="s">
        <v>38970</v>
      </c>
      <c r="B14642" t="s">
        <v>38969</v>
      </c>
      <c r="C14642" s="354" t="s">
        <v>47</v>
      </c>
      <c r="D14642" s="355">
        <v>62.77</v>
      </c>
    </row>
    <row r="14643" spans="1:4">
      <c r="A14643" s="354" t="s">
        <v>38971</v>
      </c>
      <c r="B14643" t="s">
        <v>38972</v>
      </c>
      <c r="C14643" s="354" t="s">
        <v>47</v>
      </c>
      <c r="D14643" s="355">
        <v>79.77</v>
      </c>
    </row>
    <row r="14644" spans="1:4">
      <c r="A14644" s="354" t="s">
        <v>38973</v>
      </c>
      <c r="B14644" t="s">
        <v>38972</v>
      </c>
      <c r="C14644" s="354" t="s">
        <v>47</v>
      </c>
      <c r="D14644" s="355">
        <v>73.17</v>
      </c>
    </row>
    <row r="14645" spans="1:4">
      <c r="A14645" s="354" t="s">
        <v>38974</v>
      </c>
      <c r="B14645" t="s">
        <v>38975</v>
      </c>
      <c r="C14645" s="354" t="s">
        <v>47</v>
      </c>
      <c r="D14645" s="355">
        <v>84.08</v>
      </c>
    </row>
    <row r="14646" spans="1:4">
      <c r="A14646" s="354" t="s">
        <v>38976</v>
      </c>
      <c r="B14646" t="s">
        <v>38975</v>
      </c>
      <c r="C14646" s="354" t="s">
        <v>47</v>
      </c>
      <c r="D14646" s="355">
        <v>77.48</v>
      </c>
    </row>
    <row r="14647" spans="1:4">
      <c r="A14647" s="354" t="s">
        <v>38977</v>
      </c>
      <c r="B14647" t="s">
        <v>38978</v>
      </c>
      <c r="C14647" s="354" t="s">
        <v>47</v>
      </c>
      <c r="D14647" s="355">
        <v>105.53</v>
      </c>
    </row>
    <row r="14648" spans="1:4">
      <c r="A14648" s="354" t="s">
        <v>38979</v>
      </c>
      <c r="B14648" t="s">
        <v>38978</v>
      </c>
      <c r="C14648" s="354" t="s">
        <v>47</v>
      </c>
      <c r="D14648" s="355">
        <v>98.93</v>
      </c>
    </row>
    <row r="14649" spans="1:4">
      <c r="A14649" s="354" t="s">
        <v>38980</v>
      </c>
      <c r="B14649" t="s">
        <v>38981</v>
      </c>
      <c r="C14649" s="354" t="s">
        <v>47</v>
      </c>
      <c r="D14649" s="355">
        <v>151.19999999999999</v>
      </c>
    </row>
    <row r="14650" spans="1:4">
      <c r="A14650" s="354" t="s">
        <v>38982</v>
      </c>
      <c r="B14650" t="s">
        <v>38981</v>
      </c>
      <c r="C14650" s="354" t="s">
        <v>47</v>
      </c>
      <c r="D14650" s="355">
        <v>144.6</v>
      </c>
    </row>
    <row r="14651" spans="1:4">
      <c r="A14651" s="354" t="s">
        <v>38983</v>
      </c>
      <c r="B14651" t="s">
        <v>38984</v>
      </c>
      <c r="C14651" s="354" t="s">
        <v>47</v>
      </c>
      <c r="D14651" s="355">
        <v>77.709999999999994</v>
      </c>
    </row>
    <row r="14652" spans="1:4">
      <c r="A14652" s="354" t="s">
        <v>38985</v>
      </c>
      <c r="B14652" t="s">
        <v>38984</v>
      </c>
      <c r="C14652" s="354" t="s">
        <v>47</v>
      </c>
      <c r="D14652" s="355">
        <v>71.11</v>
      </c>
    </row>
    <row r="14653" spans="1:4">
      <c r="A14653" s="354" t="s">
        <v>38986</v>
      </c>
      <c r="B14653" t="s">
        <v>38987</v>
      </c>
      <c r="C14653" s="354" t="s">
        <v>47</v>
      </c>
      <c r="D14653" s="355">
        <v>89.13</v>
      </c>
    </row>
    <row r="14654" spans="1:4">
      <c r="A14654" s="354" t="s">
        <v>38988</v>
      </c>
      <c r="B14654" t="s">
        <v>38987</v>
      </c>
      <c r="C14654" s="354" t="s">
        <v>47</v>
      </c>
      <c r="D14654" s="355">
        <v>82.52</v>
      </c>
    </row>
    <row r="14655" spans="1:4">
      <c r="A14655" s="354" t="s">
        <v>38989</v>
      </c>
      <c r="B14655" t="s">
        <v>38990</v>
      </c>
      <c r="C14655" s="354" t="s">
        <v>47</v>
      </c>
      <c r="D14655" s="355">
        <v>96.39</v>
      </c>
    </row>
    <row r="14656" spans="1:4">
      <c r="A14656" s="354" t="s">
        <v>38991</v>
      </c>
      <c r="B14656" t="s">
        <v>38990</v>
      </c>
      <c r="C14656" s="354" t="s">
        <v>47</v>
      </c>
      <c r="D14656" s="355">
        <v>89.78</v>
      </c>
    </row>
    <row r="14657" spans="1:4">
      <c r="A14657" s="354" t="s">
        <v>38992</v>
      </c>
      <c r="B14657" t="s">
        <v>38993</v>
      </c>
      <c r="C14657" s="354" t="s">
        <v>47</v>
      </c>
      <c r="D14657" s="355">
        <v>123.12</v>
      </c>
    </row>
    <row r="14658" spans="1:4">
      <c r="A14658" s="354" t="s">
        <v>38994</v>
      </c>
      <c r="B14658" t="s">
        <v>38993</v>
      </c>
      <c r="C14658" s="354" t="s">
        <v>47</v>
      </c>
      <c r="D14658" s="355">
        <v>116.51</v>
      </c>
    </row>
    <row r="14659" spans="1:4">
      <c r="A14659" s="354" t="s">
        <v>38995</v>
      </c>
      <c r="B14659" t="s">
        <v>38996</v>
      </c>
      <c r="C14659" s="354" t="s">
        <v>47</v>
      </c>
      <c r="D14659" s="355">
        <v>160.75</v>
      </c>
    </row>
    <row r="14660" spans="1:4">
      <c r="A14660" s="354" t="s">
        <v>38997</v>
      </c>
      <c r="B14660" t="s">
        <v>38996</v>
      </c>
      <c r="C14660" s="354" t="s">
        <v>47</v>
      </c>
      <c r="D14660" s="355">
        <v>154.15</v>
      </c>
    </row>
    <row r="14661" spans="1:4">
      <c r="A14661" s="354" t="s">
        <v>38998</v>
      </c>
      <c r="B14661" t="s">
        <v>38999</v>
      </c>
      <c r="C14661" s="354" t="s">
        <v>47</v>
      </c>
      <c r="D14661" s="355">
        <v>80.38</v>
      </c>
    </row>
    <row r="14662" spans="1:4">
      <c r="A14662" s="354" t="s">
        <v>39000</v>
      </c>
      <c r="B14662" t="s">
        <v>38999</v>
      </c>
      <c r="C14662" s="354" t="s">
        <v>47</v>
      </c>
      <c r="D14662" s="355">
        <v>73.77</v>
      </c>
    </row>
    <row r="14663" spans="1:4">
      <c r="A14663" s="354" t="s">
        <v>39001</v>
      </c>
      <c r="B14663" t="s">
        <v>39002</v>
      </c>
      <c r="C14663" s="354" t="s">
        <v>47</v>
      </c>
      <c r="D14663" s="355">
        <v>88.04</v>
      </c>
    </row>
    <row r="14664" spans="1:4">
      <c r="A14664" s="354" t="s">
        <v>39003</v>
      </c>
      <c r="B14664" t="s">
        <v>39002</v>
      </c>
      <c r="C14664" s="354" t="s">
        <v>47</v>
      </c>
      <c r="D14664" s="355">
        <v>81.44</v>
      </c>
    </row>
    <row r="14665" spans="1:4">
      <c r="A14665" s="354" t="s">
        <v>39004</v>
      </c>
      <c r="B14665" t="s">
        <v>39005</v>
      </c>
      <c r="C14665" s="354" t="s">
        <v>47</v>
      </c>
      <c r="D14665" s="355">
        <v>90.93</v>
      </c>
    </row>
    <row r="14666" spans="1:4">
      <c r="A14666" s="354" t="s">
        <v>39006</v>
      </c>
      <c r="B14666" t="s">
        <v>39005</v>
      </c>
      <c r="C14666" s="354" t="s">
        <v>47</v>
      </c>
      <c r="D14666" s="355">
        <v>84.33</v>
      </c>
    </row>
    <row r="14667" spans="1:4">
      <c r="A14667" s="354" t="s">
        <v>39007</v>
      </c>
      <c r="B14667" t="s">
        <v>39008</v>
      </c>
      <c r="C14667" s="354" t="s">
        <v>47</v>
      </c>
      <c r="D14667" s="355">
        <v>113.14</v>
      </c>
    </row>
    <row r="14668" spans="1:4">
      <c r="A14668" s="354" t="s">
        <v>39009</v>
      </c>
      <c r="B14668" t="s">
        <v>39008</v>
      </c>
      <c r="C14668" s="354" t="s">
        <v>47</v>
      </c>
      <c r="D14668" s="355">
        <v>106.54</v>
      </c>
    </row>
    <row r="14669" spans="1:4">
      <c r="A14669" s="354" t="s">
        <v>39010</v>
      </c>
      <c r="B14669" t="s">
        <v>39011</v>
      </c>
      <c r="C14669" s="354" t="s">
        <v>47</v>
      </c>
      <c r="D14669" s="355">
        <v>164.3</v>
      </c>
    </row>
    <row r="14670" spans="1:4">
      <c r="A14670" s="354" t="s">
        <v>39012</v>
      </c>
      <c r="B14670" t="s">
        <v>39011</v>
      </c>
      <c r="C14670" s="354" t="s">
        <v>47</v>
      </c>
      <c r="D14670" s="355">
        <v>157.69999999999999</v>
      </c>
    </row>
    <row r="14671" spans="1:4">
      <c r="A14671" s="354" t="s">
        <v>39013</v>
      </c>
      <c r="B14671" t="s">
        <v>39014</v>
      </c>
      <c r="C14671" s="354" t="s">
        <v>47</v>
      </c>
      <c r="D14671" s="355">
        <v>80.44</v>
      </c>
    </row>
    <row r="14672" spans="1:4">
      <c r="A14672" s="354" t="s">
        <v>39015</v>
      </c>
      <c r="B14672" t="s">
        <v>39014</v>
      </c>
      <c r="C14672" s="354" t="s">
        <v>47</v>
      </c>
      <c r="D14672" s="355">
        <v>73.84</v>
      </c>
    </row>
    <row r="14673" spans="1:4">
      <c r="A14673" s="354" t="s">
        <v>39016</v>
      </c>
      <c r="B14673" t="s">
        <v>39017</v>
      </c>
      <c r="C14673" s="354" t="s">
        <v>47</v>
      </c>
      <c r="D14673" s="355">
        <v>86.62</v>
      </c>
    </row>
    <row r="14674" spans="1:4">
      <c r="A14674" s="354" t="s">
        <v>39018</v>
      </c>
      <c r="B14674" t="s">
        <v>39017</v>
      </c>
      <c r="C14674" s="354" t="s">
        <v>47</v>
      </c>
      <c r="D14674" s="355">
        <v>80.02</v>
      </c>
    </row>
    <row r="14675" spans="1:4">
      <c r="A14675" s="354" t="s">
        <v>39019</v>
      </c>
      <c r="B14675" t="s">
        <v>39020</v>
      </c>
      <c r="C14675" s="354" t="s">
        <v>47</v>
      </c>
      <c r="D14675" s="355">
        <v>100.55</v>
      </c>
    </row>
    <row r="14676" spans="1:4">
      <c r="A14676" s="354" t="s">
        <v>39021</v>
      </c>
      <c r="B14676" t="s">
        <v>39020</v>
      </c>
      <c r="C14676" s="354" t="s">
        <v>47</v>
      </c>
      <c r="D14676" s="355">
        <v>93.95</v>
      </c>
    </row>
    <row r="14677" spans="1:4">
      <c r="A14677" s="354" t="s">
        <v>39022</v>
      </c>
      <c r="B14677" t="s">
        <v>39023</v>
      </c>
      <c r="C14677" s="354" t="s">
        <v>47</v>
      </c>
      <c r="D14677" s="355">
        <v>109.21</v>
      </c>
    </row>
    <row r="14678" spans="1:4">
      <c r="A14678" s="354" t="s">
        <v>39024</v>
      </c>
      <c r="B14678" t="s">
        <v>39023</v>
      </c>
      <c r="C14678" s="354" t="s">
        <v>47</v>
      </c>
      <c r="D14678" s="355">
        <v>102.61</v>
      </c>
    </row>
    <row r="14679" spans="1:4">
      <c r="A14679" s="354" t="s">
        <v>39025</v>
      </c>
      <c r="B14679" t="s">
        <v>39026</v>
      </c>
      <c r="C14679" s="354" t="s">
        <v>47</v>
      </c>
      <c r="D14679" s="355">
        <v>132.26</v>
      </c>
    </row>
    <row r="14680" spans="1:4">
      <c r="A14680" s="354" t="s">
        <v>39027</v>
      </c>
      <c r="B14680" t="s">
        <v>39026</v>
      </c>
      <c r="C14680" s="354" t="s">
        <v>47</v>
      </c>
      <c r="D14680" s="355">
        <v>125.66</v>
      </c>
    </row>
    <row r="14681" spans="1:4">
      <c r="A14681" s="354" t="s">
        <v>39028</v>
      </c>
      <c r="B14681" t="s">
        <v>39029</v>
      </c>
      <c r="C14681" s="354" t="s">
        <v>47</v>
      </c>
      <c r="D14681" s="355">
        <v>186.56</v>
      </c>
    </row>
    <row r="14682" spans="1:4">
      <c r="A14682" s="354" t="s">
        <v>39030</v>
      </c>
      <c r="B14682" t="s">
        <v>39029</v>
      </c>
      <c r="C14682" s="354" t="s">
        <v>47</v>
      </c>
      <c r="D14682" s="355">
        <v>179.96</v>
      </c>
    </row>
    <row r="14683" spans="1:4">
      <c r="A14683" s="354" t="s">
        <v>39031</v>
      </c>
      <c r="B14683" t="s">
        <v>39032</v>
      </c>
      <c r="C14683" s="354" t="s">
        <v>47</v>
      </c>
      <c r="D14683" s="355">
        <v>97.98</v>
      </c>
    </row>
    <row r="14684" spans="1:4">
      <c r="A14684" s="354" t="s">
        <v>39033</v>
      </c>
      <c r="B14684" t="s">
        <v>39032</v>
      </c>
      <c r="C14684" s="354" t="s">
        <v>47</v>
      </c>
      <c r="D14684" s="355">
        <v>91.37</v>
      </c>
    </row>
    <row r="14685" spans="1:4">
      <c r="A14685" s="354" t="s">
        <v>39034</v>
      </c>
      <c r="B14685" t="s">
        <v>39035</v>
      </c>
      <c r="C14685" s="354" t="s">
        <v>47</v>
      </c>
      <c r="D14685" s="355">
        <v>110.8</v>
      </c>
    </row>
    <row r="14686" spans="1:4">
      <c r="A14686" s="354" t="s">
        <v>39036</v>
      </c>
      <c r="B14686" t="s">
        <v>39035</v>
      </c>
      <c r="C14686" s="354" t="s">
        <v>47</v>
      </c>
      <c r="D14686" s="355">
        <v>104.2</v>
      </c>
    </row>
    <row r="14687" spans="1:4">
      <c r="A14687" s="354" t="s">
        <v>39037</v>
      </c>
      <c r="B14687" t="s">
        <v>39038</v>
      </c>
      <c r="C14687" s="354" t="s">
        <v>47</v>
      </c>
      <c r="D14687" s="355">
        <v>119.91</v>
      </c>
    </row>
    <row r="14688" spans="1:4">
      <c r="A14688" s="354" t="s">
        <v>39039</v>
      </c>
      <c r="B14688" t="s">
        <v>39038</v>
      </c>
      <c r="C14688" s="354" t="s">
        <v>47</v>
      </c>
      <c r="D14688" s="355">
        <v>113.31</v>
      </c>
    </row>
    <row r="14689" spans="1:4">
      <c r="A14689" s="354" t="s">
        <v>39040</v>
      </c>
      <c r="B14689" t="s">
        <v>39041</v>
      </c>
      <c r="C14689" s="354" t="s">
        <v>47</v>
      </c>
      <c r="D14689" s="355">
        <v>152.52000000000001</v>
      </c>
    </row>
    <row r="14690" spans="1:4">
      <c r="A14690" s="354" t="s">
        <v>39042</v>
      </c>
      <c r="B14690" t="s">
        <v>39041</v>
      </c>
      <c r="C14690" s="354" t="s">
        <v>47</v>
      </c>
      <c r="D14690" s="355">
        <v>145.91999999999999</v>
      </c>
    </row>
    <row r="14691" spans="1:4">
      <c r="A14691" s="354" t="s">
        <v>39043</v>
      </c>
      <c r="B14691" t="s">
        <v>39044</v>
      </c>
      <c r="C14691" s="354" t="s">
        <v>47</v>
      </c>
      <c r="D14691" s="355">
        <v>198.46</v>
      </c>
    </row>
    <row r="14692" spans="1:4">
      <c r="A14692" s="354" t="s">
        <v>39045</v>
      </c>
      <c r="B14692" t="s">
        <v>39044</v>
      </c>
      <c r="C14692" s="354" t="s">
        <v>47</v>
      </c>
      <c r="D14692" s="355">
        <v>191.86</v>
      </c>
    </row>
    <row r="14693" spans="1:4">
      <c r="A14693" s="354" t="s">
        <v>39046</v>
      </c>
      <c r="B14693" t="s">
        <v>39047</v>
      </c>
      <c r="C14693" s="354" t="s">
        <v>47</v>
      </c>
      <c r="D14693" s="355">
        <v>97.42</v>
      </c>
    </row>
    <row r="14694" spans="1:4">
      <c r="A14694" s="354" t="s">
        <v>39048</v>
      </c>
      <c r="B14694" t="s">
        <v>39047</v>
      </c>
      <c r="C14694" s="354" t="s">
        <v>47</v>
      </c>
      <c r="D14694" s="355">
        <v>90.82</v>
      </c>
    </row>
    <row r="14695" spans="1:4">
      <c r="A14695" s="354" t="s">
        <v>39049</v>
      </c>
      <c r="B14695" t="s">
        <v>39050</v>
      </c>
      <c r="C14695" s="354" t="s">
        <v>47</v>
      </c>
      <c r="D14695" s="355">
        <v>109.09</v>
      </c>
    </row>
    <row r="14696" spans="1:4">
      <c r="A14696" s="354" t="s">
        <v>39051</v>
      </c>
      <c r="B14696" t="s">
        <v>39050</v>
      </c>
      <c r="C14696" s="354" t="s">
        <v>47</v>
      </c>
      <c r="D14696" s="355">
        <v>102.48</v>
      </c>
    </row>
    <row r="14697" spans="1:4">
      <c r="A14697" s="354" t="s">
        <v>39052</v>
      </c>
      <c r="B14697" t="s">
        <v>39053</v>
      </c>
      <c r="C14697" s="354" t="s">
        <v>47</v>
      </c>
      <c r="D14697" s="355">
        <v>116.72</v>
      </c>
    </row>
    <row r="14698" spans="1:4">
      <c r="A14698" s="354" t="s">
        <v>39054</v>
      </c>
      <c r="B14698" t="s">
        <v>39053</v>
      </c>
      <c r="C14698" s="354" t="s">
        <v>47</v>
      </c>
      <c r="D14698" s="355">
        <v>110.11</v>
      </c>
    </row>
    <row r="14699" spans="1:4">
      <c r="A14699" s="354" t="s">
        <v>39055</v>
      </c>
      <c r="B14699" t="s">
        <v>39056</v>
      </c>
      <c r="C14699" s="354" t="s">
        <v>47</v>
      </c>
      <c r="D14699" s="355">
        <v>143.36000000000001</v>
      </c>
    </row>
    <row r="14700" spans="1:4">
      <c r="A14700" s="354" t="s">
        <v>39057</v>
      </c>
      <c r="B14700" t="s">
        <v>39056</v>
      </c>
      <c r="C14700" s="354" t="s">
        <v>47</v>
      </c>
      <c r="D14700" s="355">
        <v>136.76</v>
      </c>
    </row>
    <row r="14701" spans="1:4">
      <c r="A14701" s="354" t="s">
        <v>39058</v>
      </c>
      <c r="B14701" t="s">
        <v>39059</v>
      </c>
      <c r="C14701" s="354" t="s">
        <v>47</v>
      </c>
      <c r="D14701" s="355">
        <v>202.7</v>
      </c>
    </row>
    <row r="14702" spans="1:4">
      <c r="A14702" s="354" t="s">
        <v>39060</v>
      </c>
      <c r="B14702" t="s">
        <v>39059</v>
      </c>
      <c r="C14702" s="354" t="s">
        <v>47</v>
      </c>
      <c r="D14702" s="355">
        <v>196.1</v>
      </c>
    </row>
    <row r="14703" spans="1:4">
      <c r="A14703" s="354" t="s">
        <v>39061</v>
      </c>
      <c r="B14703" t="s">
        <v>39062</v>
      </c>
      <c r="C14703" s="354" t="s">
        <v>47</v>
      </c>
      <c r="D14703" s="355">
        <v>64.650000000000006</v>
      </c>
    </row>
    <row r="14704" spans="1:4">
      <c r="A14704" s="354" t="s">
        <v>39063</v>
      </c>
      <c r="B14704" t="s">
        <v>39062</v>
      </c>
      <c r="C14704" s="354" t="s">
        <v>47</v>
      </c>
      <c r="D14704" s="355">
        <v>58.05</v>
      </c>
    </row>
    <row r="14705" spans="1:4">
      <c r="A14705" s="354" t="s">
        <v>39064</v>
      </c>
      <c r="B14705" t="s">
        <v>39065</v>
      </c>
      <c r="C14705" s="354" t="s">
        <v>47</v>
      </c>
      <c r="D14705" s="355">
        <v>69.650000000000006</v>
      </c>
    </row>
    <row r="14706" spans="1:4">
      <c r="A14706" s="354" t="s">
        <v>39066</v>
      </c>
      <c r="B14706" t="s">
        <v>39065</v>
      </c>
      <c r="C14706" s="354" t="s">
        <v>47</v>
      </c>
      <c r="D14706" s="355">
        <v>63.05</v>
      </c>
    </row>
    <row r="14707" spans="1:4">
      <c r="A14707" s="354" t="s">
        <v>39067</v>
      </c>
      <c r="B14707" t="s">
        <v>39068</v>
      </c>
      <c r="C14707" s="354" t="s">
        <v>47</v>
      </c>
      <c r="D14707" s="355">
        <v>80.39</v>
      </c>
    </row>
    <row r="14708" spans="1:4">
      <c r="A14708" s="354" t="s">
        <v>39069</v>
      </c>
      <c r="B14708" t="s">
        <v>39068</v>
      </c>
      <c r="C14708" s="354" t="s">
        <v>47</v>
      </c>
      <c r="D14708" s="355">
        <v>73.790000000000006</v>
      </c>
    </row>
    <row r="14709" spans="1:4">
      <c r="A14709" s="354" t="s">
        <v>39070</v>
      </c>
      <c r="B14709" t="s">
        <v>39071</v>
      </c>
      <c r="C14709" s="354" t="s">
        <v>47</v>
      </c>
      <c r="D14709" s="355">
        <v>86.85</v>
      </c>
    </row>
    <row r="14710" spans="1:4">
      <c r="A14710" s="354" t="s">
        <v>39072</v>
      </c>
      <c r="B14710" t="s">
        <v>39071</v>
      </c>
      <c r="C14710" s="354" t="s">
        <v>47</v>
      </c>
      <c r="D14710" s="355">
        <v>80.25</v>
      </c>
    </row>
    <row r="14711" spans="1:4">
      <c r="A14711" s="354" t="s">
        <v>39073</v>
      </c>
      <c r="B14711" t="s">
        <v>39074</v>
      </c>
      <c r="C14711" s="354" t="s">
        <v>47</v>
      </c>
      <c r="D14711" s="355">
        <v>105.53</v>
      </c>
    </row>
    <row r="14712" spans="1:4">
      <c r="A14712" s="354" t="s">
        <v>39075</v>
      </c>
      <c r="B14712" t="s">
        <v>39074</v>
      </c>
      <c r="C14712" s="354" t="s">
        <v>47</v>
      </c>
      <c r="D14712" s="355">
        <v>98.93</v>
      </c>
    </row>
    <row r="14713" spans="1:4">
      <c r="A14713" s="354" t="s">
        <v>39076</v>
      </c>
      <c r="B14713" t="s">
        <v>39077</v>
      </c>
      <c r="C14713" s="354" t="s">
        <v>47</v>
      </c>
      <c r="D14713" s="355">
        <v>151.18</v>
      </c>
    </row>
    <row r="14714" spans="1:4">
      <c r="A14714" s="354" t="s">
        <v>39078</v>
      </c>
      <c r="B14714" t="s">
        <v>39077</v>
      </c>
      <c r="C14714" s="354" t="s">
        <v>47</v>
      </c>
      <c r="D14714" s="355">
        <v>144.58000000000001</v>
      </c>
    </row>
    <row r="14715" spans="1:4">
      <c r="A14715" s="354" t="s">
        <v>39079</v>
      </c>
      <c r="B14715" t="s">
        <v>39080</v>
      </c>
      <c r="C14715" s="354" t="s">
        <v>47</v>
      </c>
      <c r="D14715" s="355">
        <v>78.959999999999994</v>
      </c>
    </row>
    <row r="14716" spans="1:4">
      <c r="A14716" s="354" t="s">
        <v>39081</v>
      </c>
      <c r="B14716" t="s">
        <v>39080</v>
      </c>
      <c r="C14716" s="354" t="s">
        <v>47</v>
      </c>
      <c r="D14716" s="355">
        <v>72.36</v>
      </c>
    </row>
    <row r="14717" spans="1:4">
      <c r="A14717" s="354" t="s">
        <v>39082</v>
      </c>
      <c r="B14717" t="s">
        <v>39083</v>
      </c>
      <c r="C14717" s="354" t="s">
        <v>47</v>
      </c>
      <c r="D14717" s="355">
        <v>89.13</v>
      </c>
    </row>
    <row r="14718" spans="1:4">
      <c r="A14718" s="354" t="s">
        <v>39084</v>
      </c>
      <c r="B14718" t="s">
        <v>39083</v>
      </c>
      <c r="C14718" s="354" t="s">
        <v>47</v>
      </c>
      <c r="D14718" s="355">
        <v>82.52</v>
      </c>
    </row>
    <row r="14719" spans="1:4">
      <c r="A14719" s="354" t="s">
        <v>39085</v>
      </c>
      <c r="B14719" t="s">
        <v>39086</v>
      </c>
      <c r="C14719" s="354" t="s">
        <v>47</v>
      </c>
      <c r="D14719" s="355">
        <v>96.38</v>
      </c>
    </row>
    <row r="14720" spans="1:4">
      <c r="A14720" s="354" t="s">
        <v>39087</v>
      </c>
      <c r="B14720" t="s">
        <v>39086</v>
      </c>
      <c r="C14720" s="354" t="s">
        <v>47</v>
      </c>
      <c r="D14720" s="355">
        <v>89.78</v>
      </c>
    </row>
    <row r="14721" spans="1:4">
      <c r="A14721" s="354" t="s">
        <v>39088</v>
      </c>
      <c r="B14721" t="s">
        <v>39089</v>
      </c>
      <c r="C14721" s="354" t="s">
        <v>47</v>
      </c>
      <c r="D14721" s="355">
        <v>123.12</v>
      </c>
    </row>
    <row r="14722" spans="1:4">
      <c r="A14722" s="354" t="s">
        <v>39090</v>
      </c>
      <c r="B14722" t="s">
        <v>39089</v>
      </c>
      <c r="C14722" s="354" t="s">
        <v>47</v>
      </c>
      <c r="D14722" s="355">
        <v>116.51</v>
      </c>
    </row>
    <row r="14723" spans="1:4">
      <c r="A14723" s="354" t="s">
        <v>39091</v>
      </c>
      <c r="B14723" t="s">
        <v>39092</v>
      </c>
      <c r="C14723" s="354" t="s">
        <v>47</v>
      </c>
      <c r="D14723" s="355">
        <v>160.72999999999999</v>
      </c>
    </row>
    <row r="14724" spans="1:4">
      <c r="A14724" s="354" t="s">
        <v>39093</v>
      </c>
      <c r="B14724" t="s">
        <v>39092</v>
      </c>
      <c r="C14724" s="354" t="s">
        <v>47</v>
      </c>
      <c r="D14724" s="355">
        <v>154.12</v>
      </c>
    </row>
    <row r="14725" spans="1:4">
      <c r="A14725" s="354" t="s">
        <v>39094</v>
      </c>
      <c r="B14725" t="s">
        <v>39095</v>
      </c>
      <c r="C14725" s="354" t="s">
        <v>47</v>
      </c>
      <c r="D14725" s="355">
        <v>78.28</v>
      </c>
    </row>
    <row r="14726" spans="1:4">
      <c r="A14726" s="354" t="s">
        <v>39096</v>
      </c>
      <c r="B14726" t="s">
        <v>39095</v>
      </c>
      <c r="C14726" s="354" t="s">
        <v>47</v>
      </c>
      <c r="D14726" s="355">
        <v>71.680000000000007</v>
      </c>
    </row>
    <row r="14727" spans="1:4">
      <c r="A14727" s="354" t="s">
        <v>39097</v>
      </c>
      <c r="B14727" t="s">
        <v>39098</v>
      </c>
      <c r="C14727" s="354" t="s">
        <v>47</v>
      </c>
      <c r="D14727" s="355">
        <v>88.04</v>
      </c>
    </row>
    <row r="14728" spans="1:4">
      <c r="A14728" s="354" t="s">
        <v>39099</v>
      </c>
      <c r="B14728" t="s">
        <v>39098</v>
      </c>
      <c r="C14728" s="354" t="s">
        <v>47</v>
      </c>
      <c r="D14728" s="355">
        <v>81.44</v>
      </c>
    </row>
    <row r="14729" spans="1:4">
      <c r="A14729" s="354" t="s">
        <v>39100</v>
      </c>
      <c r="B14729" t="s">
        <v>39101</v>
      </c>
      <c r="C14729" s="354" t="s">
        <v>47</v>
      </c>
      <c r="D14729" s="355">
        <v>93.12</v>
      </c>
    </row>
    <row r="14730" spans="1:4">
      <c r="A14730" s="354" t="s">
        <v>39102</v>
      </c>
      <c r="B14730" t="s">
        <v>39101</v>
      </c>
      <c r="C14730" s="354" t="s">
        <v>47</v>
      </c>
      <c r="D14730" s="355">
        <v>86.52</v>
      </c>
    </row>
    <row r="14731" spans="1:4">
      <c r="A14731" s="354" t="s">
        <v>39103</v>
      </c>
      <c r="B14731" t="s">
        <v>39104</v>
      </c>
      <c r="C14731" s="354" t="s">
        <v>47</v>
      </c>
      <c r="D14731" s="355">
        <v>113.14</v>
      </c>
    </row>
    <row r="14732" spans="1:4">
      <c r="A14732" s="354" t="s">
        <v>39105</v>
      </c>
      <c r="B14732" t="s">
        <v>39104</v>
      </c>
      <c r="C14732" s="354" t="s">
        <v>47</v>
      </c>
      <c r="D14732" s="355">
        <v>106.54</v>
      </c>
    </row>
    <row r="14733" spans="1:4">
      <c r="A14733" s="354" t="s">
        <v>39106</v>
      </c>
      <c r="B14733" t="s">
        <v>39107</v>
      </c>
      <c r="C14733" s="354" t="s">
        <v>47</v>
      </c>
      <c r="D14733" s="355">
        <v>164.29</v>
      </c>
    </row>
    <row r="14734" spans="1:4">
      <c r="A14734" s="354" t="s">
        <v>39108</v>
      </c>
      <c r="B14734" t="s">
        <v>39107</v>
      </c>
      <c r="C14734" s="354" t="s">
        <v>47</v>
      </c>
      <c r="D14734" s="355">
        <v>157.69</v>
      </c>
    </row>
    <row r="14735" spans="1:4">
      <c r="A14735" s="354" t="s">
        <v>39109</v>
      </c>
      <c r="B14735" t="s">
        <v>39110</v>
      </c>
      <c r="C14735" s="354" t="s">
        <v>470</v>
      </c>
      <c r="D14735" s="355">
        <v>29.88</v>
      </c>
    </row>
    <row r="14736" spans="1:4">
      <c r="A14736" s="354" t="s">
        <v>39111</v>
      </c>
      <c r="B14736" t="s">
        <v>39110</v>
      </c>
      <c r="C14736" s="354" t="s">
        <v>470</v>
      </c>
      <c r="D14736" s="355">
        <v>26.58</v>
      </c>
    </row>
    <row r="14737" spans="1:4">
      <c r="A14737" s="354" t="s">
        <v>39112</v>
      </c>
      <c r="B14737" t="s">
        <v>39113</v>
      </c>
      <c r="C14737" s="354" t="s">
        <v>470</v>
      </c>
      <c r="D14737" s="355">
        <v>33.11</v>
      </c>
    </row>
    <row r="14738" spans="1:4">
      <c r="A14738" s="354" t="s">
        <v>39114</v>
      </c>
      <c r="B14738" t="s">
        <v>39113</v>
      </c>
      <c r="C14738" s="354" t="s">
        <v>470</v>
      </c>
      <c r="D14738" s="355">
        <v>29.81</v>
      </c>
    </row>
    <row r="14739" spans="1:4">
      <c r="A14739" s="354" t="s">
        <v>39115</v>
      </c>
      <c r="B14739" t="s">
        <v>39116</v>
      </c>
      <c r="C14739" s="354" t="s">
        <v>470</v>
      </c>
      <c r="D14739" s="355">
        <v>36.65</v>
      </c>
    </row>
    <row r="14740" spans="1:4">
      <c r="A14740" s="354" t="s">
        <v>39117</v>
      </c>
      <c r="B14740" t="s">
        <v>39116</v>
      </c>
      <c r="C14740" s="354" t="s">
        <v>470</v>
      </c>
      <c r="D14740" s="355">
        <v>33.35</v>
      </c>
    </row>
    <row r="14741" spans="1:4">
      <c r="A14741" s="354" t="s">
        <v>39118</v>
      </c>
      <c r="B14741" t="s">
        <v>39119</v>
      </c>
      <c r="C14741" s="354" t="s">
        <v>470</v>
      </c>
      <c r="D14741" s="355">
        <v>39.83</v>
      </c>
    </row>
    <row r="14742" spans="1:4">
      <c r="A14742" s="354" t="s">
        <v>39120</v>
      </c>
      <c r="B14742" t="s">
        <v>39119</v>
      </c>
      <c r="C14742" s="354" t="s">
        <v>470</v>
      </c>
      <c r="D14742" s="355">
        <v>36.53</v>
      </c>
    </row>
    <row r="14743" spans="1:4">
      <c r="A14743" s="354" t="s">
        <v>39121</v>
      </c>
      <c r="B14743" t="s">
        <v>39122</v>
      </c>
      <c r="C14743" s="354" t="s">
        <v>470</v>
      </c>
      <c r="D14743" s="355">
        <v>53.1</v>
      </c>
    </row>
    <row r="14744" spans="1:4">
      <c r="A14744" s="354" t="s">
        <v>39123</v>
      </c>
      <c r="B14744" t="s">
        <v>39122</v>
      </c>
      <c r="C14744" s="354" t="s">
        <v>470</v>
      </c>
      <c r="D14744" s="355">
        <v>49.8</v>
      </c>
    </row>
    <row r="14745" spans="1:4">
      <c r="A14745" s="354" t="s">
        <v>39124</v>
      </c>
      <c r="B14745" t="s">
        <v>39125</v>
      </c>
      <c r="C14745" s="354" t="s">
        <v>470</v>
      </c>
      <c r="D14745" s="355">
        <v>60.82</v>
      </c>
    </row>
    <row r="14746" spans="1:4">
      <c r="A14746" s="354" t="s">
        <v>39126</v>
      </c>
      <c r="B14746" t="s">
        <v>39125</v>
      </c>
      <c r="C14746" s="354" t="s">
        <v>470</v>
      </c>
      <c r="D14746" s="355">
        <v>57.52</v>
      </c>
    </row>
    <row r="14747" spans="1:4">
      <c r="A14747" s="354" t="s">
        <v>39127</v>
      </c>
      <c r="B14747" t="s">
        <v>39128</v>
      </c>
      <c r="C14747" s="354" t="s">
        <v>470</v>
      </c>
      <c r="D14747" s="355">
        <v>36.89</v>
      </c>
    </row>
    <row r="14748" spans="1:4">
      <c r="A14748" s="354" t="s">
        <v>39129</v>
      </c>
      <c r="B14748" t="s">
        <v>39128</v>
      </c>
      <c r="C14748" s="354" t="s">
        <v>470</v>
      </c>
      <c r="D14748" s="355">
        <v>33.58</v>
      </c>
    </row>
    <row r="14749" spans="1:4">
      <c r="A14749" s="354" t="s">
        <v>39130</v>
      </c>
      <c r="B14749" t="s">
        <v>39131</v>
      </c>
      <c r="C14749" s="354" t="s">
        <v>470</v>
      </c>
      <c r="D14749" s="355">
        <v>40.01</v>
      </c>
    </row>
    <row r="14750" spans="1:4">
      <c r="A14750" s="354" t="s">
        <v>39132</v>
      </c>
      <c r="B14750" t="s">
        <v>39131</v>
      </c>
      <c r="C14750" s="354" t="s">
        <v>470</v>
      </c>
      <c r="D14750" s="355">
        <v>36.71</v>
      </c>
    </row>
    <row r="14751" spans="1:4">
      <c r="A14751" s="354" t="s">
        <v>39133</v>
      </c>
      <c r="B14751" t="s">
        <v>39134</v>
      </c>
      <c r="C14751" s="354" t="s">
        <v>470</v>
      </c>
      <c r="D14751" s="355">
        <v>43.53</v>
      </c>
    </row>
    <row r="14752" spans="1:4">
      <c r="A14752" s="354" t="s">
        <v>39135</v>
      </c>
      <c r="B14752" t="s">
        <v>39134</v>
      </c>
      <c r="C14752" s="354" t="s">
        <v>470</v>
      </c>
      <c r="D14752" s="355">
        <v>40.229999999999997</v>
      </c>
    </row>
    <row r="14753" spans="1:4">
      <c r="A14753" s="354" t="s">
        <v>39136</v>
      </c>
      <c r="B14753" t="s">
        <v>39137</v>
      </c>
      <c r="C14753" s="354" t="s">
        <v>470</v>
      </c>
      <c r="D14753" s="355">
        <v>57.79</v>
      </c>
    </row>
    <row r="14754" spans="1:4">
      <c r="A14754" s="354" t="s">
        <v>39138</v>
      </c>
      <c r="B14754" t="s">
        <v>39137</v>
      </c>
      <c r="C14754" s="354" t="s">
        <v>470</v>
      </c>
      <c r="D14754" s="355">
        <v>54.49</v>
      </c>
    </row>
    <row r="14755" spans="1:4">
      <c r="A14755" s="354" t="s">
        <v>39139</v>
      </c>
      <c r="B14755" t="s">
        <v>39140</v>
      </c>
      <c r="C14755" s="354" t="s">
        <v>470</v>
      </c>
      <c r="D14755" s="355">
        <v>68.900000000000006</v>
      </c>
    </row>
    <row r="14756" spans="1:4">
      <c r="A14756" s="354" t="s">
        <v>39141</v>
      </c>
      <c r="B14756" t="s">
        <v>39140</v>
      </c>
      <c r="C14756" s="354" t="s">
        <v>470</v>
      </c>
      <c r="D14756" s="355">
        <v>65.599999999999994</v>
      </c>
    </row>
    <row r="14757" spans="1:4">
      <c r="A14757" s="354" t="s">
        <v>39142</v>
      </c>
      <c r="B14757" t="s">
        <v>39143</v>
      </c>
      <c r="C14757" s="354" t="s">
        <v>470</v>
      </c>
      <c r="D14757" s="355">
        <v>35.89</v>
      </c>
    </row>
    <row r="14758" spans="1:4">
      <c r="A14758" s="354" t="s">
        <v>39144</v>
      </c>
      <c r="B14758" t="s">
        <v>39143</v>
      </c>
      <c r="C14758" s="354" t="s">
        <v>470</v>
      </c>
      <c r="D14758" s="355">
        <v>32.590000000000003</v>
      </c>
    </row>
    <row r="14759" spans="1:4">
      <c r="A14759" s="354" t="s">
        <v>39145</v>
      </c>
      <c r="B14759" t="s">
        <v>39146</v>
      </c>
      <c r="C14759" s="354" t="s">
        <v>470</v>
      </c>
      <c r="D14759" s="355">
        <v>42.13</v>
      </c>
    </row>
    <row r="14760" spans="1:4">
      <c r="A14760" s="354" t="s">
        <v>39147</v>
      </c>
      <c r="B14760" t="s">
        <v>39146</v>
      </c>
      <c r="C14760" s="354" t="s">
        <v>470</v>
      </c>
      <c r="D14760" s="355">
        <v>38.83</v>
      </c>
    </row>
    <row r="14761" spans="1:4">
      <c r="A14761" s="354" t="s">
        <v>39148</v>
      </c>
      <c r="B14761" t="s">
        <v>39149</v>
      </c>
      <c r="C14761" s="354" t="s">
        <v>470</v>
      </c>
      <c r="D14761" s="355">
        <v>42.52</v>
      </c>
    </row>
    <row r="14762" spans="1:4">
      <c r="A14762" s="354" t="s">
        <v>39150</v>
      </c>
      <c r="B14762" t="s">
        <v>39149</v>
      </c>
      <c r="C14762" s="354" t="s">
        <v>470</v>
      </c>
      <c r="D14762" s="355">
        <v>39.22</v>
      </c>
    </row>
    <row r="14763" spans="1:4">
      <c r="A14763" s="354" t="s">
        <v>39151</v>
      </c>
      <c r="B14763" t="s">
        <v>39152</v>
      </c>
      <c r="C14763" s="354" t="s">
        <v>470</v>
      </c>
      <c r="D14763" s="355">
        <v>59.93</v>
      </c>
    </row>
    <row r="14764" spans="1:4">
      <c r="A14764" s="354" t="s">
        <v>39153</v>
      </c>
      <c r="B14764" t="s">
        <v>39152</v>
      </c>
      <c r="C14764" s="354" t="s">
        <v>470</v>
      </c>
      <c r="D14764" s="355">
        <v>56.63</v>
      </c>
    </row>
    <row r="14765" spans="1:4">
      <c r="A14765" s="354" t="s">
        <v>39154</v>
      </c>
      <c r="B14765" t="s">
        <v>39155</v>
      </c>
      <c r="C14765" s="354" t="s">
        <v>470</v>
      </c>
      <c r="D14765" s="355">
        <v>64.94</v>
      </c>
    </row>
    <row r="14766" spans="1:4">
      <c r="A14766" s="354" t="s">
        <v>39156</v>
      </c>
      <c r="B14766" t="s">
        <v>39155</v>
      </c>
      <c r="C14766" s="354" t="s">
        <v>470</v>
      </c>
      <c r="D14766" s="355">
        <v>61.64</v>
      </c>
    </row>
    <row r="14767" spans="1:4">
      <c r="A14767" s="354" t="s">
        <v>39157</v>
      </c>
      <c r="B14767" t="s">
        <v>39158</v>
      </c>
      <c r="C14767" s="354" t="s">
        <v>470</v>
      </c>
      <c r="D14767" s="355">
        <v>33.96</v>
      </c>
    </row>
    <row r="14768" spans="1:4">
      <c r="A14768" s="354" t="s">
        <v>39159</v>
      </c>
      <c r="B14768" t="s">
        <v>39158</v>
      </c>
      <c r="C14768" s="354" t="s">
        <v>470</v>
      </c>
      <c r="D14768" s="355">
        <v>30.66</v>
      </c>
    </row>
    <row r="14769" spans="1:4">
      <c r="A14769" s="354" t="s">
        <v>39160</v>
      </c>
      <c r="B14769" t="s">
        <v>39161</v>
      </c>
      <c r="C14769" s="354" t="s">
        <v>470</v>
      </c>
      <c r="D14769" s="355">
        <v>36.21</v>
      </c>
    </row>
    <row r="14770" spans="1:4">
      <c r="A14770" s="354" t="s">
        <v>39162</v>
      </c>
      <c r="B14770" t="s">
        <v>39161</v>
      </c>
      <c r="C14770" s="354" t="s">
        <v>470</v>
      </c>
      <c r="D14770" s="355">
        <v>32.909999999999997</v>
      </c>
    </row>
    <row r="14771" spans="1:4">
      <c r="A14771" s="354" t="s">
        <v>39163</v>
      </c>
      <c r="B14771" t="s">
        <v>39164</v>
      </c>
      <c r="C14771" s="354" t="s">
        <v>470</v>
      </c>
      <c r="D14771" s="355">
        <v>46.72</v>
      </c>
    </row>
    <row r="14772" spans="1:4">
      <c r="A14772" s="354" t="s">
        <v>39165</v>
      </c>
      <c r="B14772" t="s">
        <v>39164</v>
      </c>
      <c r="C14772" s="354" t="s">
        <v>470</v>
      </c>
      <c r="D14772" s="355">
        <v>43.42</v>
      </c>
    </row>
    <row r="14773" spans="1:4">
      <c r="A14773" s="354" t="s">
        <v>39166</v>
      </c>
      <c r="B14773" t="s">
        <v>39167</v>
      </c>
      <c r="C14773" s="354" t="s">
        <v>470</v>
      </c>
      <c r="D14773" s="355">
        <v>56.08</v>
      </c>
    </row>
    <row r="14774" spans="1:4">
      <c r="A14774" s="354" t="s">
        <v>39168</v>
      </c>
      <c r="B14774" t="s">
        <v>39167</v>
      </c>
      <c r="C14774" s="354" t="s">
        <v>470</v>
      </c>
      <c r="D14774" s="355">
        <v>52.78</v>
      </c>
    </row>
    <row r="14775" spans="1:4">
      <c r="A14775" s="354" t="s">
        <v>39169</v>
      </c>
      <c r="B14775" t="s">
        <v>39170</v>
      </c>
      <c r="C14775" s="354" t="s">
        <v>470</v>
      </c>
      <c r="D14775" s="355">
        <v>70.930000000000007</v>
      </c>
    </row>
    <row r="14776" spans="1:4">
      <c r="A14776" s="354" t="s">
        <v>39171</v>
      </c>
      <c r="B14776" t="s">
        <v>39170</v>
      </c>
      <c r="C14776" s="354" t="s">
        <v>470</v>
      </c>
      <c r="D14776" s="355">
        <v>67.63</v>
      </c>
    </row>
    <row r="14777" spans="1:4">
      <c r="A14777" s="354" t="s">
        <v>39172</v>
      </c>
      <c r="B14777" t="s">
        <v>39173</v>
      </c>
      <c r="C14777" s="354" t="s">
        <v>470</v>
      </c>
      <c r="D14777" s="355">
        <v>93.27</v>
      </c>
    </row>
    <row r="14778" spans="1:4">
      <c r="A14778" s="354" t="s">
        <v>39174</v>
      </c>
      <c r="B14778" t="s">
        <v>39173</v>
      </c>
      <c r="C14778" s="354" t="s">
        <v>470</v>
      </c>
      <c r="D14778" s="355">
        <v>89.97</v>
      </c>
    </row>
    <row r="14779" spans="1:4">
      <c r="A14779" s="354" t="s">
        <v>39175</v>
      </c>
      <c r="B14779" t="s">
        <v>39176</v>
      </c>
      <c r="C14779" s="354" t="s">
        <v>470</v>
      </c>
      <c r="D14779" s="355">
        <v>37.549999999999997</v>
      </c>
    </row>
    <row r="14780" spans="1:4">
      <c r="A14780" s="354" t="s">
        <v>39177</v>
      </c>
      <c r="B14780" t="s">
        <v>39176</v>
      </c>
      <c r="C14780" s="354" t="s">
        <v>470</v>
      </c>
      <c r="D14780" s="355">
        <v>34.25</v>
      </c>
    </row>
    <row r="14781" spans="1:4">
      <c r="A14781" s="354" t="s">
        <v>39178</v>
      </c>
      <c r="B14781" t="s">
        <v>39179</v>
      </c>
      <c r="C14781" s="354" t="s">
        <v>470</v>
      </c>
      <c r="D14781" s="355">
        <v>46.79</v>
      </c>
    </row>
    <row r="14782" spans="1:4">
      <c r="A14782" s="354" t="s">
        <v>39180</v>
      </c>
      <c r="B14782" t="s">
        <v>39179</v>
      </c>
      <c r="C14782" s="354" t="s">
        <v>470</v>
      </c>
      <c r="D14782" s="355">
        <v>43.49</v>
      </c>
    </row>
    <row r="14783" spans="1:4">
      <c r="A14783" s="354" t="s">
        <v>39181</v>
      </c>
      <c r="B14783" t="s">
        <v>39182</v>
      </c>
      <c r="C14783" s="354" t="s">
        <v>470</v>
      </c>
      <c r="D14783" s="355">
        <v>52.86</v>
      </c>
    </row>
    <row r="14784" spans="1:4">
      <c r="A14784" s="354" t="s">
        <v>39183</v>
      </c>
      <c r="B14784" t="s">
        <v>39182</v>
      </c>
      <c r="C14784" s="354" t="s">
        <v>470</v>
      </c>
      <c r="D14784" s="355">
        <v>49.56</v>
      </c>
    </row>
    <row r="14785" spans="1:4">
      <c r="A14785" s="354" t="s">
        <v>39184</v>
      </c>
      <c r="B14785" t="s">
        <v>39185</v>
      </c>
      <c r="C14785" s="354" t="s">
        <v>470</v>
      </c>
      <c r="D14785" s="355">
        <v>62.22</v>
      </c>
    </row>
    <row r="14786" spans="1:4">
      <c r="A14786" s="354" t="s">
        <v>39186</v>
      </c>
      <c r="B14786" t="s">
        <v>39185</v>
      </c>
      <c r="C14786" s="354" t="s">
        <v>470</v>
      </c>
      <c r="D14786" s="355">
        <v>58.92</v>
      </c>
    </row>
    <row r="14787" spans="1:4">
      <c r="A14787" s="354" t="s">
        <v>39187</v>
      </c>
      <c r="B14787" t="s">
        <v>39188</v>
      </c>
      <c r="C14787" s="354" t="s">
        <v>470</v>
      </c>
      <c r="D14787" s="355">
        <v>117.68</v>
      </c>
    </row>
    <row r="14788" spans="1:4">
      <c r="A14788" s="354" t="s">
        <v>39189</v>
      </c>
      <c r="B14788" t="s">
        <v>39188</v>
      </c>
      <c r="C14788" s="354" t="s">
        <v>470</v>
      </c>
      <c r="D14788" s="355">
        <v>114.38</v>
      </c>
    </row>
    <row r="14789" spans="1:4">
      <c r="A14789" s="354" t="s">
        <v>39190</v>
      </c>
      <c r="B14789" t="s">
        <v>39191</v>
      </c>
      <c r="C14789" s="354" t="s">
        <v>470</v>
      </c>
      <c r="D14789" s="355">
        <v>47</v>
      </c>
    </row>
    <row r="14790" spans="1:4">
      <c r="A14790" s="354" t="s">
        <v>39192</v>
      </c>
      <c r="B14790" t="s">
        <v>39191</v>
      </c>
      <c r="C14790" s="354" t="s">
        <v>470</v>
      </c>
      <c r="D14790" s="355">
        <v>43.7</v>
      </c>
    </row>
    <row r="14791" spans="1:4">
      <c r="A14791" s="354" t="s">
        <v>39193</v>
      </c>
      <c r="B14791" t="s">
        <v>39194</v>
      </c>
      <c r="C14791" s="354" t="s">
        <v>470</v>
      </c>
      <c r="D14791" s="355">
        <v>55.77</v>
      </c>
    </row>
    <row r="14792" spans="1:4">
      <c r="A14792" s="354" t="s">
        <v>39195</v>
      </c>
      <c r="B14792" t="s">
        <v>39194</v>
      </c>
      <c r="C14792" s="354" t="s">
        <v>470</v>
      </c>
      <c r="D14792" s="355">
        <v>52.47</v>
      </c>
    </row>
    <row r="14793" spans="1:4">
      <c r="A14793" s="354" t="s">
        <v>39196</v>
      </c>
      <c r="B14793" t="s">
        <v>39197</v>
      </c>
      <c r="C14793" s="354" t="s">
        <v>470</v>
      </c>
      <c r="D14793" s="355">
        <v>55.54</v>
      </c>
    </row>
    <row r="14794" spans="1:4">
      <c r="A14794" s="354" t="s">
        <v>39198</v>
      </c>
      <c r="B14794" t="s">
        <v>39197</v>
      </c>
      <c r="C14794" s="354" t="s">
        <v>470</v>
      </c>
      <c r="D14794" s="355">
        <v>52.24</v>
      </c>
    </row>
    <row r="14795" spans="1:4">
      <c r="A14795" s="354" t="s">
        <v>39199</v>
      </c>
      <c r="B14795" t="s">
        <v>39200</v>
      </c>
      <c r="C14795" s="354" t="s">
        <v>470</v>
      </c>
      <c r="D14795" s="355">
        <v>69.11</v>
      </c>
    </row>
    <row r="14796" spans="1:4">
      <c r="A14796" s="354" t="s">
        <v>39201</v>
      </c>
      <c r="B14796" t="s">
        <v>39200</v>
      </c>
      <c r="C14796" s="354" t="s">
        <v>470</v>
      </c>
      <c r="D14796" s="355">
        <v>65.81</v>
      </c>
    </row>
    <row r="14797" spans="1:4">
      <c r="A14797" s="354" t="s">
        <v>39202</v>
      </c>
      <c r="B14797" t="s">
        <v>39203</v>
      </c>
      <c r="C14797" s="354" t="s">
        <v>470</v>
      </c>
      <c r="D14797" s="355">
        <v>100.48</v>
      </c>
    </row>
    <row r="14798" spans="1:4">
      <c r="A14798" s="354" t="s">
        <v>39204</v>
      </c>
      <c r="B14798" t="s">
        <v>39203</v>
      </c>
      <c r="C14798" s="354" t="s">
        <v>470</v>
      </c>
      <c r="D14798" s="355">
        <v>97.18</v>
      </c>
    </row>
    <row r="14799" spans="1:4">
      <c r="A14799" s="354" t="s">
        <v>39205</v>
      </c>
      <c r="B14799" t="s">
        <v>39206</v>
      </c>
      <c r="C14799" s="354" t="s">
        <v>470</v>
      </c>
      <c r="D14799" s="355">
        <v>31.38</v>
      </c>
    </row>
    <row r="14800" spans="1:4">
      <c r="A14800" s="354" t="s">
        <v>39207</v>
      </c>
      <c r="B14800" t="s">
        <v>39206</v>
      </c>
      <c r="C14800" s="354" t="s">
        <v>470</v>
      </c>
      <c r="D14800" s="355">
        <v>28.07</v>
      </c>
    </row>
    <row r="14801" spans="1:4">
      <c r="A14801" s="354" t="s">
        <v>39208</v>
      </c>
      <c r="B14801" t="s">
        <v>39209</v>
      </c>
      <c r="C14801" s="354" t="s">
        <v>470</v>
      </c>
      <c r="D14801" s="355">
        <v>33.69</v>
      </c>
    </row>
    <row r="14802" spans="1:4">
      <c r="A14802" s="354" t="s">
        <v>39210</v>
      </c>
      <c r="B14802" t="s">
        <v>39209</v>
      </c>
      <c r="C14802" s="354" t="s">
        <v>470</v>
      </c>
      <c r="D14802" s="355">
        <v>30.39</v>
      </c>
    </row>
    <row r="14803" spans="1:4">
      <c r="A14803" s="354" t="s">
        <v>39211</v>
      </c>
      <c r="B14803" t="s">
        <v>39212</v>
      </c>
      <c r="C14803" s="354" t="s">
        <v>470</v>
      </c>
      <c r="D14803" s="355">
        <v>35.79</v>
      </c>
    </row>
    <row r="14804" spans="1:4">
      <c r="A14804" s="354" t="s">
        <v>39213</v>
      </c>
      <c r="B14804" t="s">
        <v>39212</v>
      </c>
      <c r="C14804" s="354" t="s">
        <v>470</v>
      </c>
      <c r="D14804" s="355">
        <v>32.49</v>
      </c>
    </row>
    <row r="14805" spans="1:4">
      <c r="A14805" s="354" t="s">
        <v>39214</v>
      </c>
      <c r="B14805" t="s">
        <v>39215</v>
      </c>
      <c r="C14805" s="354" t="s">
        <v>470</v>
      </c>
      <c r="D14805" s="355">
        <v>37.97</v>
      </c>
    </row>
    <row r="14806" spans="1:4">
      <c r="A14806" s="354" t="s">
        <v>39216</v>
      </c>
      <c r="B14806" t="s">
        <v>39215</v>
      </c>
      <c r="C14806" s="354" t="s">
        <v>470</v>
      </c>
      <c r="D14806" s="355">
        <v>34.67</v>
      </c>
    </row>
    <row r="14807" spans="1:4">
      <c r="A14807" s="354" t="s">
        <v>39217</v>
      </c>
      <c r="B14807" t="s">
        <v>39218</v>
      </c>
      <c r="C14807" s="354" t="s">
        <v>470</v>
      </c>
      <c r="D14807" s="355">
        <v>42.15</v>
      </c>
    </row>
    <row r="14808" spans="1:4">
      <c r="A14808" s="354" t="s">
        <v>39219</v>
      </c>
      <c r="B14808" t="s">
        <v>39218</v>
      </c>
      <c r="C14808" s="354" t="s">
        <v>470</v>
      </c>
      <c r="D14808" s="355">
        <v>38.840000000000003</v>
      </c>
    </row>
    <row r="14809" spans="1:4">
      <c r="A14809" s="354" t="s">
        <v>39220</v>
      </c>
      <c r="B14809" t="s">
        <v>39221</v>
      </c>
      <c r="C14809" s="354" t="s">
        <v>470</v>
      </c>
      <c r="D14809" s="355">
        <v>46.61</v>
      </c>
    </row>
    <row r="14810" spans="1:4">
      <c r="A14810" s="354" t="s">
        <v>39222</v>
      </c>
      <c r="B14810" t="s">
        <v>39221</v>
      </c>
      <c r="C14810" s="354" t="s">
        <v>470</v>
      </c>
      <c r="D14810" s="355">
        <v>43.31</v>
      </c>
    </row>
    <row r="14811" spans="1:4">
      <c r="A14811" s="354" t="s">
        <v>39223</v>
      </c>
      <c r="B14811" t="s">
        <v>39224</v>
      </c>
      <c r="C14811" s="354" t="s">
        <v>470</v>
      </c>
      <c r="D14811" s="355">
        <v>33.1</v>
      </c>
    </row>
    <row r="14812" spans="1:4">
      <c r="A14812" s="354" t="s">
        <v>39225</v>
      </c>
      <c r="B14812" t="s">
        <v>39224</v>
      </c>
      <c r="C14812" s="354" t="s">
        <v>470</v>
      </c>
      <c r="D14812" s="355">
        <v>29.8</v>
      </c>
    </row>
    <row r="14813" spans="1:4">
      <c r="A14813" s="354" t="s">
        <v>39226</v>
      </c>
      <c r="B14813" t="s">
        <v>39227</v>
      </c>
      <c r="C14813" s="354" t="s">
        <v>470</v>
      </c>
      <c r="D14813" s="355">
        <v>38.53</v>
      </c>
    </row>
    <row r="14814" spans="1:4">
      <c r="A14814" s="354" t="s">
        <v>39228</v>
      </c>
      <c r="B14814" t="s">
        <v>39227</v>
      </c>
      <c r="C14814" s="354" t="s">
        <v>470</v>
      </c>
      <c r="D14814" s="355">
        <v>35.229999999999997</v>
      </c>
    </row>
    <row r="14815" spans="1:4">
      <c r="A14815" s="354" t="s">
        <v>39229</v>
      </c>
      <c r="B14815" t="s">
        <v>39230</v>
      </c>
      <c r="C14815" s="354" t="s">
        <v>470</v>
      </c>
      <c r="D14815" s="355">
        <v>41.01</v>
      </c>
    </row>
    <row r="14816" spans="1:4">
      <c r="A14816" s="354" t="s">
        <v>39231</v>
      </c>
      <c r="B14816" t="s">
        <v>39230</v>
      </c>
      <c r="C14816" s="354" t="s">
        <v>470</v>
      </c>
      <c r="D14816" s="355">
        <v>37.71</v>
      </c>
    </row>
    <row r="14817" spans="1:4">
      <c r="A14817" s="354" t="s">
        <v>39232</v>
      </c>
      <c r="B14817" t="s">
        <v>39233</v>
      </c>
      <c r="C14817" s="354" t="s">
        <v>470</v>
      </c>
      <c r="D14817" s="355">
        <v>44.89</v>
      </c>
    </row>
    <row r="14818" spans="1:4">
      <c r="A14818" s="354" t="s">
        <v>39234</v>
      </c>
      <c r="B14818" t="s">
        <v>39233</v>
      </c>
      <c r="C14818" s="354" t="s">
        <v>470</v>
      </c>
      <c r="D14818" s="355">
        <v>41.58</v>
      </c>
    </row>
    <row r="14819" spans="1:4">
      <c r="A14819" s="354" t="s">
        <v>39235</v>
      </c>
      <c r="B14819" t="s">
        <v>39236</v>
      </c>
      <c r="C14819" s="354" t="s">
        <v>470</v>
      </c>
      <c r="D14819" s="355">
        <v>49.36</v>
      </c>
    </row>
    <row r="14820" spans="1:4">
      <c r="A14820" s="354" t="s">
        <v>39237</v>
      </c>
      <c r="B14820" t="s">
        <v>39236</v>
      </c>
      <c r="C14820" s="354" t="s">
        <v>470</v>
      </c>
      <c r="D14820" s="355">
        <v>46.06</v>
      </c>
    </row>
    <row r="14821" spans="1:4">
      <c r="A14821" s="354" t="s">
        <v>39238</v>
      </c>
      <c r="B14821" t="s">
        <v>39239</v>
      </c>
      <c r="C14821" s="354" t="s">
        <v>470</v>
      </c>
      <c r="D14821" s="355">
        <v>39.53</v>
      </c>
    </row>
    <row r="14822" spans="1:4">
      <c r="A14822" s="354" t="s">
        <v>39240</v>
      </c>
      <c r="B14822" t="s">
        <v>39239</v>
      </c>
      <c r="C14822" s="354" t="s">
        <v>470</v>
      </c>
      <c r="D14822" s="355">
        <v>36.229999999999997</v>
      </c>
    </row>
    <row r="14823" spans="1:4">
      <c r="A14823" s="354" t="s">
        <v>39241</v>
      </c>
      <c r="B14823" t="s">
        <v>39242</v>
      </c>
      <c r="C14823" s="354" t="s">
        <v>470</v>
      </c>
      <c r="D14823" s="355">
        <v>41.84</v>
      </c>
    </row>
    <row r="14824" spans="1:4">
      <c r="A14824" s="354" t="s">
        <v>39243</v>
      </c>
      <c r="B14824" t="s">
        <v>39242</v>
      </c>
      <c r="C14824" s="354" t="s">
        <v>470</v>
      </c>
      <c r="D14824" s="355">
        <v>38.54</v>
      </c>
    </row>
    <row r="14825" spans="1:4">
      <c r="A14825" s="354" t="s">
        <v>39244</v>
      </c>
      <c r="B14825" t="s">
        <v>39245</v>
      </c>
      <c r="C14825" s="354" t="s">
        <v>470</v>
      </c>
      <c r="D14825" s="355">
        <v>44.32</v>
      </c>
    </row>
    <row r="14826" spans="1:4">
      <c r="A14826" s="354" t="s">
        <v>39246</v>
      </c>
      <c r="B14826" t="s">
        <v>39245</v>
      </c>
      <c r="C14826" s="354" t="s">
        <v>470</v>
      </c>
      <c r="D14826" s="355">
        <v>41.02</v>
      </c>
    </row>
    <row r="14827" spans="1:4">
      <c r="A14827" s="354" t="s">
        <v>39247</v>
      </c>
      <c r="B14827" t="s">
        <v>39248</v>
      </c>
      <c r="C14827" s="354" t="s">
        <v>470</v>
      </c>
      <c r="D14827" s="355">
        <v>44.23</v>
      </c>
    </row>
    <row r="14828" spans="1:4">
      <c r="A14828" s="354" t="s">
        <v>39249</v>
      </c>
      <c r="B14828" t="s">
        <v>39248</v>
      </c>
      <c r="C14828" s="354" t="s">
        <v>470</v>
      </c>
      <c r="D14828" s="355">
        <v>40.93</v>
      </c>
    </row>
    <row r="14829" spans="1:4">
      <c r="A14829" s="354" t="s">
        <v>39250</v>
      </c>
      <c r="B14829" t="s">
        <v>39251</v>
      </c>
      <c r="C14829" s="354" t="s">
        <v>470</v>
      </c>
      <c r="D14829" s="355">
        <v>52.4</v>
      </c>
    </row>
    <row r="14830" spans="1:4">
      <c r="A14830" s="354" t="s">
        <v>39252</v>
      </c>
      <c r="B14830" t="s">
        <v>39251</v>
      </c>
      <c r="C14830" s="354" t="s">
        <v>470</v>
      </c>
      <c r="D14830" s="355">
        <v>49.09</v>
      </c>
    </row>
    <row r="14831" spans="1:4">
      <c r="A14831" s="354" t="s">
        <v>39253</v>
      </c>
      <c r="B14831" t="s">
        <v>39254</v>
      </c>
      <c r="C14831" s="354" t="s">
        <v>470</v>
      </c>
      <c r="D14831" s="355">
        <v>31.11</v>
      </c>
    </row>
    <row r="14832" spans="1:4">
      <c r="A14832" s="354" t="s">
        <v>39255</v>
      </c>
      <c r="B14832" t="s">
        <v>39254</v>
      </c>
      <c r="C14832" s="354" t="s">
        <v>470</v>
      </c>
      <c r="D14832" s="355">
        <v>27.81</v>
      </c>
    </row>
    <row r="14833" spans="1:4">
      <c r="A14833" s="354" t="s">
        <v>39256</v>
      </c>
      <c r="B14833" t="s">
        <v>39257</v>
      </c>
      <c r="C14833" s="354" t="s">
        <v>470</v>
      </c>
      <c r="D14833" s="355">
        <v>32.65</v>
      </c>
    </row>
    <row r="14834" spans="1:4">
      <c r="A14834" s="354" t="s">
        <v>39258</v>
      </c>
      <c r="B14834" t="s">
        <v>39257</v>
      </c>
      <c r="C14834" s="354" t="s">
        <v>470</v>
      </c>
      <c r="D14834" s="355">
        <v>29.35</v>
      </c>
    </row>
    <row r="14835" spans="1:4">
      <c r="A14835" s="354" t="s">
        <v>39259</v>
      </c>
      <c r="B14835" t="s">
        <v>39260</v>
      </c>
      <c r="C14835" s="354" t="s">
        <v>470</v>
      </c>
      <c r="D14835" s="355">
        <v>35.35</v>
      </c>
    </row>
    <row r="14836" spans="1:4">
      <c r="A14836" s="354" t="s">
        <v>39261</v>
      </c>
      <c r="B14836" t="s">
        <v>39260</v>
      </c>
      <c r="C14836" s="354" t="s">
        <v>470</v>
      </c>
      <c r="D14836" s="355">
        <v>32.049999999999997</v>
      </c>
    </row>
    <row r="14837" spans="1:4">
      <c r="A14837" s="354" t="s">
        <v>39262</v>
      </c>
      <c r="B14837" t="s">
        <v>39263</v>
      </c>
      <c r="C14837" s="354" t="s">
        <v>470</v>
      </c>
      <c r="D14837" s="355">
        <v>42.4</v>
      </c>
    </row>
    <row r="14838" spans="1:4">
      <c r="A14838" s="354" t="s">
        <v>39264</v>
      </c>
      <c r="B14838" t="s">
        <v>39263</v>
      </c>
      <c r="C14838" s="354" t="s">
        <v>470</v>
      </c>
      <c r="D14838" s="355">
        <v>39.1</v>
      </c>
    </row>
    <row r="14839" spans="1:4">
      <c r="A14839" s="354" t="s">
        <v>39265</v>
      </c>
      <c r="B14839" t="s">
        <v>39266</v>
      </c>
      <c r="C14839" s="354" t="s">
        <v>470</v>
      </c>
      <c r="D14839" s="355">
        <v>45.1</v>
      </c>
    </row>
    <row r="14840" spans="1:4">
      <c r="A14840" s="354" t="s">
        <v>39267</v>
      </c>
      <c r="B14840" t="s">
        <v>39266</v>
      </c>
      <c r="C14840" s="354" t="s">
        <v>470</v>
      </c>
      <c r="D14840" s="355">
        <v>41.8</v>
      </c>
    </row>
    <row r="14841" spans="1:4">
      <c r="A14841" s="354" t="s">
        <v>39268</v>
      </c>
      <c r="B14841" t="s">
        <v>39269</v>
      </c>
      <c r="C14841" s="354" t="s">
        <v>470</v>
      </c>
      <c r="D14841" s="355">
        <v>45.74</v>
      </c>
    </row>
    <row r="14842" spans="1:4">
      <c r="A14842" s="354" t="s">
        <v>39270</v>
      </c>
      <c r="B14842" t="s">
        <v>39269</v>
      </c>
      <c r="C14842" s="354" t="s">
        <v>470</v>
      </c>
      <c r="D14842" s="355">
        <v>42.44</v>
      </c>
    </row>
    <row r="14843" spans="1:4">
      <c r="A14843" s="354" t="s">
        <v>39271</v>
      </c>
      <c r="B14843" t="s">
        <v>39272</v>
      </c>
      <c r="C14843" s="354" t="s">
        <v>470</v>
      </c>
      <c r="D14843" s="355">
        <v>33.1</v>
      </c>
    </row>
    <row r="14844" spans="1:4">
      <c r="A14844" s="354" t="s">
        <v>39273</v>
      </c>
      <c r="B14844" t="s">
        <v>39272</v>
      </c>
      <c r="C14844" s="354" t="s">
        <v>470</v>
      </c>
      <c r="D14844" s="355">
        <v>29.8</v>
      </c>
    </row>
    <row r="14845" spans="1:4">
      <c r="A14845" s="354" t="s">
        <v>39274</v>
      </c>
      <c r="B14845" t="s">
        <v>39275</v>
      </c>
      <c r="C14845" s="354" t="s">
        <v>470</v>
      </c>
      <c r="D14845" s="355">
        <v>38.53</v>
      </c>
    </row>
    <row r="14846" spans="1:4">
      <c r="A14846" s="354" t="s">
        <v>39276</v>
      </c>
      <c r="B14846" t="s">
        <v>39275</v>
      </c>
      <c r="C14846" s="354" t="s">
        <v>470</v>
      </c>
      <c r="D14846" s="355">
        <v>35.229999999999997</v>
      </c>
    </row>
    <row r="14847" spans="1:4">
      <c r="A14847" s="354" t="s">
        <v>39277</v>
      </c>
      <c r="B14847" t="s">
        <v>39278</v>
      </c>
      <c r="C14847" s="354" t="s">
        <v>470</v>
      </c>
      <c r="D14847" s="355">
        <v>41.01</v>
      </c>
    </row>
    <row r="14848" spans="1:4">
      <c r="A14848" s="354" t="s">
        <v>39279</v>
      </c>
      <c r="B14848" t="s">
        <v>39278</v>
      </c>
      <c r="C14848" s="354" t="s">
        <v>470</v>
      </c>
      <c r="D14848" s="355">
        <v>37.71</v>
      </c>
    </row>
    <row r="14849" spans="1:4">
      <c r="A14849" s="354" t="s">
        <v>39280</v>
      </c>
      <c r="B14849" t="s">
        <v>39281</v>
      </c>
      <c r="C14849" s="354" t="s">
        <v>470</v>
      </c>
      <c r="D14849" s="355">
        <v>44.89</v>
      </c>
    </row>
    <row r="14850" spans="1:4">
      <c r="A14850" s="354" t="s">
        <v>39282</v>
      </c>
      <c r="B14850" t="s">
        <v>39281</v>
      </c>
      <c r="C14850" s="354" t="s">
        <v>470</v>
      </c>
      <c r="D14850" s="355">
        <v>41.58</v>
      </c>
    </row>
    <row r="14851" spans="1:4">
      <c r="A14851" s="354" t="s">
        <v>39283</v>
      </c>
      <c r="B14851" t="s">
        <v>39284</v>
      </c>
      <c r="C14851" s="354" t="s">
        <v>470</v>
      </c>
      <c r="D14851" s="355">
        <v>49.36</v>
      </c>
    </row>
    <row r="14852" spans="1:4">
      <c r="A14852" s="354" t="s">
        <v>39285</v>
      </c>
      <c r="B14852" t="s">
        <v>39284</v>
      </c>
      <c r="C14852" s="354" t="s">
        <v>470</v>
      </c>
      <c r="D14852" s="355">
        <v>46.06</v>
      </c>
    </row>
    <row r="14853" spans="1:4">
      <c r="A14853" s="354" t="s">
        <v>39286</v>
      </c>
      <c r="B14853" t="s">
        <v>39287</v>
      </c>
      <c r="C14853" s="354" t="s">
        <v>470</v>
      </c>
      <c r="D14853" s="355">
        <v>43.31</v>
      </c>
    </row>
    <row r="14854" spans="1:4">
      <c r="A14854" s="354" t="s">
        <v>39288</v>
      </c>
      <c r="B14854" t="s">
        <v>39287</v>
      </c>
      <c r="C14854" s="354" t="s">
        <v>470</v>
      </c>
      <c r="D14854" s="355">
        <v>40.01</v>
      </c>
    </row>
    <row r="14855" spans="1:4">
      <c r="A14855" s="354" t="s">
        <v>39289</v>
      </c>
      <c r="B14855" t="s">
        <v>39290</v>
      </c>
      <c r="C14855" s="354" t="s">
        <v>470</v>
      </c>
      <c r="D14855" s="355">
        <v>44.95</v>
      </c>
    </row>
    <row r="14856" spans="1:4">
      <c r="A14856" s="354" t="s">
        <v>39291</v>
      </c>
      <c r="B14856" t="s">
        <v>39290</v>
      </c>
      <c r="C14856" s="354" t="s">
        <v>470</v>
      </c>
      <c r="D14856" s="355">
        <v>41.65</v>
      </c>
    </row>
    <row r="14857" spans="1:4">
      <c r="A14857" s="354" t="s">
        <v>39292</v>
      </c>
      <c r="B14857" t="s">
        <v>39293</v>
      </c>
      <c r="C14857" s="354" t="s">
        <v>470</v>
      </c>
      <c r="D14857" s="355">
        <v>43.54</v>
      </c>
    </row>
    <row r="14858" spans="1:4">
      <c r="A14858" s="354" t="s">
        <v>39294</v>
      </c>
      <c r="B14858" t="s">
        <v>39293</v>
      </c>
      <c r="C14858" s="354" t="s">
        <v>470</v>
      </c>
      <c r="D14858" s="355">
        <v>40.24</v>
      </c>
    </row>
    <row r="14859" spans="1:4">
      <c r="A14859" s="354" t="s">
        <v>39295</v>
      </c>
      <c r="B14859" t="s">
        <v>39296</v>
      </c>
      <c r="C14859" s="354" t="s">
        <v>470</v>
      </c>
      <c r="D14859" s="355">
        <v>51.34</v>
      </c>
    </row>
    <row r="14860" spans="1:4">
      <c r="A14860" s="354" t="s">
        <v>39297</v>
      </c>
      <c r="B14860" t="s">
        <v>39296</v>
      </c>
      <c r="C14860" s="354" t="s">
        <v>470</v>
      </c>
      <c r="D14860" s="355">
        <v>48.04</v>
      </c>
    </row>
    <row r="14861" spans="1:4">
      <c r="A14861" s="354" t="s">
        <v>39298</v>
      </c>
      <c r="B14861" t="s">
        <v>39299</v>
      </c>
      <c r="C14861" s="354" t="s">
        <v>470</v>
      </c>
      <c r="D14861" s="355">
        <v>51.29</v>
      </c>
    </row>
    <row r="14862" spans="1:4">
      <c r="A14862" s="354" t="s">
        <v>39300</v>
      </c>
      <c r="B14862" t="s">
        <v>39299</v>
      </c>
      <c r="C14862" s="354" t="s">
        <v>470</v>
      </c>
      <c r="D14862" s="355">
        <v>47.99</v>
      </c>
    </row>
    <row r="14863" spans="1:4">
      <c r="A14863" s="354" t="s">
        <v>39301</v>
      </c>
      <c r="B14863" t="s">
        <v>39302</v>
      </c>
      <c r="C14863" s="354" t="s">
        <v>470</v>
      </c>
      <c r="D14863" s="355">
        <v>35.46</v>
      </c>
    </row>
    <row r="14864" spans="1:4">
      <c r="A14864" s="354" t="s">
        <v>39303</v>
      </c>
      <c r="B14864" t="s">
        <v>39302</v>
      </c>
      <c r="C14864" s="354" t="s">
        <v>470</v>
      </c>
      <c r="D14864" s="355">
        <v>32.159999999999997</v>
      </c>
    </row>
    <row r="14865" spans="1:4">
      <c r="A14865" s="354" t="s">
        <v>39304</v>
      </c>
      <c r="B14865" t="s">
        <v>39305</v>
      </c>
      <c r="C14865" s="354" t="s">
        <v>470</v>
      </c>
      <c r="D14865" s="355">
        <v>37.380000000000003</v>
      </c>
    </row>
    <row r="14866" spans="1:4">
      <c r="A14866" s="354" t="s">
        <v>39306</v>
      </c>
      <c r="B14866" t="s">
        <v>39305</v>
      </c>
      <c r="C14866" s="354" t="s">
        <v>470</v>
      </c>
      <c r="D14866" s="355">
        <v>34.08</v>
      </c>
    </row>
    <row r="14867" spans="1:4">
      <c r="A14867" s="354" t="s">
        <v>39307</v>
      </c>
      <c r="B14867" t="s">
        <v>39308</v>
      </c>
      <c r="C14867" s="354" t="s">
        <v>470</v>
      </c>
      <c r="D14867" s="355">
        <v>44.67</v>
      </c>
    </row>
    <row r="14868" spans="1:4">
      <c r="A14868" s="354" t="s">
        <v>39309</v>
      </c>
      <c r="B14868" t="s">
        <v>39308</v>
      </c>
      <c r="C14868" s="354" t="s">
        <v>470</v>
      </c>
      <c r="D14868" s="355">
        <v>41.37</v>
      </c>
    </row>
    <row r="14869" spans="1:4">
      <c r="A14869" s="354" t="s">
        <v>39310</v>
      </c>
      <c r="B14869" t="s">
        <v>39311</v>
      </c>
      <c r="C14869" s="354" t="s">
        <v>470</v>
      </c>
      <c r="D14869" s="355">
        <v>46.44</v>
      </c>
    </row>
    <row r="14870" spans="1:4">
      <c r="A14870" s="354" t="s">
        <v>39312</v>
      </c>
      <c r="B14870" t="s">
        <v>39311</v>
      </c>
      <c r="C14870" s="354" t="s">
        <v>470</v>
      </c>
      <c r="D14870" s="355">
        <v>43.14</v>
      </c>
    </row>
    <row r="14871" spans="1:4">
      <c r="A14871" s="354" t="s">
        <v>39313</v>
      </c>
      <c r="B14871" t="s">
        <v>39314</v>
      </c>
      <c r="C14871" s="354" t="s">
        <v>470</v>
      </c>
      <c r="D14871" s="355">
        <v>56.43</v>
      </c>
    </row>
    <row r="14872" spans="1:4">
      <c r="A14872" s="354" t="s">
        <v>39315</v>
      </c>
      <c r="B14872" t="s">
        <v>39314</v>
      </c>
      <c r="C14872" s="354" t="s">
        <v>470</v>
      </c>
      <c r="D14872" s="355">
        <v>53.13</v>
      </c>
    </row>
    <row r="14873" spans="1:4">
      <c r="A14873" s="354" t="s">
        <v>39316</v>
      </c>
      <c r="B14873" t="s">
        <v>39317</v>
      </c>
      <c r="C14873" s="354" t="s">
        <v>470</v>
      </c>
      <c r="D14873" s="355">
        <v>69.48</v>
      </c>
    </row>
    <row r="14874" spans="1:4">
      <c r="A14874" s="354" t="s">
        <v>39318</v>
      </c>
      <c r="B14874" t="s">
        <v>39317</v>
      </c>
      <c r="C14874" s="354" t="s">
        <v>470</v>
      </c>
      <c r="D14874" s="355">
        <v>66.180000000000007</v>
      </c>
    </row>
    <row r="14875" spans="1:4">
      <c r="A14875" s="354" t="s">
        <v>39319</v>
      </c>
      <c r="B14875" t="s">
        <v>39320</v>
      </c>
      <c r="C14875" s="354" t="s">
        <v>470</v>
      </c>
      <c r="D14875" s="355">
        <v>46.26</v>
      </c>
    </row>
    <row r="14876" spans="1:4">
      <c r="A14876" s="354" t="s">
        <v>39321</v>
      </c>
      <c r="B14876" t="s">
        <v>39320</v>
      </c>
      <c r="C14876" s="354" t="s">
        <v>470</v>
      </c>
      <c r="D14876" s="355">
        <v>42.96</v>
      </c>
    </row>
    <row r="14877" spans="1:4">
      <c r="A14877" s="354" t="s">
        <v>39322</v>
      </c>
      <c r="B14877" t="s">
        <v>39323</v>
      </c>
      <c r="C14877" s="354" t="s">
        <v>470</v>
      </c>
      <c r="D14877" s="355">
        <v>49.82</v>
      </c>
    </row>
    <row r="14878" spans="1:4">
      <c r="A14878" s="354" t="s">
        <v>39324</v>
      </c>
      <c r="B14878" t="s">
        <v>39323</v>
      </c>
      <c r="C14878" s="354" t="s">
        <v>470</v>
      </c>
      <c r="D14878" s="355">
        <v>46.52</v>
      </c>
    </row>
    <row r="14879" spans="1:4">
      <c r="A14879" s="354" t="s">
        <v>39325</v>
      </c>
      <c r="B14879" t="s">
        <v>39326</v>
      </c>
      <c r="C14879" s="354" t="s">
        <v>470</v>
      </c>
      <c r="D14879" s="355">
        <v>53.12</v>
      </c>
    </row>
    <row r="14880" spans="1:4">
      <c r="A14880" s="354" t="s">
        <v>39327</v>
      </c>
      <c r="B14880" t="s">
        <v>39326</v>
      </c>
      <c r="C14880" s="354" t="s">
        <v>470</v>
      </c>
      <c r="D14880" s="355">
        <v>49.82</v>
      </c>
    </row>
    <row r="14881" spans="1:4">
      <c r="A14881" s="354" t="s">
        <v>39328</v>
      </c>
      <c r="B14881" t="s">
        <v>39329</v>
      </c>
      <c r="C14881" s="354" t="s">
        <v>470</v>
      </c>
      <c r="D14881" s="355">
        <v>58.76</v>
      </c>
    </row>
    <row r="14882" spans="1:4">
      <c r="A14882" s="354" t="s">
        <v>39330</v>
      </c>
      <c r="B14882" t="s">
        <v>39329</v>
      </c>
      <c r="C14882" s="354" t="s">
        <v>470</v>
      </c>
      <c r="D14882" s="355">
        <v>55.46</v>
      </c>
    </row>
    <row r="14883" spans="1:4">
      <c r="A14883" s="354" t="s">
        <v>39331</v>
      </c>
      <c r="B14883" t="s">
        <v>39332</v>
      </c>
      <c r="C14883" s="354" t="s">
        <v>470</v>
      </c>
      <c r="D14883" s="355">
        <v>77.28</v>
      </c>
    </row>
    <row r="14884" spans="1:4">
      <c r="A14884" s="354" t="s">
        <v>39333</v>
      </c>
      <c r="B14884" t="s">
        <v>39332</v>
      </c>
      <c r="C14884" s="354" t="s">
        <v>470</v>
      </c>
      <c r="D14884" s="355">
        <v>73.98</v>
      </c>
    </row>
    <row r="14885" spans="1:4">
      <c r="A14885" s="354" t="s">
        <v>39334</v>
      </c>
      <c r="B14885" t="s">
        <v>39335</v>
      </c>
      <c r="C14885" s="354" t="s">
        <v>470</v>
      </c>
      <c r="D14885" s="355">
        <v>41.92</v>
      </c>
    </row>
    <row r="14886" spans="1:4">
      <c r="A14886" s="354" t="s">
        <v>39336</v>
      </c>
      <c r="B14886" t="s">
        <v>39335</v>
      </c>
      <c r="C14886" s="354" t="s">
        <v>470</v>
      </c>
      <c r="D14886" s="355">
        <v>38.619999999999997</v>
      </c>
    </row>
    <row r="14887" spans="1:4">
      <c r="A14887" s="354" t="s">
        <v>39337</v>
      </c>
      <c r="B14887" t="s">
        <v>39338</v>
      </c>
      <c r="C14887" s="354" t="s">
        <v>470</v>
      </c>
      <c r="D14887" s="355">
        <v>52.32</v>
      </c>
    </row>
    <row r="14888" spans="1:4">
      <c r="A14888" s="354" t="s">
        <v>39339</v>
      </c>
      <c r="B14888" t="s">
        <v>39338</v>
      </c>
      <c r="C14888" s="354" t="s">
        <v>470</v>
      </c>
      <c r="D14888" s="355">
        <v>49.02</v>
      </c>
    </row>
    <row r="14889" spans="1:4">
      <c r="A14889" s="354" t="s">
        <v>39340</v>
      </c>
      <c r="B14889" t="s">
        <v>39341</v>
      </c>
      <c r="C14889" s="354" t="s">
        <v>470</v>
      </c>
      <c r="D14889" s="355">
        <v>54.12</v>
      </c>
    </row>
    <row r="14890" spans="1:4">
      <c r="A14890" s="354" t="s">
        <v>39342</v>
      </c>
      <c r="B14890" t="s">
        <v>39341</v>
      </c>
      <c r="C14890" s="354" t="s">
        <v>470</v>
      </c>
      <c r="D14890" s="355">
        <v>50.82</v>
      </c>
    </row>
    <row r="14891" spans="1:4">
      <c r="A14891" s="354" t="s">
        <v>39343</v>
      </c>
      <c r="B14891" t="s">
        <v>39344</v>
      </c>
      <c r="C14891" s="354" t="s">
        <v>470</v>
      </c>
      <c r="D14891" s="355">
        <v>70.400000000000006</v>
      </c>
    </row>
    <row r="14892" spans="1:4">
      <c r="A14892" s="354" t="s">
        <v>39345</v>
      </c>
      <c r="B14892" t="s">
        <v>39344</v>
      </c>
      <c r="C14892" s="354" t="s">
        <v>470</v>
      </c>
      <c r="D14892" s="355">
        <v>67.099999999999994</v>
      </c>
    </row>
    <row r="14893" spans="1:4">
      <c r="A14893" s="354" t="s">
        <v>39346</v>
      </c>
      <c r="B14893" t="s">
        <v>39347</v>
      </c>
      <c r="C14893" s="354" t="s">
        <v>470</v>
      </c>
      <c r="D14893" s="355">
        <v>81.400000000000006</v>
      </c>
    </row>
    <row r="14894" spans="1:4">
      <c r="A14894" s="354" t="s">
        <v>39348</v>
      </c>
      <c r="B14894" t="s">
        <v>39347</v>
      </c>
      <c r="C14894" s="354" t="s">
        <v>470</v>
      </c>
      <c r="D14894" s="355">
        <v>78.099999999999994</v>
      </c>
    </row>
    <row r="14895" spans="1:4">
      <c r="A14895" s="354" t="s">
        <v>39349</v>
      </c>
      <c r="B14895" t="s">
        <v>39350</v>
      </c>
      <c r="C14895" s="354" t="s">
        <v>470</v>
      </c>
      <c r="D14895" s="355">
        <v>33.49</v>
      </c>
    </row>
    <row r="14896" spans="1:4">
      <c r="A14896" s="354" t="s">
        <v>39351</v>
      </c>
      <c r="B14896" t="s">
        <v>39350</v>
      </c>
      <c r="C14896" s="354" t="s">
        <v>470</v>
      </c>
      <c r="D14896" s="355">
        <v>30.19</v>
      </c>
    </row>
    <row r="14897" spans="1:4">
      <c r="A14897" s="354" t="s">
        <v>39352</v>
      </c>
      <c r="B14897" t="s">
        <v>39353</v>
      </c>
      <c r="C14897" s="354" t="s">
        <v>470</v>
      </c>
      <c r="D14897" s="355">
        <v>32.159999999999997</v>
      </c>
    </row>
    <row r="14898" spans="1:4">
      <c r="A14898" s="354" t="s">
        <v>39354</v>
      </c>
      <c r="B14898" t="s">
        <v>39353</v>
      </c>
      <c r="C14898" s="354" t="s">
        <v>470</v>
      </c>
      <c r="D14898" s="355">
        <v>28.86</v>
      </c>
    </row>
    <row r="14899" spans="1:4">
      <c r="A14899" s="354" t="s">
        <v>39355</v>
      </c>
      <c r="B14899" t="s">
        <v>39356</v>
      </c>
      <c r="C14899" s="354" t="s">
        <v>470</v>
      </c>
      <c r="D14899" s="355">
        <v>43.83</v>
      </c>
    </row>
    <row r="14900" spans="1:4">
      <c r="A14900" s="354" t="s">
        <v>39357</v>
      </c>
      <c r="B14900" t="s">
        <v>39356</v>
      </c>
      <c r="C14900" s="354" t="s">
        <v>470</v>
      </c>
      <c r="D14900" s="355">
        <v>40.53</v>
      </c>
    </row>
    <row r="14901" spans="1:4">
      <c r="A14901" s="354" t="s">
        <v>39358</v>
      </c>
      <c r="B14901" t="s">
        <v>39359</v>
      </c>
      <c r="C14901" s="354" t="s">
        <v>470</v>
      </c>
      <c r="D14901" s="355">
        <v>46.4</v>
      </c>
    </row>
    <row r="14902" spans="1:4">
      <c r="A14902" s="354" t="s">
        <v>39360</v>
      </c>
      <c r="B14902" t="s">
        <v>39359</v>
      </c>
      <c r="C14902" s="354" t="s">
        <v>470</v>
      </c>
      <c r="D14902" s="355">
        <v>43.1</v>
      </c>
    </row>
    <row r="14903" spans="1:4">
      <c r="A14903" s="354" t="s">
        <v>39361</v>
      </c>
      <c r="B14903" t="s">
        <v>39362</v>
      </c>
      <c r="C14903" s="354" t="s">
        <v>470</v>
      </c>
      <c r="D14903" s="355">
        <v>47.1</v>
      </c>
    </row>
    <row r="14904" spans="1:4">
      <c r="A14904" s="354" t="s">
        <v>39363</v>
      </c>
      <c r="B14904" t="s">
        <v>39362</v>
      </c>
      <c r="C14904" s="354" t="s">
        <v>470</v>
      </c>
      <c r="D14904" s="355">
        <v>43.8</v>
      </c>
    </row>
    <row r="14905" spans="1:4">
      <c r="A14905" s="354" t="s">
        <v>39364</v>
      </c>
      <c r="B14905" t="s">
        <v>39365</v>
      </c>
      <c r="C14905" s="354" t="s">
        <v>470</v>
      </c>
      <c r="D14905" s="355">
        <v>60.82</v>
      </c>
    </row>
    <row r="14906" spans="1:4">
      <c r="A14906" s="354" t="s">
        <v>39366</v>
      </c>
      <c r="B14906" t="s">
        <v>39365</v>
      </c>
      <c r="C14906" s="354" t="s">
        <v>470</v>
      </c>
      <c r="D14906" s="355">
        <v>57.52</v>
      </c>
    </row>
    <row r="14907" spans="1:4">
      <c r="A14907" s="354" t="s">
        <v>39367</v>
      </c>
      <c r="B14907" t="s">
        <v>39368</v>
      </c>
      <c r="C14907" s="354" t="s">
        <v>470</v>
      </c>
      <c r="D14907" s="355">
        <v>47.62</v>
      </c>
    </row>
    <row r="14908" spans="1:4">
      <c r="A14908" s="354" t="s">
        <v>39369</v>
      </c>
      <c r="B14908" t="s">
        <v>39368</v>
      </c>
      <c r="C14908" s="354" t="s">
        <v>470</v>
      </c>
      <c r="D14908" s="355">
        <v>44.32</v>
      </c>
    </row>
    <row r="14909" spans="1:4">
      <c r="A14909" s="354" t="s">
        <v>39370</v>
      </c>
      <c r="B14909" t="s">
        <v>39371</v>
      </c>
      <c r="C14909" s="354" t="s">
        <v>470</v>
      </c>
      <c r="D14909" s="355">
        <v>43.33</v>
      </c>
    </row>
    <row r="14910" spans="1:4">
      <c r="A14910" s="354" t="s">
        <v>39372</v>
      </c>
      <c r="B14910" t="s">
        <v>39371</v>
      </c>
      <c r="C14910" s="354" t="s">
        <v>470</v>
      </c>
      <c r="D14910" s="355">
        <v>40.03</v>
      </c>
    </row>
    <row r="14911" spans="1:4">
      <c r="A14911" s="354" t="s">
        <v>39373</v>
      </c>
      <c r="B14911" t="s">
        <v>39374</v>
      </c>
      <c r="C14911" s="354" t="s">
        <v>470</v>
      </c>
      <c r="D14911" s="355">
        <v>60.02</v>
      </c>
    </row>
    <row r="14912" spans="1:4">
      <c r="A14912" s="354" t="s">
        <v>39375</v>
      </c>
      <c r="B14912" t="s">
        <v>39374</v>
      </c>
      <c r="C14912" s="354" t="s">
        <v>470</v>
      </c>
      <c r="D14912" s="355">
        <v>56.72</v>
      </c>
    </row>
    <row r="14913" spans="1:4">
      <c r="A14913" s="354" t="s">
        <v>39376</v>
      </c>
      <c r="B14913" t="s">
        <v>39377</v>
      </c>
      <c r="C14913" s="354" t="s">
        <v>470</v>
      </c>
      <c r="D14913" s="355">
        <v>54.67</v>
      </c>
    </row>
    <row r="14914" spans="1:4">
      <c r="A14914" s="354" t="s">
        <v>39378</v>
      </c>
      <c r="B14914" t="s">
        <v>39377</v>
      </c>
      <c r="C14914" s="354" t="s">
        <v>470</v>
      </c>
      <c r="D14914" s="355">
        <v>51.36</v>
      </c>
    </row>
    <row r="14915" spans="1:4">
      <c r="A14915" s="354" t="s">
        <v>39379</v>
      </c>
      <c r="B14915" t="s">
        <v>39380</v>
      </c>
      <c r="C14915" s="354" t="s">
        <v>470</v>
      </c>
      <c r="D14915" s="355">
        <v>61.68</v>
      </c>
    </row>
    <row r="14916" spans="1:4">
      <c r="A14916" s="354" t="s">
        <v>39381</v>
      </c>
      <c r="B14916" t="s">
        <v>39380</v>
      </c>
      <c r="C14916" s="354" t="s">
        <v>470</v>
      </c>
      <c r="D14916" s="355">
        <v>58.38</v>
      </c>
    </row>
    <row r="14917" spans="1:4">
      <c r="A14917" s="354" t="s">
        <v>39382</v>
      </c>
      <c r="B14917" t="s">
        <v>39383</v>
      </c>
      <c r="C14917" s="354" t="s">
        <v>470</v>
      </c>
      <c r="D14917" s="355">
        <v>51.49</v>
      </c>
    </row>
    <row r="14918" spans="1:4">
      <c r="A14918" s="354" t="s">
        <v>39384</v>
      </c>
      <c r="B14918" t="s">
        <v>39383</v>
      </c>
      <c r="C14918" s="354" t="s">
        <v>470</v>
      </c>
      <c r="D14918" s="355">
        <v>48.19</v>
      </c>
    </row>
    <row r="14919" spans="1:4">
      <c r="A14919" s="354" t="s">
        <v>39385</v>
      </c>
      <c r="B14919" t="s">
        <v>39386</v>
      </c>
      <c r="C14919" s="354" t="s">
        <v>470</v>
      </c>
      <c r="D14919" s="355">
        <v>47.95</v>
      </c>
    </row>
    <row r="14920" spans="1:4">
      <c r="A14920" s="354" t="s">
        <v>39387</v>
      </c>
      <c r="B14920" t="s">
        <v>39386</v>
      </c>
      <c r="C14920" s="354" t="s">
        <v>470</v>
      </c>
      <c r="D14920" s="355">
        <v>44.65</v>
      </c>
    </row>
    <row r="14921" spans="1:4">
      <c r="A14921" s="354" t="s">
        <v>39388</v>
      </c>
      <c r="B14921" t="s">
        <v>39389</v>
      </c>
      <c r="C14921" s="354" t="s">
        <v>470</v>
      </c>
      <c r="D14921" s="355">
        <v>53.1</v>
      </c>
    </row>
    <row r="14922" spans="1:4">
      <c r="A14922" s="354" t="s">
        <v>39390</v>
      </c>
      <c r="B14922" t="s">
        <v>39389</v>
      </c>
      <c r="C14922" s="354" t="s">
        <v>470</v>
      </c>
      <c r="D14922" s="355">
        <v>49.8</v>
      </c>
    </row>
    <row r="14923" spans="1:4">
      <c r="A14923" s="354" t="s">
        <v>39391</v>
      </c>
      <c r="B14923" t="s">
        <v>39392</v>
      </c>
      <c r="C14923" s="354" t="s">
        <v>470</v>
      </c>
      <c r="D14923" s="355">
        <v>53.31</v>
      </c>
    </row>
    <row r="14924" spans="1:4">
      <c r="A14924" s="354" t="s">
        <v>39393</v>
      </c>
      <c r="B14924" t="s">
        <v>39392</v>
      </c>
      <c r="C14924" s="354" t="s">
        <v>470</v>
      </c>
      <c r="D14924" s="355">
        <v>50.01</v>
      </c>
    </row>
    <row r="14925" spans="1:4">
      <c r="A14925" s="354" t="s">
        <v>39394</v>
      </c>
      <c r="B14925" t="s">
        <v>39395</v>
      </c>
      <c r="C14925" s="354" t="s">
        <v>470</v>
      </c>
      <c r="D14925" s="355">
        <v>64.94</v>
      </c>
    </row>
    <row r="14926" spans="1:4">
      <c r="A14926" s="354" t="s">
        <v>39396</v>
      </c>
      <c r="B14926" t="s">
        <v>39395</v>
      </c>
      <c r="C14926" s="354" t="s">
        <v>470</v>
      </c>
      <c r="D14926" s="355">
        <v>61.64</v>
      </c>
    </row>
    <row r="14927" spans="1:4">
      <c r="A14927" s="354" t="s">
        <v>39397</v>
      </c>
      <c r="B14927" t="s">
        <v>39398</v>
      </c>
      <c r="C14927" s="354" t="s">
        <v>470</v>
      </c>
      <c r="D14927" s="355">
        <v>36</v>
      </c>
    </row>
    <row r="14928" spans="1:4">
      <c r="A14928" s="354" t="s">
        <v>39399</v>
      </c>
      <c r="B14928" t="s">
        <v>39398</v>
      </c>
      <c r="C14928" s="354" t="s">
        <v>470</v>
      </c>
      <c r="D14928" s="355">
        <v>32.700000000000003</v>
      </c>
    </row>
    <row r="14929" spans="1:4">
      <c r="A14929" s="354" t="s">
        <v>39400</v>
      </c>
      <c r="B14929" t="s">
        <v>39401</v>
      </c>
      <c r="C14929" s="354" t="s">
        <v>470</v>
      </c>
      <c r="D14929" s="355">
        <v>39.520000000000003</v>
      </c>
    </row>
    <row r="14930" spans="1:4">
      <c r="A14930" s="354" t="s">
        <v>39402</v>
      </c>
      <c r="B14930" t="s">
        <v>39401</v>
      </c>
      <c r="C14930" s="354" t="s">
        <v>470</v>
      </c>
      <c r="D14930" s="355">
        <v>36.22</v>
      </c>
    </row>
    <row r="14931" spans="1:4">
      <c r="A14931" s="354" t="s">
        <v>39403</v>
      </c>
      <c r="B14931" t="s">
        <v>39404</v>
      </c>
      <c r="C14931" s="354" t="s">
        <v>470</v>
      </c>
      <c r="D14931" s="355">
        <v>45.75</v>
      </c>
    </row>
    <row r="14932" spans="1:4">
      <c r="A14932" s="354" t="s">
        <v>39405</v>
      </c>
      <c r="B14932" t="s">
        <v>39404</v>
      </c>
      <c r="C14932" s="354" t="s">
        <v>470</v>
      </c>
      <c r="D14932" s="355">
        <v>42.45</v>
      </c>
    </row>
    <row r="14933" spans="1:4">
      <c r="A14933" s="354" t="s">
        <v>39406</v>
      </c>
      <c r="B14933" t="s">
        <v>39407</v>
      </c>
      <c r="C14933" s="354" t="s">
        <v>470</v>
      </c>
      <c r="D14933" s="355">
        <v>49.37</v>
      </c>
    </row>
    <row r="14934" spans="1:4">
      <c r="A14934" s="354" t="s">
        <v>39408</v>
      </c>
      <c r="B14934" t="s">
        <v>39407</v>
      </c>
      <c r="C14934" s="354" t="s">
        <v>470</v>
      </c>
      <c r="D14934" s="355">
        <v>46.07</v>
      </c>
    </row>
    <row r="14935" spans="1:4">
      <c r="A14935" s="354" t="s">
        <v>39409</v>
      </c>
      <c r="B14935" t="s">
        <v>39410</v>
      </c>
      <c r="C14935" s="354" t="s">
        <v>470</v>
      </c>
      <c r="D14935" s="355">
        <v>60.98</v>
      </c>
    </row>
    <row r="14936" spans="1:4">
      <c r="A14936" s="354" t="s">
        <v>39411</v>
      </c>
      <c r="B14936" t="s">
        <v>39410</v>
      </c>
      <c r="C14936" s="354" t="s">
        <v>470</v>
      </c>
      <c r="D14936" s="355">
        <v>57.68</v>
      </c>
    </row>
    <row r="14937" spans="1:4">
      <c r="A14937" s="354" t="s">
        <v>39412</v>
      </c>
      <c r="B14937" t="s">
        <v>39413</v>
      </c>
      <c r="C14937" s="354" t="s">
        <v>470</v>
      </c>
      <c r="D14937" s="355">
        <v>77.11</v>
      </c>
    </row>
    <row r="14938" spans="1:4">
      <c r="A14938" s="354" t="s">
        <v>39414</v>
      </c>
      <c r="B14938" t="s">
        <v>39413</v>
      </c>
      <c r="C14938" s="354" t="s">
        <v>470</v>
      </c>
      <c r="D14938" s="355">
        <v>73.81</v>
      </c>
    </row>
    <row r="14939" spans="1:4">
      <c r="A14939" s="354" t="s">
        <v>39415</v>
      </c>
      <c r="B14939" t="s">
        <v>39416</v>
      </c>
      <c r="C14939" s="354" t="s">
        <v>470</v>
      </c>
      <c r="D14939" s="355">
        <v>56.44</v>
      </c>
    </row>
    <row r="14940" spans="1:4">
      <c r="A14940" s="354" t="s">
        <v>39417</v>
      </c>
      <c r="B14940" t="s">
        <v>39416</v>
      </c>
      <c r="C14940" s="354" t="s">
        <v>470</v>
      </c>
      <c r="D14940" s="355">
        <v>53.14</v>
      </c>
    </row>
    <row r="14941" spans="1:4">
      <c r="A14941" s="354" t="s">
        <v>39418</v>
      </c>
      <c r="B14941" t="s">
        <v>39419</v>
      </c>
      <c r="C14941" s="354" t="s">
        <v>470</v>
      </c>
      <c r="D14941" s="355">
        <v>53.96</v>
      </c>
    </row>
    <row r="14942" spans="1:4">
      <c r="A14942" s="354" t="s">
        <v>39420</v>
      </c>
      <c r="B14942" t="s">
        <v>39419</v>
      </c>
      <c r="C14942" s="354" t="s">
        <v>470</v>
      </c>
      <c r="D14942" s="355">
        <v>50.66</v>
      </c>
    </row>
    <row r="14943" spans="1:4">
      <c r="A14943" s="354" t="s">
        <v>39421</v>
      </c>
      <c r="B14943" t="s">
        <v>39422</v>
      </c>
      <c r="C14943" s="354" t="s">
        <v>470</v>
      </c>
      <c r="D14943" s="355">
        <v>68.819999999999993</v>
      </c>
    </row>
    <row r="14944" spans="1:4">
      <c r="A14944" s="354" t="s">
        <v>39423</v>
      </c>
      <c r="B14944" t="s">
        <v>39422</v>
      </c>
      <c r="C14944" s="354" t="s">
        <v>470</v>
      </c>
      <c r="D14944" s="355">
        <v>65.52</v>
      </c>
    </row>
    <row r="14945" spans="1:4">
      <c r="A14945" s="354" t="s">
        <v>39424</v>
      </c>
      <c r="B14945" t="s">
        <v>39425</v>
      </c>
      <c r="C14945" s="354" t="s">
        <v>470</v>
      </c>
      <c r="D14945" s="355">
        <v>69.67</v>
      </c>
    </row>
    <row r="14946" spans="1:4">
      <c r="A14946" s="354" t="s">
        <v>39426</v>
      </c>
      <c r="B14946" t="s">
        <v>39425</v>
      </c>
      <c r="C14946" s="354" t="s">
        <v>470</v>
      </c>
      <c r="D14946" s="355">
        <v>66.36</v>
      </c>
    </row>
    <row r="14947" spans="1:4">
      <c r="A14947" s="354" t="s">
        <v>39427</v>
      </c>
      <c r="B14947" t="s">
        <v>39428</v>
      </c>
      <c r="C14947" s="354" t="s">
        <v>470</v>
      </c>
      <c r="D14947" s="355">
        <v>88.92</v>
      </c>
    </row>
    <row r="14948" spans="1:4">
      <c r="A14948" s="354" t="s">
        <v>39429</v>
      </c>
      <c r="B14948" t="s">
        <v>39428</v>
      </c>
      <c r="C14948" s="354" t="s">
        <v>470</v>
      </c>
      <c r="D14948" s="355">
        <v>85.62</v>
      </c>
    </row>
    <row r="14949" spans="1:4">
      <c r="A14949" s="354" t="s">
        <v>39430</v>
      </c>
      <c r="B14949" t="s">
        <v>39431</v>
      </c>
      <c r="C14949" s="354" t="s">
        <v>470</v>
      </c>
      <c r="D14949" s="355">
        <v>49.42</v>
      </c>
    </row>
    <row r="14950" spans="1:4">
      <c r="A14950" s="354" t="s">
        <v>39432</v>
      </c>
      <c r="B14950" t="s">
        <v>39431</v>
      </c>
      <c r="C14950" s="354" t="s">
        <v>470</v>
      </c>
      <c r="D14950" s="355">
        <v>46.12</v>
      </c>
    </row>
    <row r="14951" spans="1:4">
      <c r="A14951" s="354" t="s">
        <v>39433</v>
      </c>
      <c r="B14951" t="s">
        <v>39434</v>
      </c>
      <c r="C14951" s="354" t="s">
        <v>470</v>
      </c>
      <c r="D14951" s="355">
        <v>56.67</v>
      </c>
    </row>
    <row r="14952" spans="1:4">
      <c r="A14952" s="354" t="s">
        <v>39435</v>
      </c>
      <c r="B14952" t="s">
        <v>39434</v>
      </c>
      <c r="C14952" s="354" t="s">
        <v>470</v>
      </c>
      <c r="D14952" s="355">
        <v>53.37</v>
      </c>
    </row>
    <row r="14953" spans="1:4">
      <c r="A14953" s="354" t="s">
        <v>39436</v>
      </c>
      <c r="B14953" t="s">
        <v>39437</v>
      </c>
      <c r="C14953" s="354" t="s">
        <v>470</v>
      </c>
      <c r="D14953" s="355">
        <v>62.12</v>
      </c>
    </row>
    <row r="14954" spans="1:4">
      <c r="A14954" s="354" t="s">
        <v>39438</v>
      </c>
      <c r="B14954" t="s">
        <v>39437</v>
      </c>
      <c r="C14954" s="354" t="s">
        <v>470</v>
      </c>
      <c r="D14954" s="355">
        <v>58.82</v>
      </c>
    </row>
    <row r="14955" spans="1:4">
      <c r="A14955" s="354" t="s">
        <v>39439</v>
      </c>
      <c r="B14955" t="s">
        <v>39440</v>
      </c>
      <c r="C14955" s="354" t="s">
        <v>470</v>
      </c>
      <c r="D14955" s="355">
        <v>84.02</v>
      </c>
    </row>
    <row r="14956" spans="1:4">
      <c r="A14956" s="354" t="s">
        <v>39441</v>
      </c>
      <c r="B14956" t="s">
        <v>39440</v>
      </c>
      <c r="C14956" s="354" t="s">
        <v>470</v>
      </c>
      <c r="D14956" s="355">
        <v>80.72</v>
      </c>
    </row>
    <row r="14957" spans="1:4">
      <c r="A14957" s="354" t="s">
        <v>39442</v>
      </c>
      <c r="B14957" t="s">
        <v>39443</v>
      </c>
      <c r="C14957" s="354" t="s">
        <v>470</v>
      </c>
      <c r="D14957" s="355">
        <v>96.36</v>
      </c>
    </row>
    <row r="14958" spans="1:4">
      <c r="A14958" s="354" t="s">
        <v>39444</v>
      </c>
      <c r="B14958" t="s">
        <v>39443</v>
      </c>
      <c r="C14958" s="354" t="s">
        <v>470</v>
      </c>
      <c r="D14958" s="355">
        <v>93.06</v>
      </c>
    </row>
    <row r="14959" spans="1:4">
      <c r="A14959" s="354" t="s">
        <v>39445</v>
      </c>
      <c r="B14959" t="s">
        <v>39446</v>
      </c>
      <c r="C14959" s="354" t="s">
        <v>470</v>
      </c>
      <c r="D14959" s="355">
        <v>42.9</v>
      </c>
    </row>
    <row r="14960" spans="1:4">
      <c r="A14960" s="354" t="s">
        <v>39447</v>
      </c>
      <c r="B14960" t="s">
        <v>39446</v>
      </c>
      <c r="C14960" s="354" t="s">
        <v>470</v>
      </c>
      <c r="D14960" s="355">
        <v>39.6</v>
      </c>
    </row>
    <row r="14961" spans="1:4">
      <c r="A14961" s="354" t="s">
        <v>39448</v>
      </c>
      <c r="B14961" t="s">
        <v>39449</v>
      </c>
      <c r="C14961" s="354" t="s">
        <v>470</v>
      </c>
      <c r="D14961" s="355">
        <v>44.74</v>
      </c>
    </row>
    <row r="14962" spans="1:4">
      <c r="A14962" s="354" t="s">
        <v>39450</v>
      </c>
      <c r="B14962" t="s">
        <v>39449</v>
      </c>
      <c r="C14962" s="354" t="s">
        <v>470</v>
      </c>
      <c r="D14962" s="355">
        <v>41.44</v>
      </c>
    </row>
    <row r="14963" spans="1:4">
      <c r="A14963" s="354" t="s">
        <v>39451</v>
      </c>
      <c r="B14963" t="s">
        <v>39452</v>
      </c>
      <c r="C14963" s="354" t="s">
        <v>470</v>
      </c>
      <c r="D14963" s="355">
        <v>52.37</v>
      </c>
    </row>
    <row r="14964" spans="1:4">
      <c r="A14964" s="354" t="s">
        <v>39453</v>
      </c>
      <c r="B14964" t="s">
        <v>39452</v>
      </c>
      <c r="C14964" s="354" t="s">
        <v>470</v>
      </c>
      <c r="D14964" s="355">
        <v>49.07</v>
      </c>
    </row>
    <row r="14965" spans="1:4">
      <c r="A14965" s="354" t="s">
        <v>39454</v>
      </c>
      <c r="B14965" t="s">
        <v>39455</v>
      </c>
      <c r="C14965" s="354" t="s">
        <v>470</v>
      </c>
      <c r="D14965" s="355">
        <v>50.58</v>
      </c>
    </row>
    <row r="14966" spans="1:4">
      <c r="A14966" s="354" t="s">
        <v>39456</v>
      </c>
      <c r="B14966" t="s">
        <v>39455</v>
      </c>
      <c r="C14966" s="354" t="s">
        <v>470</v>
      </c>
      <c r="D14966" s="355">
        <v>47.28</v>
      </c>
    </row>
    <row r="14967" spans="1:4">
      <c r="A14967" s="354" t="s">
        <v>39457</v>
      </c>
      <c r="B14967" t="s">
        <v>39458</v>
      </c>
      <c r="C14967" s="354" t="s">
        <v>470</v>
      </c>
      <c r="D14967" s="355">
        <v>80.91</v>
      </c>
    </row>
    <row r="14968" spans="1:4">
      <c r="A14968" s="354" t="s">
        <v>39459</v>
      </c>
      <c r="B14968" t="s">
        <v>39458</v>
      </c>
      <c r="C14968" s="354" t="s">
        <v>470</v>
      </c>
      <c r="D14968" s="355">
        <v>77.61</v>
      </c>
    </row>
    <row r="14969" spans="1:4">
      <c r="A14969" s="354" t="s">
        <v>39460</v>
      </c>
      <c r="B14969" t="s">
        <v>39461</v>
      </c>
      <c r="C14969" s="354" t="s">
        <v>470</v>
      </c>
      <c r="D14969" s="355">
        <v>93.27</v>
      </c>
    </row>
    <row r="14970" spans="1:4">
      <c r="A14970" s="354" t="s">
        <v>39462</v>
      </c>
      <c r="B14970" t="s">
        <v>39461</v>
      </c>
      <c r="C14970" s="354" t="s">
        <v>470</v>
      </c>
      <c r="D14970" s="355">
        <v>89.97</v>
      </c>
    </row>
    <row r="14971" spans="1:4">
      <c r="A14971" s="354" t="s">
        <v>39463</v>
      </c>
      <c r="B14971" t="s">
        <v>39464</v>
      </c>
      <c r="C14971" s="354" t="s">
        <v>470</v>
      </c>
      <c r="D14971" s="355">
        <v>50.95</v>
      </c>
    </row>
    <row r="14972" spans="1:4">
      <c r="A14972" s="354" t="s">
        <v>39465</v>
      </c>
      <c r="B14972" t="s">
        <v>39464</v>
      </c>
      <c r="C14972" s="354" t="s">
        <v>470</v>
      </c>
      <c r="D14972" s="355">
        <v>47.65</v>
      </c>
    </row>
    <row r="14973" spans="1:4">
      <c r="A14973" s="354" t="s">
        <v>39466</v>
      </c>
      <c r="B14973" t="s">
        <v>39467</v>
      </c>
      <c r="C14973" s="354" t="s">
        <v>470</v>
      </c>
      <c r="D14973" s="355">
        <v>58.36</v>
      </c>
    </row>
    <row r="14974" spans="1:4">
      <c r="A14974" s="354" t="s">
        <v>39468</v>
      </c>
      <c r="B14974" t="s">
        <v>39467</v>
      </c>
      <c r="C14974" s="354" t="s">
        <v>470</v>
      </c>
      <c r="D14974" s="355">
        <v>55.06</v>
      </c>
    </row>
    <row r="14975" spans="1:4">
      <c r="A14975" s="354" t="s">
        <v>39469</v>
      </c>
      <c r="B14975" t="s">
        <v>39470</v>
      </c>
      <c r="C14975" s="354" t="s">
        <v>470</v>
      </c>
      <c r="D14975" s="355">
        <v>66.78</v>
      </c>
    </row>
    <row r="14976" spans="1:4">
      <c r="A14976" s="354" t="s">
        <v>39471</v>
      </c>
      <c r="B14976" t="s">
        <v>39470</v>
      </c>
      <c r="C14976" s="354" t="s">
        <v>470</v>
      </c>
      <c r="D14976" s="355">
        <v>63.48</v>
      </c>
    </row>
    <row r="14977" spans="1:4">
      <c r="A14977" s="354" t="s">
        <v>39472</v>
      </c>
      <c r="B14977" t="s">
        <v>39473</v>
      </c>
      <c r="C14977" s="354" t="s">
        <v>470</v>
      </c>
      <c r="D14977" s="355">
        <v>86.45</v>
      </c>
    </row>
    <row r="14978" spans="1:4">
      <c r="A14978" s="354" t="s">
        <v>39474</v>
      </c>
      <c r="B14978" t="s">
        <v>39473</v>
      </c>
      <c r="C14978" s="354" t="s">
        <v>470</v>
      </c>
      <c r="D14978" s="355">
        <v>83.14</v>
      </c>
    </row>
    <row r="14979" spans="1:4">
      <c r="A14979" s="354" t="s">
        <v>39475</v>
      </c>
      <c r="B14979" t="s">
        <v>39476</v>
      </c>
      <c r="C14979" s="354" t="s">
        <v>470</v>
      </c>
      <c r="D14979" s="355">
        <v>109.72</v>
      </c>
    </row>
    <row r="14980" spans="1:4">
      <c r="A14980" s="354" t="s">
        <v>39477</v>
      </c>
      <c r="B14980" t="s">
        <v>39476</v>
      </c>
      <c r="C14980" s="354" t="s">
        <v>470</v>
      </c>
      <c r="D14980" s="355">
        <v>106.41</v>
      </c>
    </row>
    <row r="14981" spans="1:4">
      <c r="A14981" s="354" t="s">
        <v>39478</v>
      </c>
      <c r="B14981" t="s">
        <v>39479</v>
      </c>
      <c r="C14981" s="354" t="s">
        <v>470</v>
      </c>
      <c r="D14981" s="355">
        <v>54.87</v>
      </c>
    </row>
    <row r="14982" spans="1:4">
      <c r="A14982" s="354" t="s">
        <v>39480</v>
      </c>
      <c r="B14982" t="s">
        <v>39479</v>
      </c>
      <c r="C14982" s="354" t="s">
        <v>470</v>
      </c>
      <c r="D14982" s="355">
        <v>51.57</v>
      </c>
    </row>
    <row r="14983" spans="1:4">
      <c r="A14983" s="354" t="s">
        <v>39481</v>
      </c>
      <c r="B14983" t="s">
        <v>39482</v>
      </c>
      <c r="C14983" s="354" t="s">
        <v>470</v>
      </c>
      <c r="D14983" s="355">
        <v>62.78</v>
      </c>
    </row>
    <row r="14984" spans="1:4">
      <c r="A14984" s="354" t="s">
        <v>39483</v>
      </c>
      <c r="B14984" t="s">
        <v>39482</v>
      </c>
      <c r="C14984" s="354" t="s">
        <v>470</v>
      </c>
      <c r="D14984" s="355">
        <v>59.48</v>
      </c>
    </row>
    <row r="14985" spans="1:4">
      <c r="A14985" s="354" t="s">
        <v>39484</v>
      </c>
      <c r="B14985" t="s">
        <v>39485</v>
      </c>
      <c r="C14985" s="354" t="s">
        <v>470</v>
      </c>
      <c r="D14985" s="355">
        <v>63.05</v>
      </c>
    </row>
    <row r="14986" spans="1:4">
      <c r="A14986" s="354" t="s">
        <v>39486</v>
      </c>
      <c r="B14986" t="s">
        <v>39485</v>
      </c>
      <c r="C14986" s="354" t="s">
        <v>470</v>
      </c>
      <c r="D14986" s="355">
        <v>59.75</v>
      </c>
    </row>
    <row r="14987" spans="1:4">
      <c r="A14987" s="354" t="s">
        <v>39487</v>
      </c>
      <c r="B14987" t="s">
        <v>39488</v>
      </c>
      <c r="C14987" s="354" t="s">
        <v>470</v>
      </c>
      <c r="D14987" s="355">
        <v>89.27</v>
      </c>
    </row>
    <row r="14988" spans="1:4">
      <c r="A14988" s="354" t="s">
        <v>39489</v>
      </c>
      <c r="B14988" t="s">
        <v>39488</v>
      </c>
      <c r="C14988" s="354" t="s">
        <v>470</v>
      </c>
      <c r="D14988" s="355">
        <v>85.97</v>
      </c>
    </row>
    <row r="14989" spans="1:4">
      <c r="A14989" s="354" t="s">
        <v>39490</v>
      </c>
      <c r="B14989" t="s">
        <v>39491</v>
      </c>
      <c r="C14989" s="354" t="s">
        <v>470</v>
      </c>
      <c r="D14989" s="355">
        <v>100.48</v>
      </c>
    </row>
    <row r="14990" spans="1:4">
      <c r="A14990" s="354" t="s">
        <v>39492</v>
      </c>
      <c r="B14990" t="s">
        <v>39491</v>
      </c>
      <c r="C14990" s="354" t="s">
        <v>470</v>
      </c>
      <c r="D14990" s="355">
        <v>97.18</v>
      </c>
    </row>
    <row r="14991" spans="1:4">
      <c r="A14991" s="354" t="s">
        <v>39493</v>
      </c>
      <c r="B14991" t="s">
        <v>39494</v>
      </c>
      <c r="C14991" s="354" t="s">
        <v>470</v>
      </c>
      <c r="D14991" s="355">
        <v>42.19</v>
      </c>
    </row>
    <row r="14992" spans="1:4">
      <c r="A14992" s="354" t="s">
        <v>39495</v>
      </c>
      <c r="B14992" t="s">
        <v>39494</v>
      </c>
      <c r="C14992" s="354" t="s">
        <v>470</v>
      </c>
      <c r="D14992" s="355">
        <v>38.89</v>
      </c>
    </row>
    <row r="14993" spans="1:4">
      <c r="A14993" s="354" t="s">
        <v>39496</v>
      </c>
      <c r="B14993" t="s">
        <v>39497</v>
      </c>
      <c r="C14993" s="354" t="s">
        <v>470</v>
      </c>
      <c r="D14993" s="355">
        <v>47.49</v>
      </c>
    </row>
    <row r="14994" spans="1:4">
      <c r="A14994" s="354" t="s">
        <v>39498</v>
      </c>
      <c r="B14994" t="s">
        <v>39497</v>
      </c>
      <c r="C14994" s="354" t="s">
        <v>470</v>
      </c>
      <c r="D14994" s="355">
        <v>44.19</v>
      </c>
    </row>
    <row r="14995" spans="1:4">
      <c r="A14995" s="354" t="s">
        <v>39499</v>
      </c>
      <c r="B14995" t="s">
        <v>39500</v>
      </c>
      <c r="C14995" s="354" t="s">
        <v>470</v>
      </c>
      <c r="D14995" s="355">
        <v>55.4</v>
      </c>
    </row>
    <row r="14996" spans="1:4">
      <c r="A14996" s="354" t="s">
        <v>39501</v>
      </c>
      <c r="B14996" t="s">
        <v>39500</v>
      </c>
      <c r="C14996" s="354" t="s">
        <v>470</v>
      </c>
      <c r="D14996" s="355">
        <v>52.1</v>
      </c>
    </row>
    <row r="14997" spans="1:4">
      <c r="A14997" s="354" t="s">
        <v>39502</v>
      </c>
      <c r="B14997" t="s">
        <v>39503</v>
      </c>
      <c r="C14997" s="354" t="s">
        <v>470</v>
      </c>
      <c r="D14997" s="355">
        <v>64.12</v>
      </c>
    </row>
    <row r="14998" spans="1:4">
      <c r="A14998" s="354" t="s">
        <v>39504</v>
      </c>
      <c r="B14998" t="s">
        <v>39503</v>
      </c>
      <c r="C14998" s="354" t="s">
        <v>470</v>
      </c>
      <c r="D14998" s="355">
        <v>60.82</v>
      </c>
    </row>
    <row r="14999" spans="1:4">
      <c r="A14999" s="354" t="s">
        <v>39505</v>
      </c>
      <c r="B14999" t="s">
        <v>39506</v>
      </c>
      <c r="C14999" s="354" t="s">
        <v>470</v>
      </c>
      <c r="D14999" s="355">
        <v>92.75</v>
      </c>
    </row>
    <row r="15000" spans="1:4">
      <c r="A15000" s="354" t="s">
        <v>39507</v>
      </c>
      <c r="B15000" t="s">
        <v>39506</v>
      </c>
      <c r="C15000" s="354" t="s">
        <v>470</v>
      </c>
      <c r="D15000" s="355">
        <v>89.45</v>
      </c>
    </row>
    <row r="15001" spans="1:4">
      <c r="A15001" s="354" t="s">
        <v>39508</v>
      </c>
      <c r="B15001" t="s">
        <v>39509</v>
      </c>
      <c r="C15001" s="354" t="s">
        <v>470</v>
      </c>
      <c r="D15001" s="355">
        <v>102.02</v>
      </c>
    </row>
    <row r="15002" spans="1:4">
      <c r="A15002" s="354" t="s">
        <v>39510</v>
      </c>
      <c r="B15002" t="s">
        <v>39509</v>
      </c>
      <c r="C15002" s="354" t="s">
        <v>470</v>
      </c>
      <c r="D15002" s="355">
        <v>98.72</v>
      </c>
    </row>
    <row r="15003" spans="1:4">
      <c r="A15003" s="354" t="s">
        <v>39511</v>
      </c>
      <c r="B15003" t="s">
        <v>39512</v>
      </c>
      <c r="C15003" s="354" t="s">
        <v>470</v>
      </c>
      <c r="D15003" s="355">
        <v>60.42</v>
      </c>
    </row>
    <row r="15004" spans="1:4">
      <c r="A15004" s="354" t="s">
        <v>39513</v>
      </c>
      <c r="B15004" t="s">
        <v>39512</v>
      </c>
      <c r="C15004" s="354" t="s">
        <v>470</v>
      </c>
      <c r="D15004" s="355">
        <v>57.11</v>
      </c>
    </row>
    <row r="15005" spans="1:4">
      <c r="A15005" s="354" t="s">
        <v>39514</v>
      </c>
      <c r="B15005" t="s">
        <v>39515</v>
      </c>
      <c r="C15005" s="354" t="s">
        <v>470</v>
      </c>
      <c r="D15005" s="355">
        <v>79.59</v>
      </c>
    </row>
    <row r="15006" spans="1:4">
      <c r="A15006" s="354" t="s">
        <v>39516</v>
      </c>
      <c r="B15006" t="s">
        <v>39515</v>
      </c>
      <c r="C15006" s="354" t="s">
        <v>470</v>
      </c>
      <c r="D15006" s="355">
        <v>76.290000000000006</v>
      </c>
    </row>
    <row r="15007" spans="1:4">
      <c r="A15007" s="354" t="s">
        <v>39517</v>
      </c>
      <c r="B15007" t="s">
        <v>39518</v>
      </c>
      <c r="C15007" s="354" t="s">
        <v>470</v>
      </c>
      <c r="D15007" s="355">
        <v>86.83</v>
      </c>
    </row>
    <row r="15008" spans="1:4">
      <c r="A15008" s="354" t="s">
        <v>39519</v>
      </c>
      <c r="B15008" t="s">
        <v>39518</v>
      </c>
      <c r="C15008" s="354" t="s">
        <v>470</v>
      </c>
      <c r="D15008" s="355">
        <v>83.53</v>
      </c>
    </row>
    <row r="15009" spans="1:4">
      <c r="A15009" s="354" t="s">
        <v>39520</v>
      </c>
      <c r="B15009" t="s">
        <v>39521</v>
      </c>
      <c r="C15009" s="354" t="s">
        <v>470</v>
      </c>
      <c r="D15009" s="355">
        <v>100.74</v>
      </c>
    </row>
    <row r="15010" spans="1:4">
      <c r="A15010" s="354" t="s">
        <v>39522</v>
      </c>
      <c r="B15010" t="s">
        <v>39521</v>
      </c>
      <c r="C15010" s="354" t="s">
        <v>470</v>
      </c>
      <c r="D15010" s="355">
        <v>97.44</v>
      </c>
    </row>
    <row r="15011" spans="1:4">
      <c r="A15011" s="354" t="s">
        <v>39523</v>
      </c>
      <c r="B15011" t="s">
        <v>39524</v>
      </c>
      <c r="C15011" s="354" t="s">
        <v>470</v>
      </c>
      <c r="D15011" s="355">
        <v>151.63999999999999</v>
      </c>
    </row>
    <row r="15012" spans="1:4">
      <c r="A15012" s="354" t="s">
        <v>39525</v>
      </c>
      <c r="B15012" t="s">
        <v>39524</v>
      </c>
      <c r="C15012" s="354" t="s">
        <v>470</v>
      </c>
      <c r="D15012" s="355">
        <v>148.34</v>
      </c>
    </row>
    <row r="15013" spans="1:4">
      <c r="A15013" s="354" t="s">
        <v>39526</v>
      </c>
      <c r="B15013" t="s">
        <v>39527</v>
      </c>
      <c r="C15013" s="354" t="s">
        <v>470</v>
      </c>
      <c r="D15013" s="355">
        <v>56.67</v>
      </c>
    </row>
    <row r="15014" spans="1:4">
      <c r="A15014" s="354" t="s">
        <v>39528</v>
      </c>
      <c r="B15014" t="s">
        <v>39527</v>
      </c>
      <c r="C15014" s="354" t="s">
        <v>470</v>
      </c>
      <c r="D15014" s="355">
        <v>53.37</v>
      </c>
    </row>
    <row r="15015" spans="1:4">
      <c r="A15015" s="354" t="s">
        <v>39529</v>
      </c>
      <c r="B15015" t="s">
        <v>39530</v>
      </c>
      <c r="C15015" s="354" t="s">
        <v>470</v>
      </c>
      <c r="D15015" s="355">
        <v>64.2</v>
      </c>
    </row>
    <row r="15016" spans="1:4">
      <c r="A15016" s="354" t="s">
        <v>39531</v>
      </c>
      <c r="B15016" t="s">
        <v>39530</v>
      </c>
      <c r="C15016" s="354" t="s">
        <v>470</v>
      </c>
      <c r="D15016" s="355">
        <v>60.9</v>
      </c>
    </row>
    <row r="15017" spans="1:4">
      <c r="A15017" s="354" t="s">
        <v>39532</v>
      </c>
      <c r="B15017" t="s">
        <v>39533</v>
      </c>
      <c r="C15017" s="354" t="s">
        <v>470</v>
      </c>
      <c r="D15017" s="355">
        <v>70.45</v>
      </c>
    </row>
    <row r="15018" spans="1:4">
      <c r="A15018" s="354" t="s">
        <v>39534</v>
      </c>
      <c r="B15018" t="s">
        <v>39533</v>
      </c>
      <c r="C15018" s="354" t="s">
        <v>470</v>
      </c>
      <c r="D15018" s="355">
        <v>67.150000000000006</v>
      </c>
    </row>
    <row r="15019" spans="1:4">
      <c r="A15019" s="354" t="s">
        <v>39535</v>
      </c>
      <c r="B15019" t="s">
        <v>39536</v>
      </c>
      <c r="C15019" s="354" t="s">
        <v>470</v>
      </c>
      <c r="D15019" s="355">
        <v>94.83</v>
      </c>
    </row>
    <row r="15020" spans="1:4">
      <c r="A15020" s="354" t="s">
        <v>39537</v>
      </c>
      <c r="B15020" t="s">
        <v>39536</v>
      </c>
      <c r="C15020" s="354" t="s">
        <v>470</v>
      </c>
      <c r="D15020" s="355">
        <v>91.53</v>
      </c>
    </row>
    <row r="15021" spans="1:4">
      <c r="A15021" s="354" t="s">
        <v>39538</v>
      </c>
      <c r="B15021" t="s">
        <v>39539</v>
      </c>
      <c r="C15021" s="354" t="s">
        <v>470</v>
      </c>
      <c r="D15021" s="355">
        <v>127.72</v>
      </c>
    </row>
    <row r="15022" spans="1:4">
      <c r="A15022" s="354" t="s">
        <v>39540</v>
      </c>
      <c r="B15022" t="s">
        <v>39539</v>
      </c>
      <c r="C15022" s="354" t="s">
        <v>470</v>
      </c>
      <c r="D15022" s="355">
        <v>124.42</v>
      </c>
    </row>
    <row r="15023" spans="1:4">
      <c r="A15023" s="354" t="s">
        <v>39541</v>
      </c>
      <c r="B15023" t="s">
        <v>39542</v>
      </c>
      <c r="C15023" s="354" t="s">
        <v>470</v>
      </c>
      <c r="D15023" s="355">
        <v>48.44</v>
      </c>
    </row>
    <row r="15024" spans="1:4">
      <c r="A15024" s="354" t="s">
        <v>39543</v>
      </c>
      <c r="B15024" t="s">
        <v>39542</v>
      </c>
      <c r="C15024" s="354" t="s">
        <v>470</v>
      </c>
      <c r="D15024" s="355">
        <v>45.14</v>
      </c>
    </row>
    <row r="15025" spans="1:4">
      <c r="A15025" s="354" t="s">
        <v>39544</v>
      </c>
      <c r="B15025" t="s">
        <v>39545</v>
      </c>
      <c r="C15025" s="354" t="s">
        <v>470</v>
      </c>
      <c r="D15025" s="355">
        <v>55.9</v>
      </c>
    </row>
    <row r="15026" spans="1:4">
      <c r="A15026" s="354" t="s">
        <v>39546</v>
      </c>
      <c r="B15026" t="s">
        <v>39545</v>
      </c>
      <c r="C15026" s="354" t="s">
        <v>470</v>
      </c>
      <c r="D15026" s="355">
        <v>52.59</v>
      </c>
    </row>
    <row r="15027" spans="1:4">
      <c r="A15027" s="354" t="s">
        <v>39547</v>
      </c>
      <c r="B15027" t="s">
        <v>39548</v>
      </c>
      <c r="C15027" s="354" t="s">
        <v>470</v>
      </c>
      <c r="D15027" s="355">
        <v>77.38</v>
      </c>
    </row>
    <row r="15028" spans="1:4">
      <c r="A15028" s="354" t="s">
        <v>39549</v>
      </c>
      <c r="B15028" t="s">
        <v>39548</v>
      </c>
      <c r="C15028" s="354" t="s">
        <v>470</v>
      </c>
      <c r="D15028" s="355">
        <v>74.08</v>
      </c>
    </row>
    <row r="15029" spans="1:4">
      <c r="A15029" s="354" t="s">
        <v>39550</v>
      </c>
      <c r="B15029" t="s">
        <v>39551</v>
      </c>
      <c r="C15029" s="354" t="s">
        <v>470</v>
      </c>
      <c r="D15029" s="355">
        <v>89.33</v>
      </c>
    </row>
    <row r="15030" spans="1:4">
      <c r="A15030" s="354" t="s">
        <v>39552</v>
      </c>
      <c r="B15030" t="s">
        <v>39551</v>
      </c>
      <c r="C15030" s="354" t="s">
        <v>470</v>
      </c>
      <c r="D15030" s="355">
        <v>86.03</v>
      </c>
    </row>
    <row r="15031" spans="1:4">
      <c r="A15031" s="354" t="s">
        <v>39553</v>
      </c>
      <c r="B15031" t="s">
        <v>39554</v>
      </c>
      <c r="C15031" s="354" t="s">
        <v>470</v>
      </c>
      <c r="D15031" s="355">
        <v>104.44</v>
      </c>
    </row>
    <row r="15032" spans="1:4">
      <c r="A15032" s="354" t="s">
        <v>39555</v>
      </c>
      <c r="B15032" t="s">
        <v>39554</v>
      </c>
      <c r="C15032" s="354" t="s">
        <v>470</v>
      </c>
      <c r="D15032" s="355">
        <v>101.14</v>
      </c>
    </row>
    <row r="15033" spans="1:4">
      <c r="A15033" s="354" t="s">
        <v>39556</v>
      </c>
      <c r="B15033" t="s">
        <v>39557</v>
      </c>
      <c r="C15033" s="354" t="s">
        <v>470</v>
      </c>
      <c r="D15033" s="355">
        <v>167.98</v>
      </c>
    </row>
    <row r="15034" spans="1:4">
      <c r="A15034" s="354" t="s">
        <v>39558</v>
      </c>
      <c r="B15034" t="s">
        <v>39557</v>
      </c>
      <c r="C15034" s="354" t="s">
        <v>470</v>
      </c>
      <c r="D15034" s="355">
        <v>164.68</v>
      </c>
    </row>
    <row r="15035" spans="1:4">
      <c r="A15035" s="354" t="s">
        <v>39559</v>
      </c>
      <c r="B15035" t="s">
        <v>39560</v>
      </c>
      <c r="C15035" s="354" t="s">
        <v>470</v>
      </c>
      <c r="D15035" s="355">
        <v>72.92</v>
      </c>
    </row>
    <row r="15036" spans="1:4">
      <c r="A15036" s="354" t="s">
        <v>39561</v>
      </c>
      <c r="B15036" t="s">
        <v>39560</v>
      </c>
      <c r="C15036" s="354" t="s">
        <v>470</v>
      </c>
      <c r="D15036" s="355">
        <v>69.61</v>
      </c>
    </row>
    <row r="15037" spans="1:4">
      <c r="A15037" s="354" t="s">
        <v>39562</v>
      </c>
      <c r="B15037" t="s">
        <v>39563</v>
      </c>
      <c r="C15037" s="354" t="s">
        <v>470</v>
      </c>
      <c r="D15037" s="355">
        <v>84.33</v>
      </c>
    </row>
    <row r="15038" spans="1:4">
      <c r="A15038" s="354" t="s">
        <v>39564</v>
      </c>
      <c r="B15038" t="s">
        <v>39563</v>
      </c>
      <c r="C15038" s="354" t="s">
        <v>470</v>
      </c>
      <c r="D15038" s="355">
        <v>81.03</v>
      </c>
    </row>
    <row r="15039" spans="1:4">
      <c r="A15039" s="354" t="s">
        <v>39565</v>
      </c>
      <c r="B15039" t="s">
        <v>39566</v>
      </c>
      <c r="C15039" s="354" t="s">
        <v>470</v>
      </c>
      <c r="D15039" s="355">
        <v>96.84</v>
      </c>
    </row>
    <row r="15040" spans="1:4">
      <c r="A15040" s="354" t="s">
        <v>39567</v>
      </c>
      <c r="B15040" t="s">
        <v>39566</v>
      </c>
      <c r="C15040" s="354" t="s">
        <v>470</v>
      </c>
      <c r="D15040" s="355">
        <v>93.54</v>
      </c>
    </row>
    <row r="15041" spans="1:4">
      <c r="A15041" s="354" t="s">
        <v>39568</v>
      </c>
      <c r="B15041" t="s">
        <v>39569</v>
      </c>
      <c r="C15041" s="354" t="s">
        <v>470</v>
      </c>
      <c r="D15041" s="355">
        <v>112.99</v>
      </c>
    </row>
    <row r="15042" spans="1:4">
      <c r="A15042" s="354" t="s">
        <v>39570</v>
      </c>
      <c r="B15042" t="s">
        <v>39569</v>
      </c>
      <c r="C15042" s="354" t="s">
        <v>470</v>
      </c>
      <c r="D15042" s="355">
        <v>109.69</v>
      </c>
    </row>
    <row r="15043" spans="1:4">
      <c r="A15043" s="354" t="s">
        <v>39571</v>
      </c>
      <c r="B15043" t="s">
        <v>39572</v>
      </c>
      <c r="C15043" s="354" t="s">
        <v>470</v>
      </c>
      <c r="D15043" s="355">
        <v>179.37</v>
      </c>
    </row>
    <row r="15044" spans="1:4">
      <c r="A15044" s="354" t="s">
        <v>39573</v>
      </c>
      <c r="B15044" t="s">
        <v>39572</v>
      </c>
      <c r="C15044" s="354" t="s">
        <v>470</v>
      </c>
      <c r="D15044" s="355">
        <v>176.07</v>
      </c>
    </row>
    <row r="15045" spans="1:4">
      <c r="A15045" s="354" t="s">
        <v>39574</v>
      </c>
      <c r="B15045" t="s">
        <v>39575</v>
      </c>
      <c r="C15045" s="354" t="s">
        <v>470</v>
      </c>
      <c r="D15045" s="355">
        <v>64.28</v>
      </c>
    </row>
    <row r="15046" spans="1:4">
      <c r="A15046" s="354" t="s">
        <v>39576</v>
      </c>
      <c r="B15046" t="s">
        <v>39575</v>
      </c>
      <c r="C15046" s="354" t="s">
        <v>470</v>
      </c>
      <c r="D15046" s="355">
        <v>60.98</v>
      </c>
    </row>
    <row r="15047" spans="1:4">
      <c r="A15047" s="354" t="s">
        <v>39577</v>
      </c>
      <c r="B15047" t="s">
        <v>39578</v>
      </c>
      <c r="C15047" s="354" t="s">
        <v>470</v>
      </c>
      <c r="D15047" s="355">
        <v>91.56</v>
      </c>
    </row>
    <row r="15048" spans="1:4">
      <c r="A15048" s="354" t="s">
        <v>39579</v>
      </c>
      <c r="B15048" t="s">
        <v>39578</v>
      </c>
      <c r="C15048" s="354" t="s">
        <v>470</v>
      </c>
      <c r="D15048" s="355">
        <v>88.26</v>
      </c>
    </row>
    <row r="15049" spans="1:4">
      <c r="A15049" s="354" t="s">
        <v>39580</v>
      </c>
      <c r="B15049" t="s">
        <v>39581</v>
      </c>
      <c r="C15049" s="354" t="s">
        <v>470</v>
      </c>
      <c r="D15049" s="355">
        <v>77.08</v>
      </c>
    </row>
    <row r="15050" spans="1:4">
      <c r="A15050" s="354" t="s">
        <v>39582</v>
      </c>
      <c r="B15050" t="s">
        <v>39581</v>
      </c>
      <c r="C15050" s="354" t="s">
        <v>470</v>
      </c>
      <c r="D15050" s="355">
        <v>73.78</v>
      </c>
    </row>
    <row r="15051" spans="1:4">
      <c r="A15051" s="354" t="s">
        <v>39583</v>
      </c>
      <c r="B15051" t="s">
        <v>39584</v>
      </c>
      <c r="C15051" s="354" t="s">
        <v>470</v>
      </c>
      <c r="D15051" s="355">
        <v>188.17</v>
      </c>
    </row>
    <row r="15052" spans="1:4">
      <c r="A15052" s="354" t="s">
        <v>39585</v>
      </c>
      <c r="B15052" t="s">
        <v>39584</v>
      </c>
      <c r="C15052" s="354" t="s">
        <v>470</v>
      </c>
      <c r="D15052" s="355">
        <v>184.87</v>
      </c>
    </row>
    <row r="15053" spans="1:4">
      <c r="A15053" s="354" t="s">
        <v>39586</v>
      </c>
      <c r="B15053" t="s">
        <v>39587</v>
      </c>
      <c r="C15053" s="354" t="s">
        <v>470</v>
      </c>
      <c r="D15053" s="355">
        <v>190.77</v>
      </c>
    </row>
    <row r="15054" spans="1:4">
      <c r="A15054" s="354" t="s">
        <v>39588</v>
      </c>
      <c r="B15054" t="s">
        <v>39587</v>
      </c>
      <c r="C15054" s="354" t="s">
        <v>470</v>
      </c>
      <c r="D15054" s="355">
        <v>187.47</v>
      </c>
    </row>
    <row r="15055" spans="1:4">
      <c r="A15055" s="354" t="s">
        <v>39589</v>
      </c>
      <c r="B15055" t="s">
        <v>39590</v>
      </c>
      <c r="C15055" s="354" t="s">
        <v>470</v>
      </c>
      <c r="D15055" s="355">
        <v>55.7</v>
      </c>
    </row>
    <row r="15056" spans="1:4">
      <c r="A15056" s="354" t="s">
        <v>39591</v>
      </c>
      <c r="B15056" t="s">
        <v>39590</v>
      </c>
      <c r="C15056" s="354" t="s">
        <v>470</v>
      </c>
      <c r="D15056" s="355">
        <v>52.4</v>
      </c>
    </row>
    <row r="15057" spans="1:4">
      <c r="A15057" s="354" t="s">
        <v>39592</v>
      </c>
      <c r="B15057" t="s">
        <v>39593</v>
      </c>
      <c r="C15057" s="354" t="s">
        <v>470</v>
      </c>
      <c r="D15057" s="355">
        <v>55.98</v>
      </c>
    </row>
    <row r="15058" spans="1:4">
      <c r="A15058" s="354" t="s">
        <v>39594</v>
      </c>
      <c r="B15058" t="s">
        <v>39593</v>
      </c>
      <c r="C15058" s="354" t="s">
        <v>470</v>
      </c>
      <c r="D15058" s="355">
        <v>52.68</v>
      </c>
    </row>
    <row r="15059" spans="1:4">
      <c r="A15059" s="354" t="s">
        <v>39595</v>
      </c>
      <c r="B15059" t="s">
        <v>39596</v>
      </c>
      <c r="C15059" s="354" t="s">
        <v>470</v>
      </c>
      <c r="D15059" s="355">
        <v>70.86</v>
      </c>
    </row>
    <row r="15060" spans="1:4">
      <c r="A15060" s="354" t="s">
        <v>39597</v>
      </c>
      <c r="B15060" t="s">
        <v>39596</v>
      </c>
      <c r="C15060" s="354" t="s">
        <v>470</v>
      </c>
      <c r="D15060" s="355">
        <v>67.56</v>
      </c>
    </row>
    <row r="15061" spans="1:4">
      <c r="A15061" s="354" t="s">
        <v>39598</v>
      </c>
      <c r="B15061" t="s">
        <v>39599</v>
      </c>
      <c r="C15061" s="354" t="s">
        <v>470</v>
      </c>
      <c r="D15061" s="355">
        <v>93.05</v>
      </c>
    </row>
    <row r="15062" spans="1:4">
      <c r="A15062" s="354" t="s">
        <v>39600</v>
      </c>
      <c r="B15062" t="s">
        <v>39599</v>
      </c>
      <c r="C15062" s="354" t="s">
        <v>470</v>
      </c>
      <c r="D15062" s="355">
        <v>89.75</v>
      </c>
    </row>
    <row r="15063" spans="1:4">
      <c r="A15063" s="354" t="s">
        <v>39601</v>
      </c>
      <c r="B15063" t="s">
        <v>39602</v>
      </c>
      <c r="C15063" s="354" t="s">
        <v>470</v>
      </c>
      <c r="D15063" s="355">
        <v>124.15</v>
      </c>
    </row>
    <row r="15064" spans="1:4">
      <c r="A15064" s="354" t="s">
        <v>39603</v>
      </c>
      <c r="B15064" t="s">
        <v>39602</v>
      </c>
      <c r="C15064" s="354" t="s">
        <v>470</v>
      </c>
      <c r="D15064" s="355">
        <v>120.85</v>
      </c>
    </row>
    <row r="15065" spans="1:4">
      <c r="A15065" s="354" t="s">
        <v>39604</v>
      </c>
      <c r="B15065" t="s">
        <v>39605</v>
      </c>
      <c r="C15065" s="354" t="s">
        <v>470</v>
      </c>
      <c r="D15065" s="355">
        <v>178.87</v>
      </c>
    </row>
    <row r="15066" spans="1:4">
      <c r="A15066" s="354" t="s">
        <v>39606</v>
      </c>
      <c r="B15066" t="s">
        <v>39605</v>
      </c>
      <c r="C15066" s="354" t="s">
        <v>470</v>
      </c>
      <c r="D15066" s="355">
        <v>175.57</v>
      </c>
    </row>
    <row r="15067" spans="1:4">
      <c r="A15067" s="354" t="s">
        <v>39607</v>
      </c>
      <c r="B15067" t="s">
        <v>39608</v>
      </c>
      <c r="C15067" s="354" t="s">
        <v>470</v>
      </c>
      <c r="D15067" s="355">
        <v>77.28</v>
      </c>
    </row>
    <row r="15068" spans="1:4">
      <c r="A15068" s="354" t="s">
        <v>39609</v>
      </c>
      <c r="B15068" t="s">
        <v>39608</v>
      </c>
      <c r="C15068" s="354" t="s">
        <v>470</v>
      </c>
      <c r="D15068" s="355">
        <v>73.98</v>
      </c>
    </row>
    <row r="15069" spans="1:4">
      <c r="A15069" s="354" t="s">
        <v>39610</v>
      </c>
      <c r="B15069" t="s">
        <v>39611</v>
      </c>
      <c r="C15069" s="354" t="s">
        <v>470</v>
      </c>
      <c r="D15069" s="355">
        <v>96.63</v>
      </c>
    </row>
    <row r="15070" spans="1:4">
      <c r="A15070" s="354" t="s">
        <v>39612</v>
      </c>
      <c r="B15070" t="s">
        <v>39611</v>
      </c>
      <c r="C15070" s="354" t="s">
        <v>470</v>
      </c>
      <c r="D15070" s="355">
        <v>93.33</v>
      </c>
    </row>
    <row r="15071" spans="1:4">
      <c r="A15071" s="354" t="s">
        <v>39613</v>
      </c>
      <c r="B15071" t="s">
        <v>39614</v>
      </c>
      <c r="C15071" s="354" t="s">
        <v>470</v>
      </c>
      <c r="D15071" s="355">
        <v>77.709999999999994</v>
      </c>
    </row>
    <row r="15072" spans="1:4">
      <c r="A15072" s="354" t="s">
        <v>39615</v>
      </c>
      <c r="B15072" t="s">
        <v>39614</v>
      </c>
      <c r="C15072" s="354" t="s">
        <v>470</v>
      </c>
      <c r="D15072" s="355">
        <v>74.41</v>
      </c>
    </row>
    <row r="15073" spans="1:4">
      <c r="A15073" s="354" t="s">
        <v>39616</v>
      </c>
      <c r="B15073" t="s">
        <v>39617</v>
      </c>
      <c r="C15073" s="354" t="s">
        <v>470</v>
      </c>
      <c r="D15073" s="355">
        <v>121.81</v>
      </c>
    </row>
    <row r="15074" spans="1:4">
      <c r="A15074" s="354" t="s">
        <v>39618</v>
      </c>
      <c r="B15074" t="s">
        <v>39617</v>
      </c>
      <c r="C15074" s="354" t="s">
        <v>470</v>
      </c>
      <c r="D15074" s="355">
        <v>118.51</v>
      </c>
    </row>
    <row r="15075" spans="1:4">
      <c r="A15075" s="354" t="s">
        <v>39619</v>
      </c>
      <c r="B15075" t="s">
        <v>39620</v>
      </c>
      <c r="C15075" s="354" t="s">
        <v>470</v>
      </c>
      <c r="D15075" s="355">
        <v>187.3</v>
      </c>
    </row>
    <row r="15076" spans="1:4">
      <c r="A15076" s="354" t="s">
        <v>39621</v>
      </c>
      <c r="B15076" t="s">
        <v>39620</v>
      </c>
      <c r="C15076" s="354" t="s">
        <v>470</v>
      </c>
      <c r="D15076" s="355">
        <v>183.99</v>
      </c>
    </row>
    <row r="15077" spans="1:4">
      <c r="A15077" s="354" t="s">
        <v>39622</v>
      </c>
      <c r="B15077" t="s">
        <v>39623</v>
      </c>
      <c r="C15077" s="354" t="s">
        <v>470</v>
      </c>
      <c r="D15077" s="355">
        <v>75.349999999999994</v>
      </c>
    </row>
    <row r="15078" spans="1:4">
      <c r="A15078" s="354" t="s">
        <v>39624</v>
      </c>
      <c r="B15078" t="s">
        <v>39623</v>
      </c>
      <c r="C15078" s="354" t="s">
        <v>470</v>
      </c>
      <c r="D15078" s="355">
        <v>72.05</v>
      </c>
    </row>
    <row r="15079" spans="1:4">
      <c r="A15079" s="354" t="s">
        <v>39625</v>
      </c>
      <c r="B15079" t="s">
        <v>39626</v>
      </c>
      <c r="C15079" s="354" t="s">
        <v>470</v>
      </c>
      <c r="D15079" s="355">
        <v>100.37</v>
      </c>
    </row>
    <row r="15080" spans="1:4">
      <c r="A15080" s="354" t="s">
        <v>39627</v>
      </c>
      <c r="B15080" t="s">
        <v>39626</v>
      </c>
      <c r="C15080" s="354" t="s">
        <v>470</v>
      </c>
      <c r="D15080" s="355">
        <v>97.07</v>
      </c>
    </row>
    <row r="15081" spans="1:4">
      <c r="A15081" s="354" t="s">
        <v>39628</v>
      </c>
      <c r="B15081" t="s">
        <v>39629</v>
      </c>
      <c r="C15081" s="354" t="s">
        <v>470</v>
      </c>
      <c r="D15081" s="355">
        <v>94.98</v>
      </c>
    </row>
    <row r="15082" spans="1:4">
      <c r="A15082" s="354" t="s">
        <v>39630</v>
      </c>
      <c r="B15082" t="s">
        <v>39629</v>
      </c>
      <c r="C15082" s="354" t="s">
        <v>470</v>
      </c>
      <c r="D15082" s="355">
        <v>91.68</v>
      </c>
    </row>
    <row r="15083" spans="1:4">
      <c r="A15083" s="354" t="s">
        <v>39631</v>
      </c>
      <c r="B15083" t="s">
        <v>39632</v>
      </c>
      <c r="C15083" s="354" t="s">
        <v>470</v>
      </c>
      <c r="D15083" s="355">
        <v>124.06</v>
      </c>
    </row>
    <row r="15084" spans="1:4">
      <c r="A15084" s="354" t="s">
        <v>39633</v>
      </c>
      <c r="B15084" t="s">
        <v>39632</v>
      </c>
      <c r="C15084" s="354" t="s">
        <v>470</v>
      </c>
      <c r="D15084" s="355">
        <v>120.76</v>
      </c>
    </row>
    <row r="15085" spans="1:4">
      <c r="A15085" s="354" t="s">
        <v>39634</v>
      </c>
      <c r="B15085" t="s">
        <v>39635</v>
      </c>
      <c r="C15085" s="354" t="s">
        <v>470</v>
      </c>
      <c r="D15085" s="355">
        <v>195.75</v>
      </c>
    </row>
    <row r="15086" spans="1:4">
      <c r="A15086" s="354" t="s">
        <v>39636</v>
      </c>
      <c r="B15086" t="s">
        <v>39635</v>
      </c>
      <c r="C15086" s="354" t="s">
        <v>470</v>
      </c>
      <c r="D15086" s="355">
        <v>192.45</v>
      </c>
    </row>
    <row r="15087" spans="1:4">
      <c r="A15087" s="354" t="s">
        <v>39637</v>
      </c>
      <c r="B15087" t="s">
        <v>39638</v>
      </c>
      <c r="C15087" s="354" t="s">
        <v>470</v>
      </c>
      <c r="D15087" s="355">
        <v>36.880000000000003</v>
      </c>
    </row>
    <row r="15088" spans="1:4">
      <c r="A15088" s="354" t="s">
        <v>39639</v>
      </c>
      <c r="B15088" t="s">
        <v>39638</v>
      </c>
      <c r="C15088" s="354" t="s">
        <v>470</v>
      </c>
      <c r="D15088" s="355">
        <v>33.58</v>
      </c>
    </row>
    <row r="15089" spans="1:4">
      <c r="A15089" s="354" t="s">
        <v>39640</v>
      </c>
      <c r="B15089" t="s">
        <v>39641</v>
      </c>
      <c r="C15089" s="354" t="s">
        <v>470</v>
      </c>
      <c r="D15089" s="355">
        <v>37.67</v>
      </c>
    </row>
    <row r="15090" spans="1:4">
      <c r="A15090" s="354" t="s">
        <v>39642</v>
      </c>
      <c r="B15090" t="s">
        <v>39641</v>
      </c>
      <c r="C15090" s="354" t="s">
        <v>470</v>
      </c>
      <c r="D15090" s="355">
        <v>34.369999999999997</v>
      </c>
    </row>
    <row r="15091" spans="1:4">
      <c r="A15091" s="354" t="s">
        <v>39643</v>
      </c>
      <c r="B15091" t="s">
        <v>39644</v>
      </c>
      <c r="C15091" s="354" t="s">
        <v>470</v>
      </c>
      <c r="D15091" s="355">
        <v>42.64</v>
      </c>
    </row>
    <row r="15092" spans="1:4">
      <c r="A15092" s="354" t="s">
        <v>39645</v>
      </c>
      <c r="B15092" t="s">
        <v>39644</v>
      </c>
      <c r="C15092" s="354" t="s">
        <v>470</v>
      </c>
      <c r="D15092" s="355">
        <v>39.340000000000003</v>
      </c>
    </row>
    <row r="15093" spans="1:4">
      <c r="A15093" s="354" t="s">
        <v>39646</v>
      </c>
      <c r="B15093" t="s">
        <v>39647</v>
      </c>
      <c r="C15093" s="354" t="s">
        <v>470</v>
      </c>
      <c r="D15093" s="355">
        <v>53.81</v>
      </c>
    </row>
    <row r="15094" spans="1:4">
      <c r="A15094" s="354" t="s">
        <v>39648</v>
      </c>
      <c r="B15094" t="s">
        <v>39647</v>
      </c>
      <c r="C15094" s="354" t="s">
        <v>470</v>
      </c>
      <c r="D15094" s="355">
        <v>50.51</v>
      </c>
    </row>
    <row r="15095" spans="1:4">
      <c r="A15095" s="354" t="s">
        <v>39649</v>
      </c>
      <c r="B15095" t="s">
        <v>39650</v>
      </c>
      <c r="C15095" s="354" t="s">
        <v>470</v>
      </c>
      <c r="D15095" s="355">
        <v>74.91</v>
      </c>
    </row>
    <row r="15096" spans="1:4">
      <c r="A15096" s="354" t="s">
        <v>39651</v>
      </c>
      <c r="B15096" t="s">
        <v>39650</v>
      </c>
      <c r="C15096" s="354" t="s">
        <v>470</v>
      </c>
      <c r="D15096" s="355">
        <v>71.61</v>
      </c>
    </row>
    <row r="15097" spans="1:4">
      <c r="A15097" s="354" t="s">
        <v>39652</v>
      </c>
      <c r="B15097" t="s">
        <v>39653</v>
      </c>
      <c r="C15097" s="354" t="s">
        <v>470</v>
      </c>
      <c r="D15097" s="355">
        <v>93.27</v>
      </c>
    </row>
    <row r="15098" spans="1:4">
      <c r="A15098" s="354" t="s">
        <v>39654</v>
      </c>
      <c r="B15098" t="s">
        <v>39653</v>
      </c>
      <c r="C15098" s="354" t="s">
        <v>470</v>
      </c>
      <c r="D15098" s="355">
        <v>89.97</v>
      </c>
    </row>
    <row r="15099" spans="1:4">
      <c r="A15099" s="354" t="s">
        <v>39655</v>
      </c>
      <c r="B15099" t="s">
        <v>39656</v>
      </c>
      <c r="C15099" s="354" t="s">
        <v>470</v>
      </c>
      <c r="D15099" s="355">
        <v>37.450000000000003</v>
      </c>
    </row>
    <row r="15100" spans="1:4">
      <c r="A15100" s="354" t="s">
        <v>39657</v>
      </c>
      <c r="B15100" t="s">
        <v>39656</v>
      </c>
      <c r="C15100" s="354" t="s">
        <v>470</v>
      </c>
      <c r="D15100" s="355">
        <v>34.15</v>
      </c>
    </row>
    <row r="15101" spans="1:4">
      <c r="A15101" s="354" t="s">
        <v>39658</v>
      </c>
      <c r="B15101" t="s">
        <v>39659</v>
      </c>
      <c r="C15101" s="354" t="s">
        <v>470</v>
      </c>
      <c r="D15101" s="355">
        <v>44.83</v>
      </c>
    </row>
    <row r="15102" spans="1:4">
      <c r="A15102" s="354" t="s">
        <v>39660</v>
      </c>
      <c r="B15102" t="s">
        <v>39659</v>
      </c>
      <c r="C15102" s="354" t="s">
        <v>470</v>
      </c>
      <c r="D15102" s="355">
        <v>41.53</v>
      </c>
    </row>
    <row r="15103" spans="1:4">
      <c r="A15103" s="354" t="s">
        <v>39661</v>
      </c>
      <c r="B15103" t="s">
        <v>39662</v>
      </c>
      <c r="C15103" s="354" t="s">
        <v>470</v>
      </c>
      <c r="D15103" s="355">
        <v>51.38</v>
      </c>
    </row>
    <row r="15104" spans="1:4">
      <c r="A15104" s="354" t="s">
        <v>39663</v>
      </c>
      <c r="B15104" t="s">
        <v>39662</v>
      </c>
      <c r="C15104" s="354" t="s">
        <v>470</v>
      </c>
      <c r="D15104" s="355">
        <v>48.08</v>
      </c>
    </row>
    <row r="15105" spans="1:4">
      <c r="A15105" s="354" t="s">
        <v>39664</v>
      </c>
      <c r="B15105" t="s">
        <v>39665</v>
      </c>
      <c r="C15105" s="354" t="s">
        <v>470</v>
      </c>
      <c r="D15105" s="355">
        <v>68.86</v>
      </c>
    </row>
    <row r="15106" spans="1:4">
      <c r="A15106" s="354" t="s">
        <v>39666</v>
      </c>
      <c r="B15106" t="s">
        <v>39665</v>
      </c>
      <c r="C15106" s="354" t="s">
        <v>470</v>
      </c>
      <c r="D15106" s="355">
        <v>65.56</v>
      </c>
    </row>
    <row r="15107" spans="1:4">
      <c r="A15107" s="354" t="s">
        <v>39667</v>
      </c>
      <c r="B15107" t="s">
        <v>39668</v>
      </c>
      <c r="C15107" s="354" t="s">
        <v>470</v>
      </c>
      <c r="D15107" s="355">
        <v>99.71</v>
      </c>
    </row>
    <row r="15108" spans="1:4">
      <c r="A15108" s="354" t="s">
        <v>39669</v>
      </c>
      <c r="B15108" t="s">
        <v>39668</v>
      </c>
      <c r="C15108" s="354" t="s">
        <v>470</v>
      </c>
      <c r="D15108" s="355">
        <v>96.4</v>
      </c>
    </row>
    <row r="15109" spans="1:4">
      <c r="A15109" s="354" t="s">
        <v>39670</v>
      </c>
      <c r="B15109" t="s">
        <v>39671</v>
      </c>
      <c r="C15109" s="354" t="s">
        <v>470</v>
      </c>
      <c r="D15109" s="355">
        <v>41.56</v>
      </c>
    </row>
    <row r="15110" spans="1:4">
      <c r="A15110" s="354" t="s">
        <v>39672</v>
      </c>
      <c r="B15110" t="s">
        <v>39671</v>
      </c>
      <c r="C15110" s="354" t="s">
        <v>470</v>
      </c>
      <c r="D15110" s="355">
        <v>38.26</v>
      </c>
    </row>
    <row r="15111" spans="1:4">
      <c r="A15111" s="354" t="s">
        <v>39673</v>
      </c>
      <c r="B15111" t="s">
        <v>39674</v>
      </c>
      <c r="C15111" s="354" t="s">
        <v>470</v>
      </c>
      <c r="D15111" s="355">
        <v>53.81</v>
      </c>
    </row>
    <row r="15112" spans="1:4">
      <c r="A15112" s="354" t="s">
        <v>39675</v>
      </c>
      <c r="B15112" t="s">
        <v>39674</v>
      </c>
      <c r="C15112" s="354" t="s">
        <v>470</v>
      </c>
      <c r="D15112" s="355">
        <v>50.51</v>
      </c>
    </row>
    <row r="15113" spans="1:4">
      <c r="A15113" s="354" t="s">
        <v>39676</v>
      </c>
      <c r="B15113" t="s">
        <v>39677</v>
      </c>
      <c r="C15113" s="354" t="s">
        <v>470</v>
      </c>
      <c r="D15113" s="355">
        <v>57.21</v>
      </c>
    </row>
    <row r="15114" spans="1:4">
      <c r="A15114" s="354" t="s">
        <v>39678</v>
      </c>
      <c r="B15114" t="s">
        <v>39677</v>
      </c>
      <c r="C15114" s="354" t="s">
        <v>470</v>
      </c>
      <c r="D15114" s="355">
        <v>53.91</v>
      </c>
    </row>
    <row r="15115" spans="1:4">
      <c r="A15115" s="354" t="s">
        <v>39679</v>
      </c>
      <c r="B15115" t="s">
        <v>39680</v>
      </c>
      <c r="C15115" s="354" t="s">
        <v>470</v>
      </c>
      <c r="D15115" s="355">
        <v>91.21</v>
      </c>
    </row>
    <row r="15116" spans="1:4">
      <c r="A15116" s="354" t="s">
        <v>39681</v>
      </c>
      <c r="B15116" t="s">
        <v>39680</v>
      </c>
      <c r="C15116" s="354" t="s">
        <v>470</v>
      </c>
      <c r="D15116" s="355">
        <v>87.91</v>
      </c>
    </row>
    <row r="15117" spans="1:4">
      <c r="A15117" s="354" t="s">
        <v>39682</v>
      </c>
      <c r="B15117" t="s">
        <v>39683</v>
      </c>
      <c r="C15117" s="354" t="s">
        <v>470</v>
      </c>
      <c r="D15117" s="355">
        <v>100.48</v>
      </c>
    </row>
    <row r="15118" spans="1:4">
      <c r="A15118" s="354" t="s">
        <v>39684</v>
      </c>
      <c r="B15118" t="s">
        <v>39683</v>
      </c>
      <c r="C15118" s="354" t="s">
        <v>470</v>
      </c>
      <c r="D15118" s="355">
        <v>97.18</v>
      </c>
    </row>
    <row r="15119" spans="1:4">
      <c r="A15119" s="354" t="s">
        <v>39685</v>
      </c>
      <c r="B15119" t="s">
        <v>39686</v>
      </c>
      <c r="C15119" s="354" t="s">
        <v>470</v>
      </c>
      <c r="D15119" s="355">
        <v>38.06</v>
      </c>
    </row>
    <row r="15120" spans="1:4">
      <c r="A15120" s="354" t="s">
        <v>39687</v>
      </c>
      <c r="B15120" t="s">
        <v>39686</v>
      </c>
      <c r="C15120" s="354" t="s">
        <v>470</v>
      </c>
      <c r="D15120" s="355">
        <v>34.76</v>
      </c>
    </row>
    <row r="15121" spans="1:4">
      <c r="A15121" s="354" t="s">
        <v>39688</v>
      </c>
      <c r="B15121" t="s">
        <v>39689</v>
      </c>
      <c r="C15121" s="354" t="s">
        <v>470</v>
      </c>
      <c r="D15121" s="355">
        <v>42.49</v>
      </c>
    </row>
    <row r="15122" spans="1:4">
      <c r="A15122" s="354" t="s">
        <v>39690</v>
      </c>
      <c r="B15122" t="s">
        <v>39689</v>
      </c>
      <c r="C15122" s="354" t="s">
        <v>470</v>
      </c>
      <c r="D15122" s="355">
        <v>39.19</v>
      </c>
    </row>
    <row r="15123" spans="1:4">
      <c r="A15123" s="354" t="s">
        <v>39691</v>
      </c>
      <c r="B15123" t="s">
        <v>39692</v>
      </c>
      <c r="C15123" s="354" t="s">
        <v>470</v>
      </c>
      <c r="D15123" s="355">
        <v>49.88</v>
      </c>
    </row>
    <row r="15124" spans="1:4">
      <c r="A15124" s="354" t="s">
        <v>39693</v>
      </c>
      <c r="B15124" t="s">
        <v>39692</v>
      </c>
      <c r="C15124" s="354" t="s">
        <v>470</v>
      </c>
      <c r="D15124" s="355">
        <v>46.58</v>
      </c>
    </row>
    <row r="15125" spans="1:4">
      <c r="A15125" s="354" t="s">
        <v>39694</v>
      </c>
      <c r="B15125" t="s">
        <v>39695</v>
      </c>
      <c r="C15125" s="354" t="s">
        <v>470</v>
      </c>
      <c r="D15125" s="355">
        <v>56.83</v>
      </c>
    </row>
    <row r="15126" spans="1:4">
      <c r="A15126" s="354" t="s">
        <v>39696</v>
      </c>
      <c r="B15126" t="s">
        <v>39695</v>
      </c>
      <c r="C15126" s="354" t="s">
        <v>470</v>
      </c>
      <c r="D15126" s="355">
        <v>53.53</v>
      </c>
    </row>
    <row r="15127" spans="1:4">
      <c r="A15127" s="354" t="s">
        <v>39697</v>
      </c>
      <c r="B15127" t="s">
        <v>39698</v>
      </c>
      <c r="C15127" s="354" t="s">
        <v>470</v>
      </c>
      <c r="D15127" s="355">
        <v>72.86</v>
      </c>
    </row>
    <row r="15128" spans="1:4">
      <c r="A15128" s="354" t="s">
        <v>39699</v>
      </c>
      <c r="B15128" t="s">
        <v>39698</v>
      </c>
      <c r="C15128" s="354" t="s">
        <v>470</v>
      </c>
      <c r="D15128" s="355">
        <v>69.56</v>
      </c>
    </row>
    <row r="15129" spans="1:4">
      <c r="A15129" s="354" t="s">
        <v>39700</v>
      </c>
      <c r="B15129" t="s">
        <v>39701</v>
      </c>
      <c r="C15129" s="354" t="s">
        <v>470</v>
      </c>
      <c r="D15129" s="355">
        <v>102.02</v>
      </c>
    </row>
    <row r="15130" spans="1:4">
      <c r="A15130" s="354" t="s">
        <v>39702</v>
      </c>
      <c r="B15130" t="s">
        <v>39701</v>
      </c>
      <c r="C15130" s="354" t="s">
        <v>470</v>
      </c>
      <c r="D15130" s="355">
        <v>98.72</v>
      </c>
    </row>
    <row r="15131" spans="1:4">
      <c r="A15131" s="354" t="s">
        <v>39703</v>
      </c>
      <c r="B15131" t="s">
        <v>39704</v>
      </c>
      <c r="C15131" s="354" t="s">
        <v>470</v>
      </c>
      <c r="D15131" s="355">
        <v>43.14</v>
      </c>
    </row>
    <row r="15132" spans="1:4">
      <c r="A15132" s="354" t="s">
        <v>39705</v>
      </c>
      <c r="B15132" t="s">
        <v>39704</v>
      </c>
      <c r="C15132" s="354" t="s">
        <v>470</v>
      </c>
      <c r="D15132" s="355">
        <v>39.83</v>
      </c>
    </row>
    <row r="15133" spans="1:4">
      <c r="A15133" s="354" t="s">
        <v>39706</v>
      </c>
      <c r="B15133" t="s">
        <v>39707</v>
      </c>
      <c r="C15133" s="354" t="s">
        <v>470</v>
      </c>
      <c r="D15133" s="355">
        <v>54.82</v>
      </c>
    </row>
    <row r="15134" spans="1:4">
      <c r="A15134" s="354" t="s">
        <v>39708</v>
      </c>
      <c r="B15134" t="s">
        <v>39707</v>
      </c>
      <c r="C15134" s="354" t="s">
        <v>470</v>
      </c>
      <c r="D15134" s="355">
        <v>51.52</v>
      </c>
    </row>
    <row r="15135" spans="1:4">
      <c r="A15135" s="354" t="s">
        <v>39709</v>
      </c>
      <c r="B15135" t="s">
        <v>39710</v>
      </c>
      <c r="C15135" s="354" t="s">
        <v>470</v>
      </c>
      <c r="D15135" s="355">
        <v>62.61</v>
      </c>
    </row>
    <row r="15136" spans="1:4">
      <c r="A15136" s="354" t="s">
        <v>39711</v>
      </c>
      <c r="B15136" t="s">
        <v>39710</v>
      </c>
      <c r="C15136" s="354" t="s">
        <v>470</v>
      </c>
      <c r="D15136" s="355">
        <v>59.31</v>
      </c>
    </row>
    <row r="15137" spans="1:4">
      <c r="A15137" s="354" t="s">
        <v>39712</v>
      </c>
      <c r="B15137" t="s">
        <v>39713</v>
      </c>
      <c r="C15137" s="354" t="s">
        <v>470</v>
      </c>
      <c r="D15137" s="355">
        <v>74.86</v>
      </c>
    </row>
    <row r="15138" spans="1:4">
      <c r="A15138" s="354" t="s">
        <v>39714</v>
      </c>
      <c r="B15138" t="s">
        <v>39713</v>
      </c>
      <c r="C15138" s="354" t="s">
        <v>470</v>
      </c>
      <c r="D15138" s="355">
        <v>71.56</v>
      </c>
    </row>
    <row r="15139" spans="1:4">
      <c r="A15139" s="354" t="s">
        <v>39715</v>
      </c>
      <c r="B15139" t="s">
        <v>39716</v>
      </c>
      <c r="C15139" s="354" t="s">
        <v>470</v>
      </c>
      <c r="D15139" s="355">
        <v>110.51</v>
      </c>
    </row>
    <row r="15140" spans="1:4">
      <c r="A15140" s="354" t="s">
        <v>39717</v>
      </c>
      <c r="B15140" t="s">
        <v>39716</v>
      </c>
      <c r="C15140" s="354" t="s">
        <v>470</v>
      </c>
      <c r="D15140" s="355">
        <v>107.21</v>
      </c>
    </row>
    <row r="15141" spans="1:4">
      <c r="A15141" s="354" t="s">
        <v>39718</v>
      </c>
      <c r="B15141" t="s">
        <v>39719</v>
      </c>
      <c r="C15141" s="354" t="s">
        <v>470</v>
      </c>
      <c r="D15141" s="355">
        <v>45.09</v>
      </c>
    </row>
    <row r="15142" spans="1:4">
      <c r="A15142" s="354" t="s">
        <v>39720</v>
      </c>
      <c r="B15142" t="s">
        <v>39719</v>
      </c>
      <c r="C15142" s="354" t="s">
        <v>470</v>
      </c>
      <c r="D15142" s="355">
        <v>41.79</v>
      </c>
    </row>
    <row r="15143" spans="1:4">
      <c r="A15143" s="354" t="s">
        <v>39721</v>
      </c>
      <c r="B15143" t="s">
        <v>39722</v>
      </c>
      <c r="C15143" s="354" t="s">
        <v>470</v>
      </c>
      <c r="D15143" s="355">
        <v>57.36</v>
      </c>
    </row>
    <row r="15144" spans="1:4">
      <c r="A15144" s="354" t="s">
        <v>39723</v>
      </c>
      <c r="B15144" t="s">
        <v>39722</v>
      </c>
      <c r="C15144" s="354" t="s">
        <v>470</v>
      </c>
      <c r="D15144" s="355">
        <v>54.06</v>
      </c>
    </row>
    <row r="15145" spans="1:4">
      <c r="A15145" s="354" t="s">
        <v>39724</v>
      </c>
      <c r="B15145" t="s">
        <v>39725</v>
      </c>
      <c r="C15145" s="354" t="s">
        <v>470</v>
      </c>
      <c r="D15145" s="355">
        <v>65.12</v>
      </c>
    </row>
    <row r="15146" spans="1:4">
      <c r="A15146" s="354" t="s">
        <v>39726</v>
      </c>
      <c r="B15146" t="s">
        <v>39725</v>
      </c>
      <c r="C15146" s="354" t="s">
        <v>470</v>
      </c>
      <c r="D15146" s="355">
        <v>61.82</v>
      </c>
    </row>
    <row r="15147" spans="1:4">
      <c r="A15147" s="354" t="s">
        <v>39727</v>
      </c>
      <c r="B15147" t="s">
        <v>39728</v>
      </c>
      <c r="C15147" s="354" t="s">
        <v>470</v>
      </c>
      <c r="D15147" s="355">
        <v>76.599999999999994</v>
      </c>
    </row>
    <row r="15148" spans="1:4">
      <c r="A15148" s="354" t="s">
        <v>39729</v>
      </c>
      <c r="B15148" t="s">
        <v>39728</v>
      </c>
      <c r="C15148" s="354" t="s">
        <v>470</v>
      </c>
      <c r="D15148" s="355">
        <v>73.3</v>
      </c>
    </row>
    <row r="15149" spans="1:4">
      <c r="A15149" s="354" t="s">
        <v>39730</v>
      </c>
      <c r="B15149" t="s">
        <v>39731</v>
      </c>
      <c r="C15149" s="354" t="s">
        <v>470</v>
      </c>
      <c r="D15149" s="355">
        <v>119.92</v>
      </c>
    </row>
    <row r="15150" spans="1:4">
      <c r="A15150" s="354" t="s">
        <v>39732</v>
      </c>
      <c r="B15150" t="s">
        <v>39731</v>
      </c>
      <c r="C15150" s="354" t="s">
        <v>470</v>
      </c>
      <c r="D15150" s="355">
        <v>116.62</v>
      </c>
    </row>
    <row r="15151" spans="1:4">
      <c r="A15151" s="354" t="s">
        <v>39733</v>
      </c>
      <c r="B15151" t="s">
        <v>39734</v>
      </c>
      <c r="C15151" s="354" t="s">
        <v>470</v>
      </c>
      <c r="D15151" s="355">
        <v>44.65</v>
      </c>
    </row>
    <row r="15152" spans="1:4">
      <c r="A15152" s="354" t="s">
        <v>39735</v>
      </c>
      <c r="B15152" t="s">
        <v>39734</v>
      </c>
      <c r="C15152" s="354" t="s">
        <v>470</v>
      </c>
      <c r="D15152" s="355">
        <v>41.35</v>
      </c>
    </row>
    <row r="15153" spans="1:4">
      <c r="A15153" s="354" t="s">
        <v>39736</v>
      </c>
      <c r="B15153" t="s">
        <v>39737</v>
      </c>
      <c r="C15153" s="354" t="s">
        <v>470</v>
      </c>
      <c r="D15153" s="355">
        <v>50.67</v>
      </c>
    </row>
    <row r="15154" spans="1:4">
      <c r="A15154" s="354" t="s">
        <v>39738</v>
      </c>
      <c r="B15154" t="s">
        <v>39737</v>
      </c>
      <c r="C15154" s="354" t="s">
        <v>470</v>
      </c>
      <c r="D15154" s="355">
        <v>47.37</v>
      </c>
    </row>
    <row r="15155" spans="1:4">
      <c r="A15155" s="354" t="s">
        <v>39739</v>
      </c>
      <c r="B15155" t="s">
        <v>39740</v>
      </c>
      <c r="C15155" s="354" t="s">
        <v>470</v>
      </c>
      <c r="D15155" s="355">
        <v>57.02</v>
      </c>
    </row>
    <row r="15156" spans="1:4">
      <c r="A15156" s="354" t="s">
        <v>39741</v>
      </c>
      <c r="B15156" t="s">
        <v>39740</v>
      </c>
      <c r="C15156" s="354" t="s">
        <v>470</v>
      </c>
      <c r="D15156" s="355">
        <v>53.72</v>
      </c>
    </row>
    <row r="15157" spans="1:4">
      <c r="A15157" s="354" t="s">
        <v>39742</v>
      </c>
      <c r="B15157" t="s">
        <v>39743</v>
      </c>
      <c r="C15157" s="354" t="s">
        <v>470</v>
      </c>
      <c r="D15157" s="355">
        <v>66.34</v>
      </c>
    </row>
    <row r="15158" spans="1:4">
      <c r="A15158" s="354" t="s">
        <v>39744</v>
      </c>
      <c r="B15158" t="s">
        <v>39743</v>
      </c>
      <c r="C15158" s="354" t="s">
        <v>470</v>
      </c>
      <c r="D15158" s="355">
        <v>63.04</v>
      </c>
    </row>
    <row r="15159" spans="1:4">
      <c r="A15159" s="354" t="s">
        <v>39745</v>
      </c>
      <c r="B15159" t="s">
        <v>39746</v>
      </c>
      <c r="C15159" s="354" t="s">
        <v>470</v>
      </c>
      <c r="D15159" s="355">
        <v>79.2</v>
      </c>
    </row>
    <row r="15160" spans="1:4">
      <c r="A15160" s="354" t="s">
        <v>39747</v>
      </c>
      <c r="B15160" t="s">
        <v>39746</v>
      </c>
      <c r="C15160" s="354" t="s">
        <v>470</v>
      </c>
      <c r="D15160" s="355">
        <v>75.900000000000006</v>
      </c>
    </row>
    <row r="15161" spans="1:4">
      <c r="A15161" s="354" t="s">
        <v>39748</v>
      </c>
      <c r="B15161" t="s">
        <v>39749</v>
      </c>
      <c r="C15161" s="354" t="s">
        <v>470</v>
      </c>
      <c r="D15161" s="355">
        <v>178.9</v>
      </c>
    </row>
    <row r="15162" spans="1:4">
      <c r="A15162" s="354" t="s">
        <v>39750</v>
      </c>
      <c r="B15162" t="s">
        <v>39749</v>
      </c>
      <c r="C15162" s="354" t="s">
        <v>470</v>
      </c>
      <c r="D15162" s="355">
        <v>175.6</v>
      </c>
    </row>
    <row r="15163" spans="1:4">
      <c r="A15163" s="354" t="s">
        <v>39751</v>
      </c>
      <c r="B15163" t="s">
        <v>39752</v>
      </c>
      <c r="C15163" s="354" t="s">
        <v>470</v>
      </c>
      <c r="D15163" s="355">
        <v>55.65</v>
      </c>
    </row>
    <row r="15164" spans="1:4">
      <c r="A15164" s="354" t="s">
        <v>39753</v>
      </c>
      <c r="B15164" t="s">
        <v>39752</v>
      </c>
      <c r="C15164" s="354" t="s">
        <v>470</v>
      </c>
      <c r="D15164" s="355">
        <v>52.34</v>
      </c>
    </row>
    <row r="15165" spans="1:4">
      <c r="A15165" s="354" t="s">
        <v>39754</v>
      </c>
      <c r="B15165" t="s">
        <v>39755</v>
      </c>
      <c r="C15165" s="354" t="s">
        <v>470</v>
      </c>
      <c r="D15165" s="355">
        <v>96.63</v>
      </c>
    </row>
    <row r="15166" spans="1:4">
      <c r="A15166" s="354" t="s">
        <v>39756</v>
      </c>
      <c r="B15166" t="s">
        <v>39755</v>
      </c>
      <c r="C15166" s="354" t="s">
        <v>470</v>
      </c>
      <c r="D15166" s="355">
        <v>93.33</v>
      </c>
    </row>
    <row r="15167" spans="1:4">
      <c r="A15167" s="354" t="s">
        <v>39757</v>
      </c>
      <c r="B15167" t="s">
        <v>39758</v>
      </c>
      <c r="C15167" s="354" t="s">
        <v>470</v>
      </c>
      <c r="D15167" s="355">
        <v>70.48</v>
      </c>
    </row>
    <row r="15168" spans="1:4">
      <c r="A15168" s="354" t="s">
        <v>39759</v>
      </c>
      <c r="B15168" t="s">
        <v>39758</v>
      </c>
      <c r="C15168" s="354" t="s">
        <v>470</v>
      </c>
      <c r="D15168" s="355">
        <v>67.180000000000007</v>
      </c>
    </row>
    <row r="15169" spans="1:4">
      <c r="A15169" s="354" t="s">
        <v>39760</v>
      </c>
      <c r="B15169" t="s">
        <v>39761</v>
      </c>
      <c r="C15169" s="354" t="s">
        <v>470</v>
      </c>
      <c r="D15169" s="355">
        <v>82.96</v>
      </c>
    </row>
    <row r="15170" spans="1:4">
      <c r="A15170" s="354" t="s">
        <v>39762</v>
      </c>
      <c r="B15170" t="s">
        <v>39761</v>
      </c>
      <c r="C15170" s="354" t="s">
        <v>470</v>
      </c>
      <c r="D15170" s="355">
        <v>79.66</v>
      </c>
    </row>
    <row r="15171" spans="1:4">
      <c r="A15171" s="354" t="s">
        <v>39763</v>
      </c>
      <c r="B15171" t="s">
        <v>39764</v>
      </c>
      <c r="C15171" s="354" t="s">
        <v>470</v>
      </c>
      <c r="D15171" s="355">
        <v>187.3</v>
      </c>
    </row>
    <row r="15172" spans="1:4">
      <c r="A15172" s="354" t="s">
        <v>39765</v>
      </c>
      <c r="B15172" t="s">
        <v>39764</v>
      </c>
      <c r="C15172" s="354" t="s">
        <v>470</v>
      </c>
      <c r="D15172" s="355">
        <v>183.99</v>
      </c>
    </row>
    <row r="15173" spans="1:4">
      <c r="A15173" s="354" t="s">
        <v>39766</v>
      </c>
      <c r="B15173" t="s">
        <v>39767</v>
      </c>
      <c r="C15173" s="354" t="s">
        <v>470</v>
      </c>
      <c r="D15173" s="355">
        <v>60.02</v>
      </c>
    </row>
    <row r="15174" spans="1:4">
      <c r="A15174" s="354" t="s">
        <v>39768</v>
      </c>
      <c r="B15174" t="s">
        <v>39767</v>
      </c>
      <c r="C15174" s="354" t="s">
        <v>470</v>
      </c>
      <c r="D15174" s="355">
        <v>56.72</v>
      </c>
    </row>
    <row r="15175" spans="1:4">
      <c r="A15175" s="354" t="s">
        <v>39769</v>
      </c>
      <c r="B15175" t="s">
        <v>39770</v>
      </c>
      <c r="C15175" s="354" t="s">
        <v>470</v>
      </c>
      <c r="D15175" s="355">
        <v>66.62</v>
      </c>
    </row>
    <row r="15176" spans="1:4">
      <c r="A15176" s="354" t="s">
        <v>39771</v>
      </c>
      <c r="B15176" t="s">
        <v>39770</v>
      </c>
      <c r="C15176" s="354" t="s">
        <v>470</v>
      </c>
      <c r="D15176" s="355">
        <v>63.32</v>
      </c>
    </row>
    <row r="15177" spans="1:4">
      <c r="A15177" s="354" t="s">
        <v>39772</v>
      </c>
      <c r="B15177" t="s">
        <v>39773</v>
      </c>
      <c r="C15177" s="354" t="s">
        <v>470</v>
      </c>
      <c r="D15177" s="355">
        <v>69.78</v>
      </c>
    </row>
    <row r="15178" spans="1:4">
      <c r="A15178" s="354" t="s">
        <v>39774</v>
      </c>
      <c r="B15178" t="s">
        <v>39773</v>
      </c>
      <c r="C15178" s="354" t="s">
        <v>470</v>
      </c>
      <c r="D15178" s="355">
        <v>66.48</v>
      </c>
    </row>
    <row r="15179" spans="1:4">
      <c r="A15179" s="354" t="s">
        <v>39775</v>
      </c>
      <c r="B15179" t="s">
        <v>39776</v>
      </c>
      <c r="C15179" s="354" t="s">
        <v>470</v>
      </c>
      <c r="D15179" s="355">
        <v>92.92</v>
      </c>
    </row>
    <row r="15180" spans="1:4">
      <c r="A15180" s="354" t="s">
        <v>39777</v>
      </c>
      <c r="B15180" t="s">
        <v>39776</v>
      </c>
      <c r="C15180" s="354" t="s">
        <v>470</v>
      </c>
      <c r="D15180" s="355">
        <v>89.62</v>
      </c>
    </row>
    <row r="15181" spans="1:4">
      <c r="A15181" s="354" t="s">
        <v>39778</v>
      </c>
      <c r="B15181" t="s">
        <v>39779</v>
      </c>
      <c r="C15181" s="354" t="s">
        <v>470</v>
      </c>
      <c r="D15181" s="355">
        <v>133.79</v>
      </c>
    </row>
    <row r="15182" spans="1:4">
      <c r="A15182" s="354" t="s">
        <v>39780</v>
      </c>
      <c r="B15182" t="s">
        <v>39779</v>
      </c>
      <c r="C15182" s="354" t="s">
        <v>470</v>
      </c>
      <c r="D15182" s="355">
        <v>130.49</v>
      </c>
    </row>
    <row r="15183" spans="1:4">
      <c r="A15183" s="354" t="s">
        <v>39781</v>
      </c>
      <c r="B15183" t="s">
        <v>39782</v>
      </c>
      <c r="C15183" s="354" t="s">
        <v>470</v>
      </c>
      <c r="D15183" s="355">
        <v>38.42</v>
      </c>
    </row>
    <row r="15184" spans="1:4">
      <c r="A15184" s="354" t="s">
        <v>39783</v>
      </c>
      <c r="B15184" t="s">
        <v>39782</v>
      </c>
      <c r="C15184" s="354" t="s">
        <v>470</v>
      </c>
      <c r="D15184" s="355">
        <v>35.119999999999997</v>
      </c>
    </row>
    <row r="15185" spans="1:4">
      <c r="A15185" s="354" t="s">
        <v>39784</v>
      </c>
      <c r="B15185" t="s">
        <v>39785</v>
      </c>
      <c r="C15185" s="354" t="s">
        <v>470</v>
      </c>
      <c r="D15185" s="355">
        <v>49.61</v>
      </c>
    </row>
    <row r="15186" spans="1:4">
      <c r="A15186" s="354" t="s">
        <v>39786</v>
      </c>
      <c r="B15186" t="s">
        <v>39785</v>
      </c>
      <c r="C15186" s="354" t="s">
        <v>470</v>
      </c>
      <c r="D15186" s="355">
        <v>46.31</v>
      </c>
    </row>
    <row r="15187" spans="1:4">
      <c r="A15187" s="354" t="s">
        <v>39787</v>
      </c>
      <c r="B15187" t="s">
        <v>39788</v>
      </c>
      <c r="C15187" s="354" t="s">
        <v>470</v>
      </c>
      <c r="D15187" s="355">
        <v>42.4</v>
      </c>
    </row>
    <row r="15188" spans="1:4">
      <c r="A15188" s="354" t="s">
        <v>39789</v>
      </c>
      <c r="B15188" t="s">
        <v>39788</v>
      </c>
      <c r="C15188" s="354" t="s">
        <v>470</v>
      </c>
      <c r="D15188" s="355">
        <v>39.1</v>
      </c>
    </row>
    <row r="15189" spans="1:4">
      <c r="A15189" s="354" t="s">
        <v>39790</v>
      </c>
      <c r="B15189" t="s">
        <v>39791</v>
      </c>
      <c r="C15189" s="354" t="s">
        <v>470</v>
      </c>
      <c r="D15189" s="355">
        <v>45.35</v>
      </c>
    </row>
    <row r="15190" spans="1:4">
      <c r="A15190" s="354" t="s">
        <v>39792</v>
      </c>
      <c r="B15190" t="s">
        <v>39791</v>
      </c>
      <c r="C15190" s="354" t="s">
        <v>470</v>
      </c>
      <c r="D15190" s="355">
        <v>42.05</v>
      </c>
    </row>
    <row r="15191" spans="1:4">
      <c r="A15191" s="354" t="s">
        <v>39793</v>
      </c>
      <c r="B15191" t="s">
        <v>39794</v>
      </c>
      <c r="C15191" s="354" t="s">
        <v>470</v>
      </c>
      <c r="D15191" s="355">
        <v>50.36</v>
      </c>
    </row>
    <row r="15192" spans="1:4">
      <c r="A15192" s="354" t="s">
        <v>39795</v>
      </c>
      <c r="B15192" t="s">
        <v>39794</v>
      </c>
      <c r="C15192" s="354" t="s">
        <v>470</v>
      </c>
      <c r="D15192" s="355">
        <v>47.06</v>
      </c>
    </row>
    <row r="15193" spans="1:4">
      <c r="A15193" s="354" t="s">
        <v>39796</v>
      </c>
      <c r="B15193" t="s">
        <v>39797</v>
      </c>
      <c r="C15193" s="354" t="s">
        <v>470</v>
      </c>
      <c r="D15193" s="355">
        <v>46.14</v>
      </c>
    </row>
    <row r="15194" spans="1:4">
      <c r="A15194" s="354" t="s">
        <v>39798</v>
      </c>
      <c r="B15194" t="s">
        <v>39797</v>
      </c>
      <c r="C15194" s="354" t="s">
        <v>470</v>
      </c>
      <c r="D15194" s="355">
        <v>42.84</v>
      </c>
    </row>
    <row r="15195" spans="1:4">
      <c r="A15195" s="354" t="s">
        <v>39799</v>
      </c>
      <c r="B15195" t="s">
        <v>39800</v>
      </c>
      <c r="C15195" s="354" t="s">
        <v>470</v>
      </c>
      <c r="D15195" s="355">
        <v>61.51</v>
      </c>
    </row>
    <row r="15196" spans="1:4">
      <c r="A15196" s="354" t="s">
        <v>39801</v>
      </c>
      <c r="B15196" t="s">
        <v>39800</v>
      </c>
      <c r="C15196" s="354" t="s">
        <v>470</v>
      </c>
      <c r="D15196" s="355">
        <v>58.21</v>
      </c>
    </row>
    <row r="15197" spans="1:4">
      <c r="A15197" s="354" t="s">
        <v>39802</v>
      </c>
      <c r="B15197" t="s">
        <v>39803</v>
      </c>
      <c r="C15197" s="354" t="s">
        <v>470</v>
      </c>
      <c r="D15197" s="355">
        <v>70.349999999999994</v>
      </c>
    </row>
    <row r="15198" spans="1:4">
      <c r="A15198" s="354" t="s">
        <v>39804</v>
      </c>
      <c r="B15198" t="s">
        <v>39803</v>
      </c>
      <c r="C15198" s="354" t="s">
        <v>470</v>
      </c>
      <c r="D15198" s="355">
        <v>67.05</v>
      </c>
    </row>
    <row r="15199" spans="1:4">
      <c r="A15199" s="354" t="s">
        <v>39805</v>
      </c>
      <c r="B15199" t="s">
        <v>39806</v>
      </c>
      <c r="C15199" s="354" t="s">
        <v>470</v>
      </c>
      <c r="D15199" s="355">
        <v>68.53</v>
      </c>
    </row>
    <row r="15200" spans="1:4">
      <c r="A15200" s="354" t="s">
        <v>39807</v>
      </c>
      <c r="B15200" t="s">
        <v>39806</v>
      </c>
      <c r="C15200" s="354" t="s">
        <v>470</v>
      </c>
      <c r="D15200" s="355">
        <v>65.23</v>
      </c>
    </row>
    <row r="15201" spans="1:4">
      <c r="A15201" s="354" t="s">
        <v>39808</v>
      </c>
      <c r="B15201" t="s">
        <v>39809</v>
      </c>
      <c r="C15201" s="354" t="s">
        <v>470</v>
      </c>
      <c r="D15201" s="355">
        <v>58.81</v>
      </c>
    </row>
    <row r="15202" spans="1:4">
      <c r="A15202" s="354" t="s">
        <v>39810</v>
      </c>
      <c r="B15202" t="s">
        <v>39809</v>
      </c>
      <c r="C15202" s="354" t="s">
        <v>470</v>
      </c>
      <c r="D15202" s="355">
        <v>55.51</v>
      </c>
    </row>
    <row r="15203" spans="1:4">
      <c r="A15203" s="354" t="s">
        <v>39811</v>
      </c>
      <c r="B15203" t="s">
        <v>39812</v>
      </c>
      <c r="C15203" s="354" t="s">
        <v>470</v>
      </c>
      <c r="D15203" s="355">
        <v>98.37</v>
      </c>
    </row>
    <row r="15204" spans="1:4">
      <c r="A15204" s="354" t="s">
        <v>39813</v>
      </c>
      <c r="B15204" t="s">
        <v>39812</v>
      </c>
      <c r="C15204" s="354" t="s">
        <v>470</v>
      </c>
      <c r="D15204" s="355">
        <v>95.07</v>
      </c>
    </row>
    <row r="15205" spans="1:4">
      <c r="A15205" s="354" t="s">
        <v>39814</v>
      </c>
      <c r="B15205" t="s">
        <v>39815</v>
      </c>
      <c r="C15205" s="354" t="s">
        <v>470</v>
      </c>
      <c r="D15205" s="355">
        <v>98.37</v>
      </c>
    </row>
    <row r="15206" spans="1:4">
      <c r="A15206" s="354" t="s">
        <v>39816</v>
      </c>
      <c r="B15206" t="s">
        <v>39815</v>
      </c>
      <c r="C15206" s="354" t="s">
        <v>470</v>
      </c>
      <c r="D15206" s="355">
        <v>95.07</v>
      </c>
    </row>
    <row r="15207" spans="1:4">
      <c r="A15207" s="354" t="s">
        <v>39817</v>
      </c>
      <c r="B15207" t="s">
        <v>39818</v>
      </c>
      <c r="C15207" s="354" t="s">
        <v>470</v>
      </c>
      <c r="D15207" s="355">
        <v>98.33</v>
      </c>
    </row>
    <row r="15208" spans="1:4">
      <c r="A15208" s="354" t="s">
        <v>39819</v>
      </c>
      <c r="B15208" t="s">
        <v>39818</v>
      </c>
      <c r="C15208" s="354" t="s">
        <v>470</v>
      </c>
      <c r="D15208" s="355">
        <v>95.03</v>
      </c>
    </row>
    <row r="15209" spans="1:4">
      <c r="A15209" s="354" t="s">
        <v>39820</v>
      </c>
      <c r="B15209" t="s">
        <v>39821</v>
      </c>
      <c r="C15209" s="354" t="s">
        <v>470</v>
      </c>
      <c r="D15209" s="355">
        <v>95.39</v>
      </c>
    </row>
    <row r="15210" spans="1:4">
      <c r="A15210" s="354" t="s">
        <v>39822</v>
      </c>
      <c r="B15210" t="s">
        <v>39821</v>
      </c>
      <c r="C15210" s="354" t="s">
        <v>470</v>
      </c>
      <c r="D15210" s="355">
        <v>92.09</v>
      </c>
    </row>
    <row r="15211" spans="1:4">
      <c r="A15211" s="354" t="s">
        <v>39823</v>
      </c>
      <c r="B15211" t="s">
        <v>39824</v>
      </c>
      <c r="C15211" s="354" t="s">
        <v>470</v>
      </c>
      <c r="D15211" s="355">
        <v>83.74</v>
      </c>
    </row>
    <row r="15212" spans="1:4">
      <c r="A15212" s="354" t="s">
        <v>39825</v>
      </c>
      <c r="B15212" t="s">
        <v>39824</v>
      </c>
      <c r="C15212" s="354" t="s">
        <v>470</v>
      </c>
      <c r="D15212" s="355">
        <v>80.44</v>
      </c>
    </row>
    <row r="15213" spans="1:4">
      <c r="A15213" s="354" t="s">
        <v>39826</v>
      </c>
      <c r="B15213" t="s">
        <v>39827</v>
      </c>
      <c r="C15213" s="354" t="s">
        <v>470</v>
      </c>
      <c r="D15213" s="355">
        <v>48.57</v>
      </c>
    </row>
    <row r="15214" spans="1:4">
      <c r="A15214" s="354" t="s">
        <v>39828</v>
      </c>
      <c r="B15214" t="s">
        <v>39827</v>
      </c>
      <c r="C15214" s="354" t="s">
        <v>470</v>
      </c>
      <c r="D15214" s="355">
        <v>45.27</v>
      </c>
    </row>
    <row r="15215" spans="1:4">
      <c r="A15215" s="354" t="s">
        <v>39829</v>
      </c>
      <c r="B15215" t="s">
        <v>39830</v>
      </c>
      <c r="C15215" s="354" t="s">
        <v>470</v>
      </c>
      <c r="D15215" s="355">
        <v>56.5</v>
      </c>
    </row>
    <row r="15216" spans="1:4">
      <c r="A15216" s="354" t="s">
        <v>39831</v>
      </c>
      <c r="B15216" t="s">
        <v>39830</v>
      </c>
      <c r="C15216" s="354" t="s">
        <v>470</v>
      </c>
      <c r="D15216" s="355">
        <v>53.2</v>
      </c>
    </row>
    <row r="15217" spans="1:4">
      <c r="A15217" s="354" t="s">
        <v>39832</v>
      </c>
      <c r="B15217" t="s">
        <v>39833</v>
      </c>
      <c r="C15217" s="354" t="s">
        <v>470</v>
      </c>
      <c r="D15217" s="355">
        <v>64.44</v>
      </c>
    </row>
    <row r="15218" spans="1:4">
      <c r="A15218" s="354" t="s">
        <v>39834</v>
      </c>
      <c r="B15218" t="s">
        <v>39833</v>
      </c>
      <c r="C15218" s="354" t="s">
        <v>470</v>
      </c>
      <c r="D15218" s="355">
        <v>61.14</v>
      </c>
    </row>
    <row r="15219" spans="1:4">
      <c r="A15219" s="354" t="s">
        <v>39835</v>
      </c>
      <c r="B15219" t="s">
        <v>39836</v>
      </c>
      <c r="C15219" s="354" t="s">
        <v>470</v>
      </c>
      <c r="D15219" s="355">
        <v>62.38</v>
      </c>
    </row>
    <row r="15220" spans="1:4">
      <c r="A15220" s="354" t="s">
        <v>39837</v>
      </c>
      <c r="B15220" t="s">
        <v>39836</v>
      </c>
      <c r="C15220" s="354" t="s">
        <v>470</v>
      </c>
      <c r="D15220" s="355">
        <v>59.08</v>
      </c>
    </row>
    <row r="15221" spans="1:4">
      <c r="A15221" s="354" t="s">
        <v>39838</v>
      </c>
      <c r="B15221" t="s">
        <v>39839</v>
      </c>
      <c r="C15221" s="354" t="s">
        <v>470</v>
      </c>
      <c r="D15221" s="355">
        <v>88.25</v>
      </c>
    </row>
    <row r="15222" spans="1:4">
      <c r="A15222" s="354" t="s">
        <v>39840</v>
      </c>
      <c r="B15222" t="s">
        <v>39839</v>
      </c>
      <c r="C15222" s="354" t="s">
        <v>470</v>
      </c>
      <c r="D15222" s="355">
        <v>84.95</v>
      </c>
    </row>
    <row r="15223" spans="1:4">
      <c r="A15223" s="354" t="s">
        <v>39841</v>
      </c>
      <c r="B15223" t="s">
        <v>39842</v>
      </c>
      <c r="C15223" s="354" t="s">
        <v>470</v>
      </c>
      <c r="D15223" s="355">
        <v>112.06</v>
      </c>
    </row>
    <row r="15224" spans="1:4">
      <c r="A15224" s="354" t="s">
        <v>39843</v>
      </c>
      <c r="B15224" t="s">
        <v>39842</v>
      </c>
      <c r="C15224" s="354" t="s">
        <v>470</v>
      </c>
      <c r="D15224" s="355">
        <v>108.76</v>
      </c>
    </row>
    <row r="15225" spans="1:4">
      <c r="A15225" s="354" t="s">
        <v>39844</v>
      </c>
      <c r="B15225" t="s">
        <v>39845</v>
      </c>
      <c r="C15225" s="354" t="s">
        <v>470</v>
      </c>
      <c r="D15225" s="355">
        <v>55.56</v>
      </c>
    </row>
    <row r="15226" spans="1:4">
      <c r="A15226" s="354" t="s">
        <v>39846</v>
      </c>
      <c r="B15226" t="s">
        <v>39845</v>
      </c>
      <c r="C15226" s="354" t="s">
        <v>470</v>
      </c>
      <c r="D15226" s="355">
        <v>52.26</v>
      </c>
    </row>
    <row r="15227" spans="1:4">
      <c r="A15227" s="354" t="s">
        <v>39847</v>
      </c>
      <c r="B15227" t="s">
        <v>39848</v>
      </c>
      <c r="C15227" s="354" t="s">
        <v>470</v>
      </c>
      <c r="D15227" s="355">
        <v>65.040000000000006</v>
      </c>
    </row>
    <row r="15228" spans="1:4">
      <c r="A15228" s="354" t="s">
        <v>39849</v>
      </c>
      <c r="B15228" t="s">
        <v>39848</v>
      </c>
      <c r="C15228" s="354" t="s">
        <v>470</v>
      </c>
      <c r="D15228" s="355">
        <v>61.74</v>
      </c>
    </row>
    <row r="15229" spans="1:4">
      <c r="A15229" s="354" t="s">
        <v>39850</v>
      </c>
      <c r="B15229" t="s">
        <v>39851</v>
      </c>
      <c r="C15229" s="354" t="s">
        <v>470</v>
      </c>
      <c r="D15229" s="355">
        <v>79.790000000000006</v>
      </c>
    </row>
    <row r="15230" spans="1:4">
      <c r="A15230" s="354" t="s">
        <v>39852</v>
      </c>
      <c r="B15230" t="s">
        <v>39851</v>
      </c>
      <c r="C15230" s="354" t="s">
        <v>470</v>
      </c>
      <c r="D15230" s="355">
        <v>76.489999999999995</v>
      </c>
    </row>
    <row r="15231" spans="1:4">
      <c r="A15231" s="354" t="s">
        <v>39853</v>
      </c>
      <c r="B15231" t="s">
        <v>39854</v>
      </c>
      <c r="C15231" s="354" t="s">
        <v>470</v>
      </c>
      <c r="D15231" s="355">
        <v>77.540000000000006</v>
      </c>
    </row>
    <row r="15232" spans="1:4">
      <c r="A15232" s="354" t="s">
        <v>39855</v>
      </c>
      <c r="B15232" t="s">
        <v>39854</v>
      </c>
      <c r="C15232" s="354" t="s">
        <v>470</v>
      </c>
      <c r="D15232" s="355">
        <v>74.239999999999995</v>
      </c>
    </row>
    <row r="15233" spans="1:4">
      <c r="A15233" s="354" t="s">
        <v>39856</v>
      </c>
      <c r="B15233" t="s">
        <v>39857</v>
      </c>
      <c r="C15233" s="354" t="s">
        <v>470</v>
      </c>
      <c r="D15233" s="355">
        <v>111.16</v>
      </c>
    </row>
    <row r="15234" spans="1:4">
      <c r="A15234" s="354" t="s">
        <v>39858</v>
      </c>
      <c r="B15234" t="s">
        <v>39857</v>
      </c>
      <c r="C15234" s="354" t="s">
        <v>470</v>
      </c>
      <c r="D15234" s="355">
        <v>107.86</v>
      </c>
    </row>
    <row r="15235" spans="1:4">
      <c r="A15235" s="354" t="s">
        <v>39859</v>
      </c>
      <c r="B15235" t="s">
        <v>39860</v>
      </c>
      <c r="C15235" s="354" t="s">
        <v>470</v>
      </c>
      <c r="D15235" s="355">
        <v>71.7</v>
      </c>
    </row>
    <row r="15236" spans="1:4">
      <c r="A15236" s="354" t="s">
        <v>39861</v>
      </c>
      <c r="B15236" t="s">
        <v>39860</v>
      </c>
      <c r="C15236" s="354" t="s">
        <v>470</v>
      </c>
      <c r="D15236" s="355">
        <v>68.400000000000006</v>
      </c>
    </row>
    <row r="15237" spans="1:4">
      <c r="A15237" s="354" t="s">
        <v>39862</v>
      </c>
      <c r="B15237" t="s">
        <v>39863</v>
      </c>
      <c r="C15237" s="354" t="s">
        <v>470</v>
      </c>
      <c r="D15237" s="355">
        <v>80.31</v>
      </c>
    </row>
    <row r="15238" spans="1:4">
      <c r="A15238" s="354" t="s">
        <v>39864</v>
      </c>
      <c r="B15238" t="s">
        <v>39863</v>
      </c>
      <c r="C15238" s="354" t="s">
        <v>470</v>
      </c>
      <c r="D15238" s="355">
        <v>77.010000000000005</v>
      </c>
    </row>
    <row r="15239" spans="1:4">
      <c r="A15239" s="354" t="s">
        <v>39865</v>
      </c>
      <c r="B15239" t="s">
        <v>39866</v>
      </c>
      <c r="C15239" s="354" t="s">
        <v>470</v>
      </c>
      <c r="D15239" s="355">
        <v>88.25</v>
      </c>
    </row>
    <row r="15240" spans="1:4">
      <c r="A15240" s="354" t="s">
        <v>39867</v>
      </c>
      <c r="B15240" t="s">
        <v>39866</v>
      </c>
      <c r="C15240" s="354" t="s">
        <v>470</v>
      </c>
      <c r="D15240" s="355">
        <v>84.95</v>
      </c>
    </row>
    <row r="15241" spans="1:4">
      <c r="A15241" s="354" t="s">
        <v>39868</v>
      </c>
      <c r="B15241" t="s">
        <v>39869</v>
      </c>
      <c r="C15241" s="354" t="s">
        <v>470</v>
      </c>
      <c r="D15241" s="355">
        <v>95.11</v>
      </c>
    </row>
    <row r="15242" spans="1:4">
      <c r="A15242" s="354" t="s">
        <v>39870</v>
      </c>
      <c r="B15242" t="s">
        <v>39869</v>
      </c>
      <c r="C15242" s="354" t="s">
        <v>470</v>
      </c>
      <c r="D15242" s="355">
        <v>91.81</v>
      </c>
    </row>
    <row r="15243" spans="1:4">
      <c r="A15243" s="354" t="s">
        <v>39871</v>
      </c>
      <c r="B15243" t="s">
        <v>39872</v>
      </c>
      <c r="C15243" s="354" t="s">
        <v>470</v>
      </c>
      <c r="D15243" s="355">
        <v>112.06</v>
      </c>
    </row>
    <row r="15244" spans="1:4">
      <c r="A15244" s="354" t="s">
        <v>39873</v>
      </c>
      <c r="B15244" t="s">
        <v>39872</v>
      </c>
      <c r="C15244" s="354" t="s">
        <v>470</v>
      </c>
      <c r="D15244" s="355">
        <v>108.76</v>
      </c>
    </row>
    <row r="15245" spans="1:4">
      <c r="A15245" s="354" t="s">
        <v>39874</v>
      </c>
      <c r="B15245" t="s">
        <v>39875</v>
      </c>
      <c r="C15245" s="354" t="s">
        <v>470</v>
      </c>
      <c r="D15245" s="355">
        <v>53.36</v>
      </c>
    </row>
    <row r="15246" spans="1:4">
      <c r="A15246" s="354" t="s">
        <v>39876</v>
      </c>
      <c r="B15246" t="s">
        <v>39875</v>
      </c>
      <c r="C15246" s="354" t="s">
        <v>470</v>
      </c>
      <c r="D15246" s="355">
        <v>50.06</v>
      </c>
    </row>
    <row r="15247" spans="1:4">
      <c r="A15247" s="354" t="s">
        <v>39877</v>
      </c>
      <c r="B15247" t="s">
        <v>39878</v>
      </c>
      <c r="C15247" s="354" t="s">
        <v>470</v>
      </c>
      <c r="D15247" s="355">
        <v>44.55</v>
      </c>
    </row>
    <row r="15248" spans="1:4">
      <c r="A15248" s="354" t="s">
        <v>39879</v>
      </c>
      <c r="B15248" t="s">
        <v>39878</v>
      </c>
      <c r="C15248" s="354" t="s">
        <v>470</v>
      </c>
      <c r="D15248" s="355">
        <v>41.25</v>
      </c>
    </row>
    <row r="15249" spans="1:4">
      <c r="A15249" s="354" t="s">
        <v>39880</v>
      </c>
      <c r="B15249" t="s">
        <v>39881</v>
      </c>
      <c r="C15249" s="354" t="s">
        <v>470</v>
      </c>
      <c r="D15249" s="355">
        <v>61.51</v>
      </c>
    </row>
    <row r="15250" spans="1:4">
      <c r="A15250" s="354" t="s">
        <v>39882</v>
      </c>
      <c r="B15250" t="s">
        <v>39881</v>
      </c>
      <c r="C15250" s="354" t="s">
        <v>470</v>
      </c>
      <c r="D15250" s="355">
        <v>58.21</v>
      </c>
    </row>
    <row r="15251" spans="1:4">
      <c r="A15251" s="354" t="s">
        <v>39883</v>
      </c>
      <c r="B15251" t="s">
        <v>39884</v>
      </c>
      <c r="C15251" s="354" t="s">
        <v>470</v>
      </c>
      <c r="D15251" s="355">
        <v>70.09</v>
      </c>
    </row>
    <row r="15252" spans="1:4">
      <c r="A15252" s="354" t="s">
        <v>39885</v>
      </c>
      <c r="B15252" t="s">
        <v>39884</v>
      </c>
      <c r="C15252" s="354" t="s">
        <v>470</v>
      </c>
      <c r="D15252" s="355">
        <v>66.790000000000006</v>
      </c>
    </row>
    <row r="15253" spans="1:4">
      <c r="A15253" s="354" t="s">
        <v>39886</v>
      </c>
      <c r="B15253" t="s">
        <v>39887</v>
      </c>
      <c r="C15253" s="354" t="s">
        <v>470</v>
      </c>
      <c r="D15253" s="355">
        <v>88.25</v>
      </c>
    </row>
    <row r="15254" spans="1:4">
      <c r="A15254" s="354" t="s">
        <v>39888</v>
      </c>
      <c r="B15254" t="s">
        <v>39887</v>
      </c>
      <c r="C15254" s="354" t="s">
        <v>470</v>
      </c>
      <c r="D15254" s="355">
        <v>84.95</v>
      </c>
    </row>
    <row r="15255" spans="1:4">
      <c r="A15255" s="354" t="s">
        <v>39889</v>
      </c>
      <c r="B15255" t="s">
        <v>39890</v>
      </c>
      <c r="C15255" s="354" t="s">
        <v>470</v>
      </c>
      <c r="D15255" s="355">
        <v>127.67</v>
      </c>
    </row>
    <row r="15256" spans="1:4">
      <c r="A15256" s="354" t="s">
        <v>39891</v>
      </c>
      <c r="B15256" t="s">
        <v>39890</v>
      </c>
      <c r="C15256" s="354" t="s">
        <v>470</v>
      </c>
      <c r="D15256" s="355">
        <v>124.37</v>
      </c>
    </row>
    <row r="15257" spans="1:4">
      <c r="A15257" s="354" t="s">
        <v>39892</v>
      </c>
      <c r="B15257" t="s">
        <v>39893</v>
      </c>
      <c r="C15257" s="354" t="s">
        <v>470</v>
      </c>
      <c r="D15257" s="355">
        <v>82.37</v>
      </c>
    </row>
    <row r="15258" spans="1:4">
      <c r="A15258" s="354" t="s">
        <v>39894</v>
      </c>
      <c r="B15258" t="s">
        <v>39893</v>
      </c>
      <c r="C15258" s="354" t="s">
        <v>470</v>
      </c>
      <c r="D15258" s="355">
        <v>79.069999999999993</v>
      </c>
    </row>
    <row r="15259" spans="1:4">
      <c r="A15259" s="354" t="s">
        <v>39895</v>
      </c>
      <c r="B15259" t="s">
        <v>39896</v>
      </c>
      <c r="C15259" s="354" t="s">
        <v>470</v>
      </c>
      <c r="D15259" s="355">
        <v>89.61</v>
      </c>
    </row>
    <row r="15260" spans="1:4">
      <c r="A15260" s="354" t="s">
        <v>39897</v>
      </c>
      <c r="B15260" t="s">
        <v>39896</v>
      </c>
      <c r="C15260" s="354" t="s">
        <v>470</v>
      </c>
      <c r="D15260" s="355">
        <v>86.31</v>
      </c>
    </row>
    <row r="15261" spans="1:4">
      <c r="A15261" s="354" t="s">
        <v>39898</v>
      </c>
      <c r="B15261" t="s">
        <v>39899</v>
      </c>
      <c r="C15261" s="354" t="s">
        <v>470</v>
      </c>
      <c r="D15261" s="355">
        <v>96.57</v>
      </c>
    </row>
    <row r="15262" spans="1:4">
      <c r="A15262" s="354" t="s">
        <v>39900</v>
      </c>
      <c r="B15262" t="s">
        <v>39899</v>
      </c>
      <c r="C15262" s="354" t="s">
        <v>470</v>
      </c>
      <c r="D15262" s="355">
        <v>93.27</v>
      </c>
    </row>
    <row r="15263" spans="1:4">
      <c r="A15263" s="354" t="s">
        <v>39901</v>
      </c>
      <c r="B15263" t="s">
        <v>39902</v>
      </c>
      <c r="C15263" s="354" t="s">
        <v>470</v>
      </c>
      <c r="D15263" s="355">
        <v>86.27</v>
      </c>
    </row>
    <row r="15264" spans="1:4">
      <c r="A15264" s="354" t="s">
        <v>39903</v>
      </c>
      <c r="B15264" t="s">
        <v>39902</v>
      </c>
      <c r="C15264" s="354" t="s">
        <v>470</v>
      </c>
      <c r="D15264" s="355">
        <v>82.97</v>
      </c>
    </row>
    <row r="15265" spans="1:4">
      <c r="A15265" s="354" t="s">
        <v>39904</v>
      </c>
      <c r="B15265" t="s">
        <v>39905</v>
      </c>
      <c r="C15265" s="354" t="s">
        <v>470</v>
      </c>
      <c r="D15265" s="355">
        <v>132.32</v>
      </c>
    </row>
    <row r="15266" spans="1:4">
      <c r="A15266" s="354" t="s">
        <v>39906</v>
      </c>
      <c r="B15266" t="s">
        <v>39905</v>
      </c>
      <c r="C15266" s="354" t="s">
        <v>470</v>
      </c>
      <c r="D15266" s="355">
        <v>129.02000000000001</v>
      </c>
    </row>
    <row r="15267" spans="1:4">
      <c r="A15267" s="354" t="s">
        <v>39907</v>
      </c>
      <c r="B15267" t="s">
        <v>39908</v>
      </c>
      <c r="C15267" s="354" t="s">
        <v>470</v>
      </c>
      <c r="D15267" s="355">
        <v>72.38</v>
      </c>
    </row>
    <row r="15268" spans="1:4">
      <c r="A15268" s="354" t="s">
        <v>39909</v>
      </c>
      <c r="B15268" t="s">
        <v>39908</v>
      </c>
      <c r="C15268" s="354" t="s">
        <v>470</v>
      </c>
      <c r="D15268" s="355">
        <v>69.08</v>
      </c>
    </row>
    <row r="15269" spans="1:4">
      <c r="A15269" s="354" t="s">
        <v>39910</v>
      </c>
      <c r="B15269" t="s">
        <v>39911</v>
      </c>
      <c r="C15269" s="354" t="s">
        <v>470</v>
      </c>
      <c r="D15269" s="355">
        <v>92.39</v>
      </c>
    </row>
    <row r="15270" spans="1:4">
      <c r="A15270" s="354" t="s">
        <v>39912</v>
      </c>
      <c r="B15270" t="s">
        <v>39911</v>
      </c>
      <c r="C15270" s="354" t="s">
        <v>470</v>
      </c>
      <c r="D15270" s="355">
        <v>89.09</v>
      </c>
    </row>
    <row r="15271" spans="1:4">
      <c r="A15271" s="354" t="s">
        <v>39913</v>
      </c>
      <c r="B15271" t="s">
        <v>39914</v>
      </c>
      <c r="C15271" s="354" t="s">
        <v>470</v>
      </c>
      <c r="D15271" s="355">
        <v>88.25</v>
      </c>
    </row>
    <row r="15272" spans="1:4">
      <c r="A15272" s="354" t="s">
        <v>39915</v>
      </c>
      <c r="B15272" t="s">
        <v>39914</v>
      </c>
      <c r="C15272" s="354" t="s">
        <v>470</v>
      </c>
      <c r="D15272" s="355">
        <v>84.95</v>
      </c>
    </row>
    <row r="15273" spans="1:4">
      <c r="A15273" s="354" t="s">
        <v>39916</v>
      </c>
      <c r="B15273" t="s">
        <v>39917</v>
      </c>
      <c r="C15273" s="354" t="s">
        <v>470</v>
      </c>
      <c r="D15273" s="355">
        <v>104.11</v>
      </c>
    </row>
    <row r="15274" spans="1:4">
      <c r="A15274" s="354" t="s">
        <v>39918</v>
      </c>
      <c r="B15274" t="s">
        <v>39917</v>
      </c>
      <c r="C15274" s="354" t="s">
        <v>470</v>
      </c>
      <c r="D15274" s="355">
        <v>100.81</v>
      </c>
    </row>
    <row r="15275" spans="1:4">
      <c r="A15275" s="354" t="s">
        <v>39919</v>
      </c>
      <c r="B15275" t="s">
        <v>39920</v>
      </c>
      <c r="C15275" s="354" t="s">
        <v>470</v>
      </c>
      <c r="D15275" s="355">
        <v>128.02000000000001</v>
      </c>
    </row>
    <row r="15276" spans="1:4">
      <c r="A15276" s="354" t="s">
        <v>39921</v>
      </c>
      <c r="B15276" t="s">
        <v>39920</v>
      </c>
      <c r="C15276" s="354" t="s">
        <v>470</v>
      </c>
      <c r="D15276" s="355">
        <v>124.72</v>
      </c>
    </row>
    <row r="15277" spans="1:4">
      <c r="A15277" s="354" t="s">
        <v>39922</v>
      </c>
      <c r="B15277" t="s">
        <v>39923</v>
      </c>
      <c r="C15277" s="354" t="s">
        <v>470</v>
      </c>
      <c r="D15277" s="355">
        <v>11.35</v>
      </c>
    </row>
    <row r="15278" spans="1:4">
      <c r="A15278" s="354" t="s">
        <v>39924</v>
      </c>
      <c r="B15278" t="s">
        <v>39923</v>
      </c>
      <c r="C15278" s="354" t="s">
        <v>470</v>
      </c>
      <c r="D15278" s="355">
        <v>10.029999999999999</v>
      </c>
    </row>
    <row r="15279" spans="1:4">
      <c r="A15279" s="354" t="s">
        <v>39925</v>
      </c>
      <c r="B15279" t="s">
        <v>39926</v>
      </c>
      <c r="C15279" s="354" t="s">
        <v>470</v>
      </c>
      <c r="D15279" s="355">
        <v>11.78</v>
      </c>
    </row>
    <row r="15280" spans="1:4">
      <c r="A15280" s="354" t="s">
        <v>39927</v>
      </c>
      <c r="B15280" t="s">
        <v>39926</v>
      </c>
      <c r="C15280" s="354" t="s">
        <v>470</v>
      </c>
      <c r="D15280" s="355">
        <v>10.46</v>
      </c>
    </row>
    <row r="15281" spans="1:4">
      <c r="A15281" s="354" t="s">
        <v>39928</v>
      </c>
      <c r="B15281" t="s">
        <v>39929</v>
      </c>
      <c r="C15281" s="354" t="s">
        <v>470</v>
      </c>
      <c r="D15281" s="355">
        <v>12.82</v>
      </c>
    </row>
    <row r="15282" spans="1:4">
      <c r="A15282" s="354" t="s">
        <v>39930</v>
      </c>
      <c r="B15282" t="s">
        <v>39929</v>
      </c>
      <c r="C15282" s="354" t="s">
        <v>470</v>
      </c>
      <c r="D15282" s="355">
        <v>11.5</v>
      </c>
    </row>
    <row r="15283" spans="1:4">
      <c r="A15283" s="354" t="s">
        <v>39931</v>
      </c>
      <c r="B15283" t="s">
        <v>39932</v>
      </c>
      <c r="C15283" s="354" t="s">
        <v>470</v>
      </c>
      <c r="D15283" s="355">
        <v>14.52</v>
      </c>
    </row>
    <row r="15284" spans="1:4">
      <c r="A15284" s="354" t="s">
        <v>39933</v>
      </c>
      <c r="B15284" t="s">
        <v>39932</v>
      </c>
      <c r="C15284" s="354" t="s">
        <v>470</v>
      </c>
      <c r="D15284" s="355">
        <v>13.2</v>
      </c>
    </row>
    <row r="15285" spans="1:4">
      <c r="A15285" s="354" t="s">
        <v>39934</v>
      </c>
      <c r="B15285" t="s">
        <v>39935</v>
      </c>
      <c r="C15285" s="354" t="s">
        <v>470</v>
      </c>
      <c r="D15285" s="355">
        <v>15.5</v>
      </c>
    </row>
    <row r="15286" spans="1:4">
      <c r="A15286" s="354" t="s">
        <v>39936</v>
      </c>
      <c r="B15286" t="s">
        <v>39935</v>
      </c>
      <c r="C15286" s="354" t="s">
        <v>470</v>
      </c>
      <c r="D15286" s="355">
        <v>14.18</v>
      </c>
    </row>
    <row r="15287" spans="1:4">
      <c r="A15287" s="354" t="s">
        <v>39937</v>
      </c>
      <c r="B15287" t="s">
        <v>39938</v>
      </c>
      <c r="C15287" s="354" t="s">
        <v>470</v>
      </c>
      <c r="D15287" s="355">
        <v>14.45</v>
      </c>
    </row>
    <row r="15288" spans="1:4">
      <c r="A15288" s="354" t="s">
        <v>39939</v>
      </c>
      <c r="B15288" t="s">
        <v>39938</v>
      </c>
      <c r="C15288" s="354" t="s">
        <v>470</v>
      </c>
      <c r="D15288" s="355">
        <v>13.13</v>
      </c>
    </row>
    <row r="15289" spans="1:4">
      <c r="A15289" s="354" t="s">
        <v>39940</v>
      </c>
      <c r="B15289" t="s">
        <v>39941</v>
      </c>
      <c r="C15289" s="354" t="s">
        <v>470</v>
      </c>
      <c r="D15289" s="355">
        <v>12.69</v>
      </c>
    </row>
    <row r="15290" spans="1:4">
      <c r="A15290" s="354" t="s">
        <v>39942</v>
      </c>
      <c r="B15290" t="s">
        <v>39941</v>
      </c>
      <c r="C15290" s="354" t="s">
        <v>470</v>
      </c>
      <c r="D15290" s="355">
        <v>11.37</v>
      </c>
    </row>
    <row r="15291" spans="1:4">
      <c r="A15291" s="354" t="s">
        <v>39943</v>
      </c>
      <c r="B15291" t="s">
        <v>39944</v>
      </c>
      <c r="C15291" s="354" t="s">
        <v>470</v>
      </c>
      <c r="D15291" s="355">
        <v>13.52</v>
      </c>
    </row>
    <row r="15292" spans="1:4">
      <c r="A15292" s="354" t="s">
        <v>39945</v>
      </c>
      <c r="B15292" t="s">
        <v>39944</v>
      </c>
      <c r="C15292" s="354" t="s">
        <v>470</v>
      </c>
      <c r="D15292" s="355">
        <v>12.2</v>
      </c>
    </row>
    <row r="15293" spans="1:4">
      <c r="A15293" s="354" t="s">
        <v>39946</v>
      </c>
      <c r="B15293" t="s">
        <v>39947</v>
      </c>
      <c r="C15293" s="354" t="s">
        <v>470</v>
      </c>
      <c r="D15293" s="355">
        <v>14.36</v>
      </c>
    </row>
    <row r="15294" spans="1:4">
      <c r="A15294" s="354" t="s">
        <v>39948</v>
      </c>
      <c r="B15294" t="s">
        <v>39947</v>
      </c>
      <c r="C15294" s="354" t="s">
        <v>470</v>
      </c>
      <c r="D15294" s="355">
        <v>13.04</v>
      </c>
    </row>
    <row r="15295" spans="1:4">
      <c r="A15295" s="354" t="s">
        <v>39949</v>
      </c>
      <c r="B15295" t="s">
        <v>39950</v>
      </c>
      <c r="C15295" s="354" t="s">
        <v>470</v>
      </c>
      <c r="D15295" s="355">
        <v>16.02</v>
      </c>
    </row>
    <row r="15296" spans="1:4">
      <c r="A15296" s="354" t="s">
        <v>39951</v>
      </c>
      <c r="B15296" t="s">
        <v>39950</v>
      </c>
      <c r="C15296" s="354" t="s">
        <v>470</v>
      </c>
      <c r="D15296" s="355">
        <v>14.7</v>
      </c>
    </row>
    <row r="15297" spans="1:4">
      <c r="A15297" s="354" t="s">
        <v>39952</v>
      </c>
      <c r="B15297" t="s">
        <v>39953</v>
      </c>
      <c r="C15297" s="354" t="s">
        <v>470</v>
      </c>
      <c r="D15297" s="355">
        <v>18.75</v>
      </c>
    </row>
    <row r="15298" spans="1:4">
      <c r="A15298" s="354" t="s">
        <v>39954</v>
      </c>
      <c r="B15298" t="s">
        <v>39953</v>
      </c>
      <c r="C15298" s="354" t="s">
        <v>470</v>
      </c>
      <c r="D15298" s="355">
        <v>17.43</v>
      </c>
    </row>
    <row r="15299" spans="1:4">
      <c r="A15299" s="354" t="s">
        <v>39955</v>
      </c>
      <c r="B15299" t="s">
        <v>39956</v>
      </c>
      <c r="C15299" s="354" t="s">
        <v>470</v>
      </c>
      <c r="D15299" s="355">
        <v>13.41</v>
      </c>
    </row>
    <row r="15300" spans="1:4">
      <c r="A15300" s="354" t="s">
        <v>39957</v>
      </c>
      <c r="B15300" t="s">
        <v>39956</v>
      </c>
      <c r="C15300" s="354" t="s">
        <v>470</v>
      </c>
      <c r="D15300" s="355">
        <v>12.09</v>
      </c>
    </row>
    <row r="15301" spans="1:4">
      <c r="A15301" s="354" t="s">
        <v>39958</v>
      </c>
      <c r="B15301" t="s">
        <v>39959</v>
      </c>
      <c r="C15301" s="354" t="s">
        <v>470</v>
      </c>
      <c r="D15301" s="355">
        <v>16.02</v>
      </c>
    </row>
    <row r="15302" spans="1:4">
      <c r="A15302" s="354" t="s">
        <v>39960</v>
      </c>
      <c r="B15302" t="s">
        <v>39959</v>
      </c>
      <c r="C15302" s="354" t="s">
        <v>470</v>
      </c>
      <c r="D15302" s="355">
        <v>14.7</v>
      </c>
    </row>
    <row r="15303" spans="1:4">
      <c r="A15303" s="354" t="s">
        <v>39961</v>
      </c>
      <c r="B15303" t="s">
        <v>39962</v>
      </c>
      <c r="C15303" s="354" t="s">
        <v>470</v>
      </c>
      <c r="D15303" s="355">
        <v>15.51</v>
      </c>
    </row>
    <row r="15304" spans="1:4">
      <c r="A15304" s="354" t="s">
        <v>39963</v>
      </c>
      <c r="B15304" t="s">
        <v>39962</v>
      </c>
      <c r="C15304" s="354" t="s">
        <v>470</v>
      </c>
      <c r="D15304" s="355">
        <v>14.19</v>
      </c>
    </row>
    <row r="15305" spans="1:4">
      <c r="A15305" s="354" t="s">
        <v>39964</v>
      </c>
      <c r="B15305" t="s">
        <v>39965</v>
      </c>
      <c r="C15305" s="354" t="s">
        <v>470</v>
      </c>
      <c r="D15305" s="355">
        <v>17.66</v>
      </c>
    </row>
    <row r="15306" spans="1:4">
      <c r="A15306" s="354" t="s">
        <v>39966</v>
      </c>
      <c r="B15306" t="s">
        <v>39965</v>
      </c>
      <c r="C15306" s="354" t="s">
        <v>470</v>
      </c>
      <c r="D15306" s="355">
        <v>16.34</v>
      </c>
    </row>
    <row r="15307" spans="1:4">
      <c r="A15307" s="354" t="s">
        <v>39967</v>
      </c>
      <c r="B15307" t="s">
        <v>39968</v>
      </c>
      <c r="C15307" s="354" t="s">
        <v>470</v>
      </c>
      <c r="D15307" s="355">
        <v>21.23</v>
      </c>
    </row>
    <row r="15308" spans="1:4">
      <c r="A15308" s="354" t="s">
        <v>39969</v>
      </c>
      <c r="B15308" t="s">
        <v>39968</v>
      </c>
      <c r="C15308" s="354" t="s">
        <v>470</v>
      </c>
      <c r="D15308" s="355">
        <v>19.91</v>
      </c>
    </row>
    <row r="15309" spans="1:4">
      <c r="A15309" s="354" t="s">
        <v>39970</v>
      </c>
      <c r="B15309" t="s">
        <v>39971</v>
      </c>
      <c r="C15309" s="354" t="s">
        <v>470</v>
      </c>
      <c r="D15309" s="355">
        <v>12.36</v>
      </c>
    </row>
    <row r="15310" spans="1:4">
      <c r="A15310" s="354" t="s">
        <v>39972</v>
      </c>
      <c r="B15310" t="s">
        <v>39971</v>
      </c>
      <c r="C15310" s="354" t="s">
        <v>470</v>
      </c>
      <c r="D15310" s="355">
        <v>11.04</v>
      </c>
    </row>
    <row r="15311" spans="1:4">
      <c r="A15311" s="354" t="s">
        <v>39973</v>
      </c>
      <c r="B15311" t="s">
        <v>39974</v>
      </c>
      <c r="C15311" s="354" t="s">
        <v>470</v>
      </c>
      <c r="D15311" s="355">
        <v>11.85</v>
      </c>
    </row>
    <row r="15312" spans="1:4">
      <c r="A15312" s="354" t="s">
        <v>39975</v>
      </c>
      <c r="B15312" t="s">
        <v>39974</v>
      </c>
      <c r="C15312" s="354" t="s">
        <v>470</v>
      </c>
      <c r="D15312" s="355">
        <v>10.53</v>
      </c>
    </row>
    <row r="15313" spans="1:4">
      <c r="A15313" s="354" t="s">
        <v>39976</v>
      </c>
      <c r="B15313" t="s">
        <v>39977</v>
      </c>
      <c r="C15313" s="354" t="s">
        <v>470</v>
      </c>
      <c r="D15313" s="355">
        <v>13.15</v>
      </c>
    </row>
    <row r="15314" spans="1:4">
      <c r="A15314" s="354" t="s">
        <v>39978</v>
      </c>
      <c r="B15314" t="s">
        <v>39977</v>
      </c>
      <c r="C15314" s="354" t="s">
        <v>470</v>
      </c>
      <c r="D15314" s="355">
        <v>11.82</v>
      </c>
    </row>
    <row r="15315" spans="1:4">
      <c r="A15315" s="354" t="s">
        <v>39979</v>
      </c>
      <c r="B15315" t="s">
        <v>39980</v>
      </c>
      <c r="C15315" s="354" t="s">
        <v>470</v>
      </c>
      <c r="D15315" s="355">
        <v>14</v>
      </c>
    </row>
    <row r="15316" spans="1:4">
      <c r="A15316" s="354" t="s">
        <v>39981</v>
      </c>
      <c r="B15316" t="s">
        <v>39980</v>
      </c>
      <c r="C15316" s="354" t="s">
        <v>470</v>
      </c>
      <c r="D15316" s="355">
        <v>12.68</v>
      </c>
    </row>
    <row r="15317" spans="1:4">
      <c r="A15317" s="354" t="s">
        <v>39982</v>
      </c>
      <c r="B15317" t="s">
        <v>39983</v>
      </c>
      <c r="C15317" s="354" t="s">
        <v>470</v>
      </c>
      <c r="D15317" s="355">
        <v>16.239999999999998</v>
      </c>
    </row>
    <row r="15318" spans="1:4">
      <c r="A15318" s="354" t="s">
        <v>39984</v>
      </c>
      <c r="B15318" t="s">
        <v>39983</v>
      </c>
      <c r="C15318" s="354" t="s">
        <v>470</v>
      </c>
      <c r="D15318" s="355">
        <v>14.92</v>
      </c>
    </row>
    <row r="15319" spans="1:4">
      <c r="A15319" s="354" t="s">
        <v>39985</v>
      </c>
      <c r="B15319" t="s">
        <v>39986</v>
      </c>
      <c r="C15319" s="354" t="s">
        <v>470</v>
      </c>
      <c r="D15319" s="355">
        <v>15.68</v>
      </c>
    </row>
    <row r="15320" spans="1:4">
      <c r="A15320" s="354" t="s">
        <v>39987</v>
      </c>
      <c r="B15320" t="s">
        <v>39986</v>
      </c>
      <c r="C15320" s="354" t="s">
        <v>470</v>
      </c>
      <c r="D15320" s="355">
        <v>14.36</v>
      </c>
    </row>
    <row r="15321" spans="1:4">
      <c r="A15321" s="354" t="s">
        <v>39988</v>
      </c>
      <c r="B15321" t="s">
        <v>39989</v>
      </c>
      <c r="C15321" s="354" t="s">
        <v>470</v>
      </c>
      <c r="D15321" s="355">
        <v>12.69</v>
      </c>
    </row>
    <row r="15322" spans="1:4">
      <c r="A15322" s="354" t="s">
        <v>39990</v>
      </c>
      <c r="B15322" t="s">
        <v>39989</v>
      </c>
      <c r="C15322" s="354" t="s">
        <v>470</v>
      </c>
      <c r="D15322" s="355">
        <v>11.37</v>
      </c>
    </row>
    <row r="15323" spans="1:4">
      <c r="A15323" s="354" t="s">
        <v>39991</v>
      </c>
      <c r="B15323" t="s">
        <v>39992</v>
      </c>
      <c r="C15323" s="354" t="s">
        <v>470</v>
      </c>
      <c r="D15323" s="355">
        <v>13.52</v>
      </c>
    </row>
    <row r="15324" spans="1:4">
      <c r="A15324" s="354" t="s">
        <v>39993</v>
      </c>
      <c r="B15324" t="s">
        <v>39992</v>
      </c>
      <c r="C15324" s="354" t="s">
        <v>470</v>
      </c>
      <c r="D15324" s="355">
        <v>12.2</v>
      </c>
    </row>
    <row r="15325" spans="1:4">
      <c r="A15325" s="354" t="s">
        <v>39994</v>
      </c>
      <c r="B15325" t="s">
        <v>39995</v>
      </c>
      <c r="C15325" s="354" t="s">
        <v>470</v>
      </c>
      <c r="D15325" s="355">
        <v>14.36</v>
      </c>
    </row>
    <row r="15326" spans="1:4">
      <c r="A15326" s="354" t="s">
        <v>39996</v>
      </c>
      <c r="B15326" t="s">
        <v>39995</v>
      </c>
      <c r="C15326" s="354" t="s">
        <v>470</v>
      </c>
      <c r="D15326" s="355">
        <v>13.04</v>
      </c>
    </row>
    <row r="15327" spans="1:4">
      <c r="A15327" s="354" t="s">
        <v>39997</v>
      </c>
      <c r="B15327" t="s">
        <v>39998</v>
      </c>
      <c r="C15327" s="354" t="s">
        <v>470</v>
      </c>
      <c r="D15327" s="355">
        <v>16.02</v>
      </c>
    </row>
    <row r="15328" spans="1:4">
      <c r="A15328" s="354" t="s">
        <v>39999</v>
      </c>
      <c r="B15328" t="s">
        <v>39998</v>
      </c>
      <c r="C15328" s="354" t="s">
        <v>470</v>
      </c>
      <c r="D15328" s="355">
        <v>14.7</v>
      </c>
    </row>
    <row r="15329" spans="1:4">
      <c r="A15329" s="354" t="s">
        <v>40000</v>
      </c>
      <c r="B15329" t="s">
        <v>40001</v>
      </c>
      <c r="C15329" s="354" t="s">
        <v>470</v>
      </c>
      <c r="D15329" s="355">
        <v>18.75</v>
      </c>
    </row>
    <row r="15330" spans="1:4">
      <c r="A15330" s="354" t="s">
        <v>40002</v>
      </c>
      <c r="B15330" t="s">
        <v>40001</v>
      </c>
      <c r="C15330" s="354" t="s">
        <v>470</v>
      </c>
      <c r="D15330" s="355">
        <v>17.43</v>
      </c>
    </row>
    <row r="15331" spans="1:4">
      <c r="A15331" s="354" t="s">
        <v>40003</v>
      </c>
      <c r="B15331" t="s">
        <v>40004</v>
      </c>
      <c r="C15331" s="354" t="s">
        <v>470</v>
      </c>
      <c r="D15331" s="355">
        <v>14.26</v>
      </c>
    </row>
    <row r="15332" spans="1:4">
      <c r="A15332" s="354" t="s">
        <v>40005</v>
      </c>
      <c r="B15332" t="s">
        <v>40004</v>
      </c>
      <c r="C15332" s="354" t="s">
        <v>470</v>
      </c>
      <c r="D15332" s="355">
        <v>12.94</v>
      </c>
    </row>
    <row r="15333" spans="1:4">
      <c r="A15333" s="354" t="s">
        <v>40006</v>
      </c>
      <c r="B15333" t="s">
        <v>40007</v>
      </c>
      <c r="C15333" s="354" t="s">
        <v>470</v>
      </c>
      <c r="D15333" s="355">
        <v>14.63</v>
      </c>
    </row>
    <row r="15334" spans="1:4">
      <c r="A15334" s="354" t="s">
        <v>40008</v>
      </c>
      <c r="B15334" t="s">
        <v>40007</v>
      </c>
      <c r="C15334" s="354" t="s">
        <v>470</v>
      </c>
      <c r="D15334" s="355">
        <v>13.31</v>
      </c>
    </row>
    <row r="15335" spans="1:4">
      <c r="A15335" s="354" t="s">
        <v>40009</v>
      </c>
      <c r="B15335" t="s">
        <v>40010</v>
      </c>
      <c r="C15335" s="354" t="s">
        <v>470</v>
      </c>
      <c r="D15335" s="355">
        <v>15.74</v>
      </c>
    </row>
    <row r="15336" spans="1:4">
      <c r="A15336" s="354" t="s">
        <v>40011</v>
      </c>
      <c r="B15336" t="s">
        <v>40010</v>
      </c>
      <c r="C15336" s="354" t="s">
        <v>470</v>
      </c>
      <c r="D15336" s="355">
        <v>14.42</v>
      </c>
    </row>
    <row r="15337" spans="1:4">
      <c r="A15337" s="354" t="s">
        <v>40012</v>
      </c>
      <c r="B15337" t="s">
        <v>40013</v>
      </c>
      <c r="C15337" s="354" t="s">
        <v>470</v>
      </c>
      <c r="D15337" s="355">
        <v>17.98</v>
      </c>
    </row>
    <row r="15338" spans="1:4">
      <c r="A15338" s="354" t="s">
        <v>40014</v>
      </c>
      <c r="B15338" t="s">
        <v>40013</v>
      </c>
      <c r="C15338" s="354" t="s">
        <v>470</v>
      </c>
      <c r="D15338" s="355">
        <v>16.66</v>
      </c>
    </row>
    <row r="15339" spans="1:4">
      <c r="A15339" s="354" t="s">
        <v>40015</v>
      </c>
      <c r="B15339" t="s">
        <v>40016</v>
      </c>
      <c r="C15339" s="354" t="s">
        <v>470</v>
      </c>
      <c r="D15339" s="355">
        <v>21.7</v>
      </c>
    </row>
    <row r="15340" spans="1:4">
      <c r="A15340" s="354" t="s">
        <v>40017</v>
      </c>
      <c r="B15340" t="s">
        <v>40016</v>
      </c>
      <c r="C15340" s="354" t="s">
        <v>470</v>
      </c>
      <c r="D15340" s="355">
        <v>20.38</v>
      </c>
    </row>
    <row r="15341" spans="1:4">
      <c r="A15341" s="354" t="s">
        <v>40018</v>
      </c>
      <c r="B15341" t="s">
        <v>40019</v>
      </c>
      <c r="C15341" s="354" t="s">
        <v>470</v>
      </c>
      <c r="D15341" s="355">
        <v>11.81</v>
      </c>
    </row>
    <row r="15342" spans="1:4">
      <c r="A15342" s="354" t="s">
        <v>40020</v>
      </c>
      <c r="B15342" t="s">
        <v>40019</v>
      </c>
      <c r="C15342" s="354" t="s">
        <v>470</v>
      </c>
      <c r="D15342" s="355">
        <v>10.49</v>
      </c>
    </row>
    <row r="15343" spans="1:4">
      <c r="A15343" s="354" t="s">
        <v>40021</v>
      </c>
      <c r="B15343" t="s">
        <v>40022</v>
      </c>
      <c r="C15343" s="354" t="s">
        <v>470</v>
      </c>
      <c r="D15343" s="355">
        <v>12.36</v>
      </c>
    </row>
    <row r="15344" spans="1:4">
      <c r="A15344" s="354" t="s">
        <v>40023</v>
      </c>
      <c r="B15344" t="s">
        <v>40022</v>
      </c>
      <c r="C15344" s="354" t="s">
        <v>470</v>
      </c>
      <c r="D15344" s="355">
        <v>11.04</v>
      </c>
    </row>
    <row r="15345" spans="1:4">
      <c r="A15345" s="354" t="s">
        <v>40024</v>
      </c>
      <c r="B15345" t="s">
        <v>40025</v>
      </c>
      <c r="C15345" s="354" t="s">
        <v>470</v>
      </c>
      <c r="D15345" s="355">
        <v>14.01</v>
      </c>
    </row>
    <row r="15346" spans="1:4">
      <c r="A15346" s="354" t="s">
        <v>40026</v>
      </c>
      <c r="B15346" t="s">
        <v>40025</v>
      </c>
      <c r="C15346" s="354" t="s">
        <v>470</v>
      </c>
      <c r="D15346" s="355">
        <v>12.69</v>
      </c>
    </row>
    <row r="15347" spans="1:4">
      <c r="A15347" s="354" t="s">
        <v>40027</v>
      </c>
      <c r="B15347" t="s">
        <v>40028</v>
      </c>
      <c r="C15347" s="354" t="s">
        <v>470</v>
      </c>
      <c r="D15347" s="355">
        <v>14.57</v>
      </c>
    </row>
    <row r="15348" spans="1:4">
      <c r="A15348" s="354" t="s">
        <v>40029</v>
      </c>
      <c r="B15348" t="s">
        <v>40028</v>
      </c>
      <c r="C15348" s="354" t="s">
        <v>470</v>
      </c>
      <c r="D15348" s="355">
        <v>13.25</v>
      </c>
    </row>
    <row r="15349" spans="1:4">
      <c r="A15349" s="354" t="s">
        <v>40030</v>
      </c>
      <c r="B15349" t="s">
        <v>40031</v>
      </c>
      <c r="C15349" s="354" t="s">
        <v>470</v>
      </c>
      <c r="D15349" s="355">
        <v>17.84</v>
      </c>
    </row>
    <row r="15350" spans="1:4">
      <c r="A15350" s="354" t="s">
        <v>40032</v>
      </c>
      <c r="B15350" t="s">
        <v>40031</v>
      </c>
      <c r="C15350" s="354" t="s">
        <v>470</v>
      </c>
      <c r="D15350" s="355">
        <v>16.52</v>
      </c>
    </row>
    <row r="15351" spans="1:4">
      <c r="A15351" s="354" t="s">
        <v>40033</v>
      </c>
      <c r="B15351" t="s">
        <v>40034</v>
      </c>
      <c r="C15351" s="354" t="s">
        <v>470</v>
      </c>
      <c r="D15351" s="355">
        <v>16.97</v>
      </c>
    </row>
    <row r="15352" spans="1:4">
      <c r="A15352" s="354" t="s">
        <v>40035</v>
      </c>
      <c r="B15352" t="s">
        <v>40034</v>
      </c>
      <c r="C15352" s="354" t="s">
        <v>470</v>
      </c>
      <c r="D15352" s="355">
        <v>15.65</v>
      </c>
    </row>
    <row r="15353" spans="1:4">
      <c r="A15353" s="354" t="s">
        <v>40036</v>
      </c>
      <c r="B15353" t="s">
        <v>40037</v>
      </c>
      <c r="C15353" s="354" t="s">
        <v>470</v>
      </c>
      <c r="D15353" s="355">
        <v>17.57</v>
      </c>
    </row>
    <row r="15354" spans="1:4">
      <c r="A15354" s="354" t="s">
        <v>40038</v>
      </c>
      <c r="B15354" t="s">
        <v>40037</v>
      </c>
      <c r="C15354" s="354" t="s">
        <v>470</v>
      </c>
      <c r="D15354" s="355">
        <v>16.25</v>
      </c>
    </row>
    <row r="15355" spans="1:4">
      <c r="A15355" s="354" t="s">
        <v>40039</v>
      </c>
      <c r="B15355" t="s">
        <v>40040</v>
      </c>
      <c r="C15355" s="354" t="s">
        <v>470</v>
      </c>
      <c r="D15355" s="355">
        <v>19.07</v>
      </c>
    </row>
    <row r="15356" spans="1:4">
      <c r="A15356" s="354" t="s">
        <v>40041</v>
      </c>
      <c r="B15356" t="s">
        <v>40040</v>
      </c>
      <c r="C15356" s="354" t="s">
        <v>470</v>
      </c>
      <c r="D15356" s="355">
        <v>17.75</v>
      </c>
    </row>
    <row r="15357" spans="1:4">
      <c r="A15357" s="354" t="s">
        <v>40042</v>
      </c>
      <c r="B15357" t="s">
        <v>40043</v>
      </c>
      <c r="C15357" s="354" t="s">
        <v>470</v>
      </c>
      <c r="D15357" s="355">
        <v>20.55</v>
      </c>
    </row>
    <row r="15358" spans="1:4">
      <c r="A15358" s="354" t="s">
        <v>40044</v>
      </c>
      <c r="B15358" t="s">
        <v>40043</v>
      </c>
      <c r="C15358" s="354" t="s">
        <v>470</v>
      </c>
      <c r="D15358" s="355">
        <v>19.23</v>
      </c>
    </row>
    <row r="15359" spans="1:4">
      <c r="A15359" s="354" t="s">
        <v>40045</v>
      </c>
      <c r="B15359" t="s">
        <v>40046</v>
      </c>
      <c r="C15359" s="354" t="s">
        <v>470</v>
      </c>
      <c r="D15359" s="355">
        <v>22.75</v>
      </c>
    </row>
    <row r="15360" spans="1:4">
      <c r="A15360" s="354" t="s">
        <v>40047</v>
      </c>
      <c r="B15360" t="s">
        <v>40046</v>
      </c>
      <c r="C15360" s="354" t="s">
        <v>470</v>
      </c>
      <c r="D15360" s="355">
        <v>21.43</v>
      </c>
    </row>
    <row r="15361" spans="1:4">
      <c r="A15361" s="354" t="s">
        <v>40048</v>
      </c>
      <c r="B15361" t="s">
        <v>40049</v>
      </c>
      <c r="C15361" s="354" t="s">
        <v>470</v>
      </c>
      <c r="D15361" s="355">
        <v>26.01</v>
      </c>
    </row>
    <row r="15362" spans="1:4">
      <c r="A15362" s="354" t="s">
        <v>40050</v>
      </c>
      <c r="B15362" t="s">
        <v>40049</v>
      </c>
      <c r="C15362" s="354" t="s">
        <v>470</v>
      </c>
      <c r="D15362" s="355">
        <v>24.69</v>
      </c>
    </row>
    <row r="15363" spans="1:4">
      <c r="A15363" s="354" t="s">
        <v>40051</v>
      </c>
      <c r="B15363" t="s">
        <v>40052</v>
      </c>
      <c r="C15363" s="354" t="s">
        <v>470</v>
      </c>
      <c r="D15363" s="355">
        <v>13.8</v>
      </c>
    </row>
    <row r="15364" spans="1:4">
      <c r="A15364" s="354" t="s">
        <v>40053</v>
      </c>
      <c r="B15364" t="s">
        <v>40052</v>
      </c>
      <c r="C15364" s="354" t="s">
        <v>470</v>
      </c>
      <c r="D15364" s="355">
        <v>12.48</v>
      </c>
    </row>
    <row r="15365" spans="1:4">
      <c r="A15365" s="354" t="s">
        <v>40054</v>
      </c>
      <c r="B15365" t="s">
        <v>40055</v>
      </c>
      <c r="C15365" s="354" t="s">
        <v>470</v>
      </c>
      <c r="D15365" s="355">
        <v>14.67</v>
      </c>
    </row>
    <row r="15366" spans="1:4">
      <c r="A15366" s="354" t="s">
        <v>40056</v>
      </c>
      <c r="B15366" t="s">
        <v>40055</v>
      </c>
      <c r="C15366" s="354" t="s">
        <v>470</v>
      </c>
      <c r="D15366" s="355">
        <v>13.35</v>
      </c>
    </row>
    <row r="15367" spans="1:4">
      <c r="A15367" s="354" t="s">
        <v>40057</v>
      </c>
      <c r="B15367" t="s">
        <v>40058</v>
      </c>
      <c r="C15367" s="354" t="s">
        <v>470</v>
      </c>
      <c r="D15367" s="355">
        <v>14.13</v>
      </c>
    </row>
    <row r="15368" spans="1:4">
      <c r="A15368" s="354" t="s">
        <v>40059</v>
      </c>
      <c r="B15368" t="s">
        <v>40058</v>
      </c>
      <c r="C15368" s="354" t="s">
        <v>470</v>
      </c>
      <c r="D15368" s="355">
        <v>12.81</v>
      </c>
    </row>
    <row r="15369" spans="1:4">
      <c r="A15369" s="354" t="s">
        <v>40060</v>
      </c>
      <c r="B15369" t="s">
        <v>40061</v>
      </c>
      <c r="C15369" s="354" t="s">
        <v>470</v>
      </c>
      <c r="D15369" s="355">
        <v>18.57</v>
      </c>
    </row>
    <row r="15370" spans="1:4">
      <c r="A15370" s="354" t="s">
        <v>40062</v>
      </c>
      <c r="B15370" t="s">
        <v>40061</v>
      </c>
      <c r="C15370" s="354" t="s">
        <v>470</v>
      </c>
      <c r="D15370" s="355">
        <v>17.25</v>
      </c>
    </row>
    <row r="15371" spans="1:4">
      <c r="A15371" s="354" t="s">
        <v>40063</v>
      </c>
      <c r="B15371" t="s">
        <v>40064</v>
      </c>
      <c r="C15371" s="354" t="s">
        <v>470</v>
      </c>
      <c r="D15371" s="355">
        <v>27.83</v>
      </c>
    </row>
    <row r="15372" spans="1:4">
      <c r="A15372" s="354" t="s">
        <v>40065</v>
      </c>
      <c r="B15372" t="s">
        <v>40064</v>
      </c>
      <c r="C15372" s="354" t="s">
        <v>470</v>
      </c>
      <c r="D15372" s="355">
        <v>26.51</v>
      </c>
    </row>
    <row r="15373" spans="1:4">
      <c r="A15373" s="354" t="s">
        <v>40066</v>
      </c>
      <c r="B15373" t="s">
        <v>40067</v>
      </c>
      <c r="C15373" s="354" t="s">
        <v>470</v>
      </c>
      <c r="D15373" s="355">
        <v>13.61</v>
      </c>
    </row>
    <row r="15374" spans="1:4">
      <c r="A15374" s="354" t="s">
        <v>40068</v>
      </c>
      <c r="B15374" t="s">
        <v>40067</v>
      </c>
      <c r="C15374" s="354" t="s">
        <v>470</v>
      </c>
      <c r="D15374" s="355">
        <v>12.29</v>
      </c>
    </row>
    <row r="15375" spans="1:4">
      <c r="A15375" s="354" t="s">
        <v>40069</v>
      </c>
      <c r="B15375" t="s">
        <v>40070</v>
      </c>
      <c r="C15375" s="354" t="s">
        <v>470</v>
      </c>
      <c r="D15375" s="355">
        <v>13.29</v>
      </c>
    </row>
    <row r="15376" spans="1:4">
      <c r="A15376" s="354" t="s">
        <v>40071</v>
      </c>
      <c r="B15376" t="s">
        <v>40070</v>
      </c>
      <c r="C15376" s="354" t="s">
        <v>470</v>
      </c>
      <c r="D15376" s="355">
        <v>11.97</v>
      </c>
    </row>
    <row r="15377" spans="1:4">
      <c r="A15377" s="354" t="s">
        <v>40072</v>
      </c>
      <c r="B15377" t="s">
        <v>40073</v>
      </c>
      <c r="C15377" s="354" t="s">
        <v>470</v>
      </c>
      <c r="D15377" s="355">
        <v>17.21</v>
      </c>
    </row>
    <row r="15378" spans="1:4">
      <c r="A15378" s="354" t="s">
        <v>40074</v>
      </c>
      <c r="B15378" t="s">
        <v>40073</v>
      </c>
      <c r="C15378" s="354" t="s">
        <v>470</v>
      </c>
      <c r="D15378" s="355">
        <v>15.89</v>
      </c>
    </row>
    <row r="15379" spans="1:4">
      <c r="A15379" s="354" t="s">
        <v>40075</v>
      </c>
      <c r="B15379" t="s">
        <v>40076</v>
      </c>
      <c r="C15379" s="354" t="s">
        <v>470</v>
      </c>
      <c r="D15379" s="355">
        <v>18.82</v>
      </c>
    </row>
    <row r="15380" spans="1:4">
      <c r="A15380" s="354" t="s">
        <v>40077</v>
      </c>
      <c r="B15380" t="s">
        <v>40076</v>
      </c>
      <c r="C15380" s="354" t="s">
        <v>470</v>
      </c>
      <c r="D15380" s="355">
        <v>17.5</v>
      </c>
    </row>
    <row r="15381" spans="1:4">
      <c r="A15381" s="354" t="s">
        <v>40078</v>
      </c>
      <c r="B15381" t="s">
        <v>40079</v>
      </c>
      <c r="C15381" s="354" t="s">
        <v>470</v>
      </c>
      <c r="D15381" s="355">
        <v>24.78</v>
      </c>
    </row>
    <row r="15382" spans="1:4">
      <c r="A15382" s="354" t="s">
        <v>40080</v>
      </c>
      <c r="B15382" t="s">
        <v>40079</v>
      </c>
      <c r="C15382" s="354" t="s">
        <v>470</v>
      </c>
      <c r="D15382" s="355">
        <v>23.46</v>
      </c>
    </row>
    <row r="15383" spans="1:4">
      <c r="A15383" s="354" t="s">
        <v>40081</v>
      </c>
      <c r="B15383" t="s">
        <v>40082</v>
      </c>
      <c r="C15383" s="354" t="s">
        <v>470</v>
      </c>
      <c r="D15383" s="355">
        <v>28.97</v>
      </c>
    </row>
    <row r="15384" spans="1:4">
      <c r="A15384" s="354" t="s">
        <v>40083</v>
      </c>
      <c r="B15384" t="s">
        <v>40082</v>
      </c>
      <c r="C15384" s="354" t="s">
        <v>470</v>
      </c>
      <c r="D15384" s="355">
        <v>27.65</v>
      </c>
    </row>
    <row r="15385" spans="1:4">
      <c r="A15385" s="354" t="s">
        <v>40084</v>
      </c>
      <c r="B15385" t="s">
        <v>40085</v>
      </c>
      <c r="C15385" s="354" t="s">
        <v>470</v>
      </c>
      <c r="D15385" s="355">
        <v>16.23</v>
      </c>
    </row>
    <row r="15386" spans="1:4">
      <c r="A15386" s="354" t="s">
        <v>40086</v>
      </c>
      <c r="B15386" t="s">
        <v>40085</v>
      </c>
      <c r="C15386" s="354" t="s">
        <v>470</v>
      </c>
      <c r="D15386" s="355">
        <v>14.91</v>
      </c>
    </row>
    <row r="15387" spans="1:4">
      <c r="A15387" s="354" t="s">
        <v>40087</v>
      </c>
      <c r="B15387" t="s">
        <v>40088</v>
      </c>
      <c r="C15387" s="354" t="s">
        <v>470</v>
      </c>
      <c r="D15387" s="355">
        <v>18.079999999999998</v>
      </c>
    </row>
    <row r="15388" spans="1:4">
      <c r="A15388" s="354" t="s">
        <v>40089</v>
      </c>
      <c r="B15388" t="s">
        <v>40088</v>
      </c>
      <c r="C15388" s="354" t="s">
        <v>470</v>
      </c>
      <c r="D15388" s="355">
        <v>16.760000000000002</v>
      </c>
    </row>
    <row r="15389" spans="1:4">
      <c r="A15389" s="354" t="s">
        <v>40090</v>
      </c>
      <c r="B15389" t="s">
        <v>40091</v>
      </c>
      <c r="C15389" s="354" t="s">
        <v>470</v>
      </c>
      <c r="D15389" s="355">
        <v>21.75</v>
      </c>
    </row>
    <row r="15390" spans="1:4">
      <c r="A15390" s="354" t="s">
        <v>40092</v>
      </c>
      <c r="B15390" t="s">
        <v>40091</v>
      </c>
      <c r="C15390" s="354" t="s">
        <v>470</v>
      </c>
      <c r="D15390" s="355">
        <v>20.43</v>
      </c>
    </row>
    <row r="15391" spans="1:4">
      <c r="A15391" s="354" t="s">
        <v>40093</v>
      </c>
      <c r="B15391" t="s">
        <v>40094</v>
      </c>
      <c r="C15391" s="354" t="s">
        <v>470</v>
      </c>
      <c r="D15391" s="355">
        <v>26.01</v>
      </c>
    </row>
    <row r="15392" spans="1:4">
      <c r="A15392" s="354" t="s">
        <v>40095</v>
      </c>
      <c r="B15392" t="s">
        <v>40094</v>
      </c>
      <c r="C15392" s="354" t="s">
        <v>470</v>
      </c>
      <c r="D15392" s="355">
        <v>24.69</v>
      </c>
    </row>
    <row r="15393" spans="1:4">
      <c r="A15393" s="354" t="s">
        <v>40096</v>
      </c>
      <c r="B15393" t="s">
        <v>40097</v>
      </c>
      <c r="C15393" s="354" t="s">
        <v>470</v>
      </c>
      <c r="D15393" s="355">
        <v>30.23</v>
      </c>
    </row>
    <row r="15394" spans="1:4">
      <c r="A15394" s="354" t="s">
        <v>40098</v>
      </c>
      <c r="B15394" t="s">
        <v>40097</v>
      </c>
      <c r="C15394" s="354" t="s">
        <v>470</v>
      </c>
      <c r="D15394" s="355">
        <v>28.91</v>
      </c>
    </row>
    <row r="15395" spans="1:4">
      <c r="A15395" s="354" t="s">
        <v>40099</v>
      </c>
      <c r="B15395" t="s">
        <v>40100</v>
      </c>
      <c r="C15395" s="354" t="s">
        <v>470</v>
      </c>
      <c r="D15395" s="355">
        <v>16.84</v>
      </c>
    </row>
    <row r="15396" spans="1:4">
      <c r="A15396" s="354" t="s">
        <v>40101</v>
      </c>
      <c r="B15396" t="s">
        <v>40100</v>
      </c>
      <c r="C15396" s="354" t="s">
        <v>470</v>
      </c>
      <c r="D15396" s="355">
        <v>15.52</v>
      </c>
    </row>
    <row r="15397" spans="1:4">
      <c r="A15397" s="354" t="s">
        <v>40102</v>
      </c>
      <c r="B15397" t="s">
        <v>40103</v>
      </c>
      <c r="C15397" s="354" t="s">
        <v>470</v>
      </c>
      <c r="D15397" s="355">
        <v>20.55</v>
      </c>
    </row>
    <row r="15398" spans="1:4">
      <c r="A15398" s="354" t="s">
        <v>40104</v>
      </c>
      <c r="B15398" t="s">
        <v>40103</v>
      </c>
      <c r="C15398" s="354" t="s">
        <v>470</v>
      </c>
      <c r="D15398" s="355">
        <v>19.23</v>
      </c>
    </row>
    <row r="15399" spans="1:4">
      <c r="A15399" s="354" t="s">
        <v>40105</v>
      </c>
      <c r="B15399" t="s">
        <v>40106</v>
      </c>
      <c r="C15399" s="354" t="s">
        <v>470</v>
      </c>
      <c r="D15399" s="355">
        <v>20.05</v>
      </c>
    </row>
    <row r="15400" spans="1:4">
      <c r="A15400" s="354" t="s">
        <v>40107</v>
      </c>
      <c r="B15400" t="s">
        <v>40106</v>
      </c>
      <c r="C15400" s="354" t="s">
        <v>470</v>
      </c>
      <c r="D15400" s="355">
        <v>18.73</v>
      </c>
    </row>
    <row r="15401" spans="1:4">
      <c r="A15401" s="354" t="s">
        <v>40108</v>
      </c>
      <c r="B15401" t="s">
        <v>40109</v>
      </c>
      <c r="C15401" s="354" t="s">
        <v>470</v>
      </c>
      <c r="D15401" s="355">
        <v>23.53</v>
      </c>
    </row>
    <row r="15402" spans="1:4">
      <c r="A15402" s="354" t="s">
        <v>40110</v>
      </c>
      <c r="B15402" t="s">
        <v>40109</v>
      </c>
      <c r="C15402" s="354" t="s">
        <v>470</v>
      </c>
      <c r="D15402" s="355">
        <v>22.21</v>
      </c>
    </row>
    <row r="15403" spans="1:4">
      <c r="A15403" s="354" t="s">
        <v>40111</v>
      </c>
      <c r="B15403" t="s">
        <v>40112</v>
      </c>
      <c r="C15403" s="354" t="s">
        <v>470</v>
      </c>
      <c r="D15403" s="355">
        <v>31.21</v>
      </c>
    </row>
    <row r="15404" spans="1:4">
      <c r="A15404" s="354" t="s">
        <v>40113</v>
      </c>
      <c r="B15404" t="s">
        <v>40112</v>
      </c>
      <c r="C15404" s="354" t="s">
        <v>470</v>
      </c>
      <c r="D15404" s="355">
        <v>29.89</v>
      </c>
    </row>
    <row r="15405" spans="1:4">
      <c r="A15405" s="354" t="s">
        <v>40114</v>
      </c>
      <c r="B15405" t="s">
        <v>40115</v>
      </c>
      <c r="C15405" s="354" t="s">
        <v>470</v>
      </c>
      <c r="D15405" s="355">
        <v>37.99</v>
      </c>
    </row>
    <row r="15406" spans="1:4">
      <c r="A15406" s="354" t="s">
        <v>40116</v>
      </c>
      <c r="B15406" t="s">
        <v>40115</v>
      </c>
      <c r="C15406" s="354" t="s">
        <v>470</v>
      </c>
      <c r="D15406" s="355">
        <v>36.08</v>
      </c>
    </row>
    <row r="15407" spans="1:4">
      <c r="A15407" s="354" t="s">
        <v>40117</v>
      </c>
      <c r="B15407" t="s">
        <v>40118</v>
      </c>
      <c r="C15407" s="354" t="s">
        <v>470</v>
      </c>
      <c r="D15407" s="355">
        <v>59.93</v>
      </c>
    </row>
    <row r="15408" spans="1:4">
      <c r="A15408" s="354" t="s">
        <v>40119</v>
      </c>
      <c r="B15408" t="s">
        <v>40118</v>
      </c>
      <c r="C15408" s="354" t="s">
        <v>470</v>
      </c>
      <c r="D15408" s="355">
        <v>57.82</v>
      </c>
    </row>
    <row r="15409" spans="1:4">
      <c r="A15409" s="354" t="s">
        <v>40120</v>
      </c>
      <c r="B15409" t="s">
        <v>40121</v>
      </c>
      <c r="C15409" s="354" t="s">
        <v>470</v>
      </c>
      <c r="D15409" s="355">
        <v>10.39</v>
      </c>
    </row>
    <row r="15410" spans="1:4">
      <c r="A15410" s="354" t="s">
        <v>40122</v>
      </c>
      <c r="B15410" t="s">
        <v>40121</v>
      </c>
      <c r="C15410" s="354" t="s">
        <v>470</v>
      </c>
      <c r="D15410" s="355">
        <v>9.6199999999999992</v>
      </c>
    </row>
    <row r="15411" spans="1:4">
      <c r="A15411" s="354" t="s">
        <v>40123</v>
      </c>
      <c r="B15411" t="s">
        <v>40124</v>
      </c>
      <c r="C15411" s="354" t="s">
        <v>470</v>
      </c>
      <c r="D15411" s="355">
        <v>16.350000000000001</v>
      </c>
    </row>
    <row r="15412" spans="1:4">
      <c r="A15412" s="354" t="s">
        <v>40125</v>
      </c>
      <c r="B15412" t="s">
        <v>40124</v>
      </c>
      <c r="C15412" s="354" t="s">
        <v>470</v>
      </c>
      <c r="D15412" s="355">
        <v>15.4</v>
      </c>
    </row>
    <row r="15413" spans="1:4">
      <c r="A15413" s="354" t="s">
        <v>40126</v>
      </c>
      <c r="B15413" t="s">
        <v>40127</v>
      </c>
      <c r="C15413" s="354" t="s">
        <v>470</v>
      </c>
      <c r="D15413" s="355">
        <v>19.04</v>
      </c>
    </row>
    <row r="15414" spans="1:4">
      <c r="A15414" s="354" t="s">
        <v>40128</v>
      </c>
      <c r="B15414" t="s">
        <v>40127</v>
      </c>
      <c r="C15414" s="354" t="s">
        <v>470</v>
      </c>
      <c r="D15414" s="355">
        <v>17.89</v>
      </c>
    </row>
    <row r="15415" spans="1:4">
      <c r="A15415" s="354" t="s">
        <v>40129</v>
      </c>
      <c r="B15415" t="s">
        <v>40130</v>
      </c>
      <c r="C15415" s="354" t="s">
        <v>470</v>
      </c>
      <c r="D15415" s="355">
        <v>15.04</v>
      </c>
    </row>
    <row r="15416" spans="1:4">
      <c r="A15416" s="354" t="s">
        <v>40131</v>
      </c>
      <c r="B15416" t="s">
        <v>40130</v>
      </c>
      <c r="C15416" s="354" t="s">
        <v>470</v>
      </c>
      <c r="D15416" s="355">
        <v>13.89</v>
      </c>
    </row>
    <row r="15417" spans="1:4">
      <c r="A15417" s="354" t="s">
        <v>40132</v>
      </c>
      <c r="B15417" t="s">
        <v>40133</v>
      </c>
      <c r="C15417" s="354" t="s">
        <v>470</v>
      </c>
      <c r="D15417" s="355">
        <v>20.36</v>
      </c>
    </row>
    <row r="15418" spans="1:4">
      <c r="A15418" s="354" t="s">
        <v>40134</v>
      </c>
      <c r="B15418" t="s">
        <v>40133</v>
      </c>
      <c r="C15418" s="354" t="s">
        <v>470</v>
      </c>
      <c r="D15418" s="355">
        <v>18.829999999999998</v>
      </c>
    </row>
    <row r="15419" spans="1:4">
      <c r="A15419" s="354" t="s">
        <v>40135</v>
      </c>
      <c r="B15419" t="s">
        <v>40136</v>
      </c>
      <c r="C15419" s="354" t="s">
        <v>470</v>
      </c>
      <c r="D15419" s="355">
        <v>22.73</v>
      </c>
    </row>
    <row r="15420" spans="1:4">
      <c r="A15420" s="354" t="s">
        <v>40137</v>
      </c>
      <c r="B15420" t="s">
        <v>40136</v>
      </c>
      <c r="C15420" s="354" t="s">
        <v>470</v>
      </c>
      <c r="D15420" s="355">
        <v>21.2</v>
      </c>
    </row>
    <row r="15421" spans="1:4">
      <c r="A15421" s="354" t="s">
        <v>40138</v>
      </c>
      <c r="B15421" t="s">
        <v>40139</v>
      </c>
      <c r="C15421" s="354" t="s">
        <v>470</v>
      </c>
      <c r="D15421" s="355">
        <v>10.8</v>
      </c>
    </row>
    <row r="15422" spans="1:4">
      <c r="A15422" s="354" t="s">
        <v>40140</v>
      </c>
      <c r="B15422" t="s">
        <v>40139</v>
      </c>
      <c r="C15422" s="354" t="s">
        <v>470</v>
      </c>
      <c r="D15422" s="355">
        <v>10.029999999999999</v>
      </c>
    </row>
    <row r="15423" spans="1:4">
      <c r="A15423" s="354" t="s">
        <v>40141</v>
      </c>
      <c r="B15423" t="s">
        <v>40142</v>
      </c>
      <c r="C15423" s="354" t="s">
        <v>470</v>
      </c>
      <c r="D15423" s="355">
        <v>12.91</v>
      </c>
    </row>
    <row r="15424" spans="1:4">
      <c r="A15424" s="354" t="s">
        <v>40143</v>
      </c>
      <c r="B15424" t="s">
        <v>40142</v>
      </c>
      <c r="C15424" s="354" t="s">
        <v>470</v>
      </c>
      <c r="D15424" s="355">
        <v>12.14</v>
      </c>
    </row>
    <row r="15425" spans="1:4">
      <c r="A15425" s="354" t="s">
        <v>40144</v>
      </c>
      <c r="B15425" t="s">
        <v>40145</v>
      </c>
      <c r="C15425" s="354" t="s">
        <v>470</v>
      </c>
      <c r="D15425" s="355">
        <v>9.83</v>
      </c>
    </row>
    <row r="15426" spans="1:4">
      <c r="A15426" s="354" t="s">
        <v>40146</v>
      </c>
      <c r="B15426" t="s">
        <v>40145</v>
      </c>
      <c r="C15426" s="354" t="s">
        <v>470</v>
      </c>
      <c r="D15426" s="355">
        <v>9.06</v>
      </c>
    </row>
    <row r="15427" spans="1:4">
      <c r="A15427" s="354" t="s">
        <v>40147</v>
      </c>
      <c r="B15427" t="s">
        <v>40148</v>
      </c>
      <c r="C15427" s="354" t="s">
        <v>470</v>
      </c>
      <c r="D15427" s="355">
        <v>12.13</v>
      </c>
    </row>
    <row r="15428" spans="1:4">
      <c r="A15428" s="354" t="s">
        <v>40149</v>
      </c>
      <c r="B15428" t="s">
        <v>40148</v>
      </c>
      <c r="C15428" s="354" t="s">
        <v>470</v>
      </c>
      <c r="D15428" s="355">
        <v>11.36</v>
      </c>
    </row>
    <row r="15429" spans="1:4">
      <c r="A15429" s="354" t="s">
        <v>40150</v>
      </c>
      <c r="B15429" t="s">
        <v>40151</v>
      </c>
      <c r="C15429" s="354" t="s">
        <v>470</v>
      </c>
      <c r="D15429" s="355">
        <v>93.5</v>
      </c>
    </row>
    <row r="15430" spans="1:4">
      <c r="A15430" s="354" t="s">
        <v>40152</v>
      </c>
      <c r="B15430" t="s">
        <v>40151</v>
      </c>
      <c r="C15430" s="354" t="s">
        <v>470</v>
      </c>
      <c r="D15430" s="355">
        <v>86.9</v>
      </c>
    </row>
    <row r="15431" spans="1:4">
      <c r="A15431" s="354" t="s">
        <v>40153</v>
      </c>
      <c r="B15431" t="s">
        <v>40154</v>
      </c>
      <c r="C15431" s="354" t="s">
        <v>470</v>
      </c>
      <c r="D15431" s="355">
        <v>14.92</v>
      </c>
    </row>
    <row r="15432" spans="1:4">
      <c r="A15432" s="354" t="s">
        <v>40155</v>
      </c>
      <c r="B15432" t="s">
        <v>40154</v>
      </c>
      <c r="C15432" s="354" t="s">
        <v>470</v>
      </c>
      <c r="D15432" s="355">
        <v>14.15</v>
      </c>
    </row>
    <row r="15433" spans="1:4">
      <c r="A15433" s="354" t="s">
        <v>40156</v>
      </c>
      <c r="B15433" t="s">
        <v>40157</v>
      </c>
      <c r="C15433" s="354" t="s">
        <v>470</v>
      </c>
      <c r="D15433" s="355">
        <v>14.25</v>
      </c>
    </row>
    <row r="15434" spans="1:4">
      <c r="A15434" s="354" t="s">
        <v>40158</v>
      </c>
      <c r="B15434" t="s">
        <v>40157</v>
      </c>
      <c r="C15434" s="354" t="s">
        <v>470</v>
      </c>
      <c r="D15434" s="355">
        <v>13.48</v>
      </c>
    </row>
    <row r="15435" spans="1:4">
      <c r="A15435" s="354" t="s">
        <v>40159</v>
      </c>
      <c r="B15435" t="s">
        <v>40160</v>
      </c>
      <c r="C15435" s="354" t="s">
        <v>470</v>
      </c>
      <c r="D15435" s="355">
        <v>2.5299999999999998</v>
      </c>
    </row>
    <row r="15436" spans="1:4">
      <c r="A15436" s="354" t="s">
        <v>40161</v>
      </c>
      <c r="B15436" t="s">
        <v>40160</v>
      </c>
      <c r="C15436" s="354" t="s">
        <v>470</v>
      </c>
      <c r="D15436" s="355">
        <v>2.41</v>
      </c>
    </row>
    <row r="15437" spans="1:4">
      <c r="A15437" s="354" t="s">
        <v>40162</v>
      </c>
      <c r="B15437" t="s">
        <v>40163</v>
      </c>
      <c r="C15437" s="354" t="s">
        <v>470</v>
      </c>
      <c r="D15437" s="355">
        <v>11.7</v>
      </c>
    </row>
    <row r="15438" spans="1:4">
      <c r="A15438" s="354" t="s">
        <v>40164</v>
      </c>
      <c r="B15438" t="s">
        <v>40163</v>
      </c>
      <c r="C15438" s="354" t="s">
        <v>470</v>
      </c>
      <c r="D15438" s="355">
        <v>10.93</v>
      </c>
    </row>
    <row r="15439" spans="1:4">
      <c r="A15439" s="354" t="s">
        <v>40165</v>
      </c>
      <c r="B15439" t="s">
        <v>40166</v>
      </c>
      <c r="C15439" s="354" t="s">
        <v>470</v>
      </c>
      <c r="D15439" s="355">
        <v>12.52</v>
      </c>
    </row>
    <row r="15440" spans="1:4">
      <c r="A15440" s="354" t="s">
        <v>40167</v>
      </c>
      <c r="B15440" t="s">
        <v>40166</v>
      </c>
      <c r="C15440" s="354" t="s">
        <v>470</v>
      </c>
      <c r="D15440" s="355">
        <v>11.75</v>
      </c>
    </row>
    <row r="15441" spans="1:4">
      <c r="A15441" s="354" t="s">
        <v>40168</v>
      </c>
      <c r="B15441" t="s">
        <v>40169</v>
      </c>
      <c r="C15441" s="354" t="s">
        <v>470</v>
      </c>
      <c r="D15441" s="355">
        <v>28.01</v>
      </c>
    </row>
    <row r="15442" spans="1:4">
      <c r="A15442" s="354" t="s">
        <v>40170</v>
      </c>
      <c r="B15442" t="s">
        <v>40169</v>
      </c>
      <c r="C15442" s="354" t="s">
        <v>470</v>
      </c>
      <c r="D15442" s="355">
        <v>27.24</v>
      </c>
    </row>
    <row r="15443" spans="1:4">
      <c r="A15443" s="354" t="s">
        <v>40171</v>
      </c>
      <c r="B15443" t="s">
        <v>40172</v>
      </c>
      <c r="C15443" s="354" t="s">
        <v>470</v>
      </c>
      <c r="D15443" s="355">
        <v>21.49</v>
      </c>
    </row>
    <row r="15444" spans="1:4">
      <c r="A15444" s="354" t="s">
        <v>40173</v>
      </c>
      <c r="B15444" t="s">
        <v>40172</v>
      </c>
      <c r="C15444" s="354" t="s">
        <v>470</v>
      </c>
      <c r="D15444" s="355">
        <v>20.72</v>
      </c>
    </row>
    <row r="15445" spans="1:4">
      <c r="A15445" s="354" t="s">
        <v>40174</v>
      </c>
      <c r="B15445" t="s">
        <v>40175</v>
      </c>
      <c r="C15445" s="354" t="s">
        <v>470</v>
      </c>
      <c r="D15445" s="355">
        <v>12.6</v>
      </c>
    </row>
    <row r="15446" spans="1:4">
      <c r="A15446" s="354" t="s">
        <v>40176</v>
      </c>
      <c r="B15446" t="s">
        <v>40175</v>
      </c>
      <c r="C15446" s="354" t="s">
        <v>470</v>
      </c>
      <c r="D15446" s="355">
        <v>11.83</v>
      </c>
    </row>
    <row r="15447" spans="1:4">
      <c r="A15447" s="354" t="s">
        <v>40177</v>
      </c>
      <c r="B15447" t="s">
        <v>40178</v>
      </c>
      <c r="C15447" s="354" t="s">
        <v>470</v>
      </c>
      <c r="D15447" s="355">
        <v>14.48</v>
      </c>
    </row>
    <row r="15448" spans="1:4">
      <c r="A15448" s="354" t="s">
        <v>40179</v>
      </c>
      <c r="B15448" t="s">
        <v>40178</v>
      </c>
      <c r="C15448" s="354" t="s">
        <v>470</v>
      </c>
      <c r="D15448" s="355">
        <v>13.71</v>
      </c>
    </row>
    <row r="15449" spans="1:4">
      <c r="A15449" s="354" t="s">
        <v>40180</v>
      </c>
      <c r="B15449" t="s">
        <v>40181</v>
      </c>
      <c r="C15449" s="354" t="s">
        <v>470</v>
      </c>
      <c r="D15449" s="355">
        <v>7.38</v>
      </c>
    </row>
    <row r="15450" spans="1:4">
      <c r="A15450" s="354" t="s">
        <v>40182</v>
      </c>
      <c r="B15450" t="s">
        <v>40181</v>
      </c>
      <c r="C15450" s="354" t="s">
        <v>470</v>
      </c>
      <c r="D15450" s="355">
        <v>6.8</v>
      </c>
    </row>
    <row r="15451" spans="1:4">
      <c r="A15451" s="354" t="s">
        <v>40183</v>
      </c>
      <c r="B15451" t="s">
        <v>40184</v>
      </c>
      <c r="C15451" s="354" t="s">
        <v>470</v>
      </c>
      <c r="D15451" s="355">
        <v>9.76</v>
      </c>
    </row>
    <row r="15452" spans="1:4">
      <c r="A15452" s="354" t="s">
        <v>40185</v>
      </c>
      <c r="B15452" t="s">
        <v>40184</v>
      </c>
      <c r="C15452" s="354" t="s">
        <v>470</v>
      </c>
      <c r="D15452" s="355">
        <v>9.57</v>
      </c>
    </row>
    <row r="15453" spans="1:4">
      <c r="A15453" s="354" t="s">
        <v>40186</v>
      </c>
      <c r="B15453" t="s">
        <v>40187</v>
      </c>
      <c r="C15453" s="354" t="s">
        <v>470</v>
      </c>
      <c r="D15453" s="355">
        <v>7.77</v>
      </c>
    </row>
    <row r="15454" spans="1:4">
      <c r="A15454" s="354" t="s">
        <v>40188</v>
      </c>
      <c r="B15454" t="s">
        <v>40187</v>
      </c>
      <c r="C15454" s="354" t="s">
        <v>470</v>
      </c>
      <c r="D15454" s="355">
        <v>7.58</v>
      </c>
    </row>
    <row r="15455" spans="1:4">
      <c r="A15455" s="354" t="s">
        <v>40189</v>
      </c>
      <c r="B15455" t="s">
        <v>40190</v>
      </c>
      <c r="C15455" s="354" t="s">
        <v>470</v>
      </c>
      <c r="D15455" s="355">
        <v>15.77</v>
      </c>
    </row>
    <row r="15456" spans="1:4">
      <c r="A15456" s="354" t="s">
        <v>40191</v>
      </c>
      <c r="B15456" t="s">
        <v>40190</v>
      </c>
      <c r="C15456" s="354" t="s">
        <v>470</v>
      </c>
      <c r="D15456" s="355">
        <v>15.39</v>
      </c>
    </row>
    <row r="15457" spans="1:4">
      <c r="A15457" s="354" t="s">
        <v>40192</v>
      </c>
      <c r="B15457" t="s">
        <v>40193</v>
      </c>
      <c r="C15457" s="354" t="s">
        <v>470</v>
      </c>
      <c r="D15457" s="355">
        <v>19.489999999999998</v>
      </c>
    </row>
    <row r="15458" spans="1:4">
      <c r="A15458" s="354" t="s">
        <v>40194</v>
      </c>
      <c r="B15458" t="s">
        <v>40193</v>
      </c>
      <c r="C15458" s="354" t="s">
        <v>470</v>
      </c>
      <c r="D15458" s="355">
        <v>19.11</v>
      </c>
    </row>
    <row r="15459" spans="1:4">
      <c r="A15459" s="354" t="s">
        <v>40195</v>
      </c>
      <c r="B15459" t="s">
        <v>40196</v>
      </c>
      <c r="C15459" s="354" t="s">
        <v>470</v>
      </c>
      <c r="D15459" s="355">
        <v>16.57</v>
      </c>
    </row>
    <row r="15460" spans="1:4">
      <c r="A15460" s="354" t="s">
        <v>40197</v>
      </c>
      <c r="B15460" t="s">
        <v>40196</v>
      </c>
      <c r="C15460" s="354" t="s">
        <v>470</v>
      </c>
      <c r="D15460" s="355">
        <v>16.190000000000001</v>
      </c>
    </row>
    <row r="15461" spans="1:4">
      <c r="A15461" s="354" t="s">
        <v>40198</v>
      </c>
      <c r="B15461" t="s">
        <v>40199</v>
      </c>
      <c r="C15461" s="354" t="s">
        <v>470</v>
      </c>
      <c r="D15461" s="355">
        <v>16.559999999999999</v>
      </c>
    </row>
    <row r="15462" spans="1:4">
      <c r="A15462" s="354" t="s">
        <v>40200</v>
      </c>
      <c r="B15462" t="s">
        <v>40199</v>
      </c>
      <c r="C15462" s="354" t="s">
        <v>470</v>
      </c>
      <c r="D15462" s="355">
        <v>16.18</v>
      </c>
    </row>
    <row r="15463" spans="1:4">
      <c r="A15463" s="354" t="s">
        <v>40201</v>
      </c>
      <c r="B15463" t="s">
        <v>40202</v>
      </c>
      <c r="C15463" s="354" t="s">
        <v>470</v>
      </c>
      <c r="D15463" s="355">
        <v>23.56</v>
      </c>
    </row>
    <row r="15464" spans="1:4">
      <c r="A15464" s="354" t="s">
        <v>40203</v>
      </c>
      <c r="B15464" t="s">
        <v>40202</v>
      </c>
      <c r="C15464" s="354" t="s">
        <v>470</v>
      </c>
      <c r="D15464" s="355">
        <v>23.18</v>
      </c>
    </row>
    <row r="15465" spans="1:4">
      <c r="A15465" s="354" t="s">
        <v>40204</v>
      </c>
      <c r="B15465" t="s">
        <v>40205</v>
      </c>
      <c r="C15465" s="354" t="s">
        <v>470</v>
      </c>
      <c r="D15465" s="355">
        <v>21.1</v>
      </c>
    </row>
    <row r="15466" spans="1:4">
      <c r="A15466" s="354" t="s">
        <v>40206</v>
      </c>
      <c r="B15466" t="s">
        <v>40205</v>
      </c>
      <c r="C15466" s="354" t="s">
        <v>470</v>
      </c>
      <c r="D15466" s="355">
        <v>20.329999999999998</v>
      </c>
    </row>
    <row r="15467" spans="1:4">
      <c r="A15467" s="354" t="s">
        <v>40207</v>
      </c>
      <c r="B15467" t="s">
        <v>40208</v>
      </c>
      <c r="C15467" s="354" t="s">
        <v>470</v>
      </c>
      <c r="D15467" s="355">
        <v>18.11</v>
      </c>
    </row>
    <row r="15468" spans="1:4">
      <c r="A15468" s="354" t="s">
        <v>40209</v>
      </c>
      <c r="B15468" t="s">
        <v>40208</v>
      </c>
      <c r="C15468" s="354" t="s">
        <v>470</v>
      </c>
      <c r="D15468" s="355">
        <v>17.34</v>
      </c>
    </row>
    <row r="15469" spans="1:4">
      <c r="A15469" s="354" t="s">
        <v>40210</v>
      </c>
      <c r="B15469" t="s">
        <v>40211</v>
      </c>
      <c r="C15469" s="354" t="s">
        <v>470</v>
      </c>
      <c r="D15469" s="355">
        <v>41.02</v>
      </c>
    </row>
    <row r="15470" spans="1:4">
      <c r="A15470" s="354" t="s">
        <v>40212</v>
      </c>
      <c r="B15470" t="s">
        <v>40211</v>
      </c>
      <c r="C15470" s="354" t="s">
        <v>470</v>
      </c>
      <c r="D15470" s="355">
        <v>40.44</v>
      </c>
    </row>
    <row r="15471" spans="1:4">
      <c r="A15471" s="354" t="s">
        <v>40213</v>
      </c>
      <c r="B15471" t="s">
        <v>40214</v>
      </c>
      <c r="C15471" s="354" t="s">
        <v>470</v>
      </c>
      <c r="D15471" s="355">
        <v>31.81</v>
      </c>
    </row>
    <row r="15472" spans="1:4">
      <c r="A15472" s="354" t="s">
        <v>40215</v>
      </c>
      <c r="B15472" t="s">
        <v>40214</v>
      </c>
      <c r="C15472" s="354" t="s">
        <v>470</v>
      </c>
      <c r="D15472" s="355">
        <v>31.23</v>
      </c>
    </row>
    <row r="15473" spans="1:4">
      <c r="A15473" s="354" t="s">
        <v>40216</v>
      </c>
      <c r="B15473" t="s">
        <v>40217</v>
      </c>
      <c r="C15473" s="354" t="s">
        <v>470</v>
      </c>
      <c r="D15473" s="355">
        <v>32.83</v>
      </c>
    </row>
    <row r="15474" spans="1:4">
      <c r="A15474" s="354" t="s">
        <v>40218</v>
      </c>
      <c r="B15474" t="s">
        <v>40217</v>
      </c>
      <c r="C15474" s="354" t="s">
        <v>470</v>
      </c>
      <c r="D15474" s="355">
        <v>32.06</v>
      </c>
    </row>
    <row r="15475" spans="1:4">
      <c r="A15475" s="354" t="s">
        <v>40219</v>
      </c>
      <c r="B15475" t="s">
        <v>40220</v>
      </c>
      <c r="C15475" s="354" t="s">
        <v>470</v>
      </c>
      <c r="D15475" s="355">
        <v>49.01</v>
      </c>
    </row>
    <row r="15476" spans="1:4">
      <c r="A15476" s="354" t="s">
        <v>40221</v>
      </c>
      <c r="B15476" t="s">
        <v>40220</v>
      </c>
      <c r="C15476" s="354" t="s">
        <v>470</v>
      </c>
      <c r="D15476" s="355">
        <v>48.24</v>
      </c>
    </row>
    <row r="15477" spans="1:4">
      <c r="A15477" s="354" t="s">
        <v>40222</v>
      </c>
      <c r="B15477" t="s">
        <v>40223</v>
      </c>
      <c r="C15477" s="354" t="s">
        <v>470</v>
      </c>
      <c r="D15477" s="355">
        <v>26.79</v>
      </c>
    </row>
    <row r="15478" spans="1:4">
      <c r="A15478" s="354" t="s">
        <v>40224</v>
      </c>
      <c r="B15478" t="s">
        <v>40223</v>
      </c>
      <c r="C15478" s="354" t="s">
        <v>470</v>
      </c>
      <c r="D15478" s="355">
        <v>26.21</v>
      </c>
    </row>
    <row r="15479" spans="1:4">
      <c r="A15479" s="354" t="s">
        <v>40225</v>
      </c>
      <c r="B15479" t="s">
        <v>40226</v>
      </c>
      <c r="C15479" s="354" t="s">
        <v>470</v>
      </c>
      <c r="D15479" s="355">
        <v>45.41</v>
      </c>
    </row>
    <row r="15480" spans="1:4">
      <c r="A15480" s="354" t="s">
        <v>40227</v>
      </c>
      <c r="B15480" t="s">
        <v>40226</v>
      </c>
      <c r="C15480" s="354" t="s">
        <v>470</v>
      </c>
      <c r="D15480" s="355">
        <v>44.83</v>
      </c>
    </row>
    <row r="15481" spans="1:4">
      <c r="A15481" s="354" t="s">
        <v>40228</v>
      </c>
      <c r="B15481" t="s">
        <v>40229</v>
      </c>
      <c r="C15481" s="354" t="s">
        <v>470</v>
      </c>
      <c r="D15481" s="355">
        <v>127.83</v>
      </c>
    </row>
    <row r="15482" spans="1:4">
      <c r="A15482" s="354" t="s">
        <v>40230</v>
      </c>
      <c r="B15482" t="s">
        <v>40229</v>
      </c>
      <c r="C15482" s="354" t="s">
        <v>470</v>
      </c>
      <c r="D15482" s="355">
        <v>127.25</v>
      </c>
    </row>
    <row r="15483" spans="1:4">
      <c r="A15483" s="354" t="s">
        <v>40231</v>
      </c>
      <c r="B15483" t="s">
        <v>40232</v>
      </c>
      <c r="C15483" s="354" t="s">
        <v>470</v>
      </c>
      <c r="D15483" s="355">
        <v>34</v>
      </c>
    </row>
    <row r="15484" spans="1:4">
      <c r="A15484" s="354" t="s">
        <v>40233</v>
      </c>
      <c r="B15484" t="s">
        <v>40232</v>
      </c>
      <c r="C15484" s="354" t="s">
        <v>470</v>
      </c>
      <c r="D15484" s="355">
        <v>33.229999999999997</v>
      </c>
    </row>
    <row r="15485" spans="1:4">
      <c r="A15485" s="354" t="s">
        <v>40234</v>
      </c>
      <c r="B15485" t="s">
        <v>40235</v>
      </c>
      <c r="C15485" s="354" t="s">
        <v>470</v>
      </c>
      <c r="D15485" s="355">
        <v>29.93</v>
      </c>
    </row>
    <row r="15486" spans="1:4">
      <c r="A15486" s="354" t="s">
        <v>40236</v>
      </c>
      <c r="B15486" t="s">
        <v>40235</v>
      </c>
      <c r="C15486" s="354" t="s">
        <v>470</v>
      </c>
      <c r="D15486" s="355">
        <v>29.16</v>
      </c>
    </row>
    <row r="15487" spans="1:4">
      <c r="A15487" s="354" t="s">
        <v>40237</v>
      </c>
      <c r="B15487" t="s">
        <v>40238</v>
      </c>
      <c r="C15487" s="354" t="s">
        <v>470</v>
      </c>
      <c r="D15487" s="355">
        <v>43.99</v>
      </c>
    </row>
    <row r="15488" spans="1:4">
      <c r="A15488" s="354" t="s">
        <v>40239</v>
      </c>
      <c r="B15488" t="s">
        <v>40238</v>
      </c>
      <c r="C15488" s="354" t="s">
        <v>470</v>
      </c>
      <c r="D15488" s="355">
        <v>43.22</v>
      </c>
    </row>
    <row r="15489" spans="1:4">
      <c r="A15489" s="354" t="s">
        <v>40240</v>
      </c>
      <c r="B15489" t="s">
        <v>40241</v>
      </c>
      <c r="C15489" s="354" t="s">
        <v>470</v>
      </c>
      <c r="D15489" s="355">
        <v>46.24</v>
      </c>
    </row>
    <row r="15490" spans="1:4">
      <c r="A15490" s="354" t="s">
        <v>40242</v>
      </c>
      <c r="B15490" t="s">
        <v>40241</v>
      </c>
      <c r="C15490" s="354" t="s">
        <v>470</v>
      </c>
      <c r="D15490" s="355">
        <v>45.47</v>
      </c>
    </row>
    <row r="15491" spans="1:4">
      <c r="A15491" s="354" t="s">
        <v>40243</v>
      </c>
      <c r="B15491" t="s">
        <v>40244</v>
      </c>
      <c r="C15491" s="354" t="s">
        <v>470</v>
      </c>
      <c r="D15491" s="355">
        <v>41.69</v>
      </c>
    </row>
    <row r="15492" spans="1:4">
      <c r="A15492" s="354" t="s">
        <v>40245</v>
      </c>
      <c r="B15492" t="s">
        <v>40244</v>
      </c>
      <c r="C15492" s="354" t="s">
        <v>470</v>
      </c>
      <c r="D15492" s="355">
        <v>40.92</v>
      </c>
    </row>
    <row r="15493" spans="1:4">
      <c r="A15493" s="354" t="s">
        <v>40246</v>
      </c>
      <c r="B15493" t="s">
        <v>40247</v>
      </c>
      <c r="C15493" s="354" t="s">
        <v>470</v>
      </c>
      <c r="D15493" s="355">
        <v>55.4</v>
      </c>
    </row>
    <row r="15494" spans="1:4">
      <c r="A15494" s="354" t="s">
        <v>40248</v>
      </c>
      <c r="B15494" t="s">
        <v>40247</v>
      </c>
      <c r="C15494" s="354" t="s">
        <v>470</v>
      </c>
      <c r="D15494" s="355">
        <v>54.63</v>
      </c>
    </row>
    <row r="15495" spans="1:4">
      <c r="A15495" s="354" t="s">
        <v>40249</v>
      </c>
      <c r="B15495" t="s">
        <v>40250</v>
      </c>
      <c r="C15495" s="354" t="s">
        <v>470</v>
      </c>
      <c r="D15495" s="355">
        <v>58.75</v>
      </c>
    </row>
    <row r="15496" spans="1:4">
      <c r="A15496" s="354" t="s">
        <v>40251</v>
      </c>
      <c r="B15496" t="s">
        <v>40250</v>
      </c>
      <c r="C15496" s="354" t="s">
        <v>470</v>
      </c>
      <c r="D15496" s="355">
        <v>57.98</v>
      </c>
    </row>
    <row r="15497" spans="1:4">
      <c r="A15497" s="354" t="s">
        <v>40252</v>
      </c>
      <c r="B15497" t="s">
        <v>40253</v>
      </c>
      <c r="C15497" s="354" t="s">
        <v>470</v>
      </c>
      <c r="D15497" s="355">
        <v>1355.1</v>
      </c>
    </row>
    <row r="15498" spans="1:4">
      <c r="A15498" s="354" t="s">
        <v>40254</v>
      </c>
      <c r="B15498" t="s">
        <v>40253</v>
      </c>
      <c r="C15498" s="354" t="s">
        <v>470</v>
      </c>
      <c r="D15498" s="355">
        <v>1354.33</v>
      </c>
    </row>
    <row r="15499" spans="1:4">
      <c r="A15499" s="354" t="s">
        <v>40255</v>
      </c>
      <c r="B15499" t="s">
        <v>40256</v>
      </c>
      <c r="C15499" s="354" t="s">
        <v>470</v>
      </c>
      <c r="D15499" s="355">
        <v>7.6</v>
      </c>
    </row>
    <row r="15500" spans="1:4">
      <c r="A15500" s="354" t="s">
        <v>40257</v>
      </c>
      <c r="B15500" t="s">
        <v>40256</v>
      </c>
      <c r="C15500" s="354" t="s">
        <v>470</v>
      </c>
      <c r="D15500" s="355">
        <v>7.41</v>
      </c>
    </row>
    <row r="15501" spans="1:4">
      <c r="A15501" s="354" t="s">
        <v>40258</v>
      </c>
      <c r="B15501" t="s">
        <v>40259</v>
      </c>
      <c r="C15501" s="354" t="s">
        <v>470</v>
      </c>
      <c r="D15501" s="355">
        <v>7.6</v>
      </c>
    </row>
    <row r="15502" spans="1:4">
      <c r="A15502" s="354" t="s">
        <v>40260</v>
      </c>
      <c r="B15502" t="s">
        <v>40259</v>
      </c>
      <c r="C15502" s="354" t="s">
        <v>470</v>
      </c>
      <c r="D15502" s="355">
        <v>7.41</v>
      </c>
    </row>
    <row r="15503" spans="1:4">
      <c r="A15503" s="354" t="s">
        <v>40261</v>
      </c>
      <c r="B15503" t="s">
        <v>40262</v>
      </c>
      <c r="C15503" s="354" t="s">
        <v>470</v>
      </c>
      <c r="D15503" s="355">
        <v>7.6</v>
      </c>
    </row>
    <row r="15504" spans="1:4">
      <c r="A15504" s="354" t="s">
        <v>40263</v>
      </c>
      <c r="B15504" t="s">
        <v>40262</v>
      </c>
      <c r="C15504" s="354" t="s">
        <v>470</v>
      </c>
      <c r="D15504" s="355">
        <v>7.41</v>
      </c>
    </row>
    <row r="15505" spans="1:4">
      <c r="A15505" s="354" t="s">
        <v>40264</v>
      </c>
      <c r="B15505" t="s">
        <v>40265</v>
      </c>
      <c r="C15505" s="354" t="s">
        <v>470</v>
      </c>
      <c r="D15505" s="355">
        <v>5.04</v>
      </c>
    </row>
    <row r="15506" spans="1:4">
      <c r="A15506" s="354" t="s">
        <v>40266</v>
      </c>
      <c r="B15506" t="s">
        <v>40265</v>
      </c>
      <c r="C15506" s="354" t="s">
        <v>470</v>
      </c>
      <c r="D15506" s="355">
        <v>4.8499999999999996</v>
      </c>
    </row>
    <row r="15507" spans="1:4">
      <c r="A15507" s="354" t="s">
        <v>40267</v>
      </c>
      <c r="B15507" t="s">
        <v>40268</v>
      </c>
      <c r="C15507" s="354" t="s">
        <v>470</v>
      </c>
      <c r="D15507" s="355">
        <v>17.66</v>
      </c>
    </row>
    <row r="15508" spans="1:4">
      <c r="A15508" s="354" t="s">
        <v>40269</v>
      </c>
      <c r="B15508" t="s">
        <v>40268</v>
      </c>
      <c r="C15508" s="354" t="s">
        <v>470</v>
      </c>
      <c r="D15508" s="355">
        <v>17.47</v>
      </c>
    </row>
    <row r="15509" spans="1:4">
      <c r="A15509" s="354" t="s">
        <v>40270</v>
      </c>
      <c r="B15509" t="s">
        <v>40271</v>
      </c>
      <c r="C15509" s="354" t="s">
        <v>470</v>
      </c>
      <c r="D15509" s="355">
        <v>12.87</v>
      </c>
    </row>
    <row r="15510" spans="1:4">
      <c r="A15510" s="354" t="s">
        <v>40272</v>
      </c>
      <c r="B15510" t="s">
        <v>40271</v>
      </c>
      <c r="C15510" s="354" t="s">
        <v>470</v>
      </c>
      <c r="D15510" s="355">
        <v>12.68</v>
      </c>
    </row>
    <row r="15511" spans="1:4">
      <c r="A15511" s="354" t="s">
        <v>40273</v>
      </c>
      <c r="B15511" t="s">
        <v>40274</v>
      </c>
      <c r="C15511" s="354" t="s">
        <v>470</v>
      </c>
      <c r="D15511" s="355">
        <v>30.9</v>
      </c>
    </row>
    <row r="15512" spans="1:4">
      <c r="A15512" s="354" t="s">
        <v>40275</v>
      </c>
      <c r="B15512" t="s">
        <v>40274</v>
      </c>
      <c r="C15512" s="354" t="s">
        <v>470</v>
      </c>
      <c r="D15512" s="355">
        <v>30.71</v>
      </c>
    </row>
    <row r="15513" spans="1:4">
      <c r="A15513" s="354" t="s">
        <v>40276</v>
      </c>
      <c r="B15513" t="s">
        <v>40277</v>
      </c>
      <c r="C15513" s="354" t="s">
        <v>470</v>
      </c>
      <c r="D15513" s="355">
        <v>38.21</v>
      </c>
    </row>
    <row r="15514" spans="1:4">
      <c r="A15514" s="354" t="s">
        <v>40278</v>
      </c>
      <c r="B15514" t="s">
        <v>40277</v>
      </c>
      <c r="C15514" s="354" t="s">
        <v>470</v>
      </c>
      <c r="D15514" s="355">
        <v>38.020000000000003</v>
      </c>
    </row>
    <row r="15515" spans="1:4">
      <c r="A15515" s="354" t="s">
        <v>40279</v>
      </c>
      <c r="B15515" t="s">
        <v>40280</v>
      </c>
      <c r="C15515" s="354" t="s">
        <v>470</v>
      </c>
      <c r="D15515" s="355">
        <v>52.1</v>
      </c>
    </row>
    <row r="15516" spans="1:4">
      <c r="A15516" s="354" t="s">
        <v>40281</v>
      </c>
      <c r="B15516" t="s">
        <v>40280</v>
      </c>
      <c r="C15516" s="354" t="s">
        <v>470</v>
      </c>
      <c r="D15516" s="355">
        <v>51.91</v>
      </c>
    </row>
    <row r="15517" spans="1:4">
      <c r="A15517" s="354" t="s">
        <v>40282</v>
      </c>
      <c r="B15517" t="s">
        <v>40283</v>
      </c>
      <c r="C15517" s="354" t="s">
        <v>470</v>
      </c>
      <c r="D15517" s="355">
        <v>12.66</v>
      </c>
    </row>
    <row r="15518" spans="1:4">
      <c r="A15518" s="354" t="s">
        <v>40284</v>
      </c>
      <c r="B15518" t="s">
        <v>40283</v>
      </c>
      <c r="C15518" s="354" t="s">
        <v>470</v>
      </c>
      <c r="D15518" s="355">
        <v>12.47</v>
      </c>
    </row>
    <row r="15519" spans="1:4">
      <c r="A15519" s="354" t="s">
        <v>40285</v>
      </c>
      <c r="B15519" t="s">
        <v>40286</v>
      </c>
      <c r="C15519" s="354" t="s">
        <v>470</v>
      </c>
      <c r="D15519" s="355">
        <v>13.69</v>
      </c>
    </row>
    <row r="15520" spans="1:4">
      <c r="A15520" s="354" t="s">
        <v>40287</v>
      </c>
      <c r="B15520" t="s">
        <v>40286</v>
      </c>
      <c r="C15520" s="354" t="s">
        <v>470</v>
      </c>
      <c r="D15520" s="355">
        <v>13.5</v>
      </c>
    </row>
    <row r="15521" spans="1:4">
      <c r="A15521" s="354" t="s">
        <v>40288</v>
      </c>
      <c r="B15521" t="s">
        <v>40289</v>
      </c>
      <c r="C15521" s="354" t="s">
        <v>470</v>
      </c>
      <c r="D15521" s="355">
        <v>93.85</v>
      </c>
    </row>
    <row r="15522" spans="1:4">
      <c r="A15522" s="354" t="s">
        <v>40290</v>
      </c>
      <c r="B15522" t="s">
        <v>40289</v>
      </c>
      <c r="C15522" s="354" t="s">
        <v>470</v>
      </c>
      <c r="D15522" s="355">
        <v>93.66</v>
      </c>
    </row>
    <row r="15523" spans="1:4">
      <c r="A15523" s="354" t="s">
        <v>40291</v>
      </c>
      <c r="B15523" t="s">
        <v>40292</v>
      </c>
      <c r="C15523" s="354" t="s">
        <v>470</v>
      </c>
      <c r="D15523" s="355">
        <v>15.84</v>
      </c>
    </row>
    <row r="15524" spans="1:4">
      <c r="A15524" s="354" t="s">
        <v>40293</v>
      </c>
      <c r="B15524" t="s">
        <v>40292</v>
      </c>
      <c r="C15524" s="354" t="s">
        <v>470</v>
      </c>
      <c r="D15524" s="355">
        <v>15.65</v>
      </c>
    </row>
    <row r="15525" spans="1:4">
      <c r="A15525" s="354" t="s">
        <v>40294</v>
      </c>
      <c r="B15525" t="s">
        <v>40295</v>
      </c>
      <c r="C15525" s="354" t="s">
        <v>470</v>
      </c>
      <c r="D15525" s="355">
        <v>9.44</v>
      </c>
    </row>
    <row r="15526" spans="1:4">
      <c r="A15526" s="354" t="s">
        <v>40296</v>
      </c>
      <c r="B15526" t="s">
        <v>40295</v>
      </c>
      <c r="C15526" s="354" t="s">
        <v>470</v>
      </c>
      <c r="D15526" s="355">
        <v>9.25</v>
      </c>
    </row>
    <row r="15527" spans="1:4">
      <c r="A15527" s="354" t="s">
        <v>40297</v>
      </c>
      <c r="B15527" t="s">
        <v>40298</v>
      </c>
      <c r="C15527" s="354" t="s">
        <v>470</v>
      </c>
      <c r="D15527" s="355">
        <v>8.1300000000000008</v>
      </c>
    </row>
    <row r="15528" spans="1:4">
      <c r="A15528" s="354" t="s">
        <v>40299</v>
      </c>
      <c r="B15528" t="s">
        <v>40298</v>
      </c>
      <c r="C15528" s="354" t="s">
        <v>470</v>
      </c>
      <c r="D15528" s="355">
        <v>7.94</v>
      </c>
    </row>
    <row r="15529" spans="1:4">
      <c r="A15529" s="354" t="s">
        <v>40300</v>
      </c>
      <c r="B15529" t="s">
        <v>40301</v>
      </c>
      <c r="C15529" s="354" t="s">
        <v>470</v>
      </c>
      <c r="D15529" s="355">
        <v>20.61</v>
      </c>
    </row>
    <row r="15530" spans="1:4">
      <c r="A15530" s="354" t="s">
        <v>40302</v>
      </c>
      <c r="B15530" t="s">
        <v>40301</v>
      </c>
      <c r="C15530" s="354" t="s">
        <v>470</v>
      </c>
      <c r="D15530" s="355">
        <v>20.420000000000002</v>
      </c>
    </row>
    <row r="15531" spans="1:4">
      <c r="A15531" s="354" t="s">
        <v>40303</v>
      </c>
      <c r="B15531" t="s">
        <v>40304</v>
      </c>
      <c r="C15531" s="354" t="s">
        <v>470</v>
      </c>
      <c r="D15531" s="355">
        <v>37.159999999999997</v>
      </c>
    </row>
    <row r="15532" spans="1:4">
      <c r="A15532" s="354" t="s">
        <v>40305</v>
      </c>
      <c r="B15532" t="s">
        <v>40304</v>
      </c>
      <c r="C15532" s="354" t="s">
        <v>470</v>
      </c>
      <c r="D15532" s="355">
        <v>36.97</v>
      </c>
    </row>
    <row r="15533" spans="1:4">
      <c r="A15533" s="354" t="s">
        <v>40306</v>
      </c>
      <c r="B15533" t="s">
        <v>40307</v>
      </c>
      <c r="C15533" s="354" t="s">
        <v>470</v>
      </c>
      <c r="D15533" s="355">
        <v>27.08</v>
      </c>
    </row>
    <row r="15534" spans="1:4">
      <c r="A15534" s="354" t="s">
        <v>40308</v>
      </c>
      <c r="B15534" t="s">
        <v>40307</v>
      </c>
      <c r="C15534" s="354" t="s">
        <v>470</v>
      </c>
      <c r="D15534" s="355">
        <v>26.89</v>
      </c>
    </row>
    <row r="15535" spans="1:4">
      <c r="A15535" s="354" t="s">
        <v>40309</v>
      </c>
      <c r="B15535" t="s">
        <v>40310</v>
      </c>
      <c r="C15535" s="354" t="s">
        <v>470</v>
      </c>
      <c r="D15535" s="355">
        <v>642.64</v>
      </c>
    </row>
    <row r="15536" spans="1:4">
      <c r="A15536" s="354" t="s">
        <v>40311</v>
      </c>
      <c r="B15536" t="s">
        <v>40310</v>
      </c>
      <c r="C15536" s="354" t="s">
        <v>470</v>
      </c>
      <c r="D15536" s="355">
        <v>571.5</v>
      </c>
    </row>
    <row r="15537" spans="1:4">
      <c r="A15537" s="354" t="s">
        <v>40312</v>
      </c>
      <c r="B15537" t="s">
        <v>40313</v>
      </c>
      <c r="C15537" s="354" t="s">
        <v>470</v>
      </c>
      <c r="D15537" s="355">
        <v>669.32</v>
      </c>
    </row>
    <row r="15538" spans="1:4">
      <c r="A15538" s="354" t="s">
        <v>40314</v>
      </c>
      <c r="B15538" t="s">
        <v>40313</v>
      </c>
      <c r="C15538" s="354" t="s">
        <v>470</v>
      </c>
      <c r="D15538" s="355">
        <v>594.88</v>
      </c>
    </row>
    <row r="15539" spans="1:4">
      <c r="A15539" s="354" t="s">
        <v>40315</v>
      </c>
      <c r="B15539" t="s">
        <v>40316</v>
      </c>
      <c r="C15539" s="354" t="s">
        <v>470</v>
      </c>
      <c r="D15539" s="355">
        <v>711.64</v>
      </c>
    </row>
    <row r="15540" spans="1:4">
      <c r="A15540" s="354" t="s">
        <v>40317</v>
      </c>
      <c r="B15540" t="s">
        <v>40316</v>
      </c>
      <c r="C15540" s="354" t="s">
        <v>470</v>
      </c>
      <c r="D15540" s="355">
        <v>633.9</v>
      </c>
    </row>
    <row r="15541" spans="1:4">
      <c r="A15541" s="354" t="s">
        <v>40318</v>
      </c>
      <c r="B15541" t="s">
        <v>40319</v>
      </c>
      <c r="C15541" s="354" t="s">
        <v>470</v>
      </c>
      <c r="D15541" s="355">
        <v>776.35</v>
      </c>
    </row>
    <row r="15542" spans="1:4">
      <c r="A15542" s="354" t="s">
        <v>40320</v>
      </c>
      <c r="B15542" t="s">
        <v>40319</v>
      </c>
      <c r="C15542" s="354" t="s">
        <v>470</v>
      </c>
      <c r="D15542" s="355">
        <v>692.01</v>
      </c>
    </row>
    <row r="15543" spans="1:4">
      <c r="A15543" s="354" t="s">
        <v>40321</v>
      </c>
      <c r="B15543" t="s">
        <v>40322</v>
      </c>
      <c r="C15543" s="354" t="s">
        <v>470</v>
      </c>
      <c r="D15543" s="355">
        <v>808.73</v>
      </c>
    </row>
    <row r="15544" spans="1:4">
      <c r="A15544" s="354" t="s">
        <v>40323</v>
      </c>
      <c r="B15544" t="s">
        <v>40322</v>
      </c>
      <c r="C15544" s="354" t="s">
        <v>470</v>
      </c>
      <c r="D15544" s="355">
        <v>721.08</v>
      </c>
    </row>
    <row r="15545" spans="1:4">
      <c r="A15545" s="354" t="s">
        <v>40324</v>
      </c>
      <c r="B15545" t="s">
        <v>40325</v>
      </c>
      <c r="C15545" s="354" t="s">
        <v>470</v>
      </c>
      <c r="D15545" s="355">
        <v>839.2</v>
      </c>
    </row>
    <row r="15546" spans="1:4">
      <c r="A15546" s="354" t="s">
        <v>40326</v>
      </c>
      <c r="B15546" t="s">
        <v>40325</v>
      </c>
      <c r="C15546" s="354" t="s">
        <v>470</v>
      </c>
      <c r="D15546" s="355">
        <v>748.26</v>
      </c>
    </row>
    <row r="15547" spans="1:4">
      <c r="A15547" s="354" t="s">
        <v>40327</v>
      </c>
      <c r="B15547" t="s">
        <v>40328</v>
      </c>
      <c r="C15547" s="354" t="s">
        <v>470</v>
      </c>
      <c r="D15547" s="355">
        <v>892.74</v>
      </c>
    </row>
    <row r="15548" spans="1:4">
      <c r="A15548" s="354" t="s">
        <v>40329</v>
      </c>
      <c r="B15548" t="s">
        <v>40328</v>
      </c>
      <c r="C15548" s="354" t="s">
        <v>470</v>
      </c>
      <c r="D15548" s="355">
        <v>794.66</v>
      </c>
    </row>
    <row r="15549" spans="1:4">
      <c r="A15549" s="354" t="s">
        <v>40330</v>
      </c>
      <c r="B15549" t="s">
        <v>40331</v>
      </c>
      <c r="C15549" s="354" t="s">
        <v>470</v>
      </c>
      <c r="D15549" s="355">
        <v>919.42</v>
      </c>
    </row>
    <row r="15550" spans="1:4">
      <c r="A15550" s="354" t="s">
        <v>40332</v>
      </c>
      <c r="B15550" t="s">
        <v>40331</v>
      </c>
      <c r="C15550" s="354" t="s">
        <v>470</v>
      </c>
      <c r="D15550" s="355">
        <v>818.03</v>
      </c>
    </row>
    <row r="15551" spans="1:4">
      <c r="A15551" s="354" t="s">
        <v>40333</v>
      </c>
      <c r="B15551" t="s">
        <v>40334</v>
      </c>
      <c r="C15551" s="354" t="s">
        <v>470</v>
      </c>
      <c r="D15551" s="355">
        <v>1016.73</v>
      </c>
    </row>
    <row r="15552" spans="1:4">
      <c r="A15552" s="354" t="s">
        <v>40335</v>
      </c>
      <c r="B15552" t="s">
        <v>40334</v>
      </c>
      <c r="C15552" s="354" t="s">
        <v>470</v>
      </c>
      <c r="D15552" s="355">
        <v>904.91</v>
      </c>
    </row>
    <row r="15553" spans="1:4">
      <c r="A15553" s="354" t="s">
        <v>40336</v>
      </c>
      <c r="B15553" t="s">
        <v>40337</v>
      </c>
      <c r="C15553" s="354" t="s">
        <v>470</v>
      </c>
      <c r="D15553" s="355">
        <v>1114.04</v>
      </c>
    </row>
    <row r="15554" spans="1:4">
      <c r="A15554" s="354" t="s">
        <v>40338</v>
      </c>
      <c r="B15554" t="s">
        <v>40337</v>
      </c>
      <c r="C15554" s="354" t="s">
        <v>470</v>
      </c>
      <c r="D15554" s="355">
        <v>991.79</v>
      </c>
    </row>
    <row r="15555" spans="1:4">
      <c r="A15555" s="354" t="s">
        <v>40339</v>
      </c>
      <c r="B15555" t="s">
        <v>40340</v>
      </c>
      <c r="C15555" s="354" t="s">
        <v>470</v>
      </c>
      <c r="D15555" s="355">
        <v>63.59</v>
      </c>
    </row>
    <row r="15556" spans="1:4">
      <c r="A15556" s="354" t="s">
        <v>40341</v>
      </c>
      <c r="B15556" t="s">
        <v>40340</v>
      </c>
      <c r="C15556" s="354" t="s">
        <v>470</v>
      </c>
      <c r="D15556" s="355">
        <v>59.63</v>
      </c>
    </row>
    <row r="15557" spans="1:4">
      <c r="A15557" s="354" t="s">
        <v>40342</v>
      </c>
      <c r="B15557" t="s">
        <v>40343</v>
      </c>
      <c r="C15557" s="354" t="s">
        <v>470</v>
      </c>
      <c r="D15557" s="355">
        <v>68.86</v>
      </c>
    </row>
    <row r="15558" spans="1:4">
      <c r="A15558" s="354" t="s">
        <v>40344</v>
      </c>
      <c r="B15558" t="s">
        <v>40343</v>
      </c>
      <c r="C15558" s="354" t="s">
        <v>470</v>
      </c>
      <c r="D15558" s="355">
        <v>64.900000000000006</v>
      </c>
    </row>
    <row r="15559" spans="1:4">
      <c r="A15559" s="354" t="s">
        <v>40345</v>
      </c>
      <c r="B15559" t="s">
        <v>40346</v>
      </c>
      <c r="C15559" s="354" t="s">
        <v>470</v>
      </c>
      <c r="D15559" s="355">
        <v>88.34</v>
      </c>
    </row>
    <row r="15560" spans="1:4">
      <c r="A15560" s="354" t="s">
        <v>40347</v>
      </c>
      <c r="B15560" t="s">
        <v>40346</v>
      </c>
      <c r="C15560" s="354" t="s">
        <v>470</v>
      </c>
      <c r="D15560" s="355">
        <v>84.38</v>
      </c>
    </row>
    <row r="15561" spans="1:4">
      <c r="A15561" s="354" t="s">
        <v>40348</v>
      </c>
      <c r="B15561" t="s">
        <v>40349</v>
      </c>
      <c r="C15561" s="354" t="s">
        <v>470</v>
      </c>
      <c r="D15561" s="355">
        <v>110.85</v>
      </c>
    </row>
    <row r="15562" spans="1:4">
      <c r="A15562" s="354" t="s">
        <v>40350</v>
      </c>
      <c r="B15562" t="s">
        <v>40349</v>
      </c>
      <c r="C15562" s="354" t="s">
        <v>470</v>
      </c>
      <c r="D15562" s="355">
        <v>106.89</v>
      </c>
    </row>
    <row r="15563" spans="1:4">
      <c r="A15563" s="354" t="s">
        <v>40351</v>
      </c>
      <c r="B15563" t="s">
        <v>40352</v>
      </c>
      <c r="C15563" s="354" t="s">
        <v>470</v>
      </c>
      <c r="D15563" s="355">
        <v>120.69</v>
      </c>
    </row>
    <row r="15564" spans="1:4">
      <c r="A15564" s="354" t="s">
        <v>40353</v>
      </c>
      <c r="B15564" t="s">
        <v>40352</v>
      </c>
      <c r="C15564" s="354" t="s">
        <v>470</v>
      </c>
      <c r="D15564" s="355">
        <v>116.07</v>
      </c>
    </row>
    <row r="15565" spans="1:4">
      <c r="A15565" s="354" t="s">
        <v>40354</v>
      </c>
      <c r="B15565" t="s">
        <v>40355</v>
      </c>
      <c r="C15565" s="354" t="s">
        <v>470</v>
      </c>
      <c r="D15565" s="355">
        <v>206.81</v>
      </c>
    </row>
    <row r="15566" spans="1:4">
      <c r="A15566" s="354" t="s">
        <v>40356</v>
      </c>
      <c r="B15566" t="s">
        <v>40355</v>
      </c>
      <c r="C15566" s="354" t="s">
        <v>470</v>
      </c>
      <c r="D15566" s="355">
        <v>202.19</v>
      </c>
    </row>
    <row r="15567" spans="1:4">
      <c r="A15567" s="354" t="s">
        <v>40357</v>
      </c>
      <c r="B15567" t="s">
        <v>40358</v>
      </c>
      <c r="C15567" s="354" t="s">
        <v>470</v>
      </c>
      <c r="D15567" s="355">
        <v>384.59</v>
      </c>
    </row>
    <row r="15568" spans="1:4">
      <c r="A15568" s="354" t="s">
        <v>40359</v>
      </c>
      <c r="B15568" t="s">
        <v>40358</v>
      </c>
      <c r="C15568" s="354" t="s">
        <v>470</v>
      </c>
      <c r="D15568" s="355">
        <v>379.31</v>
      </c>
    </row>
    <row r="15569" spans="1:4">
      <c r="A15569" s="354" t="s">
        <v>40360</v>
      </c>
      <c r="B15569" t="s">
        <v>40361</v>
      </c>
      <c r="C15569" s="354" t="s">
        <v>470</v>
      </c>
      <c r="D15569" s="355">
        <v>553.61</v>
      </c>
    </row>
    <row r="15570" spans="1:4">
      <c r="A15570" s="354" t="s">
        <v>40362</v>
      </c>
      <c r="B15570" t="s">
        <v>40361</v>
      </c>
      <c r="C15570" s="354" t="s">
        <v>470</v>
      </c>
      <c r="D15570" s="355">
        <v>548.33000000000004</v>
      </c>
    </row>
    <row r="15571" spans="1:4">
      <c r="A15571" s="354" t="s">
        <v>40363</v>
      </c>
      <c r="B15571" t="s">
        <v>40364</v>
      </c>
      <c r="C15571" s="354" t="s">
        <v>470</v>
      </c>
      <c r="D15571" s="355">
        <v>809.72</v>
      </c>
    </row>
    <row r="15572" spans="1:4">
      <c r="A15572" s="354" t="s">
        <v>40365</v>
      </c>
      <c r="B15572" t="s">
        <v>40364</v>
      </c>
      <c r="C15572" s="354" t="s">
        <v>470</v>
      </c>
      <c r="D15572" s="355">
        <v>803.12</v>
      </c>
    </row>
    <row r="15573" spans="1:4">
      <c r="A15573" s="354" t="s">
        <v>40366</v>
      </c>
      <c r="B15573" t="s">
        <v>40367</v>
      </c>
      <c r="C15573" s="354" t="s">
        <v>470</v>
      </c>
      <c r="D15573" s="355">
        <v>42.62</v>
      </c>
    </row>
    <row r="15574" spans="1:4">
      <c r="A15574" s="354" t="s">
        <v>40368</v>
      </c>
      <c r="B15574" t="s">
        <v>40367</v>
      </c>
      <c r="C15574" s="354" t="s">
        <v>470</v>
      </c>
      <c r="D15574" s="355">
        <v>38.659999999999997</v>
      </c>
    </row>
    <row r="15575" spans="1:4">
      <c r="A15575" s="354" t="s">
        <v>40369</v>
      </c>
      <c r="B15575" t="s">
        <v>40370</v>
      </c>
      <c r="C15575" s="354" t="s">
        <v>470</v>
      </c>
      <c r="D15575" s="355">
        <v>48.55</v>
      </c>
    </row>
    <row r="15576" spans="1:4">
      <c r="A15576" s="354" t="s">
        <v>40371</v>
      </c>
      <c r="B15576" t="s">
        <v>40370</v>
      </c>
      <c r="C15576" s="354" t="s">
        <v>470</v>
      </c>
      <c r="D15576" s="355">
        <v>44.59</v>
      </c>
    </row>
    <row r="15577" spans="1:4">
      <c r="A15577" s="354" t="s">
        <v>40372</v>
      </c>
      <c r="B15577" t="s">
        <v>40373</v>
      </c>
      <c r="C15577" s="354" t="s">
        <v>470</v>
      </c>
      <c r="D15577" s="355">
        <v>52.93</v>
      </c>
    </row>
    <row r="15578" spans="1:4">
      <c r="A15578" s="354" t="s">
        <v>40374</v>
      </c>
      <c r="B15578" t="s">
        <v>40373</v>
      </c>
      <c r="C15578" s="354" t="s">
        <v>470</v>
      </c>
      <c r="D15578" s="355">
        <v>48.97</v>
      </c>
    </row>
    <row r="15579" spans="1:4">
      <c r="A15579" s="354" t="s">
        <v>40375</v>
      </c>
      <c r="B15579" t="s">
        <v>40376</v>
      </c>
      <c r="C15579" s="354" t="s">
        <v>470</v>
      </c>
      <c r="D15579" s="355">
        <v>69.319999999999993</v>
      </c>
    </row>
    <row r="15580" spans="1:4">
      <c r="A15580" s="354" t="s">
        <v>40377</v>
      </c>
      <c r="B15580" t="s">
        <v>40376</v>
      </c>
      <c r="C15580" s="354" t="s">
        <v>470</v>
      </c>
      <c r="D15580" s="355">
        <v>65.36</v>
      </c>
    </row>
    <row r="15581" spans="1:4">
      <c r="A15581" s="354" t="s">
        <v>40378</v>
      </c>
      <c r="B15581" t="s">
        <v>40379</v>
      </c>
      <c r="C15581" s="354" t="s">
        <v>470</v>
      </c>
      <c r="D15581" s="355">
        <v>81.03</v>
      </c>
    </row>
    <row r="15582" spans="1:4">
      <c r="A15582" s="354" t="s">
        <v>40380</v>
      </c>
      <c r="B15582" t="s">
        <v>40379</v>
      </c>
      <c r="C15582" s="354" t="s">
        <v>470</v>
      </c>
      <c r="D15582" s="355">
        <v>76.41</v>
      </c>
    </row>
    <row r="15583" spans="1:4">
      <c r="A15583" s="354" t="s">
        <v>40381</v>
      </c>
      <c r="B15583" t="s">
        <v>40382</v>
      </c>
      <c r="C15583" s="354" t="s">
        <v>470</v>
      </c>
      <c r="D15583" s="355">
        <v>191.03</v>
      </c>
    </row>
    <row r="15584" spans="1:4">
      <c r="A15584" s="354" t="s">
        <v>40383</v>
      </c>
      <c r="B15584" t="s">
        <v>40382</v>
      </c>
      <c r="C15584" s="354" t="s">
        <v>470</v>
      </c>
      <c r="D15584" s="355">
        <v>186.41</v>
      </c>
    </row>
    <row r="15585" spans="1:4">
      <c r="A15585" s="354" t="s">
        <v>40384</v>
      </c>
      <c r="B15585" t="s">
        <v>40385</v>
      </c>
      <c r="C15585" s="354" t="s">
        <v>470</v>
      </c>
      <c r="D15585" s="355">
        <v>62.16</v>
      </c>
    </row>
    <row r="15586" spans="1:4">
      <c r="A15586" s="354" t="s">
        <v>40386</v>
      </c>
      <c r="B15586" t="s">
        <v>40385</v>
      </c>
      <c r="C15586" s="354" t="s">
        <v>470</v>
      </c>
      <c r="D15586" s="355">
        <v>58.2</v>
      </c>
    </row>
    <row r="15587" spans="1:4">
      <c r="A15587" s="354" t="s">
        <v>40387</v>
      </c>
      <c r="B15587" t="s">
        <v>40388</v>
      </c>
      <c r="C15587" s="354" t="s">
        <v>470</v>
      </c>
      <c r="D15587" s="355">
        <v>71.83</v>
      </c>
    </row>
    <row r="15588" spans="1:4">
      <c r="A15588" s="354" t="s">
        <v>40389</v>
      </c>
      <c r="B15588" t="s">
        <v>40388</v>
      </c>
      <c r="C15588" s="354" t="s">
        <v>470</v>
      </c>
      <c r="D15588" s="355">
        <v>67.87</v>
      </c>
    </row>
    <row r="15589" spans="1:4">
      <c r="A15589" s="354" t="s">
        <v>40390</v>
      </c>
      <c r="B15589" t="s">
        <v>40391</v>
      </c>
      <c r="C15589" s="354" t="s">
        <v>470</v>
      </c>
      <c r="D15589" s="355">
        <v>93.2</v>
      </c>
    </row>
    <row r="15590" spans="1:4">
      <c r="A15590" s="354" t="s">
        <v>40392</v>
      </c>
      <c r="B15590" t="s">
        <v>40391</v>
      </c>
      <c r="C15590" s="354" t="s">
        <v>470</v>
      </c>
      <c r="D15590" s="355">
        <v>89.24</v>
      </c>
    </row>
    <row r="15591" spans="1:4">
      <c r="A15591" s="354" t="s">
        <v>40393</v>
      </c>
      <c r="B15591" t="s">
        <v>40394</v>
      </c>
      <c r="C15591" s="354" t="s">
        <v>470</v>
      </c>
      <c r="D15591" s="355">
        <v>113.81</v>
      </c>
    </row>
    <row r="15592" spans="1:4">
      <c r="A15592" s="354" t="s">
        <v>40395</v>
      </c>
      <c r="B15592" t="s">
        <v>40394</v>
      </c>
      <c r="C15592" s="354" t="s">
        <v>470</v>
      </c>
      <c r="D15592" s="355">
        <v>109.19</v>
      </c>
    </row>
    <row r="15593" spans="1:4">
      <c r="A15593" s="354" t="s">
        <v>40396</v>
      </c>
      <c r="B15593" t="s">
        <v>40397</v>
      </c>
      <c r="C15593" s="354" t="s">
        <v>470</v>
      </c>
      <c r="D15593" s="355">
        <v>160.72</v>
      </c>
    </row>
    <row r="15594" spans="1:4">
      <c r="A15594" s="354" t="s">
        <v>40398</v>
      </c>
      <c r="B15594" t="s">
        <v>40397</v>
      </c>
      <c r="C15594" s="354" t="s">
        <v>470</v>
      </c>
      <c r="D15594" s="355">
        <v>156.1</v>
      </c>
    </row>
    <row r="15595" spans="1:4">
      <c r="A15595" s="354" t="s">
        <v>40399</v>
      </c>
      <c r="B15595" t="s">
        <v>40400</v>
      </c>
      <c r="C15595" s="354" t="s">
        <v>470</v>
      </c>
      <c r="D15595" s="355">
        <v>278.27</v>
      </c>
    </row>
    <row r="15596" spans="1:4">
      <c r="A15596" s="354" t="s">
        <v>40401</v>
      </c>
      <c r="B15596" t="s">
        <v>40400</v>
      </c>
      <c r="C15596" s="354" t="s">
        <v>470</v>
      </c>
      <c r="D15596" s="355">
        <v>272.99</v>
      </c>
    </row>
    <row r="15597" spans="1:4">
      <c r="A15597" s="354" t="s">
        <v>40402</v>
      </c>
      <c r="B15597" t="s">
        <v>40403</v>
      </c>
      <c r="C15597" s="354" t="s">
        <v>470</v>
      </c>
      <c r="D15597" s="355">
        <v>370.52</v>
      </c>
    </row>
    <row r="15598" spans="1:4">
      <c r="A15598" s="354" t="s">
        <v>40404</v>
      </c>
      <c r="B15598" t="s">
        <v>40403</v>
      </c>
      <c r="C15598" s="354" t="s">
        <v>470</v>
      </c>
      <c r="D15598" s="355">
        <v>365.24</v>
      </c>
    </row>
    <row r="15599" spans="1:4">
      <c r="A15599" s="354" t="s">
        <v>40405</v>
      </c>
      <c r="B15599" t="s">
        <v>40406</v>
      </c>
      <c r="C15599" s="354" t="s">
        <v>470</v>
      </c>
      <c r="D15599" s="355">
        <v>450.8</v>
      </c>
    </row>
    <row r="15600" spans="1:4">
      <c r="A15600" s="354" t="s">
        <v>40407</v>
      </c>
      <c r="B15600" t="s">
        <v>40406</v>
      </c>
      <c r="C15600" s="354" t="s">
        <v>470</v>
      </c>
      <c r="D15600" s="355">
        <v>444.2</v>
      </c>
    </row>
    <row r="15601" spans="1:4">
      <c r="A15601" s="354" t="s">
        <v>40408</v>
      </c>
      <c r="B15601" t="s">
        <v>40409</v>
      </c>
      <c r="C15601" s="354" t="s">
        <v>470</v>
      </c>
      <c r="D15601" s="355">
        <v>82</v>
      </c>
    </row>
    <row r="15602" spans="1:4">
      <c r="A15602" s="354" t="s">
        <v>40410</v>
      </c>
      <c r="B15602" t="s">
        <v>40409</v>
      </c>
      <c r="C15602" s="354" t="s">
        <v>470</v>
      </c>
      <c r="D15602" s="355">
        <v>78.040000000000006</v>
      </c>
    </row>
    <row r="15603" spans="1:4">
      <c r="A15603" s="354" t="s">
        <v>40411</v>
      </c>
      <c r="B15603" t="s">
        <v>40412</v>
      </c>
      <c r="C15603" s="354" t="s">
        <v>470</v>
      </c>
      <c r="D15603" s="355">
        <v>94.94</v>
      </c>
    </row>
    <row r="15604" spans="1:4">
      <c r="A15604" s="354" t="s">
        <v>40413</v>
      </c>
      <c r="B15604" t="s">
        <v>40412</v>
      </c>
      <c r="C15604" s="354" t="s">
        <v>470</v>
      </c>
      <c r="D15604" s="355">
        <v>90.98</v>
      </c>
    </row>
    <row r="15605" spans="1:4">
      <c r="A15605" s="354" t="s">
        <v>40414</v>
      </c>
      <c r="B15605" t="s">
        <v>40415</v>
      </c>
      <c r="C15605" s="354" t="s">
        <v>470</v>
      </c>
      <c r="D15605" s="355">
        <v>130.77000000000001</v>
      </c>
    </row>
    <row r="15606" spans="1:4">
      <c r="A15606" s="354" t="s">
        <v>40416</v>
      </c>
      <c r="B15606" t="s">
        <v>40415</v>
      </c>
      <c r="C15606" s="354" t="s">
        <v>470</v>
      </c>
      <c r="D15606" s="355">
        <v>126.81</v>
      </c>
    </row>
    <row r="15607" spans="1:4">
      <c r="A15607" s="354" t="s">
        <v>40417</v>
      </c>
      <c r="B15607" t="s">
        <v>40418</v>
      </c>
      <c r="C15607" s="354" t="s">
        <v>470</v>
      </c>
      <c r="D15607" s="355">
        <v>164.99</v>
      </c>
    </row>
    <row r="15608" spans="1:4">
      <c r="A15608" s="354" t="s">
        <v>40419</v>
      </c>
      <c r="B15608" t="s">
        <v>40418</v>
      </c>
      <c r="C15608" s="354" t="s">
        <v>470</v>
      </c>
      <c r="D15608" s="355">
        <v>160.37</v>
      </c>
    </row>
    <row r="15609" spans="1:4">
      <c r="A15609" s="354" t="s">
        <v>40420</v>
      </c>
      <c r="B15609" t="s">
        <v>40421</v>
      </c>
      <c r="C15609" s="354" t="s">
        <v>470</v>
      </c>
      <c r="D15609" s="355">
        <v>202.55</v>
      </c>
    </row>
    <row r="15610" spans="1:4">
      <c r="A15610" s="354" t="s">
        <v>40422</v>
      </c>
      <c r="B15610" t="s">
        <v>40421</v>
      </c>
      <c r="C15610" s="354" t="s">
        <v>470</v>
      </c>
      <c r="D15610" s="355">
        <v>197.93</v>
      </c>
    </row>
    <row r="15611" spans="1:4">
      <c r="A15611" s="354" t="s">
        <v>40423</v>
      </c>
      <c r="B15611" t="s">
        <v>40424</v>
      </c>
      <c r="C15611" s="354" t="s">
        <v>470</v>
      </c>
      <c r="D15611" s="355">
        <v>347.34</v>
      </c>
    </row>
    <row r="15612" spans="1:4">
      <c r="A15612" s="354" t="s">
        <v>40425</v>
      </c>
      <c r="B15612" t="s">
        <v>40424</v>
      </c>
      <c r="C15612" s="354" t="s">
        <v>470</v>
      </c>
      <c r="D15612" s="355">
        <v>342.06</v>
      </c>
    </row>
    <row r="15613" spans="1:4">
      <c r="A15613" s="354" t="s">
        <v>40426</v>
      </c>
      <c r="B15613" t="s">
        <v>40427</v>
      </c>
      <c r="C15613" s="354" t="s">
        <v>470</v>
      </c>
      <c r="D15613" s="355">
        <v>458.64</v>
      </c>
    </row>
    <row r="15614" spans="1:4">
      <c r="A15614" s="354" t="s">
        <v>40428</v>
      </c>
      <c r="B15614" t="s">
        <v>40427</v>
      </c>
      <c r="C15614" s="354" t="s">
        <v>470</v>
      </c>
      <c r="D15614" s="355">
        <v>453.36</v>
      </c>
    </row>
    <row r="15615" spans="1:4">
      <c r="A15615" s="354" t="s">
        <v>40429</v>
      </c>
      <c r="B15615" t="s">
        <v>40430</v>
      </c>
      <c r="C15615" s="354" t="s">
        <v>470</v>
      </c>
      <c r="D15615" s="355">
        <v>833.17</v>
      </c>
    </row>
    <row r="15616" spans="1:4">
      <c r="A15616" s="354" t="s">
        <v>40431</v>
      </c>
      <c r="B15616" t="s">
        <v>40430</v>
      </c>
      <c r="C15616" s="354" t="s">
        <v>470</v>
      </c>
      <c r="D15616" s="355">
        <v>826.57</v>
      </c>
    </row>
    <row r="15617" spans="1:4">
      <c r="A15617" s="354" t="s">
        <v>40432</v>
      </c>
      <c r="B15617" t="s">
        <v>40433</v>
      </c>
      <c r="C15617" s="354" t="s">
        <v>470</v>
      </c>
      <c r="D15617" s="355">
        <v>100.18</v>
      </c>
    </row>
    <row r="15618" spans="1:4">
      <c r="A15618" s="354" t="s">
        <v>40434</v>
      </c>
      <c r="B15618" t="s">
        <v>40433</v>
      </c>
      <c r="C15618" s="354" t="s">
        <v>470</v>
      </c>
      <c r="D15618" s="355">
        <v>96.22</v>
      </c>
    </row>
    <row r="15619" spans="1:4">
      <c r="A15619" s="354" t="s">
        <v>40435</v>
      </c>
      <c r="B15619" t="s">
        <v>40436</v>
      </c>
      <c r="C15619" s="354" t="s">
        <v>470</v>
      </c>
      <c r="D15619" s="355">
        <v>129.62</v>
      </c>
    </row>
    <row r="15620" spans="1:4">
      <c r="A15620" s="354" t="s">
        <v>40437</v>
      </c>
      <c r="B15620" t="s">
        <v>40436</v>
      </c>
      <c r="C15620" s="354" t="s">
        <v>470</v>
      </c>
      <c r="D15620" s="355">
        <v>125.66</v>
      </c>
    </row>
    <row r="15621" spans="1:4">
      <c r="A15621" s="354" t="s">
        <v>40438</v>
      </c>
      <c r="B15621" t="s">
        <v>40439</v>
      </c>
      <c r="C15621" s="354" t="s">
        <v>470</v>
      </c>
      <c r="D15621" s="355">
        <v>154.15</v>
      </c>
    </row>
    <row r="15622" spans="1:4">
      <c r="A15622" s="354" t="s">
        <v>40440</v>
      </c>
      <c r="B15622" t="s">
        <v>40439</v>
      </c>
      <c r="C15622" s="354" t="s">
        <v>470</v>
      </c>
      <c r="D15622" s="355">
        <v>150.19</v>
      </c>
    </row>
    <row r="15623" spans="1:4">
      <c r="A15623" s="354" t="s">
        <v>40441</v>
      </c>
      <c r="B15623" t="s">
        <v>40442</v>
      </c>
      <c r="C15623" s="354" t="s">
        <v>470</v>
      </c>
      <c r="D15623" s="355">
        <v>165.39</v>
      </c>
    </row>
    <row r="15624" spans="1:4">
      <c r="A15624" s="354" t="s">
        <v>40443</v>
      </c>
      <c r="B15624" t="s">
        <v>40442</v>
      </c>
      <c r="C15624" s="354" t="s">
        <v>470</v>
      </c>
      <c r="D15624" s="355">
        <v>160.77000000000001</v>
      </c>
    </row>
    <row r="15625" spans="1:4">
      <c r="A15625" s="354" t="s">
        <v>40444</v>
      </c>
      <c r="B15625" t="s">
        <v>40445</v>
      </c>
      <c r="C15625" s="354" t="s">
        <v>470</v>
      </c>
      <c r="D15625" s="355">
        <v>319.58999999999997</v>
      </c>
    </row>
    <row r="15626" spans="1:4">
      <c r="A15626" s="354" t="s">
        <v>40446</v>
      </c>
      <c r="B15626" t="s">
        <v>40445</v>
      </c>
      <c r="C15626" s="354" t="s">
        <v>470</v>
      </c>
      <c r="D15626" s="355">
        <v>314.97000000000003</v>
      </c>
    </row>
    <row r="15627" spans="1:4">
      <c r="A15627" s="354" t="s">
        <v>40447</v>
      </c>
      <c r="B15627" t="s">
        <v>40448</v>
      </c>
      <c r="C15627" s="354" t="s">
        <v>470</v>
      </c>
      <c r="D15627" s="355">
        <v>394.68</v>
      </c>
    </row>
    <row r="15628" spans="1:4">
      <c r="A15628" s="354" t="s">
        <v>40449</v>
      </c>
      <c r="B15628" t="s">
        <v>40448</v>
      </c>
      <c r="C15628" s="354" t="s">
        <v>470</v>
      </c>
      <c r="D15628" s="355">
        <v>389.4</v>
      </c>
    </row>
    <row r="15629" spans="1:4">
      <c r="A15629" s="354" t="s">
        <v>40450</v>
      </c>
      <c r="B15629" t="s">
        <v>40451</v>
      </c>
      <c r="C15629" s="354" t="s">
        <v>470</v>
      </c>
      <c r="D15629" s="355">
        <v>698.84</v>
      </c>
    </row>
    <row r="15630" spans="1:4">
      <c r="A15630" s="354" t="s">
        <v>40452</v>
      </c>
      <c r="B15630" t="s">
        <v>40451</v>
      </c>
      <c r="C15630" s="354" t="s">
        <v>470</v>
      </c>
      <c r="D15630" s="355">
        <v>693.56</v>
      </c>
    </row>
    <row r="15631" spans="1:4">
      <c r="A15631" s="354" t="s">
        <v>40453</v>
      </c>
      <c r="B15631" t="s">
        <v>40454</v>
      </c>
      <c r="C15631" s="354" t="s">
        <v>470</v>
      </c>
      <c r="D15631" s="355">
        <v>929.25</v>
      </c>
    </row>
    <row r="15632" spans="1:4">
      <c r="A15632" s="354" t="s">
        <v>40455</v>
      </c>
      <c r="B15632" t="s">
        <v>40454</v>
      </c>
      <c r="C15632" s="354" t="s">
        <v>470</v>
      </c>
      <c r="D15632" s="355">
        <v>922.65</v>
      </c>
    </row>
    <row r="15633" spans="1:4">
      <c r="A15633" s="354" t="s">
        <v>40456</v>
      </c>
      <c r="B15633" t="s">
        <v>40457</v>
      </c>
      <c r="C15633" s="354" t="s">
        <v>470</v>
      </c>
      <c r="D15633" s="355">
        <v>441.09</v>
      </c>
    </row>
    <row r="15634" spans="1:4">
      <c r="A15634" s="354" t="s">
        <v>40458</v>
      </c>
      <c r="B15634" t="s">
        <v>40457</v>
      </c>
      <c r="C15634" s="354" t="s">
        <v>470</v>
      </c>
      <c r="D15634" s="355">
        <v>439.43</v>
      </c>
    </row>
    <row r="15635" spans="1:4">
      <c r="A15635" s="354" t="s">
        <v>40459</v>
      </c>
      <c r="B15635" t="s">
        <v>40460</v>
      </c>
      <c r="C15635" s="354" t="s">
        <v>470</v>
      </c>
      <c r="D15635" s="355">
        <v>551.82000000000005</v>
      </c>
    </row>
    <row r="15636" spans="1:4">
      <c r="A15636" s="354" t="s">
        <v>40461</v>
      </c>
      <c r="B15636" t="s">
        <v>40460</v>
      </c>
      <c r="C15636" s="354" t="s">
        <v>470</v>
      </c>
      <c r="D15636" s="355">
        <v>550.16</v>
      </c>
    </row>
    <row r="15637" spans="1:4">
      <c r="A15637" s="354" t="s">
        <v>40462</v>
      </c>
      <c r="B15637" t="s">
        <v>40463</v>
      </c>
      <c r="C15637" s="354" t="s">
        <v>470</v>
      </c>
      <c r="D15637" s="355">
        <v>636.41</v>
      </c>
    </row>
    <row r="15638" spans="1:4">
      <c r="A15638" s="354" t="s">
        <v>40464</v>
      </c>
      <c r="B15638" t="s">
        <v>40463</v>
      </c>
      <c r="C15638" s="354" t="s">
        <v>470</v>
      </c>
      <c r="D15638" s="355">
        <v>634.75</v>
      </c>
    </row>
    <row r="15639" spans="1:4">
      <c r="A15639" s="354" t="s">
        <v>40465</v>
      </c>
      <c r="B15639" t="s">
        <v>40466</v>
      </c>
      <c r="C15639" s="354" t="s">
        <v>470</v>
      </c>
      <c r="D15639" s="355">
        <v>2014.73</v>
      </c>
    </row>
    <row r="15640" spans="1:4">
      <c r="A15640" s="354" t="s">
        <v>40467</v>
      </c>
      <c r="B15640" t="s">
        <v>40466</v>
      </c>
      <c r="C15640" s="354" t="s">
        <v>470</v>
      </c>
      <c r="D15640" s="355">
        <v>2013.76</v>
      </c>
    </row>
    <row r="15641" spans="1:4">
      <c r="A15641" s="354" t="s">
        <v>40468</v>
      </c>
      <c r="B15641" t="s">
        <v>40469</v>
      </c>
      <c r="C15641" s="354" t="s">
        <v>470</v>
      </c>
      <c r="D15641" s="355">
        <v>3183.8</v>
      </c>
    </row>
    <row r="15642" spans="1:4">
      <c r="A15642" s="354" t="s">
        <v>40470</v>
      </c>
      <c r="B15642" t="s">
        <v>40469</v>
      </c>
      <c r="C15642" s="354" t="s">
        <v>470</v>
      </c>
      <c r="D15642" s="355">
        <v>3182.69</v>
      </c>
    </row>
    <row r="15643" spans="1:4">
      <c r="A15643" s="354" t="s">
        <v>40471</v>
      </c>
      <c r="B15643" t="s">
        <v>40472</v>
      </c>
      <c r="C15643" s="354" t="s">
        <v>470</v>
      </c>
      <c r="D15643" s="355">
        <v>630.42999999999995</v>
      </c>
    </row>
    <row r="15644" spans="1:4">
      <c r="A15644" s="354" t="s">
        <v>40473</v>
      </c>
      <c r="B15644" t="s">
        <v>40472</v>
      </c>
      <c r="C15644" s="354" t="s">
        <v>470</v>
      </c>
      <c r="D15644" s="355">
        <v>629.46</v>
      </c>
    </row>
    <row r="15645" spans="1:4">
      <c r="A15645" s="354" t="s">
        <v>40474</v>
      </c>
      <c r="B15645" t="s">
        <v>40475</v>
      </c>
      <c r="C15645" s="354" t="s">
        <v>470</v>
      </c>
      <c r="D15645" s="355">
        <v>1362.64</v>
      </c>
    </row>
    <row r="15646" spans="1:4">
      <c r="A15646" s="354" t="s">
        <v>40476</v>
      </c>
      <c r="B15646" t="s">
        <v>40475</v>
      </c>
      <c r="C15646" s="354" t="s">
        <v>470</v>
      </c>
      <c r="D15646" s="355">
        <v>1361.67</v>
      </c>
    </row>
    <row r="15647" spans="1:4">
      <c r="A15647" s="354" t="s">
        <v>40477</v>
      </c>
      <c r="B15647" t="s">
        <v>40478</v>
      </c>
      <c r="C15647" s="354" t="s">
        <v>470</v>
      </c>
      <c r="D15647" s="355">
        <v>681.79</v>
      </c>
    </row>
    <row r="15648" spans="1:4">
      <c r="A15648" s="354" t="s">
        <v>40479</v>
      </c>
      <c r="B15648" t="s">
        <v>40478</v>
      </c>
      <c r="C15648" s="354" t="s">
        <v>470</v>
      </c>
      <c r="D15648" s="355">
        <v>680.82</v>
      </c>
    </row>
    <row r="15649" spans="1:4">
      <c r="A15649" s="354" t="s">
        <v>40480</v>
      </c>
      <c r="B15649" t="s">
        <v>40481</v>
      </c>
      <c r="C15649" s="354" t="s">
        <v>470</v>
      </c>
      <c r="D15649" s="355">
        <v>6946.73</v>
      </c>
    </row>
    <row r="15650" spans="1:4">
      <c r="A15650" s="354" t="s">
        <v>40482</v>
      </c>
      <c r="B15650" t="s">
        <v>40481</v>
      </c>
      <c r="C15650" s="354" t="s">
        <v>470</v>
      </c>
      <c r="D15650" s="355">
        <v>6945.16</v>
      </c>
    </row>
    <row r="15651" spans="1:4">
      <c r="A15651" s="354" t="s">
        <v>40483</v>
      </c>
      <c r="B15651" t="s">
        <v>40484</v>
      </c>
      <c r="C15651" s="354" t="s">
        <v>470</v>
      </c>
      <c r="D15651" s="355">
        <v>53.58</v>
      </c>
    </row>
    <row r="15652" spans="1:4">
      <c r="A15652" s="354" t="s">
        <v>40485</v>
      </c>
      <c r="B15652" t="s">
        <v>40484</v>
      </c>
      <c r="C15652" s="354" t="s">
        <v>470</v>
      </c>
      <c r="D15652" s="355">
        <v>49.62</v>
      </c>
    </row>
    <row r="15653" spans="1:4">
      <c r="A15653" s="354" t="s">
        <v>40486</v>
      </c>
      <c r="B15653" t="s">
        <v>40487</v>
      </c>
      <c r="C15653" s="354" t="s">
        <v>470</v>
      </c>
      <c r="D15653" s="355">
        <v>66.040000000000006</v>
      </c>
    </row>
    <row r="15654" spans="1:4">
      <c r="A15654" s="354" t="s">
        <v>40488</v>
      </c>
      <c r="B15654" t="s">
        <v>40487</v>
      </c>
      <c r="C15654" s="354" t="s">
        <v>470</v>
      </c>
      <c r="D15654" s="355">
        <v>62.08</v>
      </c>
    </row>
    <row r="15655" spans="1:4">
      <c r="A15655" s="354" t="s">
        <v>40489</v>
      </c>
      <c r="B15655" t="s">
        <v>40490</v>
      </c>
      <c r="C15655" s="354" t="s">
        <v>470</v>
      </c>
      <c r="D15655" s="355">
        <v>73.06</v>
      </c>
    </row>
    <row r="15656" spans="1:4">
      <c r="A15656" s="354" t="s">
        <v>40491</v>
      </c>
      <c r="B15656" t="s">
        <v>40490</v>
      </c>
      <c r="C15656" s="354" t="s">
        <v>470</v>
      </c>
      <c r="D15656" s="355">
        <v>69.099999999999994</v>
      </c>
    </row>
    <row r="15657" spans="1:4">
      <c r="A15657" s="354" t="s">
        <v>40492</v>
      </c>
      <c r="B15657" t="s">
        <v>40493</v>
      </c>
      <c r="C15657" s="354" t="s">
        <v>470</v>
      </c>
      <c r="D15657" s="355">
        <v>188.9</v>
      </c>
    </row>
    <row r="15658" spans="1:4">
      <c r="A15658" s="354" t="s">
        <v>40494</v>
      </c>
      <c r="B15658" t="s">
        <v>40493</v>
      </c>
      <c r="C15658" s="354" t="s">
        <v>470</v>
      </c>
      <c r="D15658" s="355">
        <v>184.28</v>
      </c>
    </row>
    <row r="15659" spans="1:4">
      <c r="A15659" s="354" t="s">
        <v>40495</v>
      </c>
      <c r="B15659" t="s">
        <v>40496</v>
      </c>
      <c r="C15659" s="354" t="s">
        <v>470</v>
      </c>
      <c r="D15659" s="355">
        <v>276.13</v>
      </c>
    </row>
    <row r="15660" spans="1:4">
      <c r="A15660" s="354" t="s">
        <v>40497</v>
      </c>
      <c r="B15660" t="s">
        <v>40496</v>
      </c>
      <c r="C15660" s="354" t="s">
        <v>470</v>
      </c>
      <c r="D15660" s="355">
        <v>271.51</v>
      </c>
    </row>
    <row r="15661" spans="1:4">
      <c r="A15661" s="354" t="s">
        <v>40498</v>
      </c>
      <c r="B15661" t="s">
        <v>40499</v>
      </c>
      <c r="C15661" s="354" t="s">
        <v>470</v>
      </c>
      <c r="D15661" s="355">
        <v>38.75</v>
      </c>
    </row>
    <row r="15662" spans="1:4">
      <c r="A15662" s="354" t="s">
        <v>40500</v>
      </c>
      <c r="B15662" t="s">
        <v>40499</v>
      </c>
      <c r="C15662" s="354" t="s">
        <v>470</v>
      </c>
      <c r="D15662" s="355">
        <v>34.79</v>
      </c>
    </row>
    <row r="15663" spans="1:4">
      <c r="A15663" s="354" t="s">
        <v>40501</v>
      </c>
      <c r="B15663" t="s">
        <v>40502</v>
      </c>
      <c r="C15663" s="354" t="s">
        <v>470</v>
      </c>
      <c r="D15663" s="355">
        <v>44.05</v>
      </c>
    </row>
    <row r="15664" spans="1:4">
      <c r="A15664" s="354" t="s">
        <v>40503</v>
      </c>
      <c r="B15664" t="s">
        <v>40502</v>
      </c>
      <c r="C15664" s="354" t="s">
        <v>470</v>
      </c>
      <c r="D15664" s="355">
        <v>40.090000000000003</v>
      </c>
    </row>
    <row r="15665" spans="1:4">
      <c r="A15665" s="354" t="s">
        <v>40504</v>
      </c>
      <c r="B15665" t="s">
        <v>40505</v>
      </c>
      <c r="C15665" s="354" t="s">
        <v>470</v>
      </c>
      <c r="D15665" s="355">
        <v>58.56</v>
      </c>
    </row>
    <row r="15666" spans="1:4">
      <c r="A15666" s="354" t="s">
        <v>40506</v>
      </c>
      <c r="B15666" t="s">
        <v>40505</v>
      </c>
      <c r="C15666" s="354" t="s">
        <v>470</v>
      </c>
      <c r="D15666" s="355">
        <v>54.6</v>
      </c>
    </row>
    <row r="15667" spans="1:4">
      <c r="A15667" s="354" t="s">
        <v>40507</v>
      </c>
      <c r="B15667" t="s">
        <v>40508</v>
      </c>
      <c r="C15667" s="354" t="s">
        <v>470</v>
      </c>
      <c r="D15667" s="355">
        <v>66.599999999999994</v>
      </c>
    </row>
    <row r="15668" spans="1:4">
      <c r="A15668" s="354" t="s">
        <v>40509</v>
      </c>
      <c r="B15668" t="s">
        <v>40508</v>
      </c>
      <c r="C15668" s="354" t="s">
        <v>470</v>
      </c>
      <c r="D15668" s="355">
        <v>61.98</v>
      </c>
    </row>
    <row r="15669" spans="1:4">
      <c r="A15669" s="354" t="s">
        <v>40510</v>
      </c>
      <c r="B15669" t="s">
        <v>40511</v>
      </c>
      <c r="C15669" s="354" t="s">
        <v>470</v>
      </c>
      <c r="D15669" s="355">
        <v>70.63</v>
      </c>
    </row>
    <row r="15670" spans="1:4">
      <c r="A15670" s="354" t="s">
        <v>40512</v>
      </c>
      <c r="B15670" t="s">
        <v>40511</v>
      </c>
      <c r="C15670" s="354" t="s">
        <v>470</v>
      </c>
      <c r="D15670" s="355">
        <v>66.010000000000005</v>
      </c>
    </row>
    <row r="15671" spans="1:4">
      <c r="A15671" s="354" t="s">
        <v>40513</v>
      </c>
      <c r="B15671" t="s">
        <v>40514</v>
      </c>
      <c r="C15671" s="354" t="s">
        <v>470</v>
      </c>
      <c r="D15671" s="355">
        <v>84.88</v>
      </c>
    </row>
    <row r="15672" spans="1:4">
      <c r="A15672" s="354" t="s">
        <v>40515</v>
      </c>
      <c r="B15672" t="s">
        <v>40514</v>
      </c>
      <c r="C15672" s="354" t="s">
        <v>470</v>
      </c>
      <c r="D15672" s="355">
        <v>80.260000000000005</v>
      </c>
    </row>
    <row r="15673" spans="1:4">
      <c r="A15673" s="354" t="s">
        <v>40516</v>
      </c>
      <c r="B15673" t="s">
        <v>40517</v>
      </c>
      <c r="C15673" s="354" t="s">
        <v>470</v>
      </c>
      <c r="D15673" s="355">
        <v>47.14</v>
      </c>
    </row>
    <row r="15674" spans="1:4">
      <c r="A15674" s="354" t="s">
        <v>40518</v>
      </c>
      <c r="B15674" t="s">
        <v>40517</v>
      </c>
      <c r="C15674" s="354" t="s">
        <v>470</v>
      </c>
      <c r="D15674" s="355">
        <v>43.18</v>
      </c>
    </row>
    <row r="15675" spans="1:4">
      <c r="A15675" s="354" t="s">
        <v>40519</v>
      </c>
      <c r="B15675" t="s">
        <v>40520</v>
      </c>
      <c r="C15675" s="354" t="s">
        <v>470</v>
      </c>
      <c r="D15675" s="355">
        <v>66.72</v>
      </c>
    </row>
    <row r="15676" spans="1:4">
      <c r="A15676" s="354" t="s">
        <v>40521</v>
      </c>
      <c r="B15676" t="s">
        <v>40520</v>
      </c>
      <c r="C15676" s="354" t="s">
        <v>470</v>
      </c>
      <c r="D15676" s="355">
        <v>62.76</v>
      </c>
    </row>
    <row r="15677" spans="1:4">
      <c r="A15677" s="354" t="s">
        <v>40522</v>
      </c>
      <c r="B15677" t="s">
        <v>40523</v>
      </c>
      <c r="C15677" s="354" t="s">
        <v>470</v>
      </c>
      <c r="D15677" s="355">
        <v>78.239999999999995</v>
      </c>
    </row>
    <row r="15678" spans="1:4">
      <c r="A15678" s="354" t="s">
        <v>40524</v>
      </c>
      <c r="B15678" t="s">
        <v>40523</v>
      </c>
      <c r="C15678" s="354" t="s">
        <v>470</v>
      </c>
      <c r="D15678" s="355">
        <v>73.61</v>
      </c>
    </row>
    <row r="15679" spans="1:4">
      <c r="A15679" s="354" t="s">
        <v>40525</v>
      </c>
      <c r="B15679" t="s">
        <v>40526</v>
      </c>
      <c r="C15679" s="354" t="s">
        <v>470</v>
      </c>
      <c r="D15679" s="355">
        <v>96.38</v>
      </c>
    </row>
    <row r="15680" spans="1:4">
      <c r="A15680" s="354" t="s">
        <v>40527</v>
      </c>
      <c r="B15680" t="s">
        <v>40526</v>
      </c>
      <c r="C15680" s="354" t="s">
        <v>470</v>
      </c>
      <c r="D15680" s="355">
        <v>91.76</v>
      </c>
    </row>
    <row r="15681" spans="1:4">
      <c r="A15681" s="354" t="s">
        <v>40528</v>
      </c>
      <c r="B15681" t="s">
        <v>40529</v>
      </c>
      <c r="C15681" s="354" t="s">
        <v>470</v>
      </c>
      <c r="D15681" s="355">
        <v>145.22</v>
      </c>
    </row>
    <row r="15682" spans="1:4">
      <c r="A15682" s="354" t="s">
        <v>40530</v>
      </c>
      <c r="B15682" t="s">
        <v>40529</v>
      </c>
      <c r="C15682" s="354" t="s">
        <v>470</v>
      </c>
      <c r="D15682" s="355">
        <v>140.6</v>
      </c>
    </row>
    <row r="15683" spans="1:4">
      <c r="A15683" s="354" t="s">
        <v>40531</v>
      </c>
      <c r="B15683" t="s">
        <v>40532</v>
      </c>
      <c r="C15683" s="354" t="s">
        <v>470</v>
      </c>
      <c r="D15683" s="355">
        <v>56.52</v>
      </c>
    </row>
    <row r="15684" spans="1:4">
      <c r="A15684" s="354" t="s">
        <v>40533</v>
      </c>
      <c r="B15684" t="s">
        <v>40532</v>
      </c>
      <c r="C15684" s="354" t="s">
        <v>470</v>
      </c>
      <c r="D15684" s="355">
        <v>52.56</v>
      </c>
    </row>
    <row r="15685" spans="1:4">
      <c r="A15685" s="354" t="s">
        <v>40534</v>
      </c>
      <c r="B15685" t="s">
        <v>40535</v>
      </c>
      <c r="C15685" s="354" t="s">
        <v>470</v>
      </c>
      <c r="D15685" s="355">
        <v>72.05</v>
      </c>
    </row>
    <row r="15686" spans="1:4">
      <c r="A15686" s="354" t="s">
        <v>40536</v>
      </c>
      <c r="B15686" t="s">
        <v>40535</v>
      </c>
      <c r="C15686" s="354" t="s">
        <v>470</v>
      </c>
      <c r="D15686" s="355">
        <v>68.09</v>
      </c>
    </row>
    <row r="15687" spans="1:4">
      <c r="A15687" s="354" t="s">
        <v>40537</v>
      </c>
      <c r="B15687" t="s">
        <v>40538</v>
      </c>
      <c r="C15687" s="354" t="s">
        <v>470</v>
      </c>
      <c r="D15687" s="355">
        <v>109.87</v>
      </c>
    </row>
    <row r="15688" spans="1:4">
      <c r="A15688" s="354" t="s">
        <v>40539</v>
      </c>
      <c r="B15688" t="s">
        <v>40538</v>
      </c>
      <c r="C15688" s="354" t="s">
        <v>470</v>
      </c>
      <c r="D15688" s="355">
        <v>105.25</v>
      </c>
    </row>
    <row r="15689" spans="1:4">
      <c r="A15689" s="354" t="s">
        <v>40540</v>
      </c>
      <c r="B15689" t="s">
        <v>40541</v>
      </c>
      <c r="C15689" s="354" t="s">
        <v>470</v>
      </c>
      <c r="D15689" s="355">
        <v>118.88</v>
      </c>
    </row>
    <row r="15690" spans="1:4">
      <c r="A15690" s="354" t="s">
        <v>40542</v>
      </c>
      <c r="B15690" t="s">
        <v>40541</v>
      </c>
      <c r="C15690" s="354" t="s">
        <v>470</v>
      </c>
      <c r="D15690" s="355">
        <v>114.26</v>
      </c>
    </row>
    <row r="15691" spans="1:4">
      <c r="A15691" s="354" t="s">
        <v>40543</v>
      </c>
      <c r="B15691" t="s">
        <v>40544</v>
      </c>
      <c r="C15691" s="354" t="s">
        <v>470</v>
      </c>
      <c r="D15691" s="355">
        <v>187.57</v>
      </c>
    </row>
    <row r="15692" spans="1:4">
      <c r="A15692" s="354" t="s">
        <v>40545</v>
      </c>
      <c r="B15692" t="s">
        <v>40544</v>
      </c>
      <c r="C15692" s="354" t="s">
        <v>470</v>
      </c>
      <c r="D15692" s="355">
        <v>182.95</v>
      </c>
    </row>
    <row r="15693" spans="1:4">
      <c r="A15693" s="354" t="s">
        <v>40546</v>
      </c>
      <c r="B15693" t="s">
        <v>40547</v>
      </c>
      <c r="C15693" s="354" t="s">
        <v>470</v>
      </c>
      <c r="D15693" s="355">
        <v>56.52</v>
      </c>
    </row>
    <row r="15694" spans="1:4">
      <c r="A15694" s="354" t="s">
        <v>40548</v>
      </c>
      <c r="B15694" t="s">
        <v>40547</v>
      </c>
      <c r="C15694" s="354" t="s">
        <v>470</v>
      </c>
      <c r="D15694" s="355">
        <v>52.56</v>
      </c>
    </row>
    <row r="15695" spans="1:4">
      <c r="A15695" s="354" t="s">
        <v>40549</v>
      </c>
      <c r="B15695" t="s">
        <v>40550</v>
      </c>
      <c r="C15695" s="354" t="s">
        <v>470</v>
      </c>
      <c r="D15695" s="355">
        <v>78.069999999999993</v>
      </c>
    </row>
    <row r="15696" spans="1:4">
      <c r="A15696" s="354" t="s">
        <v>40551</v>
      </c>
      <c r="B15696" t="s">
        <v>40550</v>
      </c>
      <c r="C15696" s="354" t="s">
        <v>470</v>
      </c>
      <c r="D15696" s="355">
        <v>74.11</v>
      </c>
    </row>
    <row r="15697" spans="1:4">
      <c r="A15697" s="354" t="s">
        <v>40552</v>
      </c>
      <c r="B15697" t="s">
        <v>40553</v>
      </c>
      <c r="C15697" s="354" t="s">
        <v>470</v>
      </c>
      <c r="D15697" s="355">
        <v>124.55</v>
      </c>
    </row>
    <row r="15698" spans="1:4">
      <c r="A15698" s="354" t="s">
        <v>40554</v>
      </c>
      <c r="B15698" t="s">
        <v>40553</v>
      </c>
      <c r="C15698" s="354" t="s">
        <v>470</v>
      </c>
      <c r="D15698" s="355">
        <v>119.93</v>
      </c>
    </row>
    <row r="15699" spans="1:4">
      <c r="A15699" s="354" t="s">
        <v>40555</v>
      </c>
      <c r="B15699" t="s">
        <v>40556</v>
      </c>
      <c r="C15699" s="354" t="s">
        <v>470</v>
      </c>
      <c r="D15699" s="355">
        <v>135.52000000000001</v>
      </c>
    </row>
    <row r="15700" spans="1:4">
      <c r="A15700" s="354" t="s">
        <v>40557</v>
      </c>
      <c r="B15700" t="s">
        <v>40556</v>
      </c>
      <c r="C15700" s="354" t="s">
        <v>470</v>
      </c>
      <c r="D15700" s="355">
        <v>130.9</v>
      </c>
    </row>
    <row r="15701" spans="1:4">
      <c r="A15701" s="354" t="s">
        <v>40558</v>
      </c>
      <c r="B15701" t="s">
        <v>40559</v>
      </c>
      <c r="C15701" s="354" t="s">
        <v>470</v>
      </c>
      <c r="D15701" s="355">
        <v>187.57</v>
      </c>
    </row>
    <row r="15702" spans="1:4">
      <c r="A15702" s="354" t="s">
        <v>40560</v>
      </c>
      <c r="B15702" t="s">
        <v>40559</v>
      </c>
      <c r="C15702" s="354" t="s">
        <v>470</v>
      </c>
      <c r="D15702" s="355">
        <v>182.95</v>
      </c>
    </row>
    <row r="15703" spans="1:4">
      <c r="A15703" s="354" t="s">
        <v>40561</v>
      </c>
      <c r="B15703" t="s">
        <v>40562</v>
      </c>
      <c r="C15703" s="354" t="s">
        <v>47</v>
      </c>
      <c r="D15703" s="355">
        <v>25.12</v>
      </c>
    </row>
    <row r="15704" spans="1:4">
      <c r="A15704" s="354" t="s">
        <v>40563</v>
      </c>
      <c r="B15704" t="s">
        <v>40562</v>
      </c>
      <c r="C15704" s="354" t="s">
        <v>47</v>
      </c>
      <c r="D15704" s="355">
        <v>24.36</v>
      </c>
    </row>
    <row r="15705" spans="1:4">
      <c r="A15705" s="354" t="s">
        <v>40564</v>
      </c>
      <c r="B15705" t="s">
        <v>40565</v>
      </c>
      <c r="C15705" s="354" t="s">
        <v>47</v>
      </c>
      <c r="D15705" s="355">
        <v>30.55</v>
      </c>
    </row>
    <row r="15706" spans="1:4">
      <c r="A15706" s="354" t="s">
        <v>40566</v>
      </c>
      <c r="B15706" t="s">
        <v>40565</v>
      </c>
      <c r="C15706" s="354" t="s">
        <v>47</v>
      </c>
      <c r="D15706" s="355">
        <v>29.62</v>
      </c>
    </row>
    <row r="15707" spans="1:4">
      <c r="A15707" s="354" t="s">
        <v>40567</v>
      </c>
      <c r="B15707" t="s">
        <v>40568</v>
      </c>
      <c r="C15707" s="354" t="s">
        <v>47</v>
      </c>
      <c r="D15707" s="355">
        <v>41.63</v>
      </c>
    </row>
    <row r="15708" spans="1:4">
      <c r="A15708" s="354" t="s">
        <v>40569</v>
      </c>
      <c r="B15708" t="s">
        <v>40568</v>
      </c>
      <c r="C15708" s="354" t="s">
        <v>47</v>
      </c>
      <c r="D15708" s="355">
        <v>40.57</v>
      </c>
    </row>
    <row r="15709" spans="1:4">
      <c r="A15709" s="354" t="s">
        <v>40570</v>
      </c>
      <c r="B15709" t="s">
        <v>40571</v>
      </c>
      <c r="C15709" s="354" t="s">
        <v>47</v>
      </c>
      <c r="D15709" s="355">
        <v>52.01</v>
      </c>
    </row>
    <row r="15710" spans="1:4">
      <c r="A15710" s="354" t="s">
        <v>40572</v>
      </c>
      <c r="B15710" t="s">
        <v>40571</v>
      </c>
      <c r="C15710" s="354" t="s">
        <v>47</v>
      </c>
      <c r="D15710" s="355">
        <v>50.82</v>
      </c>
    </row>
    <row r="15711" spans="1:4">
      <c r="A15711" s="354" t="s">
        <v>40573</v>
      </c>
      <c r="B15711" t="s">
        <v>40574</v>
      </c>
      <c r="C15711" s="354" t="s">
        <v>47</v>
      </c>
      <c r="D15711" s="355">
        <v>62.4</v>
      </c>
    </row>
    <row r="15712" spans="1:4">
      <c r="A15712" s="354" t="s">
        <v>40575</v>
      </c>
      <c r="B15712" t="s">
        <v>40574</v>
      </c>
      <c r="C15712" s="354" t="s">
        <v>47</v>
      </c>
      <c r="D15712" s="355">
        <v>61.01</v>
      </c>
    </row>
    <row r="15713" spans="1:4">
      <c r="A15713" s="354" t="s">
        <v>40576</v>
      </c>
      <c r="B15713" t="s">
        <v>40577</v>
      </c>
      <c r="C15713" s="354" t="s">
        <v>47</v>
      </c>
      <c r="D15713" s="355">
        <v>78.459999999999994</v>
      </c>
    </row>
    <row r="15714" spans="1:4">
      <c r="A15714" s="354" t="s">
        <v>40578</v>
      </c>
      <c r="B15714" t="s">
        <v>40577</v>
      </c>
      <c r="C15714" s="354" t="s">
        <v>47</v>
      </c>
      <c r="D15714" s="355">
        <v>76.81</v>
      </c>
    </row>
    <row r="15715" spans="1:4">
      <c r="A15715" s="354" t="s">
        <v>40579</v>
      </c>
      <c r="B15715" t="s">
        <v>40580</v>
      </c>
      <c r="C15715" s="354" t="s">
        <v>47</v>
      </c>
      <c r="D15715" s="355">
        <v>104.94</v>
      </c>
    </row>
    <row r="15716" spans="1:4">
      <c r="A15716" s="354" t="s">
        <v>40581</v>
      </c>
      <c r="B15716" t="s">
        <v>40580</v>
      </c>
      <c r="C15716" s="354" t="s">
        <v>47</v>
      </c>
      <c r="D15716" s="355">
        <v>103.09</v>
      </c>
    </row>
    <row r="15717" spans="1:4">
      <c r="A15717" s="354" t="s">
        <v>40582</v>
      </c>
      <c r="B15717" t="s">
        <v>40583</v>
      </c>
      <c r="C15717" s="354" t="s">
        <v>47</v>
      </c>
      <c r="D15717" s="355">
        <v>121.01</v>
      </c>
    </row>
    <row r="15718" spans="1:4">
      <c r="A15718" s="354" t="s">
        <v>40584</v>
      </c>
      <c r="B15718" t="s">
        <v>40583</v>
      </c>
      <c r="C15718" s="354" t="s">
        <v>47</v>
      </c>
      <c r="D15718" s="355">
        <v>119.02</v>
      </c>
    </row>
    <row r="15719" spans="1:4">
      <c r="A15719" s="354" t="s">
        <v>40585</v>
      </c>
      <c r="B15719" t="s">
        <v>40586</v>
      </c>
      <c r="C15719" s="354" t="s">
        <v>47</v>
      </c>
      <c r="D15719" s="355">
        <v>173.27</v>
      </c>
    </row>
    <row r="15720" spans="1:4">
      <c r="A15720" s="354" t="s">
        <v>40587</v>
      </c>
      <c r="B15720" t="s">
        <v>40586</v>
      </c>
      <c r="C15720" s="354" t="s">
        <v>47</v>
      </c>
      <c r="D15720" s="355">
        <v>170.96</v>
      </c>
    </row>
    <row r="15721" spans="1:4">
      <c r="A15721" s="354" t="s">
        <v>40588</v>
      </c>
      <c r="B15721" t="s">
        <v>40589</v>
      </c>
      <c r="C15721" s="354" t="s">
        <v>47</v>
      </c>
      <c r="D15721" s="355">
        <v>27.06</v>
      </c>
    </row>
    <row r="15722" spans="1:4">
      <c r="A15722" s="354" t="s">
        <v>40590</v>
      </c>
      <c r="B15722" t="s">
        <v>40589</v>
      </c>
      <c r="C15722" s="354" t="s">
        <v>47</v>
      </c>
      <c r="D15722" s="355">
        <v>26.3</v>
      </c>
    </row>
    <row r="15723" spans="1:4">
      <c r="A15723" s="354" t="s">
        <v>40591</v>
      </c>
      <c r="B15723" t="s">
        <v>40592</v>
      </c>
      <c r="C15723" s="354" t="s">
        <v>47</v>
      </c>
      <c r="D15723" s="355">
        <v>32.909999999999997</v>
      </c>
    </row>
    <row r="15724" spans="1:4">
      <c r="A15724" s="354" t="s">
        <v>40593</v>
      </c>
      <c r="B15724" t="s">
        <v>40592</v>
      </c>
      <c r="C15724" s="354" t="s">
        <v>47</v>
      </c>
      <c r="D15724" s="355">
        <v>31.98</v>
      </c>
    </row>
    <row r="15725" spans="1:4">
      <c r="A15725" s="354" t="s">
        <v>40594</v>
      </c>
      <c r="B15725" t="s">
        <v>40595</v>
      </c>
      <c r="C15725" s="354" t="s">
        <v>47</v>
      </c>
      <c r="D15725" s="355">
        <v>45</v>
      </c>
    </row>
    <row r="15726" spans="1:4">
      <c r="A15726" s="354" t="s">
        <v>40596</v>
      </c>
      <c r="B15726" t="s">
        <v>40595</v>
      </c>
      <c r="C15726" s="354" t="s">
        <v>47</v>
      </c>
      <c r="D15726" s="355">
        <v>43.94</v>
      </c>
    </row>
    <row r="15727" spans="1:4">
      <c r="A15727" s="354" t="s">
        <v>40597</v>
      </c>
      <c r="B15727" t="s">
        <v>40598</v>
      </c>
      <c r="C15727" s="354" t="s">
        <v>47</v>
      </c>
      <c r="D15727" s="355">
        <v>56.32</v>
      </c>
    </row>
    <row r="15728" spans="1:4">
      <c r="A15728" s="354" t="s">
        <v>40599</v>
      </c>
      <c r="B15728" t="s">
        <v>40598</v>
      </c>
      <c r="C15728" s="354" t="s">
        <v>47</v>
      </c>
      <c r="D15728" s="355">
        <v>55.13</v>
      </c>
    </row>
    <row r="15729" spans="1:4">
      <c r="A15729" s="354" t="s">
        <v>40600</v>
      </c>
      <c r="B15729" t="s">
        <v>40601</v>
      </c>
      <c r="C15729" s="354" t="s">
        <v>47</v>
      </c>
      <c r="D15729" s="355">
        <v>67.599999999999994</v>
      </c>
    </row>
    <row r="15730" spans="1:4">
      <c r="A15730" s="354" t="s">
        <v>40602</v>
      </c>
      <c r="B15730" t="s">
        <v>40601</v>
      </c>
      <c r="C15730" s="354" t="s">
        <v>47</v>
      </c>
      <c r="D15730" s="355">
        <v>66.209999999999994</v>
      </c>
    </row>
    <row r="15731" spans="1:4">
      <c r="A15731" s="354" t="s">
        <v>40603</v>
      </c>
      <c r="B15731" t="s">
        <v>40604</v>
      </c>
      <c r="C15731" s="354" t="s">
        <v>47</v>
      </c>
      <c r="D15731" s="355">
        <v>85.07</v>
      </c>
    </row>
    <row r="15732" spans="1:4">
      <c r="A15732" s="354" t="s">
        <v>40605</v>
      </c>
      <c r="B15732" t="s">
        <v>40604</v>
      </c>
      <c r="C15732" s="354" t="s">
        <v>47</v>
      </c>
      <c r="D15732" s="355">
        <v>83.42</v>
      </c>
    </row>
    <row r="15733" spans="1:4">
      <c r="A15733" s="354" t="s">
        <v>40606</v>
      </c>
      <c r="B15733" t="s">
        <v>40607</v>
      </c>
      <c r="C15733" s="354" t="s">
        <v>47</v>
      </c>
      <c r="D15733" s="355">
        <v>114.04</v>
      </c>
    </row>
    <row r="15734" spans="1:4">
      <c r="A15734" s="354" t="s">
        <v>40608</v>
      </c>
      <c r="B15734" t="s">
        <v>40607</v>
      </c>
      <c r="C15734" s="354" t="s">
        <v>47</v>
      </c>
      <c r="D15734" s="355">
        <v>112.19</v>
      </c>
    </row>
    <row r="15735" spans="1:4">
      <c r="A15735" s="354" t="s">
        <v>40609</v>
      </c>
      <c r="B15735" t="s">
        <v>40610</v>
      </c>
      <c r="C15735" s="354" t="s">
        <v>47</v>
      </c>
      <c r="D15735" s="355">
        <v>131.62</v>
      </c>
    </row>
    <row r="15736" spans="1:4">
      <c r="A15736" s="354" t="s">
        <v>40611</v>
      </c>
      <c r="B15736" t="s">
        <v>40610</v>
      </c>
      <c r="C15736" s="354" t="s">
        <v>47</v>
      </c>
      <c r="D15736" s="355">
        <v>129.63999999999999</v>
      </c>
    </row>
    <row r="15737" spans="1:4">
      <c r="A15737" s="354" t="s">
        <v>40612</v>
      </c>
      <c r="B15737" t="s">
        <v>40613</v>
      </c>
      <c r="C15737" s="354" t="s">
        <v>47</v>
      </c>
      <c r="D15737" s="355">
        <v>188.87</v>
      </c>
    </row>
    <row r="15738" spans="1:4">
      <c r="A15738" s="354" t="s">
        <v>40614</v>
      </c>
      <c r="B15738" t="s">
        <v>40613</v>
      </c>
      <c r="C15738" s="354" t="s">
        <v>47</v>
      </c>
      <c r="D15738" s="355">
        <v>186.56</v>
      </c>
    </row>
    <row r="15739" spans="1:4">
      <c r="A15739" s="354" t="s">
        <v>40615</v>
      </c>
      <c r="B15739" t="s">
        <v>40616</v>
      </c>
      <c r="C15739" s="354" t="s">
        <v>47</v>
      </c>
      <c r="D15739" s="355">
        <v>317.95</v>
      </c>
    </row>
    <row r="15740" spans="1:4">
      <c r="A15740" s="354" t="s">
        <v>40617</v>
      </c>
      <c r="B15740" t="s">
        <v>40616</v>
      </c>
      <c r="C15740" s="354" t="s">
        <v>47</v>
      </c>
      <c r="D15740" s="355">
        <v>315.44</v>
      </c>
    </row>
    <row r="15741" spans="1:4">
      <c r="A15741" s="354" t="s">
        <v>40618</v>
      </c>
      <c r="B15741" t="s">
        <v>40619</v>
      </c>
      <c r="C15741" s="354" t="s">
        <v>47</v>
      </c>
      <c r="D15741" s="355">
        <v>344.22</v>
      </c>
    </row>
    <row r="15742" spans="1:4">
      <c r="A15742" s="354" t="s">
        <v>40620</v>
      </c>
      <c r="B15742" t="s">
        <v>40619</v>
      </c>
      <c r="C15742" s="354" t="s">
        <v>47</v>
      </c>
      <c r="D15742" s="355">
        <v>341.58</v>
      </c>
    </row>
    <row r="15743" spans="1:4">
      <c r="A15743" s="354" t="s">
        <v>40621</v>
      </c>
      <c r="B15743" t="s">
        <v>40622</v>
      </c>
      <c r="C15743" s="354" t="s">
        <v>47</v>
      </c>
      <c r="D15743" s="355">
        <v>290.75</v>
      </c>
    </row>
    <row r="15744" spans="1:4">
      <c r="A15744" s="354" t="s">
        <v>40623</v>
      </c>
      <c r="B15744" t="s">
        <v>40622</v>
      </c>
      <c r="C15744" s="354" t="s">
        <v>47</v>
      </c>
      <c r="D15744" s="355">
        <v>288.25</v>
      </c>
    </row>
    <row r="15745" spans="1:4">
      <c r="A15745" s="354" t="s">
        <v>40624</v>
      </c>
      <c r="B15745" t="s">
        <v>40625</v>
      </c>
      <c r="C15745" s="354" t="s">
        <v>47</v>
      </c>
      <c r="D15745" s="355">
        <v>314.73</v>
      </c>
    </row>
    <row r="15746" spans="1:4">
      <c r="A15746" s="354" t="s">
        <v>40626</v>
      </c>
      <c r="B15746" t="s">
        <v>40625</v>
      </c>
      <c r="C15746" s="354" t="s">
        <v>47</v>
      </c>
      <c r="D15746" s="355">
        <v>312.08999999999997</v>
      </c>
    </row>
    <row r="15747" spans="1:4">
      <c r="A15747" s="354" t="s">
        <v>40627</v>
      </c>
      <c r="B15747" t="s">
        <v>40628</v>
      </c>
      <c r="C15747" s="354" t="s">
        <v>47</v>
      </c>
      <c r="D15747" s="355">
        <v>15.64</v>
      </c>
    </row>
    <row r="15748" spans="1:4">
      <c r="A15748" s="354" t="s">
        <v>40629</v>
      </c>
      <c r="B15748" t="s">
        <v>40628</v>
      </c>
      <c r="C15748" s="354" t="s">
        <v>47</v>
      </c>
      <c r="D15748" s="355">
        <v>14.71</v>
      </c>
    </row>
    <row r="15749" spans="1:4">
      <c r="A15749" s="354" t="s">
        <v>40630</v>
      </c>
      <c r="B15749" t="s">
        <v>40631</v>
      </c>
      <c r="C15749" s="354" t="s">
        <v>47</v>
      </c>
      <c r="D15749" s="355">
        <v>18.91</v>
      </c>
    </row>
    <row r="15750" spans="1:4">
      <c r="A15750" s="354" t="s">
        <v>40632</v>
      </c>
      <c r="B15750" t="s">
        <v>40631</v>
      </c>
      <c r="C15750" s="354" t="s">
        <v>47</v>
      </c>
      <c r="D15750" s="355">
        <v>17.850000000000001</v>
      </c>
    </row>
    <row r="15751" spans="1:4">
      <c r="A15751" s="354" t="s">
        <v>40633</v>
      </c>
      <c r="B15751" t="s">
        <v>40634</v>
      </c>
      <c r="C15751" s="354" t="s">
        <v>47</v>
      </c>
      <c r="D15751" s="355">
        <v>24.84</v>
      </c>
    </row>
    <row r="15752" spans="1:4">
      <c r="A15752" s="354" t="s">
        <v>40635</v>
      </c>
      <c r="B15752" t="s">
        <v>40634</v>
      </c>
      <c r="C15752" s="354" t="s">
        <v>47</v>
      </c>
      <c r="D15752" s="355">
        <v>23.65</v>
      </c>
    </row>
    <row r="15753" spans="1:4">
      <c r="A15753" s="354" t="s">
        <v>40636</v>
      </c>
      <c r="B15753" t="s">
        <v>40637</v>
      </c>
      <c r="C15753" s="354" t="s">
        <v>47</v>
      </c>
      <c r="D15753" s="355">
        <v>28.06</v>
      </c>
    </row>
    <row r="15754" spans="1:4">
      <c r="A15754" s="354" t="s">
        <v>40638</v>
      </c>
      <c r="B15754" t="s">
        <v>40637</v>
      </c>
      <c r="C15754" s="354" t="s">
        <v>47</v>
      </c>
      <c r="D15754" s="355">
        <v>26.67</v>
      </c>
    </row>
    <row r="15755" spans="1:4">
      <c r="A15755" s="354" t="s">
        <v>40639</v>
      </c>
      <c r="B15755" t="s">
        <v>40640</v>
      </c>
      <c r="C15755" s="354" t="s">
        <v>47</v>
      </c>
      <c r="D15755" s="355">
        <v>34.82</v>
      </c>
    </row>
    <row r="15756" spans="1:4">
      <c r="A15756" s="354" t="s">
        <v>40641</v>
      </c>
      <c r="B15756" t="s">
        <v>40640</v>
      </c>
      <c r="C15756" s="354" t="s">
        <v>47</v>
      </c>
      <c r="D15756" s="355">
        <v>33.17</v>
      </c>
    </row>
    <row r="15757" spans="1:4">
      <c r="A15757" s="354" t="s">
        <v>40642</v>
      </c>
      <c r="B15757" t="s">
        <v>40643</v>
      </c>
      <c r="C15757" s="354" t="s">
        <v>47</v>
      </c>
      <c r="D15757" s="355">
        <v>61.49</v>
      </c>
    </row>
    <row r="15758" spans="1:4">
      <c r="A15758" s="354" t="s">
        <v>40644</v>
      </c>
      <c r="B15758" t="s">
        <v>40643</v>
      </c>
      <c r="C15758" s="354" t="s">
        <v>47</v>
      </c>
      <c r="D15758" s="355">
        <v>59.64</v>
      </c>
    </row>
    <row r="15759" spans="1:4">
      <c r="A15759" s="354" t="s">
        <v>40645</v>
      </c>
      <c r="B15759" t="s">
        <v>40646</v>
      </c>
      <c r="C15759" s="354" t="s">
        <v>47</v>
      </c>
      <c r="D15759" s="355">
        <v>62.39</v>
      </c>
    </row>
    <row r="15760" spans="1:4">
      <c r="A15760" s="354" t="s">
        <v>40647</v>
      </c>
      <c r="B15760" t="s">
        <v>40646</v>
      </c>
      <c r="C15760" s="354" t="s">
        <v>47</v>
      </c>
      <c r="D15760" s="355">
        <v>60.41</v>
      </c>
    </row>
    <row r="15761" spans="1:4">
      <c r="A15761" s="354" t="s">
        <v>40648</v>
      </c>
      <c r="B15761" t="s">
        <v>40649</v>
      </c>
      <c r="C15761" s="354" t="s">
        <v>47</v>
      </c>
      <c r="D15761" s="355">
        <v>94.28</v>
      </c>
    </row>
    <row r="15762" spans="1:4">
      <c r="A15762" s="354" t="s">
        <v>40650</v>
      </c>
      <c r="B15762" t="s">
        <v>40649</v>
      </c>
      <c r="C15762" s="354" t="s">
        <v>47</v>
      </c>
      <c r="D15762" s="355">
        <v>91.96</v>
      </c>
    </row>
    <row r="15763" spans="1:4">
      <c r="A15763" s="354" t="s">
        <v>40651</v>
      </c>
      <c r="B15763" t="s">
        <v>40652</v>
      </c>
      <c r="C15763" s="354" t="s">
        <v>47</v>
      </c>
      <c r="D15763" s="355">
        <v>16.510000000000002</v>
      </c>
    </row>
    <row r="15764" spans="1:4">
      <c r="A15764" s="354" t="s">
        <v>40653</v>
      </c>
      <c r="B15764" t="s">
        <v>40652</v>
      </c>
      <c r="C15764" s="354" t="s">
        <v>47</v>
      </c>
      <c r="D15764" s="355">
        <v>15.58</v>
      </c>
    </row>
    <row r="15765" spans="1:4">
      <c r="A15765" s="354" t="s">
        <v>40654</v>
      </c>
      <c r="B15765" t="s">
        <v>40655</v>
      </c>
      <c r="C15765" s="354" t="s">
        <v>47</v>
      </c>
      <c r="D15765" s="355">
        <v>20.010000000000002</v>
      </c>
    </row>
    <row r="15766" spans="1:4">
      <c r="A15766" s="354" t="s">
        <v>40656</v>
      </c>
      <c r="B15766" t="s">
        <v>40655</v>
      </c>
      <c r="C15766" s="354" t="s">
        <v>47</v>
      </c>
      <c r="D15766" s="355">
        <v>18.95</v>
      </c>
    </row>
    <row r="15767" spans="1:4">
      <c r="A15767" s="354" t="s">
        <v>40657</v>
      </c>
      <c r="B15767" t="s">
        <v>40658</v>
      </c>
      <c r="C15767" s="354" t="s">
        <v>47</v>
      </c>
      <c r="D15767" s="355">
        <v>26.44</v>
      </c>
    </row>
    <row r="15768" spans="1:4">
      <c r="A15768" s="354" t="s">
        <v>40659</v>
      </c>
      <c r="B15768" t="s">
        <v>40658</v>
      </c>
      <c r="C15768" s="354" t="s">
        <v>47</v>
      </c>
      <c r="D15768" s="355">
        <v>25.25</v>
      </c>
    </row>
    <row r="15769" spans="1:4">
      <c r="A15769" s="354" t="s">
        <v>40660</v>
      </c>
      <c r="B15769" t="s">
        <v>40661</v>
      </c>
      <c r="C15769" s="354" t="s">
        <v>47</v>
      </c>
      <c r="D15769" s="355">
        <v>29.82</v>
      </c>
    </row>
    <row r="15770" spans="1:4">
      <c r="A15770" s="354" t="s">
        <v>40662</v>
      </c>
      <c r="B15770" t="s">
        <v>40661</v>
      </c>
      <c r="C15770" s="354" t="s">
        <v>47</v>
      </c>
      <c r="D15770" s="355">
        <v>28.43</v>
      </c>
    </row>
    <row r="15771" spans="1:4">
      <c r="A15771" s="354" t="s">
        <v>40663</v>
      </c>
      <c r="B15771" t="s">
        <v>40664</v>
      </c>
      <c r="C15771" s="354" t="s">
        <v>47</v>
      </c>
      <c r="D15771" s="355">
        <v>37.07</v>
      </c>
    </row>
    <row r="15772" spans="1:4">
      <c r="A15772" s="354" t="s">
        <v>40665</v>
      </c>
      <c r="B15772" t="s">
        <v>40664</v>
      </c>
      <c r="C15772" s="354" t="s">
        <v>47</v>
      </c>
      <c r="D15772" s="355">
        <v>35.42</v>
      </c>
    </row>
    <row r="15773" spans="1:4">
      <c r="A15773" s="354" t="s">
        <v>40666</v>
      </c>
      <c r="B15773" t="s">
        <v>40667</v>
      </c>
      <c r="C15773" s="354" t="s">
        <v>47</v>
      </c>
      <c r="D15773" s="355">
        <v>66.25</v>
      </c>
    </row>
    <row r="15774" spans="1:4">
      <c r="A15774" s="354" t="s">
        <v>40668</v>
      </c>
      <c r="B15774" t="s">
        <v>40667</v>
      </c>
      <c r="C15774" s="354" t="s">
        <v>47</v>
      </c>
      <c r="D15774" s="355">
        <v>64.400000000000006</v>
      </c>
    </row>
    <row r="15775" spans="1:4">
      <c r="A15775" s="354" t="s">
        <v>40669</v>
      </c>
      <c r="B15775" t="s">
        <v>40670</v>
      </c>
      <c r="C15775" s="354" t="s">
        <v>47</v>
      </c>
      <c r="D15775" s="355">
        <v>67.150000000000006</v>
      </c>
    </row>
    <row r="15776" spans="1:4">
      <c r="A15776" s="354" t="s">
        <v>40671</v>
      </c>
      <c r="B15776" t="s">
        <v>40670</v>
      </c>
      <c r="C15776" s="354" t="s">
        <v>47</v>
      </c>
      <c r="D15776" s="355">
        <v>65.17</v>
      </c>
    </row>
    <row r="15777" spans="1:4">
      <c r="A15777" s="354" t="s">
        <v>40672</v>
      </c>
      <c r="B15777" t="s">
        <v>40673</v>
      </c>
      <c r="C15777" s="354" t="s">
        <v>47</v>
      </c>
      <c r="D15777" s="355">
        <v>101.97</v>
      </c>
    </row>
    <row r="15778" spans="1:4">
      <c r="A15778" s="354" t="s">
        <v>40674</v>
      </c>
      <c r="B15778" t="s">
        <v>40673</v>
      </c>
      <c r="C15778" s="354" t="s">
        <v>47</v>
      </c>
      <c r="D15778" s="355">
        <v>99.66</v>
      </c>
    </row>
    <row r="15779" spans="1:4">
      <c r="A15779" s="354" t="s">
        <v>40675</v>
      </c>
      <c r="B15779" t="s">
        <v>40676</v>
      </c>
      <c r="C15779" s="354" t="s">
        <v>47</v>
      </c>
      <c r="D15779" s="355">
        <v>29.86</v>
      </c>
    </row>
    <row r="15780" spans="1:4">
      <c r="A15780" s="354" t="s">
        <v>40677</v>
      </c>
      <c r="B15780" t="s">
        <v>40676</v>
      </c>
      <c r="C15780" s="354" t="s">
        <v>47</v>
      </c>
      <c r="D15780" s="355">
        <v>29.11</v>
      </c>
    </row>
    <row r="15781" spans="1:4">
      <c r="A15781" s="354" t="s">
        <v>40678</v>
      </c>
      <c r="B15781" t="s">
        <v>40679</v>
      </c>
      <c r="C15781" s="354" t="s">
        <v>47</v>
      </c>
      <c r="D15781" s="355">
        <v>39.56</v>
      </c>
    </row>
    <row r="15782" spans="1:4">
      <c r="A15782" s="354" t="s">
        <v>40680</v>
      </c>
      <c r="B15782" t="s">
        <v>40679</v>
      </c>
      <c r="C15782" s="354" t="s">
        <v>47</v>
      </c>
      <c r="D15782" s="355">
        <v>38.64</v>
      </c>
    </row>
    <row r="15783" spans="1:4">
      <c r="A15783" s="354" t="s">
        <v>40681</v>
      </c>
      <c r="B15783" t="s">
        <v>40682</v>
      </c>
      <c r="C15783" s="354" t="s">
        <v>47</v>
      </c>
      <c r="D15783" s="355">
        <v>41.19</v>
      </c>
    </row>
    <row r="15784" spans="1:4">
      <c r="A15784" s="354" t="s">
        <v>40683</v>
      </c>
      <c r="B15784" t="s">
        <v>40682</v>
      </c>
      <c r="C15784" s="354" t="s">
        <v>47</v>
      </c>
      <c r="D15784" s="355">
        <v>40.14</v>
      </c>
    </row>
    <row r="15785" spans="1:4">
      <c r="A15785" s="354" t="s">
        <v>40684</v>
      </c>
      <c r="B15785" t="s">
        <v>40685</v>
      </c>
      <c r="C15785" s="354" t="s">
        <v>47</v>
      </c>
      <c r="D15785" s="355">
        <v>79.64</v>
      </c>
    </row>
    <row r="15786" spans="1:4">
      <c r="A15786" s="354" t="s">
        <v>40686</v>
      </c>
      <c r="B15786" t="s">
        <v>40685</v>
      </c>
      <c r="C15786" s="354" t="s">
        <v>47</v>
      </c>
      <c r="D15786" s="355">
        <v>78.45</v>
      </c>
    </row>
    <row r="15787" spans="1:4">
      <c r="A15787" s="354" t="s">
        <v>40687</v>
      </c>
      <c r="B15787" t="s">
        <v>40688</v>
      </c>
      <c r="C15787" s="354" t="s">
        <v>47</v>
      </c>
      <c r="D15787" s="355">
        <v>87.05</v>
      </c>
    </row>
    <row r="15788" spans="1:4">
      <c r="A15788" s="354" t="s">
        <v>40689</v>
      </c>
      <c r="B15788" t="s">
        <v>40688</v>
      </c>
      <c r="C15788" s="354" t="s">
        <v>47</v>
      </c>
      <c r="D15788" s="355">
        <v>85.66</v>
      </c>
    </row>
    <row r="15789" spans="1:4">
      <c r="A15789" s="354" t="s">
        <v>40690</v>
      </c>
      <c r="B15789" t="s">
        <v>40691</v>
      </c>
      <c r="C15789" s="354" t="s">
        <v>47</v>
      </c>
      <c r="D15789" s="355">
        <v>108.35</v>
      </c>
    </row>
    <row r="15790" spans="1:4">
      <c r="A15790" s="354" t="s">
        <v>40692</v>
      </c>
      <c r="B15790" t="s">
        <v>40691</v>
      </c>
      <c r="C15790" s="354" t="s">
        <v>47</v>
      </c>
      <c r="D15790" s="355">
        <v>106.7</v>
      </c>
    </row>
    <row r="15791" spans="1:4">
      <c r="A15791" s="354" t="s">
        <v>40693</v>
      </c>
      <c r="B15791" t="s">
        <v>40694</v>
      </c>
      <c r="C15791" s="354" t="s">
        <v>47</v>
      </c>
      <c r="D15791" s="355">
        <v>131.97999999999999</v>
      </c>
    </row>
    <row r="15792" spans="1:4">
      <c r="A15792" s="354" t="s">
        <v>40695</v>
      </c>
      <c r="B15792" t="s">
        <v>40694</v>
      </c>
      <c r="C15792" s="354" t="s">
        <v>47</v>
      </c>
      <c r="D15792" s="355">
        <v>130.19</v>
      </c>
    </row>
    <row r="15793" spans="1:4">
      <c r="A15793" s="354" t="s">
        <v>40696</v>
      </c>
      <c r="B15793" t="s">
        <v>40697</v>
      </c>
      <c r="C15793" s="354" t="s">
        <v>47</v>
      </c>
      <c r="D15793" s="355">
        <v>153.87</v>
      </c>
    </row>
    <row r="15794" spans="1:4">
      <c r="A15794" s="354" t="s">
        <v>40698</v>
      </c>
      <c r="B15794" t="s">
        <v>40697</v>
      </c>
      <c r="C15794" s="354" t="s">
        <v>47</v>
      </c>
      <c r="D15794" s="355">
        <v>151.88999999999999</v>
      </c>
    </row>
    <row r="15795" spans="1:4">
      <c r="A15795" s="354" t="s">
        <v>40699</v>
      </c>
      <c r="B15795" t="s">
        <v>40700</v>
      </c>
      <c r="C15795" s="354" t="s">
        <v>47</v>
      </c>
      <c r="D15795" s="355">
        <v>32.28</v>
      </c>
    </row>
    <row r="15796" spans="1:4">
      <c r="A15796" s="354" t="s">
        <v>40701</v>
      </c>
      <c r="B15796" t="s">
        <v>40700</v>
      </c>
      <c r="C15796" s="354" t="s">
        <v>47</v>
      </c>
      <c r="D15796" s="355">
        <v>31.52</v>
      </c>
    </row>
    <row r="15797" spans="1:4">
      <c r="A15797" s="354" t="s">
        <v>40702</v>
      </c>
      <c r="B15797" t="s">
        <v>40703</v>
      </c>
      <c r="C15797" s="354" t="s">
        <v>47</v>
      </c>
      <c r="D15797" s="355">
        <v>42.83</v>
      </c>
    </row>
    <row r="15798" spans="1:4">
      <c r="A15798" s="354" t="s">
        <v>40704</v>
      </c>
      <c r="B15798" t="s">
        <v>40703</v>
      </c>
      <c r="C15798" s="354" t="s">
        <v>47</v>
      </c>
      <c r="D15798" s="355">
        <v>41.9</v>
      </c>
    </row>
    <row r="15799" spans="1:4">
      <c r="A15799" s="354" t="s">
        <v>40705</v>
      </c>
      <c r="B15799" t="s">
        <v>40706</v>
      </c>
      <c r="C15799" s="354" t="s">
        <v>47</v>
      </c>
      <c r="D15799" s="355">
        <v>44.52</v>
      </c>
    </row>
    <row r="15800" spans="1:4">
      <c r="A15800" s="354" t="s">
        <v>40707</v>
      </c>
      <c r="B15800" t="s">
        <v>40706</v>
      </c>
      <c r="C15800" s="354" t="s">
        <v>47</v>
      </c>
      <c r="D15800" s="355">
        <v>43.47</v>
      </c>
    </row>
    <row r="15801" spans="1:4">
      <c r="A15801" s="354" t="s">
        <v>40708</v>
      </c>
      <c r="B15801" t="s">
        <v>40709</v>
      </c>
      <c r="C15801" s="354" t="s">
        <v>47</v>
      </c>
      <c r="D15801" s="355">
        <v>86.71</v>
      </c>
    </row>
    <row r="15802" spans="1:4">
      <c r="A15802" s="354" t="s">
        <v>40710</v>
      </c>
      <c r="B15802" t="s">
        <v>40709</v>
      </c>
      <c r="C15802" s="354" t="s">
        <v>47</v>
      </c>
      <c r="D15802" s="355">
        <v>85.52</v>
      </c>
    </row>
    <row r="15803" spans="1:4">
      <c r="A15803" s="354" t="s">
        <v>40711</v>
      </c>
      <c r="B15803" t="s">
        <v>40712</v>
      </c>
      <c r="C15803" s="354" t="s">
        <v>47</v>
      </c>
      <c r="D15803" s="355">
        <v>94.72</v>
      </c>
    </row>
    <row r="15804" spans="1:4">
      <c r="A15804" s="354" t="s">
        <v>40713</v>
      </c>
      <c r="B15804" t="s">
        <v>40712</v>
      </c>
      <c r="C15804" s="354" t="s">
        <v>47</v>
      </c>
      <c r="D15804" s="355">
        <v>93.33</v>
      </c>
    </row>
    <row r="15805" spans="1:4">
      <c r="A15805" s="354" t="s">
        <v>40714</v>
      </c>
      <c r="B15805" t="s">
        <v>40715</v>
      </c>
      <c r="C15805" s="354" t="s">
        <v>47</v>
      </c>
      <c r="D15805" s="355">
        <v>117.95</v>
      </c>
    </row>
    <row r="15806" spans="1:4">
      <c r="A15806" s="354" t="s">
        <v>40716</v>
      </c>
      <c r="B15806" t="s">
        <v>40715</v>
      </c>
      <c r="C15806" s="354" t="s">
        <v>47</v>
      </c>
      <c r="D15806" s="355">
        <v>116.3</v>
      </c>
    </row>
    <row r="15807" spans="1:4">
      <c r="A15807" s="354" t="s">
        <v>40717</v>
      </c>
      <c r="B15807" t="s">
        <v>40718</v>
      </c>
      <c r="C15807" s="354" t="s">
        <v>47</v>
      </c>
      <c r="D15807" s="355">
        <v>143.84</v>
      </c>
    </row>
    <row r="15808" spans="1:4">
      <c r="A15808" s="354" t="s">
        <v>40719</v>
      </c>
      <c r="B15808" t="s">
        <v>40718</v>
      </c>
      <c r="C15808" s="354" t="s">
        <v>47</v>
      </c>
      <c r="D15808" s="355">
        <v>142.05000000000001</v>
      </c>
    </row>
    <row r="15809" spans="1:4">
      <c r="A15809" s="354" t="s">
        <v>40720</v>
      </c>
      <c r="B15809" t="s">
        <v>40721</v>
      </c>
      <c r="C15809" s="354" t="s">
        <v>47</v>
      </c>
      <c r="D15809" s="355">
        <v>167.77</v>
      </c>
    </row>
    <row r="15810" spans="1:4">
      <c r="A15810" s="354" t="s">
        <v>40722</v>
      </c>
      <c r="B15810" t="s">
        <v>40721</v>
      </c>
      <c r="C15810" s="354" t="s">
        <v>47</v>
      </c>
      <c r="D15810" s="355">
        <v>165.79</v>
      </c>
    </row>
    <row r="15811" spans="1:4">
      <c r="A15811" s="354" t="s">
        <v>40723</v>
      </c>
      <c r="B15811" t="s">
        <v>40724</v>
      </c>
      <c r="C15811" s="354" t="s">
        <v>47</v>
      </c>
      <c r="D15811" s="355">
        <v>16.62</v>
      </c>
    </row>
    <row r="15812" spans="1:4">
      <c r="A15812" s="354" t="s">
        <v>40725</v>
      </c>
      <c r="B15812" t="s">
        <v>40724</v>
      </c>
      <c r="C15812" s="354" t="s">
        <v>47</v>
      </c>
      <c r="D15812" s="355">
        <v>15.7</v>
      </c>
    </row>
    <row r="15813" spans="1:4">
      <c r="A15813" s="354" t="s">
        <v>40726</v>
      </c>
      <c r="B15813" t="s">
        <v>40727</v>
      </c>
      <c r="C15813" s="354" t="s">
        <v>47</v>
      </c>
      <c r="D15813" s="355">
        <v>19.75</v>
      </c>
    </row>
    <row r="15814" spans="1:4">
      <c r="A15814" s="354" t="s">
        <v>40728</v>
      </c>
      <c r="B15814" t="s">
        <v>40727</v>
      </c>
      <c r="C15814" s="354" t="s">
        <v>47</v>
      </c>
      <c r="D15814" s="355">
        <v>18.760000000000002</v>
      </c>
    </row>
    <row r="15815" spans="1:4">
      <c r="A15815" s="354" t="s">
        <v>40729</v>
      </c>
      <c r="B15815" t="s">
        <v>40730</v>
      </c>
      <c r="C15815" s="354" t="s">
        <v>47</v>
      </c>
      <c r="D15815" s="355">
        <v>28.98</v>
      </c>
    </row>
    <row r="15816" spans="1:4">
      <c r="A15816" s="354" t="s">
        <v>40731</v>
      </c>
      <c r="B15816" t="s">
        <v>40730</v>
      </c>
      <c r="C15816" s="354" t="s">
        <v>47</v>
      </c>
      <c r="D15816" s="355">
        <v>27.92</v>
      </c>
    </row>
    <row r="15817" spans="1:4">
      <c r="A15817" s="354" t="s">
        <v>40732</v>
      </c>
      <c r="B15817" t="s">
        <v>40733</v>
      </c>
      <c r="C15817" s="354" t="s">
        <v>47</v>
      </c>
      <c r="D15817" s="355">
        <v>13.54</v>
      </c>
    </row>
    <row r="15818" spans="1:4">
      <c r="A15818" s="354" t="s">
        <v>40734</v>
      </c>
      <c r="B15818" t="s">
        <v>40733</v>
      </c>
      <c r="C15818" s="354" t="s">
        <v>47</v>
      </c>
      <c r="D15818" s="355">
        <v>12.88</v>
      </c>
    </row>
    <row r="15819" spans="1:4">
      <c r="A15819" s="354" t="s">
        <v>40735</v>
      </c>
      <c r="B15819" t="s">
        <v>40736</v>
      </c>
      <c r="C15819" s="354" t="s">
        <v>47</v>
      </c>
      <c r="D15819" s="355">
        <v>16.64</v>
      </c>
    </row>
    <row r="15820" spans="1:4">
      <c r="A15820" s="354" t="s">
        <v>40737</v>
      </c>
      <c r="B15820" t="s">
        <v>40736</v>
      </c>
      <c r="C15820" s="354" t="s">
        <v>47</v>
      </c>
      <c r="D15820" s="355">
        <v>15.85</v>
      </c>
    </row>
    <row r="15821" spans="1:4">
      <c r="A15821" s="354" t="s">
        <v>40738</v>
      </c>
      <c r="B15821" t="s">
        <v>40739</v>
      </c>
      <c r="C15821" s="354" t="s">
        <v>47</v>
      </c>
      <c r="D15821" s="355">
        <v>28.87</v>
      </c>
    </row>
    <row r="15822" spans="1:4">
      <c r="A15822" s="354" t="s">
        <v>40740</v>
      </c>
      <c r="B15822" t="s">
        <v>40739</v>
      </c>
      <c r="C15822" s="354" t="s">
        <v>47</v>
      </c>
      <c r="D15822" s="355">
        <v>27.95</v>
      </c>
    </row>
    <row r="15823" spans="1:4">
      <c r="A15823" s="354" t="s">
        <v>40741</v>
      </c>
      <c r="B15823" t="s">
        <v>40742</v>
      </c>
      <c r="C15823" s="354" t="s">
        <v>47</v>
      </c>
      <c r="D15823" s="355">
        <v>43.22</v>
      </c>
    </row>
    <row r="15824" spans="1:4">
      <c r="A15824" s="354" t="s">
        <v>40743</v>
      </c>
      <c r="B15824" t="s">
        <v>40742</v>
      </c>
      <c r="C15824" s="354" t="s">
        <v>47</v>
      </c>
      <c r="D15824" s="355">
        <v>42.03</v>
      </c>
    </row>
    <row r="15825" spans="1:4">
      <c r="A15825" s="354" t="s">
        <v>40744</v>
      </c>
      <c r="B15825" t="s">
        <v>40745</v>
      </c>
      <c r="C15825" s="354" t="s">
        <v>47</v>
      </c>
      <c r="D15825" s="355">
        <v>60.73</v>
      </c>
    </row>
    <row r="15826" spans="1:4">
      <c r="A15826" s="354" t="s">
        <v>40746</v>
      </c>
      <c r="B15826" t="s">
        <v>40745</v>
      </c>
      <c r="C15826" s="354" t="s">
        <v>47</v>
      </c>
      <c r="D15826" s="355">
        <v>59.28</v>
      </c>
    </row>
    <row r="15827" spans="1:4">
      <c r="A15827" s="354" t="s">
        <v>40747</v>
      </c>
      <c r="B15827" t="s">
        <v>40748</v>
      </c>
      <c r="C15827" s="354" t="s">
        <v>47</v>
      </c>
      <c r="D15827" s="355">
        <v>108.09</v>
      </c>
    </row>
    <row r="15828" spans="1:4">
      <c r="A15828" s="354" t="s">
        <v>40749</v>
      </c>
      <c r="B15828" t="s">
        <v>40748</v>
      </c>
      <c r="C15828" s="354" t="s">
        <v>47</v>
      </c>
      <c r="D15828" s="355">
        <v>106.37</v>
      </c>
    </row>
    <row r="15829" spans="1:4">
      <c r="A15829" s="354" t="s">
        <v>40750</v>
      </c>
      <c r="B15829" t="s">
        <v>40751</v>
      </c>
      <c r="C15829" s="354" t="s">
        <v>47</v>
      </c>
      <c r="D15829" s="355">
        <v>165.75</v>
      </c>
    </row>
    <row r="15830" spans="1:4">
      <c r="A15830" s="354" t="s">
        <v>40752</v>
      </c>
      <c r="B15830" t="s">
        <v>40751</v>
      </c>
      <c r="C15830" s="354" t="s">
        <v>47</v>
      </c>
      <c r="D15830" s="355">
        <v>163.77000000000001</v>
      </c>
    </row>
    <row r="15831" spans="1:4">
      <c r="A15831" s="354" t="s">
        <v>40753</v>
      </c>
      <c r="B15831" t="s">
        <v>40754</v>
      </c>
      <c r="C15831" s="354" t="s">
        <v>47</v>
      </c>
      <c r="D15831" s="355">
        <v>235.39</v>
      </c>
    </row>
    <row r="15832" spans="1:4">
      <c r="A15832" s="354" t="s">
        <v>40755</v>
      </c>
      <c r="B15832" t="s">
        <v>40754</v>
      </c>
      <c r="C15832" s="354" t="s">
        <v>47</v>
      </c>
      <c r="D15832" s="355">
        <v>233.08</v>
      </c>
    </row>
    <row r="15833" spans="1:4">
      <c r="A15833" s="354" t="s">
        <v>40756</v>
      </c>
      <c r="B15833" t="s">
        <v>40757</v>
      </c>
      <c r="C15833" s="354" t="s">
        <v>47</v>
      </c>
      <c r="D15833" s="355">
        <v>14.4</v>
      </c>
    </row>
    <row r="15834" spans="1:4">
      <c r="A15834" s="354" t="s">
        <v>40758</v>
      </c>
      <c r="B15834" t="s">
        <v>40757</v>
      </c>
      <c r="C15834" s="354" t="s">
        <v>47</v>
      </c>
      <c r="D15834" s="355">
        <v>13.74</v>
      </c>
    </row>
    <row r="15835" spans="1:4">
      <c r="A15835" s="354" t="s">
        <v>40759</v>
      </c>
      <c r="B15835" t="s">
        <v>40760</v>
      </c>
      <c r="C15835" s="354" t="s">
        <v>47</v>
      </c>
      <c r="D15835" s="355">
        <v>17.71</v>
      </c>
    </row>
    <row r="15836" spans="1:4">
      <c r="A15836" s="354" t="s">
        <v>40761</v>
      </c>
      <c r="B15836" t="s">
        <v>40760</v>
      </c>
      <c r="C15836" s="354" t="s">
        <v>47</v>
      </c>
      <c r="D15836" s="355">
        <v>16.91</v>
      </c>
    </row>
    <row r="15837" spans="1:4">
      <c r="A15837" s="354" t="s">
        <v>40762</v>
      </c>
      <c r="B15837" t="s">
        <v>40763</v>
      </c>
      <c r="C15837" s="354" t="s">
        <v>47</v>
      </c>
      <c r="D15837" s="355">
        <v>31.07</v>
      </c>
    </row>
    <row r="15838" spans="1:4">
      <c r="A15838" s="354" t="s">
        <v>40764</v>
      </c>
      <c r="B15838" t="s">
        <v>40763</v>
      </c>
      <c r="C15838" s="354" t="s">
        <v>47</v>
      </c>
      <c r="D15838" s="355">
        <v>30.14</v>
      </c>
    </row>
    <row r="15839" spans="1:4">
      <c r="A15839" s="354" t="s">
        <v>40765</v>
      </c>
      <c r="B15839" t="s">
        <v>40766</v>
      </c>
      <c r="C15839" s="354" t="s">
        <v>47</v>
      </c>
      <c r="D15839" s="355">
        <v>36.409999999999997</v>
      </c>
    </row>
    <row r="15840" spans="1:4">
      <c r="A15840" s="354" t="s">
        <v>40767</v>
      </c>
      <c r="B15840" t="s">
        <v>40766</v>
      </c>
      <c r="C15840" s="354" t="s">
        <v>47</v>
      </c>
      <c r="D15840" s="355">
        <v>35.35</v>
      </c>
    </row>
    <row r="15841" spans="1:4">
      <c r="A15841" s="354" t="s">
        <v>40768</v>
      </c>
      <c r="B15841" t="s">
        <v>40769</v>
      </c>
      <c r="C15841" s="354" t="s">
        <v>47</v>
      </c>
      <c r="D15841" s="355">
        <v>46.65</v>
      </c>
    </row>
    <row r="15842" spans="1:4">
      <c r="A15842" s="354" t="s">
        <v>40770</v>
      </c>
      <c r="B15842" t="s">
        <v>40769</v>
      </c>
      <c r="C15842" s="354" t="s">
        <v>47</v>
      </c>
      <c r="D15842" s="355">
        <v>45.46</v>
      </c>
    </row>
    <row r="15843" spans="1:4">
      <c r="A15843" s="354" t="s">
        <v>40771</v>
      </c>
      <c r="B15843" t="s">
        <v>40772</v>
      </c>
      <c r="C15843" s="354" t="s">
        <v>47</v>
      </c>
      <c r="D15843" s="355">
        <v>65.709999999999994</v>
      </c>
    </row>
    <row r="15844" spans="1:4">
      <c r="A15844" s="354" t="s">
        <v>40773</v>
      </c>
      <c r="B15844" t="s">
        <v>40772</v>
      </c>
      <c r="C15844" s="354" t="s">
        <v>47</v>
      </c>
      <c r="D15844" s="355">
        <v>64.260000000000005</v>
      </c>
    </row>
    <row r="15845" spans="1:4">
      <c r="A15845" s="354" t="s">
        <v>40774</v>
      </c>
      <c r="B15845" t="s">
        <v>40775</v>
      </c>
      <c r="C15845" s="354" t="s">
        <v>47</v>
      </c>
      <c r="D15845" s="355">
        <v>117.61</v>
      </c>
    </row>
    <row r="15846" spans="1:4">
      <c r="A15846" s="354" t="s">
        <v>40776</v>
      </c>
      <c r="B15846" t="s">
        <v>40775</v>
      </c>
      <c r="C15846" s="354" t="s">
        <v>47</v>
      </c>
      <c r="D15846" s="355">
        <v>115.89</v>
      </c>
    </row>
    <row r="15847" spans="1:4">
      <c r="A15847" s="354" t="s">
        <v>40777</v>
      </c>
      <c r="B15847" t="s">
        <v>40778</v>
      </c>
      <c r="C15847" s="354" t="s">
        <v>47</v>
      </c>
      <c r="D15847" s="355">
        <v>180.84</v>
      </c>
    </row>
    <row r="15848" spans="1:4">
      <c r="A15848" s="354" t="s">
        <v>40779</v>
      </c>
      <c r="B15848" t="s">
        <v>40778</v>
      </c>
      <c r="C15848" s="354" t="s">
        <v>47</v>
      </c>
      <c r="D15848" s="355">
        <v>178.86</v>
      </c>
    </row>
    <row r="15849" spans="1:4">
      <c r="A15849" s="354" t="s">
        <v>40780</v>
      </c>
      <c r="B15849" t="s">
        <v>40781</v>
      </c>
      <c r="C15849" s="354" t="s">
        <v>47</v>
      </c>
      <c r="D15849" s="355">
        <v>257.19</v>
      </c>
    </row>
    <row r="15850" spans="1:4">
      <c r="A15850" s="354" t="s">
        <v>40782</v>
      </c>
      <c r="B15850" t="s">
        <v>40781</v>
      </c>
      <c r="C15850" s="354" t="s">
        <v>47</v>
      </c>
      <c r="D15850" s="355">
        <v>254.88</v>
      </c>
    </row>
    <row r="15851" spans="1:4">
      <c r="A15851" s="354" t="s">
        <v>40783</v>
      </c>
      <c r="B15851" t="s">
        <v>40784</v>
      </c>
      <c r="C15851" s="354" t="s">
        <v>47</v>
      </c>
      <c r="D15851" s="355">
        <v>10.85</v>
      </c>
    </row>
    <row r="15852" spans="1:4">
      <c r="A15852" s="354" t="s">
        <v>40785</v>
      </c>
      <c r="B15852" t="s">
        <v>40784</v>
      </c>
      <c r="C15852" s="354" t="s">
        <v>47</v>
      </c>
      <c r="D15852" s="355">
        <v>9.92</v>
      </c>
    </row>
    <row r="15853" spans="1:4">
      <c r="A15853" s="354" t="s">
        <v>40786</v>
      </c>
      <c r="B15853" t="s">
        <v>40787</v>
      </c>
      <c r="C15853" s="354" t="s">
        <v>47</v>
      </c>
      <c r="D15853" s="355">
        <v>11.91</v>
      </c>
    </row>
    <row r="15854" spans="1:4">
      <c r="A15854" s="354" t="s">
        <v>40788</v>
      </c>
      <c r="B15854" t="s">
        <v>40787</v>
      </c>
      <c r="C15854" s="354" t="s">
        <v>47</v>
      </c>
      <c r="D15854" s="355">
        <v>10.92</v>
      </c>
    </row>
    <row r="15855" spans="1:4">
      <c r="A15855" s="354" t="s">
        <v>40789</v>
      </c>
      <c r="B15855" t="s">
        <v>40790</v>
      </c>
      <c r="C15855" s="354" t="s">
        <v>47</v>
      </c>
      <c r="D15855" s="355">
        <v>16.82</v>
      </c>
    </row>
    <row r="15856" spans="1:4">
      <c r="A15856" s="354" t="s">
        <v>40791</v>
      </c>
      <c r="B15856" t="s">
        <v>40790</v>
      </c>
      <c r="C15856" s="354" t="s">
        <v>47</v>
      </c>
      <c r="D15856" s="355">
        <v>15.76</v>
      </c>
    </row>
    <row r="15857" spans="1:4">
      <c r="A15857" s="354" t="s">
        <v>40792</v>
      </c>
      <c r="B15857" t="s">
        <v>40793</v>
      </c>
      <c r="C15857" s="354" t="s">
        <v>47</v>
      </c>
      <c r="D15857" s="355">
        <v>21.63</v>
      </c>
    </row>
    <row r="15858" spans="1:4">
      <c r="A15858" s="354" t="s">
        <v>40794</v>
      </c>
      <c r="B15858" t="s">
        <v>40793</v>
      </c>
      <c r="C15858" s="354" t="s">
        <v>47</v>
      </c>
      <c r="D15858" s="355">
        <v>20.440000000000001</v>
      </c>
    </row>
    <row r="15859" spans="1:4">
      <c r="A15859" s="354" t="s">
        <v>40795</v>
      </c>
      <c r="B15859" t="s">
        <v>40796</v>
      </c>
      <c r="C15859" s="354" t="s">
        <v>47</v>
      </c>
      <c r="D15859" s="355">
        <v>25.62</v>
      </c>
    </row>
    <row r="15860" spans="1:4">
      <c r="A15860" s="354" t="s">
        <v>40797</v>
      </c>
      <c r="B15860" t="s">
        <v>40796</v>
      </c>
      <c r="C15860" s="354" t="s">
        <v>47</v>
      </c>
      <c r="D15860" s="355">
        <v>24.17</v>
      </c>
    </row>
    <row r="15861" spans="1:4">
      <c r="A15861" s="354" t="s">
        <v>40798</v>
      </c>
      <c r="B15861" t="s">
        <v>40799</v>
      </c>
      <c r="C15861" s="354" t="s">
        <v>47</v>
      </c>
      <c r="D15861" s="355">
        <v>36.590000000000003</v>
      </c>
    </row>
    <row r="15862" spans="1:4">
      <c r="A15862" s="354" t="s">
        <v>40800</v>
      </c>
      <c r="B15862" t="s">
        <v>40799</v>
      </c>
      <c r="C15862" s="354" t="s">
        <v>47</v>
      </c>
      <c r="D15862" s="355">
        <v>34.869999999999997</v>
      </c>
    </row>
    <row r="15863" spans="1:4">
      <c r="A15863" s="354" t="s">
        <v>40801</v>
      </c>
      <c r="B15863" t="s">
        <v>40802</v>
      </c>
      <c r="C15863" s="354" t="s">
        <v>47</v>
      </c>
      <c r="D15863" s="355">
        <v>62.33</v>
      </c>
    </row>
    <row r="15864" spans="1:4">
      <c r="A15864" s="354" t="s">
        <v>40803</v>
      </c>
      <c r="B15864" t="s">
        <v>40802</v>
      </c>
      <c r="C15864" s="354" t="s">
        <v>47</v>
      </c>
      <c r="D15864" s="355">
        <v>60.35</v>
      </c>
    </row>
    <row r="15865" spans="1:4">
      <c r="A15865" s="354" t="s">
        <v>40804</v>
      </c>
      <c r="B15865" t="s">
        <v>40805</v>
      </c>
      <c r="C15865" s="354" t="s">
        <v>47</v>
      </c>
      <c r="D15865" s="355">
        <v>69.989999999999995</v>
      </c>
    </row>
    <row r="15866" spans="1:4">
      <c r="A15866" s="354" t="s">
        <v>40806</v>
      </c>
      <c r="B15866" t="s">
        <v>40805</v>
      </c>
      <c r="C15866" s="354" t="s">
        <v>47</v>
      </c>
      <c r="D15866" s="355">
        <v>67.67</v>
      </c>
    </row>
    <row r="15867" spans="1:4">
      <c r="A15867" s="354" t="s">
        <v>40807</v>
      </c>
      <c r="B15867" t="s">
        <v>40808</v>
      </c>
      <c r="C15867" s="354" t="s">
        <v>47</v>
      </c>
      <c r="D15867" s="355">
        <v>132.52000000000001</v>
      </c>
    </row>
    <row r="15868" spans="1:4">
      <c r="A15868" s="354" t="s">
        <v>40809</v>
      </c>
      <c r="B15868" t="s">
        <v>40808</v>
      </c>
      <c r="C15868" s="354" t="s">
        <v>47</v>
      </c>
      <c r="D15868" s="355">
        <v>129.88</v>
      </c>
    </row>
    <row r="15869" spans="1:4">
      <c r="A15869" s="354" t="s">
        <v>40810</v>
      </c>
      <c r="B15869" t="s">
        <v>40811</v>
      </c>
      <c r="C15869" s="354" t="s">
        <v>47</v>
      </c>
      <c r="D15869" s="355">
        <v>11.24</v>
      </c>
    </row>
    <row r="15870" spans="1:4">
      <c r="A15870" s="354" t="s">
        <v>40812</v>
      </c>
      <c r="B15870" t="s">
        <v>40811</v>
      </c>
      <c r="C15870" s="354" t="s">
        <v>47</v>
      </c>
      <c r="D15870" s="355">
        <v>10.31</v>
      </c>
    </row>
    <row r="15871" spans="1:4">
      <c r="A15871" s="354" t="s">
        <v>40813</v>
      </c>
      <c r="B15871" t="s">
        <v>40814</v>
      </c>
      <c r="C15871" s="354" t="s">
        <v>47</v>
      </c>
      <c r="D15871" s="355">
        <v>12.36</v>
      </c>
    </row>
    <row r="15872" spans="1:4">
      <c r="A15872" s="354" t="s">
        <v>40815</v>
      </c>
      <c r="B15872" t="s">
        <v>40814</v>
      </c>
      <c r="C15872" s="354" t="s">
        <v>47</v>
      </c>
      <c r="D15872" s="355">
        <v>11.37</v>
      </c>
    </row>
    <row r="15873" spans="1:4">
      <c r="A15873" s="354" t="s">
        <v>40816</v>
      </c>
      <c r="B15873" t="s">
        <v>40817</v>
      </c>
      <c r="C15873" s="354" t="s">
        <v>47</v>
      </c>
      <c r="D15873" s="355">
        <v>17.7</v>
      </c>
    </row>
    <row r="15874" spans="1:4">
      <c r="A15874" s="354" t="s">
        <v>40818</v>
      </c>
      <c r="B15874" t="s">
        <v>40817</v>
      </c>
      <c r="C15874" s="354" t="s">
        <v>47</v>
      </c>
      <c r="D15874" s="355">
        <v>16.649999999999999</v>
      </c>
    </row>
    <row r="15875" spans="1:4">
      <c r="A15875" s="354" t="s">
        <v>40819</v>
      </c>
      <c r="B15875" t="s">
        <v>40820</v>
      </c>
      <c r="C15875" s="354" t="s">
        <v>47</v>
      </c>
      <c r="D15875" s="355">
        <v>22.9</v>
      </c>
    </row>
    <row r="15876" spans="1:4">
      <c r="A15876" s="354" t="s">
        <v>40821</v>
      </c>
      <c r="B15876" t="s">
        <v>40820</v>
      </c>
      <c r="C15876" s="354" t="s">
        <v>47</v>
      </c>
      <c r="D15876" s="355">
        <v>21.71</v>
      </c>
    </row>
    <row r="15877" spans="1:4">
      <c r="A15877" s="354" t="s">
        <v>40822</v>
      </c>
      <c r="B15877" t="s">
        <v>40823</v>
      </c>
      <c r="C15877" s="354" t="s">
        <v>47</v>
      </c>
      <c r="D15877" s="355">
        <v>27.09</v>
      </c>
    </row>
    <row r="15878" spans="1:4">
      <c r="A15878" s="354" t="s">
        <v>40824</v>
      </c>
      <c r="B15878" t="s">
        <v>40823</v>
      </c>
      <c r="C15878" s="354" t="s">
        <v>47</v>
      </c>
      <c r="D15878" s="355">
        <v>25.64</v>
      </c>
    </row>
    <row r="15879" spans="1:4">
      <c r="A15879" s="354" t="s">
        <v>40825</v>
      </c>
      <c r="B15879" t="s">
        <v>40826</v>
      </c>
      <c r="C15879" s="354" t="s">
        <v>47</v>
      </c>
      <c r="D15879" s="355">
        <v>38.96</v>
      </c>
    </row>
    <row r="15880" spans="1:4">
      <c r="A15880" s="354" t="s">
        <v>40827</v>
      </c>
      <c r="B15880" t="s">
        <v>40826</v>
      </c>
      <c r="C15880" s="354" t="s">
        <v>47</v>
      </c>
      <c r="D15880" s="355">
        <v>37.25</v>
      </c>
    </row>
    <row r="15881" spans="1:4">
      <c r="A15881" s="354" t="s">
        <v>40828</v>
      </c>
      <c r="B15881" t="s">
        <v>40829</v>
      </c>
      <c r="C15881" s="354" t="s">
        <v>47</v>
      </c>
      <c r="D15881" s="355">
        <v>67.08</v>
      </c>
    </row>
    <row r="15882" spans="1:4">
      <c r="A15882" s="354" t="s">
        <v>40830</v>
      </c>
      <c r="B15882" t="s">
        <v>40829</v>
      </c>
      <c r="C15882" s="354" t="s">
        <v>47</v>
      </c>
      <c r="D15882" s="355">
        <v>65.099999999999994</v>
      </c>
    </row>
    <row r="15883" spans="1:4">
      <c r="A15883" s="354" t="s">
        <v>40831</v>
      </c>
      <c r="B15883" t="s">
        <v>40832</v>
      </c>
      <c r="C15883" s="354" t="s">
        <v>47</v>
      </c>
      <c r="D15883" s="355">
        <v>75.25</v>
      </c>
    </row>
    <row r="15884" spans="1:4">
      <c r="A15884" s="354" t="s">
        <v>40833</v>
      </c>
      <c r="B15884" t="s">
        <v>40832</v>
      </c>
      <c r="C15884" s="354" t="s">
        <v>47</v>
      </c>
      <c r="D15884" s="355">
        <v>72.94</v>
      </c>
    </row>
    <row r="15885" spans="1:4">
      <c r="A15885" s="354" t="s">
        <v>40834</v>
      </c>
      <c r="B15885" t="s">
        <v>40835</v>
      </c>
      <c r="C15885" s="354" t="s">
        <v>47</v>
      </c>
      <c r="D15885" s="355">
        <v>143.79</v>
      </c>
    </row>
    <row r="15886" spans="1:4">
      <c r="A15886" s="354" t="s">
        <v>40836</v>
      </c>
      <c r="B15886" t="s">
        <v>40835</v>
      </c>
      <c r="C15886" s="354" t="s">
        <v>47</v>
      </c>
      <c r="D15886" s="355">
        <v>141.15</v>
      </c>
    </row>
    <row r="15887" spans="1:4">
      <c r="A15887" s="354" t="s">
        <v>40837</v>
      </c>
      <c r="B15887" t="s">
        <v>40838</v>
      </c>
      <c r="C15887" s="354" t="s">
        <v>47</v>
      </c>
      <c r="D15887" s="355">
        <v>15.48</v>
      </c>
    </row>
    <row r="15888" spans="1:4">
      <c r="A15888" s="354" t="s">
        <v>40839</v>
      </c>
      <c r="B15888" t="s">
        <v>40838</v>
      </c>
      <c r="C15888" s="354" t="s">
        <v>47</v>
      </c>
      <c r="D15888" s="355">
        <v>14.3</v>
      </c>
    </row>
    <row r="15889" spans="1:4">
      <c r="A15889" s="354" t="s">
        <v>40840</v>
      </c>
      <c r="B15889" t="s">
        <v>40841</v>
      </c>
      <c r="C15889" s="354" t="s">
        <v>47</v>
      </c>
      <c r="D15889" s="355">
        <v>22.52</v>
      </c>
    </row>
    <row r="15890" spans="1:4">
      <c r="A15890" s="354" t="s">
        <v>40842</v>
      </c>
      <c r="B15890" t="s">
        <v>40841</v>
      </c>
      <c r="C15890" s="354" t="s">
        <v>47</v>
      </c>
      <c r="D15890" s="355">
        <v>21.07</v>
      </c>
    </row>
    <row r="15891" spans="1:4">
      <c r="A15891" s="354" t="s">
        <v>40843</v>
      </c>
      <c r="B15891" t="s">
        <v>40844</v>
      </c>
      <c r="C15891" s="354" t="s">
        <v>47</v>
      </c>
      <c r="D15891" s="355">
        <v>28.94</v>
      </c>
    </row>
    <row r="15892" spans="1:4">
      <c r="A15892" s="354" t="s">
        <v>40845</v>
      </c>
      <c r="B15892" t="s">
        <v>40844</v>
      </c>
      <c r="C15892" s="354" t="s">
        <v>47</v>
      </c>
      <c r="D15892" s="355">
        <v>26.96</v>
      </c>
    </row>
    <row r="15893" spans="1:4">
      <c r="A15893" s="354" t="s">
        <v>40846</v>
      </c>
      <c r="B15893" t="s">
        <v>40847</v>
      </c>
      <c r="C15893" s="354" t="s">
        <v>47</v>
      </c>
      <c r="D15893" s="355">
        <v>32.880000000000003</v>
      </c>
    </row>
    <row r="15894" spans="1:4">
      <c r="A15894" s="354" t="s">
        <v>40848</v>
      </c>
      <c r="B15894" t="s">
        <v>40847</v>
      </c>
      <c r="C15894" s="354" t="s">
        <v>47</v>
      </c>
      <c r="D15894" s="355">
        <v>30.57</v>
      </c>
    </row>
    <row r="15895" spans="1:4">
      <c r="A15895" s="354" t="s">
        <v>40849</v>
      </c>
      <c r="B15895" t="s">
        <v>40820</v>
      </c>
      <c r="C15895" s="354" t="s">
        <v>47</v>
      </c>
      <c r="D15895" s="355">
        <v>16.14</v>
      </c>
    </row>
    <row r="15896" spans="1:4">
      <c r="A15896" s="354" t="s">
        <v>40850</v>
      </c>
      <c r="B15896" t="s">
        <v>40820</v>
      </c>
      <c r="C15896" s="354" t="s">
        <v>47</v>
      </c>
      <c r="D15896" s="355">
        <v>14.95</v>
      </c>
    </row>
    <row r="15897" spans="1:4">
      <c r="A15897" s="354" t="s">
        <v>40851</v>
      </c>
      <c r="B15897" t="s">
        <v>40823</v>
      </c>
      <c r="C15897" s="354" t="s">
        <v>47</v>
      </c>
      <c r="D15897" s="355">
        <v>23.68</v>
      </c>
    </row>
    <row r="15898" spans="1:4">
      <c r="A15898" s="354" t="s">
        <v>40852</v>
      </c>
      <c r="B15898" t="s">
        <v>40823</v>
      </c>
      <c r="C15898" s="354" t="s">
        <v>47</v>
      </c>
      <c r="D15898" s="355">
        <v>22.23</v>
      </c>
    </row>
    <row r="15899" spans="1:4">
      <c r="A15899" s="354" t="s">
        <v>40853</v>
      </c>
      <c r="B15899" t="s">
        <v>40829</v>
      </c>
      <c r="C15899" s="354" t="s">
        <v>47</v>
      </c>
      <c r="D15899" s="355">
        <v>30.34</v>
      </c>
    </row>
    <row r="15900" spans="1:4">
      <c r="A15900" s="354" t="s">
        <v>40854</v>
      </c>
      <c r="B15900" t="s">
        <v>40829</v>
      </c>
      <c r="C15900" s="354" t="s">
        <v>47</v>
      </c>
      <c r="D15900" s="355">
        <v>28.36</v>
      </c>
    </row>
    <row r="15901" spans="1:4">
      <c r="A15901" s="354" t="s">
        <v>40855</v>
      </c>
      <c r="B15901" t="s">
        <v>40856</v>
      </c>
      <c r="C15901" s="354" t="s">
        <v>47</v>
      </c>
      <c r="D15901" s="355">
        <v>34.43</v>
      </c>
    </row>
    <row r="15902" spans="1:4">
      <c r="A15902" s="354" t="s">
        <v>40857</v>
      </c>
      <c r="B15902" t="s">
        <v>40856</v>
      </c>
      <c r="C15902" s="354" t="s">
        <v>47</v>
      </c>
      <c r="D15902" s="355">
        <v>32.119999999999997</v>
      </c>
    </row>
    <row r="15903" spans="1:4">
      <c r="A15903" s="354" t="s">
        <v>40858</v>
      </c>
      <c r="B15903" t="s">
        <v>40859</v>
      </c>
      <c r="C15903" s="354" t="s">
        <v>47</v>
      </c>
      <c r="D15903" s="355">
        <v>67.37</v>
      </c>
    </row>
    <row r="15904" spans="1:4">
      <c r="A15904" s="354" t="s">
        <v>40860</v>
      </c>
      <c r="B15904" t="s">
        <v>40859</v>
      </c>
      <c r="C15904" s="354" t="s">
        <v>47</v>
      </c>
      <c r="D15904" s="355">
        <v>64.53</v>
      </c>
    </row>
    <row r="15905" spans="1:4">
      <c r="A15905" s="354" t="s">
        <v>40861</v>
      </c>
      <c r="B15905" t="s">
        <v>40862</v>
      </c>
      <c r="C15905" s="354" t="s">
        <v>47</v>
      </c>
      <c r="D15905" s="355">
        <v>7.13</v>
      </c>
    </row>
    <row r="15906" spans="1:4">
      <c r="A15906" s="354" t="s">
        <v>40863</v>
      </c>
      <c r="B15906" t="s">
        <v>40862</v>
      </c>
      <c r="C15906" s="354" t="s">
        <v>47</v>
      </c>
      <c r="D15906" s="355">
        <v>6.47</v>
      </c>
    </row>
    <row r="15907" spans="1:4">
      <c r="A15907" s="354" t="s">
        <v>40864</v>
      </c>
      <c r="B15907" t="s">
        <v>40865</v>
      </c>
      <c r="C15907" s="354" t="s">
        <v>47</v>
      </c>
      <c r="D15907" s="355">
        <v>8.57</v>
      </c>
    </row>
    <row r="15908" spans="1:4">
      <c r="A15908" s="354" t="s">
        <v>40866</v>
      </c>
      <c r="B15908" t="s">
        <v>40865</v>
      </c>
      <c r="C15908" s="354" t="s">
        <v>47</v>
      </c>
      <c r="D15908" s="355">
        <v>7.78</v>
      </c>
    </row>
    <row r="15909" spans="1:4">
      <c r="A15909" s="354" t="s">
        <v>40867</v>
      </c>
      <c r="B15909" t="s">
        <v>40868</v>
      </c>
      <c r="C15909" s="354" t="s">
        <v>47</v>
      </c>
      <c r="D15909" s="355">
        <v>10.67</v>
      </c>
    </row>
    <row r="15910" spans="1:4">
      <c r="A15910" s="354" t="s">
        <v>40869</v>
      </c>
      <c r="B15910" t="s">
        <v>40868</v>
      </c>
      <c r="C15910" s="354" t="s">
        <v>47</v>
      </c>
      <c r="D15910" s="355">
        <v>9.75</v>
      </c>
    </row>
    <row r="15911" spans="1:4">
      <c r="A15911" s="354" t="s">
        <v>40870</v>
      </c>
      <c r="B15911" t="s">
        <v>40871</v>
      </c>
      <c r="C15911" s="354" t="s">
        <v>47</v>
      </c>
      <c r="D15911" s="355">
        <v>13.29</v>
      </c>
    </row>
    <row r="15912" spans="1:4">
      <c r="A15912" s="354" t="s">
        <v>40872</v>
      </c>
      <c r="B15912" t="s">
        <v>40871</v>
      </c>
      <c r="C15912" s="354" t="s">
        <v>47</v>
      </c>
      <c r="D15912" s="355">
        <v>12.24</v>
      </c>
    </row>
    <row r="15913" spans="1:4">
      <c r="A15913" s="354" t="s">
        <v>40873</v>
      </c>
      <c r="B15913" t="s">
        <v>40874</v>
      </c>
      <c r="C15913" s="354" t="s">
        <v>47</v>
      </c>
      <c r="D15913" s="355">
        <v>15.03</v>
      </c>
    </row>
    <row r="15914" spans="1:4">
      <c r="A15914" s="354" t="s">
        <v>40875</v>
      </c>
      <c r="B15914" t="s">
        <v>40874</v>
      </c>
      <c r="C15914" s="354" t="s">
        <v>47</v>
      </c>
      <c r="D15914" s="355">
        <v>13.84</v>
      </c>
    </row>
    <row r="15915" spans="1:4">
      <c r="A15915" s="354" t="s">
        <v>40876</v>
      </c>
      <c r="B15915" t="s">
        <v>40877</v>
      </c>
      <c r="C15915" s="354" t="s">
        <v>47</v>
      </c>
      <c r="D15915" s="355">
        <v>19.420000000000002</v>
      </c>
    </row>
    <row r="15916" spans="1:4">
      <c r="A15916" s="354" t="s">
        <v>40878</v>
      </c>
      <c r="B15916" t="s">
        <v>40877</v>
      </c>
      <c r="C15916" s="354" t="s">
        <v>47</v>
      </c>
      <c r="D15916" s="355">
        <v>17.96</v>
      </c>
    </row>
    <row r="15917" spans="1:4">
      <c r="A15917" s="354" t="s">
        <v>40879</v>
      </c>
      <c r="B15917" t="s">
        <v>40880</v>
      </c>
      <c r="C15917" s="354" t="s">
        <v>47</v>
      </c>
      <c r="D15917" s="355">
        <v>24.43</v>
      </c>
    </row>
    <row r="15918" spans="1:4">
      <c r="A15918" s="354" t="s">
        <v>40881</v>
      </c>
      <c r="B15918" t="s">
        <v>40880</v>
      </c>
      <c r="C15918" s="354" t="s">
        <v>47</v>
      </c>
      <c r="D15918" s="355">
        <v>22.72</v>
      </c>
    </row>
    <row r="15919" spans="1:4">
      <c r="A15919" s="354" t="s">
        <v>40882</v>
      </c>
      <c r="B15919" t="s">
        <v>40883</v>
      </c>
      <c r="C15919" s="354" t="s">
        <v>47</v>
      </c>
      <c r="D15919" s="355">
        <v>29.76</v>
      </c>
    </row>
    <row r="15920" spans="1:4">
      <c r="A15920" s="354" t="s">
        <v>40884</v>
      </c>
      <c r="B15920" t="s">
        <v>40883</v>
      </c>
      <c r="C15920" s="354" t="s">
        <v>47</v>
      </c>
      <c r="D15920" s="355">
        <v>27.78</v>
      </c>
    </row>
    <row r="15921" spans="1:4">
      <c r="A15921" s="354" t="s">
        <v>40885</v>
      </c>
      <c r="B15921" t="s">
        <v>40886</v>
      </c>
      <c r="C15921" s="354" t="s">
        <v>47</v>
      </c>
      <c r="D15921" s="355">
        <v>40.81</v>
      </c>
    </row>
    <row r="15922" spans="1:4">
      <c r="A15922" s="354" t="s">
        <v>40887</v>
      </c>
      <c r="B15922" t="s">
        <v>40886</v>
      </c>
      <c r="C15922" s="354" t="s">
        <v>47</v>
      </c>
      <c r="D15922" s="355">
        <v>38.5</v>
      </c>
    </row>
    <row r="15923" spans="1:4">
      <c r="A15923" s="354" t="s">
        <v>40888</v>
      </c>
      <c r="B15923" t="s">
        <v>40889</v>
      </c>
      <c r="C15923" s="354" t="s">
        <v>47</v>
      </c>
      <c r="D15923" s="355">
        <v>7.35</v>
      </c>
    </row>
    <row r="15924" spans="1:4">
      <c r="A15924" s="354" t="s">
        <v>40890</v>
      </c>
      <c r="B15924" t="s">
        <v>40889</v>
      </c>
      <c r="C15924" s="354" t="s">
        <v>47</v>
      </c>
      <c r="D15924" s="355">
        <v>6.69</v>
      </c>
    </row>
    <row r="15925" spans="1:4">
      <c r="A15925" s="354" t="s">
        <v>40891</v>
      </c>
      <c r="B15925" t="s">
        <v>40892</v>
      </c>
      <c r="C15925" s="354" t="s">
        <v>47</v>
      </c>
      <c r="D15925" s="355">
        <v>8.84</v>
      </c>
    </row>
    <row r="15926" spans="1:4">
      <c r="A15926" s="354" t="s">
        <v>40893</v>
      </c>
      <c r="B15926" t="s">
        <v>40892</v>
      </c>
      <c r="C15926" s="354" t="s">
        <v>47</v>
      </c>
      <c r="D15926" s="355">
        <v>8.0399999999999991</v>
      </c>
    </row>
    <row r="15927" spans="1:4">
      <c r="A15927" s="354" t="s">
        <v>40894</v>
      </c>
      <c r="B15927" t="s">
        <v>40895</v>
      </c>
      <c r="C15927" s="354" t="s">
        <v>47</v>
      </c>
      <c r="D15927" s="355">
        <v>11.05</v>
      </c>
    </row>
    <row r="15928" spans="1:4">
      <c r="A15928" s="354" t="s">
        <v>40896</v>
      </c>
      <c r="B15928" t="s">
        <v>40895</v>
      </c>
      <c r="C15928" s="354" t="s">
        <v>47</v>
      </c>
      <c r="D15928" s="355">
        <v>10.119999999999999</v>
      </c>
    </row>
    <row r="15929" spans="1:4">
      <c r="A15929" s="354" t="s">
        <v>40897</v>
      </c>
      <c r="B15929" t="s">
        <v>40898</v>
      </c>
      <c r="C15929" s="354" t="s">
        <v>47</v>
      </c>
      <c r="D15929" s="355">
        <v>13.83</v>
      </c>
    </row>
    <row r="15930" spans="1:4">
      <c r="A15930" s="354" t="s">
        <v>40899</v>
      </c>
      <c r="B15930" t="s">
        <v>40898</v>
      </c>
      <c r="C15930" s="354" t="s">
        <v>47</v>
      </c>
      <c r="D15930" s="355">
        <v>12.77</v>
      </c>
    </row>
    <row r="15931" spans="1:4">
      <c r="A15931" s="354" t="s">
        <v>40900</v>
      </c>
      <c r="B15931" t="s">
        <v>40901</v>
      </c>
      <c r="C15931" s="354" t="s">
        <v>47</v>
      </c>
      <c r="D15931" s="355">
        <v>15.64</v>
      </c>
    </row>
    <row r="15932" spans="1:4">
      <c r="A15932" s="354" t="s">
        <v>40902</v>
      </c>
      <c r="B15932" t="s">
        <v>40901</v>
      </c>
      <c r="C15932" s="354" t="s">
        <v>47</v>
      </c>
      <c r="D15932" s="355">
        <v>14.46</v>
      </c>
    </row>
    <row r="15933" spans="1:4">
      <c r="A15933" s="354" t="s">
        <v>40903</v>
      </c>
      <c r="B15933" t="s">
        <v>40904</v>
      </c>
      <c r="C15933" s="354" t="s">
        <v>47</v>
      </c>
      <c r="D15933" s="355">
        <v>20.27</v>
      </c>
    </row>
    <row r="15934" spans="1:4">
      <c r="A15934" s="354" t="s">
        <v>40905</v>
      </c>
      <c r="B15934" t="s">
        <v>40904</v>
      </c>
      <c r="C15934" s="354" t="s">
        <v>47</v>
      </c>
      <c r="D15934" s="355">
        <v>18.82</v>
      </c>
    </row>
    <row r="15935" spans="1:4">
      <c r="A15935" s="354" t="s">
        <v>40906</v>
      </c>
      <c r="B15935" t="s">
        <v>40907</v>
      </c>
      <c r="C15935" s="354" t="s">
        <v>47</v>
      </c>
      <c r="D15935" s="355">
        <v>25.59</v>
      </c>
    </row>
    <row r="15936" spans="1:4">
      <c r="A15936" s="354" t="s">
        <v>40908</v>
      </c>
      <c r="B15936" t="s">
        <v>40907</v>
      </c>
      <c r="C15936" s="354" t="s">
        <v>47</v>
      </c>
      <c r="D15936" s="355">
        <v>23.87</v>
      </c>
    </row>
    <row r="15937" spans="1:4">
      <c r="A15937" s="354" t="s">
        <v>40909</v>
      </c>
      <c r="B15937" t="s">
        <v>40910</v>
      </c>
      <c r="C15937" s="354" t="s">
        <v>47</v>
      </c>
      <c r="D15937" s="355">
        <v>31.25</v>
      </c>
    </row>
    <row r="15938" spans="1:4">
      <c r="A15938" s="354" t="s">
        <v>40911</v>
      </c>
      <c r="B15938" t="s">
        <v>40910</v>
      </c>
      <c r="C15938" s="354" t="s">
        <v>47</v>
      </c>
      <c r="D15938" s="355">
        <v>29.27</v>
      </c>
    </row>
    <row r="15939" spans="1:4">
      <c r="A15939" s="354" t="s">
        <v>40912</v>
      </c>
      <c r="B15939" t="s">
        <v>40913</v>
      </c>
      <c r="C15939" s="354" t="s">
        <v>47</v>
      </c>
      <c r="D15939" s="355">
        <v>43.16</v>
      </c>
    </row>
    <row r="15940" spans="1:4">
      <c r="A15940" s="354" t="s">
        <v>40914</v>
      </c>
      <c r="B15940" t="s">
        <v>40913</v>
      </c>
      <c r="C15940" s="354" t="s">
        <v>47</v>
      </c>
      <c r="D15940" s="355">
        <v>40.85</v>
      </c>
    </row>
    <row r="15941" spans="1:4">
      <c r="A15941" s="354" t="s">
        <v>40915</v>
      </c>
      <c r="B15941" t="s">
        <v>40916</v>
      </c>
      <c r="C15941" s="354" t="s">
        <v>47</v>
      </c>
      <c r="D15941" s="355">
        <v>5.51</v>
      </c>
    </row>
    <row r="15942" spans="1:4">
      <c r="A15942" s="354" t="s">
        <v>40917</v>
      </c>
      <c r="B15942" t="s">
        <v>40916</v>
      </c>
      <c r="C15942" s="354" t="s">
        <v>47</v>
      </c>
      <c r="D15942" s="355">
        <v>4.9800000000000004</v>
      </c>
    </row>
    <row r="15943" spans="1:4">
      <c r="A15943" s="354" t="s">
        <v>40918</v>
      </c>
      <c r="B15943" t="s">
        <v>40919</v>
      </c>
      <c r="C15943" s="354" t="s">
        <v>47</v>
      </c>
      <c r="D15943" s="355">
        <v>6.45</v>
      </c>
    </row>
    <row r="15944" spans="1:4">
      <c r="A15944" s="354" t="s">
        <v>40920</v>
      </c>
      <c r="B15944" t="s">
        <v>40919</v>
      </c>
      <c r="C15944" s="354" t="s">
        <v>47</v>
      </c>
      <c r="D15944" s="355">
        <v>5.79</v>
      </c>
    </row>
    <row r="15945" spans="1:4">
      <c r="A15945" s="354" t="s">
        <v>40921</v>
      </c>
      <c r="B15945" t="s">
        <v>40922</v>
      </c>
      <c r="C15945" s="354" t="s">
        <v>47</v>
      </c>
      <c r="D15945" s="355">
        <v>26.4</v>
      </c>
    </row>
    <row r="15946" spans="1:4">
      <c r="A15946" s="354" t="s">
        <v>40923</v>
      </c>
      <c r="B15946" t="s">
        <v>40922</v>
      </c>
      <c r="C15946" s="354" t="s">
        <v>47</v>
      </c>
      <c r="D15946" s="355">
        <v>25.41</v>
      </c>
    </row>
    <row r="15947" spans="1:4">
      <c r="A15947" s="354" t="s">
        <v>40924</v>
      </c>
      <c r="B15947" t="s">
        <v>40925</v>
      </c>
      <c r="C15947" s="354" t="s">
        <v>47</v>
      </c>
      <c r="D15947" s="355">
        <v>35.4</v>
      </c>
    </row>
    <row r="15948" spans="1:4">
      <c r="A15948" s="354" t="s">
        <v>40926</v>
      </c>
      <c r="B15948" t="s">
        <v>40925</v>
      </c>
      <c r="C15948" s="354" t="s">
        <v>47</v>
      </c>
      <c r="D15948" s="355">
        <v>34.21</v>
      </c>
    </row>
    <row r="15949" spans="1:4">
      <c r="A15949" s="354" t="s">
        <v>40927</v>
      </c>
      <c r="B15949" t="s">
        <v>40928</v>
      </c>
      <c r="C15949" s="354" t="s">
        <v>47</v>
      </c>
      <c r="D15949" s="355">
        <v>70.06</v>
      </c>
    </row>
    <row r="15950" spans="1:4">
      <c r="A15950" s="354" t="s">
        <v>40929</v>
      </c>
      <c r="B15950" t="s">
        <v>40928</v>
      </c>
      <c r="C15950" s="354" t="s">
        <v>47</v>
      </c>
      <c r="D15950" s="355">
        <v>68.87</v>
      </c>
    </row>
    <row r="15951" spans="1:4">
      <c r="A15951" s="354" t="s">
        <v>40930</v>
      </c>
      <c r="B15951" t="s">
        <v>40931</v>
      </c>
      <c r="C15951" s="354" t="s">
        <v>47</v>
      </c>
      <c r="D15951" s="355">
        <v>28.3</v>
      </c>
    </row>
    <row r="15952" spans="1:4">
      <c r="A15952" s="354" t="s">
        <v>40932</v>
      </c>
      <c r="B15952" t="s">
        <v>40931</v>
      </c>
      <c r="C15952" s="354" t="s">
        <v>47</v>
      </c>
      <c r="D15952" s="355">
        <v>27.31</v>
      </c>
    </row>
    <row r="15953" spans="1:4">
      <c r="A15953" s="354" t="s">
        <v>40933</v>
      </c>
      <c r="B15953" t="s">
        <v>40934</v>
      </c>
      <c r="C15953" s="354" t="s">
        <v>47</v>
      </c>
      <c r="D15953" s="355">
        <v>38.04</v>
      </c>
    </row>
    <row r="15954" spans="1:4">
      <c r="A15954" s="354" t="s">
        <v>40935</v>
      </c>
      <c r="B15954" t="s">
        <v>40934</v>
      </c>
      <c r="C15954" s="354" t="s">
        <v>47</v>
      </c>
      <c r="D15954" s="355">
        <v>36.86</v>
      </c>
    </row>
    <row r="15955" spans="1:4">
      <c r="A15955" s="354" t="s">
        <v>40936</v>
      </c>
      <c r="B15955" t="s">
        <v>40937</v>
      </c>
      <c r="C15955" s="354" t="s">
        <v>47</v>
      </c>
      <c r="D15955" s="355">
        <v>76.180000000000007</v>
      </c>
    </row>
    <row r="15956" spans="1:4">
      <c r="A15956" s="354" t="s">
        <v>40938</v>
      </c>
      <c r="B15956" t="s">
        <v>40937</v>
      </c>
      <c r="C15956" s="354" t="s">
        <v>47</v>
      </c>
      <c r="D15956" s="355">
        <v>74.989999999999995</v>
      </c>
    </row>
    <row r="15957" spans="1:4">
      <c r="A15957" s="354" t="s">
        <v>40939</v>
      </c>
      <c r="B15957" t="s">
        <v>40940</v>
      </c>
      <c r="C15957" s="354" t="s">
        <v>47</v>
      </c>
      <c r="D15957" s="355">
        <v>100.33</v>
      </c>
    </row>
    <row r="15958" spans="1:4">
      <c r="A15958" s="354" t="s">
        <v>40941</v>
      </c>
      <c r="B15958" t="s">
        <v>40940</v>
      </c>
      <c r="C15958" s="354" t="s">
        <v>47</v>
      </c>
      <c r="D15958" s="355">
        <v>99.14</v>
      </c>
    </row>
    <row r="15959" spans="1:4">
      <c r="A15959" s="354" t="s">
        <v>40942</v>
      </c>
      <c r="B15959" t="s">
        <v>40943</v>
      </c>
      <c r="C15959" s="354" t="s">
        <v>47</v>
      </c>
      <c r="D15959" s="355">
        <v>48.65</v>
      </c>
    </row>
    <row r="15960" spans="1:4">
      <c r="A15960" s="354" t="s">
        <v>40944</v>
      </c>
      <c r="B15960" t="s">
        <v>40943</v>
      </c>
      <c r="C15960" s="354" t="s">
        <v>47</v>
      </c>
      <c r="D15960" s="355">
        <v>45.87</v>
      </c>
    </row>
    <row r="15961" spans="1:4">
      <c r="A15961" s="354" t="s">
        <v>40945</v>
      </c>
      <c r="B15961" t="s">
        <v>40946</v>
      </c>
      <c r="C15961" s="354" t="s">
        <v>47</v>
      </c>
      <c r="D15961" s="355">
        <v>97.59</v>
      </c>
    </row>
    <row r="15962" spans="1:4">
      <c r="A15962" s="354" t="s">
        <v>40947</v>
      </c>
      <c r="B15962" t="s">
        <v>40946</v>
      </c>
      <c r="C15962" s="354" t="s">
        <v>47</v>
      </c>
      <c r="D15962" s="355">
        <v>91.99</v>
      </c>
    </row>
    <row r="15963" spans="1:4">
      <c r="A15963" s="354" t="s">
        <v>40948</v>
      </c>
      <c r="B15963" t="s">
        <v>40949</v>
      </c>
      <c r="C15963" s="354" t="s">
        <v>47</v>
      </c>
      <c r="D15963" s="355">
        <v>145.94999999999999</v>
      </c>
    </row>
    <row r="15964" spans="1:4">
      <c r="A15964" s="354" t="s">
        <v>40950</v>
      </c>
      <c r="B15964" t="s">
        <v>40949</v>
      </c>
      <c r="C15964" s="354" t="s">
        <v>47</v>
      </c>
      <c r="D15964" s="355">
        <v>137.61000000000001</v>
      </c>
    </row>
    <row r="15965" spans="1:4">
      <c r="A15965" s="354" t="s">
        <v>40951</v>
      </c>
      <c r="B15965" t="s">
        <v>40952</v>
      </c>
      <c r="C15965" s="354" t="s">
        <v>470</v>
      </c>
      <c r="D15965" s="355">
        <v>49.02</v>
      </c>
    </row>
    <row r="15966" spans="1:4">
      <c r="A15966" s="354" t="s">
        <v>40953</v>
      </c>
      <c r="B15966" t="s">
        <v>40952</v>
      </c>
      <c r="C15966" s="354" t="s">
        <v>470</v>
      </c>
      <c r="D15966" s="355">
        <v>47.97</v>
      </c>
    </row>
    <row r="15967" spans="1:4">
      <c r="A15967" s="354" t="s">
        <v>40954</v>
      </c>
      <c r="B15967" t="s">
        <v>40955</v>
      </c>
      <c r="C15967" s="354" t="s">
        <v>470</v>
      </c>
      <c r="D15967" s="355">
        <v>37.35</v>
      </c>
    </row>
    <row r="15968" spans="1:4">
      <c r="A15968" s="354" t="s">
        <v>40956</v>
      </c>
      <c r="B15968" t="s">
        <v>40955</v>
      </c>
      <c r="C15968" s="354" t="s">
        <v>470</v>
      </c>
      <c r="D15968" s="355">
        <v>36.299999999999997</v>
      </c>
    </row>
    <row r="15969" spans="1:4">
      <c r="A15969" s="354" t="s">
        <v>40957</v>
      </c>
      <c r="B15969" t="s">
        <v>40958</v>
      </c>
      <c r="C15969" s="354" t="s">
        <v>47</v>
      </c>
      <c r="D15969" s="355">
        <v>2.89</v>
      </c>
    </row>
    <row r="15970" spans="1:4">
      <c r="A15970" s="354" t="s">
        <v>40959</v>
      </c>
      <c r="B15970" t="s">
        <v>40958</v>
      </c>
      <c r="C15970" s="354" t="s">
        <v>47</v>
      </c>
      <c r="D15970" s="355">
        <v>2.69</v>
      </c>
    </row>
    <row r="15971" spans="1:4">
      <c r="A15971" s="354" t="s">
        <v>40960</v>
      </c>
      <c r="B15971" t="s">
        <v>40961</v>
      </c>
      <c r="C15971" s="354" t="s">
        <v>47</v>
      </c>
      <c r="D15971" s="355">
        <v>2.84</v>
      </c>
    </row>
    <row r="15972" spans="1:4">
      <c r="A15972" s="354" t="s">
        <v>40962</v>
      </c>
      <c r="B15972" t="s">
        <v>40961</v>
      </c>
      <c r="C15972" s="354" t="s">
        <v>47</v>
      </c>
      <c r="D15972" s="355">
        <v>2.64</v>
      </c>
    </row>
    <row r="15973" spans="1:4">
      <c r="A15973" s="354" t="s">
        <v>40963</v>
      </c>
      <c r="B15973" t="s">
        <v>40964</v>
      </c>
      <c r="C15973" s="354" t="s">
        <v>47</v>
      </c>
      <c r="D15973" s="355">
        <v>4.4400000000000004</v>
      </c>
    </row>
    <row r="15974" spans="1:4">
      <c r="A15974" s="354" t="s">
        <v>40965</v>
      </c>
      <c r="B15974" t="s">
        <v>40964</v>
      </c>
      <c r="C15974" s="354" t="s">
        <v>47</v>
      </c>
      <c r="D15974" s="355">
        <v>4.24</v>
      </c>
    </row>
    <row r="15975" spans="1:4">
      <c r="A15975" s="354" t="s">
        <v>40966</v>
      </c>
      <c r="B15975" t="s">
        <v>40967</v>
      </c>
      <c r="C15975" s="354" t="s">
        <v>47</v>
      </c>
      <c r="D15975" s="355">
        <v>7.52</v>
      </c>
    </row>
    <row r="15976" spans="1:4">
      <c r="A15976" s="354" t="s">
        <v>40968</v>
      </c>
      <c r="B15976" t="s">
        <v>40967</v>
      </c>
      <c r="C15976" s="354" t="s">
        <v>47</v>
      </c>
      <c r="D15976" s="355">
        <v>7.19</v>
      </c>
    </row>
    <row r="15977" spans="1:4">
      <c r="A15977" s="354" t="s">
        <v>40969</v>
      </c>
      <c r="B15977" t="s">
        <v>40970</v>
      </c>
      <c r="C15977" s="354" t="s">
        <v>47</v>
      </c>
      <c r="D15977" s="355">
        <v>11.5</v>
      </c>
    </row>
    <row r="15978" spans="1:4">
      <c r="A15978" s="354" t="s">
        <v>40971</v>
      </c>
      <c r="B15978" t="s">
        <v>40970</v>
      </c>
      <c r="C15978" s="354" t="s">
        <v>47</v>
      </c>
      <c r="D15978" s="355">
        <v>11.11</v>
      </c>
    </row>
    <row r="15979" spans="1:4">
      <c r="A15979" s="354" t="s">
        <v>40972</v>
      </c>
      <c r="B15979" t="s">
        <v>40973</v>
      </c>
      <c r="C15979" s="354" t="s">
        <v>47</v>
      </c>
      <c r="D15979" s="355">
        <v>13.94</v>
      </c>
    </row>
    <row r="15980" spans="1:4">
      <c r="A15980" s="354" t="s">
        <v>40974</v>
      </c>
      <c r="B15980" t="s">
        <v>40973</v>
      </c>
      <c r="C15980" s="354" t="s">
        <v>47</v>
      </c>
      <c r="D15980" s="355">
        <v>13.48</v>
      </c>
    </row>
    <row r="15981" spans="1:4">
      <c r="A15981" s="354" t="s">
        <v>40975</v>
      </c>
      <c r="B15981" t="s">
        <v>40976</v>
      </c>
      <c r="C15981" s="354" t="s">
        <v>47</v>
      </c>
      <c r="D15981" s="355">
        <v>19.45</v>
      </c>
    </row>
    <row r="15982" spans="1:4">
      <c r="A15982" s="354" t="s">
        <v>40977</v>
      </c>
      <c r="B15982" t="s">
        <v>40976</v>
      </c>
      <c r="C15982" s="354" t="s">
        <v>47</v>
      </c>
      <c r="D15982" s="355">
        <v>18.920000000000002</v>
      </c>
    </row>
    <row r="15983" spans="1:4">
      <c r="A15983" s="354" t="s">
        <v>40978</v>
      </c>
      <c r="B15983" t="s">
        <v>40979</v>
      </c>
      <c r="C15983" s="354" t="s">
        <v>47</v>
      </c>
      <c r="D15983" s="355">
        <v>22.2</v>
      </c>
    </row>
    <row r="15984" spans="1:4">
      <c r="A15984" s="354" t="s">
        <v>40980</v>
      </c>
      <c r="B15984" t="s">
        <v>40979</v>
      </c>
      <c r="C15984" s="354" t="s">
        <v>47</v>
      </c>
      <c r="D15984" s="355">
        <v>21.61</v>
      </c>
    </row>
    <row r="15985" spans="1:4">
      <c r="A15985" s="354" t="s">
        <v>40981</v>
      </c>
      <c r="B15985" t="s">
        <v>40982</v>
      </c>
      <c r="C15985" s="354" t="s">
        <v>47</v>
      </c>
      <c r="D15985" s="355">
        <v>29.1</v>
      </c>
    </row>
    <row r="15986" spans="1:4">
      <c r="A15986" s="354" t="s">
        <v>40983</v>
      </c>
      <c r="B15986" t="s">
        <v>40982</v>
      </c>
      <c r="C15986" s="354" t="s">
        <v>47</v>
      </c>
      <c r="D15986" s="355">
        <v>28.38</v>
      </c>
    </row>
    <row r="15987" spans="1:4">
      <c r="A15987" s="354" t="s">
        <v>40984</v>
      </c>
      <c r="B15987" t="s">
        <v>40985</v>
      </c>
      <c r="C15987" s="354" t="s">
        <v>47</v>
      </c>
      <c r="D15987" s="355">
        <v>47.59</v>
      </c>
    </row>
    <row r="15988" spans="1:4">
      <c r="A15988" s="354" t="s">
        <v>40986</v>
      </c>
      <c r="B15988" t="s">
        <v>40985</v>
      </c>
      <c r="C15988" s="354" t="s">
        <v>47</v>
      </c>
      <c r="D15988" s="355">
        <v>46.73</v>
      </c>
    </row>
    <row r="15989" spans="1:4">
      <c r="A15989" s="354" t="s">
        <v>40987</v>
      </c>
      <c r="B15989" t="s">
        <v>40988</v>
      </c>
      <c r="C15989" s="354" t="s">
        <v>47</v>
      </c>
      <c r="D15989" s="355">
        <v>49.52</v>
      </c>
    </row>
    <row r="15990" spans="1:4">
      <c r="A15990" s="354" t="s">
        <v>40989</v>
      </c>
      <c r="B15990" t="s">
        <v>40988</v>
      </c>
      <c r="C15990" s="354" t="s">
        <v>47</v>
      </c>
      <c r="D15990" s="355">
        <v>48.53</v>
      </c>
    </row>
    <row r="15991" spans="1:4">
      <c r="A15991" s="354" t="s">
        <v>40990</v>
      </c>
      <c r="B15991" t="s">
        <v>40991</v>
      </c>
      <c r="C15991" s="354" t="s">
        <v>470</v>
      </c>
      <c r="D15991" s="355">
        <v>13.95</v>
      </c>
    </row>
    <row r="15992" spans="1:4">
      <c r="A15992" s="354" t="s">
        <v>40992</v>
      </c>
      <c r="B15992" t="s">
        <v>40991</v>
      </c>
      <c r="C15992" s="354" t="s">
        <v>470</v>
      </c>
      <c r="D15992" s="355">
        <v>13.95</v>
      </c>
    </row>
    <row r="15993" spans="1:4">
      <c r="A15993" s="354" t="s">
        <v>40993</v>
      </c>
      <c r="B15993" t="s">
        <v>40994</v>
      </c>
      <c r="C15993" s="354" t="s">
        <v>470</v>
      </c>
      <c r="D15993" s="355">
        <v>14.28</v>
      </c>
    </row>
    <row r="15994" spans="1:4">
      <c r="A15994" s="354" t="s">
        <v>40995</v>
      </c>
      <c r="B15994" t="s">
        <v>40994</v>
      </c>
      <c r="C15994" s="354" t="s">
        <v>470</v>
      </c>
      <c r="D15994" s="355">
        <v>14.28</v>
      </c>
    </row>
    <row r="15995" spans="1:4">
      <c r="A15995" s="354" t="s">
        <v>40996</v>
      </c>
      <c r="B15995" t="s">
        <v>40997</v>
      </c>
      <c r="C15995" s="354" t="s">
        <v>470</v>
      </c>
      <c r="D15995" s="355">
        <v>19.98</v>
      </c>
    </row>
    <row r="15996" spans="1:4">
      <c r="A15996" s="354" t="s">
        <v>40998</v>
      </c>
      <c r="B15996" t="s">
        <v>40997</v>
      </c>
      <c r="C15996" s="354" t="s">
        <v>470</v>
      </c>
      <c r="D15996" s="355">
        <v>19.98</v>
      </c>
    </row>
    <row r="15997" spans="1:4">
      <c r="A15997" s="354" t="s">
        <v>40999</v>
      </c>
      <c r="B15997" t="s">
        <v>41000</v>
      </c>
      <c r="C15997" s="354" t="s">
        <v>470</v>
      </c>
      <c r="D15997" s="355">
        <v>40.08</v>
      </c>
    </row>
    <row r="15998" spans="1:4">
      <c r="A15998" s="354" t="s">
        <v>41001</v>
      </c>
      <c r="B15998" t="s">
        <v>41000</v>
      </c>
      <c r="C15998" s="354" t="s">
        <v>470</v>
      </c>
      <c r="D15998" s="355">
        <v>40.08</v>
      </c>
    </row>
    <row r="15999" spans="1:4">
      <c r="A15999" s="354" t="s">
        <v>41002</v>
      </c>
      <c r="B15999" t="s">
        <v>41003</v>
      </c>
      <c r="C15999" s="354" t="s">
        <v>470</v>
      </c>
      <c r="D15999" s="355">
        <v>29.1</v>
      </c>
    </row>
    <row r="16000" spans="1:4">
      <c r="A16000" s="354" t="s">
        <v>41004</v>
      </c>
      <c r="B16000" t="s">
        <v>41003</v>
      </c>
      <c r="C16000" s="354" t="s">
        <v>470</v>
      </c>
      <c r="D16000" s="355">
        <v>29.1</v>
      </c>
    </row>
    <row r="16001" spans="1:4">
      <c r="A16001" s="354" t="s">
        <v>41005</v>
      </c>
      <c r="B16001" t="s">
        <v>41006</v>
      </c>
      <c r="C16001" s="354" t="s">
        <v>470</v>
      </c>
      <c r="D16001" s="355">
        <v>41.1</v>
      </c>
    </row>
    <row r="16002" spans="1:4">
      <c r="A16002" s="354" t="s">
        <v>41007</v>
      </c>
      <c r="B16002" t="s">
        <v>41006</v>
      </c>
      <c r="C16002" s="354" t="s">
        <v>470</v>
      </c>
      <c r="D16002" s="355">
        <v>41.1</v>
      </c>
    </row>
    <row r="16003" spans="1:4">
      <c r="A16003" s="354" t="s">
        <v>41008</v>
      </c>
      <c r="B16003" t="s">
        <v>41009</v>
      </c>
      <c r="C16003" s="354" t="s">
        <v>470</v>
      </c>
      <c r="D16003" s="355">
        <v>0.97</v>
      </c>
    </row>
    <row r="16004" spans="1:4">
      <c r="A16004" s="354" t="s">
        <v>41010</v>
      </c>
      <c r="B16004" t="s">
        <v>41009</v>
      </c>
      <c r="C16004" s="354" t="s">
        <v>470</v>
      </c>
      <c r="D16004" s="355">
        <v>0.97</v>
      </c>
    </row>
    <row r="16005" spans="1:4">
      <c r="A16005" s="354" t="s">
        <v>41011</v>
      </c>
      <c r="B16005" t="s">
        <v>41012</v>
      </c>
      <c r="C16005" s="354" t="s">
        <v>470</v>
      </c>
      <c r="D16005" s="355">
        <v>2.67</v>
      </c>
    </row>
    <row r="16006" spans="1:4">
      <c r="A16006" s="354" t="s">
        <v>41013</v>
      </c>
      <c r="B16006" t="s">
        <v>41012</v>
      </c>
      <c r="C16006" s="354" t="s">
        <v>470</v>
      </c>
      <c r="D16006" s="355">
        <v>2.67</v>
      </c>
    </row>
    <row r="16007" spans="1:4">
      <c r="A16007" s="354" t="s">
        <v>41014</v>
      </c>
      <c r="B16007" t="s">
        <v>41015</v>
      </c>
      <c r="C16007" s="354" t="s">
        <v>470</v>
      </c>
      <c r="D16007" s="355">
        <v>2.77</v>
      </c>
    </row>
    <row r="16008" spans="1:4">
      <c r="A16008" s="354" t="s">
        <v>41016</v>
      </c>
      <c r="B16008" t="s">
        <v>41015</v>
      </c>
      <c r="C16008" s="354" t="s">
        <v>470</v>
      </c>
      <c r="D16008" s="355">
        <v>2.77</v>
      </c>
    </row>
    <row r="16009" spans="1:4">
      <c r="A16009" s="354" t="s">
        <v>41017</v>
      </c>
      <c r="B16009" t="s">
        <v>41018</v>
      </c>
      <c r="C16009" s="354" t="s">
        <v>470</v>
      </c>
      <c r="D16009" s="355">
        <v>5.92</v>
      </c>
    </row>
    <row r="16010" spans="1:4">
      <c r="A16010" s="354" t="s">
        <v>41019</v>
      </c>
      <c r="B16010" t="s">
        <v>41018</v>
      </c>
      <c r="C16010" s="354" t="s">
        <v>470</v>
      </c>
      <c r="D16010" s="355">
        <v>5.92</v>
      </c>
    </row>
    <row r="16011" spans="1:4">
      <c r="A16011" s="354" t="s">
        <v>41020</v>
      </c>
      <c r="B16011" t="s">
        <v>41021</v>
      </c>
      <c r="C16011" s="354" t="s">
        <v>470</v>
      </c>
      <c r="D16011" s="355">
        <v>5.94</v>
      </c>
    </row>
    <row r="16012" spans="1:4">
      <c r="A16012" s="354" t="s">
        <v>41022</v>
      </c>
      <c r="B16012" t="s">
        <v>41021</v>
      </c>
      <c r="C16012" s="354" t="s">
        <v>470</v>
      </c>
      <c r="D16012" s="355">
        <v>5.94</v>
      </c>
    </row>
    <row r="16013" spans="1:4">
      <c r="A16013" s="354" t="s">
        <v>41023</v>
      </c>
      <c r="B16013" t="s">
        <v>41024</v>
      </c>
      <c r="C16013" s="354" t="s">
        <v>470</v>
      </c>
      <c r="D16013" s="355">
        <v>6.07</v>
      </c>
    </row>
    <row r="16014" spans="1:4">
      <c r="A16014" s="354" t="s">
        <v>41025</v>
      </c>
      <c r="B16014" t="s">
        <v>41024</v>
      </c>
      <c r="C16014" s="354" t="s">
        <v>470</v>
      </c>
      <c r="D16014" s="355">
        <v>6.07</v>
      </c>
    </row>
    <row r="16015" spans="1:4">
      <c r="A16015" s="354" t="s">
        <v>41026</v>
      </c>
      <c r="B16015" t="s">
        <v>41027</v>
      </c>
      <c r="C16015" s="354" t="s">
        <v>470</v>
      </c>
      <c r="D16015" s="355">
        <v>5.96</v>
      </c>
    </row>
    <row r="16016" spans="1:4">
      <c r="A16016" s="354" t="s">
        <v>41028</v>
      </c>
      <c r="B16016" t="s">
        <v>41027</v>
      </c>
      <c r="C16016" s="354" t="s">
        <v>470</v>
      </c>
      <c r="D16016" s="355">
        <v>5.96</v>
      </c>
    </row>
    <row r="16017" spans="1:4">
      <c r="A16017" s="354" t="s">
        <v>41029</v>
      </c>
      <c r="B16017" t="s">
        <v>41030</v>
      </c>
      <c r="C16017" s="354" t="s">
        <v>470</v>
      </c>
      <c r="D16017" s="355">
        <v>10.59</v>
      </c>
    </row>
    <row r="16018" spans="1:4">
      <c r="A16018" s="354" t="s">
        <v>41031</v>
      </c>
      <c r="B16018" t="s">
        <v>41030</v>
      </c>
      <c r="C16018" s="354" t="s">
        <v>470</v>
      </c>
      <c r="D16018" s="355">
        <v>10.59</v>
      </c>
    </row>
    <row r="16019" spans="1:4">
      <c r="A16019" s="354" t="s">
        <v>41032</v>
      </c>
      <c r="B16019" t="s">
        <v>41033</v>
      </c>
      <c r="C16019" s="354" t="s">
        <v>470</v>
      </c>
      <c r="D16019" s="355">
        <v>17.149999999999999</v>
      </c>
    </row>
    <row r="16020" spans="1:4">
      <c r="A16020" s="354" t="s">
        <v>41034</v>
      </c>
      <c r="B16020" t="s">
        <v>41033</v>
      </c>
      <c r="C16020" s="354" t="s">
        <v>470</v>
      </c>
      <c r="D16020" s="355">
        <v>17.149999999999999</v>
      </c>
    </row>
    <row r="16021" spans="1:4">
      <c r="A16021" s="354" t="s">
        <v>41035</v>
      </c>
      <c r="B16021" t="s">
        <v>41036</v>
      </c>
      <c r="C16021" s="354" t="s">
        <v>470</v>
      </c>
      <c r="D16021" s="355">
        <v>30.89</v>
      </c>
    </row>
    <row r="16022" spans="1:4">
      <c r="A16022" s="354" t="s">
        <v>41037</v>
      </c>
      <c r="B16022" t="s">
        <v>41036</v>
      </c>
      <c r="C16022" s="354" t="s">
        <v>470</v>
      </c>
      <c r="D16022" s="355">
        <v>30.89</v>
      </c>
    </row>
    <row r="16023" spans="1:4">
      <c r="A16023" s="354" t="s">
        <v>41038</v>
      </c>
      <c r="B16023" t="s">
        <v>41039</v>
      </c>
      <c r="C16023" s="354" t="s">
        <v>470</v>
      </c>
      <c r="D16023" s="355">
        <v>21.76</v>
      </c>
    </row>
    <row r="16024" spans="1:4">
      <c r="A16024" s="354" t="s">
        <v>41040</v>
      </c>
      <c r="B16024" t="s">
        <v>41039</v>
      </c>
      <c r="C16024" s="354" t="s">
        <v>470</v>
      </c>
      <c r="D16024" s="355">
        <v>21.76</v>
      </c>
    </row>
    <row r="16025" spans="1:4">
      <c r="A16025" s="354" t="s">
        <v>41041</v>
      </c>
      <c r="B16025" t="s">
        <v>41042</v>
      </c>
      <c r="C16025" s="354" t="s">
        <v>470</v>
      </c>
      <c r="D16025" s="355">
        <v>1.64</v>
      </c>
    </row>
    <row r="16026" spans="1:4">
      <c r="A16026" s="354" t="s">
        <v>41043</v>
      </c>
      <c r="B16026" t="s">
        <v>41042</v>
      </c>
      <c r="C16026" s="354" t="s">
        <v>470</v>
      </c>
      <c r="D16026" s="355">
        <v>1.64</v>
      </c>
    </row>
    <row r="16027" spans="1:4">
      <c r="A16027" s="354" t="s">
        <v>41044</v>
      </c>
      <c r="B16027" t="s">
        <v>41045</v>
      </c>
      <c r="C16027" s="354" t="s">
        <v>470</v>
      </c>
      <c r="D16027" s="355">
        <v>2.39</v>
      </c>
    </row>
    <row r="16028" spans="1:4">
      <c r="A16028" s="354" t="s">
        <v>41046</v>
      </c>
      <c r="B16028" t="s">
        <v>41045</v>
      </c>
      <c r="C16028" s="354" t="s">
        <v>470</v>
      </c>
      <c r="D16028" s="355">
        <v>2.39</v>
      </c>
    </row>
    <row r="16029" spans="1:4">
      <c r="A16029" s="354" t="s">
        <v>41047</v>
      </c>
      <c r="B16029" t="s">
        <v>41048</v>
      </c>
      <c r="C16029" s="354" t="s">
        <v>470</v>
      </c>
      <c r="D16029" s="355">
        <v>4.3</v>
      </c>
    </row>
    <row r="16030" spans="1:4">
      <c r="A16030" s="354" t="s">
        <v>41049</v>
      </c>
      <c r="B16030" t="s">
        <v>41048</v>
      </c>
      <c r="C16030" s="354" t="s">
        <v>470</v>
      </c>
      <c r="D16030" s="355">
        <v>4.3</v>
      </c>
    </row>
    <row r="16031" spans="1:4">
      <c r="A16031" s="354" t="s">
        <v>41050</v>
      </c>
      <c r="B16031" t="s">
        <v>41051</v>
      </c>
      <c r="C16031" s="354" t="s">
        <v>470</v>
      </c>
      <c r="D16031" s="355">
        <v>11.73</v>
      </c>
    </row>
    <row r="16032" spans="1:4">
      <c r="A16032" s="354" t="s">
        <v>41052</v>
      </c>
      <c r="B16032" t="s">
        <v>41051</v>
      </c>
      <c r="C16032" s="354" t="s">
        <v>470</v>
      </c>
      <c r="D16032" s="355">
        <v>11.73</v>
      </c>
    </row>
    <row r="16033" spans="1:4">
      <c r="A16033" s="354" t="s">
        <v>41053</v>
      </c>
      <c r="B16033" t="s">
        <v>41054</v>
      </c>
      <c r="C16033" s="354" t="s">
        <v>470</v>
      </c>
      <c r="D16033" s="355">
        <v>26.17</v>
      </c>
    </row>
    <row r="16034" spans="1:4">
      <c r="A16034" s="354" t="s">
        <v>41055</v>
      </c>
      <c r="B16034" t="s">
        <v>41054</v>
      </c>
      <c r="C16034" s="354" t="s">
        <v>470</v>
      </c>
      <c r="D16034" s="355">
        <v>26.17</v>
      </c>
    </row>
    <row r="16035" spans="1:4">
      <c r="A16035" s="354" t="s">
        <v>41056</v>
      </c>
      <c r="B16035" t="s">
        <v>41057</v>
      </c>
      <c r="C16035" s="354" t="s">
        <v>470</v>
      </c>
      <c r="D16035" s="355">
        <v>62.08</v>
      </c>
    </row>
    <row r="16036" spans="1:4">
      <c r="A16036" s="354" t="s">
        <v>41058</v>
      </c>
      <c r="B16036" t="s">
        <v>41057</v>
      </c>
      <c r="C16036" s="354" t="s">
        <v>470</v>
      </c>
      <c r="D16036" s="355">
        <v>62.08</v>
      </c>
    </row>
    <row r="16037" spans="1:4">
      <c r="A16037" s="354" t="s">
        <v>41059</v>
      </c>
      <c r="B16037" t="s">
        <v>41060</v>
      </c>
      <c r="C16037" s="354" t="s">
        <v>470</v>
      </c>
      <c r="D16037" s="355">
        <v>78.540000000000006</v>
      </c>
    </row>
    <row r="16038" spans="1:4">
      <c r="A16038" s="354" t="s">
        <v>41061</v>
      </c>
      <c r="B16038" t="s">
        <v>41060</v>
      </c>
      <c r="C16038" s="354" t="s">
        <v>470</v>
      </c>
      <c r="D16038" s="355">
        <v>78.540000000000006</v>
      </c>
    </row>
    <row r="16039" spans="1:4">
      <c r="A16039" s="354" t="s">
        <v>41062</v>
      </c>
      <c r="B16039" t="s">
        <v>41063</v>
      </c>
      <c r="C16039" s="354" t="s">
        <v>470</v>
      </c>
      <c r="D16039" s="355">
        <v>5.86</v>
      </c>
    </row>
    <row r="16040" spans="1:4">
      <c r="A16040" s="354" t="s">
        <v>41064</v>
      </c>
      <c r="B16040" t="s">
        <v>41063</v>
      </c>
      <c r="C16040" s="354" t="s">
        <v>470</v>
      </c>
      <c r="D16040" s="355">
        <v>5.86</v>
      </c>
    </row>
    <row r="16041" spans="1:4">
      <c r="A16041" s="354" t="s">
        <v>41065</v>
      </c>
      <c r="B16041" t="s">
        <v>41066</v>
      </c>
      <c r="C16041" s="354" t="s">
        <v>470</v>
      </c>
      <c r="D16041" s="355">
        <v>5.65</v>
      </c>
    </row>
    <row r="16042" spans="1:4">
      <c r="A16042" s="354" t="s">
        <v>41067</v>
      </c>
      <c r="B16042" t="s">
        <v>41066</v>
      </c>
      <c r="C16042" s="354" t="s">
        <v>470</v>
      </c>
      <c r="D16042" s="355">
        <v>5.65</v>
      </c>
    </row>
    <row r="16043" spans="1:4">
      <c r="A16043" s="354" t="s">
        <v>41068</v>
      </c>
      <c r="B16043" t="s">
        <v>41069</v>
      </c>
      <c r="C16043" s="354" t="s">
        <v>470</v>
      </c>
      <c r="D16043" s="355">
        <v>8.85</v>
      </c>
    </row>
    <row r="16044" spans="1:4">
      <c r="A16044" s="354" t="s">
        <v>41070</v>
      </c>
      <c r="B16044" t="s">
        <v>41069</v>
      </c>
      <c r="C16044" s="354" t="s">
        <v>470</v>
      </c>
      <c r="D16044" s="355">
        <v>8.85</v>
      </c>
    </row>
    <row r="16045" spans="1:4">
      <c r="A16045" s="354" t="s">
        <v>41071</v>
      </c>
      <c r="B16045" t="s">
        <v>41072</v>
      </c>
      <c r="C16045" s="354" t="s">
        <v>470</v>
      </c>
      <c r="D16045" s="355">
        <v>21.24</v>
      </c>
    </row>
    <row r="16046" spans="1:4">
      <c r="A16046" s="354" t="s">
        <v>41073</v>
      </c>
      <c r="B16046" t="s">
        <v>41072</v>
      </c>
      <c r="C16046" s="354" t="s">
        <v>470</v>
      </c>
      <c r="D16046" s="355">
        <v>21.24</v>
      </c>
    </row>
    <row r="16047" spans="1:4">
      <c r="A16047" s="354" t="s">
        <v>41074</v>
      </c>
      <c r="B16047" t="s">
        <v>41075</v>
      </c>
      <c r="C16047" s="354" t="s">
        <v>470</v>
      </c>
      <c r="D16047" s="355">
        <v>23.13</v>
      </c>
    </row>
    <row r="16048" spans="1:4">
      <c r="A16048" s="354" t="s">
        <v>41076</v>
      </c>
      <c r="B16048" t="s">
        <v>41075</v>
      </c>
      <c r="C16048" s="354" t="s">
        <v>470</v>
      </c>
      <c r="D16048" s="355">
        <v>23.13</v>
      </c>
    </row>
    <row r="16049" spans="1:4">
      <c r="A16049" s="354" t="s">
        <v>41077</v>
      </c>
      <c r="B16049" t="s">
        <v>41078</v>
      </c>
      <c r="C16049" s="354" t="s">
        <v>470</v>
      </c>
      <c r="D16049" s="355">
        <v>133.69999999999999</v>
      </c>
    </row>
    <row r="16050" spans="1:4">
      <c r="A16050" s="354" t="s">
        <v>41079</v>
      </c>
      <c r="B16050" t="s">
        <v>41078</v>
      </c>
      <c r="C16050" s="354" t="s">
        <v>470</v>
      </c>
      <c r="D16050" s="355">
        <v>133.69999999999999</v>
      </c>
    </row>
    <row r="16051" spans="1:4">
      <c r="A16051" s="354" t="s">
        <v>41080</v>
      </c>
      <c r="B16051" t="s">
        <v>41081</v>
      </c>
      <c r="C16051" s="354" t="s">
        <v>470</v>
      </c>
      <c r="D16051" s="355">
        <v>10.19</v>
      </c>
    </row>
    <row r="16052" spans="1:4">
      <c r="A16052" s="354" t="s">
        <v>41082</v>
      </c>
      <c r="B16052" t="s">
        <v>41081</v>
      </c>
      <c r="C16052" s="354" t="s">
        <v>470</v>
      </c>
      <c r="D16052" s="355">
        <v>10.19</v>
      </c>
    </row>
    <row r="16053" spans="1:4">
      <c r="A16053" s="354" t="s">
        <v>41083</v>
      </c>
      <c r="B16053" t="s">
        <v>41084</v>
      </c>
      <c r="C16053" s="354" t="s">
        <v>470</v>
      </c>
      <c r="D16053" s="355">
        <v>11.68</v>
      </c>
    </row>
    <row r="16054" spans="1:4">
      <c r="A16054" s="354" t="s">
        <v>41085</v>
      </c>
      <c r="B16054" t="s">
        <v>41084</v>
      </c>
      <c r="C16054" s="354" t="s">
        <v>470</v>
      </c>
      <c r="D16054" s="355">
        <v>11.68</v>
      </c>
    </row>
    <row r="16055" spans="1:4">
      <c r="A16055" s="354" t="s">
        <v>41086</v>
      </c>
      <c r="B16055" t="s">
        <v>41087</v>
      </c>
      <c r="C16055" s="354" t="s">
        <v>470</v>
      </c>
      <c r="D16055" s="355">
        <v>18.96</v>
      </c>
    </row>
    <row r="16056" spans="1:4">
      <c r="A16056" s="354" t="s">
        <v>41088</v>
      </c>
      <c r="B16056" t="s">
        <v>41087</v>
      </c>
      <c r="C16056" s="354" t="s">
        <v>470</v>
      </c>
      <c r="D16056" s="355">
        <v>18.96</v>
      </c>
    </row>
    <row r="16057" spans="1:4">
      <c r="A16057" s="354" t="s">
        <v>41089</v>
      </c>
      <c r="B16057" t="s">
        <v>41090</v>
      </c>
      <c r="C16057" s="354" t="s">
        <v>470</v>
      </c>
      <c r="D16057" s="355">
        <v>24.88</v>
      </c>
    </row>
    <row r="16058" spans="1:4">
      <c r="A16058" s="354" t="s">
        <v>41091</v>
      </c>
      <c r="B16058" t="s">
        <v>41090</v>
      </c>
      <c r="C16058" s="354" t="s">
        <v>470</v>
      </c>
      <c r="D16058" s="355">
        <v>24.88</v>
      </c>
    </row>
    <row r="16059" spans="1:4">
      <c r="A16059" s="354" t="s">
        <v>41092</v>
      </c>
      <c r="B16059" t="s">
        <v>41093</v>
      </c>
      <c r="C16059" s="354" t="s">
        <v>470</v>
      </c>
      <c r="D16059" s="355">
        <v>22.96</v>
      </c>
    </row>
    <row r="16060" spans="1:4">
      <c r="A16060" s="354" t="s">
        <v>41094</v>
      </c>
      <c r="B16060" t="s">
        <v>41093</v>
      </c>
      <c r="C16060" s="354" t="s">
        <v>470</v>
      </c>
      <c r="D16060" s="355">
        <v>22.96</v>
      </c>
    </row>
    <row r="16061" spans="1:4">
      <c r="A16061" s="354" t="s">
        <v>41095</v>
      </c>
      <c r="B16061" t="s">
        <v>41096</v>
      </c>
      <c r="C16061" s="354" t="s">
        <v>470</v>
      </c>
      <c r="D16061" s="355">
        <v>53.7</v>
      </c>
    </row>
    <row r="16062" spans="1:4">
      <c r="A16062" s="354" t="s">
        <v>41097</v>
      </c>
      <c r="B16062" t="s">
        <v>41096</v>
      </c>
      <c r="C16062" s="354" t="s">
        <v>470</v>
      </c>
      <c r="D16062" s="355">
        <v>53.7</v>
      </c>
    </row>
    <row r="16063" spans="1:4">
      <c r="A16063" s="354" t="s">
        <v>41098</v>
      </c>
      <c r="B16063" t="s">
        <v>41099</v>
      </c>
      <c r="C16063" s="354" t="s">
        <v>470</v>
      </c>
      <c r="D16063" s="355">
        <v>330.9</v>
      </c>
    </row>
    <row r="16064" spans="1:4">
      <c r="A16064" s="354" t="s">
        <v>41100</v>
      </c>
      <c r="B16064" t="s">
        <v>41099</v>
      </c>
      <c r="C16064" s="354" t="s">
        <v>470</v>
      </c>
      <c r="D16064" s="355">
        <v>330.9</v>
      </c>
    </row>
    <row r="16065" spans="1:4">
      <c r="A16065" s="354" t="s">
        <v>41101</v>
      </c>
      <c r="B16065" t="s">
        <v>41102</v>
      </c>
      <c r="C16065" s="354" t="s">
        <v>470</v>
      </c>
      <c r="D16065" s="355">
        <v>364.41</v>
      </c>
    </row>
    <row r="16066" spans="1:4">
      <c r="A16066" s="354" t="s">
        <v>41103</v>
      </c>
      <c r="B16066" t="s">
        <v>41102</v>
      </c>
      <c r="C16066" s="354" t="s">
        <v>470</v>
      </c>
      <c r="D16066" s="355">
        <v>364.41</v>
      </c>
    </row>
    <row r="16067" spans="1:4">
      <c r="A16067" s="354" t="s">
        <v>41104</v>
      </c>
      <c r="B16067" t="s">
        <v>41105</v>
      </c>
      <c r="C16067" s="354" t="s">
        <v>470</v>
      </c>
      <c r="D16067" s="355">
        <v>474.91</v>
      </c>
    </row>
    <row r="16068" spans="1:4">
      <c r="A16068" s="354" t="s">
        <v>41106</v>
      </c>
      <c r="B16068" t="s">
        <v>41105</v>
      </c>
      <c r="C16068" s="354" t="s">
        <v>470</v>
      </c>
      <c r="D16068" s="355">
        <v>474.91</v>
      </c>
    </row>
    <row r="16069" spans="1:4">
      <c r="A16069" s="354" t="s">
        <v>41107</v>
      </c>
      <c r="B16069" t="s">
        <v>41108</v>
      </c>
      <c r="C16069" s="354" t="s">
        <v>470</v>
      </c>
      <c r="D16069" s="355">
        <v>4.5999999999999996</v>
      </c>
    </row>
    <row r="16070" spans="1:4">
      <c r="A16070" s="354" t="s">
        <v>41109</v>
      </c>
      <c r="B16070" t="s">
        <v>41108</v>
      </c>
      <c r="C16070" s="354" t="s">
        <v>470</v>
      </c>
      <c r="D16070" s="355">
        <v>4.5999999999999996</v>
      </c>
    </row>
    <row r="16071" spans="1:4">
      <c r="A16071" s="354" t="s">
        <v>41110</v>
      </c>
      <c r="B16071" t="s">
        <v>41111</v>
      </c>
      <c r="C16071" s="354" t="s">
        <v>470</v>
      </c>
      <c r="D16071" s="355">
        <v>4.93</v>
      </c>
    </row>
    <row r="16072" spans="1:4">
      <c r="A16072" s="354" t="s">
        <v>41112</v>
      </c>
      <c r="B16072" t="s">
        <v>41111</v>
      </c>
      <c r="C16072" s="354" t="s">
        <v>470</v>
      </c>
      <c r="D16072" s="355">
        <v>4.93</v>
      </c>
    </row>
    <row r="16073" spans="1:4">
      <c r="A16073" s="354" t="s">
        <v>41113</v>
      </c>
      <c r="B16073" t="s">
        <v>41114</v>
      </c>
      <c r="C16073" s="354" t="s">
        <v>470</v>
      </c>
      <c r="D16073" s="355">
        <v>8.84</v>
      </c>
    </row>
    <row r="16074" spans="1:4">
      <c r="A16074" s="354" t="s">
        <v>41115</v>
      </c>
      <c r="B16074" t="s">
        <v>41114</v>
      </c>
      <c r="C16074" s="354" t="s">
        <v>470</v>
      </c>
      <c r="D16074" s="355">
        <v>8.84</v>
      </c>
    </row>
    <row r="16075" spans="1:4">
      <c r="A16075" s="354" t="s">
        <v>41116</v>
      </c>
      <c r="B16075" t="s">
        <v>41117</v>
      </c>
      <c r="C16075" s="354" t="s">
        <v>470</v>
      </c>
      <c r="D16075" s="355">
        <v>18.989999999999998</v>
      </c>
    </row>
    <row r="16076" spans="1:4">
      <c r="A16076" s="354" t="s">
        <v>41118</v>
      </c>
      <c r="B16076" t="s">
        <v>41117</v>
      </c>
      <c r="C16076" s="354" t="s">
        <v>470</v>
      </c>
      <c r="D16076" s="355">
        <v>18.989999999999998</v>
      </c>
    </row>
    <row r="16077" spans="1:4">
      <c r="A16077" s="354" t="s">
        <v>41119</v>
      </c>
      <c r="B16077" t="s">
        <v>41120</v>
      </c>
      <c r="C16077" s="354" t="s">
        <v>470</v>
      </c>
      <c r="D16077" s="355">
        <v>15.65</v>
      </c>
    </row>
    <row r="16078" spans="1:4">
      <c r="A16078" s="354" t="s">
        <v>41121</v>
      </c>
      <c r="B16078" t="s">
        <v>41120</v>
      </c>
      <c r="C16078" s="354" t="s">
        <v>470</v>
      </c>
      <c r="D16078" s="355">
        <v>15.65</v>
      </c>
    </row>
    <row r="16079" spans="1:4">
      <c r="A16079" s="354" t="s">
        <v>41122</v>
      </c>
      <c r="B16079" t="s">
        <v>41123</v>
      </c>
      <c r="C16079" s="354" t="s">
        <v>470</v>
      </c>
      <c r="D16079" s="355">
        <v>53.7</v>
      </c>
    </row>
    <row r="16080" spans="1:4">
      <c r="A16080" s="354" t="s">
        <v>41124</v>
      </c>
      <c r="B16080" t="s">
        <v>41123</v>
      </c>
      <c r="C16080" s="354" t="s">
        <v>470</v>
      </c>
      <c r="D16080" s="355">
        <v>53.7</v>
      </c>
    </row>
    <row r="16081" spans="1:4">
      <c r="A16081" s="354" t="s">
        <v>41125</v>
      </c>
      <c r="B16081" t="s">
        <v>41126</v>
      </c>
      <c r="C16081" s="354" t="s">
        <v>470</v>
      </c>
      <c r="D16081" s="355">
        <v>1.84</v>
      </c>
    </row>
    <row r="16082" spans="1:4">
      <c r="A16082" s="354" t="s">
        <v>41127</v>
      </c>
      <c r="B16082" t="s">
        <v>41126</v>
      </c>
      <c r="C16082" s="354" t="s">
        <v>470</v>
      </c>
      <c r="D16082" s="355">
        <v>1.84</v>
      </c>
    </row>
    <row r="16083" spans="1:4">
      <c r="A16083" s="354" t="s">
        <v>41128</v>
      </c>
      <c r="B16083" t="s">
        <v>41129</v>
      </c>
      <c r="C16083" s="354" t="s">
        <v>470</v>
      </c>
      <c r="D16083" s="355">
        <v>2.7</v>
      </c>
    </row>
    <row r="16084" spans="1:4">
      <c r="A16084" s="354" t="s">
        <v>41130</v>
      </c>
      <c r="B16084" t="s">
        <v>41129</v>
      </c>
      <c r="C16084" s="354" t="s">
        <v>470</v>
      </c>
      <c r="D16084" s="355">
        <v>2.7</v>
      </c>
    </row>
    <row r="16085" spans="1:4">
      <c r="A16085" s="354" t="s">
        <v>41131</v>
      </c>
      <c r="B16085" t="s">
        <v>41132</v>
      </c>
      <c r="C16085" s="354" t="s">
        <v>470</v>
      </c>
      <c r="D16085" s="355">
        <v>5.31</v>
      </c>
    </row>
    <row r="16086" spans="1:4">
      <c r="A16086" s="354" t="s">
        <v>41133</v>
      </c>
      <c r="B16086" t="s">
        <v>41132</v>
      </c>
      <c r="C16086" s="354" t="s">
        <v>470</v>
      </c>
      <c r="D16086" s="355">
        <v>5.31</v>
      </c>
    </row>
    <row r="16087" spans="1:4">
      <c r="A16087" s="354" t="s">
        <v>41134</v>
      </c>
      <c r="B16087" t="s">
        <v>41135</v>
      </c>
      <c r="C16087" s="354" t="s">
        <v>470</v>
      </c>
      <c r="D16087" s="355">
        <v>15.35</v>
      </c>
    </row>
    <row r="16088" spans="1:4">
      <c r="A16088" s="354" t="s">
        <v>41136</v>
      </c>
      <c r="B16088" t="s">
        <v>41135</v>
      </c>
      <c r="C16088" s="354" t="s">
        <v>470</v>
      </c>
      <c r="D16088" s="355">
        <v>15.35</v>
      </c>
    </row>
    <row r="16089" spans="1:4">
      <c r="A16089" s="354" t="s">
        <v>41137</v>
      </c>
      <c r="B16089" t="s">
        <v>41138</v>
      </c>
      <c r="C16089" s="354" t="s">
        <v>470</v>
      </c>
      <c r="D16089" s="355">
        <v>12.43</v>
      </c>
    </row>
    <row r="16090" spans="1:4">
      <c r="A16090" s="354" t="s">
        <v>41139</v>
      </c>
      <c r="B16090" t="s">
        <v>41138</v>
      </c>
      <c r="C16090" s="354" t="s">
        <v>470</v>
      </c>
      <c r="D16090" s="355">
        <v>12.43</v>
      </c>
    </row>
    <row r="16091" spans="1:4">
      <c r="A16091" s="354" t="s">
        <v>41140</v>
      </c>
      <c r="B16091" t="s">
        <v>41141</v>
      </c>
      <c r="C16091" s="354" t="s">
        <v>470</v>
      </c>
      <c r="D16091" s="355">
        <v>32.96</v>
      </c>
    </row>
    <row r="16092" spans="1:4">
      <c r="A16092" s="354" t="s">
        <v>41142</v>
      </c>
      <c r="B16092" t="s">
        <v>41141</v>
      </c>
      <c r="C16092" s="354" t="s">
        <v>470</v>
      </c>
      <c r="D16092" s="355">
        <v>32.96</v>
      </c>
    </row>
    <row r="16093" spans="1:4">
      <c r="A16093" s="354" t="s">
        <v>41143</v>
      </c>
      <c r="B16093" t="s">
        <v>41144</v>
      </c>
      <c r="C16093" s="354" t="s">
        <v>470</v>
      </c>
      <c r="D16093" s="355">
        <v>2.4900000000000002</v>
      </c>
    </row>
    <row r="16094" spans="1:4">
      <c r="A16094" s="354" t="s">
        <v>41145</v>
      </c>
      <c r="B16094" t="s">
        <v>41144</v>
      </c>
      <c r="C16094" s="354" t="s">
        <v>470</v>
      </c>
      <c r="D16094" s="355">
        <v>2.4900000000000002</v>
      </c>
    </row>
    <row r="16095" spans="1:4">
      <c r="A16095" s="354" t="s">
        <v>41146</v>
      </c>
      <c r="B16095" t="s">
        <v>41147</v>
      </c>
      <c r="C16095" s="354" t="s">
        <v>470</v>
      </c>
      <c r="D16095" s="355">
        <v>6.06</v>
      </c>
    </row>
    <row r="16096" spans="1:4">
      <c r="A16096" s="354" t="s">
        <v>41148</v>
      </c>
      <c r="B16096" t="s">
        <v>41147</v>
      </c>
      <c r="C16096" s="354" t="s">
        <v>470</v>
      </c>
      <c r="D16096" s="355">
        <v>6.06</v>
      </c>
    </row>
    <row r="16097" spans="1:4">
      <c r="A16097" s="354" t="s">
        <v>41149</v>
      </c>
      <c r="B16097" t="s">
        <v>41150</v>
      </c>
      <c r="C16097" s="354" t="s">
        <v>470</v>
      </c>
      <c r="D16097" s="355">
        <v>1.43</v>
      </c>
    </row>
    <row r="16098" spans="1:4">
      <c r="A16098" s="354" t="s">
        <v>41151</v>
      </c>
      <c r="B16098" t="s">
        <v>41150</v>
      </c>
      <c r="C16098" s="354" t="s">
        <v>470</v>
      </c>
      <c r="D16098" s="355">
        <v>1.43</v>
      </c>
    </row>
    <row r="16099" spans="1:4">
      <c r="A16099" s="354" t="s">
        <v>41152</v>
      </c>
      <c r="B16099" t="s">
        <v>41153</v>
      </c>
      <c r="C16099" s="354" t="s">
        <v>470</v>
      </c>
      <c r="D16099" s="355">
        <v>2.4</v>
      </c>
    </row>
    <row r="16100" spans="1:4">
      <c r="A16100" s="354" t="s">
        <v>41154</v>
      </c>
      <c r="B16100" t="s">
        <v>41153</v>
      </c>
      <c r="C16100" s="354" t="s">
        <v>470</v>
      </c>
      <c r="D16100" s="355">
        <v>2.4</v>
      </c>
    </row>
    <row r="16101" spans="1:4">
      <c r="A16101" s="354" t="s">
        <v>41155</v>
      </c>
      <c r="B16101" t="s">
        <v>41156</v>
      </c>
      <c r="C16101" s="354" t="s">
        <v>470</v>
      </c>
      <c r="D16101" s="355">
        <v>3.86</v>
      </c>
    </row>
    <row r="16102" spans="1:4">
      <c r="A16102" s="354" t="s">
        <v>41157</v>
      </c>
      <c r="B16102" t="s">
        <v>41156</v>
      </c>
      <c r="C16102" s="354" t="s">
        <v>470</v>
      </c>
      <c r="D16102" s="355">
        <v>3.86</v>
      </c>
    </row>
    <row r="16103" spans="1:4">
      <c r="A16103" s="354" t="s">
        <v>41158</v>
      </c>
      <c r="B16103" t="s">
        <v>41159</v>
      </c>
      <c r="C16103" s="354" t="s">
        <v>470</v>
      </c>
      <c r="D16103" s="355">
        <v>6.77</v>
      </c>
    </row>
    <row r="16104" spans="1:4">
      <c r="A16104" s="354" t="s">
        <v>41160</v>
      </c>
      <c r="B16104" t="s">
        <v>41159</v>
      </c>
      <c r="C16104" s="354" t="s">
        <v>470</v>
      </c>
      <c r="D16104" s="355">
        <v>6.77</v>
      </c>
    </row>
    <row r="16105" spans="1:4">
      <c r="A16105" s="354" t="s">
        <v>41161</v>
      </c>
      <c r="B16105" t="s">
        <v>41162</v>
      </c>
      <c r="C16105" s="354" t="s">
        <v>470</v>
      </c>
      <c r="D16105" s="355">
        <v>9.26</v>
      </c>
    </row>
    <row r="16106" spans="1:4">
      <c r="A16106" s="354" t="s">
        <v>41163</v>
      </c>
      <c r="B16106" t="s">
        <v>41162</v>
      </c>
      <c r="C16106" s="354" t="s">
        <v>470</v>
      </c>
      <c r="D16106" s="355">
        <v>9.26</v>
      </c>
    </row>
    <row r="16107" spans="1:4">
      <c r="A16107" s="354" t="s">
        <v>41164</v>
      </c>
      <c r="B16107" t="s">
        <v>41165</v>
      </c>
      <c r="C16107" s="354" t="s">
        <v>470</v>
      </c>
      <c r="D16107" s="355">
        <v>14.72</v>
      </c>
    </row>
    <row r="16108" spans="1:4">
      <c r="A16108" s="354" t="s">
        <v>41166</v>
      </c>
      <c r="B16108" t="s">
        <v>41165</v>
      </c>
      <c r="C16108" s="354" t="s">
        <v>470</v>
      </c>
      <c r="D16108" s="355">
        <v>14.72</v>
      </c>
    </row>
    <row r="16109" spans="1:4">
      <c r="A16109" s="354" t="s">
        <v>41167</v>
      </c>
      <c r="B16109" t="s">
        <v>41168</v>
      </c>
      <c r="C16109" s="354" t="s">
        <v>470</v>
      </c>
      <c r="D16109" s="355">
        <v>34.549999999999997</v>
      </c>
    </row>
    <row r="16110" spans="1:4">
      <c r="A16110" s="354" t="s">
        <v>41169</v>
      </c>
      <c r="B16110" t="s">
        <v>41168</v>
      </c>
      <c r="C16110" s="354" t="s">
        <v>470</v>
      </c>
      <c r="D16110" s="355">
        <v>34.549999999999997</v>
      </c>
    </row>
    <row r="16111" spans="1:4">
      <c r="A16111" s="354" t="s">
        <v>41170</v>
      </c>
      <c r="B16111" t="s">
        <v>41171</v>
      </c>
      <c r="C16111" s="354" t="s">
        <v>470</v>
      </c>
      <c r="D16111" s="355">
        <v>48.63</v>
      </c>
    </row>
    <row r="16112" spans="1:4">
      <c r="A16112" s="354" t="s">
        <v>41172</v>
      </c>
      <c r="B16112" t="s">
        <v>41171</v>
      </c>
      <c r="C16112" s="354" t="s">
        <v>470</v>
      </c>
      <c r="D16112" s="355">
        <v>48.63</v>
      </c>
    </row>
    <row r="16113" spans="1:4">
      <c r="A16113" s="354" t="s">
        <v>41173</v>
      </c>
      <c r="B16113" t="s">
        <v>41174</v>
      </c>
      <c r="C16113" s="354" t="s">
        <v>470</v>
      </c>
      <c r="D16113" s="355">
        <v>61.63</v>
      </c>
    </row>
    <row r="16114" spans="1:4">
      <c r="A16114" s="354" t="s">
        <v>41175</v>
      </c>
      <c r="B16114" t="s">
        <v>41174</v>
      </c>
      <c r="C16114" s="354" t="s">
        <v>470</v>
      </c>
      <c r="D16114" s="355">
        <v>61.63</v>
      </c>
    </row>
    <row r="16115" spans="1:4">
      <c r="A16115" s="354" t="s">
        <v>41176</v>
      </c>
      <c r="B16115" t="s">
        <v>41177</v>
      </c>
      <c r="C16115" s="354" t="s">
        <v>470</v>
      </c>
      <c r="D16115" s="355">
        <v>2.2599999999999998</v>
      </c>
    </row>
    <row r="16116" spans="1:4">
      <c r="A16116" s="354" t="s">
        <v>41178</v>
      </c>
      <c r="B16116" t="s">
        <v>41177</v>
      </c>
      <c r="C16116" s="354" t="s">
        <v>470</v>
      </c>
      <c r="D16116" s="355">
        <v>2.2599999999999998</v>
      </c>
    </row>
    <row r="16117" spans="1:4">
      <c r="A16117" s="354" t="s">
        <v>41179</v>
      </c>
      <c r="B16117" t="s">
        <v>41180</v>
      </c>
      <c r="C16117" s="354" t="s">
        <v>470</v>
      </c>
      <c r="D16117" s="355">
        <v>3.54</v>
      </c>
    </row>
    <row r="16118" spans="1:4">
      <c r="A16118" s="354" t="s">
        <v>41181</v>
      </c>
      <c r="B16118" t="s">
        <v>41180</v>
      </c>
      <c r="C16118" s="354" t="s">
        <v>470</v>
      </c>
      <c r="D16118" s="355">
        <v>3.54</v>
      </c>
    </row>
    <row r="16119" spans="1:4">
      <c r="A16119" s="354" t="s">
        <v>41182</v>
      </c>
      <c r="B16119" t="s">
        <v>41183</v>
      </c>
      <c r="C16119" s="354" t="s">
        <v>470</v>
      </c>
      <c r="D16119" s="355">
        <v>8.23</v>
      </c>
    </row>
    <row r="16120" spans="1:4">
      <c r="A16120" s="354" t="s">
        <v>41184</v>
      </c>
      <c r="B16120" t="s">
        <v>41183</v>
      </c>
      <c r="C16120" s="354" t="s">
        <v>470</v>
      </c>
      <c r="D16120" s="355">
        <v>8.23</v>
      </c>
    </row>
    <row r="16121" spans="1:4">
      <c r="A16121" s="354" t="s">
        <v>41185</v>
      </c>
      <c r="B16121" t="s">
        <v>41186</v>
      </c>
      <c r="C16121" s="354" t="s">
        <v>470</v>
      </c>
      <c r="D16121" s="355">
        <v>8.0299999999999994</v>
      </c>
    </row>
    <row r="16122" spans="1:4">
      <c r="A16122" s="354" t="s">
        <v>41187</v>
      </c>
      <c r="B16122" t="s">
        <v>41186</v>
      </c>
      <c r="C16122" s="354" t="s">
        <v>470</v>
      </c>
      <c r="D16122" s="355">
        <v>8.0299999999999994</v>
      </c>
    </row>
    <row r="16123" spans="1:4">
      <c r="A16123" s="354" t="s">
        <v>41188</v>
      </c>
      <c r="B16123" t="s">
        <v>41189</v>
      </c>
      <c r="C16123" s="354" t="s">
        <v>470</v>
      </c>
      <c r="D16123" s="355">
        <v>21.62</v>
      </c>
    </row>
    <row r="16124" spans="1:4">
      <c r="A16124" s="354" t="s">
        <v>41190</v>
      </c>
      <c r="B16124" t="s">
        <v>41189</v>
      </c>
      <c r="C16124" s="354" t="s">
        <v>470</v>
      </c>
      <c r="D16124" s="355">
        <v>21.62</v>
      </c>
    </row>
    <row r="16125" spans="1:4">
      <c r="A16125" s="354" t="s">
        <v>41191</v>
      </c>
      <c r="B16125" t="s">
        <v>41192</v>
      </c>
      <c r="C16125" s="354" t="s">
        <v>470</v>
      </c>
      <c r="D16125" s="355">
        <v>1.02</v>
      </c>
    </row>
    <row r="16126" spans="1:4">
      <c r="A16126" s="354" t="s">
        <v>41193</v>
      </c>
      <c r="B16126" t="s">
        <v>41192</v>
      </c>
      <c r="C16126" s="354" t="s">
        <v>470</v>
      </c>
      <c r="D16126" s="355">
        <v>1.02</v>
      </c>
    </row>
    <row r="16127" spans="1:4">
      <c r="A16127" s="354" t="s">
        <v>41194</v>
      </c>
      <c r="B16127" t="s">
        <v>41195</v>
      </c>
      <c r="C16127" s="354" t="s">
        <v>470</v>
      </c>
      <c r="D16127" s="355">
        <v>1.43</v>
      </c>
    </row>
    <row r="16128" spans="1:4">
      <c r="A16128" s="354" t="s">
        <v>41196</v>
      </c>
      <c r="B16128" t="s">
        <v>41195</v>
      </c>
      <c r="C16128" s="354" t="s">
        <v>470</v>
      </c>
      <c r="D16128" s="355">
        <v>1.43</v>
      </c>
    </row>
    <row r="16129" spans="1:4">
      <c r="A16129" s="354" t="s">
        <v>41197</v>
      </c>
      <c r="B16129" t="s">
        <v>41198</v>
      </c>
      <c r="C16129" s="354" t="s">
        <v>470</v>
      </c>
      <c r="D16129" s="355">
        <v>3.49</v>
      </c>
    </row>
    <row r="16130" spans="1:4">
      <c r="A16130" s="354" t="s">
        <v>41199</v>
      </c>
      <c r="B16130" t="s">
        <v>41198</v>
      </c>
      <c r="C16130" s="354" t="s">
        <v>470</v>
      </c>
      <c r="D16130" s="355">
        <v>3.49</v>
      </c>
    </row>
    <row r="16131" spans="1:4">
      <c r="A16131" s="354" t="s">
        <v>41200</v>
      </c>
      <c r="B16131" t="s">
        <v>41201</v>
      </c>
      <c r="C16131" s="354" t="s">
        <v>470</v>
      </c>
      <c r="D16131" s="355">
        <v>9.25</v>
      </c>
    </row>
    <row r="16132" spans="1:4">
      <c r="A16132" s="354" t="s">
        <v>41202</v>
      </c>
      <c r="B16132" t="s">
        <v>41201</v>
      </c>
      <c r="C16132" s="354" t="s">
        <v>470</v>
      </c>
      <c r="D16132" s="355">
        <v>9.25</v>
      </c>
    </row>
    <row r="16133" spans="1:4">
      <c r="A16133" s="354" t="s">
        <v>41203</v>
      </c>
      <c r="B16133" t="s">
        <v>41204</v>
      </c>
      <c r="C16133" s="354" t="s">
        <v>470</v>
      </c>
      <c r="D16133" s="355">
        <v>9.77</v>
      </c>
    </row>
    <row r="16134" spans="1:4">
      <c r="A16134" s="354" t="s">
        <v>41205</v>
      </c>
      <c r="B16134" t="s">
        <v>41204</v>
      </c>
      <c r="C16134" s="354" t="s">
        <v>470</v>
      </c>
      <c r="D16134" s="355">
        <v>9.77</v>
      </c>
    </row>
    <row r="16135" spans="1:4">
      <c r="A16135" s="354" t="s">
        <v>41206</v>
      </c>
      <c r="B16135" t="s">
        <v>41207</v>
      </c>
      <c r="C16135" s="354" t="s">
        <v>470</v>
      </c>
      <c r="D16135" s="355">
        <v>20.5</v>
      </c>
    </row>
    <row r="16136" spans="1:4">
      <c r="A16136" s="354" t="s">
        <v>41208</v>
      </c>
      <c r="B16136" t="s">
        <v>41207</v>
      </c>
      <c r="C16136" s="354" t="s">
        <v>470</v>
      </c>
      <c r="D16136" s="355">
        <v>20.5</v>
      </c>
    </row>
    <row r="16137" spans="1:4">
      <c r="A16137" s="354" t="s">
        <v>41209</v>
      </c>
      <c r="B16137" t="s">
        <v>41210</v>
      </c>
      <c r="C16137" s="354" t="s">
        <v>470</v>
      </c>
      <c r="D16137" s="355">
        <v>0.71</v>
      </c>
    </row>
    <row r="16138" spans="1:4">
      <c r="A16138" s="354" t="s">
        <v>41211</v>
      </c>
      <c r="B16138" t="s">
        <v>41210</v>
      </c>
      <c r="C16138" s="354" t="s">
        <v>470</v>
      </c>
      <c r="D16138" s="355">
        <v>0.71</v>
      </c>
    </row>
    <row r="16139" spans="1:4">
      <c r="A16139" s="354" t="s">
        <v>41212</v>
      </c>
      <c r="B16139" t="s">
        <v>41213</v>
      </c>
      <c r="C16139" s="354" t="s">
        <v>470</v>
      </c>
      <c r="D16139" s="355">
        <v>0.97</v>
      </c>
    </row>
    <row r="16140" spans="1:4">
      <c r="A16140" s="354" t="s">
        <v>41214</v>
      </c>
      <c r="B16140" t="s">
        <v>41213</v>
      </c>
      <c r="C16140" s="354" t="s">
        <v>470</v>
      </c>
      <c r="D16140" s="355">
        <v>0.97</v>
      </c>
    </row>
    <row r="16141" spans="1:4">
      <c r="A16141" s="354" t="s">
        <v>41215</v>
      </c>
      <c r="B16141" t="s">
        <v>41216</v>
      </c>
      <c r="C16141" s="354" t="s">
        <v>470</v>
      </c>
      <c r="D16141" s="355">
        <v>3.02</v>
      </c>
    </row>
    <row r="16142" spans="1:4">
      <c r="A16142" s="354" t="s">
        <v>41217</v>
      </c>
      <c r="B16142" t="s">
        <v>41216</v>
      </c>
      <c r="C16142" s="354" t="s">
        <v>470</v>
      </c>
      <c r="D16142" s="355">
        <v>3.02</v>
      </c>
    </row>
    <row r="16143" spans="1:4">
      <c r="A16143" s="354" t="s">
        <v>41218</v>
      </c>
      <c r="B16143" t="s">
        <v>41219</v>
      </c>
      <c r="C16143" s="354" t="s">
        <v>470</v>
      </c>
      <c r="D16143" s="355">
        <v>4.7300000000000004</v>
      </c>
    </row>
    <row r="16144" spans="1:4">
      <c r="A16144" s="354" t="s">
        <v>41220</v>
      </c>
      <c r="B16144" t="s">
        <v>41219</v>
      </c>
      <c r="C16144" s="354" t="s">
        <v>470</v>
      </c>
      <c r="D16144" s="355">
        <v>4.7300000000000004</v>
      </c>
    </row>
    <row r="16145" spans="1:4">
      <c r="A16145" s="354" t="s">
        <v>41221</v>
      </c>
      <c r="B16145" t="s">
        <v>41222</v>
      </c>
      <c r="C16145" s="354" t="s">
        <v>470</v>
      </c>
      <c r="D16145" s="355">
        <v>8.18</v>
      </c>
    </row>
    <row r="16146" spans="1:4">
      <c r="A16146" s="354" t="s">
        <v>41223</v>
      </c>
      <c r="B16146" t="s">
        <v>41222</v>
      </c>
      <c r="C16146" s="354" t="s">
        <v>470</v>
      </c>
      <c r="D16146" s="355">
        <v>8.18</v>
      </c>
    </row>
    <row r="16147" spans="1:4">
      <c r="A16147" s="354" t="s">
        <v>41224</v>
      </c>
      <c r="B16147" t="s">
        <v>41225</v>
      </c>
      <c r="C16147" s="354" t="s">
        <v>470</v>
      </c>
      <c r="D16147" s="355">
        <v>20.02</v>
      </c>
    </row>
    <row r="16148" spans="1:4">
      <c r="A16148" s="354" t="s">
        <v>41226</v>
      </c>
      <c r="B16148" t="s">
        <v>41225</v>
      </c>
      <c r="C16148" s="354" t="s">
        <v>470</v>
      </c>
      <c r="D16148" s="355">
        <v>20.02</v>
      </c>
    </row>
    <row r="16149" spans="1:4">
      <c r="A16149" s="354" t="s">
        <v>41227</v>
      </c>
      <c r="B16149" t="s">
        <v>41228</v>
      </c>
      <c r="C16149" s="354" t="s">
        <v>470</v>
      </c>
      <c r="D16149" s="355">
        <v>3.37</v>
      </c>
    </row>
    <row r="16150" spans="1:4">
      <c r="A16150" s="354" t="s">
        <v>41229</v>
      </c>
      <c r="B16150" t="s">
        <v>41228</v>
      </c>
      <c r="C16150" s="354" t="s">
        <v>470</v>
      </c>
      <c r="D16150" s="355">
        <v>3.37</v>
      </c>
    </row>
    <row r="16151" spans="1:4">
      <c r="A16151" s="354" t="s">
        <v>41230</v>
      </c>
      <c r="B16151" t="s">
        <v>41231</v>
      </c>
      <c r="C16151" s="354" t="s">
        <v>470</v>
      </c>
      <c r="D16151" s="355">
        <v>4.21</v>
      </c>
    </row>
    <row r="16152" spans="1:4">
      <c r="A16152" s="354" t="s">
        <v>41232</v>
      </c>
      <c r="B16152" t="s">
        <v>41231</v>
      </c>
      <c r="C16152" s="354" t="s">
        <v>470</v>
      </c>
      <c r="D16152" s="355">
        <v>4.21</v>
      </c>
    </row>
    <row r="16153" spans="1:4">
      <c r="A16153" s="354" t="s">
        <v>41233</v>
      </c>
      <c r="B16153" t="s">
        <v>41234</v>
      </c>
      <c r="C16153" s="354" t="s">
        <v>470</v>
      </c>
      <c r="D16153" s="355">
        <v>9.5500000000000007</v>
      </c>
    </row>
    <row r="16154" spans="1:4">
      <c r="A16154" s="354" t="s">
        <v>41235</v>
      </c>
      <c r="B16154" t="s">
        <v>41234</v>
      </c>
      <c r="C16154" s="354" t="s">
        <v>470</v>
      </c>
      <c r="D16154" s="355">
        <v>9.5500000000000007</v>
      </c>
    </row>
    <row r="16155" spans="1:4">
      <c r="A16155" s="354" t="s">
        <v>41236</v>
      </c>
      <c r="B16155" t="s">
        <v>41237</v>
      </c>
      <c r="C16155" s="354" t="s">
        <v>470</v>
      </c>
      <c r="D16155" s="355">
        <v>17.23</v>
      </c>
    </row>
    <row r="16156" spans="1:4">
      <c r="A16156" s="354" t="s">
        <v>41238</v>
      </c>
      <c r="B16156" t="s">
        <v>41237</v>
      </c>
      <c r="C16156" s="354" t="s">
        <v>470</v>
      </c>
      <c r="D16156" s="355">
        <v>17.23</v>
      </c>
    </row>
    <row r="16157" spans="1:4">
      <c r="A16157" s="354" t="s">
        <v>41239</v>
      </c>
      <c r="B16157" t="s">
        <v>41240</v>
      </c>
      <c r="C16157" s="354" t="s">
        <v>470</v>
      </c>
      <c r="D16157" s="355">
        <v>24.19</v>
      </c>
    </row>
    <row r="16158" spans="1:4">
      <c r="A16158" s="354" t="s">
        <v>41241</v>
      </c>
      <c r="B16158" t="s">
        <v>41240</v>
      </c>
      <c r="C16158" s="354" t="s">
        <v>470</v>
      </c>
      <c r="D16158" s="355">
        <v>24.19</v>
      </c>
    </row>
    <row r="16159" spans="1:4">
      <c r="A16159" s="354" t="s">
        <v>41242</v>
      </c>
      <c r="B16159" t="s">
        <v>41243</v>
      </c>
      <c r="C16159" s="354" t="s">
        <v>470</v>
      </c>
      <c r="D16159" s="355">
        <v>41.1</v>
      </c>
    </row>
    <row r="16160" spans="1:4">
      <c r="A16160" s="354" t="s">
        <v>41244</v>
      </c>
      <c r="B16160" t="s">
        <v>41243</v>
      </c>
      <c r="C16160" s="354" t="s">
        <v>470</v>
      </c>
      <c r="D16160" s="355">
        <v>41.1</v>
      </c>
    </row>
    <row r="16161" spans="1:4">
      <c r="A16161" s="354" t="s">
        <v>41245</v>
      </c>
      <c r="B16161" t="s">
        <v>41246</v>
      </c>
      <c r="C16161" s="354" t="s">
        <v>470</v>
      </c>
      <c r="D16161" s="355">
        <v>4.41</v>
      </c>
    </row>
    <row r="16162" spans="1:4">
      <c r="A16162" s="354" t="s">
        <v>41247</v>
      </c>
      <c r="B16162" t="s">
        <v>41246</v>
      </c>
      <c r="C16162" s="354" t="s">
        <v>470</v>
      </c>
      <c r="D16162" s="355">
        <v>4.41</v>
      </c>
    </row>
    <row r="16163" spans="1:4">
      <c r="A16163" s="354" t="s">
        <v>41248</v>
      </c>
      <c r="B16163" t="s">
        <v>41249</v>
      </c>
      <c r="C16163" s="354" t="s">
        <v>470</v>
      </c>
      <c r="D16163" s="355">
        <v>10.91</v>
      </c>
    </row>
    <row r="16164" spans="1:4">
      <c r="A16164" s="354" t="s">
        <v>41250</v>
      </c>
      <c r="B16164" t="s">
        <v>41249</v>
      </c>
      <c r="C16164" s="354" t="s">
        <v>470</v>
      </c>
      <c r="D16164" s="355">
        <v>10.91</v>
      </c>
    </row>
    <row r="16165" spans="1:4">
      <c r="A16165" s="354" t="s">
        <v>41251</v>
      </c>
      <c r="B16165" t="s">
        <v>41252</v>
      </c>
      <c r="C16165" s="354" t="s">
        <v>470</v>
      </c>
      <c r="D16165" s="355">
        <v>17.36</v>
      </c>
    </row>
    <row r="16166" spans="1:4">
      <c r="A16166" s="354" t="s">
        <v>41253</v>
      </c>
      <c r="B16166" t="s">
        <v>41252</v>
      </c>
      <c r="C16166" s="354" t="s">
        <v>470</v>
      </c>
      <c r="D16166" s="355">
        <v>17.36</v>
      </c>
    </row>
    <row r="16167" spans="1:4">
      <c r="A16167" s="354" t="s">
        <v>41254</v>
      </c>
      <c r="B16167" t="s">
        <v>41255</v>
      </c>
      <c r="C16167" s="354" t="s">
        <v>470</v>
      </c>
      <c r="D16167" s="355">
        <v>6.22</v>
      </c>
    </row>
    <row r="16168" spans="1:4">
      <c r="A16168" s="354" t="s">
        <v>41256</v>
      </c>
      <c r="B16168" t="s">
        <v>41255</v>
      </c>
      <c r="C16168" s="354" t="s">
        <v>470</v>
      </c>
      <c r="D16168" s="355">
        <v>6.22</v>
      </c>
    </row>
    <row r="16169" spans="1:4">
      <c r="A16169" s="354" t="s">
        <v>41257</v>
      </c>
      <c r="B16169" t="s">
        <v>41258</v>
      </c>
      <c r="C16169" s="354" t="s">
        <v>470</v>
      </c>
      <c r="D16169" s="355">
        <v>6.64</v>
      </c>
    </row>
    <row r="16170" spans="1:4">
      <c r="A16170" s="354" t="s">
        <v>41259</v>
      </c>
      <c r="B16170" t="s">
        <v>41258</v>
      </c>
      <c r="C16170" s="354" t="s">
        <v>470</v>
      </c>
      <c r="D16170" s="355">
        <v>6.64</v>
      </c>
    </row>
    <row r="16171" spans="1:4">
      <c r="A16171" s="354" t="s">
        <v>41260</v>
      </c>
      <c r="B16171" t="s">
        <v>41261</v>
      </c>
      <c r="C16171" s="354" t="s">
        <v>470</v>
      </c>
      <c r="D16171" s="355">
        <v>19.7</v>
      </c>
    </row>
    <row r="16172" spans="1:4">
      <c r="A16172" s="354" t="s">
        <v>41262</v>
      </c>
      <c r="B16172" t="s">
        <v>41261</v>
      </c>
      <c r="C16172" s="354" t="s">
        <v>470</v>
      </c>
      <c r="D16172" s="355">
        <v>19.7</v>
      </c>
    </row>
    <row r="16173" spans="1:4">
      <c r="A16173" s="354" t="s">
        <v>41263</v>
      </c>
      <c r="B16173" t="s">
        <v>41264</v>
      </c>
      <c r="C16173" s="354" t="s">
        <v>470</v>
      </c>
      <c r="D16173" s="355">
        <v>31.62</v>
      </c>
    </row>
    <row r="16174" spans="1:4">
      <c r="A16174" s="354" t="s">
        <v>41265</v>
      </c>
      <c r="B16174" t="s">
        <v>41264</v>
      </c>
      <c r="C16174" s="354" t="s">
        <v>470</v>
      </c>
      <c r="D16174" s="355">
        <v>31.62</v>
      </c>
    </row>
    <row r="16175" spans="1:4">
      <c r="A16175" s="354" t="s">
        <v>41266</v>
      </c>
      <c r="B16175" t="s">
        <v>41267</v>
      </c>
      <c r="C16175" s="354" t="s">
        <v>470</v>
      </c>
      <c r="D16175" s="355">
        <v>34</v>
      </c>
    </row>
    <row r="16176" spans="1:4">
      <c r="A16176" s="354" t="s">
        <v>41268</v>
      </c>
      <c r="B16176" t="s">
        <v>41267</v>
      </c>
      <c r="C16176" s="354" t="s">
        <v>470</v>
      </c>
      <c r="D16176" s="355">
        <v>34</v>
      </c>
    </row>
    <row r="16177" spans="1:4">
      <c r="A16177" s="354" t="s">
        <v>41269</v>
      </c>
      <c r="B16177" t="s">
        <v>41270</v>
      </c>
      <c r="C16177" s="354" t="s">
        <v>470</v>
      </c>
      <c r="D16177" s="355">
        <v>58.34</v>
      </c>
    </row>
    <row r="16178" spans="1:4">
      <c r="A16178" s="354" t="s">
        <v>41271</v>
      </c>
      <c r="B16178" t="s">
        <v>41270</v>
      </c>
      <c r="C16178" s="354" t="s">
        <v>470</v>
      </c>
      <c r="D16178" s="355">
        <v>58.34</v>
      </c>
    </row>
    <row r="16179" spans="1:4">
      <c r="A16179" s="354" t="s">
        <v>41272</v>
      </c>
      <c r="B16179" t="s">
        <v>41273</v>
      </c>
      <c r="C16179" s="354" t="s">
        <v>470</v>
      </c>
      <c r="D16179" s="355">
        <v>148.47999999999999</v>
      </c>
    </row>
    <row r="16180" spans="1:4">
      <c r="A16180" s="354" t="s">
        <v>41274</v>
      </c>
      <c r="B16180" t="s">
        <v>41273</v>
      </c>
      <c r="C16180" s="354" t="s">
        <v>470</v>
      </c>
      <c r="D16180" s="355">
        <v>148.47999999999999</v>
      </c>
    </row>
    <row r="16181" spans="1:4">
      <c r="A16181" s="354" t="s">
        <v>41275</v>
      </c>
      <c r="B16181" t="s">
        <v>41276</v>
      </c>
      <c r="C16181" s="354" t="s">
        <v>470</v>
      </c>
      <c r="D16181" s="355">
        <v>225.45</v>
      </c>
    </row>
    <row r="16182" spans="1:4">
      <c r="A16182" s="354" t="s">
        <v>41277</v>
      </c>
      <c r="B16182" t="s">
        <v>41276</v>
      </c>
      <c r="C16182" s="354" t="s">
        <v>470</v>
      </c>
      <c r="D16182" s="355">
        <v>225.45</v>
      </c>
    </row>
    <row r="16183" spans="1:4">
      <c r="A16183" s="354" t="s">
        <v>41278</v>
      </c>
      <c r="B16183" t="s">
        <v>41279</v>
      </c>
      <c r="C16183" s="354" t="s">
        <v>470</v>
      </c>
      <c r="D16183" s="355">
        <v>12.89</v>
      </c>
    </row>
    <row r="16184" spans="1:4">
      <c r="A16184" s="354" t="s">
        <v>41280</v>
      </c>
      <c r="B16184" t="s">
        <v>41279</v>
      </c>
      <c r="C16184" s="354" t="s">
        <v>470</v>
      </c>
      <c r="D16184" s="355">
        <v>12.89</v>
      </c>
    </row>
    <row r="16185" spans="1:4">
      <c r="A16185" s="354" t="s">
        <v>41281</v>
      </c>
      <c r="B16185" t="s">
        <v>41282</v>
      </c>
      <c r="C16185" s="354" t="s">
        <v>470</v>
      </c>
      <c r="D16185" s="355">
        <v>26.4</v>
      </c>
    </row>
    <row r="16186" spans="1:4">
      <c r="A16186" s="354" t="s">
        <v>41283</v>
      </c>
      <c r="B16186" t="s">
        <v>41282</v>
      </c>
      <c r="C16186" s="354" t="s">
        <v>470</v>
      </c>
      <c r="D16186" s="355">
        <v>26.4</v>
      </c>
    </row>
    <row r="16187" spans="1:4">
      <c r="A16187" s="354" t="s">
        <v>41284</v>
      </c>
      <c r="B16187" t="s">
        <v>41285</v>
      </c>
      <c r="C16187" s="354" t="s">
        <v>470</v>
      </c>
      <c r="D16187" s="355">
        <v>21.53</v>
      </c>
    </row>
    <row r="16188" spans="1:4">
      <c r="A16188" s="354" t="s">
        <v>41286</v>
      </c>
      <c r="B16188" t="s">
        <v>41285</v>
      </c>
      <c r="C16188" s="354" t="s">
        <v>470</v>
      </c>
      <c r="D16188" s="355">
        <v>21.53</v>
      </c>
    </row>
    <row r="16189" spans="1:4">
      <c r="A16189" s="354" t="s">
        <v>41287</v>
      </c>
      <c r="B16189" t="s">
        <v>41288</v>
      </c>
      <c r="C16189" s="354" t="s">
        <v>470</v>
      </c>
      <c r="D16189" s="355">
        <v>0.81</v>
      </c>
    </row>
    <row r="16190" spans="1:4">
      <c r="A16190" s="354" t="s">
        <v>41289</v>
      </c>
      <c r="B16190" t="s">
        <v>41288</v>
      </c>
      <c r="C16190" s="354" t="s">
        <v>470</v>
      </c>
      <c r="D16190" s="355">
        <v>0.81</v>
      </c>
    </row>
    <row r="16191" spans="1:4">
      <c r="A16191" s="354" t="s">
        <v>41290</v>
      </c>
      <c r="B16191" t="s">
        <v>41291</v>
      </c>
      <c r="C16191" s="354" t="s">
        <v>470</v>
      </c>
      <c r="D16191" s="355">
        <v>0.78</v>
      </c>
    </row>
    <row r="16192" spans="1:4">
      <c r="A16192" s="354" t="s">
        <v>41292</v>
      </c>
      <c r="B16192" t="s">
        <v>41291</v>
      </c>
      <c r="C16192" s="354" t="s">
        <v>470</v>
      </c>
      <c r="D16192" s="355">
        <v>0.78</v>
      </c>
    </row>
    <row r="16193" spans="1:4">
      <c r="A16193" s="354" t="s">
        <v>41293</v>
      </c>
      <c r="B16193" t="s">
        <v>41294</v>
      </c>
      <c r="C16193" s="354" t="s">
        <v>470</v>
      </c>
      <c r="D16193" s="355">
        <v>1.95</v>
      </c>
    </row>
    <row r="16194" spans="1:4">
      <c r="A16194" s="354" t="s">
        <v>41295</v>
      </c>
      <c r="B16194" t="s">
        <v>41294</v>
      </c>
      <c r="C16194" s="354" t="s">
        <v>470</v>
      </c>
      <c r="D16194" s="355">
        <v>1.95</v>
      </c>
    </row>
    <row r="16195" spans="1:4">
      <c r="A16195" s="354" t="s">
        <v>41296</v>
      </c>
      <c r="B16195" t="s">
        <v>41297</v>
      </c>
      <c r="C16195" s="354" t="s">
        <v>470</v>
      </c>
      <c r="D16195" s="355">
        <v>3.86</v>
      </c>
    </row>
    <row r="16196" spans="1:4">
      <c r="A16196" s="354" t="s">
        <v>41298</v>
      </c>
      <c r="B16196" t="s">
        <v>41297</v>
      </c>
      <c r="C16196" s="354" t="s">
        <v>470</v>
      </c>
      <c r="D16196" s="355">
        <v>3.86</v>
      </c>
    </row>
    <row r="16197" spans="1:4">
      <c r="A16197" s="354" t="s">
        <v>41299</v>
      </c>
      <c r="B16197" t="s">
        <v>41300</v>
      </c>
      <c r="C16197" s="354" t="s">
        <v>470</v>
      </c>
      <c r="D16197" s="355">
        <v>6.49</v>
      </c>
    </row>
    <row r="16198" spans="1:4">
      <c r="A16198" s="354" t="s">
        <v>41301</v>
      </c>
      <c r="B16198" t="s">
        <v>41300</v>
      </c>
      <c r="C16198" s="354" t="s">
        <v>470</v>
      </c>
      <c r="D16198" s="355">
        <v>6.49</v>
      </c>
    </row>
    <row r="16199" spans="1:4">
      <c r="A16199" s="354" t="s">
        <v>41302</v>
      </c>
      <c r="B16199" t="s">
        <v>41303</v>
      </c>
      <c r="C16199" s="354" t="s">
        <v>470</v>
      </c>
      <c r="D16199" s="355">
        <v>8.7799999999999994</v>
      </c>
    </row>
    <row r="16200" spans="1:4">
      <c r="A16200" s="354" t="s">
        <v>41304</v>
      </c>
      <c r="B16200" t="s">
        <v>41303</v>
      </c>
      <c r="C16200" s="354" t="s">
        <v>470</v>
      </c>
      <c r="D16200" s="355">
        <v>8.7799999999999994</v>
      </c>
    </row>
    <row r="16201" spans="1:4">
      <c r="A16201" s="354" t="s">
        <v>41305</v>
      </c>
      <c r="B16201" t="s">
        <v>41306</v>
      </c>
      <c r="C16201" s="354" t="s">
        <v>470</v>
      </c>
      <c r="D16201" s="355">
        <v>3.7</v>
      </c>
    </row>
    <row r="16202" spans="1:4">
      <c r="A16202" s="354" t="s">
        <v>41307</v>
      </c>
      <c r="B16202" t="s">
        <v>41306</v>
      </c>
      <c r="C16202" s="354" t="s">
        <v>470</v>
      </c>
      <c r="D16202" s="355">
        <v>3.7</v>
      </c>
    </row>
    <row r="16203" spans="1:4">
      <c r="A16203" s="354" t="s">
        <v>41308</v>
      </c>
      <c r="B16203" t="s">
        <v>41309</v>
      </c>
      <c r="C16203" s="354" t="s">
        <v>470</v>
      </c>
      <c r="D16203" s="355">
        <v>11.1</v>
      </c>
    </row>
    <row r="16204" spans="1:4">
      <c r="A16204" s="354" t="s">
        <v>41310</v>
      </c>
      <c r="B16204" t="s">
        <v>41309</v>
      </c>
      <c r="C16204" s="354" t="s">
        <v>470</v>
      </c>
      <c r="D16204" s="355">
        <v>11.1</v>
      </c>
    </row>
    <row r="16205" spans="1:4">
      <c r="A16205" s="354" t="s">
        <v>41311</v>
      </c>
      <c r="B16205" t="s">
        <v>41312</v>
      </c>
      <c r="C16205" s="354" t="s">
        <v>470</v>
      </c>
      <c r="D16205" s="355">
        <v>20.27</v>
      </c>
    </row>
    <row r="16206" spans="1:4">
      <c r="A16206" s="354" t="s">
        <v>41313</v>
      </c>
      <c r="B16206" t="s">
        <v>41312</v>
      </c>
      <c r="C16206" s="354" t="s">
        <v>470</v>
      </c>
      <c r="D16206" s="355">
        <v>20.27</v>
      </c>
    </row>
    <row r="16207" spans="1:4">
      <c r="A16207" s="354" t="s">
        <v>41314</v>
      </c>
      <c r="B16207" t="s">
        <v>41315</v>
      </c>
      <c r="C16207" s="354" t="s">
        <v>470</v>
      </c>
      <c r="D16207" s="355">
        <v>27.94</v>
      </c>
    </row>
    <row r="16208" spans="1:4">
      <c r="A16208" s="354" t="s">
        <v>41316</v>
      </c>
      <c r="B16208" t="s">
        <v>41315</v>
      </c>
      <c r="C16208" s="354" t="s">
        <v>470</v>
      </c>
      <c r="D16208" s="355">
        <v>27.94</v>
      </c>
    </row>
    <row r="16209" spans="1:4">
      <c r="A16209" s="354" t="s">
        <v>41317</v>
      </c>
      <c r="B16209" t="s">
        <v>41318</v>
      </c>
      <c r="C16209" s="354" t="s">
        <v>470</v>
      </c>
      <c r="D16209" s="355">
        <v>47.54</v>
      </c>
    </row>
    <row r="16210" spans="1:4">
      <c r="A16210" s="354" t="s">
        <v>41319</v>
      </c>
      <c r="B16210" t="s">
        <v>41318</v>
      </c>
      <c r="C16210" s="354" t="s">
        <v>470</v>
      </c>
      <c r="D16210" s="355">
        <v>47.54</v>
      </c>
    </row>
    <row r="16211" spans="1:4">
      <c r="A16211" s="354" t="s">
        <v>41320</v>
      </c>
      <c r="B16211" t="s">
        <v>41321</v>
      </c>
      <c r="C16211" s="354" t="s">
        <v>470</v>
      </c>
      <c r="D16211" s="355">
        <v>10.48</v>
      </c>
    </row>
    <row r="16212" spans="1:4">
      <c r="A16212" s="354" t="s">
        <v>41322</v>
      </c>
      <c r="B16212" t="s">
        <v>41321</v>
      </c>
      <c r="C16212" s="354" t="s">
        <v>470</v>
      </c>
      <c r="D16212" s="355">
        <v>10.48</v>
      </c>
    </row>
    <row r="16213" spans="1:4">
      <c r="A16213" s="354" t="s">
        <v>41323</v>
      </c>
      <c r="B16213" t="s">
        <v>41324</v>
      </c>
      <c r="C16213" s="354" t="s">
        <v>470</v>
      </c>
      <c r="D16213" s="355">
        <v>17.22</v>
      </c>
    </row>
    <row r="16214" spans="1:4">
      <c r="A16214" s="354" t="s">
        <v>41325</v>
      </c>
      <c r="B16214" t="s">
        <v>41324</v>
      </c>
      <c r="C16214" s="354" t="s">
        <v>470</v>
      </c>
      <c r="D16214" s="355">
        <v>17.22</v>
      </c>
    </row>
    <row r="16215" spans="1:4">
      <c r="A16215" s="354" t="s">
        <v>41326</v>
      </c>
      <c r="B16215" t="s">
        <v>41327</v>
      </c>
      <c r="C16215" s="354" t="s">
        <v>470</v>
      </c>
      <c r="D16215" s="355">
        <v>32.35</v>
      </c>
    </row>
    <row r="16216" spans="1:4">
      <c r="A16216" s="354" t="s">
        <v>41328</v>
      </c>
      <c r="B16216" t="s">
        <v>41327</v>
      </c>
      <c r="C16216" s="354" t="s">
        <v>470</v>
      </c>
      <c r="D16216" s="355">
        <v>32.35</v>
      </c>
    </row>
    <row r="16217" spans="1:4">
      <c r="A16217" s="354" t="s">
        <v>41329</v>
      </c>
      <c r="B16217" t="s">
        <v>41330</v>
      </c>
      <c r="C16217" s="354" t="s">
        <v>470</v>
      </c>
      <c r="D16217" s="355">
        <v>27.34</v>
      </c>
    </row>
    <row r="16218" spans="1:4">
      <c r="A16218" s="354" t="s">
        <v>41331</v>
      </c>
      <c r="B16218" t="s">
        <v>41330</v>
      </c>
      <c r="C16218" s="354" t="s">
        <v>470</v>
      </c>
      <c r="D16218" s="355">
        <v>27.34</v>
      </c>
    </row>
    <row r="16219" spans="1:4">
      <c r="A16219" s="354" t="s">
        <v>41332</v>
      </c>
      <c r="B16219" t="s">
        <v>41333</v>
      </c>
      <c r="C16219" s="354" t="s">
        <v>470</v>
      </c>
      <c r="D16219" s="355">
        <v>55.66</v>
      </c>
    </row>
    <row r="16220" spans="1:4">
      <c r="A16220" s="354" t="s">
        <v>41334</v>
      </c>
      <c r="B16220" t="s">
        <v>41333</v>
      </c>
      <c r="C16220" s="354" t="s">
        <v>470</v>
      </c>
      <c r="D16220" s="355">
        <v>55.66</v>
      </c>
    </row>
    <row r="16221" spans="1:4">
      <c r="A16221" s="354" t="s">
        <v>41335</v>
      </c>
      <c r="B16221" t="s">
        <v>41336</v>
      </c>
      <c r="C16221" s="354" t="s">
        <v>470</v>
      </c>
      <c r="D16221" s="355">
        <v>222.66</v>
      </c>
    </row>
    <row r="16222" spans="1:4">
      <c r="A16222" s="354" t="s">
        <v>41337</v>
      </c>
      <c r="B16222" t="s">
        <v>41336</v>
      </c>
      <c r="C16222" s="354" t="s">
        <v>470</v>
      </c>
      <c r="D16222" s="355">
        <v>222.66</v>
      </c>
    </row>
    <row r="16223" spans="1:4">
      <c r="A16223" s="354" t="s">
        <v>41338</v>
      </c>
      <c r="B16223" t="s">
        <v>41339</v>
      </c>
      <c r="C16223" s="354" t="s">
        <v>470</v>
      </c>
      <c r="D16223" s="355">
        <v>318.33999999999997</v>
      </c>
    </row>
    <row r="16224" spans="1:4">
      <c r="A16224" s="354" t="s">
        <v>41340</v>
      </c>
      <c r="B16224" t="s">
        <v>41339</v>
      </c>
      <c r="C16224" s="354" t="s">
        <v>470</v>
      </c>
      <c r="D16224" s="355">
        <v>318.33999999999997</v>
      </c>
    </row>
    <row r="16225" spans="1:4">
      <c r="A16225" s="354" t="s">
        <v>41341</v>
      </c>
      <c r="B16225" t="s">
        <v>41342</v>
      </c>
      <c r="C16225" s="354" t="s">
        <v>470</v>
      </c>
      <c r="D16225" s="355">
        <v>278.51</v>
      </c>
    </row>
    <row r="16226" spans="1:4">
      <c r="A16226" s="354" t="s">
        <v>41343</v>
      </c>
      <c r="B16226" t="s">
        <v>41342</v>
      </c>
      <c r="C16226" s="354" t="s">
        <v>470</v>
      </c>
      <c r="D16226" s="355">
        <v>278.51</v>
      </c>
    </row>
    <row r="16227" spans="1:4">
      <c r="A16227" s="354" t="s">
        <v>41344</v>
      </c>
      <c r="B16227" t="s">
        <v>41345</v>
      </c>
      <c r="C16227" s="354" t="s">
        <v>470</v>
      </c>
      <c r="D16227" s="355">
        <v>211.84</v>
      </c>
    </row>
    <row r="16228" spans="1:4">
      <c r="A16228" s="354" t="s">
        <v>41346</v>
      </c>
      <c r="B16228" t="s">
        <v>41345</v>
      </c>
      <c r="C16228" s="354" t="s">
        <v>470</v>
      </c>
      <c r="D16228" s="355">
        <v>211.84</v>
      </c>
    </row>
    <row r="16229" spans="1:4">
      <c r="A16229" s="354" t="s">
        <v>41347</v>
      </c>
      <c r="B16229" t="s">
        <v>41348</v>
      </c>
      <c r="C16229" s="354" t="s">
        <v>470</v>
      </c>
      <c r="D16229" s="355">
        <v>300.18</v>
      </c>
    </row>
    <row r="16230" spans="1:4">
      <c r="A16230" s="354" t="s">
        <v>41349</v>
      </c>
      <c r="B16230" t="s">
        <v>41348</v>
      </c>
      <c r="C16230" s="354" t="s">
        <v>470</v>
      </c>
      <c r="D16230" s="355">
        <v>300.18</v>
      </c>
    </row>
    <row r="16231" spans="1:4">
      <c r="A16231" s="354" t="s">
        <v>41350</v>
      </c>
      <c r="B16231" t="s">
        <v>41351</v>
      </c>
      <c r="C16231" s="354" t="s">
        <v>470</v>
      </c>
      <c r="D16231" s="355">
        <v>402.55</v>
      </c>
    </row>
    <row r="16232" spans="1:4">
      <c r="A16232" s="354" t="s">
        <v>41352</v>
      </c>
      <c r="B16232" t="s">
        <v>41351</v>
      </c>
      <c r="C16232" s="354" t="s">
        <v>470</v>
      </c>
      <c r="D16232" s="355">
        <v>402.55</v>
      </c>
    </row>
    <row r="16233" spans="1:4">
      <c r="A16233" s="354" t="s">
        <v>41353</v>
      </c>
      <c r="B16233" t="s">
        <v>41354</v>
      </c>
      <c r="C16233" s="354" t="s">
        <v>470</v>
      </c>
      <c r="D16233" s="355">
        <v>11.08</v>
      </c>
    </row>
    <row r="16234" spans="1:4">
      <c r="A16234" s="354" t="s">
        <v>41355</v>
      </c>
      <c r="B16234" t="s">
        <v>41354</v>
      </c>
      <c r="C16234" s="354" t="s">
        <v>470</v>
      </c>
      <c r="D16234" s="355">
        <v>11.08</v>
      </c>
    </row>
    <row r="16235" spans="1:4">
      <c r="A16235" s="354" t="s">
        <v>41356</v>
      </c>
      <c r="B16235" t="s">
        <v>41357</v>
      </c>
      <c r="C16235" s="354" t="s">
        <v>470</v>
      </c>
      <c r="D16235" s="355">
        <v>19.18</v>
      </c>
    </row>
    <row r="16236" spans="1:4">
      <c r="A16236" s="354" t="s">
        <v>41358</v>
      </c>
      <c r="B16236" t="s">
        <v>41357</v>
      </c>
      <c r="C16236" s="354" t="s">
        <v>470</v>
      </c>
      <c r="D16236" s="355">
        <v>19.18</v>
      </c>
    </row>
    <row r="16237" spans="1:4">
      <c r="A16237" s="354" t="s">
        <v>41359</v>
      </c>
      <c r="B16237" t="s">
        <v>41360</v>
      </c>
      <c r="C16237" s="354" t="s">
        <v>470</v>
      </c>
      <c r="D16237" s="355">
        <v>28.49</v>
      </c>
    </row>
    <row r="16238" spans="1:4">
      <c r="A16238" s="354" t="s">
        <v>41361</v>
      </c>
      <c r="B16238" t="s">
        <v>41360</v>
      </c>
      <c r="C16238" s="354" t="s">
        <v>470</v>
      </c>
      <c r="D16238" s="355">
        <v>28.49</v>
      </c>
    </row>
    <row r="16239" spans="1:4">
      <c r="A16239" s="354" t="s">
        <v>41362</v>
      </c>
      <c r="B16239" t="s">
        <v>41363</v>
      </c>
      <c r="C16239" s="354" t="s">
        <v>470</v>
      </c>
      <c r="D16239" s="355">
        <v>22.18</v>
      </c>
    </row>
    <row r="16240" spans="1:4">
      <c r="A16240" s="354" t="s">
        <v>41364</v>
      </c>
      <c r="B16240" t="s">
        <v>41363</v>
      </c>
      <c r="C16240" s="354" t="s">
        <v>470</v>
      </c>
      <c r="D16240" s="355">
        <v>22.18</v>
      </c>
    </row>
    <row r="16241" spans="1:4">
      <c r="A16241" s="354" t="s">
        <v>41365</v>
      </c>
      <c r="B16241" t="s">
        <v>41366</v>
      </c>
      <c r="C16241" s="354" t="s">
        <v>470</v>
      </c>
      <c r="D16241" s="355">
        <v>50.39</v>
      </c>
    </row>
    <row r="16242" spans="1:4">
      <c r="A16242" s="354" t="s">
        <v>41367</v>
      </c>
      <c r="B16242" t="s">
        <v>41366</v>
      </c>
      <c r="C16242" s="354" t="s">
        <v>470</v>
      </c>
      <c r="D16242" s="355">
        <v>50.39</v>
      </c>
    </row>
    <row r="16243" spans="1:4">
      <c r="A16243" s="354" t="s">
        <v>41368</v>
      </c>
      <c r="B16243" t="s">
        <v>41369</v>
      </c>
      <c r="C16243" s="354" t="s">
        <v>470</v>
      </c>
      <c r="D16243" s="355">
        <v>0.61</v>
      </c>
    </row>
    <row r="16244" spans="1:4">
      <c r="A16244" s="354" t="s">
        <v>41370</v>
      </c>
      <c r="B16244" t="s">
        <v>41369</v>
      </c>
      <c r="C16244" s="354" t="s">
        <v>470</v>
      </c>
      <c r="D16244" s="355">
        <v>0.61</v>
      </c>
    </row>
    <row r="16245" spans="1:4">
      <c r="A16245" s="354" t="s">
        <v>41371</v>
      </c>
      <c r="B16245" t="s">
        <v>41372</v>
      </c>
      <c r="C16245" s="354" t="s">
        <v>470</v>
      </c>
      <c r="D16245" s="355">
        <v>0.99</v>
      </c>
    </row>
    <row r="16246" spans="1:4">
      <c r="A16246" s="354" t="s">
        <v>41373</v>
      </c>
      <c r="B16246" t="s">
        <v>41372</v>
      </c>
      <c r="C16246" s="354" t="s">
        <v>470</v>
      </c>
      <c r="D16246" s="355">
        <v>0.99</v>
      </c>
    </row>
    <row r="16247" spans="1:4">
      <c r="A16247" s="354" t="s">
        <v>41374</v>
      </c>
      <c r="B16247" t="s">
        <v>41375</v>
      </c>
      <c r="C16247" s="354" t="s">
        <v>470</v>
      </c>
      <c r="D16247" s="355">
        <v>2.14</v>
      </c>
    </row>
    <row r="16248" spans="1:4">
      <c r="A16248" s="354" t="s">
        <v>41376</v>
      </c>
      <c r="B16248" t="s">
        <v>41375</v>
      </c>
      <c r="C16248" s="354" t="s">
        <v>470</v>
      </c>
      <c r="D16248" s="355">
        <v>2.14</v>
      </c>
    </row>
    <row r="16249" spans="1:4">
      <c r="A16249" s="354" t="s">
        <v>41377</v>
      </c>
      <c r="B16249" t="s">
        <v>41378</v>
      </c>
      <c r="C16249" s="354" t="s">
        <v>470</v>
      </c>
      <c r="D16249" s="355">
        <v>3.59</v>
      </c>
    </row>
    <row r="16250" spans="1:4">
      <c r="A16250" s="354" t="s">
        <v>41379</v>
      </c>
      <c r="B16250" t="s">
        <v>41378</v>
      </c>
      <c r="C16250" s="354" t="s">
        <v>470</v>
      </c>
      <c r="D16250" s="355">
        <v>3.59</v>
      </c>
    </row>
    <row r="16251" spans="1:4">
      <c r="A16251" s="354" t="s">
        <v>41380</v>
      </c>
      <c r="B16251" t="s">
        <v>41381</v>
      </c>
      <c r="C16251" s="354" t="s">
        <v>470</v>
      </c>
      <c r="D16251" s="355">
        <v>6.74</v>
      </c>
    </row>
    <row r="16252" spans="1:4">
      <c r="A16252" s="354" t="s">
        <v>41382</v>
      </c>
      <c r="B16252" t="s">
        <v>41381</v>
      </c>
      <c r="C16252" s="354" t="s">
        <v>470</v>
      </c>
      <c r="D16252" s="355">
        <v>6.74</v>
      </c>
    </row>
    <row r="16253" spans="1:4">
      <c r="A16253" s="354" t="s">
        <v>41383</v>
      </c>
      <c r="B16253" t="s">
        <v>41384</v>
      </c>
      <c r="C16253" s="354" t="s">
        <v>470</v>
      </c>
      <c r="D16253" s="355">
        <v>16.940000000000001</v>
      </c>
    </row>
    <row r="16254" spans="1:4">
      <c r="A16254" s="354" t="s">
        <v>41385</v>
      </c>
      <c r="B16254" t="s">
        <v>41384</v>
      </c>
      <c r="C16254" s="354" t="s">
        <v>470</v>
      </c>
      <c r="D16254" s="355">
        <v>16.940000000000001</v>
      </c>
    </row>
    <row r="16255" spans="1:4">
      <c r="A16255" s="354" t="s">
        <v>41386</v>
      </c>
      <c r="B16255" t="s">
        <v>41387</v>
      </c>
      <c r="C16255" s="354" t="s">
        <v>470</v>
      </c>
      <c r="D16255" s="355">
        <v>16.3</v>
      </c>
    </row>
    <row r="16256" spans="1:4">
      <c r="A16256" s="354" t="s">
        <v>41388</v>
      </c>
      <c r="B16256" t="s">
        <v>41387</v>
      </c>
      <c r="C16256" s="354" t="s">
        <v>470</v>
      </c>
      <c r="D16256" s="355">
        <v>16.3</v>
      </c>
    </row>
    <row r="16257" spans="1:4">
      <c r="A16257" s="354" t="s">
        <v>41389</v>
      </c>
      <c r="B16257" t="s">
        <v>41390</v>
      </c>
      <c r="C16257" s="354" t="s">
        <v>470</v>
      </c>
      <c r="D16257" s="355">
        <v>79.39</v>
      </c>
    </row>
    <row r="16258" spans="1:4">
      <c r="A16258" s="354" t="s">
        <v>41391</v>
      </c>
      <c r="B16258" t="s">
        <v>41390</v>
      </c>
      <c r="C16258" s="354" t="s">
        <v>470</v>
      </c>
      <c r="D16258" s="355">
        <v>79.39</v>
      </c>
    </row>
    <row r="16259" spans="1:4">
      <c r="A16259" s="354" t="s">
        <v>41392</v>
      </c>
      <c r="B16259" t="s">
        <v>41393</v>
      </c>
      <c r="C16259" s="354" t="s">
        <v>470</v>
      </c>
      <c r="D16259" s="355">
        <v>2.87</v>
      </c>
    </row>
    <row r="16260" spans="1:4">
      <c r="A16260" s="354" t="s">
        <v>41394</v>
      </c>
      <c r="B16260" t="s">
        <v>41393</v>
      </c>
      <c r="C16260" s="354" t="s">
        <v>470</v>
      </c>
      <c r="D16260" s="355">
        <v>2.87</v>
      </c>
    </row>
    <row r="16261" spans="1:4">
      <c r="A16261" s="354" t="s">
        <v>41395</v>
      </c>
      <c r="B16261" t="s">
        <v>41396</v>
      </c>
      <c r="C16261" s="354" t="s">
        <v>470</v>
      </c>
      <c r="D16261" s="355">
        <v>3.86</v>
      </c>
    </row>
    <row r="16262" spans="1:4">
      <c r="A16262" s="354" t="s">
        <v>41397</v>
      </c>
      <c r="B16262" t="s">
        <v>41396</v>
      </c>
      <c r="C16262" s="354" t="s">
        <v>470</v>
      </c>
      <c r="D16262" s="355">
        <v>3.86</v>
      </c>
    </row>
    <row r="16263" spans="1:4">
      <c r="A16263" s="354" t="s">
        <v>41398</v>
      </c>
      <c r="B16263" t="s">
        <v>41399</v>
      </c>
      <c r="C16263" s="354" t="s">
        <v>470</v>
      </c>
      <c r="D16263" s="355">
        <v>3.9</v>
      </c>
    </row>
    <row r="16264" spans="1:4">
      <c r="A16264" s="354" t="s">
        <v>41400</v>
      </c>
      <c r="B16264" t="s">
        <v>41399</v>
      </c>
      <c r="C16264" s="354" t="s">
        <v>470</v>
      </c>
      <c r="D16264" s="355">
        <v>3.9</v>
      </c>
    </row>
    <row r="16265" spans="1:4">
      <c r="A16265" s="354" t="s">
        <v>41401</v>
      </c>
      <c r="B16265" t="s">
        <v>41402</v>
      </c>
      <c r="C16265" s="354" t="s">
        <v>470</v>
      </c>
      <c r="D16265" s="355">
        <v>3.69</v>
      </c>
    </row>
    <row r="16266" spans="1:4">
      <c r="A16266" s="354" t="s">
        <v>41403</v>
      </c>
      <c r="B16266" t="s">
        <v>41402</v>
      </c>
      <c r="C16266" s="354" t="s">
        <v>470</v>
      </c>
      <c r="D16266" s="355">
        <v>3.69</v>
      </c>
    </row>
    <row r="16267" spans="1:4">
      <c r="A16267" s="354" t="s">
        <v>41404</v>
      </c>
      <c r="B16267" t="s">
        <v>41405</v>
      </c>
      <c r="C16267" s="354" t="s">
        <v>470</v>
      </c>
      <c r="D16267" s="355">
        <v>3.94</v>
      </c>
    </row>
    <row r="16268" spans="1:4">
      <c r="A16268" s="354" t="s">
        <v>41406</v>
      </c>
      <c r="B16268" t="s">
        <v>41405</v>
      </c>
      <c r="C16268" s="354" t="s">
        <v>470</v>
      </c>
      <c r="D16268" s="355">
        <v>3.94</v>
      </c>
    </row>
    <row r="16269" spans="1:4">
      <c r="A16269" s="354" t="s">
        <v>41407</v>
      </c>
      <c r="B16269" t="s">
        <v>41408</v>
      </c>
      <c r="C16269" s="354" t="s">
        <v>470</v>
      </c>
      <c r="D16269" s="355">
        <v>5.74</v>
      </c>
    </row>
    <row r="16270" spans="1:4">
      <c r="A16270" s="354" t="s">
        <v>41409</v>
      </c>
      <c r="B16270" t="s">
        <v>41408</v>
      </c>
      <c r="C16270" s="354" t="s">
        <v>470</v>
      </c>
      <c r="D16270" s="355">
        <v>5.74</v>
      </c>
    </row>
    <row r="16271" spans="1:4">
      <c r="A16271" s="354" t="s">
        <v>41410</v>
      </c>
      <c r="B16271" t="s">
        <v>41411</v>
      </c>
      <c r="C16271" s="354" t="s">
        <v>470</v>
      </c>
      <c r="D16271" s="355">
        <v>10.08</v>
      </c>
    </row>
    <row r="16272" spans="1:4">
      <c r="A16272" s="354" t="s">
        <v>41412</v>
      </c>
      <c r="B16272" t="s">
        <v>41411</v>
      </c>
      <c r="C16272" s="354" t="s">
        <v>470</v>
      </c>
      <c r="D16272" s="355">
        <v>10.08</v>
      </c>
    </row>
    <row r="16273" spans="1:4">
      <c r="A16273" s="354" t="s">
        <v>41413</v>
      </c>
      <c r="B16273" t="s">
        <v>41414</v>
      </c>
      <c r="C16273" s="354" t="s">
        <v>470</v>
      </c>
      <c r="D16273" s="355">
        <v>12.56</v>
      </c>
    </row>
    <row r="16274" spans="1:4">
      <c r="A16274" s="354" t="s">
        <v>41415</v>
      </c>
      <c r="B16274" t="s">
        <v>41414</v>
      </c>
      <c r="C16274" s="354" t="s">
        <v>470</v>
      </c>
      <c r="D16274" s="355">
        <v>12.56</v>
      </c>
    </row>
    <row r="16275" spans="1:4">
      <c r="A16275" s="354" t="s">
        <v>41416</v>
      </c>
      <c r="B16275" t="s">
        <v>41417</v>
      </c>
      <c r="C16275" s="354" t="s">
        <v>470</v>
      </c>
      <c r="D16275" s="355">
        <v>13.57</v>
      </c>
    </row>
    <row r="16276" spans="1:4">
      <c r="A16276" s="354" t="s">
        <v>41418</v>
      </c>
      <c r="B16276" t="s">
        <v>41417</v>
      </c>
      <c r="C16276" s="354" t="s">
        <v>470</v>
      </c>
      <c r="D16276" s="355">
        <v>13.57</v>
      </c>
    </row>
    <row r="16277" spans="1:4">
      <c r="A16277" s="354" t="s">
        <v>41419</v>
      </c>
      <c r="B16277" t="s">
        <v>41420</v>
      </c>
      <c r="C16277" s="354" t="s">
        <v>470</v>
      </c>
      <c r="D16277" s="355">
        <v>16.47</v>
      </c>
    </row>
    <row r="16278" spans="1:4">
      <c r="A16278" s="354" t="s">
        <v>41421</v>
      </c>
      <c r="B16278" t="s">
        <v>41420</v>
      </c>
      <c r="C16278" s="354" t="s">
        <v>470</v>
      </c>
      <c r="D16278" s="355">
        <v>16.47</v>
      </c>
    </row>
    <row r="16279" spans="1:4">
      <c r="A16279" s="354" t="s">
        <v>41422</v>
      </c>
      <c r="B16279" t="s">
        <v>41423</v>
      </c>
      <c r="C16279" s="354" t="s">
        <v>470</v>
      </c>
      <c r="D16279" s="355">
        <v>18.010000000000002</v>
      </c>
    </row>
    <row r="16280" spans="1:4">
      <c r="A16280" s="354" t="s">
        <v>41424</v>
      </c>
      <c r="B16280" t="s">
        <v>41423</v>
      </c>
      <c r="C16280" s="354" t="s">
        <v>470</v>
      </c>
      <c r="D16280" s="355">
        <v>18.010000000000002</v>
      </c>
    </row>
    <row r="16281" spans="1:4">
      <c r="A16281" s="354" t="s">
        <v>41425</v>
      </c>
      <c r="B16281" t="s">
        <v>41426</v>
      </c>
      <c r="C16281" s="354" t="s">
        <v>470</v>
      </c>
      <c r="D16281" s="355">
        <v>21.69</v>
      </c>
    </row>
    <row r="16282" spans="1:4">
      <c r="A16282" s="354" t="s">
        <v>41427</v>
      </c>
      <c r="B16282" t="s">
        <v>41426</v>
      </c>
      <c r="C16282" s="354" t="s">
        <v>470</v>
      </c>
      <c r="D16282" s="355">
        <v>21.69</v>
      </c>
    </row>
    <row r="16283" spans="1:4">
      <c r="A16283" s="354" t="s">
        <v>41428</v>
      </c>
      <c r="B16283" t="s">
        <v>41429</v>
      </c>
      <c r="C16283" s="354" t="s">
        <v>470</v>
      </c>
      <c r="D16283" s="355">
        <v>1.3</v>
      </c>
    </row>
    <row r="16284" spans="1:4">
      <c r="A16284" s="354" t="s">
        <v>41430</v>
      </c>
      <c r="B16284" t="s">
        <v>41429</v>
      </c>
      <c r="C16284" s="354" t="s">
        <v>470</v>
      </c>
      <c r="D16284" s="355">
        <v>1.3</v>
      </c>
    </row>
    <row r="16285" spans="1:4">
      <c r="A16285" s="354" t="s">
        <v>41431</v>
      </c>
      <c r="B16285" t="s">
        <v>41432</v>
      </c>
      <c r="C16285" s="354" t="s">
        <v>470</v>
      </c>
      <c r="D16285" s="355">
        <v>1.29</v>
      </c>
    </row>
    <row r="16286" spans="1:4">
      <c r="A16286" s="354" t="s">
        <v>41433</v>
      </c>
      <c r="B16286" t="s">
        <v>41432</v>
      </c>
      <c r="C16286" s="354" t="s">
        <v>470</v>
      </c>
      <c r="D16286" s="355">
        <v>1.29</v>
      </c>
    </row>
    <row r="16287" spans="1:4">
      <c r="A16287" s="354" t="s">
        <v>41434</v>
      </c>
      <c r="B16287" t="s">
        <v>41435</v>
      </c>
      <c r="C16287" s="354" t="s">
        <v>470</v>
      </c>
      <c r="D16287" s="355">
        <v>2.13</v>
      </c>
    </row>
    <row r="16288" spans="1:4">
      <c r="A16288" s="354" t="s">
        <v>41436</v>
      </c>
      <c r="B16288" t="s">
        <v>41435</v>
      </c>
      <c r="C16288" s="354" t="s">
        <v>470</v>
      </c>
      <c r="D16288" s="355">
        <v>2.13</v>
      </c>
    </row>
    <row r="16289" spans="1:4">
      <c r="A16289" s="354" t="s">
        <v>41437</v>
      </c>
      <c r="B16289" t="s">
        <v>41438</v>
      </c>
      <c r="C16289" s="354" t="s">
        <v>470</v>
      </c>
      <c r="D16289" s="355">
        <v>4.1100000000000003</v>
      </c>
    </row>
    <row r="16290" spans="1:4">
      <c r="A16290" s="354" t="s">
        <v>41439</v>
      </c>
      <c r="B16290" t="s">
        <v>41438</v>
      </c>
      <c r="C16290" s="354" t="s">
        <v>470</v>
      </c>
      <c r="D16290" s="355">
        <v>4.1100000000000003</v>
      </c>
    </row>
    <row r="16291" spans="1:4">
      <c r="A16291" s="354" t="s">
        <v>41440</v>
      </c>
      <c r="B16291" t="s">
        <v>41441</v>
      </c>
      <c r="C16291" s="354" t="s">
        <v>470</v>
      </c>
      <c r="D16291" s="355">
        <v>6.16</v>
      </c>
    </row>
    <row r="16292" spans="1:4">
      <c r="A16292" s="354" t="s">
        <v>41442</v>
      </c>
      <c r="B16292" t="s">
        <v>41441</v>
      </c>
      <c r="C16292" s="354" t="s">
        <v>470</v>
      </c>
      <c r="D16292" s="355">
        <v>6.16</v>
      </c>
    </row>
    <row r="16293" spans="1:4">
      <c r="A16293" s="354" t="s">
        <v>41443</v>
      </c>
      <c r="B16293" t="s">
        <v>41444</v>
      </c>
      <c r="C16293" s="354" t="s">
        <v>470</v>
      </c>
      <c r="D16293" s="355">
        <v>11.94</v>
      </c>
    </row>
    <row r="16294" spans="1:4">
      <c r="A16294" s="354" t="s">
        <v>41445</v>
      </c>
      <c r="B16294" t="s">
        <v>41444</v>
      </c>
      <c r="C16294" s="354" t="s">
        <v>470</v>
      </c>
      <c r="D16294" s="355">
        <v>11.94</v>
      </c>
    </row>
    <row r="16295" spans="1:4">
      <c r="A16295" s="354" t="s">
        <v>41446</v>
      </c>
      <c r="B16295" t="s">
        <v>41447</v>
      </c>
      <c r="C16295" s="354" t="s">
        <v>470</v>
      </c>
      <c r="D16295" s="355">
        <v>22.56</v>
      </c>
    </row>
    <row r="16296" spans="1:4">
      <c r="A16296" s="354" t="s">
        <v>41448</v>
      </c>
      <c r="B16296" t="s">
        <v>41447</v>
      </c>
      <c r="C16296" s="354" t="s">
        <v>470</v>
      </c>
      <c r="D16296" s="355">
        <v>22.56</v>
      </c>
    </row>
    <row r="16297" spans="1:4">
      <c r="A16297" s="354" t="s">
        <v>41449</v>
      </c>
      <c r="B16297" t="s">
        <v>41450</v>
      </c>
      <c r="C16297" s="354" t="s">
        <v>470</v>
      </c>
      <c r="D16297" s="355">
        <v>42.6</v>
      </c>
    </row>
    <row r="16298" spans="1:4">
      <c r="A16298" s="354" t="s">
        <v>41451</v>
      </c>
      <c r="B16298" t="s">
        <v>41450</v>
      </c>
      <c r="C16298" s="354" t="s">
        <v>470</v>
      </c>
      <c r="D16298" s="355">
        <v>42.6</v>
      </c>
    </row>
    <row r="16299" spans="1:4">
      <c r="A16299" s="354" t="s">
        <v>41452</v>
      </c>
      <c r="B16299" t="s">
        <v>41453</v>
      </c>
      <c r="C16299" s="354" t="s">
        <v>470</v>
      </c>
      <c r="D16299" s="355">
        <v>83.68</v>
      </c>
    </row>
    <row r="16300" spans="1:4">
      <c r="A16300" s="354" t="s">
        <v>41454</v>
      </c>
      <c r="B16300" t="s">
        <v>41453</v>
      </c>
      <c r="C16300" s="354" t="s">
        <v>470</v>
      </c>
      <c r="D16300" s="355">
        <v>83.68</v>
      </c>
    </row>
    <row r="16301" spans="1:4">
      <c r="A16301" s="354" t="s">
        <v>41455</v>
      </c>
      <c r="B16301" t="s">
        <v>41456</v>
      </c>
      <c r="C16301" s="354" t="s">
        <v>470</v>
      </c>
      <c r="D16301" s="355">
        <v>2.63</v>
      </c>
    </row>
    <row r="16302" spans="1:4">
      <c r="A16302" s="354" t="s">
        <v>41457</v>
      </c>
      <c r="B16302" t="s">
        <v>41456</v>
      </c>
      <c r="C16302" s="354" t="s">
        <v>470</v>
      </c>
      <c r="D16302" s="355">
        <v>2.63</v>
      </c>
    </row>
    <row r="16303" spans="1:4">
      <c r="A16303" s="354" t="s">
        <v>41458</v>
      </c>
      <c r="B16303" t="s">
        <v>41459</v>
      </c>
      <c r="C16303" s="354" t="s">
        <v>470</v>
      </c>
      <c r="D16303" s="355">
        <v>2.77</v>
      </c>
    </row>
    <row r="16304" spans="1:4">
      <c r="A16304" s="354" t="s">
        <v>41460</v>
      </c>
      <c r="B16304" t="s">
        <v>41459</v>
      </c>
      <c r="C16304" s="354" t="s">
        <v>470</v>
      </c>
      <c r="D16304" s="355">
        <v>2.77</v>
      </c>
    </row>
    <row r="16305" spans="1:4">
      <c r="A16305" s="354" t="s">
        <v>41461</v>
      </c>
      <c r="B16305" t="s">
        <v>41462</v>
      </c>
      <c r="C16305" s="354" t="s">
        <v>470</v>
      </c>
      <c r="D16305" s="355">
        <v>4.62</v>
      </c>
    </row>
    <row r="16306" spans="1:4">
      <c r="A16306" s="354" t="s">
        <v>41463</v>
      </c>
      <c r="B16306" t="s">
        <v>41462</v>
      </c>
      <c r="C16306" s="354" t="s">
        <v>470</v>
      </c>
      <c r="D16306" s="355">
        <v>4.62</v>
      </c>
    </row>
    <row r="16307" spans="1:4">
      <c r="A16307" s="354" t="s">
        <v>41464</v>
      </c>
      <c r="B16307" t="s">
        <v>41465</v>
      </c>
      <c r="C16307" s="354" t="s">
        <v>470</v>
      </c>
      <c r="D16307" s="355">
        <v>5.53</v>
      </c>
    </row>
    <row r="16308" spans="1:4">
      <c r="A16308" s="354" t="s">
        <v>41466</v>
      </c>
      <c r="B16308" t="s">
        <v>41465</v>
      </c>
      <c r="C16308" s="354" t="s">
        <v>470</v>
      </c>
      <c r="D16308" s="355">
        <v>5.53</v>
      </c>
    </row>
    <row r="16309" spans="1:4">
      <c r="A16309" s="354" t="s">
        <v>41467</v>
      </c>
      <c r="B16309" t="s">
        <v>41468</v>
      </c>
      <c r="C16309" s="354" t="s">
        <v>470</v>
      </c>
      <c r="D16309" s="355">
        <v>10.09</v>
      </c>
    </row>
    <row r="16310" spans="1:4">
      <c r="A16310" s="354" t="s">
        <v>41469</v>
      </c>
      <c r="B16310" t="s">
        <v>41468</v>
      </c>
      <c r="C16310" s="354" t="s">
        <v>470</v>
      </c>
      <c r="D16310" s="355">
        <v>10.09</v>
      </c>
    </row>
    <row r="16311" spans="1:4">
      <c r="A16311" s="354" t="s">
        <v>41470</v>
      </c>
      <c r="B16311" t="s">
        <v>41471</v>
      </c>
      <c r="C16311" s="354" t="s">
        <v>470</v>
      </c>
      <c r="D16311" s="355">
        <v>15.44</v>
      </c>
    </row>
    <row r="16312" spans="1:4">
      <c r="A16312" s="354" t="s">
        <v>41472</v>
      </c>
      <c r="B16312" t="s">
        <v>41471</v>
      </c>
      <c r="C16312" s="354" t="s">
        <v>470</v>
      </c>
      <c r="D16312" s="355">
        <v>15.44</v>
      </c>
    </row>
    <row r="16313" spans="1:4">
      <c r="A16313" s="354" t="s">
        <v>41473</v>
      </c>
      <c r="B16313" t="s">
        <v>41474</v>
      </c>
      <c r="C16313" s="354" t="s">
        <v>470</v>
      </c>
      <c r="D16313" s="355">
        <v>37.840000000000003</v>
      </c>
    </row>
    <row r="16314" spans="1:4">
      <c r="A16314" s="354" t="s">
        <v>41475</v>
      </c>
      <c r="B16314" t="s">
        <v>41474</v>
      </c>
      <c r="C16314" s="354" t="s">
        <v>470</v>
      </c>
      <c r="D16314" s="355">
        <v>37.840000000000003</v>
      </c>
    </row>
    <row r="16315" spans="1:4">
      <c r="A16315" s="354" t="s">
        <v>41476</v>
      </c>
      <c r="B16315" t="s">
        <v>41477</v>
      </c>
      <c r="C16315" s="354" t="s">
        <v>470</v>
      </c>
      <c r="D16315" s="355">
        <v>39.4</v>
      </c>
    </row>
    <row r="16316" spans="1:4">
      <c r="A16316" s="354" t="s">
        <v>41478</v>
      </c>
      <c r="B16316" t="s">
        <v>41477</v>
      </c>
      <c r="C16316" s="354" t="s">
        <v>470</v>
      </c>
      <c r="D16316" s="355">
        <v>39.4</v>
      </c>
    </row>
    <row r="16317" spans="1:4">
      <c r="A16317" s="354" t="s">
        <v>41479</v>
      </c>
      <c r="B16317" t="s">
        <v>41480</v>
      </c>
      <c r="C16317" s="354" t="s">
        <v>470</v>
      </c>
      <c r="D16317" s="355">
        <v>112.36</v>
      </c>
    </row>
    <row r="16318" spans="1:4">
      <c r="A16318" s="354" t="s">
        <v>41481</v>
      </c>
      <c r="B16318" t="s">
        <v>41480</v>
      </c>
      <c r="C16318" s="354" t="s">
        <v>470</v>
      </c>
      <c r="D16318" s="355">
        <v>112.36</v>
      </c>
    </row>
    <row r="16319" spans="1:4">
      <c r="A16319" s="354" t="s">
        <v>41482</v>
      </c>
      <c r="B16319" t="s">
        <v>41483</v>
      </c>
      <c r="C16319" s="354" t="s">
        <v>470</v>
      </c>
      <c r="D16319" s="355">
        <v>2.2599999999999998</v>
      </c>
    </row>
    <row r="16320" spans="1:4">
      <c r="A16320" s="354" t="s">
        <v>41484</v>
      </c>
      <c r="B16320" t="s">
        <v>41483</v>
      </c>
      <c r="C16320" s="354" t="s">
        <v>470</v>
      </c>
      <c r="D16320" s="355">
        <v>2.2599999999999998</v>
      </c>
    </row>
    <row r="16321" spans="1:4">
      <c r="A16321" s="354" t="s">
        <v>41485</v>
      </c>
      <c r="B16321" t="s">
        <v>41486</v>
      </c>
      <c r="C16321" s="354" t="s">
        <v>470</v>
      </c>
      <c r="D16321" s="355">
        <v>2.74</v>
      </c>
    </row>
    <row r="16322" spans="1:4">
      <c r="A16322" s="354" t="s">
        <v>41487</v>
      </c>
      <c r="B16322" t="s">
        <v>41486</v>
      </c>
      <c r="C16322" s="354" t="s">
        <v>470</v>
      </c>
      <c r="D16322" s="355">
        <v>2.74</v>
      </c>
    </row>
    <row r="16323" spans="1:4">
      <c r="A16323" s="354" t="s">
        <v>41488</v>
      </c>
      <c r="B16323" t="s">
        <v>41489</v>
      </c>
      <c r="C16323" s="354" t="s">
        <v>470</v>
      </c>
      <c r="D16323" s="355">
        <v>5.92</v>
      </c>
    </row>
    <row r="16324" spans="1:4">
      <c r="A16324" s="354" t="s">
        <v>41490</v>
      </c>
      <c r="B16324" t="s">
        <v>41489</v>
      </c>
      <c r="C16324" s="354" t="s">
        <v>470</v>
      </c>
      <c r="D16324" s="355">
        <v>5.92</v>
      </c>
    </row>
    <row r="16325" spans="1:4">
      <c r="A16325" s="354" t="s">
        <v>41491</v>
      </c>
      <c r="B16325" t="s">
        <v>41492</v>
      </c>
      <c r="C16325" s="354" t="s">
        <v>470</v>
      </c>
      <c r="D16325" s="355">
        <v>12.53</v>
      </c>
    </row>
    <row r="16326" spans="1:4">
      <c r="A16326" s="354" t="s">
        <v>41493</v>
      </c>
      <c r="B16326" t="s">
        <v>41492</v>
      </c>
      <c r="C16326" s="354" t="s">
        <v>470</v>
      </c>
      <c r="D16326" s="355">
        <v>12.53</v>
      </c>
    </row>
    <row r="16327" spans="1:4">
      <c r="A16327" s="354" t="s">
        <v>41494</v>
      </c>
      <c r="B16327" t="s">
        <v>41495</v>
      </c>
      <c r="C16327" s="354" t="s">
        <v>470</v>
      </c>
      <c r="D16327" s="355">
        <v>10.74</v>
      </c>
    </row>
    <row r="16328" spans="1:4">
      <c r="A16328" s="354" t="s">
        <v>41496</v>
      </c>
      <c r="B16328" t="s">
        <v>41495</v>
      </c>
      <c r="C16328" s="354" t="s">
        <v>470</v>
      </c>
      <c r="D16328" s="355">
        <v>10.74</v>
      </c>
    </row>
    <row r="16329" spans="1:4">
      <c r="A16329" s="354" t="s">
        <v>41497</v>
      </c>
      <c r="B16329" t="s">
        <v>41498</v>
      </c>
      <c r="C16329" s="354" t="s">
        <v>470</v>
      </c>
      <c r="D16329" s="355">
        <v>29.88</v>
      </c>
    </row>
    <row r="16330" spans="1:4">
      <c r="A16330" s="354" t="s">
        <v>41499</v>
      </c>
      <c r="B16330" t="s">
        <v>41498</v>
      </c>
      <c r="C16330" s="354" t="s">
        <v>470</v>
      </c>
      <c r="D16330" s="355">
        <v>29.88</v>
      </c>
    </row>
    <row r="16331" spans="1:4">
      <c r="A16331" s="354" t="s">
        <v>41500</v>
      </c>
      <c r="B16331" t="s">
        <v>41501</v>
      </c>
      <c r="C16331" s="354" t="s">
        <v>470</v>
      </c>
      <c r="D16331" s="355">
        <v>54.58</v>
      </c>
    </row>
    <row r="16332" spans="1:4">
      <c r="A16332" s="354" t="s">
        <v>41502</v>
      </c>
      <c r="B16332" t="s">
        <v>41501</v>
      </c>
      <c r="C16332" s="354" t="s">
        <v>470</v>
      </c>
      <c r="D16332" s="355">
        <v>54.58</v>
      </c>
    </row>
    <row r="16333" spans="1:4">
      <c r="A16333" s="354" t="s">
        <v>41503</v>
      </c>
      <c r="B16333" t="s">
        <v>41504</v>
      </c>
      <c r="C16333" s="354" t="s">
        <v>470</v>
      </c>
      <c r="D16333" s="355">
        <v>69.930000000000007</v>
      </c>
    </row>
    <row r="16334" spans="1:4">
      <c r="A16334" s="354" t="s">
        <v>41505</v>
      </c>
      <c r="B16334" t="s">
        <v>41504</v>
      </c>
      <c r="C16334" s="354" t="s">
        <v>470</v>
      </c>
      <c r="D16334" s="355">
        <v>69.930000000000007</v>
      </c>
    </row>
    <row r="16335" spans="1:4">
      <c r="A16335" s="354" t="s">
        <v>41506</v>
      </c>
      <c r="B16335" t="s">
        <v>41507</v>
      </c>
      <c r="C16335" s="354" t="s">
        <v>470</v>
      </c>
      <c r="D16335" s="355">
        <v>161.41</v>
      </c>
    </row>
    <row r="16336" spans="1:4">
      <c r="A16336" s="354" t="s">
        <v>41508</v>
      </c>
      <c r="B16336" t="s">
        <v>41507</v>
      </c>
      <c r="C16336" s="354" t="s">
        <v>470</v>
      </c>
      <c r="D16336" s="355">
        <v>161.41</v>
      </c>
    </row>
    <row r="16337" spans="1:4">
      <c r="A16337" s="354" t="s">
        <v>41509</v>
      </c>
      <c r="B16337" t="s">
        <v>41510</v>
      </c>
      <c r="C16337" s="354" t="s">
        <v>470</v>
      </c>
      <c r="D16337" s="355">
        <v>1.23</v>
      </c>
    </row>
    <row r="16338" spans="1:4">
      <c r="A16338" s="354" t="s">
        <v>41511</v>
      </c>
      <c r="B16338" t="s">
        <v>41510</v>
      </c>
      <c r="C16338" s="354" t="s">
        <v>470</v>
      </c>
      <c r="D16338" s="355">
        <v>1.23</v>
      </c>
    </row>
    <row r="16339" spans="1:4">
      <c r="A16339" s="354" t="s">
        <v>41512</v>
      </c>
      <c r="B16339" t="s">
        <v>41513</v>
      </c>
      <c r="C16339" s="354" t="s">
        <v>470</v>
      </c>
      <c r="D16339" s="355">
        <v>1.53</v>
      </c>
    </row>
    <row r="16340" spans="1:4">
      <c r="A16340" s="354" t="s">
        <v>41514</v>
      </c>
      <c r="B16340" t="s">
        <v>41513</v>
      </c>
      <c r="C16340" s="354" t="s">
        <v>470</v>
      </c>
      <c r="D16340" s="355">
        <v>1.53</v>
      </c>
    </row>
    <row r="16341" spans="1:4">
      <c r="A16341" s="354" t="s">
        <v>41515</v>
      </c>
      <c r="B16341" t="s">
        <v>41516</v>
      </c>
      <c r="C16341" s="354" t="s">
        <v>470</v>
      </c>
      <c r="D16341" s="355">
        <v>4.12</v>
      </c>
    </row>
    <row r="16342" spans="1:4">
      <c r="A16342" s="354" t="s">
        <v>41517</v>
      </c>
      <c r="B16342" t="s">
        <v>41516</v>
      </c>
      <c r="C16342" s="354" t="s">
        <v>470</v>
      </c>
      <c r="D16342" s="355">
        <v>4.12</v>
      </c>
    </row>
    <row r="16343" spans="1:4">
      <c r="A16343" s="354" t="s">
        <v>41518</v>
      </c>
      <c r="B16343" t="s">
        <v>41519</v>
      </c>
      <c r="C16343" s="354" t="s">
        <v>470</v>
      </c>
      <c r="D16343" s="355">
        <v>5.65</v>
      </c>
    </row>
    <row r="16344" spans="1:4">
      <c r="A16344" s="354" t="s">
        <v>41520</v>
      </c>
      <c r="B16344" t="s">
        <v>41519</v>
      </c>
      <c r="C16344" s="354" t="s">
        <v>470</v>
      </c>
      <c r="D16344" s="355">
        <v>5.65</v>
      </c>
    </row>
    <row r="16345" spans="1:4">
      <c r="A16345" s="354" t="s">
        <v>41521</v>
      </c>
      <c r="B16345" t="s">
        <v>41522</v>
      </c>
      <c r="C16345" s="354" t="s">
        <v>470</v>
      </c>
      <c r="D16345" s="355">
        <v>6.99</v>
      </c>
    </row>
    <row r="16346" spans="1:4">
      <c r="A16346" s="354" t="s">
        <v>41523</v>
      </c>
      <c r="B16346" t="s">
        <v>41522</v>
      </c>
      <c r="C16346" s="354" t="s">
        <v>470</v>
      </c>
      <c r="D16346" s="355">
        <v>6.99</v>
      </c>
    </row>
    <row r="16347" spans="1:4">
      <c r="A16347" s="354" t="s">
        <v>41524</v>
      </c>
      <c r="B16347" t="s">
        <v>41525</v>
      </c>
      <c r="C16347" s="354" t="s">
        <v>470</v>
      </c>
      <c r="D16347" s="355">
        <v>24.5</v>
      </c>
    </row>
    <row r="16348" spans="1:4">
      <c r="A16348" s="354" t="s">
        <v>41526</v>
      </c>
      <c r="B16348" t="s">
        <v>41525</v>
      </c>
      <c r="C16348" s="354" t="s">
        <v>470</v>
      </c>
      <c r="D16348" s="355">
        <v>24.5</v>
      </c>
    </row>
    <row r="16349" spans="1:4">
      <c r="A16349" s="354" t="s">
        <v>41527</v>
      </c>
      <c r="B16349" t="s">
        <v>41528</v>
      </c>
      <c r="C16349" s="354" t="s">
        <v>470</v>
      </c>
      <c r="D16349" s="355">
        <v>64.150000000000006</v>
      </c>
    </row>
    <row r="16350" spans="1:4">
      <c r="A16350" s="354" t="s">
        <v>41529</v>
      </c>
      <c r="B16350" t="s">
        <v>41528</v>
      </c>
      <c r="C16350" s="354" t="s">
        <v>470</v>
      </c>
      <c r="D16350" s="355">
        <v>64.150000000000006</v>
      </c>
    </row>
    <row r="16351" spans="1:4">
      <c r="A16351" s="354" t="s">
        <v>41530</v>
      </c>
      <c r="B16351" t="s">
        <v>41531</v>
      </c>
      <c r="C16351" s="354" t="s">
        <v>470</v>
      </c>
      <c r="D16351" s="355">
        <v>80.87</v>
      </c>
    </row>
    <row r="16352" spans="1:4">
      <c r="A16352" s="354" t="s">
        <v>41532</v>
      </c>
      <c r="B16352" t="s">
        <v>41531</v>
      </c>
      <c r="C16352" s="354" t="s">
        <v>470</v>
      </c>
      <c r="D16352" s="355">
        <v>80.87</v>
      </c>
    </row>
    <row r="16353" spans="1:4">
      <c r="A16353" s="354" t="s">
        <v>41533</v>
      </c>
      <c r="B16353" t="s">
        <v>41534</v>
      </c>
      <c r="C16353" s="354" t="s">
        <v>470</v>
      </c>
      <c r="D16353" s="355">
        <v>231.86</v>
      </c>
    </row>
    <row r="16354" spans="1:4">
      <c r="A16354" s="354" t="s">
        <v>41535</v>
      </c>
      <c r="B16354" t="s">
        <v>41534</v>
      </c>
      <c r="C16354" s="354" t="s">
        <v>470</v>
      </c>
      <c r="D16354" s="355">
        <v>231.86</v>
      </c>
    </row>
    <row r="16355" spans="1:4">
      <c r="A16355" s="354" t="s">
        <v>41536</v>
      </c>
      <c r="B16355" t="s">
        <v>41537</v>
      </c>
      <c r="C16355" s="354" t="s">
        <v>470</v>
      </c>
      <c r="D16355" s="355">
        <v>0.61</v>
      </c>
    </row>
    <row r="16356" spans="1:4">
      <c r="A16356" s="354" t="s">
        <v>41538</v>
      </c>
      <c r="B16356" t="s">
        <v>41537</v>
      </c>
      <c r="C16356" s="354" t="s">
        <v>470</v>
      </c>
      <c r="D16356" s="355">
        <v>0.61</v>
      </c>
    </row>
    <row r="16357" spans="1:4">
      <c r="A16357" s="354" t="s">
        <v>41539</v>
      </c>
      <c r="B16357" t="s">
        <v>41540</v>
      </c>
      <c r="C16357" s="354" t="s">
        <v>470</v>
      </c>
      <c r="D16357" s="355">
        <v>0.61</v>
      </c>
    </row>
    <row r="16358" spans="1:4">
      <c r="A16358" s="354" t="s">
        <v>41541</v>
      </c>
      <c r="B16358" t="s">
        <v>41540</v>
      </c>
      <c r="C16358" s="354" t="s">
        <v>470</v>
      </c>
      <c r="D16358" s="355">
        <v>0.61</v>
      </c>
    </row>
    <row r="16359" spans="1:4">
      <c r="A16359" s="354" t="s">
        <v>41542</v>
      </c>
      <c r="B16359" t="s">
        <v>41543</v>
      </c>
      <c r="C16359" s="354" t="s">
        <v>470</v>
      </c>
      <c r="D16359" s="355">
        <v>2.41</v>
      </c>
    </row>
    <row r="16360" spans="1:4">
      <c r="A16360" s="354" t="s">
        <v>41544</v>
      </c>
      <c r="B16360" t="s">
        <v>41543</v>
      </c>
      <c r="C16360" s="354" t="s">
        <v>470</v>
      </c>
      <c r="D16360" s="355">
        <v>2.41</v>
      </c>
    </row>
    <row r="16361" spans="1:4">
      <c r="A16361" s="354" t="s">
        <v>41545</v>
      </c>
      <c r="B16361" t="s">
        <v>41546</v>
      </c>
      <c r="C16361" s="354" t="s">
        <v>470</v>
      </c>
      <c r="D16361" s="355">
        <v>5.65</v>
      </c>
    </row>
    <row r="16362" spans="1:4">
      <c r="A16362" s="354" t="s">
        <v>41547</v>
      </c>
      <c r="B16362" t="s">
        <v>41546</v>
      </c>
      <c r="C16362" s="354" t="s">
        <v>470</v>
      </c>
      <c r="D16362" s="355">
        <v>5.65</v>
      </c>
    </row>
    <row r="16363" spans="1:4">
      <c r="A16363" s="354" t="s">
        <v>41548</v>
      </c>
      <c r="B16363" t="s">
        <v>41549</v>
      </c>
      <c r="C16363" s="354" t="s">
        <v>470</v>
      </c>
      <c r="D16363" s="355">
        <v>4.2300000000000004</v>
      </c>
    </row>
    <row r="16364" spans="1:4">
      <c r="A16364" s="354" t="s">
        <v>41550</v>
      </c>
      <c r="B16364" t="s">
        <v>41549</v>
      </c>
      <c r="C16364" s="354" t="s">
        <v>470</v>
      </c>
      <c r="D16364" s="355">
        <v>4.2300000000000004</v>
      </c>
    </row>
    <row r="16365" spans="1:4">
      <c r="A16365" s="354" t="s">
        <v>41551</v>
      </c>
      <c r="B16365" t="s">
        <v>41552</v>
      </c>
      <c r="C16365" s="354" t="s">
        <v>470</v>
      </c>
      <c r="D16365" s="355">
        <v>20.8</v>
      </c>
    </row>
    <row r="16366" spans="1:4">
      <c r="A16366" s="354" t="s">
        <v>41553</v>
      </c>
      <c r="B16366" t="s">
        <v>41552</v>
      </c>
      <c r="C16366" s="354" t="s">
        <v>470</v>
      </c>
      <c r="D16366" s="355">
        <v>20.8</v>
      </c>
    </row>
    <row r="16367" spans="1:4">
      <c r="A16367" s="354" t="s">
        <v>41554</v>
      </c>
      <c r="B16367" t="s">
        <v>41555</v>
      </c>
      <c r="C16367" s="354" t="s">
        <v>470</v>
      </c>
      <c r="D16367" s="355">
        <v>70.97</v>
      </c>
    </row>
    <row r="16368" spans="1:4">
      <c r="A16368" s="354" t="s">
        <v>41556</v>
      </c>
      <c r="B16368" t="s">
        <v>41555</v>
      </c>
      <c r="C16368" s="354" t="s">
        <v>470</v>
      </c>
      <c r="D16368" s="355">
        <v>70.97</v>
      </c>
    </row>
    <row r="16369" spans="1:4">
      <c r="A16369" s="354" t="s">
        <v>41557</v>
      </c>
      <c r="B16369" t="s">
        <v>41558</v>
      </c>
      <c r="C16369" s="354" t="s">
        <v>470</v>
      </c>
      <c r="D16369" s="355">
        <v>91.02</v>
      </c>
    </row>
    <row r="16370" spans="1:4">
      <c r="A16370" s="354" t="s">
        <v>41559</v>
      </c>
      <c r="B16370" t="s">
        <v>41558</v>
      </c>
      <c r="C16370" s="354" t="s">
        <v>470</v>
      </c>
      <c r="D16370" s="355">
        <v>91.02</v>
      </c>
    </row>
    <row r="16371" spans="1:4">
      <c r="A16371" s="354" t="s">
        <v>41560</v>
      </c>
      <c r="B16371" t="s">
        <v>41561</v>
      </c>
      <c r="C16371" s="354" t="s">
        <v>470</v>
      </c>
      <c r="D16371" s="355">
        <v>206.09</v>
      </c>
    </row>
    <row r="16372" spans="1:4">
      <c r="A16372" s="354" t="s">
        <v>41562</v>
      </c>
      <c r="B16372" t="s">
        <v>41561</v>
      </c>
      <c r="C16372" s="354" t="s">
        <v>470</v>
      </c>
      <c r="D16372" s="355">
        <v>206.09</v>
      </c>
    </row>
    <row r="16373" spans="1:4">
      <c r="A16373" s="354" t="s">
        <v>41563</v>
      </c>
      <c r="B16373" t="s">
        <v>41564</v>
      </c>
      <c r="C16373" s="354" t="s">
        <v>470</v>
      </c>
      <c r="D16373" s="355">
        <v>3.35</v>
      </c>
    </row>
    <row r="16374" spans="1:4">
      <c r="A16374" s="354" t="s">
        <v>41565</v>
      </c>
      <c r="B16374" t="s">
        <v>41564</v>
      </c>
      <c r="C16374" s="354" t="s">
        <v>470</v>
      </c>
      <c r="D16374" s="355">
        <v>3.35</v>
      </c>
    </row>
    <row r="16375" spans="1:4">
      <c r="A16375" s="354" t="s">
        <v>41566</v>
      </c>
      <c r="B16375" t="s">
        <v>41567</v>
      </c>
      <c r="C16375" s="354" t="s">
        <v>470</v>
      </c>
      <c r="D16375" s="355">
        <v>5.81</v>
      </c>
    </row>
    <row r="16376" spans="1:4">
      <c r="A16376" s="354" t="s">
        <v>41568</v>
      </c>
      <c r="B16376" t="s">
        <v>41567</v>
      </c>
      <c r="C16376" s="354" t="s">
        <v>470</v>
      </c>
      <c r="D16376" s="355">
        <v>5.81</v>
      </c>
    </row>
    <row r="16377" spans="1:4">
      <c r="A16377" s="354" t="s">
        <v>41569</v>
      </c>
      <c r="B16377" t="s">
        <v>41570</v>
      </c>
      <c r="C16377" s="354" t="s">
        <v>470</v>
      </c>
      <c r="D16377" s="355">
        <v>0.71</v>
      </c>
    </row>
    <row r="16378" spans="1:4">
      <c r="A16378" s="354" t="s">
        <v>41571</v>
      </c>
      <c r="B16378" t="s">
        <v>41570</v>
      </c>
      <c r="C16378" s="354" t="s">
        <v>470</v>
      </c>
      <c r="D16378" s="355">
        <v>0.71</v>
      </c>
    </row>
    <row r="16379" spans="1:4">
      <c r="A16379" s="354" t="s">
        <v>41572</v>
      </c>
      <c r="B16379" t="s">
        <v>41573</v>
      </c>
      <c r="C16379" s="354" t="s">
        <v>470</v>
      </c>
      <c r="D16379" s="355">
        <v>0.61</v>
      </c>
    </row>
    <row r="16380" spans="1:4">
      <c r="A16380" s="354" t="s">
        <v>41574</v>
      </c>
      <c r="B16380" t="s">
        <v>41573</v>
      </c>
      <c r="C16380" s="354" t="s">
        <v>470</v>
      </c>
      <c r="D16380" s="355">
        <v>0.61</v>
      </c>
    </row>
    <row r="16381" spans="1:4">
      <c r="A16381" s="354" t="s">
        <v>41575</v>
      </c>
      <c r="B16381" t="s">
        <v>41576</v>
      </c>
      <c r="C16381" s="354" t="s">
        <v>470</v>
      </c>
      <c r="D16381" s="355">
        <v>1.74</v>
      </c>
    </row>
    <row r="16382" spans="1:4">
      <c r="A16382" s="354" t="s">
        <v>41577</v>
      </c>
      <c r="B16382" t="s">
        <v>41576</v>
      </c>
      <c r="C16382" s="354" t="s">
        <v>470</v>
      </c>
      <c r="D16382" s="355">
        <v>1.74</v>
      </c>
    </row>
    <row r="16383" spans="1:4">
      <c r="A16383" s="354" t="s">
        <v>41578</v>
      </c>
      <c r="B16383" t="s">
        <v>41579</v>
      </c>
      <c r="C16383" s="354" t="s">
        <v>470</v>
      </c>
      <c r="D16383" s="355">
        <v>4.4400000000000004</v>
      </c>
    </row>
    <row r="16384" spans="1:4">
      <c r="A16384" s="354" t="s">
        <v>41580</v>
      </c>
      <c r="B16384" t="s">
        <v>41579</v>
      </c>
      <c r="C16384" s="354" t="s">
        <v>470</v>
      </c>
      <c r="D16384" s="355">
        <v>4.4400000000000004</v>
      </c>
    </row>
    <row r="16385" spans="1:4">
      <c r="A16385" s="354" t="s">
        <v>41581</v>
      </c>
      <c r="B16385" t="s">
        <v>41582</v>
      </c>
      <c r="C16385" s="354" t="s">
        <v>470</v>
      </c>
      <c r="D16385" s="355">
        <v>3.31</v>
      </c>
    </row>
    <row r="16386" spans="1:4">
      <c r="A16386" s="354" t="s">
        <v>41583</v>
      </c>
      <c r="B16386" t="s">
        <v>41582</v>
      </c>
      <c r="C16386" s="354" t="s">
        <v>470</v>
      </c>
      <c r="D16386" s="355">
        <v>3.31</v>
      </c>
    </row>
    <row r="16387" spans="1:4">
      <c r="A16387" s="354" t="s">
        <v>41584</v>
      </c>
      <c r="B16387" t="s">
        <v>41585</v>
      </c>
      <c r="C16387" s="354" t="s">
        <v>470</v>
      </c>
      <c r="D16387" s="355">
        <v>11.53</v>
      </c>
    </row>
    <row r="16388" spans="1:4">
      <c r="A16388" s="354" t="s">
        <v>41586</v>
      </c>
      <c r="B16388" t="s">
        <v>41585</v>
      </c>
      <c r="C16388" s="354" t="s">
        <v>470</v>
      </c>
      <c r="D16388" s="355">
        <v>11.53</v>
      </c>
    </row>
    <row r="16389" spans="1:4">
      <c r="A16389" s="354" t="s">
        <v>41587</v>
      </c>
      <c r="B16389" t="s">
        <v>41588</v>
      </c>
      <c r="C16389" s="354" t="s">
        <v>470</v>
      </c>
      <c r="D16389" s="355">
        <v>20.36</v>
      </c>
    </row>
    <row r="16390" spans="1:4">
      <c r="A16390" s="354" t="s">
        <v>41589</v>
      </c>
      <c r="B16390" t="s">
        <v>41588</v>
      </c>
      <c r="C16390" s="354" t="s">
        <v>470</v>
      </c>
      <c r="D16390" s="355">
        <v>20.36</v>
      </c>
    </row>
    <row r="16391" spans="1:4">
      <c r="A16391" s="354" t="s">
        <v>41590</v>
      </c>
      <c r="B16391" t="s">
        <v>41591</v>
      </c>
      <c r="C16391" s="354" t="s">
        <v>470</v>
      </c>
      <c r="D16391" s="355">
        <v>42.28</v>
      </c>
    </row>
    <row r="16392" spans="1:4">
      <c r="A16392" s="354" t="s">
        <v>41592</v>
      </c>
      <c r="B16392" t="s">
        <v>41591</v>
      </c>
      <c r="C16392" s="354" t="s">
        <v>470</v>
      </c>
      <c r="D16392" s="355">
        <v>42.28</v>
      </c>
    </row>
    <row r="16393" spans="1:4">
      <c r="A16393" s="354" t="s">
        <v>41593</v>
      </c>
      <c r="B16393" t="s">
        <v>41594</v>
      </c>
      <c r="C16393" s="354" t="s">
        <v>470</v>
      </c>
      <c r="D16393" s="355">
        <v>85.52</v>
      </c>
    </row>
    <row r="16394" spans="1:4">
      <c r="A16394" s="354" t="s">
        <v>41595</v>
      </c>
      <c r="B16394" t="s">
        <v>41594</v>
      </c>
      <c r="C16394" s="354" t="s">
        <v>470</v>
      </c>
      <c r="D16394" s="355">
        <v>85.52</v>
      </c>
    </row>
    <row r="16395" spans="1:4">
      <c r="A16395" s="354" t="s">
        <v>41596</v>
      </c>
      <c r="B16395" t="s">
        <v>41597</v>
      </c>
      <c r="C16395" s="354" t="s">
        <v>470</v>
      </c>
      <c r="D16395" s="355">
        <v>1.56</v>
      </c>
    </row>
    <row r="16396" spans="1:4">
      <c r="A16396" s="354" t="s">
        <v>41598</v>
      </c>
      <c r="B16396" t="s">
        <v>41597</v>
      </c>
      <c r="C16396" s="354" t="s">
        <v>470</v>
      </c>
      <c r="D16396" s="355">
        <v>1.56</v>
      </c>
    </row>
    <row r="16397" spans="1:4">
      <c r="A16397" s="354" t="s">
        <v>41599</v>
      </c>
      <c r="B16397" t="s">
        <v>41600</v>
      </c>
      <c r="C16397" s="354" t="s">
        <v>470</v>
      </c>
      <c r="D16397" s="355">
        <v>3.63</v>
      </c>
    </row>
    <row r="16398" spans="1:4">
      <c r="A16398" s="354" t="s">
        <v>41601</v>
      </c>
      <c r="B16398" t="s">
        <v>41600</v>
      </c>
      <c r="C16398" s="354" t="s">
        <v>470</v>
      </c>
      <c r="D16398" s="355">
        <v>3.63</v>
      </c>
    </row>
    <row r="16399" spans="1:4">
      <c r="A16399" s="354" t="s">
        <v>41602</v>
      </c>
      <c r="B16399" t="s">
        <v>41603</v>
      </c>
      <c r="C16399" s="354" t="s">
        <v>470</v>
      </c>
      <c r="D16399" s="355">
        <v>5.43</v>
      </c>
    </row>
    <row r="16400" spans="1:4">
      <c r="A16400" s="354" t="s">
        <v>41604</v>
      </c>
      <c r="B16400" t="s">
        <v>41603</v>
      </c>
      <c r="C16400" s="354" t="s">
        <v>470</v>
      </c>
      <c r="D16400" s="355">
        <v>5.43</v>
      </c>
    </row>
    <row r="16401" spans="1:4">
      <c r="A16401" s="354" t="s">
        <v>41605</v>
      </c>
      <c r="B16401" t="s">
        <v>41606</v>
      </c>
      <c r="C16401" s="354" t="s">
        <v>470</v>
      </c>
      <c r="D16401" s="355">
        <v>14.01</v>
      </c>
    </row>
    <row r="16402" spans="1:4">
      <c r="A16402" s="354" t="s">
        <v>41607</v>
      </c>
      <c r="B16402" t="s">
        <v>41606</v>
      </c>
      <c r="C16402" s="354" t="s">
        <v>470</v>
      </c>
      <c r="D16402" s="355">
        <v>14.01</v>
      </c>
    </row>
    <row r="16403" spans="1:4">
      <c r="A16403" s="354" t="s">
        <v>41608</v>
      </c>
      <c r="B16403" t="s">
        <v>41609</v>
      </c>
      <c r="C16403" s="354" t="s">
        <v>470</v>
      </c>
      <c r="D16403" s="355">
        <v>8.0299999999999994</v>
      </c>
    </row>
    <row r="16404" spans="1:4">
      <c r="A16404" s="354" t="s">
        <v>41610</v>
      </c>
      <c r="B16404" t="s">
        <v>41609</v>
      </c>
      <c r="C16404" s="354" t="s">
        <v>470</v>
      </c>
      <c r="D16404" s="355">
        <v>8.0299999999999994</v>
      </c>
    </row>
    <row r="16405" spans="1:4">
      <c r="A16405" s="354" t="s">
        <v>41611</v>
      </c>
      <c r="B16405" t="s">
        <v>41612</v>
      </c>
      <c r="C16405" s="354" t="s">
        <v>470</v>
      </c>
      <c r="D16405" s="355">
        <v>9.93</v>
      </c>
    </row>
    <row r="16406" spans="1:4">
      <c r="A16406" s="354" t="s">
        <v>41613</v>
      </c>
      <c r="B16406" t="s">
        <v>41612</v>
      </c>
      <c r="C16406" s="354" t="s">
        <v>470</v>
      </c>
      <c r="D16406" s="355">
        <v>9.93</v>
      </c>
    </row>
    <row r="16407" spans="1:4">
      <c r="A16407" s="354" t="s">
        <v>41614</v>
      </c>
      <c r="B16407" t="s">
        <v>41615</v>
      </c>
      <c r="C16407" s="354" t="s">
        <v>470</v>
      </c>
      <c r="D16407" s="355">
        <v>25.54</v>
      </c>
    </row>
    <row r="16408" spans="1:4">
      <c r="A16408" s="354" t="s">
        <v>41616</v>
      </c>
      <c r="B16408" t="s">
        <v>41615</v>
      </c>
      <c r="C16408" s="354" t="s">
        <v>470</v>
      </c>
      <c r="D16408" s="355">
        <v>25.54</v>
      </c>
    </row>
    <row r="16409" spans="1:4">
      <c r="A16409" s="354" t="s">
        <v>41617</v>
      </c>
      <c r="B16409" t="s">
        <v>41618</v>
      </c>
      <c r="C16409" s="354" t="s">
        <v>470</v>
      </c>
      <c r="D16409" s="355">
        <v>1.1000000000000001</v>
      </c>
    </row>
    <row r="16410" spans="1:4">
      <c r="A16410" s="354" t="s">
        <v>41619</v>
      </c>
      <c r="B16410" t="s">
        <v>41618</v>
      </c>
      <c r="C16410" s="354" t="s">
        <v>470</v>
      </c>
      <c r="D16410" s="355">
        <v>1.1000000000000001</v>
      </c>
    </row>
    <row r="16411" spans="1:4">
      <c r="A16411" s="354" t="s">
        <v>41620</v>
      </c>
      <c r="B16411" t="s">
        <v>41621</v>
      </c>
      <c r="C16411" s="354" t="s">
        <v>470</v>
      </c>
      <c r="D16411" s="355">
        <v>1.1200000000000001</v>
      </c>
    </row>
    <row r="16412" spans="1:4">
      <c r="A16412" s="354" t="s">
        <v>41622</v>
      </c>
      <c r="B16412" t="s">
        <v>41621</v>
      </c>
      <c r="C16412" s="354" t="s">
        <v>470</v>
      </c>
      <c r="D16412" s="355">
        <v>1.1200000000000001</v>
      </c>
    </row>
    <row r="16413" spans="1:4">
      <c r="A16413" s="354" t="s">
        <v>41623</v>
      </c>
      <c r="B16413" t="s">
        <v>41624</v>
      </c>
      <c r="C16413" s="354" t="s">
        <v>470</v>
      </c>
      <c r="D16413" s="355">
        <v>3.29</v>
      </c>
    </row>
    <row r="16414" spans="1:4">
      <c r="A16414" s="354" t="s">
        <v>41625</v>
      </c>
      <c r="B16414" t="s">
        <v>41624</v>
      </c>
      <c r="C16414" s="354" t="s">
        <v>470</v>
      </c>
      <c r="D16414" s="355">
        <v>3.29</v>
      </c>
    </row>
    <row r="16415" spans="1:4">
      <c r="A16415" s="354" t="s">
        <v>41626</v>
      </c>
      <c r="B16415" t="s">
        <v>41627</v>
      </c>
      <c r="C16415" s="354" t="s">
        <v>470</v>
      </c>
      <c r="D16415" s="355">
        <v>10.210000000000001</v>
      </c>
    </row>
    <row r="16416" spans="1:4">
      <c r="A16416" s="354" t="s">
        <v>41628</v>
      </c>
      <c r="B16416" t="s">
        <v>41627</v>
      </c>
      <c r="C16416" s="354" t="s">
        <v>470</v>
      </c>
      <c r="D16416" s="355">
        <v>10.210000000000001</v>
      </c>
    </row>
    <row r="16417" spans="1:4">
      <c r="A16417" s="354" t="s">
        <v>41629</v>
      </c>
      <c r="B16417" t="s">
        <v>41630</v>
      </c>
      <c r="C16417" s="354" t="s">
        <v>470</v>
      </c>
      <c r="D16417" s="355">
        <v>8.15</v>
      </c>
    </row>
    <row r="16418" spans="1:4">
      <c r="A16418" s="354" t="s">
        <v>41631</v>
      </c>
      <c r="B16418" t="s">
        <v>41630</v>
      </c>
      <c r="C16418" s="354" t="s">
        <v>470</v>
      </c>
      <c r="D16418" s="355">
        <v>8.15</v>
      </c>
    </row>
    <row r="16419" spans="1:4">
      <c r="A16419" s="354" t="s">
        <v>41632</v>
      </c>
      <c r="B16419" t="s">
        <v>41633</v>
      </c>
      <c r="C16419" s="354" t="s">
        <v>470</v>
      </c>
      <c r="D16419" s="355">
        <v>26.15</v>
      </c>
    </row>
    <row r="16420" spans="1:4">
      <c r="A16420" s="354" t="s">
        <v>41634</v>
      </c>
      <c r="B16420" t="s">
        <v>41633</v>
      </c>
      <c r="C16420" s="354" t="s">
        <v>470</v>
      </c>
      <c r="D16420" s="355">
        <v>26.15</v>
      </c>
    </row>
    <row r="16421" spans="1:4">
      <c r="A16421" s="354" t="s">
        <v>41635</v>
      </c>
      <c r="B16421" t="s">
        <v>41636</v>
      </c>
      <c r="C16421" s="354" t="s">
        <v>470</v>
      </c>
      <c r="D16421" s="355">
        <v>53.46</v>
      </c>
    </row>
    <row r="16422" spans="1:4">
      <c r="A16422" s="354" t="s">
        <v>41637</v>
      </c>
      <c r="B16422" t="s">
        <v>41636</v>
      </c>
      <c r="C16422" s="354" t="s">
        <v>470</v>
      </c>
      <c r="D16422" s="355">
        <v>53.46</v>
      </c>
    </row>
    <row r="16423" spans="1:4">
      <c r="A16423" s="354" t="s">
        <v>41638</v>
      </c>
      <c r="B16423" t="s">
        <v>41639</v>
      </c>
      <c r="C16423" s="354" t="s">
        <v>470</v>
      </c>
      <c r="D16423" s="355">
        <v>87.78</v>
      </c>
    </row>
    <row r="16424" spans="1:4">
      <c r="A16424" s="354" t="s">
        <v>41640</v>
      </c>
      <c r="B16424" t="s">
        <v>41639</v>
      </c>
      <c r="C16424" s="354" t="s">
        <v>470</v>
      </c>
      <c r="D16424" s="355">
        <v>87.78</v>
      </c>
    </row>
    <row r="16425" spans="1:4">
      <c r="A16425" s="354" t="s">
        <v>41641</v>
      </c>
      <c r="B16425" t="s">
        <v>41642</v>
      </c>
      <c r="C16425" s="354" t="s">
        <v>470</v>
      </c>
      <c r="D16425" s="355">
        <v>186.04</v>
      </c>
    </row>
    <row r="16426" spans="1:4">
      <c r="A16426" s="354" t="s">
        <v>41643</v>
      </c>
      <c r="B16426" t="s">
        <v>41642</v>
      </c>
      <c r="C16426" s="354" t="s">
        <v>470</v>
      </c>
      <c r="D16426" s="355">
        <v>186.04</v>
      </c>
    </row>
    <row r="16427" spans="1:4">
      <c r="A16427" s="354" t="s">
        <v>41644</v>
      </c>
      <c r="B16427" t="s">
        <v>41645</v>
      </c>
      <c r="C16427" s="354" t="s">
        <v>470</v>
      </c>
      <c r="D16427" s="355">
        <v>3.89</v>
      </c>
    </row>
    <row r="16428" spans="1:4">
      <c r="A16428" s="354" t="s">
        <v>41646</v>
      </c>
      <c r="B16428" t="s">
        <v>41645</v>
      </c>
      <c r="C16428" s="354" t="s">
        <v>470</v>
      </c>
      <c r="D16428" s="355">
        <v>3.89</v>
      </c>
    </row>
    <row r="16429" spans="1:4">
      <c r="A16429" s="354" t="s">
        <v>41647</v>
      </c>
      <c r="B16429" t="s">
        <v>41648</v>
      </c>
      <c r="C16429" s="354" t="s">
        <v>470</v>
      </c>
      <c r="D16429" s="355">
        <v>6.48</v>
      </c>
    </row>
    <row r="16430" spans="1:4">
      <c r="A16430" s="354" t="s">
        <v>41649</v>
      </c>
      <c r="B16430" t="s">
        <v>41648</v>
      </c>
      <c r="C16430" s="354" t="s">
        <v>470</v>
      </c>
      <c r="D16430" s="355">
        <v>6.48</v>
      </c>
    </row>
    <row r="16431" spans="1:4">
      <c r="A16431" s="354" t="s">
        <v>41650</v>
      </c>
      <c r="B16431" t="s">
        <v>41651</v>
      </c>
      <c r="C16431" s="354" t="s">
        <v>470</v>
      </c>
      <c r="D16431" s="355">
        <v>9.61</v>
      </c>
    </row>
    <row r="16432" spans="1:4">
      <c r="A16432" s="354" t="s">
        <v>41652</v>
      </c>
      <c r="B16432" t="s">
        <v>41651</v>
      </c>
      <c r="C16432" s="354" t="s">
        <v>470</v>
      </c>
      <c r="D16432" s="355">
        <v>9.61</v>
      </c>
    </row>
    <row r="16433" spans="1:4">
      <c r="A16433" s="354" t="s">
        <v>41653</v>
      </c>
      <c r="B16433" t="s">
        <v>41654</v>
      </c>
      <c r="C16433" s="354" t="s">
        <v>470</v>
      </c>
      <c r="D16433" s="355">
        <v>13.69</v>
      </c>
    </row>
    <row r="16434" spans="1:4">
      <c r="A16434" s="354" t="s">
        <v>41655</v>
      </c>
      <c r="B16434" t="s">
        <v>41654</v>
      </c>
      <c r="C16434" s="354" t="s">
        <v>470</v>
      </c>
      <c r="D16434" s="355">
        <v>13.69</v>
      </c>
    </row>
    <row r="16435" spans="1:4">
      <c r="A16435" s="354" t="s">
        <v>41656</v>
      </c>
      <c r="B16435" t="s">
        <v>41657</v>
      </c>
      <c r="C16435" s="354" t="s">
        <v>470</v>
      </c>
      <c r="D16435" s="355">
        <v>9.4700000000000006</v>
      </c>
    </row>
    <row r="16436" spans="1:4">
      <c r="A16436" s="354" t="s">
        <v>41658</v>
      </c>
      <c r="B16436" t="s">
        <v>41657</v>
      </c>
      <c r="C16436" s="354" t="s">
        <v>470</v>
      </c>
      <c r="D16436" s="355">
        <v>9.4700000000000006</v>
      </c>
    </row>
    <row r="16437" spans="1:4">
      <c r="A16437" s="354" t="s">
        <v>41659</v>
      </c>
      <c r="B16437" t="s">
        <v>41660</v>
      </c>
      <c r="C16437" s="354" t="s">
        <v>470</v>
      </c>
      <c r="D16437" s="355">
        <v>12.66</v>
      </c>
    </row>
    <row r="16438" spans="1:4">
      <c r="A16438" s="354" t="s">
        <v>41661</v>
      </c>
      <c r="B16438" t="s">
        <v>41660</v>
      </c>
      <c r="C16438" s="354" t="s">
        <v>470</v>
      </c>
      <c r="D16438" s="355">
        <v>12.66</v>
      </c>
    </row>
    <row r="16439" spans="1:4">
      <c r="A16439" s="354" t="s">
        <v>41662</v>
      </c>
      <c r="B16439" t="s">
        <v>41663</v>
      </c>
      <c r="C16439" s="354" t="s">
        <v>470</v>
      </c>
      <c r="D16439" s="355">
        <v>19.04</v>
      </c>
    </row>
    <row r="16440" spans="1:4">
      <c r="A16440" s="354" t="s">
        <v>41664</v>
      </c>
      <c r="B16440" t="s">
        <v>41663</v>
      </c>
      <c r="C16440" s="354" t="s">
        <v>470</v>
      </c>
      <c r="D16440" s="355">
        <v>19.04</v>
      </c>
    </row>
    <row r="16441" spans="1:4">
      <c r="A16441" s="354" t="s">
        <v>41665</v>
      </c>
      <c r="B16441" t="s">
        <v>41666</v>
      </c>
      <c r="C16441" s="354" t="s">
        <v>470</v>
      </c>
      <c r="D16441" s="355">
        <v>77.27</v>
      </c>
    </row>
    <row r="16442" spans="1:4">
      <c r="A16442" s="354" t="s">
        <v>41667</v>
      </c>
      <c r="B16442" t="s">
        <v>41666</v>
      </c>
      <c r="C16442" s="354" t="s">
        <v>470</v>
      </c>
      <c r="D16442" s="355">
        <v>77.27</v>
      </c>
    </row>
    <row r="16443" spans="1:4">
      <c r="A16443" s="354" t="s">
        <v>41668</v>
      </c>
      <c r="B16443" t="s">
        <v>41669</v>
      </c>
      <c r="C16443" s="354" t="s">
        <v>470</v>
      </c>
      <c r="D16443" s="355">
        <v>86.59</v>
      </c>
    </row>
    <row r="16444" spans="1:4">
      <c r="A16444" s="354" t="s">
        <v>41670</v>
      </c>
      <c r="B16444" t="s">
        <v>41669</v>
      </c>
      <c r="C16444" s="354" t="s">
        <v>470</v>
      </c>
      <c r="D16444" s="355">
        <v>86.59</v>
      </c>
    </row>
    <row r="16445" spans="1:4">
      <c r="A16445" s="354" t="s">
        <v>41671</v>
      </c>
      <c r="B16445" t="s">
        <v>41672</v>
      </c>
      <c r="C16445" s="354" t="s">
        <v>470</v>
      </c>
      <c r="D16445" s="355">
        <v>132.11000000000001</v>
      </c>
    </row>
    <row r="16446" spans="1:4">
      <c r="A16446" s="354" t="s">
        <v>41673</v>
      </c>
      <c r="B16446" t="s">
        <v>41672</v>
      </c>
      <c r="C16446" s="354" t="s">
        <v>470</v>
      </c>
      <c r="D16446" s="355">
        <v>132.11000000000001</v>
      </c>
    </row>
    <row r="16447" spans="1:4">
      <c r="A16447" s="354" t="s">
        <v>41674</v>
      </c>
      <c r="B16447" t="s">
        <v>41675</v>
      </c>
      <c r="C16447" s="354" t="s">
        <v>470</v>
      </c>
      <c r="D16447" s="355">
        <v>15.16</v>
      </c>
    </row>
    <row r="16448" spans="1:4">
      <c r="A16448" s="354" t="s">
        <v>41676</v>
      </c>
      <c r="B16448" t="s">
        <v>41675</v>
      </c>
      <c r="C16448" s="354" t="s">
        <v>470</v>
      </c>
      <c r="D16448" s="355">
        <v>15.16</v>
      </c>
    </row>
    <row r="16449" spans="1:4">
      <c r="A16449" s="354" t="s">
        <v>41677</v>
      </c>
      <c r="B16449" t="s">
        <v>41678</v>
      </c>
      <c r="C16449" s="354" t="s">
        <v>470</v>
      </c>
      <c r="D16449" s="355">
        <v>33.89</v>
      </c>
    </row>
    <row r="16450" spans="1:4">
      <c r="A16450" s="354" t="s">
        <v>41679</v>
      </c>
      <c r="B16450" t="s">
        <v>41678</v>
      </c>
      <c r="C16450" s="354" t="s">
        <v>470</v>
      </c>
      <c r="D16450" s="355">
        <v>33.89</v>
      </c>
    </row>
    <row r="16451" spans="1:4">
      <c r="A16451" s="354" t="s">
        <v>41680</v>
      </c>
      <c r="B16451" t="s">
        <v>41681</v>
      </c>
      <c r="C16451" s="354" t="s">
        <v>470</v>
      </c>
      <c r="D16451" s="355">
        <v>6.85</v>
      </c>
    </row>
    <row r="16452" spans="1:4">
      <c r="A16452" s="354" t="s">
        <v>41682</v>
      </c>
      <c r="B16452" t="s">
        <v>41681</v>
      </c>
      <c r="C16452" s="354" t="s">
        <v>470</v>
      </c>
      <c r="D16452" s="355">
        <v>6.85</v>
      </c>
    </row>
    <row r="16453" spans="1:4">
      <c r="A16453" s="354" t="s">
        <v>41683</v>
      </c>
      <c r="B16453" t="s">
        <v>41684</v>
      </c>
      <c r="C16453" s="354" t="s">
        <v>470</v>
      </c>
      <c r="D16453" s="355">
        <v>9.52</v>
      </c>
    </row>
    <row r="16454" spans="1:4">
      <c r="A16454" s="354" t="s">
        <v>41685</v>
      </c>
      <c r="B16454" t="s">
        <v>41684</v>
      </c>
      <c r="C16454" s="354" t="s">
        <v>470</v>
      </c>
      <c r="D16454" s="355">
        <v>9.52</v>
      </c>
    </row>
    <row r="16455" spans="1:4">
      <c r="A16455" s="354" t="s">
        <v>41686</v>
      </c>
      <c r="B16455" t="s">
        <v>41687</v>
      </c>
      <c r="C16455" s="354" t="s">
        <v>470</v>
      </c>
      <c r="D16455" s="355">
        <v>13.44</v>
      </c>
    </row>
    <row r="16456" spans="1:4">
      <c r="A16456" s="354" t="s">
        <v>41688</v>
      </c>
      <c r="B16456" t="s">
        <v>41687</v>
      </c>
      <c r="C16456" s="354" t="s">
        <v>470</v>
      </c>
      <c r="D16456" s="355">
        <v>13.44</v>
      </c>
    </row>
    <row r="16457" spans="1:4">
      <c r="A16457" s="354" t="s">
        <v>41689</v>
      </c>
      <c r="B16457" t="s">
        <v>41690</v>
      </c>
      <c r="C16457" s="354" t="s">
        <v>470</v>
      </c>
      <c r="D16457" s="355">
        <v>26.98</v>
      </c>
    </row>
    <row r="16458" spans="1:4">
      <c r="A16458" s="354" t="s">
        <v>41691</v>
      </c>
      <c r="B16458" t="s">
        <v>41690</v>
      </c>
      <c r="C16458" s="354" t="s">
        <v>470</v>
      </c>
      <c r="D16458" s="355">
        <v>26.98</v>
      </c>
    </row>
    <row r="16459" spans="1:4">
      <c r="A16459" s="354" t="s">
        <v>41692</v>
      </c>
      <c r="B16459" t="s">
        <v>41693</v>
      </c>
      <c r="C16459" s="354" t="s">
        <v>470</v>
      </c>
      <c r="D16459" s="355">
        <v>24.3</v>
      </c>
    </row>
    <row r="16460" spans="1:4">
      <c r="A16460" s="354" t="s">
        <v>41694</v>
      </c>
      <c r="B16460" t="s">
        <v>41693</v>
      </c>
      <c r="C16460" s="354" t="s">
        <v>470</v>
      </c>
      <c r="D16460" s="355">
        <v>24.3</v>
      </c>
    </row>
    <row r="16461" spans="1:4">
      <c r="A16461" s="354" t="s">
        <v>41695</v>
      </c>
      <c r="B16461" t="s">
        <v>41696</v>
      </c>
      <c r="C16461" s="354" t="s">
        <v>470</v>
      </c>
      <c r="D16461" s="355">
        <v>71.36</v>
      </c>
    </row>
    <row r="16462" spans="1:4">
      <c r="A16462" s="354" t="s">
        <v>41697</v>
      </c>
      <c r="B16462" t="s">
        <v>41696</v>
      </c>
      <c r="C16462" s="354" t="s">
        <v>470</v>
      </c>
      <c r="D16462" s="355">
        <v>71.36</v>
      </c>
    </row>
    <row r="16463" spans="1:4">
      <c r="A16463" s="354" t="s">
        <v>41698</v>
      </c>
      <c r="B16463" t="s">
        <v>41699</v>
      </c>
      <c r="C16463" s="354" t="s">
        <v>470</v>
      </c>
      <c r="D16463" s="355">
        <v>160.61000000000001</v>
      </c>
    </row>
    <row r="16464" spans="1:4">
      <c r="A16464" s="354" t="s">
        <v>41700</v>
      </c>
      <c r="B16464" t="s">
        <v>41699</v>
      </c>
      <c r="C16464" s="354" t="s">
        <v>470</v>
      </c>
      <c r="D16464" s="355">
        <v>160.61000000000001</v>
      </c>
    </row>
    <row r="16465" spans="1:4">
      <c r="A16465" s="354" t="s">
        <v>41701</v>
      </c>
      <c r="B16465" t="s">
        <v>41702</v>
      </c>
      <c r="C16465" s="354" t="s">
        <v>470</v>
      </c>
      <c r="D16465" s="355">
        <v>180.25</v>
      </c>
    </row>
    <row r="16466" spans="1:4">
      <c r="A16466" s="354" t="s">
        <v>41703</v>
      </c>
      <c r="B16466" t="s">
        <v>41702</v>
      </c>
      <c r="C16466" s="354" t="s">
        <v>470</v>
      </c>
      <c r="D16466" s="355">
        <v>180.25</v>
      </c>
    </row>
    <row r="16467" spans="1:4">
      <c r="A16467" s="354" t="s">
        <v>41704</v>
      </c>
      <c r="B16467" t="s">
        <v>41705</v>
      </c>
      <c r="C16467" s="354" t="s">
        <v>470</v>
      </c>
      <c r="D16467" s="355">
        <v>397.12</v>
      </c>
    </row>
    <row r="16468" spans="1:4">
      <c r="A16468" s="354" t="s">
        <v>41706</v>
      </c>
      <c r="B16468" t="s">
        <v>41705</v>
      </c>
      <c r="C16468" s="354" t="s">
        <v>470</v>
      </c>
      <c r="D16468" s="355">
        <v>397.12</v>
      </c>
    </row>
    <row r="16469" spans="1:4">
      <c r="A16469" s="354" t="s">
        <v>41707</v>
      </c>
      <c r="B16469" t="s">
        <v>41708</v>
      </c>
      <c r="C16469" s="354" t="s">
        <v>470</v>
      </c>
      <c r="D16469" s="355">
        <v>1.76</v>
      </c>
    </row>
    <row r="16470" spans="1:4">
      <c r="A16470" s="354" t="s">
        <v>41709</v>
      </c>
      <c r="B16470" t="s">
        <v>41708</v>
      </c>
      <c r="C16470" s="354" t="s">
        <v>470</v>
      </c>
      <c r="D16470" s="355">
        <v>1.76</v>
      </c>
    </row>
    <row r="16471" spans="1:4">
      <c r="A16471" s="354" t="s">
        <v>41710</v>
      </c>
      <c r="B16471" t="s">
        <v>41711</v>
      </c>
      <c r="C16471" s="354" t="s">
        <v>470</v>
      </c>
      <c r="D16471" s="355">
        <v>2.64</v>
      </c>
    </row>
    <row r="16472" spans="1:4">
      <c r="A16472" s="354" t="s">
        <v>41712</v>
      </c>
      <c r="B16472" t="s">
        <v>41711</v>
      </c>
      <c r="C16472" s="354" t="s">
        <v>470</v>
      </c>
      <c r="D16472" s="355">
        <v>2.64</v>
      </c>
    </row>
    <row r="16473" spans="1:4">
      <c r="A16473" s="354" t="s">
        <v>41713</v>
      </c>
      <c r="B16473" t="s">
        <v>41714</v>
      </c>
      <c r="C16473" s="354" t="s">
        <v>470</v>
      </c>
      <c r="D16473" s="355">
        <v>2.5299999999999998</v>
      </c>
    </row>
    <row r="16474" spans="1:4">
      <c r="A16474" s="354" t="s">
        <v>41715</v>
      </c>
      <c r="B16474" t="s">
        <v>41714</v>
      </c>
      <c r="C16474" s="354" t="s">
        <v>470</v>
      </c>
      <c r="D16474" s="355">
        <v>2.5299999999999998</v>
      </c>
    </row>
    <row r="16475" spans="1:4">
      <c r="A16475" s="354" t="s">
        <v>41716</v>
      </c>
      <c r="B16475" t="s">
        <v>41717</v>
      </c>
      <c r="C16475" s="354" t="s">
        <v>470</v>
      </c>
      <c r="D16475" s="355">
        <v>13.31</v>
      </c>
    </row>
    <row r="16476" spans="1:4">
      <c r="A16476" s="354" t="s">
        <v>41718</v>
      </c>
      <c r="B16476" t="s">
        <v>41717</v>
      </c>
      <c r="C16476" s="354" t="s">
        <v>470</v>
      </c>
      <c r="D16476" s="355">
        <v>13.31</v>
      </c>
    </row>
    <row r="16477" spans="1:4">
      <c r="A16477" s="354" t="s">
        <v>41719</v>
      </c>
      <c r="B16477" t="s">
        <v>41720</v>
      </c>
      <c r="C16477" s="354" t="s">
        <v>470</v>
      </c>
      <c r="D16477" s="355">
        <v>1.18</v>
      </c>
    </row>
    <row r="16478" spans="1:4">
      <c r="A16478" s="354" t="s">
        <v>41721</v>
      </c>
      <c r="B16478" t="s">
        <v>41720</v>
      </c>
      <c r="C16478" s="354" t="s">
        <v>470</v>
      </c>
      <c r="D16478" s="355">
        <v>1.18</v>
      </c>
    </row>
    <row r="16479" spans="1:4">
      <c r="A16479" s="354" t="s">
        <v>41722</v>
      </c>
      <c r="B16479" t="s">
        <v>41723</v>
      </c>
      <c r="C16479" s="354" t="s">
        <v>470</v>
      </c>
      <c r="D16479" s="355">
        <v>1.56</v>
      </c>
    </row>
    <row r="16480" spans="1:4">
      <c r="A16480" s="354" t="s">
        <v>41724</v>
      </c>
      <c r="B16480" t="s">
        <v>41723</v>
      </c>
      <c r="C16480" s="354" t="s">
        <v>470</v>
      </c>
      <c r="D16480" s="355">
        <v>1.56</v>
      </c>
    </row>
    <row r="16481" spans="1:4">
      <c r="A16481" s="354" t="s">
        <v>41725</v>
      </c>
      <c r="B16481" t="s">
        <v>41726</v>
      </c>
      <c r="C16481" s="354" t="s">
        <v>470</v>
      </c>
      <c r="D16481" s="355">
        <v>1.58</v>
      </c>
    </row>
    <row r="16482" spans="1:4">
      <c r="A16482" s="354" t="s">
        <v>41727</v>
      </c>
      <c r="B16482" t="s">
        <v>41726</v>
      </c>
      <c r="C16482" s="354" t="s">
        <v>470</v>
      </c>
      <c r="D16482" s="355">
        <v>1.58</v>
      </c>
    </row>
    <row r="16483" spans="1:4">
      <c r="A16483" s="354" t="s">
        <v>41728</v>
      </c>
      <c r="B16483" t="s">
        <v>41729</v>
      </c>
      <c r="C16483" s="354" t="s">
        <v>470</v>
      </c>
      <c r="D16483" s="355">
        <v>4.7</v>
      </c>
    </row>
    <row r="16484" spans="1:4">
      <c r="A16484" s="354" t="s">
        <v>41730</v>
      </c>
      <c r="B16484" t="s">
        <v>41729</v>
      </c>
      <c r="C16484" s="354" t="s">
        <v>470</v>
      </c>
      <c r="D16484" s="355">
        <v>4.7</v>
      </c>
    </row>
    <row r="16485" spans="1:4">
      <c r="A16485" s="354" t="s">
        <v>41731</v>
      </c>
      <c r="B16485" t="s">
        <v>41732</v>
      </c>
      <c r="C16485" s="354" t="s">
        <v>470</v>
      </c>
      <c r="D16485" s="355">
        <v>9.36</v>
      </c>
    </row>
    <row r="16486" spans="1:4">
      <c r="A16486" s="354" t="s">
        <v>41733</v>
      </c>
      <c r="B16486" t="s">
        <v>41732</v>
      </c>
      <c r="C16486" s="354" t="s">
        <v>470</v>
      </c>
      <c r="D16486" s="355">
        <v>9.36</v>
      </c>
    </row>
    <row r="16487" spans="1:4">
      <c r="A16487" s="354" t="s">
        <v>41734</v>
      </c>
      <c r="B16487" t="s">
        <v>41735</v>
      </c>
      <c r="C16487" s="354" t="s">
        <v>470</v>
      </c>
      <c r="D16487" s="355">
        <v>19.05</v>
      </c>
    </row>
    <row r="16488" spans="1:4">
      <c r="A16488" s="354" t="s">
        <v>41736</v>
      </c>
      <c r="B16488" t="s">
        <v>41735</v>
      </c>
      <c r="C16488" s="354" t="s">
        <v>470</v>
      </c>
      <c r="D16488" s="355">
        <v>19.05</v>
      </c>
    </row>
    <row r="16489" spans="1:4">
      <c r="A16489" s="354" t="s">
        <v>41737</v>
      </c>
      <c r="B16489" t="s">
        <v>41738</v>
      </c>
      <c r="C16489" s="354" t="s">
        <v>470</v>
      </c>
      <c r="D16489" s="355">
        <v>2.77</v>
      </c>
    </row>
    <row r="16490" spans="1:4">
      <c r="A16490" s="354" t="s">
        <v>41739</v>
      </c>
      <c r="B16490" t="s">
        <v>41738</v>
      </c>
      <c r="C16490" s="354" t="s">
        <v>470</v>
      </c>
      <c r="D16490" s="355">
        <v>2.77</v>
      </c>
    </row>
    <row r="16491" spans="1:4">
      <c r="A16491" s="354" t="s">
        <v>41740</v>
      </c>
      <c r="B16491" t="s">
        <v>41741</v>
      </c>
      <c r="C16491" s="354" t="s">
        <v>470</v>
      </c>
      <c r="D16491" s="355">
        <v>4.0199999999999996</v>
      </c>
    </row>
    <row r="16492" spans="1:4">
      <c r="A16492" s="354" t="s">
        <v>41742</v>
      </c>
      <c r="B16492" t="s">
        <v>41741</v>
      </c>
      <c r="C16492" s="354" t="s">
        <v>470</v>
      </c>
      <c r="D16492" s="355">
        <v>4.0199999999999996</v>
      </c>
    </row>
    <row r="16493" spans="1:4">
      <c r="A16493" s="354" t="s">
        <v>41743</v>
      </c>
      <c r="B16493" t="s">
        <v>41744</v>
      </c>
      <c r="C16493" s="354" t="s">
        <v>470</v>
      </c>
      <c r="D16493" s="355">
        <v>3.76</v>
      </c>
    </row>
    <row r="16494" spans="1:4">
      <c r="A16494" s="354" t="s">
        <v>41745</v>
      </c>
      <c r="B16494" t="s">
        <v>41744</v>
      </c>
      <c r="C16494" s="354" t="s">
        <v>470</v>
      </c>
      <c r="D16494" s="355">
        <v>3.76</v>
      </c>
    </row>
    <row r="16495" spans="1:4">
      <c r="A16495" s="354" t="s">
        <v>41746</v>
      </c>
      <c r="B16495" t="s">
        <v>41747</v>
      </c>
      <c r="C16495" s="354" t="s">
        <v>470</v>
      </c>
      <c r="D16495" s="355">
        <v>16.54</v>
      </c>
    </row>
    <row r="16496" spans="1:4">
      <c r="A16496" s="354" t="s">
        <v>41748</v>
      </c>
      <c r="B16496" t="s">
        <v>41747</v>
      </c>
      <c r="C16496" s="354" t="s">
        <v>470</v>
      </c>
      <c r="D16496" s="355">
        <v>16.54</v>
      </c>
    </row>
    <row r="16497" spans="1:4">
      <c r="A16497" s="354" t="s">
        <v>41749</v>
      </c>
      <c r="B16497" t="s">
        <v>41750</v>
      </c>
      <c r="C16497" s="354" t="s">
        <v>470</v>
      </c>
      <c r="D16497" s="355">
        <v>5.86</v>
      </c>
    </row>
    <row r="16498" spans="1:4">
      <c r="A16498" s="354" t="s">
        <v>41751</v>
      </c>
      <c r="B16498" t="s">
        <v>41750</v>
      </c>
      <c r="C16498" s="354" t="s">
        <v>470</v>
      </c>
      <c r="D16498" s="355">
        <v>5.86</v>
      </c>
    </row>
    <row r="16499" spans="1:4">
      <c r="A16499" s="354" t="s">
        <v>41752</v>
      </c>
      <c r="B16499" t="s">
        <v>41753</v>
      </c>
      <c r="C16499" s="354" t="s">
        <v>470</v>
      </c>
      <c r="D16499" s="355">
        <v>4.43</v>
      </c>
    </row>
    <row r="16500" spans="1:4">
      <c r="A16500" s="354" t="s">
        <v>41754</v>
      </c>
      <c r="B16500" t="s">
        <v>41753</v>
      </c>
      <c r="C16500" s="354" t="s">
        <v>470</v>
      </c>
      <c r="D16500" s="355">
        <v>4.43</v>
      </c>
    </row>
    <row r="16501" spans="1:4">
      <c r="A16501" s="354" t="s">
        <v>41755</v>
      </c>
      <c r="B16501" t="s">
        <v>41756</v>
      </c>
      <c r="C16501" s="354" t="s">
        <v>470</v>
      </c>
      <c r="D16501" s="355">
        <v>6.77</v>
      </c>
    </row>
    <row r="16502" spans="1:4">
      <c r="A16502" s="354" t="s">
        <v>41757</v>
      </c>
      <c r="B16502" t="s">
        <v>41756</v>
      </c>
      <c r="C16502" s="354" t="s">
        <v>470</v>
      </c>
      <c r="D16502" s="355">
        <v>6.77</v>
      </c>
    </row>
    <row r="16503" spans="1:4">
      <c r="A16503" s="354" t="s">
        <v>41758</v>
      </c>
      <c r="B16503" t="s">
        <v>41759</v>
      </c>
      <c r="C16503" s="354" t="s">
        <v>470</v>
      </c>
      <c r="D16503" s="355">
        <v>19.420000000000002</v>
      </c>
    </row>
    <row r="16504" spans="1:4">
      <c r="A16504" s="354" t="s">
        <v>41760</v>
      </c>
      <c r="B16504" t="s">
        <v>41759</v>
      </c>
      <c r="C16504" s="354" t="s">
        <v>470</v>
      </c>
      <c r="D16504" s="355">
        <v>19.420000000000002</v>
      </c>
    </row>
    <row r="16505" spans="1:4">
      <c r="A16505" s="354" t="s">
        <v>41761</v>
      </c>
      <c r="B16505" t="s">
        <v>41762</v>
      </c>
      <c r="C16505" s="354" t="s">
        <v>470</v>
      </c>
      <c r="D16505" s="355">
        <v>4.62</v>
      </c>
    </row>
    <row r="16506" spans="1:4">
      <c r="A16506" s="354" t="s">
        <v>41763</v>
      </c>
      <c r="B16506" t="s">
        <v>41762</v>
      </c>
      <c r="C16506" s="354" t="s">
        <v>470</v>
      </c>
      <c r="D16506" s="355">
        <v>4.62</v>
      </c>
    </row>
    <row r="16507" spans="1:4">
      <c r="A16507" s="354" t="s">
        <v>41764</v>
      </c>
      <c r="B16507" t="s">
        <v>41765</v>
      </c>
      <c r="C16507" s="354" t="s">
        <v>470</v>
      </c>
      <c r="D16507" s="355">
        <v>4.32</v>
      </c>
    </row>
    <row r="16508" spans="1:4">
      <c r="A16508" s="354" t="s">
        <v>41766</v>
      </c>
      <c r="B16508" t="s">
        <v>41765</v>
      </c>
      <c r="C16508" s="354" t="s">
        <v>470</v>
      </c>
      <c r="D16508" s="355">
        <v>4.32</v>
      </c>
    </row>
    <row r="16509" spans="1:4">
      <c r="A16509" s="354" t="s">
        <v>41767</v>
      </c>
      <c r="B16509" t="s">
        <v>41768</v>
      </c>
      <c r="C16509" s="354" t="s">
        <v>470</v>
      </c>
      <c r="D16509" s="355">
        <v>5.35</v>
      </c>
    </row>
    <row r="16510" spans="1:4">
      <c r="A16510" s="354" t="s">
        <v>41769</v>
      </c>
      <c r="B16510" t="s">
        <v>41768</v>
      </c>
      <c r="C16510" s="354" t="s">
        <v>470</v>
      </c>
      <c r="D16510" s="355">
        <v>5.35</v>
      </c>
    </row>
    <row r="16511" spans="1:4">
      <c r="A16511" s="354" t="s">
        <v>41770</v>
      </c>
      <c r="B16511" t="s">
        <v>41771</v>
      </c>
      <c r="C16511" s="354" t="s">
        <v>470</v>
      </c>
      <c r="D16511" s="355">
        <v>8.02</v>
      </c>
    </row>
    <row r="16512" spans="1:4">
      <c r="A16512" s="354" t="s">
        <v>41772</v>
      </c>
      <c r="B16512" t="s">
        <v>41771</v>
      </c>
      <c r="C16512" s="354" t="s">
        <v>470</v>
      </c>
      <c r="D16512" s="355">
        <v>8.02</v>
      </c>
    </row>
    <row r="16513" spans="1:4">
      <c r="A16513" s="354" t="s">
        <v>41773</v>
      </c>
      <c r="B16513" t="s">
        <v>41774</v>
      </c>
      <c r="C16513" s="354" t="s">
        <v>470</v>
      </c>
      <c r="D16513" s="355">
        <v>8.8000000000000007</v>
      </c>
    </row>
    <row r="16514" spans="1:4">
      <c r="A16514" s="354" t="s">
        <v>41775</v>
      </c>
      <c r="B16514" t="s">
        <v>41774</v>
      </c>
      <c r="C16514" s="354" t="s">
        <v>470</v>
      </c>
      <c r="D16514" s="355">
        <v>8.8000000000000007</v>
      </c>
    </row>
    <row r="16515" spans="1:4">
      <c r="A16515" s="354" t="s">
        <v>41776</v>
      </c>
      <c r="B16515" t="s">
        <v>41777</v>
      </c>
      <c r="C16515" s="354" t="s">
        <v>470</v>
      </c>
      <c r="D16515" s="355">
        <v>10.15</v>
      </c>
    </row>
    <row r="16516" spans="1:4">
      <c r="A16516" s="354" t="s">
        <v>41778</v>
      </c>
      <c r="B16516" t="s">
        <v>41777</v>
      </c>
      <c r="C16516" s="354" t="s">
        <v>470</v>
      </c>
      <c r="D16516" s="355">
        <v>10.15</v>
      </c>
    </row>
    <row r="16517" spans="1:4">
      <c r="A16517" s="354" t="s">
        <v>41779</v>
      </c>
      <c r="B16517" t="s">
        <v>41780</v>
      </c>
      <c r="C16517" s="354" t="s">
        <v>470</v>
      </c>
      <c r="D16517" s="355">
        <v>14.03</v>
      </c>
    </row>
    <row r="16518" spans="1:4">
      <c r="A16518" s="354" t="s">
        <v>41781</v>
      </c>
      <c r="B16518" t="s">
        <v>41780</v>
      </c>
      <c r="C16518" s="354" t="s">
        <v>470</v>
      </c>
      <c r="D16518" s="355">
        <v>14.03</v>
      </c>
    </row>
    <row r="16519" spans="1:4">
      <c r="A16519" s="354" t="s">
        <v>41782</v>
      </c>
      <c r="B16519" t="s">
        <v>41783</v>
      </c>
      <c r="C16519" s="354" t="s">
        <v>47</v>
      </c>
      <c r="D16519" s="355">
        <v>34.869999999999997</v>
      </c>
    </row>
    <row r="16520" spans="1:4">
      <c r="A16520" s="354" t="s">
        <v>41784</v>
      </c>
      <c r="B16520" t="s">
        <v>41783</v>
      </c>
      <c r="C16520" s="354" t="s">
        <v>47</v>
      </c>
      <c r="D16520" s="355">
        <v>33.950000000000003</v>
      </c>
    </row>
    <row r="16521" spans="1:4">
      <c r="A16521" s="354" t="s">
        <v>41785</v>
      </c>
      <c r="B16521" t="s">
        <v>41786</v>
      </c>
      <c r="C16521" s="354" t="s">
        <v>47</v>
      </c>
      <c r="D16521" s="355">
        <v>55.45</v>
      </c>
    </row>
    <row r="16522" spans="1:4">
      <c r="A16522" s="354" t="s">
        <v>41787</v>
      </c>
      <c r="B16522" t="s">
        <v>41786</v>
      </c>
      <c r="C16522" s="354" t="s">
        <v>47</v>
      </c>
      <c r="D16522" s="355">
        <v>54.44</v>
      </c>
    </row>
    <row r="16523" spans="1:4">
      <c r="A16523" s="354" t="s">
        <v>41788</v>
      </c>
      <c r="B16523" t="s">
        <v>41789</v>
      </c>
      <c r="C16523" s="354" t="s">
        <v>47</v>
      </c>
      <c r="D16523" s="355">
        <v>68.34</v>
      </c>
    </row>
    <row r="16524" spans="1:4">
      <c r="A16524" s="354" t="s">
        <v>41790</v>
      </c>
      <c r="B16524" t="s">
        <v>41789</v>
      </c>
      <c r="C16524" s="354" t="s">
        <v>47</v>
      </c>
      <c r="D16524" s="355">
        <v>67.25</v>
      </c>
    </row>
    <row r="16525" spans="1:4">
      <c r="A16525" s="354" t="s">
        <v>41791</v>
      </c>
      <c r="B16525" t="s">
        <v>41792</v>
      </c>
      <c r="C16525" s="354" t="s">
        <v>47</v>
      </c>
      <c r="D16525" s="355">
        <v>110.05</v>
      </c>
    </row>
    <row r="16526" spans="1:4">
      <c r="A16526" s="354" t="s">
        <v>41793</v>
      </c>
      <c r="B16526" t="s">
        <v>41792</v>
      </c>
      <c r="C16526" s="354" t="s">
        <v>47</v>
      </c>
      <c r="D16526" s="355">
        <v>108.89</v>
      </c>
    </row>
    <row r="16527" spans="1:4">
      <c r="A16527" s="354" t="s">
        <v>41794</v>
      </c>
      <c r="B16527" t="s">
        <v>41795</v>
      </c>
      <c r="C16527" s="354" t="s">
        <v>47</v>
      </c>
      <c r="D16527" s="355">
        <v>146.63999999999999</v>
      </c>
    </row>
    <row r="16528" spans="1:4">
      <c r="A16528" s="354" t="s">
        <v>41796</v>
      </c>
      <c r="B16528" t="s">
        <v>41795</v>
      </c>
      <c r="C16528" s="354" t="s">
        <v>47</v>
      </c>
      <c r="D16528" s="355">
        <v>145.34</v>
      </c>
    </row>
    <row r="16529" spans="1:4">
      <c r="A16529" s="354" t="s">
        <v>41797</v>
      </c>
      <c r="B16529" t="s">
        <v>41798</v>
      </c>
      <c r="C16529" s="354" t="s">
        <v>47</v>
      </c>
      <c r="D16529" s="355">
        <v>207.72</v>
      </c>
    </row>
    <row r="16530" spans="1:4">
      <c r="A16530" s="354" t="s">
        <v>41799</v>
      </c>
      <c r="B16530" t="s">
        <v>41798</v>
      </c>
      <c r="C16530" s="354" t="s">
        <v>47</v>
      </c>
      <c r="D16530" s="355">
        <v>206.12</v>
      </c>
    </row>
    <row r="16531" spans="1:4">
      <c r="A16531" s="354" t="s">
        <v>41800</v>
      </c>
      <c r="B16531" t="s">
        <v>41801</v>
      </c>
      <c r="C16531" s="354" t="s">
        <v>47</v>
      </c>
      <c r="D16531" s="355">
        <v>293.74</v>
      </c>
    </row>
    <row r="16532" spans="1:4">
      <c r="A16532" s="354" t="s">
        <v>41802</v>
      </c>
      <c r="B16532" t="s">
        <v>41801</v>
      </c>
      <c r="C16532" s="354" t="s">
        <v>47</v>
      </c>
      <c r="D16532" s="355">
        <v>291.85000000000002</v>
      </c>
    </row>
    <row r="16533" spans="1:4">
      <c r="A16533" s="354" t="s">
        <v>41803</v>
      </c>
      <c r="B16533" t="s">
        <v>41804</v>
      </c>
      <c r="C16533" s="354" t="s">
        <v>47</v>
      </c>
      <c r="D16533" s="355">
        <v>422.78</v>
      </c>
    </row>
    <row r="16534" spans="1:4">
      <c r="A16534" s="354" t="s">
        <v>41805</v>
      </c>
      <c r="B16534" t="s">
        <v>41804</v>
      </c>
      <c r="C16534" s="354" t="s">
        <v>47</v>
      </c>
      <c r="D16534" s="355">
        <v>420.6</v>
      </c>
    </row>
    <row r="16535" spans="1:4">
      <c r="A16535" s="354" t="s">
        <v>41806</v>
      </c>
      <c r="B16535" t="s">
        <v>41807</v>
      </c>
      <c r="C16535" s="354" t="s">
        <v>47</v>
      </c>
      <c r="D16535" s="355">
        <v>560.24</v>
      </c>
    </row>
    <row r="16536" spans="1:4">
      <c r="A16536" s="354" t="s">
        <v>41808</v>
      </c>
      <c r="B16536" t="s">
        <v>41807</v>
      </c>
      <c r="C16536" s="354" t="s">
        <v>47</v>
      </c>
      <c r="D16536" s="355">
        <v>557.33000000000004</v>
      </c>
    </row>
    <row r="16537" spans="1:4">
      <c r="A16537" s="354" t="s">
        <v>41809</v>
      </c>
      <c r="B16537" t="s">
        <v>41810</v>
      </c>
      <c r="C16537" s="354" t="s">
        <v>47</v>
      </c>
      <c r="D16537" s="355">
        <v>67.569999999999993</v>
      </c>
    </row>
    <row r="16538" spans="1:4">
      <c r="A16538" s="354" t="s">
        <v>41811</v>
      </c>
      <c r="B16538" t="s">
        <v>41810</v>
      </c>
      <c r="C16538" s="354" t="s">
        <v>47</v>
      </c>
      <c r="D16538" s="355">
        <v>66.66</v>
      </c>
    </row>
    <row r="16539" spans="1:4">
      <c r="A16539" s="354" t="s">
        <v>41812</v>
      </c>
      <c r="B16539" t="s">
        <v>41813</v>
      </c>
      <c r="C16539" s="354" t="s">
        <v>47</v>
      </c>
      <c r="D16539" s="355">
        <v>107.2</v>
      </c>
    </row>
    <row r="16540" spans="1:4">
      <c r="A16540" s="354" t="s">
        <v>41814</v>
      </c>
      <c r="B16540" t="s">
        <v>41813</v>
      </c>
      <c r="C16540" s="354" t="s">
        <v>47</v>
      </c>
      <c r="D16540" s="355">
        <v>106.18</v>
      </c>
    </row>
    <row r="16541" spans="1:4">
      <c r="A16541" s="354" t="s">
        <v>41815</v>
      </c>
      <c r="B16541" t="s">
        <v>41816</v>
      </c>
      <c r="C16541" s="354" t="s">
        <v>47</v>
      </c>
      <c r="D16541" s="355">
        <v>147.38999999999999</v>
      </c>
    </row>
    <row r="16542" spans="1:4">
      <c r="A16542" s="354" t="s">
        <v>41817</v>
      </c>
      <c r="B16542" t="s">
        <v>41816</v>
      </c>
      <c r="C16542" s="354" t="s">
        <v>47</v>
      </c>
      <c r="D16542" s="355">
        <v>146.30000000000001</v>
      </c>
    </row>
    <row r="16543" spans="1:4">
      <c r="A16543" s="354" t="s">
        <v>41818</v>
      </c>
      <c r="B16543" t="s">
        <v>41819</v>
      </c>
      <c r="C16543" s="354" t="s">
        <v>47</v>
      </c>
      <c r="D16543" s="355">
        <v>255.66</v>
      </c>
    </row>
    <row r="16544" spans="1:4">
      <c r="A16544" s="354" t="s">
        <v>41820</v>
      </c>
      <c r="B16544" t="s">
        <v>41819</v>
      </c>
      <c r="C16544" s="354" t="s">
        <v>47</v>
      </c>
      <c r="D16544" s="355">
        <v>254.36</v>
      </c>
    </row>
    <row r="16545" spans="1:4">
      <c r="A16545" s="354" t="s">
        <v>41821</v>
      </c>
      <c r="B16545" t="s">
        <v>41822</v>
      </c>
      <c r="C16545" s="354" t="s">
        <v>470</v>
      </c>
      <c r="D16545" s="355">
        <v>9.7100000000000009</v>
      </c>
    </row>
    <row r="16546" spans="1:4">
      <c r="A16546" s="354" t="s">
        <v>41823</v>
      </c>
      <c r="B16546" t="s">
        <v>41822</v>
      </c>
      <c r="C16546" s="354" t="s">
        <v>470</v>
      </c>
      <c r="D16546" s="355">
        <v>8.5500000000000007</v>
      </c>
    </row>
    <row r="16547" spans="1:4">
      <c r="A16547" s="354" t="s">
        <v>41824</v>
      </c>
      <c r="B16547" t="s">
        <v>41825</v>
      </c>
      <c r="C16547" s="354" t="s">
        <v>470</v>
      </c>
      <c r="D16547" s="355">
        <v>12.73</v>
      </c>
    </row>
    <row r="16548" spans="1:4">
      <c r="A16548" s="354" t="s">
        <v>41826</v>
      </c>
      <c r="B16548" t="s">
        <v>41825</v>
      </c>
      <c r="C16548" s="354" t="s">
        <v>470</v>
      </c>
      <c r="D16548" s="355">
        <v>11.27</v>
      </c>
    </row>
    <row r="16549" spans="1:4">
      <c r="A16549" s="354" t="s">
        <v>41827</v>
      </c>
      <c r="B16549" t="s">
        <v>41828</v>
      </c>
      <c r="C16549" s="354" t="s">
        <v>470</v>
      </c>
      <c r="D16549" s="355">
        <v>15.38</v>
      </c>
    </row>
    <row r="16550" spans="1:4">
      <c r="A16550" s="354" t="s">
        <v>41829</v>
      </c>
      <c r="B16550" t="s">
        <v>41828</v>
      </c>
      <c r="C16550" s="354" t="s">
        <v>470</v>
      </c>
      <c r="D16550" s="355">
        <v>13.61</v>
      </c>
    </row>
    <row r="16551" spans="1:4">
      <c r="A16551" s="354" t="s">
        <v>41830</v>
      </c>
      <c r="B16551" t="s">
        <v>41831</v>
      </c>
      <c r="C16551" s="354" t="s">
        <v>470</v>
      </c>
      <c r="D16551" s="355">
        <v>19.21</v>
      </c>
    </row>
    <row r="16552" spans="1:4">
      <c r="A16552" s="354" t="s">
        <v>41832</v>
      </c>
      <c r="B16552" t="s">
        <v>41831</v>
      </c>
      <c r="C16552" s="354" t="s">
        <v>470</v>
      </c>
      <c r="D16552" s="355">
        <v>17.18</v>
      </c>
    </row>
    <row r="16553" spans="1:4">
      <c r="A16553" s="354" t="s">
        <v>41833</v>
      </c>
      <c r="B16553" t="s">
        <v>41834</v>
      </c>
      <c r="C16553" s="354" t="s">
        <v>470</v>
      </c>
      <c r="D16553" s="355">
        <v>21.77</v>
      </c>
    </row>
    <row r="16554" spans="1:4">
      <c r="A16554" s="354" t="s">
        <v>41835</v>
      </c>
      <c r="B16554" t="s">
        <v>41834</v>
      </c>
      <c r="C16554" s="354" t="s">
        <v>470</v>
      </c>
      <c r="D16554" s="355">
        <v>19.45</v>
      </c>
    </row>
    <row r="16555" spans="1:4">
      <c r="A16555" s="354" t="s">
        <v>41836</v>
      </c>
      <c r="B16555" t="s">
        <v>41837</v>
      </c>
      <c r="C16555" s="354" t="s">
        <v>470</v>
      </c>
      <c r="D16555" s="355">
        <v>34.67</v>
      </c>
    </row>
    <row r="16556" spans="1:4">
      <c r="A16556" s="354" t="s">
        <v>41838</v>
      </c>
      <c r="B16556" t="s">
        <v>41837</v>
      </c>
      <c r="C16556" s="354" t="s">
        <v>470</v>
      </c>
      <c r="D16556" s="355">
        <v>31.01</v>
      </c>
    </row>
    <row r="16557" spans="1:4">
      <c r="A16557" s="354" t="s">
        <v>41839</v>
      </c>
      <c r="B16557" t="s">
        <v>41840</v>
      </c>
      <c r="C16557" s="354" t="s">
        <v>470</v>
      </c>
      <c r="D16557" s="355">
        <v>46.05</v>
      </c>
    </row>
    <row r="16558" spans="1:4">
      <c r="A16558" s="354" t="s">
        <v>41841</v>
      </c>
      <c r="B16558" t="s">
        <v>41840</v>
      </c>
      <c r="C16558" s="354" t="s">
        <v>470</v>
      </c>
      <c r="D16558" s="355">
        <v>41.32</v>
      </c>
    </row>
    <row r="16559" spans="1:4">
      <c r="A16559" s="354" t="s">
        <v>41842</v>
      </c>
      <c r="B16559" t="s">
        <v>41843</v>
      </c>
      <c r="C16559" s="354" t="s">
        <v>470</v>
      </c>
      <c r="D16559" s="355">
        <v>72.67</v>
      </c>
    </row>
    <row r="16560" spans="1:4">
      <c r="A16560" s="354" t="s">
        <v>41844</v>
      </c>
      <c r="B16560" t="s">
        <v>41843</v>
      </c>
      <c r="C16560" s="354" t="s">
        <v>470</v>
      </c>
      <c r="D16560" s="355">
        <v>65.319999999999993</v>
      </c>
    </row>
    <row r="16561" spans="1:4">
      <c r="A16561" s="354" t="s">
        <v>41845</v>
      </c>
      <c r="B16561" t="s">
        <v>41846</v>
      </c>
      <c r="C16561" s="354" t="s">
        <v>470</v>
      </c>
      <c r="D16561" s="355">
        <v>102.94</v>
      </c>
    </row>
    <row r="16562" spans="1:4">
      <c r="A16562" s="354" t="s">
        <v>41847</v>
      </c>
      <c r="B16562" t="s">
        <v>41846</v>
      </c>
      <c r="C16562" s="354" t="s">
        <v>470</v>
      </c>
      <c r="D16562" s="355">
        <v>92.49</v>
      </c>
    </row>
    <row r="16563" spans="1:4">
      <c r="A16563" s="354" t="s">
        <v>41848</v>
      </c>
      <c r="B16563" t="s">
        <v>41849</v>
      </c>
      <c r="C16563" s="354" t="s">
        <v>470</v>
      </c>
      <c r="D16563" s="355">
        <v>14.86</v>
      </c>
    </row>
    <row r="16564" spans="1:4">
      <c r="A16564" s="354" t="s">
        <v>41850</v>
      </c>
      <c r="B16564" t="s">
        <v>41849</v>
      </c>
      <c r="C16564" s="354" t="s">
        <v>470</v>
      </c>
      <c r="D16564" s="355">
        <v>12.88</v>
      </c>
    </row>
    <row r="16565" spans="1:4">
      <c r="A16565" s="354" t="s">
        <v>41851</v>
      </c>
      <c r="B16565" t="s">
        <v>41852</v>
      </c>
      <c r="C16565" s="354" t="s">
        <v>470</v>
      </c>
      <c r="D16565" s="355">
        <v>17.34</v>
      </c>
    </row>
    <row r="16566" spans="1:4">
      <c r="A16566" s="354" t="s">
        <v>41853</v>
      </c>
      <c r="B16566" t="s">
        <v>41852</v>
      </c>
      <c r="C16566" s="354" t="s">
        <v>470</v>
      </c>
      <c r="D16566" s="355">
        <v>15.03</v>
      </c>
    </row>
    <row r="16567" spans="1:4">
      <c r="A16567" s="354" t="s">
        <v>41854</v>
      </c>
      <c r="B16567" t="s">
        <v>41855</v>
      </c>
      <c r="C16567" s="354" t="s">
        <v>470</v>
      </c>
      <c r="D16567" s="355">
        <v>21.06</v>
      </c>
    </row>
    <row r="16568" spans="1:4">
      <c r="A16568" s="354" t="s">
        <v>41856</v>
      </c>
      <c r="B16568" t="s">
        <v>41855</v>
      </c>
      <c r="C16568" s="354" t="s">
        <v>470</v>
      </c>
      <c r="D16568" s="355">
        <v>18.25</v>
      </c>
    </row>
    <row r="16569" spans="1:4">
      <c r="A16569" s="354" t="s">
        <v>41857</v>
      </c>
      <c r="B16569" t="s">
        <v>41858</v>
      </c>
      <c r="C16569" s="354" t="s">
        <v>470</v>
      </c>
      <c r="D16569" s="355">
        <v>23.53</v>
      </c>
    </row>
    <row r="16570" spans="1:4">
      <c r="A16570" s="354" t="s">
        <v>41859</v>
      </c>
      <c r="B16570" t="s">
        <v>41858</v>
      </c>
      <c r="C16570" s="354" t="s">
        <v>470</v>
      </c>
      <c r="D16570" s="355">
        <v>20.399999999999999</v>
      </c>
    </row>
    <row r="16571" spans="1:4">
      <c r="A16571" s="354" t="s">
        <v>41860</v>
      </c>
      <c r="B16571" t="s">
        <v>41861</v>
      </c>
      <c r="C16571" s="354" t="s">
        <v>470</v>
      </c>
      <c r="D16571" s="355">
        <v>32.200000000000003</v>
      </c>
    </row>
    <row r="16572" spans="1:4">
      <c r="A16572" s="354" t="s">
        <v>41862</v>
      </c>
      <c r="B16572" t="s">
        <v>41861</v>
      </c>
      <c r="C16572" s="354" t="s">
        <v>470</v>
      </c>
      <c r="D16572" s="355">
        <v>27.91</v>
      </c>
    </row>
    <row r="16573" spans="1:4">
      <c r="A16573" s="354" t="s">
        <v>41863</v>
      </c>
      <c r="B16573" t="s">
        <v>41864</v>
      </c>
      <c r="C16573" s="354" t="s">
        <v>470</v>
      </c>
      <c r="D16573" s="355">
        <v>39.64</v>
      </c>
    </row>
    <row r="16574" spans="1:4">
      <c r="A16574" s="354" t="s">
        <v>41865</v>
      </c>
      <c r="B16574" t="s">
        <v>41864</v>
      </c>
      <c r="C16574" s="354" t="s">
        <v>470</v>
      </c>
      <c r="D16574" s="355">
        <v>34.36</v>
      </c>
    </row>
    <row r="16575" spans="1:4">
      <c r="A16575" s="354" t="s">
        <v>41866</v>
      </c>
      <c r="B16575" t="s">
        <v>41867</v>
      </c>
      <c r="C16575" s="354" t="s">
        <v>470</v>
      </c>
      <c r="D16575" s="355">
        <v>59.46</v>
      </c>
    </row>
    <row r="16576" spans="1:4">
      <c r="A16576" s="354" t="s">
        <v>41868</v>
      </c>
      <c r="B16576" t="s">
        <v>41867</v>
      </c>
      <c r="C16576" s="354" t="s">
        <v>470</v>
      </c>
      <c r="D16576" s="355">
        <v>51.54</v>
      </c>
    </row>
    <row r="16577" spans="1:4">
      <c r="A16577" s="354" t="s">
        <v>41869</v>
      </c>
      <c r="B16577" t="s">
        <v>41870</v>
      </c>
      <c r="C16577" s="354" t="s">
        <v>470</v>
      </c>
      <c r="D16577" s="355">
        <v>74.319999999999993</v>
      </c>
    </row>
    <row r="16578" spans="1:4">
      <c r="A16578" s="354" t="s">
        <v>41871</v>
      </c>
      <c r="B16578" t="s">
        <v>41870</v>
      </c>
      <c r="C16578" s="354" t="s">
        <v>470</v>
      </c>
      <c r="D16578" s="355">
        <v>64.42</v>
      </c>
    </row>
    <row r="16579" spans="1:4">
      <c r="A16579" s="354" t="s">
        <v>41872</v>
      </c>
      <c r="B16579" t="s">
        <v>41873</v>
      </c>
      <c r="C16579" s="354" t="s">
        <v>470</v>
      </c>
      <c r="D16579" s="355">
        <v>94.15</v>
      </c>
    </row>
    <row r="16580" spans="1:4">
      <c r="A16580" s="354" t="s">
        <v>41874</v>
      </c>
      <c r="B16580" t="s">
        <v>41873</v>
      </c>
      <c r="C16580" s="354" t="s">
        <v>470</v>
      </c>
      <c r="D16580" s="355">
        <v>81.599999999999994</v>
      </c>
    </row>
    <row r="16581" spans="1:4">
      <c r="A16581" s="354" t="s">
        <v>41875</v>
      </c>
      <c r="B16581" t="s">
        <v>41876</v>
      </c>
      <c r="C16581" s="354" t="s">
        <v>470</v>
      </c>
      <c r="D16581" s="355">
        <v>17.34</v>
      </c>
    </row>
    <row r="16582" spans="1:4">
      <c r="A16582" s="354" t="s">
        <v>41877</v>
      </c>
      <c r="B16582" t="s">
        <v>41876</v>
      </c>
      <c r="C16582" s="354" t="s">
        <v>470</v>
      </c>
      <c r="D16582" s="355">
        <v>15.03</v>
      </c>
    </row>
    <row r="16583" spans="1:4">
      <c r="A16583" s="354" t="s">
        <v>41878</v>
      </c>
      <c r="B16583" t="s">
        <v>41879</v>
      </c>
      <c r="C16583" s="354" t="s">
        <v>470</v>
      </c>
      <c r="D16583" s="355">
        <v>19.82</v>
      </c>
    </row>
    <row r="16584" spans="1:4">
      <c r="A16584" s="354" t="s">
        <v>41880</v>
      </c>
      <c r="B16584" t="s">
        <v>41879</v>
      </c>
      <c r="C16584" s="354" t="s">
        <v>470</v>
      </c>
      <c r="D16584" s="355">
        <v>17.18</v>
      </c>
    </row>
    <row r="16585" spans="1:4">
      <c r="A16585" s="354" t="s">
        <v>41881</v>
      </c>
      <c r="B16585" t="s">
        <v>41882</v>
      </c>
      <c r="C16585" s="354" t="s">
        <v>470</v>
      </c>
      <c r="D16585" s="355">
        <v>27.25</v>
      </c>
    </row>
    <row r="16586" spans="1:4">
      <c r="A16586" s="354" t="s">
        <v>41883</v>
      </c>
      <c r="B16586" t="s">
        <v>41882</v>
      </c>
      <c r="C16586" s="354" t="s">
        <v>470</v>
      </c>
      <c r="D16586" s="355">
        <v>23.62</v>
      </c>
    </row>
    <row r="16587" spans="1:4">
      <c r="A16587" s="354" t="s">
        <v>41884</v>
      </c>
      <c r="B16587" t="s">
        <v>41885</v>
      </c>
      <c r="C16587" s="354" t="s">
        <v>470</v>
      </c>
      <c r="D16587" s="355">
        <v>27.74</v>
      </c>
    </row>
    <row r="16588" spans="1:4">
      <c r="A16588" s="354" t="s">
        <v>41886</v>
      </c>
      <c r="B16588" t="s">
        <v>41885</v>
      </c>
      <c r="C16588" s="354" t="s">
        <v>470</v>
      </c>
      <c r="D16588" s="355">
        <v>24.05</v>
      </c>
    </row>
    <row r="16589" spans="1:4">
      <c r="A16589" s="354" t="s">
        <v>41887</v>
      </c>
      <c r="B16589" t="s">
        <v>41888</v>
      </c>
      <c r="C16589" s="354" t="s">
        <v>470</v>
      </c>
      <c r="D16589" s="355">
        <v>34.68</v>
      </c>
    </row>
    <row r="16590" spans="1:4">
      <c r="A16590" s="354" t="s">
        <v>41889</v>
      </c>
      <c r="B16590" t="s">
        <v>41888</v>
      </c>
      <c r="C16590" s="354" t="s">
        <v>470</v>
      </c>
      <c r="D16590" s="355">
        <v>30.06</v>
      </c>
    </row>
    <row r="16591" spans="1:4">
      <c r="A16591" s="354" t="s">
        <v>41890</v>
      </c>
      <c r="B16591" t="s">
        <v>41891</v>
      </c>
      <c r="C16591" s="354" t="s">
        <v>470</v>
      </c>
      <c r="D16591" s="355">
        <v>54.5</v>
      </c>
    </row>
    <row r="16592" spans="1:4">
      <c r="A16592" s="354" t="s">
        <v>41892</v>
      </c>
      <c r="B16592" t="s">
        <v>41891</v>
      </c>
      <c r="C16592" s="354" t="s">
        <v>470</v>
      </c>
      <c r="D16592" s="355">
        <v>47.24</v>
      </c>
    </row>
    <row r="16593" spans="1:4">
      <c r="A16593" s="354" t="s">
        <v>41893</v>
      </c>
      <c r="B16593" t="s">
        <v>41894</v>
      </c>
      <c r="C16593" s="354" t="s">
        <v>470</v>
      </c>
      <c r="D16593" s="355">
        <v>99.1</v>
      </c>
    </row>
    <row r="16594" spans="1:4">
      <c r="A16594" s="354" t="s">
        <v>41895</v>
      </c>
      <c r="B16594" t="s">
        <v>41894</v>
      </c>
      <c r="C16594" s="354" t="s">
        <v>470</v>
      </c>
      <c r="D16594" s="355">
        <v>85.9</v>
      </c>
    </row>
    <row r="16595" spans="1:4">
      <c r="A16595" s="354" t="s">
        <v>41896</v>
      </c>
      <c r="B16595" t="s">
        <v>41897</v>
      </c>
      <c r="C16595" s="354" t="s">
        <v>470</v>
      </c>
      <c r="D16595" s="355">
        <v>113.97</v>
      </c>
    </row>
    <row r="16596" spans="1:4">
      <c r="A16596" s="354" t="s">
        <v>41898</v>
      </c>
      <c r="B16596" t="s">
        <v>41897</v>
      </c>
      <c r="C16596" s="354" t="s">
        <v>470</v>
      </c>
      <c r="D16596" s="355">
        <v>98.78</v>
      </c>
    </row>
    <row r="16597" spans="1:4">
      <c r="A16597" s="354" t="s">
        <v>41899</v>
      </c>
      <c r="B16597" t="s">
        <v>41900</v>
      </c>
      <c r="C16597" s="354" t="s">
        <v>470</v>
      </c>
      <c r="D16597" s="355">
        <v>143.69999999999999</v>
      </c>
    </row>
    <row r="16598" spans="1:4">
      <c r="A16598" s="354" t="s">
        <v>41901</v>
      </c>
      <c r="B16598" t="s">
        <v>41900</v>
      </c>
      <c r="C16598" s="354" t="s">
        <v>470</v>
      </c>
      <c r="D16598" s="355">
        <v>124.55</v>
      </c>
    </row>
    <row r="16599" spans="1:4">
      <c r="A16599" s="354" t="s">
        <v>41902</v>
      </c>
      <c r="B16599" t="s">
        <v>41903</v>
      </c>
      <c r="C16599" s="354" t="s">
        <v>470</v>
      </c>
      <c r="D16599" s="355">
        <v>6.19</v>
      </c>
    </row>
    <row r="16600" spans="1:4">
      <c r="A16600" s="354" t="s">
        <v>41904</v>
      </c>
      <c r="B16600" t="s">
        <v>41903</v>
      </c>
      <c r="C16600" s="354" t="s">
        <v>470</v>
      </c>
      <c r="D16600" s="355">
        <v>5.36</v>
      </c>
    </row>
    <row r="16601" spans="1:4">
      <c r="A16601" s="354" t="s">
        <v>41905</v>
      </c>
      <c r="B16601" t="s">
        <v>41906</v>
      </c>
      <c r="C16601" s="354" t="s">
        <v>470</v>
      </c>
      <c r="D16601" s="355">
        <v>7.43</v>
      </c>
    </row>
    <row r="16602" spans="1:4">
      <c r="A16602" s="354" t="s">
        <v>41907</v>
      </c>
      <c r="B16602" t="s">
        <v>41906</v>
      </c>
      <c r="C16602" s="354" t="s">
        <v>470</v>
      </c>
      <c r="D16602" s="355">
        <v>6.44</v>
      </c>
    </row>
    <row r="16603" spans="1:4">
      <c r="A16603" s="354" t="s">
        <v>41908</v>
      </c>
      <c r="B16603" t="s">
        <v>41909</v>
      </c>
      <c r="C16603" s="354" t="s">
        <v>470</v>
      </c>
      <c r="D16603" s="355">
        <v>9.16</v>
      </c>
    </row>
    <row r="16604" spans="1:4">
      <c r="A16604" s="354" t="s">
        <v>41910</v>
      </c>
      <c r="B16604" t="s">
        <v>41909</v>
      </c>
      <c r="C16604" s="354" t="s">
        <v>470</v>
      </c>
      <c r="D16604" s="355">
        <v>7.94</v>
      </c>
    </row>
    <row r="16605" spans="1:4">
      <c r="A16605" s="354" t="s">
        <v>41911</v>
      </c>
      <c r="B16605" t="s">
        <v>41912</v>
      </c>
      <c r="C16605" s="354" t="s">
        <v>470</v>
      </c>
      <c r="D16605" s="355">
        <v>10.9</v>
      </c>
    </row>
    <row r="16606" spans="1:4">
      <c r="A16606" s="354" t="s">
        <v>41913</v>
      </c>
      <c r="B16606" t="s">
        <v>41912</v>
      </c>
      <c r="C16606" s="354" t="s">
        <v>470</v>
      </c>
      <c r="D16606" s="355">
        <v>9.44</v>
      </c>
    </row>
    <row r="16607" spans="1:4">
      <c r="A16607" s="354" t="s">
        <v>41914</v>
      </c>
      <c r="B16607" t="s">
        <v>41915</v>
      </c>
      <c r="C16607" s="354" t="s">
        <v>470</v>
      </c>
      <c r="D16607" s="355">
        <v>12.38</v>
      </c>
    </row>
    <row r="16608" spans="1:4">
      <c r="A16608" s="354" t="s">
        <v>41916</v>
      </c>
      <c r="B16608" t="s">
        <v>41915</v>
      </c>
      <c r="C16608" s="354" t="s">
        <v>470</v>
      </c>
      <c r="D16608" s="355">
        <v>10.73</v>
      </c>
    </row>
    <row r="16609" spans="1:4">
      <c r="A16609" s="354" t="s">
        <v>41917</v>
      </c>
      <c r="B16609" t="s">
        <v>41918</v>
      </c>
      <c r="C16609" s="354" t="s">
        <v>470</v>
      </c>
      <c r="D16609" s="355">
        <v>19.82</v>
      </c>
    </row>
    <row r="16610" spans="1:4">
      <c r="A16610" s="354" t="s">
        <v>41919</v>
      </c>
      <c r="B16610" t="s">
        <v>41918</v>
      </c>
      <c r="C16610" s="354" t="s">
        <v>470</v>
      </c>
      <c r="D16610" s="355">
        <v>17.18</v>
      </c>
    </row>
    <row r="16611" spans="1:4">
      <c r="A16611" s="354" t="s">
        <v>41920</v>
      </c>
      <c r="B16611" t="s">
        <v>41921</v>
      </c>
      <c r="C16611" s="354" t="s">
        <v>470</v>
      </c>
      <c r="D16611" s="355">
        <v>24.77</v>
      </c>
    </row>
    <row r="16612" spans="1:4">
      <c r="A16612" s="354" t="s">
        <v>41922</v>
      </c>
      <c r="B16612" t="s">
        <v>41921</v>
      </c>
      <c r="C16612" s="354" t="s">
        <v>470</v>
      </c>
      <c r="D16612" s="355">
        <v>21.47</v>
      </c>
    </row>
    <row r="16613" spans="1:4">
      <c r="A16613" s="354" t="s">
        <v>41923</v>
      </c>
      <c r="B16613" t="s">
        <v>41924</v>
      </c>
      <c r="C16613" s="354" t="s">
        <v>470</v>
      </c>
      <c r="D16613" s="355">
        <v>37.159999999999997</v>
      </c>
    </row>
    <row r="16614" spans="1:4">
      <c r="A16614" s="354" t="s">
        <v>41925</v>
      </c>
      <c r="B16614" t="s">
        <v>41924</v>
      </c>
      <c r="C16614" s="354" t="s">
        <v>470</v>
      </c>
      <c r="D16614" s="355">
        <v>32.21</v>
      </c>
    </row>
    <row r="16615" spans="1:4">
      <c r="A16615" s="354" t="s">
        <v>41926</v>
      </c>
      <c r="B16615" t="s">
        <v>41927</v>
      </c>
      <c r="C16615" s="354" t="s">
        <v>470</v>
      </c>
      <c r="D16615" s="355">
        <v>49.55</v>
      </c>
    </row>
    <row r="16616" spans="1:4">
      <c r="A16616" s="354" t="s">
        <v>41928</v>
      </c>
      <c r="B16616" t="s">
        <v>41927</v>
      </c>
      <c r="C16616" s="354" t="s">
        <v>470</v>
      </c>
      <c r="D16616" s="355">
        <v>42.95</v>
      </c>
    </row>
    <row r="16617" spans="1:4">
      <c r="A16617" s="354" t="s">
        <v>41929</v>
      </c>
      <c r="B16617" t="s">
        <v>41930</v>
      </c>
      <c r="C16617" s="354" t="s">
        <v>470</v>
      </c>
      <c r="D16617" s="355">
        <v>4.33</v>
      </c>
    </row>
    <row r="16618" spans="1:4">
      <c r="A16618" s="354" t="s">
        <v>41931</v>
      </c>
      <c r="B16618" t="s">
        <v>41930</v>
      </c>
      <c r="C16618" s="354" t="s">
        <v>470</v>
      </c>
      <c r="D16618" s="355">
        <v>3.75</v>
      </c>
    </row>
    <row r="16619" spans="1:4">
      <c r="A16619" s="354" t="s">
        <v>41932</v>
      </c>
      <c r="B16619" t="s">
        <v>41933</v>
      </c>
      <c r="C16619" s="354" t="s">
        <v>470</v>
      </c>
      <c r="D16619" s="355">
        <v>5.2</v>
      </c>
    </row>
    <row r="16620" spans="1:4">
      <c r="A16620" s="354" t="s">
        <v>41934</v>
      </c>
      <c r="B16620" t="s">
        <v>41933</v>
      </c>
      <c r="C16620" s="354" t="s">
        <v>470</v>
      </c>
      <c r="D16620" s="355">
        <v>4.5</v>
      </c>
    </row>
    <row r="16621" spans="1:4">
      <c r="A16621" s="354" t="s">
        <v>41935</v>
      </c>
      <c r="B16621" t="s">
        <v>41936</v>
      </c>
      <c r="C16621" s="354" t="s">
        <v>470</v>
      </c>
      <c r="D16621" s="355">
        <v>6.44</v>
      </c>
    </row>
    <row r="16622" spans="1:4">
      <c r="A16622" s="354" t="s">
        <v>41937</v>
      </c>
      <c r="B16622" t="s">
        <v>41936</v>
      </c>
      <c r="C16622" s="354" t="s">
        <v>470</v>
      </c>
      <c r="D16622" s="355">
        <v>5.58</v>
      </c>
    </row>
    <row r="16623" spans="1:4">
      <c r="A16623" s="354" t="s">
        <v>41938</v>
      </c>
      <c r="B16623" t="s">
        <v>41939</v>
      </c>
      <c r="C16623" s="354" t="s">
        <v>470</v>
      </c>
      <c r="D16623" s="355">
        <v>7.43</v>
      </c>
    </row>
    <row r="16624" spans="1:4">
      <c r="A16624" s="354" t="s">
        <v>41940</v>
      </c>
      <c r="B16624" t="s">
        <v>41939</v>
      </c>
      <c r="C16624" s="354" t="s">
        <v>470</v>
      </c>
      <c r="D16624" s="355">
        <v>6.44</v>
      </c>
    </row>
    <row r="16625" spans="1:4">
      <c r="A16625" s="354" t="s">
        <v>41941</v>
      </c>
      <c r="B16625" t="s">
        <v>41942</v>
      </c>
      <c r="C16625" s="354" t="s">
        <v>470</v>
      </c>
      <c r="D16625" s="355">
        <v>8.67</v>
      </c>
    </row>
    <row r="16626" spans="1:4">
      <c r="A16626" s="354" t="s">
        <v>41943</v>
      </c>
      <c r="B16626" t="s">
        <v>41942</v>
      </c>
      <c r="C16626" s="354" t="s">
        <v>470</v>
      </c>
      <c r="D16626" s="355">
        <v>7.51</v>
      </c>
    </row>
    <row r="16627" spans="1:4">
      <c r="A16627" s="354" t="s">
        <v>41944</v>
      </c>
      <c r="B16627" t="s">
        <v>41945</v>
      </c>
      <c r="C16627" s="354" t="s">
        <v>470</v>
      </c>
      <c r="D16627" s="355">
        <v>13.87</v>
      </c>
    </row>
    <row r="16628" spans="1:4">
      <c r="A16628" s="354" t="s">
        <v>41946</v>
      </c>
      <c r="B16628" t="s">
        <v>41945</v>
      </c>
      <c r="C16628" s="354" t="s">
        <v>470</v>
      </c>
      <c r="D16628" s="355">
        <v>12.02</v>
      </c>
    </row>
    <row r="16629" spans="1:4">
      <c r="A16629" s="354" t="s">
        <v>41947</v>
      </c>
      <c r="B16629" t="s">
        <v>41948</v>
      </c>
      <c r="C16629" s="354" t="s">
        <v>470</v>
      </c>
      <c r="D16629" s="355">
        <v>17.34</v>
      </c>
    </row>
    <row r="16630" spans="1:4">
      <c r="A16630" s="354" t="s">
        <v>41949</v>
      </c>
      <c r="B16630" t="s">
        <v>41948</v>
      </c>
      <c r="C16630" s="354" t="s">
        <v>470</v>
      </c>
      <c r="D16630" s="355">
        <v>15.03</v>
      </c>
    </row>
    <row r="16631" spans="1:4">
      <c r="A16631" s="354" t="s">
        <v>41950</v>
      </c>
      <c r="B16631" t="s">
        <v>41951</v>
      </c>
      <c r="C16631" s="354" t="s">
        <v>470</v>
      </c>
      <c r="D16631" s="355">
        <v>27.25</v>
      </c>
    </row>
    <row r="16632" spans="1:4">
      <c r="A16632" s="354" t="s">
        <v>41952</v>
      </c>
      <c r="B16632" t="s">
        <v>41951</v>
      </c>
      <c r="C16632" s="354" t="s">
        <v>470</v>
      </c>
      <c r="D16632" s="355">
        <v>23.62</v>
      </c>
    </row>
    <row r="16633" spans="1:4">
      <c r="A16633" s="354" t="s">
        <v>41953</v>
      </c>
      <c r="B16633" t="s">
        <v>41954</v>
      </c>
      <c r="C16633" s="354" t="s">
        <v>470</v>
      </c>
      <c r="D16633" s="355">
        <v>34.68</v>
      </c>
    </row>
    <row r="16634" spans="1:4">
      <c r="A16634" s="354" t="s">
        <v>41955</v>
      </c>
      <c r="B16634" t="s">
        <v>41954</v>
      </c>
      <c r="C16634" s="354" t="s">
        <v>470</v>
      </c>
      <c r="D16634" s="355">
        <v>30.06</v>
      </c>
    </row>
    <row r="16635" spans="1:4">
      <c r="A16635" s="354" t="s">
        <v>41956</v>
      </c>
      <c r="B16635" t="s">
        <v>41957</v>
      </c>
      <c r="C16635" s="354" t="s">
        <v>470</v>
      </c>
      <c r="D16635" s="355">
        <v>1.98</v>
      </c>
    </row>
    <row r="16636" spans="1:4">
      <c r="A16636" s="354" t="s">
        <v>41958</v>
      </c>
      <c r="B16636" t="s">
        <v>41957</v>
      </c>
      <c r="C16636" s="354" t="s">
        <v>470</v>
      </c>
      <c r="D16636" s="355">
        <v>1.71</v>
      </c>
    </row>
    <row r="16637" spans="1:4">
      <c r="A16637" s="354" t="s">
        <v>41959</v>
      </c>
      <c r="B16637" t="s">
        <v>41960</v>
      </c>
      <c r="C16637" s="354" t="s">
        <v>470</v>
      </c>
      <c r="D16637" s="355">
        <v>2.4700000000000002</v>
      </c>
    </row>
    <row r="16638" spans="1:4">
      <c r="A16638" s="354" t="s">
        <v>41961</v>
      </c>
      <c r="B16638" t="s">
        <v>41960</v>
      </c>
      <c r="C16638" s="354" t="s">
        <v>470</v>
      </c>
      <c r="D16638" s="355">
        <v>2.14</v>
      </c>
    </row>
    <row r="16639" spans="1:4">
      <c r="A16639" s="354" t="s">
        <v>41962</v>
      </c>
      <c r="B16639" t="s">
        <v>41963</v>
      </c>
      <c r="C16639" s="354" t="s">
        <v>470</v>
      </c>
      <c r="D16639" s="355">
        <v>2.97</v>
      </c>
    </row>
    <row r="16640" spans="1:4">
      <c r="A16640" s="354" t="s">
        <v>41964</v>
      </c>
      <c r="B16640" t="s">
        <v>41963</v>
      </c>
      <c r="C16640" s="354" t="s">
        <v>470</v>
      </c>
      <c r="D16640" s="355">
        <v>2.57</v>
      </c>
    </row>
    <row r="16641" spans="1:4">
      <c r="A16641" s="354" t="s">
        <v>41965</v>
      </c>
      <c r="B16641" t="s">
        <v>41966</v>
      </c>
      <c r="C16641" s="354" t="s">
        <v>470</v>
      </c>
      <c r="D16641" s="355">
        <v>3.46</v>
      </c>
    </row>
    <row r="16642" spans="1:4">
      <c r="A16642" s="354" t="s">
        <v>41967</v>
      </c>
      <c r="B16642" t="s">
        <v>41966</v>
      </c>
      <c r="C16642" s="354" t="s">
        <v>470</v>
      </c>
      <c r="D16642" s="355">
        <v>3</v>
      </c>
    </row>
    <row r="16643" spans="1:4">
      <c r="A16643" s="354" t="s">
        <v>41968</v>
      </c>
      <c r="B16643" t="s">
        <v>41969</v>
      </c>
      <c r="C16643" s="354" t="s">
        <v>470</v>
      </c>
      <c r="D16643" s="355">
        <v>7.92</v>
      </c>
    </row>
    <row r="16644" spans="1:4">
      <c r="A16644" s="354" t="s">
        <v>41970</v>
      </c>
      <c r="B16644" t="s">
        <v>41969</v>
      </c>
      <c r="C16644" s="354" t="s">
        <v>470</v>
      </c>
      <c r="D16644" s="355">
        <v>6.87</v>
      </c>
    </row>
    <row r="16645" spans="1:4">
      <c r="A16645" s="354" t="s">
        <v>41971</v>
      </c>
      <c r="B16645" t="s">
        <v>41972</v>
      </c>
      <c r="C16645" s="354" t="s">
        <v>470</v>
      </c>
      <c r="D16645" s="355">
        <v>9.91</v>
      </c>
    </row>
    <row r="16646" spans="1:4">
      <c r="A16646" s="354" t="s">
        <v>41973</v>
      </c>
      <c r="B16646" t="s">
        <v>41972</v>
      </c>
      <c r="C16646" s="354" t="s">
        <v>470</v>
      </c>
      <c r="D16646" s="355">
        <v>8.59</v>
      </c>
    </row>
    <row r="16647" spans="1:4">
      <c r="A16647" s="354" t="s">
        <v>41974</v>
      </c>
      <c r="B16647" t="s">
        <v>41975</v>
      </c>
      <c r="C16647" s="354" t="s">
        <v>470</v>
      </c>
      <c r="D16647" s="355">
        <v>14.86</v>
      </c>
    </row>
    <row r="16648" spans="1:4">
      <c r="A16648" s="354" t="s">
        <v>41976</v>
      </c>
      <c r="B16648" t="s">
        <v>41975</v>
      </c>
      <c r="C16648" s="354" t="s">
        <v>470</v>
      </c>
      <c r="D16648" s="355">
        <v>12.88</v>
      </c>
    </row>
    <row r="16649" spans="1:4">
      <c r="A16649" s="354" t="s">
        <v>41977</v>
      </c>
      <c r="B16649" t="s">
        <v>41978</v>
      </c>
      <c r="C16649" s="354" t="s">
        <v>470</v>
      </c>
      <c r="D16649" s="355">
        <v>19.82</v>
      </c>
    </row>
    <row r="16650" spans="1:4">
      <c r="A16650" s="354" t="s">
        <v>41979</v>
      </c>
      <c r="B16650" t="s">
        <v>41978</v>
      </c>
      <c r="C16650" s="354" t="s">
        <v>470</v>
      </c>
      <c r="D16650" s="355">
        <v>17.18</v>
      </c>
    </row>
    <row r="16651" spans="1:4">
      <c r="A16651" s="354" t="s">
        <v>41980</v>
      </c>
      <c r="B16651" t="s">
        <v>41981</v>
      </c>
      <c r="C16651" s="354" t="s">
        <v>470</v>
      </c>
      <c r="D16651" s="355">
        <v>24.77</v>
      </c>
    </row>
    <row r="16652" spans="1:4">
      <c r="A16652" s="354" t="s">
        <v>41982</v>
      </c>
      <c r="B16652" t="s">
        <v>41981</v>
      </c>
      <c r="C16652" s="354" t="s">
        <v>470</v>
      </c>
      <c r="D16652" s="355">
        <v>21.47</v>
      </c>
    </row>
    <row r="16653" spans="1:4">
      <c r="A16653" s="354" t="s">
        <v>41983</v>
      </c>
      <c r="B16653" t="s">
        <v>41984</v>
      </c>
      <c r="C16653" s="354" t="s">
        <v>470</v>
      </c>
      <c r="D16653" s="355">
        <v>29.73</v>
      </c>
    </row>
    <row r="16654" spans="1:4">
      <c r="A16654" s="354" t="s">
        <v>41985</v>
      </c>
      <c r="B16654" t="s">
        <v>41984</v>
      </c>
      <c r="C16654" s="354" t="s">
        <v>470</v>
      </c>
      <c r="D16654" s="355">
        <v>25.77</v>
      </c>
    </row>
    <row r="16655" spans="1:4">
      <c r="A16655" s="354" t="s">
        <v>41986</v>
      </c>
      <c r="B16655" t="s">
        <v>41987</v>
      </c>
      <c r="C16655" s="354" t="s">
        <v>470</v>
      </c>
      <c r="D16655" s="355">
        <v>34.68</v>
      </c>
    </row>
    <row r="16656" spans="1:4">
      <c r="A16656" s="354" t="s">
        <v>41988</v>
      </c>
      <c r="B16656" t="s">
        <v>41987</v>
      </c>
      <c r="C16656" s="354" t="s">
        <v>470</v>
      </c>
      <c r="D16656" s="355">
        <v>30.06</v>
      </c>
    </row>
    <row r="16657" spans="1:4">
      <c r="A16657" s="354" t="s">
        <v>41989</v>
      </c>
      <c r="B16657" t="s">
        <v>41990</v>
      </c>
      <c r="C16657" s="354" t="s">
        <v>470</v>
      </c>
      <c r="D16657" s="355">
        <v>39.64</v>
      </c>
    </row>
    <row r="16658" spans="1:4">
      <c r="A16658" s="354" t="s">
        <v>41991</v>
      </c>
      <c r="B16658" t="s">
        <v>41990</v>
      </c>
      <c r="C16658" s="354" t="s">
        <v>470</v>
      </c>
      <c r="D16658" s="355">
        <v>34.36</v>
      </c>
    </row>
    <row r="16659" spans="1:4">
      <c r="A16659" s="354" t="s">
        <v>41992</v>
      </c>
      <c r="B16659" t="s">
        <v>41993</v>
      </c>
      <c r="C16659" s="354" t="s">
        <v>470</v>
      </c>
      <c r="D16659" s="355">
        <v>44.59</v>
      </c>
    </row>
    <row r="16660" spans="1:4">
      <c r="A16660" s="354" t="s">
        <v>41994</v>
      </c>
      <c r="B16660" t="s">
        <v>41993</v>
      </c>
      <c r="C16660" s="354" t="s">
        <v>470</v>
      </c>
      <c r="D16660" s="355">
        <v>38.65</v>
      </c>
    </row>
    <row r="16661" spans="1:4">
      <c r="A16661" s="354" t="s">
        <v>41995</v>
      </c>
      <c r="B16661" t="s">
        <v>41996</v>
      </c>
      <c r="C16661" s="354" t="s">
        <v>470</v>
      </c>
      <c r="D16661" s="355">
        <v>8.6999999999999993</v>
      </c>
    </row>
    <row r="16662" spans="1:4">
      <c r="A16662" s="354" t="s">
        <v>41997</v>
      </c>
      <c r="B16662" t="s">
        <v>41996</v>
      </c>
      <c r="C16662" s="354" t="s">
        <v>470</v>
      </c>
      <c r="D16662" s="355">
        <v>7.58</v>
      </c>
    </row>
    <row r="16663" spans="1:4">
      <c r="A16663" s="354" t="s">
        <v>41998</v>
      </c>
      <c r="B16663" t="s">
        <v>41999</v>
      </c>
      <c r="C16663" s="354" t="s">
        <v>470</v>
      </c>
      <c r="D16663" s="355">
        <v>9.99</v>
      </c>
    </row>
    <row r="16664" spans="1:4">
      <c r="A16664" s="354" t="s">
        <v>42000</v>
      </c>
      <c r="B16664" t="s">
        <v>41999</v>
      </c>
      <c r="C16664" s="354" t="s">
        <v>470</v>
      </c>
      <c r="D16664" s="355">
        <v>8.7200000000000006</v>
      </c>
    </row>
    <row r="16665" spans="1:4">
      <c r="A16665" s="354" t="s">
        <v>42001</v>
      </c>
      <c r="B16665" t="s">
        <v>42002</v>
      </c>
      <c r="C16665" s="354" t="s">
        <v>470</v>
      </c>
      <c r="D16665" s="355">
        <v>12.52</v>
      </c>
    </row>
    <row r="16666" spans="1:4">
      <c r="A16666" s="354" t="s">
        <v>42003</v>
      </c>
      <c r="B16666" t="s">
        <v>42002</v>
      </c>
      <c r="C16666" s="354" t="s">
        <v>470</v>
      </c>
      <c r="D16666" s="355">
        <v>10.94</v>
      </c>
    </row>
    <row r="16667" spans="1:4">
      <c r="A16667" s="354" t="s">
        <v>42004</v>
      </c>
      <c r="B16667" t="s">
        <v>42005</v>
      </c>
      <c r="C16667" s="354" t="s">
        <v>470</v>
      </c>
      <c r="D16667" s="355">
        <v>18.82</v>
      </c>
    </row>
    <row r="16668" spans="1:4">
      <c r="A16668" s="354" t="s">
        <v>42006</v>
      </c>
      <c r="B16668" t="s">
        <v>42005</v>
      </c>
      <c r="C16668" s="354" t="s">
        <v>470</v>
      </c>
      <c r="D16668" s="355">
        <v>16.440000000000001</v>
      </c>
    </row>
    <row r="16669" spans="1:4">
      <c r="A16669" s="354" t="s">
        <v>42007</v>
      </c>
      <c r="B16669" t="s">
        <v>42008</v>
      </c>
      <c r="C16669" s="354" t="s">
        <v>470</v>
      </c>
      <c r="D16669" s="355">
        <v>25.51</v>
      </c>
    </row>
    <row r="16670" spans="1:4">
      <c r="A16670" s="354" t="s">
        <v>42009</v>
      </c>
      <c r="B16670" t="s">
        <v>42008</v>
      </c>
      <c r="C16670" s="354" t="s">
        <v>470</v>
      </c>
      <c r="D16670" s="355">
        <v>22.34</v>
      </c>
    </row>
    <row r="16671" spans="1:4">
      <c r="A16671" s="354" t="s">
        <v>42010</v>
      </c>
      <c r="B16671" t="s">
        <v>42011</v>
      </c>
      <c r="C16671" s="354" t="s">
        <v>470</v>
      </c>
      <c r="D16671" s="355">
        <v>32.090000000000003</v>
      </c>
    </row>
    <row r="16672" spans="1:4">
      <c r="A16672" s="354" t="s">
        <v>42012</v>
      </c>
      <c r="B16672" t="s">
        <v>42011</v>
      </c>
      <c r="C16672" s="354" t="s">
        <v>470</v>
      </c>
      <c r="D16672" s="355">
        <v>28.13</v>
      </c>
    </row>
    <row r="16673" spans="1:4">
      <c r="A16673" s="354" t="s">
        <v>42013</v>
      </c>
      <c r="B16673" t="s">
        <v>42014</v>
      </c>
      <c r="C16673" s="354" t="s">
        <v>470</v>
      </c>
      <c r="D16673" s="355">
        <v>40.1</v>
      </c>
    </row>
    <row r="16674" spans="1:4">
      <c r="A16674" s="354" t="s">
        <v>42015</v>
      </c>
      <c r="B16674" t="s">
        <v>42014</v>
      </c>
      <c r="C16674" s="354" t="s">
        <v>470</v>
      </c>
      <c r="D16674" s="355">
        <v>35.15</v>
      </c>
    </row>
    <row r="16675" spans="1:4">
      <c r="A16675" s="354" t="s">
        <v>42016</v>
      </c>
      <c r="B16675" t="s">
        <v>42017</v>
      </c>
      <c r="C16675" s="354" t="s">
        <v>470</v>
      </c>
      <c r="D16675" s="355">
        <v>45.13</v>
      </c>
    </row>
    <row r="16676" spans="1:4">
      <c r="A16676" s="354" t="s">
        <v>42018</v>
      </c>
      <c r="B16676" t="s">
        <v>42017</v>
      </c>
      <c r="C16676" s="354" t="s">
        <v>470</v>
      </c>
      <c r="D16676" s="355">
        <v>39.58</v>
      </c>
    </row>
    <row r="16677" spans="1:4">
      <c r="A16677" s="354" t="s">
        <v>42019</v>
      </c>
      <c r="B16677" t="s">
        <v>42020</v>
      </c>
      <c r="C16677" s="354" t="s">
        <v>470</v>
      </c>
      <c r="D16677" s="355">
        <v>57.9</v>
      </c>
    </row>
    <row r="16678" spans="1:4">
      <c r="A16678" s="354" t="s">
        <v>42021</v>
      </c>
      <c r="B16678" t="s">
        <v>42020</v>
      </c>
      <c r="C16678" s="354" t="s">
        <v>470</v>
      </c>
      <c r="D16678" s="355">
        <v>50.77</v>
      </c>
    </row>
    <row r="16679" spans="1:4">
      <c r="A16679" s="354" t="s">
        <v>42022</v>
      </c>
      <c r="B16679" t="s">
        <v>42023</v>
      </c>
      <c r="C16679" s="354" t="s">
        <v>47</v>
      </c>
      <c r="D16679" s="355">
        <v>15.98</v>
      </c>
    </row>
    <row r="16680" spans="1:4">
      <c r="A16680" s="354" t="s">
        <v>42024</v>
      </c>
      <c r="B16680" t="s">
        <v>42023</v>
      </c>
      <c r="C16680" s="354" t="s">
        <v>47</v>
      </c>
      <c r="D16680" s="355">
        <v>13.91</v>
      </c>
    </row>
    <row r="16681" spans="1:4">
      <c r="A16681" s="354" t="s">
        <v>42025</v>
      </c>
      <c r="B16681" t="s">
        <v>42026</v>
      </c>
      <c r="C16681" s="354" t="s">
        <v>47</v>
      </c>
      <c r="D16681" s="355">
        <v>78.010000000000005</v>
      </c>
    </row>
    <row r="16682" spans="1:4">
      <c r="A16682" s="354" t="s">
        <v>42027</v>
      </c>
      <c r="B16682" t="s">
        <v>42026</v>
      </c>
      <c r="C16682" s="354" t="s">
        <v>47</v>
      </c>
      <c r="D16682" s="355">
        <v>67.67</v>
      </c>
    </row>
    <row r="16683" spans="1:4">
      <c r="A16683" s="354" t="s">
        <v>42028</v>
      </c>
      <c r="B16683" t="s">
        <v>42029</v>
      </c>
      <c r="C16683" s="354" t="s">
        <v>47</v>
      </c>
      <c r="D16683" s="355">
        <v>25.81</v>
      </c>
    </row>
    <row r="16684" spans="1:4">
      <c r="A16684" s="354" t="s">
        <v>42030</v>
      </c>
      <c r="B16684" t="s">
        <v>42029</v>
      </c>
      <c r="C16684" s="354" t="s">
        <v>47</v>
      </c>
      <c r="D16684" s="355">
        <v>22.51</v>
      </c>
    </row>
    <row r="16685" spans="1:4">
      <c r="A16685" s="354" t="s">
        <v>42031</v>
      </c>
      <c r="B16685" t="s">
        <v>42032</v>
      </c>
      <c r="C16685" s="354" t="s">
        <v>47</v>
      </c>
      <c r="D16685" s="355">
        <v>124.3</v>
      </c>
    </row>
    <row r="16686" spans="1:4">
      <c r="A16686" s="354" t="s">
        <v>42033</v>
      </c>
      <c r="B16686" t="s">
        <v>42032</v>
      </c>
      <c r="C16686" s="354" t="s">
        <v>47</v>
      </c>
      <c r="D16686" s="355">
        <v>107.88</v>
      </c>
    </row>
    <row r="16687" spans="1:4">
      <c r="A16687" s="354" t="s">
        <v>42034</v>
      </c>
      <c r="B16687" t="s">
        <v>42035</v>
      </c>
      <c r="C16687" s="354" t="s">
        <v>47</v>
      </c>
      <c r="D16687" s="355">
        <v>37.56</v>
      </c>
    </row>
    <row r="16688" spans="1:4">
      <c r="A16688" s="354" t="s">
        <v>42036</v>
      </c>
      <c r="B16688" t="s">
        <v>42035</v>
      </c>
      <c r="C16688" s="354" t="s">
        <v>47</v>
      </c>
      <c r="D16688" s="355">
        <v>32.83</v>
      </c>
    </row>
    <row r="16689" spans="1:4">
      <c r="A16689" s="354" t="s">
        <v>42037</v>
      </c>
      <c r="B16689" t="s">
        <v>42038</v>
      </c>
      <c r="C16689" s="354" t="s">
        <v>47</v>
      </c>
      <c r="D16689" s="355">
        <v>178.26</v>
      </c>
    </row>
    <row r="16690" spans="1:4">
      <c r="A16690" s="354" t="s">
        <v>42039</v>
      </c>
      <c r="B16690" t="s">
        <v>42038</v>
      </c>
      <c r="C16690" s="354" t="s">
        <v>47</v>
      </c>
      <c r="D16690" s="355">
        <v>154.78</v>
      </c>
    </row>
    <row r="16691" spans="1:4">
      <c r="A16691" s="354" t="s">
        <v>42040</v>
      </c>
      <c r="B16691" t="s">
        <v>42041</v>
      </c>
      <c r="C16691" s="354" t="s">
        <v>470</v>
      </c>
      <c r="D16691" s="355">
        <v>21.7</v>
      </c>
    </row>
    <row r="16692" spans="1:4">
      <c r="A16692" s="354" t="s">
        <v>42042</v>
      </c>
      <c r="B16692" t="s">
        <v>42041</v>
      </c>
      <c r="C16692" s="354" t="s">
        <v>470</v>
      </c>
      <c r="D16692" s="355">
        <v>18.95</v>
      </c>
    </row>
    <row r="16693" spans="1:4">
      <c r="A16693" s="354" t="s">
        <v>42043</v>
      </c>
      <c r="B16693" t="s">
        <v>42044</v>
      </c>
      <c r="C16693" s="354" t="s">
        <v>470</v>
      </c>
      <c r="D16693" s="355">
        <v>23.95</v>
      </c>
    </row>
    <row r="16694" spans="1:4">
      <c r="A16694" s="354" t="s">
        <v>42045</v>
      </c>
      <c r="B16694" t="s">
        <v>42044</v>
      </c>
      <c r="C16694" s="354" t="s">
        <v>470</v>
      </c>
      <c r="D16694" s="355">
        <v>20.92</v>
      </c>
    </row>
    <row r="16695" spans="1:4">
      <c r="A16695" s="354" t="s">
        <v>42046</v>
      </c>
      <c r="B16695" t="s">
        <v>42047</v>
      </c>
      <c r="C16695" s="354" t="s">
        <v>470</v>
      </c>
      <c r="D16695" s="355">
        <v>29.35</v>
      </c>
    </row>
    <row r="16696" spans="1:4">
      <c r="A16696" s="354" t="s">
        <v>42048</v>
      </c>
      <c r="B16696" t="s">
        <v>42047</v>
      </c>
      <c r="C16696" s="354" t="s">
        <v>470</v>
      </c>
      <c r="D16696" s="355">
        <v>25.68</v>
      </c>
    </row>
    <row r="16697" spans="1:4">
      <c r="A16697" s="354" t="s">
        <v>42049</v>
      </c>
      <c r="B16697" t="s">
        <v>42050</v>
      </c>
      <c r="C16697" s="354" t="s">
        <v>470</v>
      </c>
      <c r="D16697" s="355">
        <v>34.56</v>
      </c>
    </row>
    <row r="16698" spans="1:4">
      <c r="A16698" s="354" t="s">
        <v>42051</v>
      </c>
      <c r="B16698" t="s">
        <v>42050</v>
      </c>
      <c r="C16698" s="354" t="s">
        <v>470</v>
      </c>
      <c r="D16698" s="355">
        <v>30.26</v>
      </c>
    </row>
    <row r="16699" spans="1:4">
      <c r="A16699" s="354" t="s">
        <v>42052</v>
      </c>
      <c r="B16699" t="s">
        <v>42053</v>
      </c>
      <c r="C16699" s="354" t="s">
        <v>470</v>
      </c>
      <c r="D16699" s="355">
        <v>45.53</v>
      </c>
    </row>
    <row r="16700" spans="1:4">
      <c r="A16700" s="354" t="s">
        <v>42054</v>
      </c>
      <c r="B16700" t="s">
        <v>42053</v>
      </c>
      <c r="C16700" s="354" t="s">
        <v>470</v>
      </c>
      <c r="D16700" s="355">
        <v>39.81</v>
      </c>
    </row>
    <row r="16701" spans="1:4">
      <c r="A16701" s="354" t="s">
        <v>42055</v>
      </c>
      <c r="B16701" t="s">
        <v>42056</v>
      </c>
      <c r="C16701" s="354" t="s">
        <v>470</v>
      </c>
      <c r="D16701" s="355">
        <v>78.53</v>
      </c>
    </row>
    <row r="16702" spans="1:4">
      <c r="A16702" s="354" t="s">
        <v>42057</v>
      </c>
      <c r="B16702" t="s">
        <v>42056</v>
      </c>
      <c r="C16702" s="354" t="s">
        <v>470</v>
      </c>
      <c r="D16702" s="355">
        <v>68.709999999999994</v>
      </c>
    </row>
    <row r="16703" spans="1:4">
      <c r="A16703" s="354" t="s">
        <v>42058</v>
      </c>
      <c r="B16703" t="s">
        <v>42059</v>
      </c>
      <c r="C16703" s="354" t="s">
        <v>470</v>
      </c>
      <c r="D16703" s="355">
        <v>129.19</v>
      </c>
    </row>
    <row r="16704" spans="1:4">
      <c r="A16704" s="354" t="s">
        <v>42060</v>
      </c>
      <c r="B16704" t="s">
        <v>42059</v>
      </c>
      <c r="C16704" s="354" t="s">
        <v>470</v>
      </c>
      <c r="D16704" s="355">
        <v>112.82</v>
      </c>
    </row>
    <row r="16705" spans="1:4">
      <c r="A16705" s="354" t="s">
        <v>42061</v>
      </c>
      <c r="B16705" t="s">
        <v>42062</v>
      </c>
      <c r="C16705" s="354" t="s">
        <v>470</v>
      </c>
      <c r="D16705" s="355">
        <v>146.32</v>
      </c>
    </row>
    <row r="16706" spans="1:4">
      <c r="A16706" s="354" t="s">
        <v>42063</v>
      </c>
      <c r="B16706" t="s">
        <v>42062</v>
      </c>
      <c r="C16706" s="354" t="s">
        <v>470</v>
      </c>
      <c r="D16706" s="355">
        <v>128.15</v>
      </c>
    </row>
    <row r="16707" spans="1:4">
      <c r="A16707" s="354" t="s">
        <v>42064</v>
      </c>
      <c r="B16707" t="s">
        <v>42065</v>
      </c>
      <c r="C16707" s="354" t="s">
        <v>470</v>
      </c>
      <c r="D16707" s="355">
        <v>180.46</v>
      </c>
    </row>
    <row r="16708" spans="1:4">
      <c r="A16708" s="354" t="s">
        <v>42066</v>
      </c>
      <c r="B16708" t="s">
        <v>42065</v>
      </c>
      <c r="C16708" s="354" t="s">
        <v>470</v>
      </c>
      <c r="D16708" s="355">
        <v>158.46</v>
      </c>
    </row>
    <row r="16709" spans="1:4">
      <c r="A16709" s="354" t="s">
        <v>42067</v>
      </c>
      <c r="B16709" t="s">
        <v>42068</v>
      </c>
      <c r="C16709" s="354" t="s">
        <v>47</v>
      </c>
      <c r="D16709" s="355">
        <v>40.46</v>
      </c>
    </row>
    <row r="16710" spans="1:4">
      <c r="A16710" s="354" t="s">
        <v>42069</v>
      </c>
      <c r="B16710" t="s">
        <v>42068</v>
      </c>
      <c r="C16710" s="354" t="s">
        <v>47</v>
      </c>
      <c r="D16710" s="355">
        <v>39.47</v>
      </c>
    </row>
    <row r="16711" spans="1:4">
      <c r="A16711" s="354" t="s">
        <v>42070</v>
      </c>
      <c r="B16711" t="s">
        <v>42071</v>
      </c>
      <c r="C16711" s="354" t="s">
        <v>47</v>
      </c>
      <c r="D16711" s="355">
        <v>51.42</v>
      </c>
    </row>
    <row r="16712" spans="1:4">
      <c r="A16712" s="354" t="s">
        <v>42072</v>
      </c>
      <c r="B16712" t="s">
        <v>42071</v>
      </c>
      <c r="C16712" s="354" t="s">
        <v>47</v>
      </c>
      <c r="D16712" s="355">
        <v>50.3</v>
      </c>
    </row>
    <row r="16713" spans="1:4">
      <c r="A16713" s="354" t="s">
        <v>42073</v>
      </c>
      <c r="B16713" t="s">
        <v>42074</v>
      </c>
      <c r="C16713" s="354" t="s">
        <v>47</v>
      </c>
      <c r="D16713" s="355">
        <v>61.19</v>
      </c>
    </row>
    <row r="16714" spans="1:4">
      <c r="A16714" s="354" t="s">
        <v>42075</v>
      </c>
      <c r="B16714" t="s">
        <v>42074</v>
      </c>
      <c r="C16714" s="354" t="s">
        <v>47</v>
      </c>
      <c r="D16714" s="355">
        <v>59.87</v>
      </c>
    </row>
    <row r="16715" spans="1:4">
      <c r="A16715" s="354" t="s">
        <v>42076</v>
      </c>
      <c r="B16715" t="s">
        <v>42077</v>
      </c>
      <c r="C16715" s="354" t="s">
        <v>47</v>
      </c>
      <c r="D16715" s="355">
        <v>64.540000000000006</v>
      </c>
    </row>
    <row r="16716" spans="1:4">
      <c r="A16716" s="354" t="s">
        <v>42078</v>
      </c>
      <c r="B16716" t="s">
        <v>42077</v>
      </c>
      <c r="C16716" s="354" t="s">
        <v>47</v>
      </c>
      <c r="D16716" s="355">
        <v>63.09</v>
      </c>
    </row>
    <row r="16717" spans="1:4">
      <c r="A16717" s="354" t="s">
        <v>42079</v>
      </c>
      <c r="B16717" t="s">
        <v>42080</v>
      </c>
      <c r="C16717" s="354" t="s">
        <v>47</v>
      </c>
      <c r="D16717" s="355">
        <v>67.569999999999993</v>
      </c>
    </row>
    <row r="16718" spans="1:4">
      <c r="A16718" s="354" t="s">
        <v>42081</v>
      </c>
      <c r="B16718" t="s">
        <v>42080</v>
      </c>
      <c r="C16718" s="354" t="s">
        <v>47</v>
      </c>
      <c r="D16718" s="355">
        <v>66.05</v>
      </c>
    </row>
    <row r="16719" spans="1:4">
      <c r="A16719" s="354" t="s">
        <v>42082</v>
      </c>
      <c r="B16719" t="s">
        <v>42083</v>
      </c>
      <c r="C16719" s="354" t="s">
        <v>47</v>
      </c>
      <c r="D16719" s="355">
        <v>104.25</v>
      </c>
    </row>
    <row r="16720" spans="1:4">
      <c r="A16720" s="354" t="s">
        <v>42084</v>
      </c>
      <c r="B16720" t="s">
        <v>42083</v>
      </c>
      <c r="C16720" s="354" t="s">
        <v>47</v>
      </c>
      <c r="D16720" s="355">
        <v>102.6</v>
      </c>
    </row>
    <row r="16721" spans="1:4">
      <c r="A16721" s="354" t="s">
        <v>42085</v>
      </c>
      <c r="B16721" t="s">
        <v>42086</v>
      </c>
      <c r="C16721" s="354" t="s">
        <v>47</v>
      </c>
      <c r="D16721" s="355">
        <v>117.7</v>
      </c>
    </row>
    <row r="16722" spans="1:4">
      <c r="A16722" s="354" t="s">
        <v>42087</v>
      </c>
      <c r="B16722" t="s">
        <v>42086</v>
      </c>
      <c r="C16722" s="354" t="s">
        <v>47</v>
      </c>
      <c r="D16722" s="355">
        <v>115.85</v>
      </c>
    </row>
    <row r="16723" spans="1:4">
      <c r="A16723" s="354" t="s">
        <v>42088</v>
      </c>
      <c r="B16723" t="s">
        <v>42089</v>
      </c>
      <c r="C16723" s="354" t="s">
        <v>47</v>
      </c>
      <c r="D16723" s="355">
        <v>129.78</v>
      </c>
    </row>
    <row r="16724" spans="1:4">
      <c r="A16724" s="354" t="s">
        <v>42090</v>
      </c>
      <c r="B16724" t="s">
        <v>42089</v>
      </c>
      <c r="C16724" s="354" t="s">
        <v>47</v>
      </c>
      <c r="D16724" s="355">
        <v>127.8</v>
      </c>
    </row>
    <row r="16725" spans="1:4">
      <c r="A16725" s="354" t="s">
        <v>42091</v>
      </c>
      <c r="B16725" t="s">
        <v>42092</v>
      </c>
      <c r="C16725" s="354" t="s">
        <v>47</v>
      </c>
      <c r="D16725" s="355">
        <v>159.68</v>
      </c>
    </row>
    <row r="16726" spans="1:4">
      <c r="A16726" s="354" t="s">
        <v>42093</v>
      </c>
      <c r="B16726" t="s">
        <v>42092</v>
      </c>
      <c r="C16726" s="354" t="s">
        <v>47</v>
      </c>
      <c r="D16726" s="355">
        <v>157.37</v>
      </c>
    </row>
    <row r="16727" spans="1:4">
      <c r="A16727" s="354" t="s">
        <v>42094</v>
      </c>
      <c r="B16727" t="s">
        <v>42095</v>
      </c>
      <c r="C16727" s="354" t="s">
        <v>32416</v>
      </c>
      <c r="D16727" s="355">
        <v>32.07</v>
      </c>
    </row>
    <row r="16728" spans="1:4">
      <c r="A16728" s="354" t="s">
        <v>42096</v>
      </c>
      <c r="B16728" t="s">
        <v>42095</v>
      </c>
      <c r="C16728" s="354" t="s">
        <v>32416</v>
      </c>
      <c r="D16728" s="355">
        <v>32.07</v>
      </c>
    </row>
    <row r="16729" spans="1:4">
      <c r="A16729" s="354" t="s">
        <v>42097</v>
      </c>
      <c r="B16729" t="s">
        <v>42098</v>
      </c>
      <c r="C16729" s="354" t="s">
        <v>32416</v>
      </c>
      <c r="D16729" s="355">
        <v>33.68</v>
      </c>
    </row>
    <row r="16730" spans="1:4">
      <c r="A16730" s="354" t="s">
        <v>42099</v>
      </c>
      <c r="B16730" t="s">
        <v>42098</v>
      </c>
      <c r="C16730" s="354" t="s">
        <v>32416</v>
      </c>
      <c r="D16730" s="355">
        <v>33.68</v>
      </c>
    </row>
    <row r="16731" spans="1:4">
      <c r="A16731" s="354" t="s">
        <v>42100</v>
      </c>
      <c r="B16731" t="s">
        <v>42101</v>
      </c>
      <c r="C16731" s="354" t="s">
        <v>32416</v>
      </c>
      <c r="D16731" s="355">
        <v>39.409999999999997</v>
      </c>
    </row>
    <row r="16732" spans="1:4">
      <c r="A16732" s="354" t="s">
        <v>42102</v>
      </c>
      <c r="B16732" t="s">
        <v>42101</v>
      </c>
      <c r="C16732" s="354" t="s">
        <v>32416</v>
      </c>
      <c r="D16732" s="355">
        <v>39.409999999999997</v>
      </c>
    </row>
    <row r="16733" spans="1:4">
      <c r="A16733" s="354" t="s">
        <v>42103</v>
      </c>
      <c r="B16733" t="s">
        <v>42104</v>
      </c>
      <c r="C16733" s="354" t="s">
        <v>32416</v>
      </c>
      <c r="D16733" s="355">
        <v>25.43</v>
      </c>
    </row>
    <row r="16734" spans="1:4">
      <c r="A16734" s="354" t="s">
        <v>42105</v>
      </c>
      <c r="B16734" t="s">
        <v>42104</v>
      </c>
      <c r="C16734" s="354" t="s">
        <v>32416</v>
      </c>
      <c r="D16734" s="355">
        <v>25.43</v>
      </c>
    </row>
    <row r="16735" spans="1:4">
      <c r="A16735" s="354" t="s">
        <v>42106</v>
      </c>
      <c r="B16735" t="s">
        <v>42107</v>
      </c>
      <c r="C16735" s="354" t="s">
        <v>32416</v>
      </c>
      <c r="D16735" s="355">
        <v>29.22</v>
      </c>
    </row>
    <row r="16736" spans="1:4">
      <c r="A16736" s="354" t="s">
        <v>42108</v>
      </c>
      <c r="B16736" t="s">
        <v>42107</v>
      </c>
      <c r="C16736" s="354" t="s">
        <v>32416</v>
      </c>
      <c r="D16736" s="355">
        <v>29.22</v>
      </c>
    </row>
    <row r="16737" spans="1:4">
      <c r="A16737" s="354" t="s">
        <v>42109</v>
      </c>
      <c r="B16737" t="s">
        <v>42110</v>
      </c>
      <c r="C16737" s="354" t="s">
        <v>32416</v>
      </c>
      <c r="D16737" s="355">
        <v>30.84</v>
      </c>
    </row>
    <row r="16738" spans="1:4">
      <c r="A16738" s="354" t="s">
        <v>42111</v>
      </c>
      <c r="B16738" t="s">
        <v>42110</v>
      </c>
      <c r="C16738" s="354" t="s">
        <v>32416</v>
      </c>
      <c r="D16738" s="355">
        <v>30.84</v>
      </c>
    </row>
    <row r="16739" spans="1:4">
      <c r="A16739" s="354" t="s">
        <v>42112</v>
      </c>
      <c r="B16739" t="s">
        <v>42113</v>
      </c>
      <c r="C16739" s="354" t="s">
        <v>470</v>
      </c>
      <c r="D16739" s="355">
        <v>2729.18</v>
      </c>
    </row>
    <row r="16740" spans="1:4">
      <c r="A16740" s="354" t="s">
        <v>42114</v>
      </c>
      <c r="B16740" t="s">
        <v>42113</v>
      </c>
      <c r="C16740" s="354" t="s">
        <v>470</v>
      </c>
      <c r="D16740" s="355">
        <v>2568.9</v>
      </c>
    </row>
    <row r="16741" spans="1:4">
      <c r="A16741" s="354" t="s">
        <v>42115</v>
      </c>
      <c r="B16741" t="s">
        <v>42116</v>
      </c>
      <c r="C16741" s="354" t="s">
        <v>470</v>
      </c>
      <c r="D16741" s="355">
        <v>3005.91</v>
      </c>
    </row>
    <row r="16742" spans="1:4">
      <c r="A16742" s="354" t="s">
        <v>42117</v>
      </c>
      <c r="B16742" t="s">
        <v>42116</v>
      </c>
      <c r="C16742" s="354" t="s">
        <v>470</v>
      </c>
      <c r="D16742" s="355">
        <v>2845.67</v>
      </c>
    </row>
    <row r="16743" spans="1:4">
      <c r="A16743" s="354" t="s">
        <v>42118</v>
      </c>
      <c r="B16743" t="s">
        <v>42119</v>
      </c>
      <c r="C16743" s="354" t="s">
        <v>470</v>
      </c>
      <c r="D16743" s="355">
        <v>3723.99</v>
      </c>
    </row>
    <row r="16744" spans="1:4">
      <c r="A16744" s="354" t="s">
        <v>42120</v>
      </c>
      <c r="B16744" t="s">
        <v>42119</v>
      </c>
      <c r="C16744" s="354" t="s">
        <v>470</v>
      </c>
      <c r="D16744" s="355">
        <v>3462.8</v>
      </c>
    </row>
    <row r="16745" spans="1:4">
      <c r="A16745" s="354" t="s">
        <v>42121</v>
      </c>
      <c r="B16745" t="s">
        <v>42122</v>
      </c>
      <c r="C16745" s="354" t="s">
        <v>470</v>
      </c>
      <c r="D16745" s="355">
        <v>4052.5</v>
      </c>
    </row>
    <row r="16746" spans="1:4">
      <c r="A16746" s="354" t="s">
        <v>42123</v>
      </c>
      <c r="B16746" t="s">
        <v>42122</v>
      </c>
      <c r="C16746" s="354" t="s">
        <v>470</v>
      </c>
      <c r="D16746" s="355">
        <v>3791.31</v>
      </c>
    </row>
    <row r="16747" spans="1:4">
      <c r="A16747" s="354" t="s">
        <v>42124</v>
      </c>
      <c r="B16747" t="s">
        <v>42125</v>
      </c>
      <c r="C16747" s="354" t="s">
        <v>470</v>
      </c>
      <c r="D16747" s="355">
        <v>5035.79</v>
      </c>
    </row>
    <row r="16748" spans="1:4">
      <c r="A16748" s="354" t="s">
        <v>42126</v>
      </c>
      <c r="B16748" t="s">
        <v>42125</v>
      </c>
      <c r="C16748" s="354" t="s">
        <v>470</v>
      </c>
      <c r="D16748" s="355">
        <v>4667.32</v>
      </c>
    </row>
    <row r="16749" spans="1:4">
      <c r="A16749" s="354" t="s">
        <v>42127</v>
      </c>
      <c r="B16749" t="s">
        <v>42128</v>
      </c>
      <c r="C16749" s="354" t="s">
        <v>470</v>
      </c>
      <c r="D16749" s="355">
        <v>5272.64</v>
      </c>
    </row>
    <row r="16750" spans="1:4">
      <c r="A16750" s="354" t="s">
        <v>42129</v>
      </c>
      <c r="B16750" t="s">
        <v>42128</v>
      </c>
      <c r="C16750" s="354" t="s">
        <v>470</v>
      </c>
      <c r="D16750" s="355">
        <v>4908.32</v>
      </c>
    </row>
    <row r="16751" spans="1:4">
      <c r="A16751" s="354" t="s">
        <v>42130</v>
      </c>
      <c r="B16751" t="s">
        <v>42131</v>
      </c>
      <c r="C16751" s="354" t="s">
        <v>470</v>
      </c>
      <c r="D16751" s="355">
        <v>6192.79</v>
      </c>
    </row>
    <row r="16752" spans="1:4">
      <c r="A16752" s="354" t="s">
        <v>42132</v>
      </c>
      <c r="B16752" t="s">
        <v>42131</v>
      </c>
      <c r="C16752" s="354" t="s">
        <v>470</v>
      </c>
      <c r="D16752" s="355">
        <v>5803.29</v>
      </c>
    </row>
    <row r="16753" spans="1:4">
      <c r="A16753" s="354" t="s">
        <v>42133</v>
      </c>
      <c r="B16753" t="s">
        <v>42134</v>
      </c>
      <c r="C16753" s="354" t="s">
        <v>470</v>
      </c>
      <c r="D16753" s="355">
        <v>7334.15</v>
      </c>
    </row>
    <row r="16754" spans="1:4">
      <c r="A16754" s="354" t="s">
        <v>42135</v>
      </c>
      <c r="B16754" t="s">
        <v>42134</v>
      </c>
      <c r="C16754" s="354" t="s">
        <v>470</v>
      </c>
      <c r="D16754" s="355">
        <v>6829.71</v>
      </c>
    </row>
    <row r="16755" spans="1:4">
      <c r="A16755" s="354" t="s">
        <v>42136</v>
      </c>
      <c r="B16755" t="s">
        <v>42137</v>
      </c>
      <c r="C16755" s="354" t="s">
        <v>470</v>
      </c>
      <c r="D16755" s="355">
        <v>144.63</v>
      </c>
    </row>
    <row r="16756" spans="1:4">
      <c r="A16756" s="354" t="s">
        <v>42138</v>
      </c>
      <c r="B16756" t="s">
        <v>42137</v>
      </c>
      <c r="C16756" s="354" t="s">
        <v>470</v>
      </c>
      <c r="D16756" s="355">
        <v>144.63</v>
      </c>
    </row>
    <row r="16757" spans="1:4">
      <c r="A16757" s="354" t="s">
        <v>42139</v>
      </c>
      <c r="B16757" t="s">
        <v>42140</v>
      </c>
      <c r="C16757" s="354" t="s">
        <v>470</v>
      </c>
      <c r="D16757" s="355">
        <v>194.03</v>
      </c>
    </row>
    <row r="16758" spans="1:4">
      <c r="A16758" s="354" t="s">
        <v>42141</v>
      </c>
      <c r="B16758" t="s">
        <v>42140</v>
      </c>
      <c r="C16758" s="354" t="s">
        <v>470</v>
      </c>
      <c r="D16758" s="355">
        <v>194.03</v>
      </c>
    </row>
    <row r="16759" spans="1:4">
      <c r="A16759" s="354" t="s">
        <v>42142</v>
      </c>
      <c r="B16759" t="s">
        <v>42143</v>
      </c>
      <c r="C16759" s="354" t="s">
        <v>470</v>
      </c>
      <c r="D16759" s="355">
        <v>289.86</v>
      </c>
    </row>
    <row r="16760" spans="1:4">
      <c r="A16760" s="354" t="s">
        <v>42144</v>
      </c>
      <c r="B16760" t="s">
        <v>42143</v>
      </c>
      <c r="C16760" s="354" t="s">
        <v>470</v>
      </c>
      <c r="D16760" s="355">
        <v>289.86</v>
      </c>
    </row>
    <row r="16761" spans="1:4">
      <c r="A16761" s="354" t="s">
        <v>42145</v>
      </c>
      <c r="B16761" t="s">
        <v>42146</v>
      </c>
      <c r="C16761" s="354" t="s">
        <v>470</v>
      </c>
      <c r="D16761" s="355">
        <v>398.15</v>
      </c>
    </row>
    <row r="16762" spans="1:4">
      <c r="A16762" s="354" t="s">
        <v>42147</v>
      </c>
      <c r="B16762" t="s">
        <v>42146</v>
      </c>
      <c r="C16762" s="354" t="s">
        <v>470</v>
      </c>
      <c r="D16762" s="355">
        <v>398.15</v>
      </c>
    </row>
    <row r="16763" spans="1:4">
      <c r="A16763" s="354" t="s">
        <v>42148</v>
      </c>
      <c r="B16763" t="s">
        <v>42149</v>
      </c>
      <c r="C16763" s="354" t="s">
        <v>470</v>
      </c>
      <c r="D16763" s="355">
        <v>154.97</v>
      </c>
    </row>
    <row r="16764" spans="1:4">
      <c r="A16764" s="354" t="s">
        <v>42150</v>
      </c>
      <c r="B16764" t="s">
        <v>42149</v>
      </c>
      <c r="C16764" s="354" t="s">
        <v>470</v>
      </c>
      <c r="D16764" s="355">
        <v>154.97</v>
      </c>
    </row>
    <row r="16765" spans="1:4">
      <c r="A16765" s="354" t="s">
        <v>42151</v>
      </c>
      <c r="B16765" t="s">
        <v>42152</v>
      </c>
      <c r="C16765" s="354" t="s">
        <v>470</v>
      </c>
      <c r="D16765" s="355">
        <v>189.65</v>
      </c>
    </row>
    <row r="16766" spans="1:4">
      <c r="A16766" s="354" t="s">
        <v>42153</v>
      </c>
      <c r="B16766" t="s">
        <v>42152</v>
      </c>
      <c r="C16766" s="354" t="s">
        <v>470</v>
      </c>
      <c r="D16766" s="355">
        <v>189.65</v>
      </c>
    </row>
    <row r="16767" spans="1:4">
      <c r="A16767" s="354" t="s">
        <v>42154</v>
      </c>
      <c r="B16767" t="s">
        <v>42155</v>
      </c>
      <c r="C16767" s="354" t="s">
        <v>470</v>
      </c>
      <c r="D16767" s="355">
        <v>73.12</v>
      </c>
    </row>
    <row r="16768" spans="1:4">
      <c r="A16768" s="354" t="s">
        <v>42156</v>
      </c>
      <c r="B16768" t="s">
        <v>42155</v>
      </c>
      <c r="C16768" s="354" t="s">
        <v>470</v>
      </c>
      <c r="D16768" s="355">
        <v>73.12</v>
      </c>
    </row>
    <row r="16769" spans="1:4">
      <c r="A16769" s="354" t="s">
        <v>42157</v>
      </c>
      <c r="B16769" t="s">
        <v>42158</v>
      </c>
      <c r="C16769" s="354" t="s">
        <v>470</v>
      </c>
      <c r="D16769" s="355">
        <v>102.9</v>
      </c>
    </row>
    <row r="16770" spans="1:4">
      <c r="A16770" s="354" t="s">
        <v>42159</v>
      </c>
      <c r="B16770" t="s">
        <v>42158</v>
      </c>
      <c r="C16770" s="354" t="s">
        <v>470</v>
      </c>
      <c r="D16770" s="355">
        <v>102.9</v>
      </c>
    </row>
    <row r="16771" spans="1:4">
      <c r="A16771" s="354" t="s">
        <v>42160</v>
      </c>
      <c r="B16771" t="s">
        <v>42161</v>
      </c>
      <c r="C16771" s="354" t="s">
        <v>470</v>
      </c>
      <c r="D16771" s="355">
        <v>1100.73</v>
      </c>
    </row>
    <row r="16772" spans="1:4">
      <c r="A16772" s="354" t="s">
        <v>42162</v>
      </c>
      <c r="B16772" t="s">
        <v>42161</v>
      </c>
      <c r="C16772" s="354" t="s">
        <v>470</v>
      </c>
      <c r="D16772" s="355">
        <v>1100.73</v>
      </c>
    </row>
    <row r="16773" spans="1:4">
      <c r="A16773" s="354" t="s">
        <v>42163</v>
      </c>
      <c r="B16773" t="s">
        <v>42164</v>
      </c>
      <c r="C16773" s="354" t="s">
        <v>470</v>
      </c>
      <c r="D16773" s="355">
        <v>1137.75</v>
      </c>
    </row>
    <row r="16774" spans="1:4">
      <c r="A16774" s="354" t="s">
        <v>42165</v>
      </c>
      <c r="B16774" t="s">
        <v>42164</v>
      </c>
      <c r="C16774" s="354" t="s">
        <v>470</v>
      </c>
      <c r="D16774" s="355">
        <v>1137.75</v>
      </c>
    </row>
    <row r="16775" spans="1:4">
      <c r="A16775" s="354" t="s">
        <v>42166</v>
      </c>
      <c r="B16775" t="s">
        <v>42167</v>
      </c>
      <c r="C16775" s="354" t="s">
        <v>470</v>
      </c>
      <c r="D16775" s="355">
        <v>2669.22</v>
      </c>
    </row>
    <row r="16776" spans="1:4">
      <c r="A16776" s="354" t="s">
        <v>42168</v>
      </c>
      <c r="B16776" t="s">
        <v>42167</v>
      </c>
      <c r="C16776" s="354" t="s">
        <v>470</v>
      </c>
      <c r="D16776" s="355">
        <v>2669.22</v>
      </c>
    </row>
    <row r="16777" spans="1:4">
      <c r="A16777" s="354" t="s">
        <v>42169</v>
      </c>
      <c r="B16777" t="s">
        <v>42170</v>
      </c>
      <c r="C16777" s="354" t="s">
        <v>470</v>
      </c>
      <c r="D16777" s="355">
        <v>2924.33</v>
      </c>
    </row>
    <row r="16778" spans="1:4">
      <c r="A16778" s="354" t="s">
        <v>42171</v>
      </c>
      <c r="B16778" t="s">
        <v>42170</v>
      </c>
      <c r="C16778" s="354" t="s">
        <v>470</v>
      </c>
      <c r="D16778" s="355">
        <v>2924.33</v>
      </c>
    </row>
    <row r="16779" spans="1:4">
      <c r="A16779" s="354" t="s">
        <v>42172</v>
      </c>
      <c r="B16779" t="s">
        <v>42173</v>
      </c>
      <c r="C16779" s="354" t="s">
        <v>470</v>
      </c>
      <c r="D16779" s="355">
        <v>3998.8</v>
      </c>
    </row>
    <row r="16780" spans="1:4">
      <c r="A16780" s="354" t="s">
        <v>42174</v>
      </c>
      <c r="B16780" t="s">
        <v>42173</v>
      </c>
      <c r="C16780" s="354" t="s">
        <v>470</v>
      </c>
      <c r="D16780" s="355">
        <v>3998.8</v>
      </c>
    </row>
    <row r="16781" spans="1:4">
      <c r="A16781" s="354" t="s">
        <v>42175</v>
      </c>
      <c r="B16781" t="s">
        <v>42176</v>
      </c>
      <c r="C16781" s="354" t="s">
        <v>470</v>
      </c>
      <c r="D16781" s="355">
        <v>4699.42</v>
      </c>
    </row>
    <row r="16782" spans="1:4">
      <c r="A16782" s="354" t="s">
        <v>42177</v>
      </c>
      <c r="B16782" t="s">
        <v>42176</v>
      </c>
      <c r="C16782" s="354" t="s">
        <v>470</v>
      </c>
      <c r="D16782" s="355">
        <v>4699.42</v>
      </c>
    </row>
    <row r="16783" spans="1:4">
      <c r="A16783" s="354" t="s">
        <v>42178</v>
      </c>
      <c r="B16783" t="s">
        <v>42179</v>
      </c>
      <c r="C16783" s="354" t="s">
        <v>470</v>
      </c>
      <c r="D16783" s="355">
        <v>7160.64</v>
      </c>
    </row>
    <row r="16784" spans="1:4">
      <c r="A16784" s="354" t="s">
        <v>42180</v>
      </c>
      <c r="B16784" t="s">
        <v>42179</v>
      </c>
      <c r="C16784" s="354" t="s">
        <v>470</v>
      </c>
      <c r="D16784" s="355">
        <v>7160.64</v>
      </c>
    </row>
    <row r="16785" spans="1:4">
      <c r="A16785" s="354" t="s">
        <v>42181</v>
      </c>
      <c r="B16785" t="s">
        <v>42182</v>
      </c>
      <c r="C16785" s="354" t="s">
        <v>470</v>
      </c>
      <c r="D16785" s="355">
        <v>1021.33</v>
      </c>
    </row>
    <row r="16786" spans="1:4">
      <c r="A16786" s="354" t="s">
        <v>42183</v>
      </c>
      <c r="B16786" t="s">
        <v>42182</v>
      </c>
      <c r="C16786" s="354" t="s">
        <v>470</v>
      </c>
      <c r="D16786" s="355">
        <v>1021.33</v>
      </c>
    </row>
    <row r="16787" spans="1:4">
      <c r="A16787" s="354" t="s">
        <v>42184</v>
      </c>
      <c r="B16787" t="s">
        <v>42185</v>
      </c>
      <c r="C16787" s="354" t="s">
        <v>470</v>
      </c>
      <c r="D16787" s="355">
        <v>1308.1199999999999</v>
      </c>
    </row>
    <row r="16788" spans="1:4">
      <c r="A16788" s="354" t="s">
        <v>42186</v>
      </c>
      <c r="B16788" t="s">
        <v>42185</v>
      </c>
      <c r="C16788" s="354" t="s">
        <v>470</v>
      </c>
      <c r="D16788" s="355">
        <v>1308.1199999999999</v>
      </c>
    </row>
    <row r="16789" spans="1:4">
      <c r="A16789" s="354" t="s">
        <v>42187</v>
      </c>
      <c r="B16789" t="s">
        <v>42188</v>
      </c>
      <c r="C16789" s="354" t="s">
        <v>470</v>
      </c>
      <c r="D16789" s="355">
        <v>1345.14</v>
      </c>
    </row>
    <row r="16790" spans="1:4">
      <c r="A16790" s="354" t="s">
        <v>42189</v>
      </c>
      <c r="B16790" t="s">
        <v>42188</v>
      </c>
      <c r="C16790" s="354" t="s">
        <v>470</v>
      </c>
      <c r="D16790" s="355">
        <v>1345.14</v>
      </c>
    </row>
    <row r="16791" spans="1:4">
      <c r="A16791" s="354" t="s">
        <v>42190</v>
      </c>
      <c r="B16791" t="s">
        <v>42191</v>
      </c>
      <c r="C16791" s="354" t="s">
        <v>470</v>
      </c>
      <c r="D16791" s="355">
        <v>2933.54</v>
      </c>
    </row>
    <row r="16792" spans="1:4">
      <c r="A16792" s="354" t="s">
        <v>42192</v>
      </c>
      <c r="B16792" t="s">
        <v>42191</v>
      </c>
      <c r="C16792" s="354" t="s">
        <v>470</v>
      </c>
      <c r="D16792" s="355">
        <v>2933.54</v>
      </c>
    </row>
    <row r="16793" spans="1:4">
      <c r="A16793" s="354" t="s">
        <v>42193</v>
      </c>
      <c r="B16793" t="s">
        <v>42194</v>
      </c>
      <c r="C16793" s="354" t="s">
        <v>470</v>
      </c>
      <c r="D16793" s="355">
        <v>3171.28</v>
      </c>
    </row>
    <row r="16794" spans="1:4">
      <c r="A16794" s="354" t="s">
        <v>42195</v>
      </c>
      <c r="B16794" t="s">
        <v>42194</v>
      </c>
      <c r="C16794" s="354" t="s">
        <v>470</v>
      </c>
      <c r="D16794" s="355">
        <v>3171.28</v>
      </c>
    </row>
    <row r="16795" spans="1:4">
      <c r="A16795" s="354" t="s">
        <v>42196</v>
      </c>
      <c r="B16795" t="s">
        <v>42197</v>
      </c>
      <c r="C16795" s="354" t="s">
        <v>470</v>
      </c>
      <c r="D16795" s="355">
        <v>4493.84</v>
      </c>
    </row>
    <row r="16796" spans="1:4">
      <c r="A16796" s="354" t="s">
        <v>42198</v>
      </c>
      <c r="B16796" t="s">
        <v>42197</v>
      </c>
      <c r="C16796" s="354" t="s">
        <v>470</v>
      </c>
      <c r="D16796" s="355">
        <v>4493.84</v>
      </c>
    </row>
    <row r="16797" spans="1:4">
      <c r="A16797" s="354" t="s">
        <v>42199</v>
      </c>
      <c r="B16797" t="s">
        <v>42200</v>
      </c>
      <c r="C16797" s="354" t="s">
        <v>470</v>
      </c>
      <c r="D16797" s="355">
        <v>4945.49</v>
      </c>
    </row>
    <row r="16798" spans="1:4">
      <c r="A16798" s="354" t="s">
        <v>42201</v>
      </c>
      <c r="B16798" t="s">
        <v>42200</v>
      </c>
      <c r="C16798" s="354" t="s">
        <v>470</v>
      </c>
      <c r="D16798" s="355">
        <v>4945.49</v>
      </c>
    </row>
    <row r="16799" spans="1:4">
      <c r="A16799" s="354" t="s">
        <v>42202</v>
      </c>
      <c r="B16799" t="s">
        <v>42203</v>
      </c>
      <c r="C16799" s="354" t="s">
        <v>470</v>
      </c>
      <c r="D16799" s="355">
        <v>7426.7</v>
      </c>
    </row>
    <row r="16800" spans="1:4">
      <c r="A16800" s="354" t="s">
        <v>42204</v>
      </c>
      <c r="B16800" t="s">
        <v>42203</v>
      </c>
      <c r="C16800" s="354" t="s">
        <v>470</v>
      </c>
      <c r="D16800" s="355">
        <v>7426.7</v>
      </c>
    </row>
    <row r="16801" spans="1:4">
      <c r="A16801" s="354" t="s">
        <v>42205</v>
      </c>
      <c r="B16801" t="s">
        <v>42206</v>
      </c>
      <c r="C16801" s="354" t="s">
        <v>470</v>
      </c>
      <c r="D16801" s="355">
        <v>1249.3900000000001</v>
      </c>
    </row>
    <row r="16802" spans="1:4">
      <c r="A16802" s="354" t="s">
        <v>42207</v>
      </c>
      <c r="B16802" t="s">
        <v>42206</v>
      </c>
      <c r="C16802" s="354" t="s">
        <v>470</v>
      </c>
      <c r="D16802" s="355">
        <v>1249.3900000000001</v>
      </c>
    </row>
    <row r="16803" spans="1:4">
      <c r="A16803" s="354" t="s">
        <v>42208</v>
      </c>
      <c r="B16803" t="s">
        <v>42209</v>
      </c>
      <c r="C16803" s="354" t="s">
        <v>470</v>
      </c>
      <c r="D16803" s="355">
        <v>221.24</v>
      </c>
    </row>
    <row r="16804" spans="1:4">
      <c r="A16804" s="354" t="s">
        <v>42210</v>
      </c>
      <c r="B16804" t="s">
        <v>42209</v>
      </c>
      <c r="C16804" s="354" t="s">
        <v>470</v>
      </c>
      <c r="D16804" s="355">
        <v>211.99</v>
      </c>
    </row>
    <row r="16805" spans="1:4">
      <c r="A16805" s="354" t="s">
        <v>42211</v>
      </c>
      <c r="B16805" t="s">
        <v>42212</v>
      </c>
      <c r="C16805" s="354" t="s">
        <v>470</v>
      </c>
      <c r="D16805" s="355">
        <v>283.02</v>
      </c>
    </row>
    <row r="16806" spans="1:4">
      <c r="A16806" s="354" t="s">
        <v>42213</v>
      </c>
      <c r="B16806" t="s">
        <v>42212</v>
      </c>
      <c r="C16806" s="354" t="s">
        <v>470</v>
      </c>
      <c r="D16806" s="355">
        <v>272.45999999999998</v>
      </c>
    </row>
    <row r="16807" spans="1:4">
      <c r="A16807" s="354" t="s">
        <v>42214</v>
      </c>
      <c r="B16807" t="s">
        <v>42215</v>
      </c>
      <c r="C16807" s="354" t="s">
        <v>470</v>
      </c>
      <c r="D16807" s="355">
        <v>393.55</v>
      </c>
    </row>
    <row r="16808" spans="1:4">
      <c r="A16808" s="354" t="s">
        <v>42216</v>
      </c>
      <c r="B16808" t="s">
        <v>42215</v>
      </c>
      <c r="C16808" s="354" t="s">
        <v>470</v>
      </c>
      <c r="D16808" s="355">
        <v>381.66</v>
      </c>
    </row>
    <row r="16809" spans="1:4">
      <c r="A16809" s="354" t="s">
        <v>42217</v>
      </c>
      <c r="B16809" t="s">
        <v>42218</v>
      </c>
      <c r="C16809" s="354" t="s">
        <v>470</v>
      </c>
      <c r="D16809" s="355">
        <v>49.55</v>
      </c>
    </row>
    <row r="16810" spans="1:4">
      <c r="A16810" s="354" t="s">
        <v>42219</v>
      </c>
      <c r="B16810" t="s">
        <v>42218</v>
      </c>
      <c r="C16810" s="354" t="s">
        <v>470</v>
      </c>
      <c r="D16810" s="355">
        <v>42.95</v>
      </c>
    </row>
    <row r="16811" spans="1:4">
      <c r="A16811" s="354" t="s">
        <v>42220</v>
      </c>
      <c r="B16811" t="s">
        <v>42221</v>
      </c>
      <c r="C16811" s="354" t="s">
        <v>470</v>
      </c>
      <c r="D16811" s="355">
        <v>53.02</v>
      </c>
    </row>
    <row r="16812" spans="1:4">
      <c r="A16812" s="354" t="s">
        <v>42222</v>
      </c>
      <c r="B16812" t="s">
        <v>42221</v>
      </c>
      <c r="C16812" s="354" t="s">
        <v>470</v>
      </c>
      <c r="D16812" s="355">
        <v>45.95</v>
      </c>
    </row>
    <row r="16813" spans="1:4">
      <c r="A16813" s="354" t="s">
        <v>42223</v>
      </c>
      <c r="B16813" t="s">
        <v>42224</v>
      </c>
      <c r="C16813" s="354" t="s">
        <v>470</v>
      </c>
      <c r="D16813" s="355">
        <v>64.91</v>
      </c>
    </row>
    <row r="16814" spans="1:4">
      <c r="A16814" s="354" t="s">
        <v>42225</v>
      </c>
      <c r="B16814" t="s">
        <v>42224</v>
      </c>
      <c r="C16814" s="354" t="s">
        <v>470</v>
      </c>
      <c r="D16814" s="355">
        <v>56.26</v>
      </c>
    </row>
    <row r="16815" spans="1:4">
      <c r="A16815" s="354" t="s">
        <v>42226</v>
      </c>
      <c r="B16815" t="s">
        <v>42227</v>
      </c>
      <c r="C16815" s="354" t="s">
        <v>470</v>
      </c>
      <c r="D16815" s="355">
        <v>89.19</v>
      </c>
    </row>
    <row r="16816" spans="1:4">
      <c r="A16816" s="354" t="s">
        <v>42228</v>
      </c>
      <c r="B16816" t="s">
        <v>42227</v>
      </c>
      <c r="C16816" s="354" t="s">
        <v>470</v>
      </c>
      <c r="D16816" s="355">
        <v>77.31</v>
      </c>
    </row>
    <row r="16817" spans="1:4">
      <c r="A16817" s="354" t="s">
        <v>42229</v>
      </c>
      <c r="B16817" t="s">
        <v>42230</v>
      </c>
      <c r="C16817" s="354" t="s">
        <v>470</v>
      </c>
      <c r="D16817" s="355">
        <v>136.27000000000001</v>
      </c>
    </row>
    <row r="16818" spans="1:4">
      <c r="A16818" s="354" t="s">
        <v>42231</v>
      </c>
      <c r="B16818" t="s">
        <v>42230</v>
      </c>
      <c r="C16818" s="354" t="s">
        <v>470</v>
      </c>
      <c r="D16818" s="355">
        <v>118.11</v>
      </c>
    </row>
    <row r="16819" spans="1:4">
      <c r="A16819" s="354" t="s">
        <v>42232</v>
      </c>
      <c r="B16819" t="s">
        <v>42233</v>
      </c>
      <c r="C16819" s="354" t="s">
        <v>470</v>
      </c>
      <c r="D16819" s="355">
        <v>184.33</v>
      </c>
    </row>
    <row r="16820" spans="1:4">
      <c r="A16820" s="354" t="s">
        <v>42234</v>
      </c>
      <c r="B16820" t="s">
        <v>42233</v>
      </c>
      <c r="C16820" s="354" t="s">
        <v>470</v>
      </c>
      <c r="D16820" s="355">
        <v>159.77000000000001</v>
      </c>
    </row>
    <row r="16821" spans="1:4">
      <c r="A16821" s="354" t="s">
        <v>42235</v>
      </c>
      <c r="B16821" t="s">
        <v>42236</v>
      </c>
      <c r="C16821" s="354" t="s">
        <v>470</v>
      </c>
      <c r="D16821" s="355">
        <v>19.82</v>
      </c>
    </row>
    <row r="16822" spans="1:4">
      <c r="A16822" s="354" t="s">
        <v>42237</v>
      </c>
      <c r="B16822" t="s">
        <v>42236</v>
      </c>
      <c r="C16822" s="354" t="s">
        <v>470</v>
      </c>
      <c r="D16822" s="355">
        <v>17.18</v>
      </c>
    </row>
    <row r="16823" spans="1:4">
      <c r="A16823" s="354" t="s">
        <v>42238</v>
      </c>
      <c r="B16823" t="s">
        <v>42239</v>
      </c>
      <c r="C16823" s="354" t="s">
        <v>470</v>
      </c>
      <c r="D16823" s="355">
        <v>23.78</v>
      </c>
    </row>
    <row r="16824" spans="1:4">
      <c r="A16824" s="354" t="s">
        <v>42240</v>
      </c>
      <c r="B16824" t="s">
        <v>42239</v>
      </c>
      <c r="C16824" s="354" t="s">
        <v>470</v>
      </c>
      <c r="D16824" s="355">
        <v>20.61</v>
      </c>
    </row>
    <row r="16825" spans="1:4">
      <c r="A16825" s="354" t="s">
        <v>42241</v>
      </c>
      <c r="B16825" t="s">
        <v>42242</v>
      </c>
      <c r="C16825" s="354" t="s">
        <v>470</v>
      </c>
      <c r="D16825" s="355">
        <v>15.85</v>
      </c>
    </row>
    <row r="16826" spans="1:4">
      <c r="A16826" s="354" t="s">
        <v>42243</v>
      </c>
      <c r="B16826" t="s">
        <v>42242</v>
      </c>
      <c r="C16826" s="354" t="s">
        <v>470</v>
      </c>
      <c r="D16826" s="355">
        <v>13.74</v>
      </c>
    </row>
    <row r="16827" spans="1:4">
      <c r="A16827" s="354" t="s">
        <v>42244</v>
      </c>
      <c r="B16827" t="s">
        <v>42245</v>
      </c>
      <c r="C16827" s="354" t="s">
        <v>470</v>
      </c>
      <c r="D16827" s="355">
        <v>25.76</v>
      </c>
    </row>
    <row r="16828" spans="1:4">
      <c r="A16828" s="354" t="s">
        <v>42246</v>
      </c>
      <c r="B16828" t="s">
        <v>42245</v>
      </c>
      <c r="C16828" s="354" t="s">
        <v>470</v>
      </c>
      <c r="D16828" s="355">
        <v>22.33</v>
      </c>
    </row>
    <row r="16829" spans="1:4">
      <c r="A16829" s="354" t="s">
        <v>42247</v>
      </c>
      <c r="B16829" t="s">
        <v>42248</v>
      </c>
      <c r="C16829" s="354" t="s">
        <v>470</v>
      </c>
      <c r="D16829" s="355">
        <v>17.829999999999998</v>
      </c>
    </row>
    <row r="16830" spans="1:4">
      <c r="A16830" s="354" t="s">
        <v>42249</v>
      </c>
      <c r="B16830" t="s">
        <v>42248</v>
      </c>
      <c r="C16830" s="354" t="s">
        <v>470</v>
      </c>
      <c r="D16830" s="355">
        <v>15.46</v>
      </c>
    </row>
    <row r="16831" spans="1:4">
      <c r="A16831" s="354" t="s">
        <v>42250</v>
      </c>
      <c r="B16831" t="s">
        <v>42251</v>
      </c>
      <c r="C16831" s="354" t="s">
        <v>470</v>
      </c>
      <c r="D16831" s="355">
        <v>27.74</v>
      </c>
    </row>
    <row r="16832" spans="1:4">
      <c r="A16832" s="354" t="s">
        <v>42252</v>
      </c>
      <c r="B16832" t="s">
        <v>42251</v>
      </c>
      <c r="C16832" s="354" t="s">
        <v>470</v>
      </c>
      <c r="D16832" s="355">
        <v>24.05</v>
      </c>
    </row>
    <row r="16833" spans="1:4">
      <c r="A16833" s="354" t="s">
        <v>42253</v>
      </c>
      <c r="B16833" t="s">
        <v>42254</v>
      </c>
      <c r="C16833" s="354" t="s">
        <v>470</v>
      </c>
      <c r="D16833" s="355">
        <v>20.309999999999999</v>
      </c>
    </row>
    <row r="16834" spans="1:4">
      <c r="A16834" s="354" t="s">
        <v>42255</v>
      </c>
      <c r="B16834" t="s">
        <v>42254</v>
      </c>
      <c r="C16834" s="354" t="s">
        <v>470</v>
      </c>
      <c r="D16834" s="355">
        <v>17.600000000000001</v>
      </c>
    </row>
    <row r="16835" spans="1:4">
      <c r="A16835" s="354" t="s">
        <v>42256</v>
      </c>
      <c r="B16835" t="s">
        <v>42257</v>
      </c>
      <c r="C16835" s="354" t="s">
        <v>470</v>
      </c>
      <c r="D16835" s="355">
        <v>30.22</v>
      </c>
    </row>
    <row r="16836" spans="1:4">
      <c r="A16836" s="354" t="s">
        <v>42258</v>
      </c>
      <c r="B16836" t="s">
        <v>42257</v>
      </c>
      <c r="C16836" s="354" t="s">
        <v>470</v>
      </c>
      <c r="D16836" s="355">
        <v>26.2</v>
      </c>
    </row>
    <row r="16837" spans="1:4">
      <c r="A16837" s="354" t="s">
        <v>42259</v>
      </c>
      <c r="B16837" t="s">
        <v>42260</v>
      </c>
      <c r="C16837" s="354" t="s">
        <v>470</v>
      </c>
      <c r="D16837" s="355">
        <v>71.849999999999994</v>
      </c>
    </row>
    <row r="16838" spans="1:4">
      <c r="A16838" s="354" t="s">
        <v>42261</v>
      </c>
      <c r="B16838" t="s">
        <v>42260</v>
      </c>
      <c r="C16838" s="354" t="s">
        <v>470</v>
      </c>
      <c r="D16838" s="355">
        <v>62.27</v>
      </c>
    </row>
    <row r="16839" spans="1:4">
      <c r="A16839" s="354" t="s">
        <v>42262</v>
      </c>
      <c r="B16839" t="s">
        <v>42263</v>
      </c>
      <c r="C16839" s="354" t="s">
        <v>470</v>
      </c>
      <c r="D16839" s="355">
        <v>50.54</v>
      </c>
    </row>
    <row r="16840" spans="1:4">
      <c r="A16840" s="354" t="s">
        <v>42264</v>
      </c>
      <c r="B16840" t="s">
        <v>42263</v>
      </c>
      <c r="C16840" s="354" t="s">
        <v>470</v>
      </c>
      <c r="D16840" s="355">
        <v>43.81</v>
      </c>
    </row>
    <row r="16841" spans="1:4">
      <c r="A16841" s="354" t="s">
        <v>42265</v>
      </c>
      <c r="B16841" t="s">
        <v>42266</v>
      </c>
      <c r="C16841" s="354" t="s">
        <v>470</v>
      </c>
      <c r="D16841" s="355">
        <v>50.54</v>
      </c>
    </row>
    <row r="16842" spans="1:4">
      <c r="A16842" s="354" t="s">
        <v>42267</v>
      </c>
      <c r="B16842" t="s">
        <v>42266</v>
      </c>
      <c r="C16842" s="354" t="s">
        <v>470</v>
      </c>
      <c r="D16842" s="355">
        <v>43.81</v>
      </c>
    </row>
    <row r="16843" spans="1:4">
      <c r="A16843" s="354" t="s">
        <v>42268</v>
      </c>
      <c r="B16843" t="s">
        <v>42269</v>
      </c>
      <c r="C16843" s="354" t="s">
        <v>470</v>
      </c>
      <c r="D16843" s="355">
        <v>33.69</v>
      </c>
    </row>
    <row r="16844" spans="1:4">
      <c r="A16844" s="354" t="s">
        <v>42270</v>
      </c>
      <c r="B16844" t="s">
        <v>42269</v>
      </c>
      <c r="C16844" s="354" t="s">
        <v>470</v>
      </c>
      <c r="D16844" s="355">
        <v>29.2</v>
      </c>
    </row>
    <row r="16845" spans="1:4">
      <c r="A16845" s="354" t="s">
        <v>42271</v>
      </c>
      <c r="B16845" t="s">
        <v>42272</v>
      </c>
      <c r="C16845" s="354" t="s">
        <v>470</v>
      </c>
      <c r="D16845" s="355">
        <v>328.42</v>
      </c>
    </row>
    <row r="16846" spans="1:4">
      <c r="A16846" s="354" t="s">
        <v>42273</v>
      </c>
      <c r="B16846" t="s">
        <v>42272</v>
      </c>
      <c r="C16846" s="354" t="s">
        <v>470</v>
      </c>
      <c r="D16846" s="355">
        <v>291.94</v>
      </c>
    </row>
    <row r="16847" spans="1:4">
      <c r="A16847" s="354" t="s">
        <v>42274</v>
      </c>
      <c r="B16847" t="s">
        <v>42275</v>
      </c>
      <c r="C16847" s="354" t="s">
        <v>470</v>
      </c>
      <c r="D16847" s="355">
        <v>329.72</v>
      </c>
    </row>
    <row r="16848" spans="1:4">
      <c r="A16848" s="354" t="s">
        <v>42276</v>
      </c>
      <c r="B16848" t="s">
        <v>42275</v>
      </c>
      <c r="C16848" s="354" t="s">
        <v>470</v>
      </c>
      <c r="D16848" s="355">
        <v>293.07</v>
      </c>
    </row>
    <row r="16849" spans="1:4">
      <c r="A16849" s="354" t="s">
        <v>42277</v>
      </c>
      <c r="B16849" t="s">
        <v>42278</v>
      </c>
      <c r="C16849" s="354" t="s">
        <v>470</v>
      </c>
      <c r="D16849" s="355">
        <v>331.54</v>
      </c>
    </row>
    <row r="16850" spans="1:4">
      <c r="A16850" s="354" t="s">
        <v>42279</v>
      </c>
      <c r="B16850" t="s">
        <v>42278</v>
      </c>
      <c r="C16850" s="354" t="s">
        <v>470</v>
      </c>
      <c r="D16850" s="355">
        <v>294.64999999999998</v>
      </c>
    </row>
    <row r="16851" spans="1:4">
      <c r="A16851" s="354" t="s">
        <v>42280</v>
      </c>
      <c r="B16851" t="s">
        <v>42281</v>
      </c>
      <c r="C16851" s="354" t="s">
        <v>470</v>
      </c>
      <c r="D16851" s="355">
        <v>2099.87</v>
      </c>
    </row>
    <row r="16852" spans="1:4">
      <c r="A16852" s="354" t="s">
        <v>42282</v>
      </c>
      <c r="B16852" t="s">
        <v>42281</v>
      </c>
      <c r="C16852" s="354" t="s">
        <v>470</v>
      </c>
      <c r="D16852" s="355">
        <v>1947.9</v>
      </c>
    </row>
    <row r="16853" spans="1:4">
      <c r="A16853" s="354" t="s">
        <v>42283</v>
      </c>
      <c r="B16853" t="s">
        <v>42284</v>
      </c>
      <c r="C16853" s="354" t="s">
        <v>470</v>
      </c>
      <c r="D16853" s="355">
        <v>2767.6</v>
      </c>
    </row>
    <row r="16854" spans="1:4">
      <c r="A16854" s="354" t="s">
        <v>42285</v>
      </c>
      <c r="B16854" t="s">
        <v>42284</v>
      </c>
      <c r="C16854" s="354" t="s">
        <v>470</v>
      </c>
      <c r="D16854" s="355">
        <v>2570.94</v>
      </c>
    </row>
    <row r="16855" spans="1:4">
      <c r="A16855" s="354" t="s">
        <v>42286</v>
      </c>
      <c r="B16855" t="s">
        <v>42287</v>
      </c>
      <c r="C16855" s="354" t="s">
        <v>470</v>
      </c>
      <c r="D16855" s="355">
        <v>2964.6</v>
      </c>
    </row>
    <row r="16856" spans="1:4">
      <c r="A16856" s="354" t="s">
        <v>42288</v>
      </c>
      <c r="B16856" t="s">
        <v>42287</v>
      </c>
      <c r="C16856" s="354" t="s">
        <v>470</v>
      </c>
      <c r="D16856" s="355">
        <v>2780.95</v>
      </c>
    </row>
    <row r="16857" spans="1:4">
      <c r="A16857" s="354" t="s">
        <v>42289</v>
      </c>
      <c r="B16857" t="s">
        <v>42290</v>
      </c>
      <c r="C16857" s="354" t="s">
        <v>470</v>
      </c>
      <c r="D16857" s="355">
        <v>4219.12</v>
      </c>
    </row>
    <row r="16858" spans="1:4">
      <c r="A16858" s="354" t="s">
        <v>42291</v>
      </c>
      <c r="B16858" t="s">
        <v>42290</v>
      </c>
      <c r="C16858" s="354" t="s">
        <v>470</v>
      </c>
      <c r="D16858" s="355">
        <v>3960.21</v>
      </c>
    </row>
    <row r="16859" spans="1:4">
      <c r="A16859" s="354" t="s">
        <v>42292</v>
      </c>
      <c r="B16859" t="s">
        <v>42293</v>
      </c>
      <c r="C16859" s="354" t="s">
        <v>470</v>
      </c>
      <c r="D16859" s="355">
        <v>543.42999999999995</v>
      </c>
    </row>
    <row r="16860" spans="1:4">
      <c r="A16860" s="354" t="s">
        <v>42294</v>
      </c>
      <c r="B16860" t="s">
        <v>42293</v>
      </c>
      <c r="C16860" s="354" t="s">
        <v>470</v>
      </c>
      <c r="D16860" s="355">
        <v>516.16</v>
      </c>
    </row>
    <row r="16861" spans="1:4">
      <c r="A16861" s="354" t="s">
        <v>42295</v>
      </c>
      <c r="B16861" t="s">
        <v>42296</v>
      </c>
      <c r="C16861" s="354" t="s">
        <v>470</v>
      </c>
      <c r="D16861" s="355">
        <v>311.37</v>
      </c>
    </row>
    <row r="16862" spans="1:4">
      <c r="A16862" s="354" t="s">
        <v>42297</v>
      </c>
      <c r="B16862" t="s">
        <v>42296</v>
      </c>
      <c r="C16862" s="354" t="s">
        <v>470</v>
      </c>
      <c r="D16862" s="355">
        <v>297.41000000000003</v>
      </c>
    </row>
    <row r="16863" spans="1:4">
      <c r="A16863" s="354" t="s">
        <v>42298</v>
      </c>
      <c r="B16863" t="s">
        <v>42299</v>
      </c>
      <c r="C16863" s="354" t="s">
        <v>470</v>
      </c>
      <c r="D16863" s="355">
        <v>700.09</v>
      </c>
    </row>
    <row r="16864" spans="1:4">
      <c r="A16864" s="354" t="s">
        <v>42300</v>
      </c>
      <c r="B16864" t="s">
        <v>42299</v>
      </c>
      <c r="C16864" s="354" t="s">
        <v>470</v>
      </c>
      <c r="D16864" s="355">
        <v>663.36</v>
      </c>
    </row>
    <row r="16865" spans="1:4">
      <c r="A16865" s="354" t="s">
        <v>42301</v>
      </c>
      <c r="B16865" t="s">
        <v>42302</v>
      </c>
      <c r="C16865" s="354" t="s">
        <v>470</v>
      </c>
      <c r="D16865" s="355">
        <v>1391.16</v>
      </c>
    </row>
    <row r="16866" spans="1:4">
      <c r="A16866" s="354" t="s">
        <v>42303</v>
      </c>
      <c r="B16866" t="s">
        <v>42302</v>
      </c>
      <c r="C16866" s="354" t="s">
        <v>470</v>
      </c>
      <c r="D16866" s="355">
        <v>1288.8800000000001</v>
      </c>
    </row>
    <row r="16867" spans="1:4">
      <c r="A16867" s="354" t="s">
        <v>42304</v>
      </c>
      <c r="B16867" t="s">
        <v>42305</v>
      </c>
      <c r="C16867" s="354" t="s">
        <v>470</v>
      </c>
      <c r="D16867" s="355">
        <v>1828.61</v>
      </c>
    </row>
    <row r="16868" spans="1:4">
      <c r="A16868" s="354" t="s">
        <v>42306</v>
      </c>
      <c r="B16868" t="s">
        <v>42305</v>
      </c>
      <c r="C16868" s="354" t="s">
        <v>470</v>
      </c>
      <c r="D16868" s="355">
        <v>1710.36</v>
      </c>
    </row>
    <row r="16869" spans="1:4">
      <c r="A16869" s="354" t="s">
        <v>42307</v>
      </c>
      <c r="B16869" t="s">
        <v>42308</v>
      </c>
      <c r="C16869" s="354" t="s">
        <v>470</v>
      </c>
      <c r="D16869" s="355">
        <v>1584.59</v>
      </c>
    </row>
    <row r="16870" spans="1:4">
      <c r="A16870" s="354" t="s">
        <v>42309</v>
      </c>
      <c r="B16870" t="s">
        <v>42308</v>
      </c>
      <c r="C16870" s="354" t="s">
        <v>470</v>
      </c>
      <c r="D16870" s="355">
        <v>1458.25</v>
      </c>
    </row>
    <row r="16871" spans="1:4">
      <c r="A16871" s="354" t="s">
        <v>42310</v>
      </c>
      <c r="B16871" t="s">
        <v>42311</v>
      </c>
      <c r="C16871" s="354" t="s">
        <v>470</v>
      </c>
      <c r="D16871" s="355">
        <v>1814.86</v>
      </c>
    </row>
    <row r="16872" spans="1:4">
      <c r="A16872" s="354" t="s">
        <v>42312</v>
      </c>
      <c r="B16872" t="s">
        <v>42311</v>
      </c>
      <c r="C16872" s="354" t="s">
        <v>470</v>
      </c>
      <c r="D16872" s="355">
        <v>1680.48</v>
      </c>
    </row>
    <row r="16873" spans="1:4">
      <c r="A16873" s="354" t="s">
        <v>42313</v>
      </c>
      <c r="B16873" t="s">
        <v>42314</v>
      </c>
      <c r="C16873" s="354" t="s">
        <v>470</v>
      </c>
      <c r="D16873" s="355">
        <v>2324.37</v>
      </c>
    </row>
    <row r="16874" spans="1:4">
      <c r="A16874" s="354" t="s">
        <v>42315</v>
      </c>
      <c r="B16874" t="s">
        <v>42314</v>
      </c>
      <c r="C16874" s="354" t="s">
        <v>470</v>
      </c>
      <c r="D16874" s="355">
        <v>2178.66</v>
      </c>
    </row>
    <row r="16875" spans="1:4">
      <c r="A16875" s="354" t="s">
        <v>42316</v>
      </c>
      <c r="B16875" t="s">
        <v>42317</v>
      </c>
      <c r="C16875" s="354" t="s">
        <v>44</v>
      </c>
      <c r="D16875" s="355">
        <v>122.1</v>
      </c>
    </row>
    <row r="16876" spans="1:4">
      <c r="A16876" s="354" t="s">
        <v>42318</v>
      </c>
      <c r="B16876" t="s">
        <v>42317</v>
      </c>
      <c r="C16876" s="354" t="s">
        <v>44</v>
      </c>
      <c r="D16876" s="355">
        <v>114.17</v>
      </c>
    </row>
    <row r="16877" spans="1:4">
      <c r="A16877" s="354" t="s">
        <v>42319</v>
      </c>
      <c r="B16877" t="s">
        <v>42320</v>
      </c>
      <c r="C16877" s="354" t="s">
        <v>44</v>
      </c>
      <c r="D16877" s="355">
        <v>132.79</v>
      </c>
    </row>
    <row r="16878" spans="1:4">
      <c r="A16878" s="354" t="s">
        <v>42321</v>
      </c>
      <c r="B16878" t="s">
        <v>42320</v>
      </c>
      <c r="C16878" s="354" t="s">
        <v>44</v>
      </c>
      <c r="D16878" s="355">
        <v>123.28</v>
      </c>
    </row>
    <row r="16879" spans="1:4">
      <c r="A16879" s="354" t="s">
        <v>42322</v>
      </c>
      <c r="B16879" t="s">
        <v>42323</v>
      </c>
      <c r="C16879" s="354" t="s">
        <v>44</v>
      </c>
      <c r="D16879" s="355">
        <v>122.54</v>
      </c>
    </row>
    <row r="16880" spans="1:4">
      <c r="A16880" s="354" t="s">
        <v>42324</v>
      </c>
      <c r="B16880" t="s">
        <v>42323</v>
      </c>
      <c r="C16880" s="354" t="s">
        <v>44</v>
      </c>
      <c r="D16880" s="355">
        <v>114.29</v>
      </c>
    </row>
    <row r="16881" spans="1:4">
      <c r="A16881" s="354" t="s">
        <v>42325</v>
      </c>
      <c r="B16881" t="s">
        <v>42326</v>
      </c>
      <c r="C16881" s="354" t="s">
        <v>44</v>
      </c>
      <c r="D16881" s="355">
        <v>143.96</v>
      </c>
    </row>
    <row r="16882" spans="1:4">
      <c r="A16882" s="354" t="s">
        <v>42327</v>
      </c>
      <c r="B16882" t="s">
        <v>42326</v>
      </c>
      <c r="C16882" s="354" t="s">
        <v>44</v>
      </c>
      <c r="D16882" s="355">
        <v>134.44999999999999</v>
      </c>
    </row>
    <row r="16883" spans="1:4">
      <c r="A16883" s="354" t="s">
        <v>42328</v>
      </c>
      <c r="B16883" t="s">
        <v>42329</v>
      </c>
      <c r="C16883" s="354" t="s">
        <v>44</v>
      </c>
      <c r="D16883" s="355">
        <v>38.950000000000003</v>
      </c>
    </row>
    <row r="16884" spans="1:4">
      <c r="A16884" s="354" t="s">
        <v>42330</v>
      </c>
      <c r="B16884" t="s">
        <v>42329</v>
      </c>
      <c r="C16884" s="354" t="s">
        <v>44</v>
      </c>
      <c r="D16884" s="355">
        <v>37.29</v>
      </c>
    </row>
    <row r="16885" spans="1:4">
      <c r="A16885" s="354" t="s">
        <v>42331</v>
      </c>
      <c r="B16885" t="s">
        <v>42332</v>
      </c>
      <c r="C16885" s="354" t="s">
        <v>44</v>
      </c>
      <c r="D16885" s="355">
        <v>48.21</v>
      </c>
    </row>
    <row r="16886" spans="1:4">
      <c r="A16886" s="354" t="s">
        <v>42333</v>
      </c>
      <c r="B16886" t="s">
        <v>42332</v>
      </c>
      <c r="C16886" s="354" t="s">
        <v>44</v>
      </c>
      <c r="D16886" s="355">
        <v>46.23</v>
      </c>
    </row>
    <row r="16887" spans="1:4">
      <c r="A16887" s="354" t="s">
        <v>42334</v>
      </c>
      <c r="B16887" t="s">
        <v>42335</v>
      </c>
      <c r="C16887" s="354" t="s">
        <v>470</v>
      </c>
      <c r="D16887" s="355">
        <v>1408.23</v>
      </c>
    </row>
    <row r="16888" spans="1:4">
      <c r="A16888" s="354" t="s">
        <v>42336</v>
      </c>
      <c r="B16888" t="s">
        <v>42335</v>
      </c>
      <c r="C16888" s="354" t="s">
        <v>470</v>
      </c>
      <c r="D16888" s="355">
        <v>1283.02</v>
      </c>
    </row>
    <row r="16889" spans="1:4">
      <c r="A16889" s="354" t="s">
        <v>42337</v>
      </c>
      <c r="B16889" t="s">
        <v>42338</v>
      </c>
      <c r="C16889" s="354" t="s">
        <v>470</v>
      </c>
      <c r="D16889" s="355">
        <v>1873.48</v>
      </c>
    </row>
    <row r="16890" spans="1:4">
      <c r="A16890" s="354" t="s">
        <v>42339</v>
      </c>
      <c r="B16890" t="s">
        <v>42338</v>
      </c>
      <c r="C16890" s="354" t="s">
        <v>470</v>
      </c>
      <c r="D16890" s="355">
        <v>1723.24</v>
      </c>
    </row>
    <row r="16891" spans="1:4">
      <c r="A16891" s="354" t="s">
        <v>42340</v>
      </c>
      <c r="B16891" t="s">
        <v>42341</v>
      </c>
      <c r="C16891" s="354" t="s">
        <v>470</v>
      </c>
      <c r="D16891" s="355">
        <v>1684.67</v>
      </c>
    </row>
    <row r="16892" spans="1:4">
      <c r="A16892" s="354" t="s">
        <v>42342</v>
      </c>
      <c r="B16892" t="s">
        <v>42341</v>
      </c>
      <c r="C16892" s="354" t="s">
        <v>470</v>
      </c>
      <c r="D16892" s="355">
        <v>1538.59</v>
      </c>
    </row>
    <row r="16893" spans="1:4">
      <c r="A16893" s="354" t="s">
        <v>42343</v>
      </c>
      <c r="B16893" t="s">
        <v>42344</v>
      </c>
      <c r="C16893" s="354" t="s">
        <v>470</v>
      </c>
      <c r="D16893" s="355">
        <v>2006.73</v>
      </c>
    </row>
    <row r="16894" spans="1:4">
      <c r="A16894" s="354" t="s">
        <v>42345</v>
      </c>
      <c r="B16894" t="s">
        <v>42344</v>
      </c>
      <c r="C16894" s="354" t="s">
        <v>470</v>
      </c>
      <c r="D16894" s="355">
        <v>1831.44</v>
      </c>
    </row>
    <row r="16895" spans="1:4">
      <c r="A16895" s="354" t="s">
        <v>42346</v>
      </c>
      <c r="B16895" t="s">
        <v>42347</v>
      </c>
      <c r="C16895" s="354" t="s">
        <v>470</v>
      </c>
      <c r="D16895" s="355">
        <v>2058.91</v>
      </c>
    </row>
    <row r="16896" spans="1:4">
      <c r="A16896" s="354" t="s">
        <v>42348</v>
      </c>
      <c r="B16896" t="s">
        <v>42347</v>
      </c>
      <c r="C16896" s="354" t="s">
        <v>470</v>
      </c>
      <c r="D16896" s="355">
        <v>1891.96</v>
      </c>
    </row>
    <row r="16897" spans="1:4">
      <c r="A16897" s="354" t="s">
        <v>42349</v>
      </c>
      <c r="B16897" t="s">
        <v>42350</v>
      </c>
      <c r="C16897" s="354" t="s">
        <v>470</v>
      </c>
      <c r="D16897" s="355">
        <v>2451.04</v>
      </c>
    </row>
    <row r="16898" spans="1:4">
      <c r="A16898" s="354" t="s">
        <v>42351</v>
      </c>
      <c r="B16898" t="s">
        <v>42350</v>
      </c>
      <c r="C16898" s="354" t="s">
        <v>470</v>
      </c>
      <c r="D16898" s="355">
        <v>2250.71</v>
      </c>
    </row>
    <row r="16899" spans="1:4">
      <c r="A16899" s="354" t="s">
        <v>42352</v>
      </c>
      <c r="B16899" t="s">
        <v>42353</v>
      </c>
      <c r="C16899" s="354" t="s">
        <v>470</v>
      </c>
      <c r="D16899" s="355">
        <v>2377.85</v>
      </c>
    </row>
    <row r="16900" spans="1:4">
      <c r="A16900" s="354" t="s">
        <v>42354</v>
      </c>
      <c r="B16900" t="s">
        <v>42353</v>
      </c>
      <c r="C16900" s="354" t="s">
        <v>470</v>
      </c>
      <c r="D16900" s="355">
        <v>2190.0300000000002</v>
      </c>
    </row>
    <row r="16901" spans="1:4">
      <c r="A16901" s="354" t="s">
        <v>42355</v>
      </c>
      <c r="B16901" t="s">
        <v>42356</v>
      </c>
      <c r="C16901" s="354" t="s">
        <v>470</v>
      </c>
      <c r="D16901" s="355">
        <v>2832.08</v>
      </c>
    </row>
    <row r="16902" spans="1:4">
      <c r="A16902" s="354" t="s">
        <v>42357</v>
      </c>
      <c r="B16902" t="s">
        <v>42356</v>
      </c>
      <c r="C16902" s="354" t="s">
        <v>470</v>
      </c>
      <c r="D16902" s="355">
        <v>2606.71</v>
      </c>
    </row>
    <row r="16903" spans="1:4">
      <c r="A16903" s="354" t="s">
        <v>42358</v>
      </c>
      <c r="B16903" t="s">
        <v>42359</v>
      </c>
      <c r="C16903" s="354" t="s">
        <v>470</v>
      </c>
      <c r="D16903" s="355">
        <v>3145.28</v>
      </c>
    </row>
    <row r="16904" spans="1:4">
      <c r="A16904" s="354" t="s">
        <v>42360</v>
      </c>
      <c r="B16904" t="s">
        <v>42359</v>
      </c>
      <c r="C16904" s="354" t="s">
        <v>470</v>
      </c>
      <c r="D16904" s="355">
        <v>2936.61</v>
      </c>
    </row>
    <row r="16905" spans="1:4">
      <c r="A16905" s="354" t="s">
        <v>42361</v>
      </c>
      <c r="B16905" t="s">
        <v>42362</v>
      </c>
      <c r="C16905" s="354" t="s">
        <v>470</v>
      </c>
      <c r="D16905" s="355">
        <v>3751.33</v>
      </c>
    </row>
    <row r="16906" spans="1:4">
      <c r="A16906" s="354" t="s">
        <v>42363</v>
      </c>
      <c r="B16906" t="s">
        <v>42362</v>
      </c>
      <c r="C16906" s="354" t="s">
        <v>470</v>
      </c>
      <c r="D16906" s="355">
        <v>3500.91</v>
      </c>
    </row>
    <row r="16907" spans="1:4">
      <c r="A16907" s="354" t="s">
        <v>42364</v>
      </c>
      <c r="B16907" t="s">
        <v>42365</v>
      </c>
      <c r="C16907" s="354" t="s">
        <v>470</v>
      </c>
      <c r="D16907" s="355">
        <v>3533.55</v>
      </c>
    </row>
    <row r="16908" spans="1:4">
      <c r="A16908" s="354" t="s">
        <v>42366</v>
      </c>
      <c r="B16908" t="s">
        <v>42365</v>
      </c>
      <c r="C16908" s="354" t="s">
        <v>470</v>
      </c>
      <c r="D16908" s="355">
        <v>3304</v>
      </c>
    </row>
    <row r="16909" spans="1:4">
      <c r="A16909" s="354" t="s">
        <v>42367</v>
      </c>
      <c r="B16909" t="s">
        <v>42368</v>
      </c>
      <c r="C16909" s="354" t="s">
        <v>470</v>
      </c>
      <c r="D16909" s="355">
        <v>4214.0200000000004</v>
      </c>
    </row>
    <row r="16910" spans="1:4">
      <c r="A16910" s="354" t="s">
        <v>42369</v>
      </c>
      <c r="B16910" t="s">
        <v>42368</v>
      </c>
      <c r="C16910" s="354" t="s">
        <v>470</v>
      </c>
      <c r="D16910" s="355">
        <v>3938.56</v>
      </c>
    </row>
    <row r="16911" spans="1:4">
      <c r="A16911" s="354" t="s">
        <v>42370</v>
      </c>
      <c r="B16911" t="s">
        <v>42371</v>
      </c>
      <c r="C16911" s="354" t="s">
        <v>470</v>
      </c>
      <c r="D16911" s="355">
        <v>3902.09</v>
      </c>
    </row>
    <row r="16912" spans="1:4">
      <c r="A16912" s="354" t="s">
        <v>42372</v>
      </c>
      <c r="B16912" t="s">
        <v>42371</v>
      </c>
      <c r="C16912" s="354" t="s">
        <v>470</v>
      </c>
      <c r="D16912" s="355">
        <v>3651.67</v>
      </c>
    </row>
    <row r="16913" spans="1:4">
      <c r="A16913" s="354" t="s">
        <v>42373</v>
      </c>
      <c r="B16913" t="s">
        <v>42374</v>
      </c>
      <c r="C16913" s="354" t="s">
        <v>470</v>
      </c>
      <c r="D16913" s="355">
        <v>4654.58</v>
      </c>
    </row>
    <row r="16914" spans="1:4">
      <c r="A16914" s="354" t="s">
        <v>42375</v>
      </c>
      <c r="B16914" t="s">
        <v>42374</v>
      </c>
      <c r="C16914" s="354" t="s">
        <v>470</v>
      </c>
      <c r="D16914" s="355">
        <v>4354.08</v>
      </c>
    </row>
    <row r="16915" spans="1:4">
      <c r="A16915" s="354" t="s">
        <v>42376</v>
      </c>
      <c r="B16915" t="s">
        <v>42377</v>
      </c>
      <c r="C16915" s="354" t="s">
        <v>470</v>
      </c>
      <c r="D16915" s="355">
        <v>4543.01</v>
      </c>
    </row>
    <row r="16916" spans="1:4">
      <c r="A16916" s="354" t="s">
        <v>42378</v>
      </c>
      <c r="B16916" t="s">
        <v>42377</v>
      </c>
      <c r="C16916" s="354" t="s">
        <v>470</v>
      </c>
      <c r="D16916" s="355">
        <v>4266.51</v>
      </c>
    </row>
    <row r="16917" spans="1:4">
      <c r="A16917" s="354" t="s">
        <v>42379</v>
      </c>
      <c r="B16917" t="s">
        <v>42380</v>
      </c>
      <c r="C16917" s="354" t="s">
        <v>470</v>
      </c>
      <c r="D16917" s="355">
        <v>5420.45</v>
      </c>
    </row>
    <row r="16918" spans="1:4">
      <c r="A16918" s="354" t="s">
        <v>42381</v>
      </c>
      <c r="B16918" t="s">
        <v>42380</v>
      </c>
      <c r="C16918" s="354" t="s">
        <v>470</v>
      </c>
      <c r="D16918" s="355">
        <v>5088.66</v>
      </c>
    </row>
    <row r="16919" spans="1:4">
      <c r="A16919" s="354" t="s">
        <v>42382</v>
      </c>
      <c r="B16919" t="s">
        <v>42383</v>
      </c>
      <c r="C16919" s="354" t="s">
        <v>470</v>
      </c>
      <c r="D16919" s="355">
        <v>5010.3599999999997</v>
      </c>
    </row>
    <row r="16920" spans="1:4">
      <c r="A16920" s="354" t="s">
        <v>42384</v>
      </c>
      <c r="B16920" t="s">
        <v>42383</v>
      </c>
      <c r="C16920" s="354" t="s">
        <v>470</v>
      </c>
      <c r="D16920" s="355">
        <v>4702.5600000000004</v>
      </c>
    </row>
    <row r="16921" spans="1:4">
      <c r="A16921" s="354" t="s">
        <v>42385</v>
      </c>
      <c r="B16921" t="s">
        <v>42386</v>
      </c>
      <c r="C16921" s="354" t="s">
        <v>470</v>
      </c>
      <c r="D16921" s="355">
        <v>5979.59</v>
      </c>
    </row>
    <row r="16922" spans="1:4">
      <c r="A16922" s="354" t="s">
        <v>42387</v>
      </c>
      <c r="B16922" t="s">
        <v>42386</v>
      </c>
      <c r="C16922" s="354" t="s">
        <v>470</v>
      </c>
      <c r="D16922" s="355">
        <v>5610.23</v>
      </c>
    </row>
    <row r="16923" spans="1:4">
      <c r="A16923" s="354" t="s">
        <v>42388</v>
      </c>
      <c r="B16923" t="s">
        <v>42389</v>
      </c>
      <c r="C16923" s="354" t="s">
        <v>470</v>
      </c>
      <c r="D16923" s="355">
        <v>5799.21</v>
      </c>
    </row>
    <row r="16924" spans="1:4">
      <c r="A16924" s="354" t="s">
        <v>42390</v>
      </c>
      <c r="B16924" t="s">
        <v>42389</v>
      </c>
      <c r="C16924" s="354" t="s">
        <v>470</v>
      </c>
      <c r="D16924" s="355">
        <v>5434.02</v>
      </c>
    </row>
    <row r="16925" spans="1:4">
      <c r="A16925" s="354" t="s">
        <v>42391</v>
      </c>
      <c r="B16925" t="s">
        <v>42392</v>
      </c>
      <c r="C16925" s="354" t="s">
        <v>470</v>
      </c>
      <c r="D16925" s="355">
        <v>6922.98</v>
      </c>
    </row>
    <row r="16926" spans="1:4">
      <c r="A16926" s="354" t="s">
        <v>42393</v>
      </c>
      <c r="B16926" t="s">
        <v>42392</v>
      </c>
      <c r="C16926" s="354" t="s">
        <v>470</v>
      </c>
      <c r="D16926" s="355">
        <v>6484.76</v>
      </c>
    </row>
    <row r="16927" spans="1:4">
      <c r="A16927" s="354" t="s">
        <v>42394</v>
      </c>
      <c r="B16927" t="s">
        <v>42395</v>
      </c>
      <c r="C16927" s="354" t="s">
        <v>44</v>
      </c>
      <c r="D16927" s="355">
        <v>49.9</v>
      </c>
    </row>
    <row r="16928" spans="1:4">
      <c r="A16928" s="354" t="s">
        <v>42396</v>
      </c>
      <c r="B16928" t="s">
        <v>42395</v>
      </c>
      <c r="C16928" s="354" t="s">
        <v>44</v>
      </c>
      <c r="D16928" s="355">
        <v>47.26</v>
      </c>
    </row>
    <row r="16929" spans="1:4">
      <c r="A16929" s="354" t="s">
        <v>42397</v>
      </c>
      <c r="B16929" t="s">
        <v>42398</v>
      </c>
      <c r="C16929" s="354" t="s">
        <v>44</v>
      </c>
      <c r="D16929" s="355">
        <v>42.09</v>
      </c>
    </row>
    <row r="16930" spans="1:4">
      <c r="A16930" s="354" t="s">
        <v>42399</v>
      </c>
      <c r="B16930" t="s">
        <v>42398</v>
      </c>
      <c r="C16930" s="354" t="s">
        <v>44</v>
      </c>
      <c r="D16930" s="355">
        <v>40.11</v>
      </c>
    </row>
    <row r="16931" spans="1:4">
      <c r="A16931" s="354" t="s">
        <v>42400</v>
      </c>
      <c r="B16931" t="s">
        <v>42401</v>
      </c>
      <c r="C16931" s="354" t="s">
        <v>47</v>
      </c>
      <c r="D16931" s="355">
        <v>30.88</v>
      </c>
    </row>
    <row r="16932" spans="1:4">
      <c r="A16932" s="354" t="s">
        <v>42402</v>
      </c>
      <c r="B16932" t="s">
        <v>42401</v>
      </c>
      <c r="C16932" s="354" t="s">
        <v>47</v>
      </c>
      <c r="D16932" s="355">
        <v>29.56</v>
      </c>
    </row>
    <row r="16933" spans="1:4">
      <c r="A16933" s="354" t="s">
        <v>42403</v>
      </c>
      <c r="B16933" t="s">
        <v>42404</v>
      </c>
      <c r="C16933" s="354" t="s">
        <v>47</v>
      </c>
      <c r="D16933" s="355">
        <v>37.04</v>
      </c>
    </row>
    <row r="16934" spans="1:4">
      <c r="A16934" s="354" t="s">
        <v>42405</v>
      </c>
      <c r="B16934" t="s">
        <v>42404</v>
      </c>
      <c r="C16934" s="354" t="s">
        <v>47</v>
      </c>
      <c r="D16934" s="355">
        <v>35.46</v>
      </c>
    </row>
    <row r="16935" spans="1:4">
      <c r="A16935" s="354" t="s">
        <v>42406</v>
      </c>
      <c r="B16935" t="s">
        <v>42407</v>
      </c>
      <c r="C16935" s="354" t="s">
        <v>47</v>
      </c>
      <c r="D16935" s="355">
        <v>46.45</v>
      </c>
    </row>
    <row r="16936" spans="1:4">
      <c r="A16936" s="354" t="s">
        <v>42408</v>
      </c>
      <c r="B16936" t="s">
        <v>42407</v>
      </c>
      <c r="C16936" s="354" t="s">
        <v>47</v>
      </c>
      <c r="D16936" s="355">
        <v>44.8</v>
      </c>
    </row>
    <row r="16937" spans="1:4">
      <c r="A16937" s="354" t="s">
        <v>42409</v>
      </c>
      <c r="B16937" t="s">
        <v>42410</v>
      </c>
      <c r="C16937" s="354" t="s">
        <v>47</v>
      </c>
      <c r="D16937" s="355">
        <v>55.73</v>
      </c>
    </row>
    <row r="16938" spans="1:4">
      <c r="A16938" s="354" t="s">
        <v>42411</v>
      </c>
      <c r="B16938" t="s">
        <v>42410</v>
      </c>
      <c r="C16938" s="354" t="s">
        <v>47</v>
      </c>
      <c r="D16938" s="355">
        <v>53.75</v>
      </c>
    </row>
    <row r="16939" spans="1:4">
      <c r="A16939" s="354" t="s">
        <v>42412</v>
      </c>
      <c r="B16939" t="s">
        <v>42413</v>
      </c>
      <c r="C16939" s="354" t="s">
        <v>47</v>
      </c>
      <c r="D16939" s="355">
        <v>60.04</v>
      </c>
    </row>
    <row r="16940" spans="1:4">
      <c r="A16940" s="354" t="s">
        <v>42414</v>
      </c>
      <c r="B16940" t="s">
        <v>42413</v>
      </c>
      <c r="C16940" s="354" t="s">
        <v>47</v>
      </c>
      <c r="D16940" s="355">
        <v>58.06</v>
      </c>
    </row>
    <row r="16941" spans="1:4">
      <c r="A16941" s="354" t="s">
        <v>42415</v>
      </c>
      <c r="B16941" t="s">
        <v>42416</v>
      </c>
      <c r="C16941" s="354" t="s">
        <v>47</v>
      </c>
      <c r="D16941" s="355">
        <v>72.03</v>
      </c>
    </row>
    <row r="16942" spans="1:4">
      <c r="A16942" s="354" t="s">
        <v>42417</v>
      </c>
      <c r="B16942" t="s">
        <v>42416</v>
      </c>
      <c r="C16942" s="354" t="s">
        <v>47</v>
      </c>
      <c r="D16942" s="355">
        <v>69.650000000000006</v>
      </c>
    </row>
    <row r="16943" spans="1:4">
      <c r="A16943" s="354" t="s">
        <v>42418</v>
      </c>
      <c r="B16943" t="s">
        <v>42419</v>
      </c>
      <c r="C16943" s="354" t="s">
        <v>47</v>
      </c>
      <c r="D16943" s="355">
        <v>88.92</v>
      </c>
    </row>
    <row r="16944" spans="1:4">
      <c r="A16944" s="354" t="s">
        <v>42420</v>
      </c>
      <c r="B16944" t="s">
        <v>42419</v>
      </c>
      <c r="C16944" s="354" t="s">
        <v>47</v>
      </c>
      <c r="D16944" s="355">
        <v>86.61</v>
      </c>
    </row>
    <row r="16945" spans="1:4">
      <c r="A16945" s="354" t="s">
        <v>42421</v>
      </c>
      <c r="B16945" t="s">
        <v>42422</v>
      </c>
      <c r="C16945" s="354" t="s">
        <v>47</v>
      </c>
      <c r="D16945" s="355">
        <v>106.68</v>
      </c>
    </row>
    <row r="16946" spans="1:4">
      <c r="A16946" s="354" t="s">
        <v>42423</v>
      </c>
      <c r="B16946" t="s">
        <v>42422</v>
      </c>
      <c r="C16946" s="354" t="s">
        <v>47</v>
      </c>
      <c r="D16946" s="355">
        <v>103.91</v>
      </c>
    </row>
    <row r="16947" spans="1:4">
      <c r="A16947" s="354" t="s">
        <v>42424</v>
      </c>
      <c r="B16947" t="s">
        <v>42425</v>
      </c>
      <c r="C16947" s="354" t="s">
        <v>47</v>
      </c>
      <c r="D16947" s="355">
        <v>121.09</v>
      </c>
    </row>
    <row r="16948" spans="1:4">
      <c r="A16948" s="354" t="s">
        <v>42426</v>
      </c>
      <c r="B16948" t="s">
        <v>42425</v>
      </c>
      <c r="C16948" s="354" t="s">
        <v>47</v>
      </c>
      <c r="D16948" s="355">
        <v>118.45</v>
      </c>
    </row>
    <row r="16949" spans="1:4">
      <c r="A16949" s="354" t="s">
        <v>42427</v>
      </c>
      <c r="B16949" t="s">
        <v>42428</v>
      </c>
      <c r="C16949" s="354" t="s">
        <v>47</v>
      </c>
      <c r="D16949" s="355">
        <v>145.30000000000001</v>
      </c>
    </row>
    <row r="16950" spans="1:4">
      <c r="A16950" s="354" t="s">
        <v>42429</v>
      </c>
      <c r="B16950" t="s">
        <v>42428</v>
      </c>
      <c r="C16950" s="354" t="s">
        <v>47</v>
      </c>
      <c r="D16950" s="355">
        <v>142.13</v>
      </c>
    </row>
    <row r="16951" spans="1:4">
      <c r="A16951" s="354" t="s">
        <v>42430</v>
      </c>
      <c r="B16951" t="s">
        <v>42431</v>
      </c>
      <c r="C16951" s="354" t="s">
        <v>47</v>
      </c>
      <c r="D16951" s="355">
        <v>21.17</v>
      </c>
    </row>
    <row r="16952" spans="1:4">
      <c r="A16952" s="354" t="s">
        <v>42432</v>
      </c>
      <c r="B16952" t="s">
        <v>42431</v>
      </c>
      <c r="C16952" s="354" t="s">
        <v>47</v>
      </c>
      <c r="D16952" s="355">
        <v>19.98</v>
      </c>
    </row>
    <row r="16953" spans="1:4">
      <c r="A16953" s="354" t="s">
        <v>42433</v>
      </c>
      <c r="B16953" t="s">
        <v>42434</v>
      </c>
      <c r="C16953" s="354" t="s">
        <v>47</v>
      </c>
      <c r="D16953" s="355">
        <v>25.08</v>
      </c>
    </row>
    <row r="16954" spans="1:4">
      <c r="A16954" s="354" t="s">
        <v>42435</v>
      </c>
      <c r="B16954" t="s">
        <v>42434</v>
      </c>
      <c r="C16954" s="354" t="s">
        <v>47</v>
      </c>
      <c r="D16954" s="355">
        <v>23.69</v>
      </c>
    </row>
    <row r="16955" spans="1:4">
      <c r="A16955" s="354" t="s">
        <v>42436</v>
      </c>
      <c r="B16955" t="s">
        <v>42437</v>
      </c>
      <c r="C16955" s="354" t="s">
        <v>47</v>
      </c>
      <c r="D16955" s="355">
        <v>26.15</v>
      </c>
    </row>
    <row r="16956" spans="1:4">
      <c r="A16956" s="354" t="s">
        <v>42438</v>
      </c>
      <c r="B16956" t="s">
        <v>42437</v>
      </c>
      <c r="C16956" s="354" t="s">
        <v>47</v>
      </c>
      <c r="D16956" s="355">
        <v>24.83</v>
      </c>
    </row>
    <row r="16957" spans="1:4">
      <c r="A16957" s="354" t="s">
        <v>42439</v>
      </c>
      <c r="B16957" t="s">
        <v>42440</v>
      </c>
      <c r="C16957" s="354" t="s">
        <v>47</v>
      </c>
      <c r="D16957" s="355">
        <v>31.35</v>
      </c>
    </row>
    <row r="16958" spans="1:4">
      <c r="A16958" s="354" t="s">
        <v>42441</v>
      </c>
      <c r="B16958" t="s">
        <v>42440</v>
      </c>
      <c r="C16958" s="354" t="s">
        <v>47</v>
      </c>
      <c r="D16958" s="355">
        <v>29.77</v>
      </c>
    </row>
    <row r="16959" spans="1:4">
      <c r="A16959" s="354" t="s">
        <v>42442</v>
      </c>
      <c r="B16959" t="s">
        <v>42443</v>
      </c>
      <c r="C16959" s="354" t="s">
        <v>47</v>
      </c>
      <c r="D16959" s="355">
        <v>8.9499999999999993</v>
      </c>
    </row>
    <row r="16960" spans="1:4">
      <c r="A16960" s="354" t="s">
        <v>42444</v>
      </c>
      <c r="B16960" t="s">
        <v>42443</v>
      </c>
      <c r="C16960" s="354" t="s">
        <v>47</v>
      </c>
      <c r="D16960" s="355">
        <v>8.2899999999999991</v>
      </c>
    </row>
    <row r="16961" spans="1:4">
      <c r="A16961" s="354" t="s">
        <v>42445</v>
      </c>
      <c r="B16961" t="s">
        <v>42446</v>
      </c>
      <c r="C16961" s="354" t="s">
        <v>47</v>
      </c>
      <c r="D16961" s="355">
        <v>10.72</v>
      </c>
    </row>
    <row r="16962" spans="1:4">
      <c r="A16962" s="354" t="s">
        <v>42447</v>
      </c>
      <c r="B16962" t="s">
        <v>42446</v>
      </c>
      <c r="C16962" s="354" t="s">
        <v>47</v>
      </c>
      <c r="D16962" s="355">
        <v>9.92</v>
      </c>
    </row>
    <row r="16963" spans="1:4">
      <c r="A16963" s="354" t="s">
        <v>42448</v>
      </c>
      <c r="B16963" t="s">
        <v>42449</v>
      </c>
      <c r="C16963" s="354" t="s">
        <v>44</v>
      </c>
      <c r="D16963" s="355">
        <v>126.19</v>
      </c>
    </row>
    <row r="16964" spans="1:4">
      <c r="A16964" s="354" t="s">
        <v>42450</v>
      </c>
      <c r="B16964" t="s">
        <v>42449</v>
      </c>
      <c r="C16964" s="354" t="s">
        <v>44</v>
      </c>
      <c r="D16964" s="355">
        <v>118.97</v>
      </c>
    </row>
    <row r="16965" spans="1:4">
      <c r="A16965" s="354" t="s">
        <v>42451</v>
      </c>
      <c r="B16965" t="s">
        <v>42452</v>
      </c>
      <c r="C16965" s="354" t="s">
        <v>44</v>
      </c>
      <c r="D16965" s="355">
        <v>163.38999999999999</v>
      </c>
    </row>
    <row r="16966" spans="1:4">
      <c r="A16966" s="354" t="s">
        <v>42453</v>
      </c>
      <c r="B16966" t="s">
        <v>42452</v>
      </c>
      <c r="C16966" s="354" t="s">
        <v>44</v>
      </c>
      <c r="D16966" s="355">
        <v>148.52000000000001</v>
      </c>
    </row>
    <row r="16967" spans="1:4">
      <c r="A16967" s="354" t="s">
        <v>42454</v>
      </c>
      <c r="B16967" t="s">
        <v>42455</v>
      </c>
      <c r="C16967" s="354" t="s">
        <v>44</v>
      </c>
      <c r="D16967" s="355">
        <v>80.59</v>
      </c>
    </row>
    <row r="16968" spans="1:4">
      <c r="A16968" s="354" t="s">
        <v>42456</v>
      </c>
      <c r="B16968" t="s">
        <v>42455</v>
      </c>
      <c r="C16968" s="354" t="s">
        <v>44</v>
      </c>
      <c r="D16968" s="355">
        <v>73.37</v>
      </c>
    </row>
    <row r="16969" spans="1:4">
      <c r="A16969" s="354" t="s">
        <v>42457</v>
      </c>
      <c r="B16969" t="s">
        <v>42458</v>
      </c>
      <c r="C16969" s="354" t="s">
        <v>47</v>
      </c>
      <c r="D16969" s="355">
        <v>33.46</v>
      </c>
    </row>
    <row r="16970" spans="1:4">
      <c r="A16970" s="354" t="s">
        <v>42459</v>
      </c>
      <c r="B16970" t="s">
        <v>42458</v>
      </c>
      <c r="C16970" s="354" t="s">
        <v>47</v>
      </c>
      <c r="D16970" s="355">
        <v>30.02</v>
      </c>
    </row>
    <row r="16971" spans="1:4">
      <c r="A16971" s="354" t="s">
        <v>42460</v>
      </c>
      <c r="B16971" t="s">
        <v>42461</v>
      </c>
      <c r="C16971" s="354" t="s">
        <v>47</v>
      </c>
      <c r="D16971" s="355">
        <v>64.52</v>
      </c>
    </row>
    <row r="16972" spans="1:4">
      <c r="A16972" s="354" t="s">
        <v>42462</v>
      </c>
      <c r="B16972" t="s">
        <v>42461</v>
      </c>
      <c r="C16972" s="354" t="s">
        <v>47</v>
      </c>
      <c r="D16972" s="355">
        <v>57.82</v>
      </c>
    </row>
    <row r="16973" spans="1:4">
      <c r="A16973" s="354" t="s">
        <v>42463</v>
      </c>
      <c r="B16973" t="s">
        <v>42464</v>
      </c>
      <c r="C16973" s="354" t="s">
        <v>47</v>
      </c>
      <c r="D16973" s="355">
        <v>54.47</v>
      </c>
    </row>
    <row r="16974" spans="1:4">
      <c r="A16974" s="354" t="s">
        <v>42465</v>
      </c>
      <c r="B16974" t="s">
        <v>42464</v>
      </c>
      <c r="C16974" s="354" t="s">
        <v>47</v>
      </c>
      <c r="D16974" s="355">
        <v>47.76</v>
      </c>
    </row>
    <row r="16975" spans="1:4">
      <c r="A16975" s="354" t="s">
        <v>42466</v>
      </c>
      <c r="B16975" t="s">
        <v>42467</v>
      </c>
      <c r="C16975" s="354" t="s">
        <v>44</v>
      </c>
      <c r="D16975" s="355">
        <v>24.21</v>
      </c>
    </row>
    <row r="16976" spans="1:4">
      <c r="A16976" s="354" t="s">
        <v>42468</v>
      </c>
      <c r="B16976" t="s">
        <v>42467</v>
      </c>
      <c r="C16976" s="354" t="s">
        <v>44</v>
      </c>
      <c r="D16976" s="355">
        <v>21.29</v>
      </c>
    </row>
    <row r="16977" spans="1:4">
      <c r="A16977" s="354" t="s">
        <v>42469</v>
      </c>
      <c r="B16977" t="s">
        <v>42470</v>
      </c>
      <c r="C16977" s="354" t="s">
        <v>44</v>
      </c>
      <c r="D16977" s="355">
        <v>62.95</v>
      </c>
    </row>
    <row r="16978" spans="1:4">
      <c r="A16978" s="354" t="s">
        <v>42471</v>
      </c>
      <c r="B16978" t="s">
        <v>42470</v>
      </c>
      <c r="C16978" s="354" t="s">
        <v>44</v>
      </c>
      <c r="D16978" s="355">
        <v>58.89</v>
      </c>
    </row>
    <row r="16979" spans="1:4">
      <c r="A16979" s="354" t="s">
        <v>42472</v>
      </c>
      <c r="B16979" t="s">
        <v>42473</v>
      </c>
      <c r="C16979" s="354" t="s">
        <v>47</v>
      </c>
      <c r="D16979" s="355">
        <v>123.67</v>
      </c>
    </row>
    <row r="16980" spans="1:4">
      <c r="A16980" s="354" t="s">
        <v>42474</v>
      </c>
      <c r="B16980" t="s">
        <v>42473</v>
      </c>
      <c r="C16980" s="354" t="s">
        <v>47</v>
      </c>
      <c r="D16980" s="355">
        <v>113.34</v>
      </c>
    </row>
    <row r="16981" spans="1:4">
      <c r="A16981" s="354" t="s">
        <v>42475</v>
      </c>
      <c r="B16981" t="s">
        <v>42476</v>
      </c>
      <c r="C16981" s="354" t="s">
        <v>44</v>
      </c>
      <c r="D16981" s="355">
        <v>47.18</v>
      </c>
    </row>
    <row r="16982" spans="1:4">
      <c r="A16982" s="354" t="s">
        <v>42477</v>
      </c>
      <c r="B16982" t="s">
        <v>42476</v>
      </c>
      <c r="C16982" s="354" t="s">
        <v>44</v>
      </c>
      <c r="D16982" s="355">
        <v>45.2</v>
      </c>
    </row>
    <row r="16983" spans="1:4">
      <c r="A16983" s="354" t="s">
        <v>42478</v>
      </c>
      <c r="B16983" t="s">
        <v>42479</v>
      </c>
      <c r="C16983" s="354" t="s">
        <v>44</v>
      </c>
      <c r="D16983" s="355">
        <v>66.510000000000005</v>
      </c>
    </row>
    <row r="16984" spans="1:4">
      <c r="A16984" s="354" t="s">
        <v>42480</v>
      </c>
      <c r="B16984" t="s">
        <v>42479</v>
      </c>
      <c r="C16984" s="354" t="s">
        <v>44</v>
      </c>
      <c r="D16984" s="355">
        <v>64.53</v>
      </c>
    </row>
    <row r="16985" spans="1:4">
      <c r="A16985" s="354" t="s">
        <v>42481</v>
      </c>
      <c r="B16985" t="s">
        <v>42482</v>
      </c>
      <c r="C16985" s="354" t="s">
        <v>44</v>
      </c>
      <c r="D16985" s="355">
        <v>170.19</v>
      </c>
    </row>
    <row r="16986" spans="1:4">
      <c r="A16986" s="354" t="s">
        <v>42483</v>
      </c>
      <c r="B16986" t="s">
        <v>42482</v>
      </c>
      <c r="C16986" s="354" t="s">
        <v>44</v>
      </c>
      <c r="D16986" s="355">
        <v>164.56</v>
      </c>
    </row>
    <row r="16987" spans="1:4">
      <c r="A16987" s="354" t="s">
        <v>42484</v>
      </c>
      <c r="B16987" t="s">
        <v>42485</v>
      </c>
      <c r="C16987" s="354" t="s">
        <v>44</v>
      </c>
      <c r="D16987" s="355">
        <v>146.16</v>
      </c>
    </row>
    <row r="16988" spans="1:4">
      <c r="A16988" s="354" t="s">
        <v>42486</v>
      </c>
      <c r="B16988" t="s">
        <v>42485</v>
      </c>
      <c r="C16988" s="354" t="s">
        <v>44</v>
      </c>
      <c r="D16988" s="355">
        <v>144.18</v>
      </c>
    </row>
    <row r="16989" spans="1:4">
      <c r="A16989" s="354" t="s">
        <v>42487</v>
      </c>
      <c r="B16989" t="s">
        <v>42488</v>
      </c>
      <c r="C16989" s="354" t="s">
        <v>47</v>
      </c>
      <c r="D16989" s="355">
        <v>110.25</v>
      </c>
    </row>
    <row r="16990" spans="1:4">
      <c r="A16990" s="354" t="s">
        <v>42489</v>
      </c>
      <c r="B16990" t="s">
        <v>42488</v>
      </c>
      <c r="C16990" s="354" t="s">
        <v>47</v>
      </c>
      <c r="D16990" s="355">
        <v>108.8</v>
      </c>
    </row>
    <row r="16991" spans="1:4">
      <c r="A16991" s="354" t="s">
        <v>42490</v>
      </c>
      <c r="B16991" t="s">
        <v>42491</v>
      </c>
      <c r="C16991" s="354" t="s">
        <v>47</v>
      </c>
      <c r="D16991" s="355">
        <v>74.88</v>
      </c>
    </row>
    <row r="16992" spans="1:4">
      <c r="A16992" s="354" t="s">
        <v>42492</v>
      </c>
      <c r="B16992" t="s">
        <v>42491</v>
      </c>
      <c r="C16992" s="354" t="s">
        <v>47</v>
      </c>
      <c r="D16992" s="355">
        <v>73.56</v>
      </c>
    </row>
    <row r="16993" spans="1:4">
      <c r="A16993" s="354" t="s">
        <v>42493</v>
      </c>
      <c r="B16993" t="s">
        <v>42494</v>
      </c>
      <c r="C16993" s="354" t="s">
        <v>47</v>
      </c>
      <c r="D16993" s="355">
        <v>66.78</v>
      </c>
    </row>
    <row r="16994" spans="1:4">
      <c r="A16994" s="354" t="s">
        <v>42495</v>
      </c>
      <c r="B16994" t="s">
        <v>42494</v>
      </c>
      <c r="C16994" s="354" t="s">
        <v>47</v>
      </c>
      <c r="D16994" s="355">
        <v>65.73</v>
      </c>
    </row>
    <row r="16995" spans="1:4">
      <c r="A16995" s="354" t="s">
        <v>42496</v>
      </c>
      <c r="B16995" t="s">
        <v>42497</v>
      </c>
      <c r="C16995" s="354" t="s">
        <v>47</v>
      </c>
      <c r="D16995" s="355">
        <v>71.61</v>
      </c>
    </row>
    <row r="16996" spans="1:4">
      <c r="A16996" s="354" t="s">
        <v>42498</v>
      </c>
      <c r="B16996" t="s">
        <v>42497</v>
      </c>
      <c r="C16996" s="354" t="s">
        <v>47</v>
      </c>
      <c r="D16996" s="355">
        <v>70.290000000000006</v>
      </c>
    </row>
    <row r="16997" spans="1:4">
      <c r="A16997" s="354" t="s">
        <v>42499</v>
      </c>
      <c r="B16997" t="s">
        <v>42500</v>
      </c>
      <c r="C16997" s="354" t="s">
        <v>47</v>
      </c>
      <c r="D16997" s="355">
        <v>47.94</v>
      </c>
    </row>
    <row r="16998" spans="1:4">
      <c r="A16998" s="354" t="s">
        <v>42501</v>
      </c>
      <c r="B16998" t="s">
        <v>42500</v>
      </c>
      <c r="C16998" s="354" t="s">
        <v>47</v>
      </c>
      <c r="D16998" s="355">
        <v>46.9</v>
      </c>
    </row>
    <row r="16999" spans="1:4">
      <c r="A16999" s="354" t="s">
        <v>42502</v>
      </c>
      <c r="B16999" t="s">
        <v>42503</v>
      </c>
      <c r="C16999" s="354" t="s">
        <v>47</v>
      </c>
      <c r="D16999" s="355">
        <v>103.86</v>
      </c>
    </row>
    <row r="17000" spans="1:4">
      <c r="A17000" s="354" t="s">
        <v>42504</v>
      </c>
      <c r="B17000" t="s">
        <v>42503</v>
      </c>
      <c r="C17000" s="354" t="s">
        <v>47</v>
      </c>
      <c r="D17000" s="355">
        <v>100.95</v>
      </c>
    </row>
    <row r="17001" spans="1:4">
      <c r="A17001" s="354" t="s">
        <v>42505</v>
      </c>
      <c r="B17001" t="s">
        <v>42506</v>
      </c>
      <c r="C17001" s="354" t="s">
        <v>47</v>
      </c>
      <c r="D17001" s="355">
        <v>76.33</v>
      </c>
    </row>
    <row r="17002" spans="1:4">
      <c r="A17002" s="354" t="s">
        <v>42507</v>
      </c>
      <c r="B17002" t="s">
        <v>42506</v>
      </c>
      <c r="C17002" s="354" t="s">
        <v>47</v>
      </c>
      <c r="D17002" s="355">
        <v>75.069999999999993</v>
      </c>
    </row>
    <row r="17003" spans="1:4">
      <c r="A17003" s="354" t="s">
        <v>42508</v>
      </c>
      <c r="B17003" t="s">
        <v>42509</v>
      </c>
      <c r="C17003" s="354" t="s">
        <v>44</v>
      </c>
      <c r="D17003" s="355">
        <v>79.239999999999995</v>
      </c>
    </row>
    <row r="17004" spans="1:4">
      <c r="A17004" s="354" t="s">
        <v>42510</v>
      </c>
      <c r="B17004" t="s">
        <v>42509</v>
      </c>
      <c r="C17004" s="354" t="s">
        <v>44</v>
      </c>
      <c r="D17004" s="355">
        <v>77.260000000000005</v>
      </c>
    </row>
    <row r="17005" spans="1:4">
      <c r="A17005" s="354" t="s">
        <v>42511</v>
      </c>
      <c r="B17005" t="s">
        <v>42512</v>
      </c>
      <c r="C17005" s="354" t="s">
        <v>44</v>
      </c>
      <c r="D17005" s="355">
        <v>99.5</v>
      </c>
    </row>
    <row r="17006" spans="1:4">
      <c r="A17006" s="354" t="s">
        <v>42513</v>
      </c>
      <c r="B17006" t="s">
        <v>42512</v>
      </c>
      <c r="C17006" s="354" t="s">
        <v>44</v>
      </c>
      <c r="D17006" s="355">
        <v>97.52</v>
      </c>
    </row>
    <row r="17007" spans="1:4">
      <c r="A17007" s="354" t="s">
        <v>42514</v>
      </c>
      <c r="B17007" t="s">
        <v>42515</v>
      </c>
      <c r="C17007" s="354" t="s">
        <v>47</v>
      </c>
      <c r="D17007" s="355">
        <v>87.05</v>
      </c>
    </row>
    <row r="17008" spans="1:4">
      <c r="A17008" s="354" t="s">
        <v>42516</v>
      </c>
      <c r="B17008" t="s">
        <v>42515</v>
      </c>
      <c r="C17008" s="354" t="s">
        <v>47</v>
      </c>
      <c r="D17008" s="355">
        <v>85.35</v>
      </c>
    </row>
    <row r="17009" spans="1:4">
      <c r="A17009" s="354" t="s">
        <v>42517</v>
      </c>
      <c r="B17009" t="s">
        <v>42518</v>
      </c>
      <c r="C17009" s="354" t="s">
        <v>44</v>
      </c>
      <c r="D17009" s="355">
        <v>58.5</v>
      </c>
    </row>
    <row r="17010" spans="1:4">
      <c r="A17010" s="354" t="s">
        <v>42519</v>
      </c>
      <c r="B17010" t="s">
        <v>42518</v>
      </c>
      <c r="C17010" s="354" t="s">
        <v>44</v>
      </c>
      <c r="D17010" s="355">
        <v>56.52</v>
      </c>
    </row>
    <row r="17011" spans="1:4">
      <c r="A17011" s="354" t="s">
        <v>42520</v>
      </c>
      <c r="B17011" t="s">
        <v>42521</v>
      </c>
      <c r="C17011" s="354" t="s">
        <v>44</v>
      </c>
      <c r="D17011" s="355">
        <v>87.01</v>
      </c>
    </row>
    <row r="17012" spans="1:4">
      <c r="A17012" s="354" t="s">
        <v>42522</v>
      </c>
      <c r="B17012" t="s">
        <v>42521</v>
      </c>
      <c r="C17012" s="354" t="s">
        <v>44</v>
      </c>
      <c r="D17012" s="355">
        <v>85.03</v>
      </c>
    </row>
    <row r="17013" spans="1:4">
      <c r="A17013" s="354" t="s">
        <v>42523</v>
      </c>
      <c r="B17013" t="s">
        <v>42524</v>
      </c>
      <c r="C17013" s="354" t="s">
        <v>47</v>
      </c>
      <c r="D17013" s="355">
        <v>90.45</v>
      </c>
    </row>
    <row r="17014" spans="1:4">
      <c r="A17014" s="354" t="s">
        <v>42525</v>
      </c>
      <c r="B17014" t="s">
        <v>42524</v>
      </c>
      <c r="C17014" s="354" t="s">
        <v>47</v>
      </c>
      <c r="D17014" s="355">
        <v>88.75</v>
      </c>
    </row>
    <row r="17015" spans="1:4">
      <c r="A17015" s="354" t="s">
        <v>42526</v>
      </c>
      <c r="B17015" t="s">
        <v>42527</v>
      </c>
      <c r="C17015" s="354" t="s">
        <v>47</v>
      </c>
      <c r="D17015" s="355">
        <v>89.7</v>
      </c>
    </row>
    <row r="17016" spans="1:4">
      <c r="A17016" s="354" t="s">
        <v>42528</v>
      </c>
      <c r="B17016" t="s">
        <v>42527</v>
      </c>
      <c r="C17016" s="354" t="s">
        <v>47</v>
      </c>
      <c r="D17016" s="355">
        <v>88.13</v>
      </c>
    </row>
    <row r="17017" spans="1:4">
      <c r="A17017" s="354" t="s">
        <v>42529</v>
      </c>
      <c r="B17017" t="s">
        <v>42530</v>
      </c>
      <c r="C17017" s="354" t="s">
        <v>47</v>
      </c>
      <c r="D17017" s="355">
        <v>137.4</v>
      </c>
    </row>
    <row r="17018" spans="1:4">
      <c r="A17018" s="354" t="s">
        <v>42531</v>
      </c>
      <c r="B17018" t="s">
        <v>42530</v>
      </c>
      <c r="C17018" s="354" t="s">
        <v>47</v>
      </c>
      <c r="D17018" s="355">
        <v>128.71</v>
      </c>
    </row>
    <row r="17019" spans="1:4">
      <c r="A17019" s="354" t="s">
        <v>42532</v>
      </c>
      <c r="B17019" t="s">
        <v>42533</v>
      </c>
      <c r="C17019" s="354" t="s">
        <v>47</v>
      </c>
      <c r="D17019" s="355">
        <v>209.59</v>
      </c>
    </row>
    <row r="17020" spans="1:4">
      <c r="A17020" s="354" t="s">
        <v>42534</v>
      </c>
      <c r="B17020" t="s">
        <v>42533</v>
      </c>
      <c r="C17020" s="354" t="s">
        <v>47</v>
      </c>
      <c r="D17020" s="355">
        <v>200.9</v>
      </c>
    </row>
    <row r="17021" spans="1:4">
      <c r="A17021" s="354" t="s">
        <v>42535</v>
      </c>
      <c r="B17021" t="s">
        <v>42536</v>
      </c>
      <c r="C17021" s="354" t="s">
        <v>47</v>
      </c>
      <c r="D17021" s="355">
        <v>98.13</v>
      </c>
    </row>
    <row r="17022" spans="1:4">
      <c r="A17022" s="354" t="s">
        <v>42537</v>
      </c>
      <c r="B17022" t="s">
        <v>42536</v>
      </c>
      <c r="C17022" s="354" t="s">
        <v>47</v>
      </c>
      <c r="D17022" s="355">
        <v>89.44</v>
      </c>
    </row>
    <row r="17023" spans="1:4">
      <c r="A17023" s="354" t="s">
        <v>42538</v>
      </c>
      <c r="B17023" t="s">
        <v>42539</v>
      </c>
      <c r="C17023" s="354" t="s">
        <v>47</v>
      </c>
      <c r="D17023" s="355">
        <v>141.81</v>
      </c>
    </row>
    <row r="17024" spans="1:4">
      <c r="A17024" s="354" t="s">
        <v>42540</v>
      </c>
      <c r="B17024" t="s">
        <v>42539</v>
      </c>
      <c r="C17024" s="354" t="s">
        <v>47</v>
      </c>
      <c r="D17024" s="355">
        <v>132.99</v>
      </c>
    </row>
    <row r="17025" spans="1:4">
      <c r="A17025" s="354" t="s">
        <v>42541</v>
      </c>
      <c r="B17025" t="s">
        <v>42542</v>
      </c>
      <c r="C17025" s="354" t="s">
        <v>47</v>
      </c>
      <c r="D17025" s="355">
        <v>93.32</v>
      </c>
    </row>
    <row r="17026" spans="1:4">
      <c r="A17026" s="354" t="s">
        <v>42543</v>
      </c>
      <c r="B17026" t="s">
        <v>42542</v>
      </c>
      <c r="C17026" s="354" t="s">
        <v>47</v>
      </c>
      <c r="D17026" s="355">
        <v>85.48</v>
      </c>
    </row>
    <row r="17027" spans="1:4">
      <c r="A17027" s="354" t="s">
        <v>42544</v>
      </c>
      <c r="B17027" t="s">
        <v>42545</v>
      </c>
      <c r="C17027" s="354" t="s">
        <v>44</v>
      </c>
      <c r="D17027" s="355">
        <v>83.29</v>
      </c>
    </row>
    <row r="17028" spans="1:4">
      <c r="A17028" s="354" t="s">
        <v>42546</v>
      </c>
      <c r="B17028" t="s">
        <v>42545</v>
      </c>
      <c r="C17028" s="354" t="s">
        <v>44</v>
      </c>
      <c r="D17028" s="355">
        <v>81.31</v>
      </c>
    </row>
    <row r="17029" spans="1:4">
      <c r="A17029" s="354" t="s">
        <v>42547</v>
      </c>
      <c r="B17029" t="s">
        <v>42548</v>
      </c>
      <c r="C17029" s="354" t="s">
        <v>44</v>
      </c>
      <c r="D17029" s="355">
        <v>83.29</v>
      </c>
    </row>
    <row r="17030" spans="1:4">
      <c r="A17030" s="354" t="s">
        <v>42549</v>
      </c>
      <c r="B17030" t="s">
        <v>42548</v>
      </c>
      <c r="C17030" s="354" t="s">
        <v>44</v>
      </c>
      <c r="D17030" s="355">
        <v>81.31</v>
      </c>
    </row>
    <row r="17031" spans="1:4">
      <c r="A17031" s="354" t="s">
        <v>42550</v>
      </c>
      <c r="B17031" t="s">
        <v>42551</v>
      </c>
      <c r="C17031" s="354" t="s">
        <v>47</v>
      </c>
      <c r="D17031" s="355">
        <v>185.65</v>
      </c>
    </row>
    <row r="17032" spans="1:4">
      <c r="A17032" s="354" t="s">
        <v>42552</v>
      </c>
      <c r="B17032" t="s">
        <v>42551</v>
      </c>
      <c r="C17032" s="354" t="s">
        <v>47</v>
      </c>
      <c r="D17032" s="355">
        <v>176.83</v>
      </c>
    </row>
    <row r="17033" spans="1:4">
      <c r="A17033" s="354" t="s">
        <v>42553</v>
      </c>
      <c r="B17033" t="s">
        <v>42554</v>
      </c>
      <c r="C17033" s="354" t="s">
        <v>47</v>
      </c>
      <c r="D17033" s="355">
        <v>167.56</v>
      </c>
    </row>
    <row r="17034" spans="1:4">
      <c r="A17034" s="354" t="s">
        <v>42555</v>
      </c>
      <c r="B17034" t="s">
        <v>42554</v>
      </c>
      <c r="C17034" s="354" t="s">
        <v>47</v>
      </c>
      <c r="D17034" s="355">
        <v>158.75</v>
      </c>
    </row>
    <row r="17035" spans="1:4">
      <c r="A17035" s="354" t="s">
        <v>42556</v>
      </c>
      <c r="B17035" t="s">
        <v>42557</v>
      </c>
      <c r="C17035" s="354" t="s">
        <v>47</v>
      </c>
      <c r="D17035" s="355">
        <v>114.75</v>
      </c>
    </row>
    <row r="17036" spans="1:4">
      <c r="A17036" s="354" t="s">
        <v>42558</v>
      </c>
      <c r="B17036" t="s">
        <v>42557</v>
      </c>
      <c r="C17036" s="354" t="s">
        <v>47</v>
      </c>
      <c r="D17036" s="355">
        <v>112.77</v>
      </c>
    </row>
    <row r="17037" spans="1:4">
      <c r="A17037" s="354" t="s">
        <v>42559</v>
      </c>
      <c r="B17037" t="s">
        <v>42560</v>
      </c>
      <c r="C17037" s="354" t="s">
        <v>47</v>
      </c>
      <c r="D17037" s="355">
        <v>112.44</v>
      </c>
    </row>
    <row r="17038" spans="1:4">
      <c r="A17038" s="354" t="s">
        <v>42561</v>
      </c>
      <c r="B17038" t="s">
        <v>42560</v>
      </c>
      <c r="C17038" s="354" t="s">
        <v>47</v>
      </c>
      <c r="D17038" s="355">
        <v>110.46</v>
      </c>
    </row>
    <row r="17039" spans="1:4">
      <c r="A17039" s="354" t="s">
        <v>42562</v>
      </c>
      <c r="B17039" t="s">
        <v>42563</v>
      </c>
      <c r="C17039" s="354" t="s">
        <v>47</v>
      </c>
      <c r="D17039" s="355">
        <v>184.3</v>
      </c>
    </row>
    <row r="17040" spans="1:4">
      <c r="A17040" s="354" t="s">
        <v>42564</v>
      </c>
      <c r="B17040" t="s">
        <v>42563</v>
      </c>
      <c r="C17040" s="354" t="s">
        <v>47</v>
      </c>
      <c r="D17040" s="355">
        <v>177.7</v>
      </c>
    </row>
    <row r="17041" spans="1:4">
      <c r="A17041" s="354" t="s">
        <v>42565</v>
      </c>
      <c r="B17041" t="s">
        <v>42566</v>
      </c>
      <c r="C17041" s="354" t="s">
        <v>47</v>
      </c>
      <c r="D17041" s="355">
        <v>174.4</v>
      </c>
    </row>
    <row r="17042" spans="1:4">
      <c r="A17042" s="354" t="s">
        <v>42567</v>
      </c>
      <c r="B17042" t="s">
        <v>42566</v>
      </c>
      <c r="C17042" s="354" t="s">
        <v>47</v>
      </c>
      <c r="D17042" s="355">
        <v>167.8</v>
      </c>
    </row>
    <row r="17043" spans="1:4">
      <c r="A17043" s="354" t="s">
        <v>42568</v>
      </c>
      <c r="B17043" t="s">
        <v>42569</v>
      </c>
      <c r="C17043" s="354" t="s">
        <v>44</v>
      </c>
      <c r="D17043" s="355">
        <v>121.65</v>
      </c>
    </row>
    <row r="17044" spans="1:4">
      <c r="A17044" s="354" t="s">
        <v>42570</v>
      </c>
      <c r="B17044" t="s">
        <v>42569</v>
      </c>
      <c r="C17044" s="354" t="s">
        <v>44</v>
      </c>
      <c r="D17044" s="355">
        <v>120.83</v>
      </c>
    </row>
    <row r="17045" spans="1:4">
      <c r="A17045" s="354" t="s">
        <v>42571</v>
      </c>
      <c r="B17045" t="s">
        <v>42572</v>
      </c>
      <c r="C17045" s="354" t="s">
        <v>44</v>
      </c>
      <c r="D17045" s="355">
        <v>166.09</v>
      </c>
    </row>
    <row r="17046" spans="1:4">
      <c r="A17046" s="354" t="s">
        <v>42573</v>
      </c>
      <c r="B17046" t="s">
        <v>42572</v>
      </c>
      <c r="C17046" s="354" t="s">
        <v>44</v>
      </c>
      <c r="D17046" s="355">
        <v>162.81</v>
      </c>
    </row>
    <row r="17047" spans="1:4">
      <c r="A17047" s="354" t="s">
        <v>42574</v>
      </c>
      <c r="B17047" t="s">
        <v>42575</v>
      </c>
      <c r="C17047" s="354" t="s">
        <v>44</v>
      </c>
      <c r="D17047" s="355">
        <v>151.97</v>
      </c>
    </row>
    <row r="17048" spans="1:4">
      <c r="A17048" s="354" t="s">
        <v>42576</v>
      </c>
      <c r="B17048" t="s">
        <v>42575</v>
      </c>
      <c r="C17048" s="354" t="s">
        <v>44</v>
      </c>
      <c r="D17048" s="355">
        <v>150.32</v>
      </c>
    </row>
    <row r="17049" spans="1:4">
      <c r="A17049" s="354" t="s">
        <v>42577</v>
      </c>
      <c r="B17049" t="s">
        <v>42578</v>
      </c>
      <c r="C17049" s="354" t="s">
        <v>44</v>
      </c>
      <c r="D17049" s="355">
        <v>214.31</v>
      </c>
    </row>
    <row r="17050" spans="1:4">
      <c r="A17050" s="354" t="s">
        <v>42579</v>
      </c>
      <c r="B17050" t="s">
        <v>42578</v>
      </c>
      <c r="C17050" s="354" t="s">
        <v>44</v>
      </c>
      <c r="D17050" s="355">
        <v>212.24</v>
      </c>
    </row>
    <row r="17051" spans="1:4">
      <c r="A17051" s="354" t="s">
        <v>42580</v>
      </c>
      <c r="B17051" t="s">
        <v>42581</v>
      </c>
      <c r="C17051" s="354" t="s">
        <v>44</v>
      </c>
      <c r="D17051" s="355">
        <v>290.87</v>
      </c>
    </row>
    <row r="17052" spans="1:4">
      <c r="A17052" s="354" t="s">
        <v>42582</v>
      </c>
      <c r="B17052" t="s">
        <v>42581</v>
      </c>
      <c r="C17052" s="354" t="s">
        <v>44</v>
      </c>
      <c r="D17052" s="355">
        <v>288.8</v>
      </c>
    </row>
    <row r="17053" spans="1:4">
      <c r="A17053" s="354" t="s">
        <v>42583</v>
      </c>
      <c r="B17053" t="s">
        <v>42584</v>
      </c>
      <c r="C17053" s="354" t="s">
        <v>44</v>
      </c>
      <c r="D17053" s="355">
        <v>231.01</v>
      </c>
    </row>
    <row r="17054" spans="1:4">
      <c r="A17054" s="354" t="s">
        <v>42585</v>
      </c>
      <c r="B17054" t="s">
        <v>42584</v>
      </c>
      <c r="C17054" s="354" t="s">
        <v>44</v>
      </c>
      <c r="D17054" s="355">
        <v>227.9</v>
      </c>
    </row>
    <row r="17055" spans="1:4">
      <c r="A17055" s="354" t="s">
        <v>42586</v>
      </c>
      <c r="B17055" t="s">
        <v>42587</v>
      </c>
      <c r="C17055" s="354" t="s">
        <v>44</v>
      </c>
      <c r="D17055" s="355">
        <v>354.1</v>
      </c>
    </row>
    <row r="17056" spans="1:4">
      <c r="A17056" s="354" t="s">
        <v>42588</v>
      </c>
      <c r="B17056" t="s">
        <v>42587</v>
      </c>
      <c r="C17056" s="354" t="s">
        <v>44</v>
      </c>
      <c r="D17056" s="355">
        <v>350.99</v>
      </c>
    </row>
    <row r="17057" spans="1:4">
      <c r="A17057" s="354" t="s">
        <v>42589</v>
      </c>
      <c r="B17057" t="s">
        <v>42590</v>
      </c>
      <c r="C17057" s="354" t="s">
        <v>44</v>
      </c>
      <c r="D17057" s="355">
        <v>314.87</v>
      </c>
    </row>
    <row r="17058" spans="1:4">
      <c r="A17058" s="354" t="s">
        <v>42591</v>
      </c>
      <c r="B17058" t="s">
        <v>42590</v>
      </c>
      <c r="C17058" s="354" t="s">
        <v>44</v>
      </c>
      <c r="D17058" s="355">
        <v>310.72000000000003</v>
      </c>
    </row>
    <row r="17059" spans="1:4">
      <c r="A17059" s="354" t="s">
        <v>42592</v>
      </c>
      <c r="B17059" t="s">
        <v>42593</v>
      </c>
      <c r="C17059" s="354" t="s">
        <v>44</v>
      </c>
      <c r="D17059" s="355">
        <v>400.55</v>
      </c>
    </row>
    <row r="17060" spans="1:4">
      <c r="A17060" s="354" t="s">
        <v>42594</v>
      </c>
      <c r="B17060" t="s">
        <v>42593</v>
      </c>
      <c r="C17060" s="354" t="s">
        <v>44</v>
      </c>
      <c r="D17060" s="355">
        <v>396.4</v>
      </c>
    </row>
    <row r="17061" spans="1:4">
      <c r="A17061" s="354" t="s">
        <v>42595</v>
      </c>
      <c r="B17061" t="s">
        <v>42596</v>
      </c>
      <c r="C17061" s="354" t="s">
        <v>44</v>
      </c>
      <c r="D17061" s="355">
        <v>338.25</v>
      </c>
    </row>
    <row r="17062" spans="1:4">
      <c r="A17062" s="354" t="s">
        <v>42597</v>
      </c>
      <c r="B17062" t="s">
        <v>42596</v>
      </c>
      <c r="C17062" s="354" t="s">
        <v>44</v>
      </c>
      <c r="D17062" s="355">
        <v>333.42</v>
      </c>
    </row>
    <row r="17063" spans="1:4">
      <c r="A17063" s="354" t="s">
        <v>42598</v>
      </c>
      <c r="B17063" t="s">
        <v>42599</v>
      </c>
      <c r="C17063" s="354" t="s">
        <v>44</v>
      </c>
      <c r="D17063" s="355">
        <v>426.08</v>
      </c>
    </row>
    <row r="17064" spans="1:4">
      <c r="A17064" s="354" t="s">
        <v>42600</v>
      </c>
      <c r="B17064" t="s">
        <v>42599</v>
      </c>
      <c r="C17064" s="354" t="s">
        <v>44</v>
      </c>
      <c r="D17064" s="355">
        <v>421.24</v>
      </c>
    </row>
    <row r="17065" spans="1:4">
      <c r="A17065" s="354" t="s">
        <v>42601</v>
      </c>
      <c r="B17065" t="s">
        <v>42602</v>
      </c>
      <c r="C17065" s="354" t="s">
        <v>44</v>
      </c>
      <c r="D17065" s="355">
        <v>60.86</v>
      </c>
    </row>
    <row r="17066" spans="1:4">
      <c r="A17066" s="354" t="s">
        <v>42603</v>
      </c>
      <c r="B17066" t="s">
        <v>42602</v>
      </c>
      <c r="C17066" s="354" t="s">
        <v>44</v>
      </c>
      <c r="D17066" s="355">
        <v>58.88</v>
      </c>
    </row>
    <row r="17067" spans="1:4">
      <c r="A17067" s="354" t="s">
        <v>42604</v>
      </c>
      <c r="B17067" t="s">
        <v>42605</v>
      </c>
      <c r="C17067" s="354" t="s">
        <v>47</v>
      </c>
      <c r="D17067" s="355">
        <v>84.41</v>
      </c>
    </row>
    <row r="17068" spans="1:4">
      <c r="A17068" s="354" t="s">
        <v>42606</v>
      </c>
      <c r="B17068" t="s">
        <v>42605</v>
      </c>
      <c r="C17068" s="354" t="s">
        <v>47</v>
      </c>
      <c r="D17068" s="355">
        <v>82.43</v>
      </c>
    </row>
    <row r="17069" spans="1:4">
      <c r="A17069" s="354" t="s">
        <v>42607</v>
      </c>
      <c r="B17069" t="s">
        <v>42608</v>
      </c>
      <c r="C17069" s="354" t="s">
        <v>47</v>
      </c>
      <c r="D17069" s="355">
        <v>90.8</v>
      </c>
    </row>
    <row r="17070" spans="1:4">
      <c r="A17070" s="354" t="s">
        <v>42609</v>
      </c>
      <c r="B17070" t="s">
        <v>42608</v>
      </c>
      <c r="C17070" s="354" t="s">
        <v>47</v>
      </c>
      <c r="D17070" s="355">
        <v>82.87</v>
      </c>
    </row>
    <row r="17071" spans="1:4">
      <c r="A17071" s="354" t="s">
        <v>42610</v>
      </c>
      <c r="B17071" t="s">
        <v>42611</v>
      </c>
      <c r="C17071" s="354" t="s">
        <v>47</v>
      </c>
      <c r="D17071" s="355">
        <v>128.13</v>
      </c>
    </row>
    <row r="17072" spans="1:4">
      <c r="A17072" s="354" t="s">
        <v>42612</v>
      </c>
      <c r="B17072" t="s">
        <v>42611</v>
      </c>
      <c r="C17072" s="354" t="s">
        <v>47</v>
      </c>
      <c r="D17072" s="355">
        <v>117.84</v>
      </c>
    </row>
    <row r="17073" spans="1:4">
      <c r="A17073" s="354" t="s">
        <v>42613</v>
      </c>
      <c r="B17073" t="s">
        <v>42614</v>
      </c>
      <c r="C17073" s="354" t="s">
        <v>47</v>
      </c>
      <c r="D17073" s="355">
        <v>163.38</v>
      </c>
    </row>
    <row r="17074" spans="1:4">
      <c r="A17074" s="354" t="s">
        <v>42615</v>
      </c>
      <c r="B17074" t="s">
        <v>42614</v>
      </c>
      <c r="C17074" s="354" t="s">
        <v>47</v>
      </c>
      <c r="D17074" s="355">
        <v>151</v>
      </c>
    </row>
    <row r="17075" spans="1:4">
      <c r="A17075" s="354" t="s">
        <v>42616</v>
      </c>
      <c r="B17075" t="s">
        <v>42617</v>
      </c>
      <c r="C17075" s="354" t="s">
        <v>47</v>
      </c>
      <c r="D17075" s="355">
        <v>80.45</v>
      </c>
    </row>
    <row r="17076" spans="1:4">
      <c r="A17076" s="354" t="s">
        <v>42618</v>
      </c>
      <c r="B17076" t="s">
        <v>42617</v>
      </c>
      <c r="C17076" s="354" t="s">
        <v>47</v>
      </c>
      <c r="D17076" s="355">
        <v>72.53</v>
      </c>
    </row>
    <row r="17077" spans="1:4">
      <c r="A17077" s="354" t="s">
        <v>42619</v>
      </c>
      <c r="B17077" t="s">
        <v>42620</v>
      </c>
      <c r="C17077" s="354" t="s">
        <v>44</v>
      </c>
      <c r="D17077" s="355">
        <v>62.31</v>
      </c>
    </row>
    <row r="17078" spans="1:4">
      <c r="A17078" s="354" t="s">
        <v>42621</v>
      </c>
      <c r="B17078" t="s">
        <v>42620</v>
      </c>
      <c r="C17078" s="354" t="s">
        <v>44</v>
      </c>
      <c r="D17078" s="355">
        <v>60.33</v>
      </c>
    </row>
    <row r="17079" spans="1:4">
      <c r="A17079" s="354" t="s">
        <v>42622</v>
      </c>
      <c r="B17079" t="s">
        <v>42623</v>
      </c>
      <c r="C17079" s="354" t="s">
        <v>47</v>
      </c>
      <c r="D17079" s="355">
        <v>111.33</v>
      </c>
    </row>
    <row r="17080" spans="1:4">
      <c r="A17080" s="354" t="s">
        <v>42624</v>
      </c>
      <c r="B17080" t="s">
        <v>42623</v>
      </c>
      <c r="C17080" s="354" t="s">
        <v>47</v>
      </c>
      <c r="D17080" s="355">
        <v>110.28</v>
      </c>
    </row>
    <row r="17081" spans="1:4">
      <c r="A17081" s="354" t="s">
        <v>42625</v>
      </c>
      <c r="B17081" t="s">
        <v>42626</v>
      </c>
      <c r="C17081" s="354" t="s">
        <v>47</v>
      </c>
      <c r="D17081" s="355">
        <v>205.67</v>
      </c>
    </row>
    <row r="17082" spans="1:4">
      <c r="A17082" s="354" t="s">
        <v>42627</v>
      </c>
      <c r="B17082" t="s">
        <v>42626</v>
      </c>
      <c r="C17082" s="354" t="s">
        <v>47</v>
      </c>
      <c r="D17082" s="355">
        <v>196.98</v>
      </c>
    </row>
    <row r="17083" spans="1:4">
      <c r="A17083" s="354" t="s">
        <v>42628</v>
      </c>
      <c r="B17083" t="s">
        <v>42629</v>
      </c>
      <c r="C17083" s="354" t="s">
        <v>47</v>
      </c>
      <c r="D17083" s="355">
        <v>299.35000000000002</v>
      </c>
    </row>
    <row r="17084" spans="1:4">
      <c r="A17084" s="354" t="s">
        <v>42630</v>
      </c>
      <c r="B17084" t="s">
        <v>42629</v>
      </c>
      <c r="C17084" s="354" t="s">
        <v>47</v>
      </c>
      <c r="D17084" s="355">
        <v>290.66000000000003</v>
      </c>
    </row>
    <row r="17085" spans="1:4">
      <c r="A17085" s="354" t="s">
        <v>42631</v>
      </c>
      <c r="B17085" t="s">
        <v>42632</v>
      </c>
      <c r="C17085" s="354" t="s">
        <v>47</v>
      </c>
      <c r="D17085" s="355">
        <v>532.92999999999995</v>
      </c>
    </row>
    <row r="17086" spans="1:4">
      <c r="A17086" s="354" t="s">
        <v>42633</v>
      </c>
      <c r="B17086" t="s">
        <v>42632</v>
      </c>
      <c r="C17086" s="354" t="s">
        <v>47</v>
      </c>
      <c r="D17086" s="355">
        <v>524.24</v>
      </c>
    </row>
    <row r="17087" spans="1:4">
      <c r="A17087" s="354" t="s">
        <v>42634</v>
      </c>
      <c r="B17087" t="s">
        <v>42635</v>
      </c>
      <c r="C17087" s="354" t="s">
        <v>44</v>
      </c>
      <c r="D17087" s="355">
        <v>1081.5</v>
      </c>
    </row>
    <row r="17088" spans="1:4">
      <c r="A17088" s="354" t="s">
        <v>42636</v>
      </c>
      <c r="B17088" t="s">
        <v>42635</v>
      </c>
      <c r="C17088" s="354" t="s">
        <v>44</v>
      </c>
      <c r="D17088" s="355">
        <v>1081.5</v>
      </c>
    </row>
    <row r="17089" spans="1:4">
      <c r="A17089" s="354" t="s">
        <v>42637</v>
      </c>
      <c r="B17089" t="s">
        <v>42638</v>
      </c>
      <c r="C17089" s="354" t="s">
        <v>44</v>
      </c>
      <c r="D17089" s="355">
        <v>467.5</v>
      </c>
    </row>
    <row r="17090" spans="1:4">
      <c r="A17090" s="354" t="s">
        <v>42639</v>
      </c>
      <c r="B17090" t="s">
        <v>42638</v>
      </c>
      <c r="C17090" s="354" t="s">
        <v>44</v>
      </c>
      <c r="D17090" s="355">
        <v>451.25</v>
      </c>
    </row>
    <row r="17091" spans="1:4">
      <c r="A17091" s="354" t="s">
        <v>42640</v>
      </c>
      <c r="B17091" t="s">
        <v>42641</v>
      </c>
      <c r="C17091" s="354" t="s">
        <v>470</v>
      </c>
      <c r="D17091" s="355">
        <v>18833.16</v>
      </c>
    </row>
    <row r="17092" spans="1:4">
      <c r="A17092" s="354" t="s">
        <v>42642</v>
      </c>
      <c r="B17092" t="s">
        <v>42641</v>
      </c>
      <c r="C17092" s="354" t="s">
        <v>470</v>
      </c>
      <c r="D17092" s="355">
        <v>17861.28</v>
      </c>
    </row>
    <row r="17093" spans="1:4">
      <c r="A17093" s="354" t="s">
        <v>42643</v>
      </c>
      <c r="B17093" t="s">
        <v>42644</v>
      </c>
      <c r="C17093" s="354" t="s">
        <v>44</v>
      </c>
      <c r="D17093" s="355">
        <v>307.60000000000002</v>
      </c>
    </row>
    <row r="17094" spans="1:4">
      <c r="A17094" s="354" t="s">
        <v>42645</v>
      </c>
      <c r="B17094" t="s">
        <v>42644</v>
      </c>
      <c r="C17094" s="354" t="s">
        <v>44</v>
      </c>
      <c r="D17094" s="355">
        <v>303.64</v>
      </c>
    </row>
    <row r="17095" spans="1:4">
      <c r="A17095" s="354" t="s">
        <v>42646</v>
      </c>
      <c r="B17095" t="s">
        <v>42647</v>
      </c>
      <c r="C17095" s="354" t="s">
        <v>44</v>
      </c>
      <c r="D17095" s="355">
        <v>161.82</v>
      </c>
    </row>
    <row r="17096" spans="1:4">
      <c r="A17096" s="354" t="s">
        <v>42648</v>
      </c>
      <c r="B17096" t="s">
        <v>42647</v>
      </c>
      <c r="C17096" s="354" t="s">
        <v>44</v>
      </c>
      <c r="D17096" s="355">
        <v>159.44</v>
      </c>
    </row>
    <row r="17097" spans="1:4">
      <c r="A17097" s="354" t="s">
        <v>42649</v>
      </c>
      <c r="B17097" t="s">
        <v>42650</v>
      </c>
      <c r="C17097" s="354" t="s">
        <v>44</v>
      </c>
      <c r="D17097" s="355">
        <v>177.22</v>
      </c>
    </row>
    <row r="17098" spans="1:4">
      <c r="A17098" s="354" t="s">
        <v>42651</v>
      </c>
      <c r="B17098" t="s">
        <v>42650</v>
      </c>
      <c r="C17098" s="354" t="s">
        <v>44</v>
      </c>
      <c r="D17098" s="355">
        <v>174.84</v>
      </c>
    </row>
    <row r="17099" spans="1:4">
      <c r="A17099" s="354" t="s">
        <v>42652</v>
      </c>
      <c r="B17099" t="s">
        <v>42653</v>
      </c>
      <c r="C17099" s="354" t="s">
        <v>44</v>
      </c>
      <c r="D17099" s="355">
        <v>445.5</v>
      </c>
    </row>
    <row r="17100" spans="1:4">
      <c r="A17100" s="354" t="s">
        <v>42654</v>
      </c>
      <c r="B17100" t="s">
        <v>42653</v>
      </c>
      <c r="C17100" s="354" t="s">
        <v>44</v>
      </c>
      <c r="D17100" s="355">
        <v>420.05</v>
      </c>
    </row>
    <row r="17101" spans="1:4">
      <c r="A17101" s="354" t="s">
        <v>42655</v>
      </c>
      <c r="B17101" t="s">
        <v>42656</v>
      </c>
      <c r="C17101" s="354" t="s">
        <v>44</v>
      </c>
      <c r="D17101" s="355">
        <v>68.42</v>
      </c>
    </row>
    <row r="17102" spans="1:4">
      <c r="A17102" s="354" t="s">
        <v>42657</v>
      </c>
      <c r="B17102" t="s">
        <v>42656</v>
      </c>
      <c r="C17102" s="354" t="s">
        <v>44</v>
      </c>
      <c r="D17102" s="355">
        <v>59.3</v>
      </c>
    </row>
    <row r="17103" spans="1:4">
      <c r="A17103" s="354" t="s">
        <v>42658</v>
      </c>
      <c r="B17103" t="s">
        <v>42659</v>
      </c>
      <c r="C17103" s="354" t="s">
        <v>44</v>
      </c>
      <c r="D17103" s="355">
        <v>142.9</v>
      </c>
    </row>
    <row r="17104" spans="1:4">
      <c r="A17104" s="354" t="s">
        <v>42660</v>
      </c>
      <c r="B17104" t="s">
        <v>42659</v>
      </c>
      <c r="C17104" s="354" t="s">
        <v>44</v>
      </c>
      <c r="D17104" s="355">
        <v>123.86</v>
      </c>
    </row>
    <row r="17105" spans="1:4">
      <c r="A17105" s="354" t="s">
        <v>42661</v>
      </c>
      <c r="B17105" t="s">
        <v>42662</v>
      </c>
      <c r="C17105" s="354" t="s">
        <v>44</v>
      </c>
      <c r="D17105" s="355">
        <v>29.09</v>
      </c>
    </row>
    <row r="17106" spans="1:4">
      <c r="A17106" s="354" t="s">
        <v>42663</v>
      </c>
      <c r="B17106" t="s">
        <v>42662</v>
      </c>
      <c r="C17106" s="354" t="s">
        <v>44</v>
      </c>
      <c r="D17106" s="355">
        <v>25.21</v>
      </c>
    </row>
    <row r="17107" spans="1:4">
      <c r="A17107" s="354" t="s">
        <v>42664</v>
      </c>
      <c r="B17107" t="s">
        <v>42665</v>
      </c>
      <c r="C17107" s="354" t="s">
        <v>44</v>
      </c>
      <c r="D17107" s="355">
        <v>24.77</v>
      </c>
    </row>
    <row r="17108" spans="1:4">
      <c r="A17108" s="354" t="s">
        <v>42666</v>
      </c>
      <c r="B17108" t="s">
        <v>42665</v>
      </c>
      <c r="C17108" s="354" t="s">
        <v>44</v>
      </c>
      <c r="D17108" s="355">
        <v>21.47</v>
      </c>
    </row>
    <row r="17109" spans="1:4">
      <c r="A17109" s="354" t="s">
        <v>42667</v>
      </c>
      <c r="B17109" t="s">
        <v>42668</v>
      </c>
      <c r="C17109" s="354" t="s">
        <v>44</v>
      </c>
      <c r="D17109" s="355">
        <v>26.06</v>
      </c>
    </row>
    <row r="17110" spans="1:4">
      <c r="A17110" s="354" t="s">
        <v>42669</v>
      </c>
      <c r="B17110" t="s">
        <v>42668</v>
      </c>
      <c r="C17110" s="354" t="s">
        <v>44</v>
      </c>
      <c r="D17110" s="355">
        <v>22.59</v>
      </c>
    </row>
    <row r="17111" spans="1:4">
      <c r="A17111" s="354" t="s">
        <v>42670</v>
      </c>
      <c r="B17111" t="s">
        <v>42671</v>
      </c>
      <c r="C17111" s="354" t="s">
        <v>44</v>
      </c>
      <c r="D17111" s="355">
        <v>22.29</v>
      </c>
    </row>
    <row r="17112" spans="1:4">
      <c r="A17112" s="354" t="s">
        <v>42672</v>
      </c>
      <c r="B17112" t="s">
        <v>42671</v>
      </c>
      <c r="C17112" s="354" t="s">
        <v>44</v>
      </c>
      <c r="D17112" s="355">
        <v>19.32</v>
      </c>
    </row>
    <row r="17113" spans="1:4">
      <c r="A17113" s="354" t="s">
        <v>42673</v>
      </c>
      <c r="B17113" t="s">
        <v>42674</v>
      </c>
      <c r="C17113" s="354" t="s">
        <v>44</v>
      </c>
      <c r="D17113" s="355">
        <v>19.82</v>
      </c>
    </row>
    <row r="17114" spans="1:4">
      <c r="A17114" s="354" t="s">
        <v>42675</v>
      </c>
      <c r="B17114" t="s">
        <v>42674</v>
      </c>
      <c r="C17114" s="354" t="s">
        <v>44</v>
      </c>
      <c r="D17114" s="355">
        <v>17.18</v>
      </c>
    </row>
    <row r="17115" spans="1:4">
      <c r="A17115" s="354" t="s">
        <v>42676</v>
      </c>
      <c r="B17115" t="s">
        <v>42677</v>
      </c>
      <c r="C17115" s="354" t="s">
        <v>44</v>
      </c>
      <c r="D17115" s="355">
        <v>26.85</v>
      </c>
    </row>
    <row r="17116" spans="1:4">
      <c r="A17116" s="354" t="s">
        <v>42678</v>
      </c>
      <c r="B17116" t="s">
        <v>42677</v>
      </c>
      <c r="C17116" s="354" t="s">
        <v>44</v>
      </c>
      <c r="D17116" s="355">
        <v>23.27</v>
      </c>
    </row>
    <row r="17117" spans="1:4">
      <c r="A17117" s="354" t="s">
        <v>42679</v>
      </c>
      <c r="B17117" t="s">
        <v>42680</v>
      </c>
      <c r="C17117" s="354" t="s">
        <v>44</v>
      </c>
      <c r="D17117" s="355">
        <v>89.19</v>
      </c>
    </row>
    <row r="17118" spans="1:4">
      <c r="A17118" s="354" t="s">
        <v>42681</v>
      </c>
      <c r="B17118" t="s">
        <v>42680</v>
      </c>
      <c r="C17118" s="354" t="s">
        <v>44</v>
      </c>
      <c r="D17118" s="355">
        <v>77.31</v>
      </c>
    </row>
    <row r="17119" spans="1:4">
      <c r="A17119" s="354" t="s">
        <v>42682</v>
      </c>
      <c r="B17119" t="s">
        <v>42683</v>
      </c>
      <c r="C17119" s="354" t="s">
        <v>44</v>
      </c>
      <c r="D17119" s="355">
        <v>25.99</v>
      </c>
    </row>
    <row r="17120" spans="1:4">
      <c r="A17120" s="354" t="s">
        <v>42684</v>
      </c>
      <c r="B17120" t="s">
        <v>42683</v>
      </c>
      <c r="C17120" s="354" t="s">
        <v>44</v>
      </c>
      <c r="D17120" s="355">
        <v>24.67</v>
      </c>
    </row>
    <row r="17121" spans="1:4">
      <c r="A17121" s="354" t="s">
        <v>42685</v>
      </c>
      <c r="B17121" t="s">
        <v>42686</v>
      </c>
      <c r="C17121" s="354" t="s">
        <v>44</v>
      </c>
      <c r="D17121" s="355">
        <v>44.65</v>
      </c>
    </row>
    <row r="17122" spans="1:4">
      <c r="A17122" s="354" t="s">
        <v>42687</v>
      </c>
      <c r="B17122" t="s">
        <v>42686</v>
      </c>
      <c r="C17122" s="354" t="s">
        <v>44</v>
      </c>
      <c r="D17122" s="355">
        <v>43.27</v>
      </c>
    </row>
    <row r="17123" spans="1:4">
      <c r="A17123" s="354" t="s">
        <v>42688</v>
      </c>
      <c r="B17123" t="s">
        <v>42689</v>
      </c>
      <c r="C17123" s="354" t="s">
        <v>44</v>
      </c>
      <c r="D17123" s="355">
        <v>25.09</v>
      </c>
    </row>
    <row r="17124" spans="1:4">
      <c r="A17124" s="354" t="s">
        <v>42690</v>
      </c>
      <c r="B17124" t="s">
        <v>42689</v>
      </c>
      <c r="C17124" s="354" t="s">
        <v>44</v>
      </c>
      <c r="D17124" s="355">
        <v>23.71</v>
      </c>
    </row>
    <row r="17125" spans="1:4">
      <c r="A17125" s="354" t="s">
        <v>42691</v>
      </c>
      <c r="B17125" t="s">
        <v>42692</v>
      </c>
      <c r="C17125" s="354" t="s">
        <v>44</v>
      </c>
      <c r="D17125" s="355">
        <v>93.55</v>
      </c>
    </row>
    <row r="17126" spans="1:4">
      <c r="A17126" s="354" t="s">
        <v>42693</v>
      </c>
      <c r="B17126" t="s">
        <v>42692</v>
      </c>
      <c r="C17126" s="354" t="s">
        <v>44</v>
      </c>
      <c r="D17126" s="355">
        <v>88.27</v>
      </c>
    </row>
    <row r="17127" spans="1:4">
      <c r="A17127" s="354" t="s">
        <v>42694</v>
      </c>
      <c r="B17127" t="s">
        <v>42695</v>
      </c>
      <c r="C17127" s="354" t="s">
        <v>44</v>
      </c>
      <c r="D17127" s="355">
        <v>106.22</v>
      </c>
    </row>
    <row r="17128" spans="1:4">
      <c r="A17128" s="354" t="s">
        <v>42696</v>
      </c>
      <c r="B17128" t="s">
        <v>42695</v>
      </c>
      <c r="C17128" s="354" t="s">
        <v>44</v>
      </c>
      <c r="D17128" s="355">
        <v>100.94</v>
      </c>
    </row>
    <row r="17129" spans="1:4">
      <c r="A17129" s="354" t="s">
        <v>42697</v>
      </c>
      <c r="B17129" t="s">
        <v>42698</v>
      </c>
      <c r="C17129" s="354" t="s">
        <v>44</v>
      </c>
      <c r="D17129" s="355">
        <v>198.67</v>
      </c>
    </row>
    <row r="17130" spans="1:4">
      <c r="A17130" s="354" t="s">
        <v>42699</v>
      </c>
      <c r="B17130" t="s">
        <v>42698</v>
      </c>
      <c r="C17130" s="354" t="s">
        <v>44</v>
      </c>
      <c r="D17130" s="355">
        <v>193.39</v>
      </c>
    </row>
    <row r="17131" spans="1:4">
      <c r="A17131" s="354" t="s">
        <v>42700</v>
      </c>
      <c r="B17131" t="s">
        <v>42701</v>
      </c>
      <c r="C17131" s="354" t="s">
        <v>44</v>
      </c>
      <c r="D17131" s="355">
        <v>106.87</v>
      </c>
    </row>
    <row r="17132" spans="1:4">
      <c r="A17132" s="354" t="s">
        <v>42702</v>
      </c>
      <c r="B17132" t="s">
        <v>42701</v>
      </c>
      <c r="C17132" s="354" t="s">
        <v>44</v>
      </c>
      <c r="D17132" s="355">
        <v>101.58</v>
      </c>
    </row>
    <row r="17133" spans="1:4">
      <c r="A17133" s="354" t="s">
        <v>42703</v>
      </c>
      <c r="B17133" t="s">
        <v>42704</v>
      </c>
      <c r="C17133" s="354" t="s">
        <v>44</v>
      </c>
      <c r="D17133" s="355">
        <v>107.25</v>
      </c>
    </row>
    <row r="17134" spans="1:4">
      <c r="A17134" s="354" t="s">
        <v>42705</v>
      </c>
      <c r="B17134" t="s">
        <v>42704</v>
      </c>
      <c r="C17134" s="354" t="s">
        <v>44</v>
      </c>
      <c r="D17134" s="355">
        <v>101.97</v>
      </c>
    </row>
    <row r="17135" spans="1:4">
      <c r="A17135" s="354" t="s">
        <v>42706</v>
      </c>
      <c r="B17135" t="s">
        <v>42707</v>
      </c>
      <c r="C17135" s="354" t="s">
        <v>44</v>
      </c>
      <c r="D17135" s="355">
        <v>22.83</v>
      </c>
    </row>
    <row r="17136" spans="1:4">
      <c r="A17136" s="354" t="s">
        <v>42708</v>
      </c>
      <c r="B17136" t="s">
        <v>42707</v>
      </c>
      <c r="C17136" s="354" t="s">
        <v>44</v>
      </c>
      <c r="D17136" s="355">
        <v>22.27</v>
      </c>
    </row>
    <row r="17137" spans="1:4">
      <c r="A17137" s="354" t="s">
        <v>42709</v>
      </c>
      <c r="B17137" t="s">
        <v>42710</v>
      </c>
      <c r="C17137" s="354" t="s">
        <v>44</v>
      </c>
      <c r="D17137" s="355">
        <v>187.69</v>
      </c>
    </row>
    <row r="17138" spans="1:4">
      <c r="A17138" s="354" t="s">
        <v>42711</v>
      </c>
      <c r="B17138" t="s">
        <v>42710</v>
      </c>
      <c r="C17138" s="354" t="s">
        <v>44</v>
      </c>
      <c r="D17138" s="355">
        <v>179.76</v>
      </c>
    </row>
    <row r="17139" spans="1:4">
      <c r="A17139" s="354" t="s">
        <v>42712</v>
      </c>
      <c r="B17139" t="s">
        <v>42713</v>
      </c>
      <c r="C17139" s="354" t="s">
        <v>44</v>
      </c>
      <c r="D17139" s="355">
        <v>228.82</v>
      </c>
    </row>
    <row r="17140" spans="1:4">
      <c r="A17140" s="354" t="s">
        <v>42714</v>
      </c>
      <c r="B17140" t="s">
        <v>42713</v>
      </c>
      <c r="C17140" s="354" t="s">
        <v>44</v>
      </c>
      <c r="D17140" s="355">
        <v>222.88</v>
      </c>
    </row>
    <row r="17141" spans="1:4">
      <c r="A17141" s="354" t="s">
        <v>42715</v>
      </c>
      <c r="B17141" t="s">
        <v>42716</v>
      </c>
      <c r="C17141" s="354" t="s">
        <v>44</v>
      </c>
      <c r="D17141" s="355">
        <v>89.22</v>
      </c>
    </row>
    <row r="17142" spans="1:4">
      <c r="A17142" s="354" t="s">
        <v>42717</v>
      </c>
      <c r="B17142" t="s">
        <v>42716</v>
      </c>
      <c r="C17142" s="354" t="s">
        <v>44</v>
      </c>
      <c r="D17142" s="355">
        <v>80.64</v>
      </c>
    </row>
    <row r="17143" spans="1:4">
      <c r="A17143" s="354" t="s">
        <v>42718</v>
      </c>
      <c r="B17143" t="s">
        <v>42719</v>
      </c>
      <c r="C17143" s="354" t="s">
        <v>44</v>
      </c>
      <c r="D17143" s="355">
        <v>109.94</v>
      </c>
    </row>
    <row r="17144" spans="1:4">
      <c r="A17144" s="354" t="s">
        <v>42720</v>
      </c>
      <c r="B17144" t="s">
        <v>42719</v>
      </c>
      <c r="C17144" s="354" t="s">
        <v>44</v>
      </c>
      <c r="D17144" s="355">
        <v>102.68</v>
      </c>
    </row>
    <row r="17145" spans="1:4">
      <c r="A17145" s="354" t="s">
        <v>42721</v>
      </c>
      <c r="B17145" t="s">
        <v>42722</v>
      </c>
      <c r="C17145" s="354" t="s">
        <v>44</v>
      </c>
      <c r="D17145" s="355">
        <v>195.31</v>
      </c>
    </row>
    <row r="17146" spans="1:4">
      <c r="A17146" s="354" t="s">
        <v>42723</v>
      </c>
      <c r="B17146" t="s">
        <v>42722</v>
      </c>
      <c r="C17146" s="354" t="s">
        <v>44</v>
      </c>
      <c r="D17146" s="355">
        <v>188.05</v>
      </c>
    </row>
    <row r="17147" spans="1:4">
      <c r="A17147" s="354" t="s">
        <v>42724</v>
      </c>
      <c r="B17147" t="s">
        <v>42725</v>
      </c>
      <c r="C17147" s="354" t="s">
        <v>44</v>
      </c>
      <c r="D17147" s="355">
        <v>102.3</v>
      </c>
    </row>
    <row r="17148" spans="1:4">
      <c r="A17148" s="354" t="s">
        <v>42726</v>
      </c>
      <c r="B17148" t="s">
        <v>42725</v>
      </c>
      <c r="C17148" s="354" t="s">
        <v>44</v>
      </c>
      <c r="D17148" s="355">
        <v>94.38</v>
      </c>
    </row>
    <row r="17149" spans="1:4">
      <c r="A17149" s="354" t="s">
        <v>42727</v>
      </c>
      <c r="B17149" t="s">
        <v>42728</v>
      </c>
      <c r="C17149" s="354" t="s">
        <v>44</v>
      </c>
      <c r="D17149" s="355">
        <v>64.78</v>
      </c>
    </row>
    <row r="17150" spans="1:4">
      <c r="A17150" s="354" t="s">
        <v>42729</v>
      </c>
      <c r="B17150" t="s">
        <v>42728</v>
      </c>
      <c r="C17150" s="354" t="s">
        <v>44</v>
      </c>
      <c r="D17150" s="355">
        <v>62.47</v>
      </c>
    </row>
    <row r="17151" spans="1:4">
      <c r="A17151" s="354" t="s">
        <v>42730</v>
      </c>
      <c r="B17151" t="s">
        <v>42731</v>
      </c>
      <c r="C17151" s="354" t="s">
        <v>44</v>
      </c>
      <c r="D17151" s="355">
        <v>71.12</v>
      </c>
    </row>
    <row r="17152" spans="1:4">
      <c r="A17152" s="354" t="s">
        <v>42732</v>
      </c>
      <c r="B17152" t="s">
        <v>42731</v>
      </c>
      <c r="C17152" s="354" t="s">
        <v>44</v>
      </c>
      <c r="D17152" s="355">
        <v>68.319999999999993</v>
      </c>
    </row>
    <row r="17153" spans="1:4">
      <c r="A17153" s="354" t="s">
        <v>42733</v>
      </c>
      <c r="B17153" t="s">
        <v>42734</v>
      </c>
      <c r="C17153" s="354" t="s">
        <v>44</v>
      </c>
      <c r="D17153" s="355">
        <v>105.8</v>
      </c>
    </row>
    <row r="17154" spans="1:4">
      <c r="A17154" s="354" t="s">
        <v>42735</v>
      </c>
      <c r="B17154" t="s">
        <v>42734</v>
      </c>
      <c r="C17154" s="354" t="s">
        <v>44</v>
      </c>
      <c r="D17154" s="355">
        <v>99.86</v>
      </c>
    </row>
    <row r="17155" spans="1:4">
      <c r="A17155" s="354" t="s">
        <v>42736</v>
      </c>
      <c r="B17155" t="s">
        <v>42737</v>
      </c>
      <c r="C17155" s="354" t="s">
        <v>44</v>
      </c>
      <c r="D17155" s="355">
        <v>125.99</v>
      </c>
    </row>
    <row r="17156" spans="1:4">
      <c r="A17156" s="354" t="s">
        <v>42738</v>
      </c>
      <c r="B17156" t="s">
        <v>42737</v>
      </c>
      <c r="C17156" s="354" t="s">
        <v>44</v>
      </c>
      <c r="D17156" s="355">
        <v>118.07</v>
      </c>
    </row>
    <row r="17157" spans="1:4">
      <c r="A17157" s="354" t="s">
        <v>42739</v>
      </c>
      <c r="B17157" t="s">
        <v>42740</v>
      </c>
      <c r="C17157" s="354" t="s">
        <v>44</v>
      </c>
      <c r="D17157" s="355">
        <v>193.19</v>
      </c>
    </row>
    <row r="17158" spans="1:4">
      <c r="A17158" s="354" t="s">
        <v>42741</v>
      </c>
      <c r="B17158" t="s">
        <v>42740</v>
      </c>
      <c r="C17158" s="354" t="s">
        <v>44</v>
      </c>
      <c r="D17158" s="355">
        <v>184.94</v>
      </c>
    </row>
    <row r="17159" spans="1:4">
      <c r="A17159" s="354" t="s">
        <v>42742</v>
      </c>
      <c r="B17159" t="s">
        <v>42743</v>
      </c>
      <c r="C17159" s="354" t="s">
        <v>44</v>
      </c>
      <c r="D17159" s="355">
        <v>130.75</v>
      </c>
    </row>
    <row r="17160" spans="1:4">
      <c r="A17160" s="354" t="s">
        <v>42744</v>
      </c>
      <c r="B17160" t="s">
        <v>42743</v>
      </c>
      <c r="C17160" s="354" t="s">
        <v>44</v>
      </c>
      <c r="D17160" s="355">
        <v>124.81</v>
      </c>
    </row>
    <row r="17161" spans="1:4">
      <c r="A17161" s="354" t="s">
        <v>42745</v>
      </c>
      <c r="B17161" t="s">
        <v>42746</v>
      </c>
      <c r="C17161" s="354" t="s">
        <v>44</v>
      </c>
      <c r="D17161" s="355">
        <v>149.28</v>
      </c>
    </row>
    <row r="17162" spans="1:4">
      <c r="A17162" s="354" t="s">
        <v>42747</v>
      </c>
      <c r="B17162" t="s">
        <v>42746</v>
      </c>
      <c r="C17162" s="354" t="s">
        <v>44</v>
      </c>
      <c r="D17162" s="355">
        <v>143.34</v>
      </c>
    </row>
    <row r="17163" spans="1:4">
      <c r="A17163" s="354" t="s">
        <v>42748</v>
      </c>
      <c r="B17163" t="s">
        <v>42749</v>
      </c>
      <c r="C17163" s="354" t="s">
        <v>44</v>
      </c>
      <c r="D17163" s="355">
        <v>101.03</v>
      </c>
    </row>
    <row r="17164" spans="1:4">
      <c r="A17164" s="354" t="s">
        <v>42750</v>
      </c>
      <c r="B17164" t="s">
        <v>42749</v>
      </c>
      <c r="C17164" s="354" t="s">
        <v>44</v>
      </c>
      <c r="D17164" s="355">
        <v>95.08</v>
      </c>
    </row>
    <row r="17165" spans="1:4">
      <c r="A17165" s="354" t="s">
        <v>42751</v>
      </c>
      <c r="B17165" t="s">
        <v>42752</v>
      </c>
      <c r="C17165" s="354" t="s">
        <v>44</v>
      </c>
      <c r="D17165" s="355">
        <v>111.25</v>
      </c>
    </row>
    <row r="17166" spans="1:4">
      <c r="A17166" s="354" t="s">
        <v>42753</v>
      </c>
      <c r="B17166" t="s">
        <v>42752</v>
      </c>
      <c r="C17166" s="354" t="s">
        <v>44</v>
      </c>
      <c r="D17166" s="355">
        <v>105.31</v>
      </c>
    </row>
    <row r="17167" spans="1:4">
      <c r="A17167" s="354" t="s">
        <v>42754</v>
      </c>
      <c r="B17167" t="s">
        <v>42755</v>
      </c>
      <c r="C17167" s="354" t="s">
        <v>44</v>
      </c>
      <c r="D17167" s="355">
        <v>113.93</v>
      </c>
    </row>
    <row r="17168" spans="1:4">
      <c r="A17168" s="354" t="s">
        <v>42756</v>
      </c>
      <c r="B17168" t="s">
        <v>42755</v>
      </c>
      <c r="C17168" s="354" t="s">
        <v>44</v>
      </c>
      <c r="D17168" s="355">
        <v>107.98</v>
      </c>
    </row>
    <row r="17169" spans="1:4">
      <c r="A17169" s="354" t="s">
        <v>42757</v>
      </c>
      <c r="B17169" t="s">
        <v>42758</v>
      </c>
      <c r="C17169" s="354" t="s">
        <v>44</v>
      </c>
      <c r="D17169" s="355">
        <v>173.52</v>
      </c>
    </row>
    <row r="17170" spans="1:4">
      <c r="A17170" s="354" t="s">
        <v>42759</v>
      </c>
      <c r="B17170" t="s">
        <v>42758</v>
      </c>
      <c r="C17170" s="354" t="s">
        <v>44</v>
      </c>
      <c r="D17170" s="355">
        <v>165.09</v>
      </c>
    </row>
    <row r="17171" spans="1:4">
      <c r="A17171" s="354" t="s">
        <v>42760</v>
      </c>
      <c r="B17171" t="s">
        <v>42761</v>
      </c>
      <c r="C17171" s="354" t="s">
        <v>44</v>
      </c>
      <c r="D17171" s="355">
        <v>121.17</v>
      </c>
    </row>
    <row r="17172" spans="1:4">
      <c r="A17172" s="354" t="s">
        <v>42762</v>
      </c>
      <c r="B17172" t="s">
        <v>42761</v>
      </c>
      <c r="C17172" s="354" t="s">
        <v>44</v>
      </c>
      <c r="D17172" s="355">
        <v>112.75</v>
      </c>
    </row>
    <row r="17173" spans="1:4">
      <c r="A17173" s="354" t="s">
        <v>42763</v>
      </c>
      <c r="B17173" t="s">
        <v>42764</v>
      </c>
      <c r="C17173" s="354" t="s">
        <v>44</v>
      </c>
      <c r="D17173" s="355">
        <v>158.11000000000001</v>
      </c>
    </row>
    <row r="17174" spans="1:4">
      <c r="A17174" s="354" t="s">
        <v>42765</v>
      </c>
      <c r="B17174" t="s">
        <v>42764</v>
      </c>
      <c r="C17174" s="354" t="s">
        <v>44</v>
      </c>
      <c r="D17174" s="355">
        <v>150.35</v>
      </c>
    </row>
    <row r="17175" spans="1:4">
      <c r="A17175" s="354" t="s">
        <v>42766</v>
      </c>
      <c r="B17175" t="s">
        <v>42767</v>
      </c>
      <c r="C17175" s="354" t="s">
        <v>44</v>
      </c>
      <c r="D17175" s="355">
        <v>100.91</v>
      </c>
    </row>
    <row r="17176" spans="1:4">
      <c r="A17176" s="354" t="s">
        <v>42768</v>
      </c>
      <c r="B17176" t="s">
        <v>42767</v>
      </c>
      <c r="C17176" s="354" t="s">
        <v>44</v>
      </c>
      <c r="D17176" s="355">
        <v>93.15</v>
      </c>
    </row>
    <row r="17177" spans="1:4">
      <c r="A17177" s="354" t="s">
        <v>42769</v>
      </c>
      <c r="B17177" t="s">
        <v>42770</v>
      </c>
      <c r="C17177" s="354" t="s">
        <v>44</v>
      </c>
      <c r="D17177" s="355">
        <v>91.75</v>
      </c>
    </row>
    <row r="17178" spans="1:4">
      <c r="A17178" s="354" t="s">
        <v>42771</v>
      </c>
      <c r="B17178" t="s">
        <v>42770</v>
      </c>
      <c r="C17178" s="354" t="s">
        <v>44</v>
      </c>
      <c r="D17178" s="355">
        <v>82.09</v>
      </c>
    </row>
    <row r="17179" spans="1:4">
      <c r="A17179" s="354" t="s">
        <v>42772</v>
      </c>
      <c r="B17179" t="s">
        <v>42773</v>
      </c>
      <c r="C17179" s="354" t="s">
        <v>44</v>
      </c>
      <c r="D17179" s="355">
        <v>118.49</v>
      </c>
    </row>
    <row r="17180" spans="1:4">
      <c r="A17180" s="354" t="s">
        <v>42774</v>
      </c>
      <c r="B17180" t="s">
        <v>42773</v>
      </c>
      <c r="C17180" s="354" t="s">
        <v>44</v>
      </c>
      <c r="D17180" s="355">
        <v>110.73</v>
      </c>
    </row>
    <row r="17181" spans="1:4">
      <c r="A17181" s="354" t="s">
        <v>42775</v>
      </c>
      <c r="B17181" t="s">
        <v>42776</v>
      </c>
      <c r="C17181" s="354" t="s">
        <v>44</v>
      </c>
      <c r="D17181" s="355">
        <v>114.13</v>
      </c>
    </row>
    <row r="17182" spans="1:4">
      <c r="A17182" s="354" t="s">
        <v>42777</v>
      </c>
      <c r="B17182" t="s">
        <v>42776</v>
      </c>
      <c r="C17182" s="354" t="s">
        <v>44</v>
      </c>
      <c r="D17182" s="355">
        <v>106.37</v>
      </c>
    </row>
    <row r="17183" spans="1:4">
      <c r="A17183" s="354" t="s">
        <v>42778</v>
      </c>
      <c r="B17183" t="s">
        <v>42779</v>
      </c>
      <c r="C17183" s="354" t="s">
        <v>44</v>
      </c>
      <c r="D17183" s="355">
        <v>80.48</v>
      </c>
    </row>
    <row r="17184" spans="1:4">
      <c r="A17184" s="354" t="s">
        <v>42780</v>
      </c>
      <c r="B17184" t="s">
        <v>42779</v>
      </c>
      <c r="C17184" s="354" t="s">
        <v>44</v>
      </c>
      <c r="D17184" s="355">
        <v>71.73</v>
      </c>
    </row>
    <row r="17185" spans="1:4">
      <c r="A17185" s="354" t="s">
        <v>42781</v>
      </c>
      <c r="B17185" t="s">
        <v>42782</v>
      </c>
      <c r="C17185" s="354" t="s">
        <v>44</v>
      </c>
      <c r="D17185" s="355">
        <v>80.48</v>
      </c>
    </row>
    <row r="17186" spans="1:4">
      <c r="A17186" s="354" t="s">
        <v>42783</v>
      </c>
      <c r="B17186" t="s">
        <v>42782</v>
      </c>
      <c r="C17186" s="354" t="s">
        <v>44</v>
      </c>
      <c r="D17186" s="355">
        <v>71.73</v>
      </c>
    </row>
    <row r="17187" spans="1:4">
      <c r="A17187" s="354" t="s">
        <v>42784</v>
      </c>
      <c r="B17187" t="s">
        <v>42785</v>
      </c>
      <c r="C17187" s="354" t="s">
        <v>44</v>
      </c>
      <c r="D17187" s="355">
        <v>243.11</v>
      </c>
    </row>
    <row r="17188" spans="1:4">
      <c r="A17188" s="354" t="s">
        <v>42786</v>
      </c>
      <c r="B17188" t="s">
        <v>42785</v>
      </c>
      <c r="C17188" s="354" t="s">
        <v>44</v>
      </c>
      <c r="D17188" s="355">
        <v>235.35</v>
      </c>
    </row>
    <row r="17189" spans="1:4">
      <c r="A17189" s="354" t="s">
        <v>42787</v>
      </c>
      <c r="B17189" t="s">
        <v>42788</v>
      </c>
      <c r="C17189" s="354" t="s">
        <v>44</v>
      </c>
      <c r="D17189" s="355">
        <v>203.87</v>
      </c>
    </row>
    <row r="17190" spans="1:4">
      <c r="A17190" s="354" t="s">
        <v>42789</v>
      </c>
      <c r="B17190" t="s">
        <v>42788</v>
      </c>
      <c r="C17190" s="354" t="s">
        <v>44</v>
      </c>
      <c r="D17190" s="355">
        <v>198.86</v>
      </c>
    </row>
    <row r="17191" spans="1:4">
      <c r="A17191" s="354" t="s">
        <v>42790</v>
      </c>
      <c r="B17191" t="s">
        <v>42791</v>
      </c>
      <c r="C17191" s="354" t="s">
        <v>44</v>
      </c>
      <c r="D17191" s="355">
        <v>247.27</v>
      </c>
    </row>
    <row r="17192" spans="1:4">
      <c r="A17192" s="354" t="s">
        <v>42792</v>
      </c>
      <c r="B17192" t="s">
        <v>42791</v>
      </c>
      <c r="C17192" s="354" t="s">
        <v>44</v>
      </c>
      <c r="D17192" s="355">
        <v>238.95</v>
      </c>
    </row>
    <row r="17193" spans="1:4">
      <c r="A17193" s="354" t="s">
        <v>42793</v>
      </c>
      <c r="B17193" t="s">
        <v>42794</v>
      </c>
      <c r="C17193" s="354" t="s">
        <v>44</v>
      </c>
      <c r="D17193" s="355">
        <v>26.09</v>
      </c>
    </row>
    <row r="17194" spans="1:4">
      <c r="A17194" s="354" t="s">
        <v>42795</v>
      </c>
      <c r="B17194" t="s">
        <v>42794</v>
      </c>
      <c r="C17194" s="354" t="s">
        <v>44</v>
      </c>
      <c r="D17194" s="355">
        <v>25.05</v>
      </c>
    </row>
    <row r="17195" spans="1:4">
      <c r="A17195" s="354" t="s">
        <v>42796</v>
      </c>
      <c r="B17195" t="s">
        <v>42797</v>
      </c>
      <c r="C17195" s="354" t="s">
        <v>44</v>
      </c>
      <c r="D17195" s="355">
        <v>14.11</v>
      </c>
    </row>
    <row r="17196" spans="1:4">
      <c r="A17196" s="354" t="s">
        <v>42798</v>
      </c>
      <c r="B17196" t="s">
        <v>42797</v>
      </c>
      <c r="C17196" s="354" t="s">
        <v>44</v>
      </c>
      <c r="D17196" s="355">
        <v>13.45</v>
      </c>
    </row>
    <row r="17197" spans="1:4">
      <c r="A17197" s="354" t="s">
        <v>42799</v>
      </c>
      <c r="B17197" t="s">
        <v>42800</v>
      </c>
      <c r="C17197" s="354" t="s">
        <v>44</v>
      </c>
      <c r="D17197" s="355">
        <v>6.17</v>
      </c>
    </row>
    <row r="17198" spans="1:4">
      <c r="A17198" s="354" t="s">
        <v>42801</v>
      </c>
      <c r="B17198" t="s">
        <v>42800</v>
      </c>
      <c r="C17198" s="354" t="s">
        <v>44</v>
      </c>
      <c r="D17198" s="355">
        <v>5.75</v>
      </c>
    </row>
    <row r="17199" spans="1:4">
      <c r="A17199" s="354" t="s">
        <v>42802</v>
      </c>
      <c r="B17199" t="s">
        <v>42803</v>
      </c>
      <c r="C17199" s="354" t="s">
        <v>44</v>
      </c>
      <c r="D17199" s="355">
        <v>45.05</v>
      </c>
    </row>
    <row r="17200" spans="1:4">
      <c r="A17200" s="354" t="s">
        <v>42804</v>
      </c>
      <c r="B17200" t="s">
        <v>42803</v>
      </c>
      <c r="C17200" s="354" t="s">
        <v>44</v>
      </c>
      <c r="D17200" s="355">
        <v>43.76</v>
      </c>
    </row>
    <row r="17201" spans="1:4">
      <c r="A17201" s="354" t="s">
        <v>42805</v>
      </c>
      <c r="B17201" t="s">
        <v>42806</v>
      </c>
      <c r="C17201" s="354" t="s">
        <v>44</v>
      </c>
      <c r="D17201" s="355">
        <v>176.19</v>
      </c>
    </row>
    <row r="17202" spans="1:4">
      <c r="A17202" s="354" t="s">
        <v>42807</v>
      </c>
      <c r="B17202" t="s">
        <v>42806</v>
      </c>
      <c r="C17202" s="354" t="s">
        <v>44</v>
      </c>
      <c r="D17202" s="355">
        <v>170.63</v>
      </c>
    </row>
    <row r="17203" spans="1:4">
      <c r="A17203" s="354" t="s">
        <v>42808</v>
      </c>
      <c r="B17203" t="s">
        <v>42809</v>
      </c>
      <c r="C17203" s="354" t="s">
        <v>44</v>
      </c>
      <c r="D17203" s="355">
        <v>116.74</v>
      </c>
    </row>
    <row r="17204" spans="1:4">
      <c r="A17204" s="354" t="s">
        <v>42810</v>
      </c>
      <c r="B17204" t="s">
        <v>42809</v>
      </c>
      <c r="C17204" s="354" t="s">
        <v>44</v>
      </c>
      <c r="D17204" s="355">
        <v>111.94</v>
      </c>
    </row>
    <row r="17205" spans="1:4">
      <c r="A17205" s="354" t="s">
        <v>42811</v>
      </c>
      <c r="B17205" t="s">
        <v>42812</v>
      </c>
      <c r="C17205" s="354" t="s">
        <v>44</v>
      </c>
      <c r="D17205" s="355">
        <v>91.51</v>
      </c>
    </row>
    <row r="17206" spans="1:4">
      <c r="A17206" s="354" t="s">
        <v>42813</v>
      </c>
      <c r="B17206" t="s">
        <v>42812</v>
      </c>
      <c r="C17206" s="354" t="s">
        <v>44</v>
      </c>
      <c r="D17206" s="355">
        <v>85.67</v>
      </c>
    </row>
    <row r="17207" spans="1:4">
      <c r="A17207" s="354" t="s">
        <v>42814</v>
      </c>
      <c r="B17207" t="s">
        <v>42815</v>
      </c>
      <c r="C17207" s="354" t="s">
        <v>44</v>
      </c>
      <c r="D17207" s="355">
        <v>119.71</v>
      </c>
    </row>
    <row r="17208" spans="1:4">
      <c r="A17208" s="354" t="s">
        <v>42816</v>
      </c>
      <c r="B17208" t="s">
        <v>42815</v>
      </c>
      <c r="C17208" s="354" t="s">
        <v>44</v>
      </c>
      <c r="D17208" s="355">
        <v>111.13</v>
      </c>
    </row>
    <row r="17209" spans="1:4">
      <c r="A17209" s="354" t="s">
        <v>42817</v>
      </c>
      <c r="B17209" t="s">
        <v>42818</v>
      </c>
      <c r="C17209" s="354" t="s">
        <v>44</v>
      </c>
      <c r="D17209" s="355">
        <v>245.19</v>
      </c>
    </row>
    <row r="17210" spans="1:4">
      <c r="A17210" s="354" t="s">
        <v>42819</v>
      </c>
      <c r="B17210" t="s">
        <v>42818</v>
      </c>
      <c r="C17210" s="354" t="s">
        <v>44</v>
      </c>
      <c r="D17210" s="355">
        <v>237.15</v>
      </c>
    </row>
    <row r="17211" spans="1:4">
      <c r="A17211" s="354" t="s">
        <v>42820</v>
      </c>
      <c r="B17211" t="s">
        <v>42821</v>
      </c>
      <c r="C17211" s="354" t="s">
        <v>44</v>
      </c>
      <c r="D17211" s="355">
        <v>56.07</v>
      </c>
    </row>
    <row r="17212" spans="1:4">
      <c r="A17212" s="354" t="s">
        <v>42822</v>
      </c>
      <c r="B17212" t="s">
        <v>42821</v>
      </c>
      <c r="C17212" s="354" t="s">
        <v>44</v>
      </c>
      <c r="D17212" s="355">
        <v>54.82</v>
      </c>
    </row>
    <row r="17213" spans="1:4">
      <c r="A17213" s="354" t="s">
        <v>42823</v>
      </c>
      <c r="B17213" t="s">
        <v>42824</v>
      </c>
      <c r="C17213" s="354" t="s">
        <v>44</v>
      </c>
      <c r="D17213" s="355">
        <v>130.37</v>
      </c>
    </row>
    <row r="17214" spans="1:4">
      <c r="A17214" s="354" t="s">
        <v>42825</v>
      </c>
      <c r="B17214" t="s">
        <v>42824</v>
      </c>
      <c r="C17214" s="354" t="s">
        <v>44</v>
      </c>
      <c r="D17214" s="355">
        <v>121.79</v>
      </c>
    </row>
    <row r="17215" spans="1:4">
      <c r="A17215" s="354" t="s">
        <v>42826</v>
      </c>
      <c r="B17215" t="s">
        <v>42827</v>
      </c>
      <c r="C17215" s="354" t="s">
        <v>44</v>
      </c>
      <c r="D17215" s="355">
        <v>21.94</v>
      </c>
    </row>
    <row r="17216" spans="1:4">
      <c r="A17216" s="354" t="s">
        <v>42828</v>
      </c>
      <c r="B17216" t="s">
        <v>42827</v>
      </c>
      <c r="C17216" s="354" t="s">
        <v>44</v>
      </c>
      <c r="D17216" s="355">
        <v>19.96</v>
      </c>
    </row>
    <row r="17217" spans="1:4">
      <c r="A17217" s="354" t="s">
        <v>42829</v>
      </c>
      <c r="B17217" t="s">
        <v>42830</v>
      </c>
      <c r="C17217" s="354" t="s">
        <v>47</v>
      </c>
      <c r="D17217" s="355">
        <v>43.69</v>
      </c>
    </row>
    <row r="17218" spans="1:4">
      <c r="A17218" s="354" t="s">
        <v>42831</v>
      </c>
      <c r="B17218" t="s">
        <v>42830</v>
      </c>
      <c r="C17218" s="354" t="s">
        <v>47</v>
      </c>
      <c r="D17218" s="355">
        <v>41.71</v>
      </c>
    </row>
    <row r="17219" spans="1:4">
      <c r="A17219" s="354" t="s">
        <v>42832</v>
      </c>
      <c r="B17219" t="s">
        <v>42833</v>
      </c>
      <c r="C17219" s="354" t="s">
        <v>44</v>
      </c>
      <c r="D17219" s="355">
        <v>130.13999999999999</v>
      </c>
    </row>
    <row r="17220" spans="1:4">
      <c r="A17220" s="354" t="s">
        <v>42834</v>
      </c>
      <c r="B17220" t="s">
        <v>42833</v>
      </c>
      <c r="C17220" s="354" t="s">
        <v>44</v>
      </c>
      <c r="D17220" s="355">
        <v>126.94</v>
      </c>
    </row>
    <row r="17221" spans="1:4">
      <c r="A17221" s="354" t="s">
        <v>42835</v>
      </c>
      <c r="B17221" t="s">
        <v>42836</v>
      </c>
      <c r="C17221" s="354" t="s">
        <v>44</v>
      </c>
      <c r="D17221" s="355">
        <v>155.28</v>
      </c>
    </row>
    <row r="17222" spans="1:4">
      <c r="A17222" s="354" t="s">
        <v>42837</v>
      </c>
      <c r="B17222" t="s">
        <v>42836</v>
      </c>
      <c r="C17222" s="354" t="s">
        <v>44</v>
      </c>
      <c r="D17222" s="355">
        <v>151.57</v>
      </c>
    </row>
    <row r="17223" spans="1:4">
      <c r="A17223" s="354" t="s">
        <v>42838</v>
      </c>
      <c r="B17223" t="s">
        <v>42839</v>
      </c>
      <c r="C17223" s="354" t="s">
        <v>44</v>
      </c>
      <c r="D17223" s="355">
        <v>244.13</v>
      </c>
    </row>
    <row r="17224" spans="1:4">
      <c r="A17224" s="354" t="s">
        <v>42840</v>
      </c>
      <c r="B17224" t="s">
        <v>42839</v>
      </c>
      <c r="C17224" s="354" t="s">
        <v>44</v>
      </c>
      <c r="D17224" s="355">
        <v>239.89</v>
      </c>
    </row>
    <row r="17225" spans="1:4">
      <c r="A17225" s="354" t="s">
        <v>42841</v>
      </c>
      <c r="B17225" t="s">
        <v>42842</v>
      </c>
      <c r="C17225" s="354" t="s">
        <v>44</v>
      </c>
      <c r="D17225" s="355">
        <v>299.68</v>
      </c>
    </row>
    <row r="17226" spans="1:4">
      <c r="A17226" s="354" t="s">
        <v>42843</v>
      </c>
      <c r="B17226" t="s">
        <v>42842</v>
      </c>
      <c r="C17226" s="354" t="s">
        <v>44</v>
      </c>
      <c r="D17226" s="355">
        <v>295.12</v>
      </c>
    </row>
    <row r="17227" spans="1:4">
      <c r="A17227" s="354" t="s">
        <v>42844</v>
      </c>
      <c r="B17227" t="s">
        <v>42845</v>
      </c>
      <c r="C17227" s="354" t="s">
        <v>44</v>
      </c>
      <c r="D17227" s="355">
        <v>55.49</v>
      </c>
    </row>
    <row r="17228" spans="1:4">
      <c r="A17228" s="354" t="s">
        <v>42846</v>
      </c>
      <c r="B17228" t="s">
        <v>42845</v>
      </c>
      <c r="C17228" s="354" t="s">
        <v>44</v>
      </c>
      <c r="D17228" s="355">
        <v>53.75</v>
      </c>
    </row>
    <row r="17229" spans="1:4">
      <c r="A17229" s="354" t="s">
        <v>42847</v>
      </c>
      <c r="B17229" t="s">
        <v>42848</v>
      </c>
      <c r="C17229" s="354" t="s">
        <v>44</v>
      </c>
      <c r="D17229" s="355">
        <v>133.52000000000001</v>
      </c>
    </row>
    <row r="17230" spans="1:4">
      <c r="A17230" s="354" t="s">
        <v>42849</v>
      </c>
      <c r="B17230" t="s">
        <v>42848</v>
      </c>
      <c r="C17230" s="354" t="s">
        <v>44</v>
      </c>
      <c r="D17230" s="355">
        <v>130.33000000000001</v>
      </c>
    </row>
    <row r="17231" spans="1:4">
      <c r="A17231" s="354" t="s">
        <v>42850</v>
      </c>
      <c r="B17231" t="s">
        <v>42851</v>
      </c>
      <c r="C17231" s="354" t="s">
        <v>44</v>
      </c>
      <c r="D17231" s="355">
        <v>159.19</v>
      </c>
    </row>
    <row r="17232" spans="1:4">
      <c r="A17232" s="354" t="s">
        <v>42852</v>
      </c>
      <c r="B17232" t="s">
        <v>42851</v>
      </c>
      <c r="C17232" s="354" t="s">
        <v>44</v>
      </c>
      <c r="D17232" s="355">
        <v>155.47999999999999</v>
      </c>
    </row>
    <row r="17233" spans="1:4">
      <c r="A17233" s="354" t="s">
        <v>42853</v>
      </c>
      <c r="B17233" t="s">
        <v>42854</v>
      </c>
      <c r="C17233" s="354" t="s">
        <v>44</v>
      </c>
      <c r="D17233" s="355">
        <v>249.86</v>
      </c>
    </row>
    <row r="17234" spans="1:4">
      <c r="A17234" s="354" t="s">
        <v>42855</v>
      </c>
      <c r="B17234" t="s">
        <v>42854</v>
      </c>
      <c r="C17234" s="354" t="s">
        <v>44</v>
      </c>
      <c r="D17234" s="355">
        <v>245.62</v>
      </c>
    </row>
    <row r="17235" spans="1:4">
      <c r="A17235" s="354" t="s">
        <v>42856</v>
      </c>
      <c r="B17235" t="s">
        <v>42857</v>
      </c>
      <c r="C17235" s="354" t="s">
        <v>44</v>
      </c>
      <c r="D17235" s="355">
        <v>307.5</v>
      </c>
    </row>
    <row r="17236" spans="1:4">
      <c r="A17236" s="354" t="s">
        <v>42858</v>
      </c>
      <c r="B17236" t="s">
        <v>42857</v>
      </c>
      <c r="C17236" s="354" t="s">
        <v>44</v>
      </c>
      <c r="D17236" s="355">
        <v>302.93</v>
      </c>
    </row>
    <row r="17237" spans="1:4">
      <c r="A17237" s="354" t="s">
        <v>42859</v>
      </c>
      <c r="B17237" t="s">
        <v>42860</v>
      </c>
      <c r="C17237" s="354" t="s">
        <v>44</v>
      </c>
      <c r="D17237" s="355">
        <v>166.94</v>
      </c>
    </row>
    <row r="17238" spans="1:4">
      <c r="A17238" s="354" t="s">
        <v>42861</v>
      </c>
      <c r="B17238" t="s">
        <v>42860</v>
      </c>
      <c r="C17238" s="354" t="s">
        <v>44</v>
      </c>
      <c r="D17238" s="355">
        <v>163.08000000000001</v>
      </c>
    </row>
    <row r="17239" spans="1:4">
      <c r="A17239" s="354" t="s">
        <v>42862</v>
      </c>
      <c r="B17239" t="s">
        <v>42863</v>
      </c>
      <c r="C17239" s="354" t="s">
        <v>44</v>
      </c>
      <c r="D17239" s="355">
        <v>198.46</v>
      </c>
    </row>
    <row r="17240" spans="1:4">
      <c r="A17240" s="354" t="s">
        <v>42864</v>
      </c>
      <c r="B17240" t="s">
        <v>42863</v>
      </c>
      <c r="C17240" s="354" t="s">
        <v>44</v>
      </c>
      <c r="D17240" s="355">
        <v>194.08</v>
      </c>
    </row>
    <row r="17241" spans="1:4">
      <c r="A17241" s="354" t="s">
        <v>42865</v>
      </c>
      <c r="B17241" t="s">
        <v>42866</v>
      </c>
      <c r="C17241" s="354" t="s">
        <v>44</v>
      </c>
      <c r="D17241" s="355">
        <v>312.77999999999997</v>
      </c>
    </row>
    <row r="17242" spans="1:4">
      <c r="A17242" s="354" t="s">
        <v>42867</v>
      </c>
      <c r="B17242" t="s">
        <v>42866</v>
      </c>
      <c r="C17242" s="354" t="s">
        <v>44</v>
      </c>
      <c r="D17242" s="355">
        <v>307.88</v>
      </c>
    </row>
    <row r="17243" spans="1:4">
      <c r="A17243" s="354" t="s">
        <v>42868</v>
      </c>
      <c r="B17243" t="s">
        <v>42869</v>
      </c>
      <c r="C17243" s="354" t="s">
        <v>44</v>
      </c>
      <c r="D17243" s="355">
        <v>384.26</v>
      </c>
    </row>
    <row r="17244" spans="1:4">
      <c r="A17244" s="354" t="s">
        <v>42870</v>
      </c>
      <c r="B17244" t="s">
        <v>42869</v>
      </c>
      <c r="C17244" s="354" t="s">
        <v>44</v>
      </c>
      <c r="D17244" s="355">
        <v>379.03</v>
      </c>
    </row>
    <row r="17245" spans="1:4">
      <c r="A17245" s="354" t="s">
        <v>42871</v>
      </c>
      <c r="B17245" t="s">
        <v>42872</v>
      </c>
      <c r="C17245" s="354" t="s">
        <v>44</v>
      </c>
      <c r="D17245" s="355">
        <v>73.180000000000007</v>
      </c>
    </row>
    <row r="17246" spans="1:4">
      <c r="A17246" s="354" t="s">
        <v>42873</v>
      </c>
      <c r="B17246" t="s">
        <v>42872</v>
      </c>
      <c r="C17246" s="354" t="s">
        <v>44</v>
      </c>
      <c r="D17246" s="355">
        <v>70.790000000000006</v>
      </c>
    </row>
    <row r="17247" spans="1:4">
      <c r="A17247" s="354" t="s">
        <v>42874</v>
      </c>
      <c r="B17247" t="s">
        <v>42875</v>
      </c>
      <c r="C17247" s="354" t="s">
        <v>44</v>
      </c>
      <c r="D17247" s="355">
        <v>170.33</v>
      </c>
    </row>
    <row r="17248" spans="1:4">
      <c r="A17248" s="354" t="s">
        <v>42876</v>
      </c>
      <c r="B17248" t="s">
        <v>42875</v>
      </c>
      <c r="C17248" s="354" t="s">
        <v>44</v>
      </c>
      <c r="D17248" s="355">
        <v>166.47</v>
      </c>
    </row>
    <row r="17249" spans="1:4">
      <c r="A17249" s="354" t="s">
        <v>42877</v>
      </c>
      <c r="B17249" t="s">
        <v>42878</v>
      </c>
      <c r="C17249" s="354" t="s">
        <v>44</v>
      </c>
      <c r="D17249" s="355">
        <v>202.36</v>
      </c>
    </row>
    <row r="17250" spans="1:4">
      <c r="A17250" s="354" t="s">
        <v>42879</v>
      </c>
      <c r="B17250" t="s">
        <v>42878</v>
      </c>
      <c r="C17250" s="354" t="s">
        <v>44</v>
      </c>
      <c r="D17250" s="355">
        <v>197.99</v>
      </c>
    </row>
    <row r="17251" spans="1:4">
      <c r="A17251" s="354" t="s">
        <v>42880</v>
      </c>
      <c r="B17251" t="s">
        <v>42881</v>
      </c>
      <c r="C17251" s="354" t="s">
        <v>44</v>
      </c>
      <c r="D17251" s="355">
        <v>318.51</v>
      </c>
    </row>
    <row r="17252" spans="1:4">
      <c r="A17252" s="354" t="s">
        <v>42882</v>
      </c>
      <c r="B17252" t="s">
        <v>42881</v>
      </c>
      <c r="C17252" s="354" t="s">
        <v>44</v>
      </c>
      <c r="D17252" s="355">
        <v>313.61</v>
      </c>
    </row>
    <row r="17253" spans="1:4">
      <c r="A17253" s="354" t="s">
        <v>42883</v>
      </c>
      <c r="B17253" t="s">
        <v>42884</v>
      </c>
      <c r="C17253" s="354" t="s">
        <v>44</v>
      </c>
      <c r="D17253" s="355">
        <v>392.08</v>
      </c>
    </row>
    <row r="17254" spans="1:4">
      <c r="A17254" s="354" t="s">
        <v>42885</v>
      </c>
      <c r="B17254" t="s">
        <v>42884</v>
      </c>
      <c r="C17254" s="354" t="s">
        <v>44</v>
      </c>
      <c r="D17254" s="355">
        <v>386.85</v>
      </c>
    </row>
    <row r="17255" spans="1:4">
      <c r="A17255" s="354" t="s">
        <v>42886</v>
      </c>
      <c r="B17255" t="s">
        <v>42887</v>
      </c>
      <c r="C17255" s="354" t="s">
        <v>44</v>
      </c>
      <c r="D17255" s="355">
        <v>11.16</v>
      </c>
    </row>
    <row r="17256" spans="1:4">
      <c r="A17256" s="354" t="s">
        <v>42888</v>
      </c>
      <c r="B17256" t="s">
        <v>42887</v>
      </c>
      <c r="C17256" s="354" t="s">
        <v>44</v>
      </c>
      <c r="D17256" s="355">
        <v>9.74</v>
      </c>
    </row>
    <row r="17257" spans="1:4">
      <c r="A17257" s="354" t="s">
        <v>42889</v>
      </c>
      <c r="B17257" t="s">
        <v>42890</v>
      </c>
      <c r="C17257" s="354" t="s">
        <v>44</v>
      </c>
      <c r="D17257" s="355">
        <v>14.83</v>
      </c>
    </row>
    <row r="17258" spans="1:4">
      <c r="A17258" s="354" t="s">
        <v>42891</v>
      </c>
      <c r="B17258" t="s">
        <v>42890</v>
      </c>
      <c r="C17258" s="354" t="s">
        <v>44</v>
      </c>
      <c r="D17258" s="355">
        <v>12.93</v>
      </c>
    </row>
    <row r="17259" spans="1:4">
      <c r="A17259" s="354" t="s">
        <v>42892</v>
      </c>
      <c r="B17259" t="s">
        <v>42893</v>
      </c>
      <c r="C17259" s="354" t="s">
        <v>44</v>
      </c>
      <c r="D17259" s="355">
        <v>12.36</v>
      </c>
    </row>
    <row r="17260" spans="1:4">
      <c r="A17260" s="354" t="s">
        <v>42894</v>
      </c>
      <c r="B17260" t="s">
        <v>42893</v>
      </c>
      <c r="C17260" s="354" t="s">
        <v>44</v>
      </c>
      <c r="D17260" s="355">
        <v>10.94</v>
      </c>
    </row>
    <row r="17261" spans="1:4">
      <c r="A17261" s="354" t="s">
        <v>42895</v>
      </c>
      <c r="B17261" t="s">
        <v>42896</v>
      </c>
      <c r="C17261" s="354" t="s">
        <v>44</v>
      </c>
      <c r="D17261" s="355">
        <v>16.03</v>
      </c>
    </row>
    <row r="17262" spans="1:4">
      <c r="A17262" s="354" t="s">
        <v>42897</v>
      </c>
      <c r="B17262" t="s">
        <v>42896</v>
      </c>
      <c r="C17262" s="354" t="s">
        <v>44</v>
      </c>
      <c r="D17262" s="355">
        <v>14.14</v>
      </c>
    </row>
    <row r="17263" spans="1:4">
      <c r="A17263" s="354" t="s">
        <v>42898</v>
      </c>
      <c r="B17263" t="s">
        <v>42899</v>
      </c>
      <c r="C17263" s="354" t="s">
        <v>44</v>
      </c>
      <c r="D17263" s="355">
        <v>16.98</v>
      </c>
    </row>
    <row r="17264" spans="1:4">
      <c r="A17264" s="354" t="s">
        <v>42900</v>
      </c>
      <c r="B17264" t="s">
        <v>42899</v>
      </c>
      <c r="C17264" s="354" t="s">
        <v>44</v>
      </c>
      <c r="D17264" s="355">
        <v>14.84</v>
      </c>
    </row>
    <row r="17265" spans="1:4">
      <c r="A17265" s="354" t="s">
        <v>42901</v>
      </c>
      <c r="B17265" t="s">
        <v>42902</v>
      </c>
      <c r="C17265" s="354" t="s">
        <v>44</v>
      </c>
      <c r="D17265" s="355">
        <v>4.74</v>
      </c>
    </row>
    <row r="17266" spans="1:4">
      <c r="A17266" s="354" t="s">
        <v>42903</v>
      </c>
      <c r="B17266" t="s">
        <v>42902</v>
      </c>
      <c r="C17266" s="354" t="s">
        <v>44</v>
      </c>
      <c r="D17266" s="355">
        <v>4.1900000000000004</v>
      </c>
    </row>
    <row r="17267" spans="1:4">
      <c r="A17267" s="354" t="s">
        <v>42904</v>
      </c>
      <c r="B17267" t="s">
        <v>42905</v>
      </c>
      <c r="C17267" s="354" t="s">
        <v>44</v>
      </c>
      <c r="D17267" s="355">
        <v>20.16</v>
      </c>
    </row>
    <row r="17268" spans="1:4">
      <c r="A17268" s="354" t="s">
        <v>42906</v>
      </c>
      <c r="B17268" t="s">
        <v>42905</v>
      </c>
      <c r="C17268" s="354" t="s">
        <v>44</v>
      </c>
      <c r="D17268" s="355">
        <v>18.59</v>
      </c>
    </row>
    <row r="17269" spans="1:4">
      <c r="A17269" s="354" t="s">
        <v>42907</v>
      </c>
      <c r="B17269" t="s">
        <v>42908</v>
      </c>
      <c r="C17269" s="354" t="s">
        <v>44</v>
      </c>
      <c r="D17269" s="355">
        <v>97.75</v>
      </c>
    </row>
    <row r="17270" spans="1:4">
      <c r="A17270" s="354" t="s">
        <v>42909</v>
      </c>
      <c r="B17270" t="s">
        <v>42908</v>
      </c>
      <c r="C17270" s="354" t="s">
        <v>44</v>
      </c>
      <c r="D17270" s="355">
        <v>95.98</v>
      </c>
    </row>
    <row r="17271" spans="1:4">
      <c r="A17271" s="354" t="s">
        <v>42910</v>
      </c>
      <c r="B17271" t="s">
        <v>42911</v>
      </c>
      <c r="C17271" s="354" t="s">
        <v>44</v>
      </c>
      <c r="D17271" s="355">
        <v>185.77</v>
      </c>
    </row>
    <row r="17272" spans="1:4">
      <c r="A17272" s="354" t="s">
        <v>42912</v>
      </c>
      <c r="B17272" t="s">
        <v>42911</v>
      </c>
      <c r="C17272" s="354" t="s">
        <v>44</v>
      </c>
      <c r="D17272" s="355">
        <v>183.47</v>
      </c>
    </row>
    <row r="17273" spans="1:4">
      <c r="A17273" s="354" t="s">
        <v>42913</v>
      </c>
      <c r="B17273" t="s">
        <v>42914</v>
      </c>
      <c r="C17273" s="354" t="s">
        <v>44</v>
      </c>
      <c r="D17273" s="355">
        <v>27.73</v>
      </c>
    </row>
    <row r="17274" spans="1:4">
      <c r="A17274" s="354" t="s">
        <v>42915</v>
      </c>
      <c r="B17274" t="s">
        <v>42914</v>
      </c>
      <c r="C17274" s="354" t="s">
        <v>44</v>
      </c>
      <c r="D17274" s="355">
        <v>25.95</v>
      </c>
    </row>
    <row r="17275" spans="1:4">
      <c r="A17275" s="354" t="s">
        <v>42916</v>
      </c>
      <c r="B17275" t="s">
        <v>42917</v>
      </c>
      <c r="C17275" s="354" t="s">
        <v>44</v>
      </c>
      <c r="D17275" s="355">
        <v>40.39</v>
      </c>
    </row>
    <row r="17276" spans="1:4">
      <c r="A17276" s="354" t="s">
        <v>42918</v>
      </c>
      <c r="B17276" t="s">
        <v>42917</v>
      </c>
      <c r="C17276" s="354" t="s">
        <v>44</v>
      </c>
      <c r="D17276" s="355">
        <v>37.729999999999997</v>
      </c>
    </row>
    <row r="17277" spans="1:4">
      <c r="A17277" s="354" t="s">
        <v>42919</v>
      </c>
      <c r="B17277" t="s">
        <v>42920</v>
      </c>
      <c r="C17277" s="354" t="s">
        <v>44</v>
      </c>
      <c r="D17277" s="355">
        <v>59.35</v>
      </c>
    </row>
    <row r="17278" spans="1:4">
      <c r="A17278" s="354" t="s">
        <v>42921</v>
      </c>
      <c r="B17278" t="s">
        <v>42920</v>
      </c>
      <c r="C17278" s="354" t="s">
        <v>44</v>
      </c>
      <c r="D17278" s="355">
        <v>54.39</v>
      </c>
    </row>
    <row r="17279" spans="1:4">
      <c r="A17279" s="354" t="s">
        <v>42922</v>
      </c>
      <c r="B17279" t="s">
        <v>42923</v>
      </c>
      <c r="C17279" s="354" t="s">
        <v>46</v>
      </c>
      <c r="D17279" s="355">
        <v>12</v>
      </c>
    </row>
    <row r="17280" spans="1:4">
      <c r="A17280" s="354" t="s">
        <v>42924</v>
      </c>
      <c r="B17280" t="s">
        <v>42923</v>
      </c>
      <c r="C17280" s="354" t="s">
        <v>46</v>
      </c>
      <c r="D17280" s="355">
        <v>12</v>
      </c>
    </row>
    <row r="17281" spans="1:4">
      <c r="A17281" s="354" t="s">
        <v>42925</v>
      </c>
      <c r="B17281" t="s">
        <v>42926</v>
      </c>
      <c r="C17281" s="354" t="s">
        <v>46</v>
      </c>
      <c r="D17281" s="355">
        <v>12</v>
      </c>
    </row>
    <row r="17282" spans="1:4">
      <c r="A17282" s="354" t="s">
        <v>42927</v>
      </c>
      <c r="B17282" t="s">
        <v>42926</v>
      </c>
      <c r="C17282" s="354" t="s">
        <v>46</v>
      </c>
      <c r="D17282" s="355">
        <v>12</v>
      </c>
    </row>
    <row r="17283" spans="1:4">
      <c r="A17283" s="354" t="s">
        <v>42928</v>
      </c>
      <c r="B17283" t="s">
        <v>42929</v>
      </c>
      <c r="C17283" s="354" t="s">
        <v>44</v>
      </c>
      <c r="D17283" s="355">
        <v>27.64</v>
      </c>
    </row>
    <row r="17284" spans="1:4">
      <c r="A17284" s="354" t="s">
        <v>42930</v>
      </c>
      <c r="B17284" t="s">
        <v>42929</v>
      </c>
      <c r="C17284" s="354" t="s">
        <v>44</v>
      </c>
      <c r="D17284" s="355">
        <v>24.51</v>
      </c>
    </row>
    <row r="17285" spans="1:4">
      <c r="A17285" s="354" t="s">
        <v>42931</v>
      </c>
      <c r="B17285" t="s">
        <v>42932</v>
      </c>
      <c r="C17285" s="354" t="s">
        <v>44</v>
      </c>
      <c r="D17285" s="355">
        <v>11.22</v>
      </c>
    </row>
    <row r="17286" spans="1:4">
      <c r="A17286" s="354" t="s">
        <v>42933</v>
      </c>
      <c r="B17286" t="s">
        <v>42932</v>
      </c>
      <c r="C17286" s="354" t="s">
        <v>44</v>
      </c>
      <c r="D17286" s="355">
        <v>10.56</v>
      </c>
    </row>
    <row r="17287" spans="1:4">
      <c r="A17287" s="354" t="s">
        <v>42934</v>
      </c>
      <c r="B17287" t="s">
        <v>42935</v>
      </c>
      <c r="C17287" s="354" t="s">
        <v>44</v>
      </c>
      <c r="D17287" s="355">
        <v>41.45</v>
      </c>
    </row>
    <row r="17288" spans="1:4">
      <c r="A17288" s="354" t="s">
        <v>42936</v>
      </c>
      <c r="B17288" t="s">
        <v>42935</v>
      </c>
      <c r="C17288" s="354" t="s">
        <v>44</v>
      </c>
      <c r="D17288" s="355">
        <v>37.28</v>
      </c>
    </row>
    <row r="17289" spans="1:4">
      <c r="A17289" s="354" t="s">
        <v>42937</v>
      </c>
      <c r="B17289" t="s">
        <v>42938</v>
      </c>
      <c r="C17289" s="354" t="s">
        <v>44</v>
      </c>
      <c r="D17289" s="355">
        <v>29.33</v>
      </c>
    </row>
    <row r="17290" spans="1:4">
      <c r="A17290" s="354" t="s">
        <v>42939</v>
      </c>
      <c r="B17290" t="s">
        <v>42938</v>
      </c>
      <c r="C17290" s="354" t="s">
        <v>44</v>
      </c>
      <c r="D17290" s="355">
        <v>26.45</v>
      </c>
    </row>
    <row r="17291" spans="1:4">
      <c r="A17291" s="354" t="s">
        <v>42940</v>
      </c>
      <c r="B17291" t="s">
        <v>42941</v>
      </c>
      <c r="C17291" s="354" t="s">
        <v>44</v>
      </c>
      <c r="D17291" s="355">
        <v>14.59</v>
      </c>
    </row>
    <row r="17292" spans="1:4">
      <c r="A17292" s="354" t="s">
        <v>42942</v>
      </c>
      <c r="B17292" t="s">
        <v>42941</v>
      </c>
      <c r="C17292" s="354" t="s">
        <v>44</v>
      </c>
      <c r="D17292" s="355">
        <v>13.28</v>
      </c>
    </row>
    <row r="17293" spans="1:4">
      <c r="A17293" s="354" t="s">
        <v>42943</v>
      </c>
      <c r="B17293" t="s">
        <v>42944</v>
      </c>
      <c r="C17293" s="354" t="s">
        <v>44</v>
      </c>
      <c r="D17293" s="355">
        <v>3.29</v>
      </c>
    </row>
    <row r="17294" spans="1:4">
      <c r="A17294" s="354" t="s">
        <v>42945</v>
      </c>
      <c r="B17294" t="s">
        <v>42944</v>
      </c>
      <c r="C17294" s="354" t="s">
        <v>44</v>
      </c>
      <c r="D17294" s="355">
        <v>3.03</v>
      </c>
    </row>
    <row r="17295" spans="1:4">
      <c r="A17295" s="354" t="s">
        <v>42946</v>
      </c>
      <c r="B17295" t="s">
        <v>42947</v>
      </c>
      <c r="C17295" s="354" t="s">
        <v>44</v>
      </c>
      <c r="D17295" s="355">
        <v>43.77</v>
      </c>
    </row>
    <row r="17296" spans="1:4">
      <c r="A17296" s="354" t="s">
        <v>42948</v>
      </c>
      <c r="B17296" t="s">
        <v>42947</v>
      </c>
      <c r="C17296" s="354" t="s">
        <v>44</v>
      </c>
      <c r="D17296" s="355">
        <v>39.6</v>
      </c>
    </row>
    <row r="17297" spans="1:4">
      <c r="A17297" s="354" t="s">
        <v>42949</v>
      </c>
      <c r="B17297" t="s">
        <v>42950</v>
      </c>
      <c r="C17297" s="354" t="s">
        <v>44</v>
      </c>
      <c r="D17297" s="355">
        <v>17.2</v>
      </c>
    </row>
    <row r="17298" spans="1:4">
      <c r="A17298" s="354" t="s">
        <v>42951</v>
      </c>
      <c r="B17298" t="s">
        <v>42950</v>
      </c>
      <c r="C17298" s="354" t="s">
        <v>44</v>
      </c>
      <c r="D17298" s="355">
        <v>15.58</v>
      </c>
    </row>
    <row r="17299" spans="1:4">
      <c r="A17299" s="354" t="s">
        <v>42952</v>
      </c>
      <c r="B17299" t="s">
        <v>42953</v>
      </c>
      <c r="C17299" s="354" t="s">
        <v>44</v>
      </c>
      <c r="D17299" s="355">
        <v>18.760000000000002</v>
      </c>
    </row>
    <row r="17300" spans="1:4">
      <c r="A17300" s="354" t="s">
        <v>42954</v>
      </c>
      <c r="B17300" t="s">
        <v>42953</v>
      </c>
      <c r="C17300" s="354" t="s">
        <v>44</v>
      </c>
      <c r="D17300" s="355">
        <v>16.940000000000001</v>
      </c>
    </row>
    <row r="17301" spans="1:4">
      <c r="A17301" s="354" t="s">
        <v>42955</v>
      </c>
      <c r="B17301" t="s">
        <v>42956</v>
      </c>
      <c r="C17301" s="354" t="s">
        <v>44</v>
      </c>
      <c r="D17301" s="355">
        <v>24.2</v>
      </c>
    </row>
    <row r="17302" spans="1:4">
      <c r="A17302" s="354" t="s">
        <v>42957</v>
      </c>
      <c r="B17302" t="s">
        <v>42956</v>
      </c>
      <c r="C17302" s="354" t="s">
        <v>44</v>
      </c>
      <c r="D17302" s="355">
        <v>21.85</v>
      </c>
    </row>
    <row r="17303" spans="1:4">
      <c r="A17303" s="354" t="s">
        <v>42958</v>
      </c>
      <c r="B17303" t="s">
        <v>42959</v>
      </c>
      <c r="C17303" s="354" t="s">
        <v>44</v>
      </c>
      <c r="D17303" s="355">
        <v>12.94</v>
      </c>
    </row>
    <row r="17304" spans="1:4">
      <c r="A17304" s="354" t="s">
        <v>42960</v>
      </c>
      <c r="B17304" t="s">
        <v>42959</v>
      </c>
      <c r="C17304" s="354" t="s">
        <v>44</v>
      </c>
      <c r="D17304" s="355">
        <v>11.89</v>
      </c>
    </row>
    <row r="17305" spans="1:4">
      <c r="A17305" s="354" t="s">
        <v>42961</v>
      </c>
      <c r="B17305" t="s">
        <v>42962</v>
      </c>
      <c r="C17305" s="354" t="s">
        <v>44</v>
      </c>
      <c r="D17305" s="355">
        <v>36.200000000000003</v>
      </c>
    </row>
    <row r="17306" spans="1:4">
      <c r="A17306" s="354" t="s">
        <v>42963</v>
      </c>
      <c r="B17306" t="s">
        <v>42962</v>
      </c>
      <c r="C17306" s="354" t="s">
        <v>44</v>
      </c>
      <c r="D17306" s="355">
        <v>34.85</v>
      </c>
    </row>
    <row r="17307" spans="1:4">
      <c r="A17307" s="354" t="s">
        <v>42964</v>
      </c>
      <c r="B17307" t="s">
        <v>42965</v>
      </c>
      <c r="C17307" s="354" t="s">
        <v>44</v>
      </c>
      <c r="D17307" s="355">
        <v>52.76</v>
      </c>
    </row>
    <row r="17308" spans="1:4">
      <c r="A17308" s="354" t="s">
        <v>42966</v>
      </c>
      <c r="B17308" t="s">
        <v>42965</v>
      </c>
      <c r="C17308" s="354" t="s">
        <v>44</v>
      </c>
      <c r="D17308" s="355">
        <v>48.59</v>
      </c>
    </row>
    <row r="17309" spans="1:4">
      <c r="A17309" s="354" t="s">
        <v>42967</v>
      </c>
      <c r="B17309" t="s">
        <v>42968</v>
      </c>
      <c r="C17309" s="354" t="s">
        <v>44</v>
      </c>
      <c r="D17309" s="355">
        <v>34.450000000000003</v>
      </c>
    </row>
    <row r="17310" spans="1:4">
      <c r="A17310" s="354" t="s">
        <v>42969</v>
      </c>
      <c r="B17310" t="s">
        <v>42968</v>
      </c>
      <c r="C17310" s="354" t="s">
        <v>44</v>
      </c>
      <c r="D17310" s="355">
        <v>31.7</v>
      </c>
    </row>
    <row r="17311" spans="1:4">
      <c r="A17311" s="354" t="s">
        <v>42970</v>
      </c>
      <c r="B17311" t="s">
        <v>42971</v>
      </c>
      <c r="C17311" s="354" t="s">
        <v>44</v>
      </c>
      <c r="D17311" s="355">
        <v>9.44</v>
      </c>
    </row>
    <row r="17312" spans="1:4">
      <c r="A17312" s="354" t="s">
        <v>42972</v>
      </c>
      <c r="B17312" t="s">
        <v>42971</v>
      </c>
      <c r="C17312" s="354" t="s">
        <v>44</v>
      </c>
      <c r="D17312" s="355">
        <v>8.7799999999999994</v>
      </c>
    </row>
    <row r="17313" spans="1:4">
      <c r="A17313" s="354" t="s">
        <v>42973</v>
      </c>
      <c r="B17313" t="s">
        <v>42974</v>
      </c>
      <c r="C17313" s="354" t="s">
        <v>44</v>
      </c>
      <c r="D17313" s="355">
        <v>20.34</v>
      </c>
    </row>
    <row r="17314" spans="1:4">
      <c r="A17314" s="354" t="s">
        <v>42975</v>
      </c>
      <c r="B17314" t="s">
        <v>42974</v>
      </c>
      <c r="C17314" s="354" t="s">
        <v>44</v>
      </c>
      <c r="D17314" s="355">
        <v>18.63</v>
      </c>
    </row>
    <row r="17315" spans="1:4">
      <c r="A17315" s="354" t="s">
        <v>42976</v>
      </c>
      <c r="B17315" t="s">
        <v>42977</v>
      </c>
      <c r="C17315" s="354" t="s">
        <v>44</v>
      </c>
      <c r="D17315" s="355">
        <v>11.22</v>
      </c>
    </row>
    <row r="17316" spans="1:4">
      <c r="A17316" s="354" t="s">
        <v>42978</v>
      </c>
      <c r="B17316" t="s">
        <v>42977</v>
      </c>
      <c r="C17316" s="354" t="s">
        <v>44</v>
      </c>
      <c r="D17316" s="355">
        <v>10.56</v>
      </c>
    </row>
    <row r="17317" spans="1:4">
      <c r="A17317" s="354" t="s">
        <v>42979</v>
      </c>
      <c r="B17317" t="s">
        <v>42980</v>
      </c>
      <c r="C17317" s="354" t="s">
        <v>44</v>
      </c>
      <c r="D17317" s="355">
        <v>18.329999999999998</v>
      </c>
    </row>
    <row r="17318" spans="1:4">
      <c r="A17318" s="354" t="s">
        <v>42981</v>
      </c>
      <c r="B17318" t="s">
        <v>42980</v>
      </c>
      <c r="C17318" s="354" t="s">
        <v>44</v>
      </c>
      <c r="D17318" s="355">
        <v>16.760000000000002</v>
      </c>
    </row>
    <row r="17319" spans="1:4">
      <c r="A17319" s="354" t="s">
        <v>42982</v>
      </c>
      <c r="B17319" t="s">
        <v>42983</v>
      </c>
      <c r="C17319" s="354" t="s">
        <v>44</v>
      </c>
      <c r="D17319" s="355">
        <v>24.18</v>
      </c>
    </row>
    <row r="17320" spans="1:4">
      <c r="A17320" s="354" t="s">
        <v>42984</v>
      </c>
      <c r="B17320" t="s">
        <v>42983</v>
      </c>
      <c r="C17320" s="354" t="s">
        <v>44</v>
      </c>
      <c r="D17320" s="355">
        <v>22.2</v>
      </c>
    </row>
    <row r="17321" spans="1:4">
      <c r="A17321" s="354" t="s">
        <v>42985</v>
      </c>
      <c r="B17321" t="s">
        <v>42986</v>
      </c>
      <c r="C17321" s="354" t="s">
        <v>44</v>
      </c>
      <c r="D17321" s="355">
        <v>19.37</v>
      </c>
    </row>
    <row r="17322" spans="1:4">
      <c r="A17322" s="354" t="s">
        <v>42987</v>
      </c>
      <c r="B17322" t="s">
        <v>42986</v>
      </c>
      <c r="C17322" s="354" t="s">
        <v>44</v>
      </c>
      <c r="D17322" s="355">
        <v>17.47</v>
      </c>
    </row>
    <row r="17323" spans="1:4">
      <c r="A17323" s="354" t="s">
        <v>42988</v>
      </c>
      <c r="B17323" t="s">
        <v>42989</v>
      </c>
      <c r="C17323" s="354" t="s">
        <v>44</v>
      </c>
      <c r="D17323" s="355">
        <v>15.21</v>
      </c>
    </row>
    <row r="17324" spans="1:4">
      <c r="A17324" s="354" t="s">
        <v>42990</v>
      </c>
      <c r="B17324" t="s">
        <v>42989</v>
      </c>
      <c r="C17324" s="354" t="s">
        <v>44</v>
      </c>
      <c r="D17324" s="355">
        <v>13.64</v>
      </c>
    </row>
    <row r="17325" spans="1:4">
      <c r="A17325" s="354" t="s">
        <v>42991</v>
      </c>
      <c r="B17325" t="s">
        <v>42992</v>
      </c>
      <c r="C17325" s="354" t="s">
        <v>44</v>
      </c>
      <c r="D17325" s="355">
        <v>54.94</v>
      </c>
    </row>
    <row r="17326" spans="1:4">
      <c r="A17326" s="354" t="s">
        <v>42993</v>
      </c>
      <c r="B17326" t="s">
        <v>42992</v>
      </c>
      <c r="C17326" s="354" t="s">
        <v>44</v>
      </c>
      <c r="D17326" s="355">
        <v>50.62</v>
      </c>
    </row>
    <row r="17327" spans="1:4">
      <c r="A17327" s="354" t="s">
        <v>42994</v>
      </c>
      <c r="B17327" t="s">
        <v>42995</v>
      </c>
      <c r="C17327" s="354" t="s">
        <v>44</v>
      </c>
      <c r="D17327" s="355">
        <v>21.85</v>
      </c>
    </row>
    <row r="17328" spans="1:4">
      <c r="A17328" s="354" t="s">
        <v>42996</v>
      </c>
      <c r="B17328" t="s">
        <v>42995</v>
      </c>
      <c r="C17328" s="354" t="s">
        <v>44</v>
      </c>
      <c r="D17328" s="355">
        <v>20.02</v>
      </c>
    </row>
    <row r="17329" spans="1:4">
      <c r="A17329" s="354" t="s">
        <v>42997</v>
      </c>
      <c r="B17329" t="s">
        <v>42998</v>
      </c>
      <c r="C17329" s="354" t="s">
        <v>44</v>
      </c>
      <c r="D17329" s="355">
        <v>24.57</v>
      </c>
    </row>
    <row r="17330" spans="1:4">
      <c r="A17330" s="354" t="s">
        <v>42999</v>
      </c>
      <c r="B17330" t="s">
        <v>42998</v>
      </c>
      <c r="C17330" s="354" t="s">
        <v>44</v>
      </c>
      <c r="D17330" s="355">
        <v>22.17</v>
      </c>
    </row>
    <row r="17331" spans="1:4">
      <c r="A17331" s="354" t="s">
        <v>43000</v>
      </c>
      <c r="B17331" t="s">
        <v>43001</v>
      </c>
      <c r="C17331" s="354" t="s">
        <v>47</v>
      </c>
      <c r="D17331" s="355">
        <v>21.68</v>
      </c>
    </row>
    <row r="17332" spans="1:4">
      <c r="A17332" s="354" t="s">
        <v>43002</v>
      </c>
      <c r="B17332" t="s">
        <v>43001</v>
      </c>
      <c r="C17332" s="354" t="s">
        <v>47</v>
      </c>
      <c r="D17332" s="355">
        <v>19.010000000000002</v>
      </c>
    </row>
    <row r="17333" spans="1:4">
      <c r="A17333" s="354" t="s">
        <v>43003</v>
      </c>
      <c r="B17333" t="s">
        <v>43004</v>
      </c>
      <c r="C17333" s="354" t="s">
        <v>47</v>
      </c>
      <c r="D17333" s="355">
        <v>6.63</v>
      </c>
    </row>
    <row r="17334" spans="1:4">
      <c r="A17334" s="354" t="s">
        <v>43005</v>
      </c>
      <c r="B17334" t="s">
        <v>43004</v>
      </c>
      <c r="C17334" s="354" t="s">
        <v>47</v>
      </c>
      <c r="D17334" s="355">
        <v>5.83</v>
      </c>
    </row>
    <row r="17335" spans="1:4">
      <c r="A17335" s="354" t="s">
        <v>43006</v>
      </c>
      <c r="B17335" t="s">
        <v>43007</v>
      </c>
      <c r="C17335" s="354" t="s">
        <v>47</v>
      </c>
      <c r="D17335" s="355">
        <v>14.39</v>
      </c>
    </row>
    <row r="17336" spans="1:4">
      <c r="A17336" s="354" t="s">
        <v>43008</v>
      </c>
      <c r="B17336" t="s">
        <v>43007</v>
      </c>
      <c r="C17336" s="354" t="s">
        <v>47</v>
      </c>
      <c r="D17336" s="355">
        <v>12.72</v>
      </c>
    </row>
    <row r="17337" spans="1:4">
      <c r="A17337" s="354" t="s">
        <v>43009</v>
      </c>
      <c r="B17337" t="s">
        <v>43010</v>
      </c>
      <c r="C17337" s="354" t="s">
        <v>47</v>
      </c>
      <c r="D17337" s="355">
        <v>14.21</v>
      </c>
    </row>
    <row r="17338" spans="1:4">
      <c r="A17338" s="354" t="s">
        <v>43011</v>
      </c>
      <c r="B17338" t="s">
        <v>43010</v>
      </c>
      <c r="C17338" s="354" t="s">
        <v>47</v>
      </c>
      <c r="D17338" s="355">
        <v>12.54</v>
      </c>
    </row>
    <row r="17339" spans="1:4">
      <c r="A17339" s="354" t="s">
        <v>43012</v>
      </c>
      <c r="B17339" t="s">
        <v>43013</v>
      </c>
      <c r="C17339" s="354" t="s">
        <v>47</v>
      </c>
      <c r="D17339" s="355">
        <v>10.43</v>
      </c>
    </row>
    <row r="17340" spans="1:4">
      <c r="A17340" s="354" t="s">
        <v>43014</v>
      </c>
      <c r="B17340" t="s">
        <v>43013</v>
      </c>
      <c r="C17340" s="354" t="s">
        <v>47</v>
      </c>
      <c r="D17340" s="355">
        <v>9.1999999999999993</v>
      </c>
    </row>
    <row r="17341" spans="1:4">
      <c r="A17341" s="354" t="s">
        <v>43015</v>
      </c>
      <c r="B17341" t="s">
        <v>43016</v>
      </c>
      <c r="C17341" s="354" t="s">
        <v>44</v>
      </c>
      <c r="D17341" s="355">
        <v>42.92</v>
      </c>
    </row>
    <row r="17342" spans="1:4">
      <c r="A17342" s="354" t="s">
        <v>43017</v>
      </c>
      <c r="B17342" t="s">
        <v>43016</v>
      </c>
      <c r="C17342" s="354" t="s">
        <v>44</v>
      </c>
      <c r="D17342" s="355">
        <v>38.39</v>
      </c>
    </row>
    <row r="17343" spans="1:4">
      <c r="A17343" s="354" t="s">
        <v>43018</v>
      </c>
      <c r="B17343" t="s">
        <v>43019</v>
      </c>
      <c r="C17343" s="354" t="s">
        <v>44</v>
      </c>
      <c r="D17343" s="355">
        <v>24.7</v>
      </c>
    </row>
    <row r="17344" spans="1:4">
      <c r="A17344" s="354" t="s">
        <v>43020</v>
      </c>
      <c r="B17344" t="s">
        <v>43019</v>
      </c>
      <c r="C17344" s="354" t="s">
        <v>44</v>
      </c>
      <c r="D17344" s="355">
        <v>22.72</v>
      </c>
    </row>
    <row r="17345" spans="1:4">
      <c r="A17345" s="354" t="s">
        <v>43021</v>
      </c>
      <c r="B17345" t="s">
        <v>43022</v>
      </c>
      <c r="C17345" s="354" t="s">
        <v>44</v>
      </c>
      <c r="D17345" s="355">
        <v>20.85</v>
      </c>
    </row>
    <row r="17346" spans="1:4">
      <c r="A17346" s="354" t="s">
        <v>43023</v>
      </c>
      <c r="B17346" t="s">
        <v>43022</v>
      </c>
      <c r="C17346" s="354" t="s">
        <v>44</v>
      </c>
      <c r="D17346" s="355">
        <v>19.149999999999999</v>
      </c>
    </row>
    <row r="17347" spans="1:4">
      <c r="A17347" s="354" t="s">
        <v>43024</v>
      </c>
      <c r="B17347" t="s">
        <v>43025</v>
      </c>
      <c r="C17347" s="354" t="s">
        <v>44</v>
      </c>
      <c r="D17347" s="355">
        <v>23.73</v>
      </c>
    </row>
    <row r="17348" spans="1:4">
      <c r="A17348" s="354" t="s">
        <v>43026</v>
      </c>
      <c r="B17348" t="s">
        <v>43025</v>
      </c>
      <c r="C17348" s="354" t="s">
        <v>44</v>
      </c>
      <c r="D17348" s="355">
        <v>21.75</v>
      </c>
    </row>
    <row r="17349" spans="1:4">
      <c r="A17349" s="354" t="s">
        <v>43027</v>
      </c>
      <c r="B17349" t="s">
        <v>43028</v>
      </c>
      <c r="C17349" s="354" t="s">
        <v>44</v>
      </c>
      <c r="D17349" s="355">
        <v>19.170000000000002</v>
      </c>
    </row>
    <row r="17350" spans="1:4">
      <c r="A17350" s="354" t="s">
        <v>43029</v>
      </c>
      <c r="B17350" t="s">
        <v>43028</v>
      </c>
      <c r="C17350" s="354" t="s">
        <v>44</v>
      </c>
      <c r="D17350" s="355">
        <v>17.46</v>
      </c>
    </row>
    <row r="17351" spans="1:4">
      <c r="A17351" s="354" t="s">
        <v>43030</v>
      </c>
      <c r="B17351" t="s">
        <v>43031</v>
      </c>
      <c r="C17351" s="354" t="s">
        <v>44</v>
      </c>
      <c r="D17351" s="355">
        <v>27.49</v>
      </c>
    </row>
    <row r="17352" spans="1:4">
      <c r="A17352" s="354" t="s">
        <v>43032</v>
      </c>
      <c r="B17352" t="s">
        <v>43031</v>
      </c>
      <c r="C17352" s="354" t="s">
        <v>44</v>
      </c>
      <c r="D17352" s="355">
        <v>26.18</v>
      </c>
    </row>
    <row r="17353" spans="1:4">
      <c r="A17353" s="354" t="s">
        <v>43033</v>
      </c>
      <c r="B17353" t="s">
        <v>43034</v>
      </c>
      <c r="C17353" s="354" t="s">
        <v>44</v>
      </c>
      <c r="D17353" s="355">
        <v>25.16</v>
      </c>
    </row>
    <row r="17354" spans="1:4">
      <c r="A17354" s="354" t="s">
        <v>43035</v>
      </c>
      <c r="B17354" t="s">
        <v>43034</v>
      </c>
      <c r="C17354" s="354" t="s">
        <v>44</v>
      </c>
      <c r="D17354" s="355">
        <v>23.18</v>
      </c>
    </row>
    <row r="17355" spans="1:4">
      <c r="A17355" s="354" t="s">
        <v>43036</v>
      </c>
      <c r="B17355" t="s">
        <v>43037</v>
      </c>
      <c r="C17355" s="354" t="s">
        <v>44</v>
      </c>
      <c r="D17355" s="355">
        <v>18.38</v>
      </c>
    </row>
    <row r="17356" spans="1:4">
      <c r="A17356" s="354" t="s">
        <v>43038</v>
      </c>
      <c r="B17356" t="s">
        <v>43037</v>
      </c>
      <c r="C17356" s="354" t="s">
        <v>44</v>
      </c>
      <c r="D17356" s="355">
        <v>16.670000000000002</v>
      </c>
    </row>
    <row r="17357" spans="1:4">
      <c r="A17357" s="354" t="s">
        <v>43039</v>
      </c>
      <c r="B17357" t="s">
        <v>43040</v>
      </c>
      <c r="C17357" s="354" t="s">
        <v>44</v>
      </c>
      <c r="D17357" s="355">
        <v>5.79</v>
      </c>
    </row>
    <row r="17358" spans="1:4">
      <c r="A17358" s="354" t="s">
        <v>43041</v>
      </c>
      <c r="B17358" t="s">
        <v>43040</v>
      </c>
      <c r="C17358" s="354" t="s">
        <v>44</v>
      </c>
      <c r="D17358" s="355">
        <v>5.21</v>
      </c>
    </row>
    <row r="17359" spans="1:4">
      <c r="A17359" s="354" t="s">
        <v>43042</v>
      </c>
      <c r="B17359" t="s">
        <v>43043</v>
      </c>
      <c r="C17359" s="354" t="s">
        <v>44</v>
      </c>
      <c r="D17359" s="355">
        <v>16.71</v>
      </c>
    </row>
    <row r="17360" spans="1:4">
      <c r="A17360" s="354" t="s">
        <v>43044</v>
      </c>
      <c r="B17360" t="s">
        <v>43043</v>
      </c>
      <c r="C17360" s="354" t="s">
        <v>44</v>
      </c>
      <c r="D17360" s="355">
        <v>15.28</v>
      </c>
    </row>
    <row r="17361" spans="1:4">
      <c r="A17361" s="354" t="s">
        <v>43045</v>
      </c>
      <c r="B17361" t="s">
        <v>43046</v>
      </c>
      <c r="C17361" s="354" t="s">
        <v>44</v>
      </c>
      <c r="D17361" s="355">
        <v>52.06</v>
      </c>
    </row>
    <row r="17362" spans="1:4">
      <c r="A17362" s="354" t="s">
        <v>43047</v>
      </c>
      <c r="B17362" t="s">
        <v>43046</v>
      </c>
      <c r="C17362" s="354" t="s">
        <v>44</v>
      </c>
      <c r="D17362" s="355">
        <v>47.1</v>
      </c>
    </row>
    <row r="17363" spans="1:4">
      <c r="A17363" s="354" t="s">
        <v>43048</v>
      </c>
      <c r="B17363" t="s">
        <v>43049</v>
      </c>
      <c r="C17363" s="354" t="s">
        <v>44</v>
      </c>
      <c r="D17363" s="355">
        <v>24.67</v>
      </c>
    </row>
    <row r="17364" spans="1:4">
      <c r="A17364" s="354" t="s">
        <v>43050</v>
      </c>
      <c r="B17364" t="s">
        <v>43049</v>
      </c>
      <c r="C17364" s="354" t="s">
        <v>44</v>
      </c>
      <c r="D17364" s="355">
        <v>21.93</v>
      </c>
    </row>
    <row r="17365" spans="1:4">
      <c r="A17365" s="354" t="s">
        <v>43051</v>
      </c>
      <c r="B17365" t="s">
        <v>43052</v>
      </c>
      <c r="C17365" s="354" t="s">
        <v>44</v>
      </c>
      <c r="D17365" s="355">
        <v>11.29</v>
      </c>
    </row>
    <row r="17366" spans="1:4">
      <c r="A17366" s="354" t="s">
        <v>43053</v>
      </c>
      <c r="B17366" t="s">
        <v>43052</v>
      </c>
      <c r="C17366" s="354" t="s">
        <v>44</v>
      </c>
      <c r="D17366" s="355">
        <v>9.9700000000000006</v>
      </c>
    </row>
    <row r="17367" spans="1:4">
      <c r="A17367" s="354" t="s">
        <v>43054</v>
      </c>
      <c r="B17367" t="s">
        <v>43055</v>
      </c>
      <c r="C17367" s="354" t="s">
        <v>44</v>
      </c>
      <c r="D17367" s="355">
        <v>11.97</v>
      </c>
    </row>
    <row r="17368" spans="1:4">
      <c r="A17368" s="354" t="s">
        <v>43056</v>
      </c>
      <c r="B17368" t="s">
        <v>43055</v>
      </c>
      <c r="C17368" s="354" t="s">
        <v>44</v>
      </c>
      <c r="D17368" s="355">
        <v>10.62</v>
      </c>
    </row>
    <row r="17369" spans="1:4">
      <c r="A17369" s="354" t="s">
        <v>43057</v>
      </c>
      <c r="B17369" t="s">
        <v>43058</v>
      </c>
      <c r="C17369" s="354" t="s">
        <v>44</v>
      </c>
      <c r="D17369" s="355">
        <v>33.14</v>
      </c>
    </row>
    <row r="17370" spans="1:4">
      <c r="A17370" s="354" t="s">
        <v>43059</v>
      </c>
      <c r="B17370" t="s">
        <v>43058</v>
      </c>
      <c r="C17370" s="354" t="s">
        <v>44</v>
      </c>
      <c r="D17370" s="355">
        <v>29.75</v>
      </c>
    </row>
    <row r="17371" spans="1:4">
      <c r="A17371" s="354" t="s">
        <v>43060</v>
      </c>
      <c r="B17371" t="s">
        <v>43061</v>
      </c>
      <c r="C17371" s="354" t="s">
        <v>44</v>
      </c>
      <c r="D17371" s="355">
        <v>7.07</v>
      </c>
    </row>
    <row r="17372" spans="1:4">
      <c r="A17372" s="354" t="s">
        <v>43062</v>
      </c>
      <c r="B17372" t="s">
        <v>43061</v>
      </c>
      <c r="C17372" s="354" t="s">
        <v>44</v>
      </c>
      <c r="D17372" s="355">
        <v>6.29</v>
      </c>
    </row>
    <row r="17373" spans="1:4">
      <c r="A17373" s="354" t="s">
        <v>43063</v>
      </c>
      <c r="B17373" t="s">
        <v>43064</v>
      </c>
      <c r="C17373" s="354" t="s">
        <v>44</v>
      </c>
      <c r="D17373" s="355">
        <v>11.33</v>
      </c>
    </row>
    <row r="17374" spans="1:4">
      <c r="A17374" s="354" t="s">
        <v>43065</v>
      </c>
      <c r="B17374" t="s">
        <v>43064</v>
      </c>
      <c r="C17374" s="354" t="s">
        <v>44</v>
      </c>
      <c r="D17374" s="355">
        <v>10.23</v>
      </c>
    </row>
    <row r="17375" spans="1:4">
      <c r="A17375" s="354" t="s">
        <v>43066</v>
      </c>
      <c r="B17375" t="s">
        <v>43067</v>
      </c>
      <c r="C17375" s="354" t="s">
        <v>44</v>
      </c>
      <c r="D17375" s="355">
        <v>21.52</v>
      </c>
    </row>
    <row r="17376" spans="1:4">
      <c r="A17376" s="354" t="s">
        <v>43068</v>
      </c>
      <c r="B17376" t="s">
        <v>43067</v>
      </c>
      <c r="C17376" s="354" t="s">
        <v>44</v>
      </c>
      <c r="D17376" s="355">
        <v>20.32</v>
      </c>
    </row>
    <row r="17377" spans="1:4">
      <c r="A17377" s="354" t="s">
        <v>43069</v>
      </c>
      <c r="B17377" t="s">
        <v>43070</v>
      </c>
      <c r="C17377" s="354" t="s">
        <v>44</v>
      </c>
      <c r="D17377" s="355">
        <v>34.75</v>
      </c>
    </row>
    <row r="17378" spans="1:4">
      <c r="A17378" s="354" t="s">
        <v>43071</v>
      </c>
      <c r="B17378" t="s">
        <v>43070</v>
      </c>
      <c r="C17378" s="354" t="s">
        <v>44</v>
      </c>
      <c r="D17378" s="355">
        <v>31.23</v>
      </c>
    </row>
    <row r="17379" spans="1:4">
      <c r="A17379" s="354" t="s">
        <v>43072</v>
      </c>
      <c r="B17379" t="s">
        <v>43073</v>
      </c>
      <c r="C17379" s="354" t="s">
        <v>44</v>
      </c>
      <c r="D17379" s="355">
        <v>18.55</v>
      </c>
    </row>
    <row r="17380" spans="1:4">
      <c r="A17380" s="354" t="s">
        <v>43074</v>
      </c>
      <c r="B17380" t="s">
        <v>43073</v>
      </c>
      <c r="C17380" s="354" t="s">
        <v>44</v>
      </c>
      <c r="D17380" s="355">
        <v>16.73</v>
      </c>
    </row>
    <row r="17381" spans="1:4">
      <c r="A17381" s="354" t="s">
        <v>43075</v>
      </c>
      <c r="B17381" t="s">
        <v>43076</v>
      </c>
      <c r="C17381" s="354" t="s">
        <v>44</v>
      </c>
      <c r="D17381" s="355">
        <v>6.83</v>
      </c>
    </row>
    <row r="17382" spans="1:4">
      <c r="A17382" s="354" t="s">
        <v>43077</v>
      </c>
      <c r="B17382" t="s">
        <v>43076</v>
      </c>
      <c r="C17382" s="354" t="s">
        <v>44</v>
      </c>
      <c r="D17382" s="355">
        <v>6.05</v>
      </c>
    </row>
    <row r="17383" spans="1:4">
      <c r="A17383" s="354" t="s">
        <v>43078</v>
      </c>
      <c r="B17383" t="s">
        <v>43079</v>
      </c>
      <c r="C17383" s="354" t="s">
        <v>44</v>
      </c>
      <c r="D17383" s="355">
        <v>16.850000000000001</v>
      </c>
    </row>
    <row r="17384" spans="1:4">
      <c r="A17384" s="354" t="s">
        <v>43080</v>
      </c>
      <c r="B17384" t="s">
        <v>43079</v>
      </c>
      <c r="C17384" s="354" t="s">
        <v>44</v>
      </c>
      <c r="D17384" s="355">
        <v>15.14</v>
      </c>
    </row>
    <row r="17385" spans="1:4">
      <c r="A17385" s="354" t="s">
        <v>43081</v>
      </c>
      <c r="B17385" t="s">
        <v>43082</v>
      </c>
      <c r="C17385" s="354" t="s">
        <v>44</v>
      </c>
      <c r="D17385" s="355">
        <v>20.309999999999999</v>
      </c>
    </row>
    <row r="17386" spans="1:4">
      <c r="A17386" s="354" t="s">
        <v>43083</v>
      </c>
      <c r="B17386" t="s">
        <v>43082</v>
      </c>
      <c r="C17386" s="354" t="s">
        <v>44</v>
      </c>
      <c r="D17386" s="355">
        <v>18.489999999999998</v>
      </c>
    </row>
    <row r="17387" spans="1:4">
      <c r="A17387" s="354" t="s">
        <v>43084</v>
      </c>
      <c r="B17387" t="s">
        <v>43085</v>
      </c>
      <c r="C17387" s="354" t="s">
        <v>44</v>
      </c>
      <c r="D17387" s="355">
        <v>40.630000000000003</v>
      </c>
    </row>
    <row r="17388" spans="1:4">
      <c r="A17388" s="354" t="s">
        <v>43086</v>
      </c>
      <c r="B17388" t="s">
        <v>43085</v>
      </c>
      <c r="C17388" s="354" t="s">
        <v>44</v>
      </c>
      <c r="D17388" s="355">
        <v>36.979999999999997</v>
      </c>
    </row>
    <row r="17389" spans="1:4">
      <c r="A17389" s="354" t="s">
        <v>43087</v>
      </c>
      <c r="B17389" t="s">
        <v>43088</v>
      </c>
      <c r="C17389" s="354" t="s">
        <v>44</v>
      </c>
      <c r="D17389" s="355">
        <v>31.7</v>
      </c>
    </row>
    <row r="17390" spans="1:4">
      <c r="A17390" s="354" t="s">
        <v>43089</v>
      </c>
      <c r="B17390" t="s">
        <v>43088</v>
      </c>
      <c r="C17390" s="354" t="s">
        <v>44</v>
      </c>
      <c r="D17390" s="355">
        <v>28.67</v>
      </c>
    </row>
    <row r="17391" spans="1:4">
      <c r="A17391" s="354" t="s">
        <v>43090</v>
      </c>
      <c r="B17391" t="s">
        <v>43091</v>
      </c>
      <c r="C17391" s="354" t="s">
        <v>44</v>
      </c>
      <c r="D17391" s="355">
        <v>38.06</v>
      </c>
    </row>
    <row r="17392" spans="1:4">
      <c r="A17392" s="354" t="s">
        <v>43092</v>
      </c>
      <c r="B17392" t="s">
        <v>43091</v>
      </c>
      <c r="C17392" s="354" t="s">
        <v>44</v>
      </c>
      <c r="D17392" s="355">
        <v>34.409999999999997</v>
      </c>
    </row>
    <row r="17393" spans="1:4">
      <c r="A17393" s="354" t="s">
        <v>43093</v>
      </c>
      <c r="B17393" t="s">
        <v>43094</v>
      </c>
      <c r="C17393" s="354" t="s">
        <v>44</v>
      </c>
      <c r="D17393" s="355">
        <v>50.55</v>
      </c>
    </row>
    <row r="17394" spans="1:4">
      <c r="A17394" s="354" t="s">
        <v>43095</v>
      </c>
      <c r="B17394" t="s">
        <v>43094</v>
      </c>
      <c r="C17394" s="354" t="s">
        <v>44</v>
      </c>
      <c r="D17394" s="355">
        <v>45.6</v>
      </c>
    </row>
    <row r="17395" spans="1:4">
      <c r="A17395" s="354" t="s">
        <v>43096</v>
      </c>
      <c r="B17395" t="s">
        <v>43097</v>
      </c>
      <c r="C17395" s="354" t="s">
        <v>44</v>
      </c>
      <c r="D17395" s="355">
        <v>7.23</v>
      </c>
    </row>
    <row r="17396" spans="1:4">
      <c r="A17396" s="354" t="s">
        <v>43098</v>
      </c>
      <c r="B17396" t="s">
        <v>43097</v>
      </c>
      <c r="C17396" s="354" t="s">
        <v>44</v>
      </c>
      <c r="D17396" s="355">
        <v>6.45</v>
      </c>
    </row>
    <row r="17397" spans="1:4">
      <c r="A17397" s="354" t="s">
        <v>43099</v>
      </c>
      <c r="B17397" t="s">
        <v>43100</v>
      </c>
      <c r="C17397" s="354" t="s">
        <v>44</v>
      </c>
      <c r="D17397" s="355">
        <v>15.45</v>
      </c>
    </row>
    <row r="17398" spans="1:4">
      <c r="A17398" s="354" t="s">
        <v>43101</v>
      </c>
      <c r="B17398" t="s">
        <v>43100</v>
      </c>
      <c r="C17398" s="354" t="s">
        <v>44</v>
      </c>
      <c r="D17398" s="355">
        <v>13.99</v>
      </c>
    </row>
    <row r="17399" spans="1:4">
      <c r="A17399" s="354" t="s">
        <v>43102</v>
      </c>
      <c r="B17399" t="s">
        <v>43103</v>
      </c>
      <c r="C17399" s="354" t="s">
        <v>44</v>
      </c>
      <c r="D17399" s="355">
        <v>38.159999999999997</v>
      </c>
    </row>
    <row r="17400" spans="1:4">
      <c r="A17400" s="354" t="s">
        <v>43104</v>
      </c>
      <c r="B17400" t="s">
        <v>43103</v>
      </c>
      <c r="C17400" s="354" t="s">
        <v>44</v>
      </c>
      <c r="D17400" s="355">
        <v>34.6</v>
      </c>
    </row>
    <row r="17401" spans="1:4">
      <c r="A17401" s="354" t="s">
        <v>43105</v>
      </c>
      <c r="B17401" t="s">
        <v>43106</v>
      </c>
      <c r="C17401" s="354" t="s">
        <v>44</v>
      </c>
      <c r="D17401" s="355">
        <v>39.450000000000003</v>
      </c>
    </row>
    <row r="17402" spans="1:4">
      <c r="A17402" s="354" t="s">
        <v>43107</v>
      </c>
      <c r="B17402" t="s">
        <v>43106</v>
      </c>
      <c r="C17402" s="354" t="s">
        <v>44</v>
      </c>
      <c r="D17402" s="355">
        <v>35.880000000000003</v>
      </c>
    </row>
    <row r="17403" spans="1:4">
      <c r="A17403" s="354" t="s">
        <v>43108</v>
      </c>
      <c r="B17403" t="s">
        <v>43109</v>
      </c>
      <c r="C17403" s="354" t="s">
        <v>44</v>
      </c>
      <c r="D17403" s="355">
        <v>34.92</v>
      </c>
    </row>
    <row r="17404" spans="1:4">
      <c r="A17404" s="354" t="s">
        <v>43110</v>
      </c>
      <c r="B17404" t="s">
        <v>43109</v>
      </c>
      <c r="C17404" s="354" t="s">
        <v>44</v>
      </c>
      <c r="D17404" s="355">
        <v>32.5</v>
      </c>
    </row>
    <row r="17405" spans="1:4">
      <c r="A17405" s="354" t="s">
        <v>43111</v>
      </c>
      <c r="B17405" t="s">
        <v>43112</v>
      </c>
      <c r="C17405" s="354" t="s">
        <v>44</v>
      </c>
      <c r="D17405" s="355">
        <v>69.739999999999995</v>
      </c>
    </row>
    <row r="17406" spans="1:4">
      <c r="A17406" s="354" t="s">
        <v>43113</v>
      </c>
      <c r="B17406" t="s">
        <v>43112</v>
      </c>
      <c r="C17406" s="354" t="s">
        <v>44</v>
      </c>
      <c r="D17406" s="355">
        <v>66.33</v>
      </c>
    </row>
    <row r="17407" spans="1:4">
      <c r="A17407" s="354" t="s">
        <v>43114</v>
      </c>
      <c r="B17407" t="s">
        <v>43115</v>
      </c>
      <c r="C17407" s="354" t="s">
        <v>44</v>
      </c>
      <c r="D17407" s="355">
        <v>20.95</v>
      </c>
    </row>
    <row r="17408" spans="1:4">
      <c r="A17408" s="354" t="s">
        <v>43116</v>
      </c>
      <c r="B17408" t="s">
        <v>43115</v>
      </c>
      <c r="C17408" s="354" t="s">
        <v>44</v>
      </c>
      <c r="D17408" s="355">
        <v>19.13</v>
      </c>
    </row>
    <row r="17409" spans="1:4">
      <c r="A17409" s="354" t="s">
        <v>43117</v>
      </c>
      <c r="B17409" t="s">
        <v>43118</v>
      </c>
      <c r="C17409" s="354" t="s">
        <v>44</v>
      </c>
      <c r="D17409" s="355">
        <v>41.91</v>
      </c>
    </row>
    <row r="17410" spans="1:4">
      <c r="A17410" s="354" t="s">
        <v>43119</v>
      </c>
      <c r="B17410" t="s">
        <v>43118</v>
      </c>
      <c r="C17410" s="354" t="s">
        <v>44</v>
      </c>
      <c r="D17410" s="355">
        <v>38.26</v>
      </c>
    </row>
    <row r="17411" spans="1:4">
      <c r="A17411" s="354" t="s">
        <v>43120</v>
      </c>
      <c r="B17411" t="s">
        <v>43121</v>
      </c>
      <c r="C17411" s="354" t="s">
        <v>44</v>
      </c>
      <c r="D17411" s="355">
        <v>32.33</v>
      </c>
    </row>
    <row r="17412" spans="1:4">
      <c r="A17412" s="354" t="s">
        <v>43122</v>
      </c>
      <c r="B17412" t="s">
        <v>43121</v>
      </c>
      <c r="C17412" s="354" t="s">
        <v>44</v>
      </c>
      <c r="D17412" s="355">
        <v>29.31</v>
      </c>
    </row>
    <row r="17413" spans="1:4">
      <c r="A17413" s="354" t="s">
        <v>43123</v>
      </c>
      <c r="B17413" t="s">
        <v>43124</v>
      </c>
      <c r="C17413" s="354" t="s">
        <v>44</v>
      </c>
      <c r="D17413" s="355">
        <v>38.700000000000003</v>
      </c>
    </row>
    <row r="17414" spans="1:4">
      <c r="A17414" s="354" t="s">
        <v>43125</v>
      </c>
      <c r="B17414" t="s">
        <v>43124</v>
      </c>
      <c r="C17414" s="354" t="s">
        <v>44</v>
      </c>
      <c r="D17414" s="355">
        <v>35.049999999999997</v>
      </c>
    </row>
    <row r="17415" spans="1:4">
      <c r="A17415" s="354" t="s">
        <v>43126</v>
      </c>
      <c r="B17415" t="s">
        <v>43127</v>
      </c>
      <c r="C17415" s="354" t="s">
        <v>44</v>
      </c>
      <c r="D17415" s="355">
        <v>51.19</v>
      </c>
    </row>
    <row r="17416" spans="1:4">
      <c r="A17416" s="354" t="s">
        <v>43128</v>
      </c>
      <c r="B17416" t="s">
        <v>43127</v>
      </c>
      <c r="C17416" s="354" t="s">
        <v>44</v>
      </c>
      <c r="D17416" s="355">
        <v>46.24</v>
      </c>
    </row>
    <row r="17417" spans="1:4">
      <c r="A17417" s="354" t="s">
        <v>43129</v>
      </c>
      <c r="B17417" t="s">
        <v>43130</v>
      </c>
      <c r="C17417" s="354" t="s">
        <v>44</v>
      </c>
      <c r="D17417" s="355">
        <v>7.42</v>
      </c>
    </row>
    <row r="17418" spans="1:4">
      <c r="A17418" s="354" t="s">
        <v>43131</v>
      </c>
      <c r="B17418" t="s">
        <v>43130</v>
      </c>
      <c r="C17418" s="354" t="s">
        <v>44</v>
      </c>
      <c r="D17418" s="355">
        <v>6.64</v>
      </c>
    </row>
    <row r="17419" spans="1:4">
      <c r="A17419" s="354" t="s">
        <v>43132</v>
      </c>
      <c r="B17419" t="s">
        <v>43133</v>
      </c>
      <c r="C17419" s="354" t="s">
        <v>44</v>
      </c>
      <c r="D17419" s="355">
        <v>52.59</v>
      </c>
    </row>
    <row r="17420" spans="1:4">
      <c r="A17420" s="354" t="s">
        <v>43134</v>
      </c>
      <c r="B17420" t="s">
        <v>43133</v>
      </c>
      <c r="C17420" s="354" t="s">
        <v>44</v>
      </c>
      <c r="D17420" s="355">
        <v>47.64</v>
      </c>
    </row>
    <row r="17421" spans="1:4">
      <c r="A17421" s="354" t="s">
        <v>43135</v>
      </c>
      <c r="B17421" t="s">
        <v>43136</v>
      </c>
      <c r="C17421" s="354" t="s">
        <v>44</v>
      </c>
      <c r="D17421" s="355">
        <v>17.47</v>
      </c>
    </row>
    <row r="17422" spans="1:4">
      <c r="A17422" s="354" t="s">
        <v>43137</v>
      </c>
      <c r="B17422" t="s">
        <v>43136</v>
      </c>
      <c r="C17422" s="354" t="s">
        <v>44</v>
      </c>
      <c r="D17422" s="355">
        <v>15.9</v>
      </c>
    </row>
    <row r="17423" spans="1:4">
      <c r="A17423" s="354" t="s">
        <v>43138</v>
      </c>
      <c r="B17423" t="s">
        <v>43139</v>
      </c>
      <c r="C17423" s="354" t="s">
        <v>44</v>
      </c>
      <c r="D17423" s="355">
        <v>7.1</v>
      </c>
    </row>
    <row r="17424" spans="1:4">
      <c r="A17424" s="354" t="s">
        <v>43140</v>
      </c>
      <c r="B17424" t="s">
        <v>43139</v>
      </c>
      <c r="C17424" s="354" t="s">
        <v>44</v>
      </c>
      <c r="D17424" s="355">
        <v>6.31</v>
      </c>
    </row>
    <row r="17425" spans="1:4">
      <c r="A17425" s="354" t="s">
        <v>43141</v>
      </c>
      <c r="B17425" t="s">
        <v>43142</v>
      </c>
      <c r="C17425" s="354" t="s">
        <v>44</v>
      </c>
      <c r="D17425" s="355">
        <v>96.25</v>
      </c>
    </row>
    <row r="17426" spans="1:4">
      <c r="A17426" s="354" t="s">
        <v>43143</v>
      </c>
      <c r="B17426" t="s">
        <v>43142</v>
      </c>
      <c r="C17426" s="354" t="s">
        <v>44</v>
      </c>
      <c r="D17426" s="355">
        <v>84.13</v>
      </c>
    </row>
    <row r="17427" spans="1:4">
      <c r="A17427" s="354" t="s">
        <v>43144</v>
      </c>
      <c r="B17427" t="s">
        <v>43145</v>
      </c>
      <c r="C17427" s="354" t="s">
        <v>44</v>
      </c>
      <c r="D17427" s="355">
        <v>88</v>
      </c>
    </row>
    <row r="17428" spans="1:4">
      <c r="A17428" s="354" t="s">
        <v>43146</v>
      </c>
      <c r="B17428" t="s">
        <v>43145</v>
      </c>
      <c r="C17428" s="354" t="s">
        <v>44</v>
      </c>
      <c r="D17428" s="355">
        <v>77.3</v>
      </c>
    </row>
    <row r="17429" spans="1:4">
      <c r="A17429" s="354" t="s">
        <v>43147</v>
      </c>
      <c r="B17429" t="s">
        <v>43148</v>
      </c>
      <c r="C17429" s="354" t="s">
        <v>44</v>
      </c>
      <c r="D17429" s="355">
        <v>13.28</v>
      </c>
    </row>
    <row r="17430" spans="1:4">
      <c r="A17430" s="354" t="s">
        <v>43149</v>
      </c>
      <c r="B17430" t="s">
        <v>43148</v>
      </c>
      <c r="C17430" s="354" t="s">
        <v>44</v>
      </c>
      <c r="D17430" s="355">
        <v>11.98</v>
      </c>
    </row>
    <row r="17431" spans="1:4">
      <c r="A17431" s="354" t="s">
        <v>43150</v>
      </c>
      <c r="B17431" t="s">
        <v>43151</v>
      </c>
      <c r="C17431" s="354" t="s">
        <v>47</v>
      </c>
      <c r="D17431" s="355">
        <v>13.57</v>
      </c>
    </row>
    <row r="17432" spans="1:4">
      <c r="A17432" s="354" t="s">
        <v>43152</v>
      </c>
      <c r="B17432" t="s">
        <v>43151</v>
      </c>
      <c r="C17432" s="354" t="s">
        <v>47</v>
      </c>
      <c r="D17432" s="355">
        <v>11.9</v>
      </c>
    </row>
    <row r="17433" spans="1:4">
      <c r="A17433" s="354" t="s">
        <v>43153</v>
      </c>
      <c r="B17433" t="s">
        <v>43154</v>
      </c>
      <c r="C17433" s="354" t="s">
        <v>47</v>
      </c>
      <c r="D17433" s="355">
        <v>3.62</v>
      </c>
    </row>
    <row r="17434" spans="1:4">
      <c r="A17434" s="354" t="s">
        <v>43155</v>
      </c>
      <c r="B17434" t="s">
        <v>43154</v>
      </c>
      <c r="C17434" s="354" t="s">
        <v>47</v>
      </c>
      <c r="D17434" s="355">
        <v>3.15</v>
      </c>
    </row>
    <row r="17435" spans="1:4">
      <c r="A17435" s="354" t="s">
        <v>43156</v>
      </c>
      <c r="B17435" t="s">
        <v>43157</v>
      </c>
      <c r="C17435" s="354" t="s">
        <v>44</v>
      </c>
      <c r="D17435" s="355">
        <v>18</v>
      </c>
    </row>
    <row r="17436" spans="1:4">
      <c r="A17436" s="354" t="s">
        <v>43158</v>
      </c>
      <c r="B17436" t="s">
        <v>43157</v>
      </c>
      <c r="C17436" s="354" t="s">
        <v>44</v>
      </c>
      <c r="D17436" s="355">
        <v>16.43</v>
      </c>
    </row>
    <row r="17437" spans="1:4">
      <c r="A17437" s="354" t="s">
        <v>43159</v>
      </c>
      <c r="B17437" t="s">
        <v>43160</v>
      </c>
      <c r="C17437" s="354" t="s">
        <v>44</v>
      </c>
      <c r="D17437" s="355">
        <v>23.5</v>
      </c>
    </row>
    <row r="17438" spans="1:4">
      <c r="A17438" s="354" t="s">
        <v>43161</v>
      </c>
      <c r="B17438" t="s">
        <v>43160</v>
      </c>
      <c r="C17438" s="354" t="s">
        <v>44</v>
      </c>
      <c r="D17438" s="355">
        <v>21.12</v>
      </c>
    </row>
    <row r="17439" spans="1:4">
      <c r="A17439" s="354" t="s">
        <v>43162</v>
      </c>
      <c r="B17439" t="s">
        <v>43163</v>
      </c>
      <c r="C17439" s="354" t="s">
        <v>44</v>
      </c>
      <c r="D17439" s="355">
        <v>15.27</v>
      </c>
    </row>
    <row r="17440" spans="1:4">
      <c r="A17440" s="354" t="s">
        <v>43164</v>
      </c>
      <c r="B17440" t="s">
        <v>43163</v>
      </c>
      <c r="C17440" s="354" t="s">
        <v>44</v>
      </c>
      <c r="D17440" s="355">
        <v>13.7</v>
      </c>
    </row>
    <row r="17441" spans="1:4">
      <c r="A17441" s="354" t="s">
        <v>43165</v>
      </c>
      <c r="B17441" t="s">
        <v>43166</v>
      </c>
      <c r="C17441" s="354" t="s">
        <v>44</v>
      </c>
      <c r="D17441" s="355">
        <v>47.01</v>
      </c>
    </row>
    <row r="17442" spans="1:4">
      <c r="A17442" s="354" t="s">
        <v>43167</v>
      </c>
      <c r="B17442" t="s">
        <v>43166</v>
      </c>
      <c r="C17442" s="354" t="s">
        <v>44</v>
      </c>
      <c r="D17442" s="355">
        <v>42.24</v>
      </c>
    </row>
    <row r="17443" spans="1:4">
      <c r="A17443" s="354" t="s">
        <v>43168</v>
      </c>
      <c r="B17443" t="s">
        <v>43169</v>
      </c>
      <c r="C17443" s="354" t="s">
        <v>44</v>
      </c>
      <c r="D17443" s="355">
        <v>48.6</v>
      </c>
    </row>
    <row r="17444" spans="1:4">
      <c r="A17444" s="354" t="s">
        <v>43170</v>
      </c>
      <c r="B17444" t="s">
        <v>43169</v>
      </c>
      <c r="C17444" s="354" t="s">
        <v>44</v>
      </c>
      <c r="D17444" s="355">
        <v>43.64</v>
      </c>
    </row>
    <row r="17445" spans="1:4">
      <c r="A17445" s="354" t="s">
        <v>43171</v>
      </c>
      <c r="B17445" t="s">
        <v>43172</v>
      </c>
      <c r="C17445" s="354" t="s">
        <v>44</v>
      </c>
      <c r="D17445" s="355">
        <v>31.9</v>
      </c>
    </row>
    <row r="17446" spans="1:4">
      <c r="A17446" s="354" t="s">
        <v>43173</v>
      </c>
      <c r="B17446" t="s">
        <v>43172</v>
      </c>
      <c r="C17446" s="354" t="s">
        <v>44</v>
      </c>
      <c r="D17446" s="355">
        <v>30.08</v>
      </c>
    </row>
    <row r="17447" spans="1:4">
      <c r="A17447" s="354" t="s">
        <v>43174</v>
      </c>
      <c r="B17447" t="s">
        <v>43175</v>
      </c>
      <c r="C17447" s="354" t="s">
        <v>44</v>
      </c>
      <c r="D17447" s="355">
        <v>25</v>
      </c>
    </row>
    <row r="17448" spans="1:4">
      <c r="A17448" s="354" t="s">
        <v>43176</v>
      </c>
      <c r="B17448" t="s">
        <v>43175</v>
      </c>
      <c r="C17448" s="354" t="s">
        <v>44</v>
      </c>
      <c r="D17448" s="355">
        <v>22.85</v>
      </c>
    </row>
    <row r="17449" spans="1:4">
      <c r="A17449" s="354" t="s">
        <v>43177</v>
      </c>
      <c r="B17449" t="s">
        <v>43178</v>
      </c>
      <c r="C17449" s="354" t="s">
        <v>44</v>
      </c>
      <c r="D17449" s="355">
        <v>31.89</v>
      </c>
    </row>
    <row r="17450" spans="1:4">
      <c r="A17450" s="354" t="s">
        <v>43179</v>
      </c>
      <c r="B17450" t="s">
        <v>43178</v>
      </c>
      <c r="C17450" s="354" t="s">
        <v>44</v>
      </c>
      <c r="D17450" s="355">
        <v>29.41</v>
      </c>
    </row>
    <row r="17451" spans="1:4">
      <c r="A17451" s="354" t="s">
        <v>43180</v>
      </c>
      <c r="B17451" t="s">
        <v>43181</v>
      </c>
      <c r="C17451" s="354" t="s">
        <v>44</v>
      </c>
      <c r="D17451" s="355">
        <v>11.99</v>
      </c>
    </row>
    <row r="17452" spans="1:4">
      <c r="A17452" s="354" t="s">
        <v>43182</v>
      </c>
      <c r="B17452" t="s">
        <v>43181</v>
      </c>
      <c r="C17452" s="354" t="s">
        <v>44</v>
      </c>
      <c r="D17452" s="355">
        <v>10.69</v>
      </c>
    </row>
    <row r="17453" spans="1:4">
      <c r="A17453" s="354" t="s">
        <v>43183</v>
      </c>
      <c r="B17453" t="s">
        <v>43184</v>
      </c>
      <c r="C17453" s="354" t="s">
        <v>44</v>
      </c>
      <c r="D17453" s="355">
        <v>8.23</v>
      </c>
    </row>
    <row r="17454" spans="1:4">
      <c r="A17454" s="354" t="s">
        <v>43185</v>
      </c>
      <c r="B17454" t="s">
        <v>43184</v>
      </c>
      <c r="C17454" s="354" t="s">
        <v>44</v>
      </c>
      <c r="D17454" s="355">
        <v>7.68</v>
      </c>
    </row>
    <row r="17455" spans="1:4">
      <c r="A17455" s="354" t="s">
        <v>43186</v>
      </c>
      <c r="B17455" t="s">
        <v>43187</v>
      </c>
      <c r="C17455" s="354" t="s">
        <v>44</v>
      </c>
      <c r="D17455" s="355">
        <v>4.05</v>
      </c>
    </row>
    <row r="17456" spans="1:4">
      <c r="A17456" s="354" t="s">
        <v>43188</v>
      </c>
      <c r="B17456" t="s">
        <v>43187</v>
      </c>
      <c r="C17456" s="354" t="s">
        <v>44</v>
      </c>
      <c r="D17456" s="355">
        <v>3.63</v>
      </c>
    </row>
    <row r="17457" spans="1:4">
      <c r="A17457" s="354" t="s">
        <v>43189</v>
      </c>
      <c r="B17457" t="s">
        <v>43190</v>
      </c>
      <c r="C17457" s="354" t="s">
        <v>44</v>
      </c>
      <c r="D17457" s="355">
        <v>3.78</v>
      </c>
    </row>
    <row r="17458" spans="1:4">
      <c r="A17458" s="354" t="s">
        <v>43191</v>
      </c>
      <c r="B17458" t="s">
        <v>43190</v>
      </c>
      <c r="C17458" s="354" t="s">
        <v>44</v>
      </c>
      <c r="D17458" s="355">
        <v>3.36</v>
      </c>
    </row>
    <row r="17459" spans="1:4">
      <c r="A17459" s="354" t="s">
        <v>43192</v>
      </c>
      <c r="B17459" t="s">
        <v>43193</v>
      </c>
      <c r="C17459" s="354" t="s">
        <v>44</v>
      </c>
      <c r="D17459" s="355">
        <v>6.92</v>
      </c>
    </row>
    <row r="17460" spans="1:4">
      <c r="A17460" s="354" t="s">
        <v>43194</v>
      </c>
      <c r="B17460" t="s">
        <v>43193</v>
      </c>
      <c r="C17460" s="354" t="s">
        <v>44</v>
      </c>
      <c r="D17460" s="355">
        <v>6.09</v>
      </c>
    </row>
    <row r="17461" spans="1:4">
      <c r="A17461" s="354" t="s">
        <v>43195</v>
      </c>
      <c r="B17461" t="s">
        <v>43196</v>
      </c>
      <c r="C17461" s="354" t="s">
        <v>44</v>
      </c>
      <c r="D17461" s="355">
        <v>9</v>
      </c>
    </row>
    <row r="17462" spans="1:4">
      <c r="A17462" s="354" t="s">
        <v>43197</v>
      </c>
      <c r="B17462" t="s">
        <v>43196</v>
      </c>
      <c r="C17462" s="354" t="s">
        <v>44</v>
      </c>
      <c r="D17462" s="355">
        <v>7.9</v>
      </c>
    </row>
    <row r="17463" spans="1:4">
      <c r="A17463" s="354" t="s">
        <v>43198</v>
      </c>
      <c r="B17463" t="s">
        <v>43199</v>
      </c>
      <c r="C17463" s="354" t="s">
        <v>44</v>
      </c>
      <c r="D17463" s="355">
        <v>40.99</v>
      </c>
    </row>
    <row r="17464" spans="1:4">
      <c r="A17464" s="354" t="s">
        <v>43200</v>
      </c>
      <c r="B17464" t="s">
        <v>43199</v>
      </c>
      <c r="C17464" s="354" t="s">
        <v>44</v>
      </c>
      <c r="D17464" s="355">
        <v>40.159999999999997</v>
      </c>
    </row>
    <row r="17465" spans="1:4">
      <c r="A17465" s="354" t="s">
        <v>43201</v>
      </c>
      <c r="B17465" t="s">
        <v>43202</v>
      </c>
      <c r="C17465" s="354" t="s">
        <v>44</v>
      </c>
      <c r="D17465" s="355">
        <v>64.22</v>
      </c>
    </row>
    <row r="17466" spans="1:4">
      <c r="A17466" s="354" t="s">
        <v>43203</v>
      </c>
      <c r="B17466" t="s">
        <v>43202</v>
      </c>
      <c r="C17466" s="354" t="s">
        <v>44</v>
      </c>
      <c r="D17466" s="355">
        <v>63.11</v>
      </c>
    </row>
    <row r="17467" spans="1:4">
      <c r="A17467" s="354" t="s">
        <v>43204</v>
      </c>
      <c r="B17467" t="s">
        <v>43205</v>
      </c>
      <c r="C17467" s="354" t="s">
        <v>47</v>
      </c>
      <c r="D17467" s="355">
        <v>9.4</v>
      </c>
    </row>
    <row r="17468" spans="1:4">
      <c r="A17468" s="354" t="s">
        <v>43206</v>
      </c>
      <c r="B17468" t="s">
        <v>43205</v>
      </c>
      <c r="C17468" s="354" t="s">
        <v>47</v>
      </c>
      <c r="D17468" s="355">
        <v>8.93</v>
      </c>
    </row>
    <row r="17469" spans="1:4">
      <c r="A17469" s="354" t="s">
        <v>43207</v>
      </c>
      <c r="B17469" t="s">
        <v>43208</v>
      </c>
      <c r="C17469" s="354" t="s">
        <v>44</v>
      </c>
      <c r="D17469" s="355">
        <v>83.49</v>
      </c>
    </row>
    <row r="17470" spans="1:4">
      <c r="A17470" s="354" t="s">
        <v>43209</v>
      </c>
      <c r="B17470" t="s">
        <v>43208</v>
      </c>
      <c r="C17470" s="354" t="s">
        <v>44</v>
      </c>
      <c r="D17470" s="355">
        <v>74.180000000000007</v>
      </c>
    </row>
    <row r="17471" spans="1:4">
      <c r="A17471" s="354" t="s">
        <v>43210</v>
      </c>
      <c r="B17471" t="s">
        <v>43211</v>
      </c>
      <c r="C17471" s="354" t="s">
        <v>44</v>
      </c>
      <c r="D17471" s="355">
        <v>76.8</v>
      </c>
    </row>
    <row r="17472" spans="1:4">
      <c r="A17472" s="354" t="s">
        <v>43212</v>
      </c>
      <c r="B17472" t="s">
        <v>43211</v>
      </c>
      <c r="C17472" s="354" t="s">
        <v>44</v>
      </c>
      <c r="D17472" s="355">
        <v>67.489999999999995</v>
      </c>
    </row>
    <row r="17473" spans="1:4">
      <c r="A17473" s="354" t="s">
        <v>43213</v>
      </c>
      <c r="B17473" t="s">
        <v>43214</v>
      </c>
      <c r="C17473" s="354" t="s">
        <v>44</v>
      </c>
      <c r="D17473" s="355">
        <v>42.46</v>
      </c>
    </row>
    <row r="17474" spans="1:4">
      <c r="A17474" s="354" t="s">
        <v>43215</v>
      </c>
      <c r="B17474" t="s">
        <v>43214</v>
      </c>
      <c r="C17474" s="354" t="s">
        <v>44</v>
      </c>
      <c r="D17474" s="355">
        <v>37.36</v>
      </c>
    </row>
    <row r="17475" spans="1:4">
      <c r="A17475" s="354" t="s">
        <v>43216</v>
      </c>
      <c r="B17475" t="s">
        <v>43217</v>
      </c>
      <c r="C17475" s="354" t="s">
        <v>44</v>
      </c>
      <c r="D17475" s="355">
        <v>17.37</v>
      </c>
    </row>
    <row r="17476" spans="1:4">
      <c r="A17476" s="354" t="s">
        <v>43218</v>
      </c>
      <c r="B17476" t="s">
        <v>43217</v>
      </c>
      <c r="C17476" s="354" t="s">
        <v>44</v>
      </c>
      <c r="D17476" s="355">
        <v>15.8</v>
      </c>
    </row>
    <row r="17477" spans="1:4">
      <c r="A17477" s="354" t="s">
        <v>43219</v>
      </c>
      <c r="B17477" t="s">
        <v>43220</v>
      </c>
      <c r="C17477" s="354" t="s">
        <v>470</v>
      </c>
      <c r="D17477" s="355">
        <v>44.63</v>
      </c>
    </row>
    <row r="17478" spans="1:4">
      <c r="A17478" s="354" t="s">
        <v>43221</v>
      </c>
      <c r="B17478" t="s">
        <v>43220</v>
      </c>
      <c r="C17478" s="354" t="s">
        <v>470</v>
      </c>
      <c r="D17478" s="355">
        <v>39.69</v>
      </c>
    </row>
    <row r="17479" spans="1:4">
      <c r="A17479" s="354" t="s">
        <v>43222</v>
      </c>
      <c r="B17479" t="s">
        <v>43223</v>
      </c>
      <c r="C17479" s="354" t="s">
        <v>470</v>
      </c>
      <c r="D17479" s="355">
        <v>144.96</v>
      </c>
    </row>
    <row r="17480" spans="1:4">
      <c r="A17480" s="354" t="s">
        <v>43224</v>
      </c>
      <c r="B17480" t="s">
        <v>43223</v>
      </c>
      <c r="C17480" s="354" t="s">
        <v>470</v>
      </c>
      <c r="D17480" s="355">
        <v>144.96</v>
      </c>
    </row>
    <row r="17481" spans="1:4">
      <c r="A17481" s="354" t="s">
        <v>43225</v>
      </c>
      <c r="B17481" t="s">
        <v>43226</v>
      </c>
      <c r="C17481" s="354" t="s">
        <v>470</v>
      </c>
      <c r="D17481" s="355">
        <v>299.11</v>
      </c>
    </row>
    <row r="17482" spans="1:4">
      <c r="A17482" s="354" t="s">
        <v>43227</v>
      </c>
      <c r="B17482" t="s">
        <v>43226</v>
      </c>
      <c r="C17482" s="354" t="s">
        <v>470</v>
      </c>
      <c r="D17482" s="355">
        <v>299.11</v>
      </c>
    </row>
    <row r="17483" spans="1:4">
      <c r="A17483" s="354" t="s">
        <v>43228</v>
      </c>
      <c r="B17483" t="s">
        <v>43229</v>
      </c>
      <c r="C17483" s="354" t="s">
        <v>470</v>
      </c>
      <c r="D17483" s="355">
        <v>640.9</v>
      </c>
    </row>
    <row r="17484" spans="1:4">
      <c r="A17484" s="354" t="s">
        <v>43230</v>
      </c>
      <c r="B17484" t="s">
        <v>43229</v>
      </c>
      <c r="C17484" s="354" t="s">
        <v>470</v>
      </c>
      <c r="D17484" s="355">
        <v>640.9</v>
      </c>
    </row>
    <row r="17485" spans="1:4">
      <c r="A17485" s="354" t="s">
        <v>43231</v>
      </c>
      <c r="B17485" t="s">
        <v>43232</v>
      </c>
      <c r="C17485" s="354" t="s">
        <v>470</v>
      </c>
      <c r="D17485" s="355">
        <v>760.1</v>
      </c>
    </row>
    <row r="17486" spans="1:4">
      <c r="A17486" s="354" t="s">
        <v>43233</v>
      </c>
      <c r="B17486" t="s">
        <v>43232</v>
      </c>
      <c r="C17486" s="354" t="s">
        <v>470</v>
      </c>
      <c r="D17486" s="355">
        <v>760.1</v>
      </c>
    </row>
    <row r="17487" spans="1:4">
      <c r="A17487" s="354" t="s">
        <v>43234</v>
      </c>
      <c r="B17487" t="s">
        <v>43235</v>
      </c>
      <c r="C17487" s="354" t="s">
        <v>470</v>
      </c>
      <c r="D17487" s="355">
        <v>197.94</v>
      </c>
    </row>
    <row r="17488" spans="1:4">
      <c r="A17488" s="354" t="s">
        <v>43236</v>
      </c>
      <c r="B17488" t="s">
        <v>43235</v>
      </c>
      <c r="C17488" s="354" t="s">
        <v>470</v>
      </c>
      <c r="D17488" s="355">
        <v>197.94</v>
      </c>
    </row>
    <row r="17489" spans="1:4">
      <c r="A17489" s="354" t="s">
        <v>43237</v>
      </c>
      <c r="B17489" t="s">
        <v>43238</v>
      </c>
      <c r="C17489" s="354" t="s">
        <v>470</v>
      </c>
      <c r="D17489" s="355">
        <v>264.92</v>
      </c>
    </row>
    <row r="17490" spans="1:4">
      <c r="A17490" s="354" t="s">
        <v>43239</v>
      </c>
      <c r="B17490" t="s">
        <v>43238</v>
      </c>
      <c r="C17490" s="354" t="s">
        <v>470</v>
      </c>
      <c r="D17490" s="355">
        <v>264.92</v>
      </c>
    </row>
    <row r="17491" spans="1:4">
      <c r="A17491" s="354" t="s">
        <v>43240</v>
      </c>
      <c r="B17491" t="s">
        <v>43241</v>
      </c>
      <c r="C17491" s="354" t="s">
        <v>470</v>
      </c>
      <c r="D17491" s="355">
        <v>379.5</v>
      </c>
    </row>
    <row r="17492" spans="1:4">
      <c r="A17492" s="354" t="s">
        <v>43242</v>
      </c>
      <c r="B17492" t="s">
        <v>43241</v>
      </c>
      <c r="C17492" s="354" t="s">
        <v>470</v>
      </c>
      <c r="D17492" s="355">
        <v>379.5</v>
      </c>
    </row>
    <row r="17493" spans="1:4">
      <c r="A17493" s="354" t="s">
        <v>43243</v>
      </c>
      <c r="B17493" t="s">
        <v>43244</v>
      </c>
      <c r="C17493" s="354" t="s">
        <v>470</v>
      </c>
      <c r="D17493" s="355">
        <v>474.46</v>
      </c>
    </row>
    <row r="17494" spans="1:4">
      <c r="A17494" s="354" t="s">
        <v>43245</v>
      </c>
      <c r="B17494" t="s">
        <v>43244</v>
      </c>
      <c r="C17494" s="354" t="s">
        <v>470</v>
      </c>
      <c r="D17494" s="355">
        <v>474.46</v>
      </c>
    </row>
    <row r="17495" spans="1:4">
      <c r="A17495" s="354" t="s">
        <v>43246</v>
      </c>
      <c r="B17495" t="s">
        <v>43247</v>
      </c>
      <c r="C17495" s="354" t="s">
        <v>470</v>
      </c>
      <c r="D17495" s="355">
        <v>169.93</v>
      </c>
    </row>
    <row r="17496" spans="1:4">
      <c r="A17496" s="354" t="s">
        <v>43248</v>
      </c>
      <c r="B17496" t="s">
        <v>43247</v>
      </c>
      <c r="C17496" s="354" t="s">
        <v>470</v>
      </c>
      <c r="D17496" s="355">
        <v>169.93</v>
      </c>
    </row>
    <row r="17497" spans="1:4">
      <c r="A17497" s="354" t="s">
        <v>43249</v>
      </c>
      <c r="B17497" t="s">
        <v>43250</v>
      </c>
      <c r="C17497" s="354" t="s">
        <v>470</v>
      </c>
      <c r="D17497" s="355">
        <v>145.93</v>
      </c>
    </row>
    <row r="17498" spans="1:4">
      <c r="A17498" s="354" t="s">
        <v>43251</v>
      </c>
      <c r="B17498" t="s">
        <v>43250</v>
      </c>
      <c r="C17498" s="354" t="s">
        <v>470</v>
      </c>
      <c r="D17498" s="355">
        <v>145.93</v>
      </c>
    </row>
    <row r="17499" spans="1:4">
      <c r="A17499" s="354" t="s">
        <v>43252</v>
      </c>
      <c r="B17499" t="s">
        <v>43253</v>
      </c>
      <c r="C17499" s="354" t="s">
        <v>470</v>
      </c>
      <c r="D17499" s="355">
        <v>261.05</v>
      </c>
    </row>
    <row r="17500" spans="1:4">
      <c r="A17500" s="354" t="s">
        <v>43254</v>
      </c>
      <c r="B17500" t="s">
        <v>43253</v>
      </c>
      <c r="C17500" s="354" t="s">
        <v>470</v>
      </c>
      <c r="D17500" s="355">
        <v>261.05</v>
      </c>
    </row>
    <row r="17501" spans="1:4">
      <c r="A17501" s="354" t="s">
        <v>43255</v>
      </c>
      <c r="B17501" t="s">
        <v>43256</v>
      </c>
      <c r="C17501" s="354" t="s">
        <v>470</v>
      </c>
      <c r="D17501" s="355">
        <v>574.44000000000005</v>
      </c>
    </row>
    <row r="17502" spans="1:4">
      <c r="A17502" s="354" t="s">
        <v>43257</v>
      </c>
      <c r="B17502" t="s">
        <v>43256</v>
      </c>
      <c r="C17502" s="354" t="s">
        <v>470</v>
      </c>
      <c r="D17502" s="355">
        <v>574.44000000000005</v>
      </c>
    </row>
    <row r="17503" spans="1:4">
      <c r="A17503" s="354" t="s">
        <v>43258</v>
      </c>
      <c r="B17503" t="s">
        <v>43259</v>
      </c>
      <c r="C17503" s="354" t="s">
        <v>470</v>
      </c>
      <c r="D17503" s="355">
        <v>737.69</v>
      </c>
    </row>
    <row r="17504" spans="1:4">
      <c r="A17504" s="354" t="s">
        <v>43260</v>
      </c>
      <c r="B17504" t="s">
        <v>43259</v>
      </c>
      <c r="C17504" s="354" t="s">
        <v>470</v>
      </c>
      <c r="D17504" s="355">
        <v>737.69</v>
      </c>
    </row>
    <row r="17505" spans="1:4">
      <c r="A17505" s="354" t="s">
        <v>43261</v>
      </c>
      <c r="B17505" t="s">
        <v>43262</v>
      </c>
      <c r="C17505" s="354" t="s">
        <v>470</v>
      </c>
      <c r="D17505" s="355">
        <v>431.29</v>
      </c>
    </row>
    <row r="17506" spans="1:4">
      <c r="A17506" s="354" t="s">
        <v>43263</v>
      </c>
      <c r="B17506" t="s">
        <v>43262</v>
      </c>
      <c r="C17506" s="354" t="s">
        <v>470</v>
      </c>
      <c r="D17506" s="355">
        <v>431.29</v>
      </c>
    </row>
    <row r="17507" spans="1:4">
      <c r="A17507" s="354" t="s">
        <v>43264</v>
      </c>
      <c r="B17507" t="s">
        <v>43265</v>
      </c>
      <c r="C17507" s="354" t="s">
        <v>470</v>
      </c>
      <c r="D17507" s="355">
        <v>400.24</v>
      </c>
    </row>
    <row r="17508" spans="1:4">
      <c r="A17508" s="354" t="s">
        <v>43266</v>
      </c>
      <c r="B17508" t="s">
        <v>43265</v>
      </c>
      <c r="C17508" s="354" t="s">
        <v>470</v>
      </c>
      <c r="D17508" s="355">
        <v>400.24</v>
      </c>
    </row>
    <row r="17509" spans="1:4">
      <c r="A17509" s="354" t="s">
        <v>43267</v>
      </c>
      <c r="B17509" t="s">
        <v>43268</v>
      </c>
      <c r="C17509" s="354" t="s">
        <v>470</v>
      </c>
      <c r="D17509" s="355">
        <v>355.6</v>
      </c>
    </row>
    <row r="17510" spans="1:4">
      <c r="A17510" s="354" t="s">
        <v>43269</v>
      </c>
      <c r="B17510" t="s">
        <v>43268</v>
      </c>
      <c r="C17510" s="354" t="s">
        <v>470</v>
      </c>
      <c r="D17510" s="355">
        <v>355.6</v>
      </c>
    </row>
    <row r="17511" spans="1:4">
      <c r="A17511" s="354" t="s">
        <v>43270</v>
      </c>
      <c r="B17511" t="s">
        <v>43271</v>
      </c>
      <c r="C17511" s="354" t="s">
        <v>470</v>
      </c>
      <c r="D17511" s="355">
        <v>780.81</v>
      </c>
    </row>
    <row r="17512" spans="1:4">
      <c r="A17512" s="354" t="s">
        <v>43272</v>
      </c>
      <c r="B17512" t="s">
        <v>43271</v>
      </c>
      <c r="C17512" s="354" t="s">
        <v>470</v>
      </c>
      <c r="D17512" s="355">
        <v>780.81</v>
      </c>
    </row>
    <row r="17513" spans="1:4">
      <c r="A17513" s="354" t="s">
        <v>43273</v>
      </c>
      <c r="B17513" t="s">
        <v>43274</v>
      </c>
      <c r="C17513" s="354" t="s">
        <v>470</v>
      </c>
      <c r="D17513" s="355">
        <v>241.2</v>
      </c>
    </row>
    <row r="17514" spans="1:4">
      <c r="A17514" s="354" t="s">
        <v>43275</v>
      </c>
      <c r="B17514" t="s">
        <v>43274</v>
      </c>
      <c r="C17514" s="354" t="s">
        <v>470</v>
      </c>
      <c r="D17514" s="355">
        <v>241.2</v>
      </c>
    </row>
    <row r="17515" spans="1:4">
      <c r="A17515" s="354" t="s">
        <v>43276</v>
      </c>
      <c r="B17515" t="s">
        <v>43277</v>
      </c>
      <c r="C17515" s="354" t="s">
        <v>470</v>
      </c>
      <c r="D17515" s="355">
        <v>224.79</v>
      </c>
    </row>
    <row r="17516" spans="1:4">
      <c r="A17516" s="354" t="s">
        <v>43278</v>
      </c>
      <c r="B17516" t="s">
        <v>43277</v>
      </c>
      <c r="C17516" s="354" t="s">
        <v>470</v>
      </c>
      <c r="D17516" s="355">
        <v>224.79</v>
      </c>
    </row>
    <row r="17517" spans="1:4">
      <c r="A17517" s="354" t="s">
        <v>43279</v>
      </c>
      <c r="B17517" t="s">
        <v>43280</v>
      </c>
      <c r="C17517" s="354" t="s">
        <v>470</v>
      </c>
      <c r="D17517" s="355">
        <v>777.13</v>
      </c>
    </row>
    <row r="17518" spans="1:4">
      <c r="A17518" s="354" t="s">
        <v>43281</v>
      </c>
      <c r="B17518" t="s">
        <v>43280</v>
      </c>
      <c r="C17518" s="354" t="s">
        <v>470</v>
      </c>
      <c r="D17518" s="355">
        <v>777.13</v>
      </c>
    </row>
    <row r="17519" spans="1:4">
      <c r="A17519" s="354" t="s">
        <v>43282</v>
      </c>
      <c r="B17519" t="s">
        <v>43283</v>
      </c>
      <c r="C17519" s="354" t="s">
        <v>470</v>
      </c>
      <c r="D17519" s="355">
        <v>502.83</v>
      </c>
    </row>
    <row r="17520" spans="1:4">
      <c r="A17520" s="354" t="s">
        <v>43284</v>
      </c>
      <c r="B17520" t="s">
        <v>43283</v>
      </c>
      <c r="C17520" s="354" t="s">
        <v>470</v>
      </c>
      <c r="D17520" s="355">
        <v>502.83</v>
      </c>
    </row>
    <row r="17521" spans="1:4">
      <c r="A17521" s="354" t="s">
        <v>43285</v>
      </c>
      <c r="B17521" t="s">
        <v>43286</v>
      </c>
      <c r="C17521" s="354" t="s">
        <v>470</v>
      </c>
      <c r="D17521" s="355">
        <v>617.07000000000005</v>
      </c>
    </row>
    <row r="17522" spans="1:4">
      <c r="A17522" s="354" t="s">
        <v>43287</v>
      </c>
      <c r="B17522" t="s">
        <v>43286</v>
      </c>
      <c r="C17522" s="354" t="s">
        <v>470</v>
      </c>
      <c r="D17522" s="355">
        <v>617.07000000000005</v>
      </c>
    </row>
    <row r="17523" spans="1:4">
      <c r="A17523" s="354" t="s">
        <v>43288</v>
      </c>
      <c r="B17523" t="s">
        <v>43289</v>
      </c>
      <c r="C17523" s="354" t="s">
        <v>470</v>
      </c>
      <c r="D17523" s="355">
        <v>1019.36</v>
      </c>
    </row>
    <row r="17524" spans="1:4">
      <c r="A17524" s="354" t="s">
        <v>43290</v>
      </c>
      <c r="B17524" t="s">
        <v>43289</v>
      </c>
      <c r="C17524" s="354" t="s">
        <v>470</v>
      </c>
      <c r="D17524" s="355">
        <v>1019.36</v>
      </c>
    </row>
    <row r="17525" spans="1:4">
      <c r="A17525" s="354" t="s">
        <v>43291</v>
      </c>
      <c r="B17525" t="s">
        <v>43292</v>
      </c>
      <c r="C17525" s="354" t="s">
        <v>470</v>
      </c>
      <c r="D17525" s="355">
        <v>274.3</v>
      </c>
    </row>
    <row r="17526" spans="1:4">
      <c r="A17526" s="354" t="s">
        <v>43293</v>
      </c>
      <c r="B17526" t="s">
        <v>43292</v>
      </c>
      <c r="C17526" s="354" t="s">
        <v>470</v>
      </c>
      <c r="D17526" s="355">
        <v>274.3</v>
      </c>
    </row>
    <row r="17527" spans="1:4">
      <c r="A17527" s="354" t="s">
        <v>43294</v>
      </c>
      <c r="B17527" t="s">
        <v>43295</v>
      </c>
      <c r="C17527" s="354" t="s">
        <v>470</v>
      </c>
      <c r="D17527" s="355">
        <v>265.02999999999997</v>
      </c>
    </row>
    <row r="17528" spans="1:4">
      <c r="A17528" s="354" t="s">
        <v>43296</v>
      </c>
      <c r="B17528" t="s">
        <v>43295</v>
      </c>
      <c r="C17528" s="354" t="s">
        <v>470</v>
      </c>
      <c r="D17528" s="355">
        <v>265.02999999999997</v>
      </c>
    </row>
    <row r="17529" spans="1:4">
      <c r="A17529" s="354" t="s">
        <v>43297</v>
      </c>
      <c r="B17529" t="s">
        <v>43298</v>
      </c>
      <c r="C17529" s="354" t="s">
        <v>470</v>
      </c>
      <c r="D17529" s="355">
        <v>342.8</v>
      </c>
    </row>
    <row r="17530" spans="1:4">
      <c r="A17530" s="354" t="s">
        <v>43299</v>
      </c>
      <c r="B17530" t="s">
        <v>43298</v>
      </c>
      <c r="C17530" s="354" t="s">
        <v>470</v>
      </c>
      <c r="D17530" s="355">
        <v>342.8</v>
      </c>
    </row>
    <row r="17531" spans="1:4">
      <c r="A17531" s="354" t="s">
        <v>43300</v>
      </c>
      <c r="B17531" t="s">
        <v>43301</v>
      </c>
      <c r="C17531" s="354" t="s">
        <v>470</v>
      </c>
      <c r="D17531" s="355">
        <v>333.53</v>
      </c>
    </row>
    <row r="17532" spans="1:4">
      <c r="A17532" s="354" t="s">
        <v>43302</v>
      </c>
      <c r="B17532" t="s">
        <v>43301</v>
      </c>
      <c r="C17532" s="354" t="s">
        <v>470</v>
      </c>
      <c r="D17532" s="355">
        <v>333.53</v>
      </c>
    </row>
    <row r="17533" spans="1:4">
      <c r="A17533" s="354" t="s">
        <v>43303</v>
      </c>
      <c r="B17533" t="s">
        <v>43304</v>
      </c>
      <c r="C17533" s="354" t="s">
        <v>470</v>
      </c>
      <c r="D17533" s="355">
        <v>558.07000000000005</v>
      </c>
    </row>
    <row r="17534" spans="1:4">
      <c r="A17534" s="354" t="s">
        <v>43305</v>
      </c>
      <c r="B17534" t="s">
        <v>43304</v>
      </c>
      <c r="C17534" s="354" t="s">
        <v>470</v>
      </c>
      <c r="D17534" s="355">
        <v>558.07000000000005</v>
      </c>
    </row>
    <row r="17535" spans="1:4">
      <c r="A17535" s="354" t="s">
        <v>43306</v>
      </c>
      <c r="B17535" t="s">
        <v>43307</v>
      </c>
      <c r="C17535" s="354" t="s">
        <v>470</v>
      </c>
      <c r="D17535" s="355">
        <v>548.79999999999995</v>
      </c>
    </row>
    <row r="17536" spans="1:4">
      <c r="A17536" s="354" t="s">
        <v>43308</v>
      </c>
      <c r="B17536" t="s">
        <v>43307</v>
      </c>
      <c r="C17536" s="354" t="s">
        <v>470</v>
      </c>
      <c r="D17536" s="355">
        <v>548.79999999999995</v>
      </c>
    </row>
    <row r="17537" spans="1:4">
      <c r="A17537" s="354" t="s">
        <v>43309</v>
      </c>
      <c r="B17537" t="s">
        <v>43310</v>
      </c>
      <c r="C17537" s="354" t="s">
        <v>470</v>
      </c>
      <c r="D17537" s="355">
        <v>1575.8</v>
      </c>
    </row>
    <row r="17538" spans="1:4">
      <c r="A17538" s="354" t="s">
        <v>43311</v>
      </c>
      <c r="B17538" t="s">
        <v>43310</v>
      </c>
      <c r="C17538" s="354" t="s">
        <v>470</v>
      </c>
      <c r="D17538" s="355">
        <v>1575.8</v>
      </c>
    </row>
    <row r="17539" spans="1:4">
      <c r="A17539" s="354" t="s">
        <v>43312</v>
      </c>
      <c r="B17539" t="s">
        <v>43313</v>
      </c>
      <c r="C17539" s="354" t="s">
        <v>470</v>
      </c>
      <c r="D17539" s="355">
        <v>78.19</v>
      </c>
    </row>
    <row r="17540" spans="1:4">
      <c r="A17540" s="354" t="s">
        <v>43314</v>
      </c>
      <c r="B17540" t="s">
        <v>43313</v>
      </c>
      <c r="C17540" s="354" t="s">
        <v>470</v>
      </c>
      <c r="D17540" s="355">
        <v>78.19</v>
      </c>
    </row>
    <row r="17541" spans="1:4">
      <c r="A17541" s="354" t="s">
        <v>43315</v>
      </c>
      <c r="B17541" t="s">
        <v>43316</v>
      </c>
      <c r="C17541" s="354" t="s">
        <v>470</v>
      </c>
      <c r="D17541" s="355">
        <v>915.11</v>
      </c>
    </row>
    <row r="17542" spans="1:4">
      <c r="A17542" s="354" t="s">
        <v>43317</v>
      </c>
      <c r="B17542" t="s">
        <v>43316</v>
      </c>
      <c r="C17542" s="354" t="s">
        <v>470</v>
      </c>
      <c r="D17542" s="355">
        <v>915.11</v>
      </c>
    </row>
    <row r="17543" spans="1:4">
      <c r="A17543" s="354" t="s">
        <v>43318</v>
      </c>
      <c r="B17543" t="s">
        <v>43319</v>
      </c>
      <c r="C17543" s="354" t="s">
        <v>470</v>
      </c>
      <c r="D17543" s="355">
        <v>1080.18</v>
      </c>
    </row>
    <row r="17544" spans="1:4">
      <c r="A17544" s="354" t="s">
        <v>43320</v>
      </c>
      <c r="B17544" t="s">
        <v>43319</v>
      </c>
      <c r="C17544" s="354" t="s">
        <v>470</v>
      </c>
      <c r="D17544" s="355">
        <v>1080.18</v>
      </c>
    </row>
    <row r="17545" spans="1:4">
      <c r="A17545" s="354" t="s">
        <v>43321</v>
      </c>
      <c r="B17545" t="s">
        <v>43322</v>
      </c>
      <c r="C17545" s="354" t="s">
        <v>470</v>
      </c>
      <c r="D17545" s="355">
        <v>1488.62</v>
      </c>
    </row>
    <row r="17546" spans="1:4">
      <c r="A17546" s="354" t="s">
        <v>43323</v>
      </c>
      <c r="B17546" t="s">
        <v>43322</v>
      </c>
      <c r="C17546" s="354" t="s">
        <v>470</v>
      </c>
      <c r="D17546" s="355">
        <v>1488.62</v>
      </c>
    </row>
    <row r="17547" spans="1:4">
      <c r="A17547" s="354" t="s">
        <v>43324</v>
      </c>
      <c r="B17547" t="s">
        <v>43325</v>
      </c>
      <c r="C17547" s="354" t="s">
        <v>470</v>
      </c>
      <c r="D17547" s="355">
        <v>43.15</v>
      </c>
    </row>
    <row r="17548" spans="1:4">
      <c r="A17548" s="354" t="s">
        <v>43326</v>
      </c>
      <c r="B17548" t="s">
        <v>43325</v>
      </c>
      <c r="C17548" s="354" t="s">
        <v>470</v>
      </c>
      <c r="D17548" s="355">
        <v>41.08</v>
      </c>
    </row>
    <row r="17549" spans="1:4">
      <c r="A17549" s="354" t="s">
        <v>43327</v>
      </c>
      <c r="B17549" t="s">
        <v>43328</v>
      </c>
      <c r="C17549" s="354" t="s">
        <v>470</v>
      </c>
      <c r="D17549" s="355">
        <v>46.28</v>
      </c>
    </row>
    <row r="17550" spans="1:4">
      <c r="A17550" s="354" t="s">
        <v>43329</v>
      </c>
      <c r="B17550" t="s">
        <v>43328</v>
      </c>
      <c r="C17550" s="354" t="s">
        <v>470</v>
      </c>
      <c r="D17550" s="355">
        <v>44.21</v>
      </c>
    </row>
    <row r="17551" spans="1:4">
      <c r="A17551" s="354" t="s">
        <v>43330</v>
      </c>
      <c r="B17551" t="s">
        <v>43331</v>
      </c>
      <c r="C17551" s="354" t="s">
        <v>470</v>
      </c>
      <c r="D17551" s="355">
        <v>36.49</v>
      </c>
    </row>
    <row r="17552" spans="1:4">
      <c r="A17552" s="354" t="s">
        <v>43332</v>
      </c>
      <c r="B17552" t="s">
        <v>43331</v>
      </c>
      <c r="C17552" s="354" t="s">
        <v>470</v>
      </c>
      <c r="D17552" s="355">
        <v>34.42</v>
      </c>
    </row>
    <row r="17553" spans="1:4">
      <c r="A17553" s="354" t="s">
        <v>43333</v>
      </c>
      <c r="B17553" t="s">
        <v>43334</v>
      </c>
      <c r="C17553" s="354" t="s">
        <v>470</v>
      </c>
      <c r="D17553" s="355">
        <v>87.29</v>
      </c>
    </row>
    <row r="17554" spans="1:4">
      <c r="A17554" s="354" t="s">
        <v>43335</v>
      </c>
      <c r="B17554" t="s">
        <v>43334</v>
      </c>
      <c r="C17554" s="354" t="s">
        <v>470</v>
      </c>
      <c r="D17554" s="355">
        <v>87.21</v>
      </c>
    </row>
    <row r="17555" spans="1:4">
      <c r="A17555" s="354" t="s">
        <v>43336</v>
      </c>
      <c r="B17555" t="s">
        <v>43337</v>
      </c>
      <c r="C17555" s="354" t="s">
        <v>470</v>
      </c>
      <c r="D17555" s="355">
        <v>26.24</v>
      </c>
    </row>
    <row r="17556" spans="1:4">
      <c r="A17556" s="354" t="s">
        <v>43338</v>
      </c>
      <c r="B17556" t="s">
        <v>43337</v>
      </c>
      <c r="C17556" s="354" t="s">
        <v>470</v>
      </c>
      <c r="D17556" s="355">
        <v>26.16</v>
      </c>
    </row>
    <row r="17557" spans="1:4">
      <c r="A17557" s="354" t="s">
        <v>43339</v>
      </c>
      <c r="B17557" t="s">
        <v>43340</v>
      </c>
      <c r="C17557" s="354" t="s">
        <v>470</v>
      </c>
      <c r="D17557" s="355">
        <v>66.239999999999995</v>
      </c>
    </row>
    <row r="17558" spans="1:4">
      <c r="A17558" s="354" t="s">
        <v>43341</v>
      </c>
      <c r="B17558" t="s">
        <v>43340</v>
      </c>
      <c r="C17558" s="354" t="s">
        <v>470</v>
      </c>
      <c r="D17558" s="355">
        <v>66.16</v>
      </c>
    </row>
    <row r="17559" spans="1:4">
      <c r="A17559" s="354" t="s">
        <v>43342</v>
      </c>
      <c r="B17559" t="s">
        <v>43343</v>
      </c>
      <c r="C17559" s="354" t="s">
        <v>470</v>
      </c>
      <c r="D17559" s="355">
        <v>89.48</v>
      </c>
    </row>
    <row r="17560" spans="1:4">
      <c r="A17560" s="354" t="s">
        <v>43344</v>
      </c>
      <c r="B17560" t="s">
        <v>43343</v>
      </c>
      <c r="C17560" s="354" t="s">
        <v>470</v>
      </c>
      <c r="D17560" s="355">
        <v>87.5</v>
      </c>
    </row>
    <row r="17561" spans="1:4">
      <c r="A17561" s="354" t="s">
        <v>43345</v>
      </c>
      <c r="B17561" t="s">
        <v>43346</v>
      </c>
      <c r="C17561" s="354" t="s">
        <v>470</v>
      </c>
      <c r="D17561" s="355">
        <v>73.09</v>
      </c>
    </row>
    <row r="17562" spans="1:4">
      <c r="A17562" s="354" t="s">
        <v>43347</v>
      </c>
      <c r="B17562" t="s">
        <v>43346</v>
      </c>
      <c r="C17562" s="354" t="s">
        <v>470</v>
      </c>
      <c r="D17562" s="355">
        <v>73.09</v>
      </c>
    </row>
    <row r="17563" spans="1:4">
      <c r="A17563" s="354" t="s">
        <v>43348</v>
      </c>
      <c r="B17563" t="s">
        <v>43349</v>
      </c>
      <c r="C17563" s="354" t="s">
        <v>470</v>
      </c>
      <c r="D17563" s="355">
        <v>115.21</v>
      </c>
    </row>
    <row r="17564" spans="1:4">
      <c r="A17564" s="354" t="s">
        <v>43350</v>
      </c>
      <c r="B17564" t="s">
        <v>43349</v>
      </c>
      <c r="C17564" s="354" t="s">
        <v>470</v>
      </c>
      <c r="D17564" s="355">
        <v>115.21</v>
      </c>
    </row>
    <row r="17565" spans="1:4">
      <c r="A17565" s="354" t="s">
        <v>43351</v>
      </c>
      <c r="B17565" t="s">
        <v>43352</v>
      </c>
      <c r="C17565" s="354" t="s">
        <v>470</v>
      </c>
      <c r="D17565" s="355">
        <v>126.07</v>
      </c>
    </row>
    <row r="17566" spans="1:4">
      <c r="A17566" s="354" t="s">
        <v>43353</v>
      </c>
      <c r="B17566" t="s">
        <v>43352</v>
      </c>
      <c r="C17566" s="354" t="s">
        <v>470</v>
      </c>
      <c r="D17566" s="355">
        <v>126.07</v>
      </c>
    </row>
    <row r="17567" spans="1:4">
      <c r="A17567" s="354" t="s">
        <v>43354</v>
      </c>
      <c r="B17567" t="s">
        <v>43355</v>
      </c>
      <c r="C17567" s="354" t="s">
        <v>470</v>
      </c>
      <c r="D17567" s="355">
        <v>261.97000000000003</v>
      </c>
    </row>
    <row r="17568" spans="1:4">
      <c r="A17568" s="354" t="s">
        <v>43356</v>
      </c>
      <c r="B17568" t="s">
        <v>43355</v>
      </c>
      <c r="C17568" s="354" t="s">
        <v>470</v>
      </c>
      <c r="D17568" s="355">
        <v>261.97000000000003</v>
      </c>
    </row>
    <row r="17569" spans="1:4">
      <c r="A17569" s="354" t="s">
        <v>43357</v>
      </c>
      <c r="B17569" t="s">
        <v>43358</v>
      </c>
      <c r="C17569" s="354" t="s">
        <v>470</v>
      </c>
      <c r="D17569" s="355">
        <v>356.64</v>
      </c>
    </row>
    <row r="17570" spans="1:4">
      <c r="A17570" s="354" t="s">
        <v>43359</v>
      </c>
      <c r="B17570" t="s">
        <v>43358</v>
      </c>
      <c r="C17570" s="354" t="s">
        <v>470</v>
      </c>
      <c r="D17570" s="355">
        <v>356.64</v>
      </c>
    </row>
    <row r="17571" spans="1:4">
      <c r="A17571" s="354" t="s">
        <v>43360</v>
      </c>
      <c r="B17571" t="s">
        <v>43361</v>
      </c>
      <c r="C17571" s="354" t="s">
        <v>470</v>
      </c>
      <c r="D17571" s="355">
        <v>303.18</v>
      </c>
    </row>
    <row r="17572" spans="1:4">
      <c r="A17572" s="354" t="s">
        <v>43362</v>
      </c>
      <c r="B17572" t="s">
        <v>43361</v>
      </c>
      <c r="C17572" s="354" t="s">
        <v>470</v>
      </c>
      <c r="D17572" s="355">
        <v>303.18</v>
      </c>
    </row>
    <row r="17573" spans="1:4">
      <c r="A17573" s="354" t="s">
        <v>43363</v>
      </c>
      <c r="B17573" t="s">
        <v>43364</v>
      </c>
      <c r="C17573" s="354" t="s">
        <v>470</v>
      </c>
      <c r="D17573" s="355">
        <v>652.91999999999996</v>
      </c>
    </row>
    <row r="17574" spans="1:4">
      <c r="A17574" s="354" t="s">
        <v>43365</v>
      </c>
      <c r="B17574" t="s">
        <v>43364</v>
      </c>
      <c r="C17574" s="354" t="s">
        <v>470</v>
      </c>
      <c r="D17574" s="355">
        <v>652.91999999999996</v>
      </c>
    </row>
    <row r="17575" spans="1:4">
      <c r="A17575" s="354" t="s">
        <v>43366</v>
      </c>
      <c r="B17575" t="s">
        <v>43367</v>
      </c>
      <c r="C17575" s="354" t="s">
        <v>470</v>
      </c>
      <c r="D17575" s="355">
        <v>489.51</v>
      </c>
    </row>
    <row r="17576" spans="1:4">
      <c r="A17576" s="354" t="s">
        <v>43368</v>
      </c>
      <c r="B17576" t="s">
        <v>43367</v>
      </c>
      <c r="C17576" s="354" t="s">
        <v>470</v>
      </c>
      <c r="D17576" s="355">
        <v>489.51</v>
      </c>
    </row>
    <row r="17577" spans="1:4">
      <c r="A17577" s="354" t="s">
        <v>43369</v>
      </c>
      <c r="B17577" t="s">
        <v>43370</v>
      </c>
      <c r="C17577" s="354" t="s">
        <v>470</v>
      </c>
      <c r="D17577" s="355">
        <v>891.47</v>
      </c>
    </row>
    <row r="17578" spans="1:4">
      <c r="A17578" s="354" t="s">
        <v>43371</v>
      </c>
      <c r="B17578" t="s">
        <v>43370</v>
      </c>
      <c r="C17578" s="354" t="s">
        <v>470</v>
      </c>
      <c r="D17578" s="355">
        <v>891.47</v>
      </c>
    </row>
    <row r="17579" spans="1:4">
      <c r="A17579" s="354" t="s">
        <v>43372</v>
      </c>
      <c r="B17579" t="s">
        <v>43373</v>
      </c>
      <c r="C17579" s="354" t="s">
        <v>470</v>
      </c>
      <c r="D17579" s="355">
        <v>158.28</v>
      </c>
    </row>
    <row r="17580" spans="1:4">
      <c r="A17580" s="354" t="s">
        <v>43374</v>
      </c>
      <c r="B17580" t="s">
        <v>43373</v>
      </c>
      <c r="C17580" s="354" t="s">
        <v>470</v>
      </c>
      <c r="D17580" s="355">
        <v>158.28</v>
      </c>
    </row>
    <row r="17581" spans="1:4">
      <c r="A17581" s="354" t="s">
        <v>43375</v>
      </c>
      <c r="B17581" t="s">
        <v>43376</v>
      </c>
      <c r="C17581" s="354" t="s">
        <v>470</v>
      </c>
      <c r="D17581" s="355">
        <v>375.27</v>
      </c>
    </row>
    <row r="17582" spans="1:4">
      <c r="A17582" s="354" t="s">
        <v>43377</v>
      </c>
      <c r="B17582" t="s">
        <v>43376</v>
      </c>
      <c r="C17582" s="354" t="s">
        <v>470</v>
      </c>
      <c r="D17582" s="355">
        <v>375.27</v>
      </c>
    </row>
    <row r="17583" spans="1:4">
      <c r="A17583" s="354" t="s">
        <v>43378</v>
      </c>
      <c r="B17583" t="s">
        <v>43379</v>
      </c>
      <c r="C17583" s="354" t="s">
        <v>470</v>
      </c>
      <c r="D17583" s="355">
        <v>242.62</v>
      </c>
    </row>
    <row r="17584" spans="1:4">
      <c r="A17584" s="354" t="s">
        <v>43380</v>
      </c>
      <c r="B17584" t="s">
        <v>43379</v>
      </c>
      <c r="C17584" s="354" t="s">
        <v>470</v>
      </c>
      <c r="D17584" s="355">
        <v>242.62</v>
      </c>
    </row>
    <row r="17585" spans="1:4">
      <c r="A17585" s="354" t="s">
        <v>43381</v>
      </c>
      <c r="B17585" t="s">
        <v>43382</v>
      </c>
      <c r="C17585" s="354" t="s">
        <v>470</v>
      </c>
      <c r="D17585" s="355">
        <v>85.39</v>
      </c>
    </row>
    <row r="17586" spans="1:4">
      <c r="A17586" s="354" t="s">
        <v>43383</v>
      </c>
      <c r="B17586" t="s">
        <v>43382</v>
      </c>
      <c r="C17586" s="354" t="s">
        <v>470</v>
      </c>
      <c r="D17586" s="355">
        <v>85.39</v>
      </c>
    </row>
    <row r="17587" spans="1:4">
      <c r="A17587" s="354" t="s">
        <v>43384</v>
      </c>
      <c r="B17587" t="s">
        <v>43385</v>
      </c>
      <c r="C17587" s="354" t="s">
        <v>470</v>
      </c>
      <c r="D17587" s="355">
        <v>290.56</v>
      </c>
    </row>
    <row r="17588" spans="1:4">
      <c r="A17588" s="354" t="s">
        <v>43386</v>
      </c>
      <c r="B17588" t="s">
        <v>43385</v>
      </c>
      <c r="C17588" s="354" t="s">
        <v>470</v>
      </c>
      <c r="D17588" s="355">
        <v>290.56</v>
      </c>
    </row>
    <row r="17589" spans="1:4">
      <c r="A17589" s="354" t="s">
        <v>43387</v>
      </c>
      <c r="B17589" t="s">
        <v>43388</v>
      </c>
      <c r="C17589" s="354" t="s">
        <v>470</v>
      </c>
      <c r="D17589" s="355">
        <v>77.150000000000006</v>
      </c>
    </row>
    <row r="17590" spans="1:4">
      <c r="A17590" s="354" t="s">
        <v>43389</v>
      </c>
      <c r="B17590" t="s">
        <v>43388</v>
      </c>
      <c r="C17590" s="354" t="s">
        <v>470</v>
      </c>
      <c r="D17590" s="355">
        <v>77.150000000000006</v>
      </c>
    </row>
    <row r="17591" spans="1:4">
      <c r="A17591" s="354" t="s">
        <v>43390</v>
      </c>
      <c r="B17591" t="s">
        <v>43391</v>
      </c>
      <c r="C17591" s="354" t="s">
        <v>470</v>
      </c>
      <c r="D17591" s="355">
        <v>74.06</v>
      </c>
    </row>
    <row r="17592" spans="1:4">
      <c r="A17592" s="354" t="s">
        <v>43392</v>
      </c>
      <c r="B17592" t="s">
        <v>43391</v>
      </c>
      <c r="C17592" s="354" t="s">
        <v>470</v>
      </c>
      <c r="D17592" s="355">
        <v>74.06</v>
      </c>
    </row>
    <row r="17593" spans="1:4">
      <c r="A17593" s="354" t="s">
        <v>43393</v>
      </c>
      <c r="B17593" t="s">
        <v>43394</v>
      </c>
      <c r="C17593" s="354" t="s">
        <v>470</v>
      </c>
      <c r="D17593" s="355">
        <v>193.05</v>
      </c>
    </row>
    <row r="17594" spans="1:4">
      <c r="A17594" s="354" t="s">
        <v>43395</v>
      </c>
      <c r="B17594" t="s">
        <v>43394</v>
      </c>
      <c r="C17594" s="354" t="s">
        <v>470</v>
      </c>
      <c r="D17594" s="355">
        <v>193.05</v>
      </c>
    </row>
    <row r="17595" spans="1:4">
      <c r="A17595" s="354" t="s">
        <v>43396</v>
      </c>
      <c r="B17595" t="s">
        <v>43397</v>
      </c>
      <c r="C17595" s="354" t="s">
        <v>470</v>
      </c>
      <c r="D17595" s="355">
        <v>195.6</v>
      </c>
    </row>
    <row r="17596" spans="1:4">
      <c r="A17596" s="354" t="s">
        <v>43398</v>
      </c>
      <c r="B17596" t="s">
        <v>43397</v>
      </c>
      <c r="C17596" s="354" t="s">
        <v>470</v>
      </c>
      <c r="D17596" s="355">
        <v>195.6</v>
      </c>
    </row>
    <row r="17597" spans="1:4">
      <c r="A17597" s="354" t="s">
        <v>43399</v>
      </c>
      <c r="B17597" t="s">
        <v>43400</v>
      </c>
      <c r="C17597" s="354" t="s">
        <v>470</v>
      </c>
      <c r="D17597" s="355">
        <v>364.23</v>
      </c>
    </row>
    <row r="17598" spans="1:4">
      <c r="A17598" s="354" t="s">
        <v>43401</v>
      </c>
      <c r="B17598" t="s">
        <v>43400</v>
      </c>
      <c r="C17598" s="354" t="s">
        <v>470</v>
      </c>
      <c r="D17598" s="355">
        <v>364.23</v>
      </c>
    </row>
    <row r="17599" spans="1:4">
      <c r="A17599" s="354" t="s">
        <v>43402</v>
      </c>
      <c r="B17599" t="s">
        <v>43403</v>
      </c>
      <c r="C17599" s="354" t="s">
        <v>470</v>
      </c>
      <c r="D17599" s="355">
        <v>471.11</v>
      </c>
    </row>
    <row r="17600" spans="1:4">
      <c r="A17600" s="354" t="s">
        <v>43404</v>
      </c>
      <c r="B17600" t="s">
        <v>43403</v>
      </c>
      <c r="C17600" s="354" t="s">
        <v>470</v>
      </c>
      <c r="D17600" s="355">
        <v>471.11</v>
      </c>
    </row>
    <row r="17601" spans="1:4">
      <c r="A17601" s="354" t="s">
        <v>43405</v>
      </c>
      <c r="B17601" t="s">
        <v>43406</v>
      </c>
      <c r="C17601" s="354" t="s">
        <v>470</v>
      </c>
      <c r="D17601" s="355">
        <v>334.81</v>
      </c>
    </row>
    <row r="17602" spans="1:4">
      <c r="A17602" s="354" t="s">
        <v>43407</v>
      </c>
      <c r="B17602" t="s">
        <v>43406</v>
      </c>
      <c r="C17602" s="354" t="s">
        <v>470</v>
      </c>
      <c r="D17602" s="355">
        <v>334.81</v>
      </c>
    </row>
    <row r="17603" spans="1:4">
      <c r="A17603" s="354" t="s">
        <v>43408</v>
      </c>
      <c r="B17603" t="s">
        <v>43409</v>
      </c>
      <c r="C17603" s="354" t="s">
        <v>470</v>
      </c>
      <c r="D17603" s="355">
        <v>24.74</v>
      </c>
    </row>
    <row r="17604" spans="1:4">
      <c r="A17604" s="354" t="s">
        <v>43410</v>
      </c>
      <c r="B17604" t="s">
        <v>43409</v>
      </c>
      <c r="C17604" s="354" t="s">
        <v>470</v>
      </c>
      <c r="D17604" s="355">
        <v>22.67</v>
      </c>
    </row>
    <row r="17605" spans="1:4">
      <c r="A17605" s="354" t="s">
        <v>43411</v>
      </c>
      <c r="B17605" t="s">
        <v>43412</v>
      </c>
      <c r="C17605" s="354" t="s">
        <v>470</v>
      </c>
      <c r="D17605" s="355">
        <v>49.42</v>
      </c>
    </row>
    <row r="17606" spans="1:4">
      <c r="A17606" s="354" t="s">
        <v>43413</v>
      </c>
      <c r="B17606" t="s">
        <v>43412</v>
      </c>
      <c r="C17606" s="354" t="s">
        <v>470</v>
      </c>
      <c r="D17606" s="355">
        <v>47.35</v>
      </c>
    </row>
    <row r="17607" spans="1:4">
      <c r="A17607" s="354" t="s">
        <v>43414</v>
      </c>
      <c r="B17607" t="s">
        <v>43415</v>
      </c>
      <c r="C17607" s="354" t="s">
        <v>470</v>
      </c>
      <c r="D17607" s="355">
        <v>31.35</v>
      </c>
    </row>
    <row r="17608" spans="1:4">
      <c r="A17608" s="354" t="s">
        <v>43416</v>
      </c>
      <c r="B17608" t="s">
        <v>43415</v>
      </c>
      <c r="C17608" s="354" t="s">
        <v>470</v>
      </c>
      <c r="D17608" s="355">
        <v>29.28</v>
      </c>
    </row>
    <row r="17609" spans="1:4">
      <c r="A17609" s="354" t="s">
        <v>43417</v>
      </c>
      <c r="B17609" t="s">
        <v>43418</v>
      </c>
      <c r="C17609" s="354" t="s">
        <v>470</v>
      </c>
      <c r="D17609" s="355">
        <v>24.65</v>
      </c>
    </row>
    <row r="17610" spans="1:4">
      <c r="A17610" s="354" t="s">
        <v>43419</v>
      </c>
      <c r="B17610" t="s">
        <v>43418</v>
      </c>
      <c r="C17610" s="354" t="s">
        <v>470</v>
      </c>
      <c r="D17610" s="355">
        <v>22.58</v>
      </c>
    </row>
    <row r="17611" spans="1:4">
      <c r="A17611" s="354" t="s">
        <v>43420</v>
      </c>
      <c r="B17611" t="s">
        <v>43421</v>
      </c>
      <c r="C17611" s="354" t="s">
        <v>470</v>
      </c>
      <c r="D17611" s="355">
        <v>21.87</v>
      </c>
    </row>
    <row r="17612" spans="1:4">
      <c r="A17612" s="354" t="s">
        <v>43422</v>
      </c>
      <c r="B17612" t="s">
        <v>43421</v>
      </c>
      <c r="C17612" s="354" t="s">
        <v>470</v>
      </c>
      <c r="D17612" s="355">
        <v>19.8</v>
      </c>
    </row>
    <row r="17613" spans="1:4">
      <c r="A17613" s="354" t="s">
        <v>43423</v>
      </c>
      <c r="B17613" t="s">
        <v>43424</v>
      </c>
      <c r="C17613" s="354" t="s">
        <v>470</v>
      </c>
      <c r="D17613" s="355">
        <v>91.99</v>
      </c>
    </row>
    <row r="17614" spans="1:4">
      <c r="A17614" s="354" t="s">
        <v>43425</v>
      </c>
      <c r="B17614" t="s">
        <v>43424</v>
      </c>
      <c r="C17614" s="354" t="s">
        <v>470</v>
      </c>
      <c r="D17614" s="355">
        <v>87.85</v>
      </c>
    </row>
    <row r="17615" spans="1:4">
      <c r="A17615" s="354" t="s">
        <v>43426</v>
      </c>
      <c r="B17615" t="s">
        <v>43427</v>
      </c>
      <c r="C17615" s="354" t="s">
        <v>470</v>
      </c>
      <c r="D17615" s="355">
        <v>42.82</v>
      </c>
    </row>
    <row r="17616" spans="1:4">
      <c r="A17616" s="354" t="s">
        <v>43428</v>
      </c>
      <c r="B17616" t="s">
        <v>43427</v>
      </c>
      <c r="C17616" s="354" t="s">
        <v>470</v>
      </c>
      <c r="D17616" s="355">
        <v>42.82</v>
      </c>
    </row>
    <row r="17617" spans="1:4">
      <c r="A17617" s="354" t="s">
        <v>43429</v>
      </c>
      <c r="B17617" t="s">
        <v>43430</v>
      </c>
      <c r="C17617" s="354" t="s">
        <v>470</v>
      </c>
      <c r="D17617" s="355">
        <v>81.680000000000007</v>
      </c>
    </row>
    <row r="17618" spans="1:4">
      <c r="A17618" s="354" t="s">
        <v>43431</v>
      </c>
      <c r="B17618" t="s">
        <v>43430</v>
      </c>
      <c r="C17618" s="354" t="s">
        <v>470</v>
      </c>
      <c r="D17618" s="355">
        <v>81.680000000000007</v>
      </c>
    </row>
    <row r="17619" spans="1:4">
      <c r="A17619" s="354" t="s">
        <v>43432</v>
      </c>
      <c r="B17619" t="s">
        <v>43433</v>
      </c>
      <c r="C17619" s="354" t="s">
        <v>470</v>
      </c>
      <c r="D17619" s="355">
        <v>10.57</v>
      </c>
    </row>
    <row r="17620" spans="1:4">
      <c r="A17620" s="354" t="s">
        <v>43434</v>
      </c>
      <c r="B17620" t="s">
        <v>43433</v>
      </c>
      <c r="C17620" s="354" t="s">
        <v>470</v>
      </c>
      <c r="D17620" s="355">
        <v>10.57</v>
      </c>
    </row>
    <row r="17621" spans="1:4">
      <c r="A17621" s="354" t="s">
        <v>43435</v>
      </c>
      <c r="B17621" t="s">
        <v>43436</v>
      </c>
      <c r="C17621" s="354" t="s">
        <v>470</v>
      </c>
      <c r="D17621" s="355">
        <v>9.0500000000000007</v>
      </c>
    </row>
    <row r="17622" spans="1:4">
      <c r="A17622" s="354" t="s">
        <v>43437</v>
      </c>
      <c r="B17622" t="s">
        <v>43436</v>
      </c>
      <c r="C17622" s="354" t="s">
        <v>470</v>
      </c>
      <c r="D17622" s="355">
        <v>9.0500000000000007</v>
      </c>
    </row>
    <row r="17623" spans="1:4">
      <c r="A17623" s="354" t="s">
        <v>43438</v>
      </c>
      <c r="B17623" t="s">
        <v>43439</v>
      </c>
      <c r="C17623" s="354" t="s">
        <v>470</v>
      </c>
      <c r="D17623" s="355">
        <v>221.26</v>
      </c>
    </row>
    <row r="17624" spans="1:4">
      <c r="A17624" s="354" t="s">
        <v>43440</v>
      </c>
      <c r="B17624" t="s">
        <v>43439</v>
      </c>
      <c r="C17624" s="354" t="s">
        <v>470</v>
      </c>
      <c r="D17624" s="355">
        <v>221.26</v>
      </c>
    </row>
    <row r="17625" spans="1:4">
      <c r="A17625" s="354" t="s">
        <v>43441</v>
      </c>
      <c r="B17625" t="s">
        <v>43442</v>
      </c>
      <c r="C17625" s="354" t="s">
        <v>470</v>
      </c>
      <c r="D17625" s="355">
        <v>49.54</v>
      </c>
    </row>
    <row r="17626" spans="1:4">
      <c r="A17626" s="354" t="s">
        <v>43443</v>
      </c>
      <c r="B17626" t="s">
        <v>43442</v>
      </c>
      <c r="C17626" s="354" t="s">
        <v>470</v>
      </c>
      <c r="D17626" s="355">
        <v>49.54</v>
      </c>
    </row>
    <row r="17627" spans="1:4">
      <c r="A17627" s="354" t="s">
        <v>43444</v>
      </c>
      <c r="B17627" t="s">
        <v>43445</v>
      </c>
      <c r="C17627" s="354" t="s">
        <v>470</v>
      </c>
      <c r="D17627" s="355">
        <v>37.01</v>
      </c>
    </row>
    <row r="17628" spans="1:4">
      <c r="A17628" s="354" t="s">
        <v>43446</v>
      </c>
      <c r="B17628" t="s">
        <v>43445</v>
      </c>
      <c r="C17628" s="354" t="s">
        <v>470</v>
      </c>
      <c r="D17628" s="355">
        <v>37.01</v>
      </c>
    </row>
    <row r="17629" spans="1:4">
      <c r="A17629" s="354" t="s">
        <v>43447</v>
      </c>
      <c r="B17629" t="s">
        <v>43448</v>
      </c>
      <c r="C17629" s="354" t="s">
        <v>470</v>
      </c>
      <c r="D17629" s="355">
        <v>91.68</v>
      </c>
    </row>
    <row r="17630" spans="1:4">
      <c r="A17630" s="354" t="s">
        <v>43449</v>
      </c>
      <c r="B17630" t="s">
        <v>43448</v>
      </c>
      <c r="C17630" s="354" t="s">
        <v>470</v>
      </c>
      <c r="D17630" s="355">
        <v>91.68</v>
      </c>
    </row>
    <row r="17631" spans="1:4">
      <c r="A17631" s="354" t="s">
        <v>43450</v>
      </c>
      <c r="B17631" t="s">
        <v>43451</v>
      </c>
      <c r="C17631" s="354" t="s">
        <v>470</v>
      </c>
      <c r="D17631" s="355">
        <v>179.4</v>
      </c>
    </row>
    <row r="17632" spans="1:4">
      <c r="A17632" s="354" t="s">
        <v>43452</v>
      </c>
      <c r="B17632" t="s">
        <v>43451</v>
      </c>
      <c r="C17632" s="354" t="s">
        <v>470</v>
      </c>
      <c r="D17632" s="355">
        <v>179.4</v>
      </c>
    </row>
    <row r="17633" spans="1:4">
      <c r="A17633" s="354" t="s">
        <v>43453</v>
      </c>
      <c r="B17633" t="s">
        <v>43454</v>
      </c>
      <c r="C17633" s="354" t="s">
        <v>470</v>
      </c>
      <c r="D17633" s="355">
        <v>57.91</v>
      </c>
    </row>
    <row r="17634" spans="1:4">
      <c r="A17634" s="354" t="s">
        <v>43455</v>
      </c>
      <c r="B17634" t="s">
        <v>43454</v>
      </c>
      <c r="C17634" s="354" t="s">
        <v>470</v>
      </c>
      <c r="D17634" s="355">
        <v>57.91</v>
      </c>
    </row>
    <row r="17635" spans="1:4">
      <c r="A17635" s="354" t="s">
        <v>43456</v>
      </c>
      <c r="B17635" t="s">
        <v>43457</v>
      </c>
      <c r="C17635" s="354" t="s">
        <v>470</v>
      </c>
      <c r="D17635" s="355">
        <v>269.93</v>
      </c>
    </row>
    <row r="17636" spans="1:4">
      <c r="A17636" s="354" t="s">
        <v>43458</v>
      </c>
      <c r="B17636" t="s">
        <v>43457</v>
      </c>
      <c r="C17636" s="354" t="s">
        <v>470</v>
      </c>
      <c r="D17636" s="355">
        <v>269.93</v>
      </c>
    </row>
    <row r="17637" spans="1:4">
      <c r="A17637" s="354" t="s">
        <v>43459</v>
      </c>
      <c r="B17637" t="s">
        <v>43460</v>
      </c>
      <c r="C17637" s="354" t="s">
        <v>470</v>
      </c>
      <c r="D17637" s="355">
        <v>98.21</v>
      </c>
    </row>
    <row r="17638" spans="1:4">
      <c r="A17638" s="354" t="s">
        <v>43461</v>
      </c>
      <c r="B17638" t="s">
        <v>43460</v>
      </c>
      <c r="C17638" s="354" t="s">
        <v>470</v>
      </c>
      <c r="D17638" s="355">
        <v>98.21</v>
      </c>
    </row>
    <row r="17639" spans="1:4">
      <c r="A17639" s="354" t="s">
        <v>43462</v>
      </c>
      <c r="B17639" t="s">
        <v>43463</v>
      </c>
      <c r="C17639" s="354" t="s">
        <v>470</v>
      </c>
      <c r="D17639" s="355">
        <v>169.4</v>
      </c>
    </row>
    <row r="17640" spans="1:4">
      <c r="A17640" s="354" t="s">
        <v>43464</v>
      </c>
      <c r="B17640" t="s">
        <v>43463</v>
      </c>
      <c r="C17640" s="354" t="s">
        <v>470</v>
      </c>
      <c r="D17640" s="355">
        <v>169.4</v>
      </c>
    </row>
    <row r="17641" spans="1:4">
      <c r="A17641" s="354" t="s">
        <v>43465</v>
      </c>
      <c r="B17641" t="s">
        <v>43466</v>
      </c>
      <c r="C17641" s="354" t="s">
        <v>470</v>
      </c>
      <c r="D17641" s="355">
        <v>9.77</v>
      </c>
    </row>
    <row r="17642" spans="1:4">
      <c r="A17642" s="354" t="s">
        <v>43467</v>
      </c>
      <c r="B17642" t="s">
        <v>43466</v>
      </c>
      <c r="C17642" s="354" t="s">
        <v>470</v>
      </c>
      <c r="D17642" s="355">
        <v>9.77</v>
      </c>
    </row>
    <row r="17643" spans="1:4">
      <c r="A17643" s="354" t="s">
        <v>43468</v>
      </c>
      <c r="B17643" t="s">
        <v>43469</v>
      </c>
      <c r="C17643" s="354" t="s">
        <v>470</v>
      </c>
      <c r="D17643" s="355">
        <v>8.5</v>
      </c>
    </row>
    <row r="17644" spans="1:4">
      <c r="A17644" s="354" t="s">
        <v>43470</v>
      </c>
      <c r="B17644" t="s">
        <v>43469</v>
      </c>
      <c r="C17644" s="354" t="s">
        <v>470</v>
      </c>
      <c r="D17644" s="355">
        <v>8.5</v>
      </c>
    </row>
    <row r="17645" spans="1:4">
      <c r="A17645" s="354" t="s">
        <v>43471</v>
      </c>
      <c r="B17645" t="s">
        <v>43472</v>
      </c>
      <c r="C17645" s="354" t="s">
        <v>470</v>
      </c>
      <c r="D17645" s="355">
        <v>66.709999999999994</v>
      </c>
    </row>
    <row r="17646" spans="1:4">
      <c r="A17646" s="354" t="s">
        <v>43473</v>
      </c>
      <c r="B17646" t="s">
        <v>43472</v>
      </c>
      <c r="C17646" s="354" t="s">
        <v>470</v>
      </c>
      <c r="D17646" s="355">
        <v>66.709999999999994</v>
      </c>
    </row>
    <row r="17647" spans="1:4">
      <c r="A17647" s="354" t="s">
        <v>43474</v>
      </c>
      <c r="B17647" t="s">
        <v>43475</v>
      </c>
      <c r="C17647" s="354" t="s">
        <v>470</v>
      </c>
      <c r="D17647" s="355">
        <v>111.01</v>
      </c>
    </row>
    <row r="17648" spans="1:4">
      <c r="A17648" s="354" t="s">
        <v>43476</v>
      </c>
      <c r="B17648" t="s">
        <v>43475</v>
      </c>
      <c r="C17648" s="354" t="s">
        <v>470</v>
      </c>
      <c r="D17648" s="355">
        <v>111.01</v>
      </c>
    </row>
    <row r="17649" spans="1:4">
      <c r="A17649" s="354" t="s">
        <v>43477</v>
      </c>
      <c r="B17649" t="s">
        <v>43478</v>
      </c>
      <c r="C17649" s="354" t="s">
        <v>470</v>
      </c>
      <c r="D17649" s="355">
        <v>71.55</v>
      </c>
    </row>
    <row r="17650" spans="1:4">
      <c r="A17650" s="354" t="s">
        <v>43479</v>
      </c>
      <c r="B17650" t="s">
        <v>43478</v>
      </c>
      <c r="C17650" s="354" t="s">
        <v>470</v>
      </c>
      <c r="D17650" s="355">
        <v>71.55</v>
      </c>
    </row>
    <row r="17651" spans="1:4">
      <c r="A17651" s="354" t="s">
        <v>43480</v>
      </c>
      <c r="B17651" t="s">
        <v>43481</v>
      </c>
      <c r="C17651" s="354" t="s">
        <v>470</v>
      </c>
      <c r="D17651" s="355">
        <v>75</v>
      </c>
    </row>
    <row r="17652" spans="1:4">
      <c r="A17652" s="354" t="s">
        <v>43482</v>
      </c>
      <c r="B17652" t="s">
        <v>43481</v>
      </c>
      <c r="C17652" s="354" t="s">
        <v>470</v>
      </c>
      <c r="D17652" s="355">
        <v>75</v>
      </c>
    </row>
    <row r="17653" spans="1:4">
      <c r="A17653" s="354" t="s">
        <v>43483</v>
      </c>
      <c r="B17653" t="s">
        <v>43484</v>
      </c>
      <c r="C17653" s="354" t="s">
        <v>470</v>
      </c>
      <c r="D17653" s="355">
        <v>94.48</v>
      </c>
    </row>
    <row r="17654" spans="1:4">
      <c r="A17654" s="354" t="s">
        <v>43485</v>
      </c>
      <c r="B17654" t="s">
        <v>43484</v>
      </c>
      <c r="C17654" s="354" t="s">
        <v>470</v>
      </c>
      <c r="D17654" s="355">
        <v>94.48</v>
      </c>
    </row>
    <row r="17655" spans="1:4">
      <c r="A17655" s="354" t="s">
        <v>43486</v>
      </c>
      <c r="B17655" t="s">
        <v>43487</v>
      </c>
      <c r="C17655" s="354" t="s">
        <v>470</v>
      </c>
      <c r="D17655" s="355">
        <v>195.6</v>
      </c>
    </row>
    <row r="17656" spans="1:4">
      <c r="A17656" s="354" t="s">
        <v>43488</v>
      </c>
      <c r="B17656" t="s">
        <v>43487</v>
      </c>
      <c r="C17656" s="354" t="s">
        <v>470</v>
      </c>
      <c r="D17656" s="355">
        <v>195.6</v>
      </c>
    </row>
    <row r="17657" spans="1:4">
      <c r="A17657" s="354" t="s">
        <v>43489</v>
      </c>
      <c r="B17657" t="s">
        <v>43490</v>
      </c>
      <c r="C17657" s="354" t="s">
        <v>470</v>
      </c>
      <c r="D17657" s="355">
        <v>233.36</v>
      </c>
    </row>
    <row r="17658" spans="1:4">
      <c r="A17658" s="354" t="s">
        <v>43491</v>
      </c>
      <c r="B17658" t="s">
        <v>43490</v>
      </c>
      <c r="C17658" s="354" t="s">
        <v>470</v>
      </c>
      <c r="D17658" s="355">
        <v>233.36</v>
      </c>
    </row>
    <row r="17659" spans="1:4">
      <c r="A17659" s="354" t="s">
        <v>43492</v>
      </c>
      <c r="B17659" t="s">
        <v>43493</v>
      </c>
      <c r="C17659" s="354" t="s">
        <v>470</v>
      </c>
      <c r="D17659" s="355">
        <v>37.6</v>
      </c>
    </row>
    <row r="17660" spans="1:4">
      <c r="A17660" s="354" t="s">
        <v>43494</v>
      </c>
      <c r="B17660" t="s">
        <v>43493</v>
      </c>
      <c r="C17660" s="354" t="s">
        <v>470</v>
      </c>
      <c r="D17660" s="355">
        <v>37.6</v>
      </c>
    </row>
    <row r="17661" spans="1:4">
      <c r="A17661" s="354" t="s">
        <v>43495</v>
      </c>
      <c r="B17661" t="s">
        <v>43496</v>
      </c>
      <c r="C17661" s="354" t="s">
        <v>470</v>
      </c>
      <c r="D17661" s="355">
        <v>26.87</v>
      </c>
    </row>
    <row r="17662" spans="1:4">
      <c r="A17662" s="354" t="s">
        <v>43497</v>
      </c>
      <c r="B17662" t="s">
        <v>43496</v>
      </c>
      <c r="C17662" s="354" t="s">
        <v>470</v>
      </c>
      <c r="D17662" s="355">
        <v>26.87</v>
      </c>
    </row>
    <row r="17663" spans="1:4">
      <c r="A17663" s="354" t="s">
        <v>43498</v>
      </c>
      <c r="B17663" t="s">
        <v>43499</v>
      </c>
      <c r="C17663" s="354" t="s">
        <v>470</v>
      </c>
      <c r="D17663" s="355">
        <v>32</v>
      </c>
    </row>
    <row r="17664" spans="1:4">
      <c r="A17664" s="354" t="s">
        <v>43500</v>
      </c>
      <c r="B17664" t="s">
        <v>43499</v>
      </c>
      <c r="C17664" s="354" t="s">
        <v>470</v>
      </c>
      <c r="D17664" s="355">
        <v>32</v>
      </c>
    </row>
    <row r="17665" spans="1:4">
      <c r="A17665" s="354" t="s">
        <v>43501</v>
      </c>
      <c r="B17665" t="s">
        <v>43502</v>
      </c>
      <c r="C17665" s="354" t="s">
        <v>470</v>
      </c>
      <c r="D17665" s="355">
        <v>768.57</v>
      </c>
    </row>
    <row r="17666" spans="1:4">
      <c r="A17666" s="354" t="s">
        <v>43503</v>
      </c>
      <c r="B17666" t="s">
        <v>43502</v>
      </c>
      <c r="C17666" s="354" t="s">
        <v>470</v>
      </c>
      <c r="D17666" s="355">
        <v>768.57</v>
      </c>
    </row>
    <row r="17667" spans="1:4">
      <c r="A17667" s="354" t="s">
        <v>43504</v>
      </c>
      <c r="B17667" t="s">
        <v>43505</v>
      </c>
      <c r="C17667" s="354" t="s">
        <v>470</v>
      </c>
      <c r="D17667" s="355">
        <v>296.58999999999997</v>
      </c>
    </row>
    <row r="17668" spans="1:4">
      <c r="A17668" s="354" t="s">
        <v>43506</v>
      </c>
      <c r="B17668" t="s">
        <v>43505</v>
      </c>
      <c r="C17668" s="354" t="s">
        <v>470</v>
      </c>
      <c r="D17668" s="355">
        <v>296.58999999999997</v>
      </c>
    </row>
    <row r="17669" spans="1:4">
      <c r="A17669" s="354" t="s">
        <v>43507</v>
      </c>
      <c r="B17669" t="s">
        <v>43508</v>
      </c>
      <c r="C17669" s="354" t="s">
        <v>470</v>
      </c>
      <c r="D17669" s="355">
        <v>44.28</v>
      </c>
    </row>
    <row r="17670" spans="1:4">
      <c r="A17670" s="354" t="s">
        <v>43509</v>
      </c>
      <c r="B17670" t="s">
        <v>43508</v>
      </c>
      <c r="C17670" s="354" t="s">
        <v>470</v>
      </c>
      <c r="D17670" s="355">
        <v>44.28</v>
      </c>
    </row>
    <row r="17671" spans="1:4">
      <c r="A17671" s="354" t="s">
        <v>43510</v>
      </c>
      <c r="B17671" t="s">
        <v>43511</v>
      </c>
      <c r="C17671" s="354" t="s">
        <v>470</v>
      </c>
      <c r="D17671" s="355">
        <v>617.9</v>
      </c>
    </row>
    <row r="17672" spans="1:4">
      <c r="A17672" s="354" t="s">
        <v>43512</v>
      </c>
      <c r="B17672" t="s">
        <v>43511</v>
      </c>
      <c r="C17672" s="354" t="s">
        <v>470</v>
      </c>
      <c r="D17672" s="355">
        <v>617.9</v>
      </c>
    </row>
    <row r="17673" spans="1:4">
      <c r="A17673" s="354" t="s">
        <v>43513</v>
      </c>
      <c r="B17673" t="s">
        <v>43514</v>
      </c>
      <c r="C17673" s="354" t="s">
        <v>470</v>
      </c>
      <c r="D17673" s="355">
        <v>565.47</v>
      </c>
    </row>
    <row r="17674" spans="1:4">
      <c r="A17674" s="354" t="s">
        <v>43515</v>
      </c>
      <c r="B17674" t="s">
        <v>43514</v>
      </c>
      <c r="C17674" s="354" t="s">
        <v>470</v>
      </c>
      <c r="D17674" s="355">
        <v>565.47</v>
      </c>
    </row>
    <row r="17675" spans="1:4">
      <c r="A17675" s="354" t="s">
        <v>43516</v>
      </c>
      <c r="B17675" t="s">
        <v>43517</v>
      </c>
      <c r="C17675" s="354" t="s">
        <v>470</v>
      </c>
      <c r="D17675" s="355">
        <v>61.73</v>
      </c>
    </row>
    <row r="17676" spans="1:4">
      <c r="A17676" s="354" t="s">
        <v>43518</v>
      </c>
      <c r="B17676" t="s">
        <v>43517</v>
      </c>
      <c r="C17676" s="354" t="s">
        <v>470</v>
      </c>
      <c r="D17676" s="355">
        <v>61.73</v>
      </c>
    </row>
    <row r="17677" spans="1:4">
      <c r="A17677" s="354" t="s">
        <v>43519</v>
      </c>
      <c r="B17677" t="s">
        <v>43520</v>
      </c>
      <c r="C17677" s="354" t="s">
        <v>470</v>
      </c>
      <c r="D17677" s="355">
        <v>100.7</v>
      </c>
    </row>
    <row r="17678" spans="1:4">
      <c r="A17678" s="354" t="s">
        <v>43521</v>
      </c>
      <c r="B17678" t="s">
        <v>43520</v>
      </c>
      <c r="C17678" s="354" t="s">
        <v>470</v>
      </c>
      <c r="D17678" s="355">
        <v>100.7</v>
      </c>
    </row>
    <row r="17679" spans="1:4">
      <c r="A17679" s="354" t="s">
        <v>43522</v>
      </c>
      <c r="B17679" t="s">
        <v>43523</v>
      </c>
      <c r="C17679" s="354" t="s">
        <v>470</v>
      </c>
      <c r="D17679" s="355">
        <v>318.70999999999998</v>
      </c>
    </row>
    <row r="17680" spans="1:4">
      <c r="A17680" s="354" t="s">
        <v>43524</v>
      </c>
      <c r="B17680" t="s">
        <v>43523</v>
      </c>
      <c r="C17680" s="354" t="s">
        <v>470</v>
      </c>
      <c r="D17680" s="355">
        <v>318.70999999999998</v>
      </c>
    </row>
    <row r="17681" spans="1:4">
      <c r="A17681" s="354" t="s">
        <v>43525</v>
      </c>
      <c r="B17681" t="s">
        <v>43526</v>
      </c>
      <c r="C17681" s="354" t="s">
        <v>470</v>
      </c>
      <c r="D17681" s="355">
        <v>137.96</v>
      </c>
    </row>
    <row r="17682" spans="1:4">
      <c r="A17682" s="354" t="s">
        <v>43527</v>
      </c>
      <c r="B17682" t="s">
        <v>43526</v>
      </c>
      <c r="C17682" s="354" t="s">
        <v>470</v>
      </c>
      <c r="D17682" s="355">
        <v>137.96</v>
      </c>
    </row>
    <row r="17683" spans="1:4">
      <c r="A17683" s="354" t="s">
        <v>43528</v>
      </c>
      <c r="B17683" t="s">
        <v>43529</v>
      </c>
      <c r="C17683" s="354" t="s">
        <v>470</v>
      </c>
      <c r="D17683" s="355">
        <v>22.19</v>
      </c>
    </row>
    <row r="17684" spans="1:4">
      <c r="A17684" s="354" t="s">
        <v>43530</v>
      </c>
      <c r="B17684" t="s">
        <v>43529</v>
      </c>
      <c r="C17684" s="354" t="s">
        <v>470</v>
      </c>
      <c r="D17684" s="355">
        <v>20.21</v>
      </c>
    </row>
    <row r="17685" spans="1:4">
      <c r="A17685" s="354" t="s">
        <v>43531</v>
      </c>
      <c r="B17685" t="s">
        <v>43532</v>
      </c>
      <c r="C17685" s="354" t="s">
        <v>470</v>
      </c>
      <c r="D17685" s="355">
        <v>24.16</v>
      </c>
    </row>
    <row r="17686" spans="1:4">
      <c r="A17686" s="354" t="s">
        <v>43533</v>
      </c>
      <c r="B17686" t="s">
        <v>43532</v>
      </c>
      <c r="C17686" s="354" t="s">
        <v>470</v>
      </c>
      <c r="D17686" s="355">
        <v>22.18</v>
      </c>
    </row>
    <row r="17687" spans="1:4">
      <c r="A17687" s="354" t="s">
        <v>43534</v>
      </c>
      <c r="B17687" t="s">
        <v>43535</v>
      </c>
      <c r="C17687" s="354" t="s">
        <v>470</v>
      </c>
      <c r="D17687" s="355">
        <v>60.88</v>
      </c>
    </row>
    <row r="17688" spans="1:4">
      <c r="A17688" s="354" t="s">
        <v>43536</v>
      </c>
      <c r="B17688" t="s">
        <v>43535</v>
      </c>
      <c r="C17688" s="354" t="s">
        <v>470</v>
      </c>
      <c r="D17688" s="355">
        <v>57.58</v>
      </c>
    </row>
    <row r="17689" spans="1:4">
      <c r="A17689" s="354" t="s">
        <v>43537</v>
      </c>
      <c r="B17689" t="s">
        <v>43538</v>
      </c>
      <c r="C17689" s="354" t="s">
        <v>470</v>
      </c>
      <c r="D17689" s="355">
        <v>93.77</v>
      </c>
    </row>
    <row r="17690" spans="1:4">
      <c r="A17690" s="354" t="s">
        <v>43539</v>
      </c>
      <c r="B17690" t="s">
        <v>43538</v>
      </c>
      <c r="C17690" s="354" t="s">
        <v>470</v>
      </c>
      <c r="D17690" s="355">
        <v>90.47</v>
      </c>
    </row>
    <row r="17691" spans="1:4">
      <c r="A17691" s="354" t="s">
        <v>43540</v>
      </c>
      <c r="B17691" t="s">
        <v>43541</v>
      </c>
      <c r="C17691" s="354" t="s">
        <v>470</v>
      </c>
      <c r="D17691" s="355">
        <v>187.77</v>
      </c>
    </row>
    <row r="17692" spans="1:4">
      <c r="A17692" s="354" t="s">
        <v>43542</v>
      </c>
      <c r="B17692" t="s">
        <v>43541</v>
      </c>
      <c r="C17692" s="354" t="s">
        <v>470</v>
      </c>
      <c r="D17692" s="355">
        <v>184.47</v>
      </c>
    </row>
    <row r="17693" spans="1:4">
      <c r="A17693" s="354" t="s">
        <v>43543</v>
      </c>
      <c r="B17693" t="s">
        <v>43544</v>
      </c>
      <c r="C17693" s="354" t="s">
        <v>470</v>
      </c>
      <c r="D17693" s="355">
        <v>206.73</v>
      </c>
    </row>
    <row r="17694" spans="1:4">
      <c r="A17694" s="354" t="s">
        <v>43545</v>
      </c>
      <c r="B17694" t="s">
        <v>43544</v>
      </c>
      <c r="C17694" s="354" t="s">
        <v>470</v>
      </c>
      <c r="D17694" s="355">
        <v>202.77</v>
      </c>
    </row>
    <row r="17695" spans="1:4">
      <c r="A17695" s="354" t="s">
        <v>43546</v>
      </c>
      <c r="B17695" t="s">
        <v>43547</v>
      </c>
      <c r="C17695" s="354" t="s">
        <v>470</v>
      </c>
      <c r="D17695" s="355">
        <v>290.73</v>
      </c>
    </row>
    <row r="17696" spans="1:4">
      <c r="A17696" s="354" t="s">
        <v>43548</v>
      </c>
      <c r="B17696" t="s">
        <v>43547</v>
      </c>
      <c r="C17696" s="354" t="s">
        <v>470</v>
      </c>
      <c r="D17696" s="355">
        <v>286.77</v>
      </c>
    </row>
    <row r="17697" spans="1:4">
      <c r="A17697" s="354" t="s">
        <v>43549</v>
      </c>
      <c r="B17697" t="s">
        <v>43550</v>
      </c>
      <c r="C17697" s="354" t="s">
        <v>470</v>
      </c>
      <c r="D17697" s="355">
        <v>20.54</v>
      </c>
    </row>
    <row r="17698" spans="1:4">
      <c r="A17698" s="354" t="s">
        <v>43551</v>
      </c>
      <c r="B17698" t="s">
        <v>43550</v>
      </c>
      <c r="C17698" s="354" t="s">
        <v>470</v>
      </c>
      <c r="D17698" s="355">
        <v>20.54</v>
      </c>
    </row>
    <row r="17699" spans="1:4">
      <c r="A17699" s="354" t="s">
        <v>43552</v>
      </c>
      <c r="B17699" t="s">
        <v>43553</v>
      </c>
      <c r="C17699" s="354" t="s">
        <v>470</v>
      </c>
      <c r="D17699" s="355">
        <v>22.71</v>
      </c>
    </row>
    <row r="17700" spans="1:4">
      <c r="A17700" s="354" t="s">
        <v>43554</v>
      </c>
      <c r="B17700" t="s">
        <v>43553</v>
      </c>
      <c r="C17700" s="354" t="s">
        <v>470</v>
      </c>
      <c r="D17700" s="355">
        <v>22.71</v>
      </c>
    </row>
    <row r="17701" spans="1:4">
      <c r="A17701" s="354" t="s">
        <v>43555</v>
      </c>
      <c r="B17701" t="s">
        <v>43556</v>
      </c>
      <c r="C17701" s="354" t="s">
        <v>470</v>
      </c>
      <c r="D17701" s="355">
        <v>15.45</v>
      </c>
    </row>
    <row r="17702" spans="1:4">
      <c r="A17702" s="354" t="s">
        <v>43557</v>
      </c>
      <c r="B17702" t="s">
        <v>43556</v>
      </c>
      <c r="C17702" s="354" t="s">
        <v>470</v>
      </c>
      <c r="D17702" s="355">
        <v>15.45</v>
      </c>
    </row>
    <row r="17703" spans="1:4">
      <c r="A17703" s="354" t="s">
        <v>43558</v>
      </c>
      <c r="B17703" t="s">
        <v>43559</v>
      </c>
      <c r="C17703" s="354" t="s">
        <v>470</v>
      </c>
      <c r="D17703" s="355">
        <v>37.97</v>
      </c>
    </row>
    <row r="17704" spans="1:4">
      <c r="A17704" s="354" t="s">
        <v>43560</v>
      </c>
      <c r="B17704" t="s">
        <v>43559</v>
      </c>
      <c r="C17704" s="354" t="s">
        <v>470</v>
      </c>
      <c r="D17704" s="355">
        <v>37.97</v>
      </c>
    </row>
    <row r="17705" spans="1:4">
      <c r="A17705" s="354" t="s">
        <v>43561</v>
      </c>
      <c r="B17705" t="s">
        <v>43562</v>
      </c>
      <c r="C17705" s="354" t="s">
        <v>470</v>
      </c>
      <c r="D17705" s="355">
        <v>21.28</v>
      </c>
    </row>
    <row r="17706" spans="1:4">
      <c r="A17706" s="354" t="s">
        <v>43563</v>
      </c>
      <c r="B17706" t="s">
        <v>43562</v>
      </c>
      <c r="C17706" s="354" t="s">
        <v>470</v>
      </c>
      <c r="D17706" s="355">
        <v>21.28</v>
      </c>
    </row>
    <row r="17707" spans="1:4">
      <c r="A17707" s="354" t="s">
        <v>43564</v>
      </c>
      <c r="B17707" t="s">
        <v>43565</v>
      </c>
      <c r="C17707" s="354" t="s">
        <v>470</v>
      </c>
      <c r="D17707" s="355">
        <v>82.3</v>
      </c>
    </row>
    <row r="17708" spans="1:4">
      <c r="A17708" s="354" t="s">
        <v>43566</v>
      </c>
      <c r="B17708" t="s">
        <v>43565</v>
      </c>
      <c r="C17708" s="354" t="s">
        <v>470</v>
      </c>
      <c r="D17708" s="355">
        <v>82.3</v>
      </c>
    </row>
    <row r="17709" spans="1:4">
      <c r="A17709" s="354" t="s">
        <v>43567</v>
      </c>
      <c r="B17709" t="s">
        <v>43568</v>
      </c>
      <c r="C17709" s="354" t="s">
        <v>470</v>
      </c>
      <c r="D17709" s="355">
        <v>1.61</v>
      </c>
    </row>
    <row r="17710" spans="1:4">
      <c r="A17710" s="354" t="s">
        <v>43569</v>
      </c>
      <c r="B17710" t="s">
        <v>43568</v>
      </c>
      <c r="C17710" s="354" t="s">
        <v>470</v>
      </c>
      <c r="D17710" s="355">
        <v>1.61</v>
      </c>
    </row>
    <row r="17711" spans="1:4">
      <c r="A17711" s="354" t="s">
        <v>43570</v>
      </c>
      <c r="B17711" t="s">
        <v>43571</v>
      </c>
      <c r="C17711" s="354" t="s">
        <v>470</v>
      </c>
      <c r="D17711" s="355">
        <v>4.2699999999999996</v>
      </c>
    </row>
    <row r="17712" spans="1:4">
      <c r="A17712" s="354" t="s">
        <v>43572</v>
      </c>
      <c r="B17712" t="s">
        <v>43571</v>
      </c>
      <c r="C17712" s="354" t="s">
        <v>470</v>
      </c>
      <c r="D17712" s="355">
        <v>4.2699999999999996</v>
      </c>
    </row>
    <row r="17713" spans="1:4">
      <c r="A17713" s="354" t="s">
        <v>43573</v>
      </c>
      <c r="B17713" t="s">
        <v>43574</v>
      </c>
      <c r="C17713" s="354" t="s">
        <v>470</v>
      </c>
      <c r="D17713" s="355">
        <v>117.57</v>
      </c>
    </row>
    <row r="17714" spans="1:4">
      <c r="A17714" s="354" t="s">
        <v>43575</v>
      </c>
      <c r="B17714" t="s">
        <v>43574</v>
      </c>
      <c r="C17714" s="354" t="s">
        <v>470</v>
      </c>
      <c r="D17714" s="355">
        <v>117.57</v>
      </c>
    </row>
    <row r="17715" spans="1:4">
      <c r="A17715" s="354" t="s">
        <v>43576</v>
      </c>
      <c r="B17715" t="s">
        <v>43577</v>
      </c>
      <c r="C17715" s="354" t="s">
        <v>470</v>
      </c>
      <c r="D17715" s="355">
        <v>122.22</v>
      </c>
    </row>
    <row r="17716" spans="1:4">
      <c r="A17716" s="354" t="s">
        <v>43578</v>
      </c>
      <c r="B17716" t="s">
        <v>43577</v>
      </c>
      <c r="C17716" s="354" t="s">
        <v>470</v>
      </c>
      <c r="D17716" s="355">
        <v>122.22</v>
      </c>
    </row>
    <row r="17717" spans="1:4">
      <c r="A17717" s="354" t="s">
        <v>43579</v>
      </c>
      <c r="B17717" t="s">
        <v>43580</v>
      </c>
      <c r="C17717" s="354" t="s">
        <v>470</v>
      </c>
      <c r="D17717" s="355">
        <v>90.54</v>
      </c>
    </row>
    <row r="17718" spans="1:4">
      <c r="A17718" s="354" t="s">
        <v>43581</v>
      </c>
      <c r="B17718" t="s">
        <v>43580</v>
      </c>
      <c r="C17718" s="354" t="s">
        <v>470</v>
      </c>
      <c r="D17718" s="355">
        <v>90.54</v>
      </c>
    </row>
    <row r="17719" spans="1:4">
      <c r="A17719" s="354" t="s">
        <v>43582</v>
      </c>
      <c r="B17719" t="s">
        <v>43583</v>
      </c>
      <c r="C17719" s="354" t="s">
        <v>470</v>
      </c>
      <c r="D17719" s="355">
        <v>107.02</v>
      </c>
    </row>
    <row r="17720" spans="1:4">
      <c r="A17720" s="354" t="s">
        <v>43584</v>
      </c>
      <c r="B17720" t="s">
        <v>43583</v>
      </c>
      <c r="C17720" s="354" t="s">
        <v>470</v>
      </c>
      <c r="D17720" s="355">
        <v>107.02</v>
      </c>
    </row>
    <row r="17721" spans="1:4">
      <c r="A17721" s="354" t="s">
        <v>43585</v>
      </c>
      <c r="B17721" t="s">
        <v>43586</v>
      </c>
      <c r="C17721" s="354" t="s">
        <v>470</v>
      </c>
      <c r="D17721" s="355">
        <v>7.66</v>
      </c>
    </row>
    <row r="17722" spans="1:4">
      <c r="A17722" s="354" t="s">
        <v>43587</v>
      </c>
      <c r="B17722" t="s">
        <v>43586</v>
      </c>
      <c r="C17722" s="354" t="s">
        <v>470</v>
      </c>
      <c r="D17722" s="355">
        <v>7.66</v>
      </c>
    </row>
    <row r="17723" spans="1:4">
      <c r="A17723" s="354" t="s">
        <v>43588</v>
      </c>
      <c r="B17723" t="s">
        <v>43589</v>
      </c>
      <c r="C17723" s="354" t="s">
        <v>470</v>
      </c>
      <c r="D17723" s="355">
        <v>12.41</v>
      </c>
    </row>
    <row r="17724" spans="1:4">
      <c r="A17724" s="354" t="s">
        <v>43590</v>
      </c>
      <c r="B17724" t="s">
        <v>43589</v>
      </c>
      <c r="C17724" s="354" t="s">
        <v>470</v>
      </c>
      <c r="D17724" s="355">
        <v>12.41</v>
      </c>
    </row>
    <row r="17725" spans="1:4">
      <c r="A17725" s="354" t="s">
        <v>43591</v>
      </c>
      <c r="B17725" t="s">
        <v>43592</v>
      </c>
      <c r="C17725" s="354" t="s">
        <v>470</v>
      </c>
      <c r="D17725" s="355">
        <v>14.32</v>
      </c>
    </row>
    <row r="17726" spans="1:4">
      <c r="A17726" s="354" t="s">
        <v>43593</v>
      </c>
      <c r="B17726" t="s">
        <v>43592</v>
      </c>
      <c r="C17726" s="354" t="s">
        <v>470</v>
      </c>
      <c r="D17726" s="355">
        <v>14.32</v>
      </c>
    </row>
    <row r="17727" spans="1:4">
      <c r="A17727" s="354" t="s">
        <v>43594</v>
      </c>
      <c r="B17727" t="s">
        <v>43595</v>
      </c>
      <c r="C17727" s="354" t="s">
        <v>470</v>
      </c>
      <c r="D17727" s="355">
        <v>4.8</v>
      </c>
    </row>
    <row r="17728" spans="1:4">
      <c r="A17728" s="354" t="s">
        <v>43596</v>
      </c>
      <c r="B17728" t="s">
        <v>43595</v>
      </c>
      <c r="C17728" s="354" t="s">
        <v>470</v>
      </c>
      <c r="D17728" s="355">
        <v>4.8</v>
      </c>
    </row>
    <row r="17729" spans="1:4">
      <c r="A17729" s="354" t="s">
        <v>43597</v>
      </c>
      <c r="B17729" t="s">
        <v>43598</v>
      </c>
      <c r="C17729" s="354" t="s">
        <v>470</v>
      </c>
      <c r="D17729" s="355">
        <v>18.32</v>
      </c>
    </row>
    <row r="17730" spans="1:4">
      <c r="A17730" s="354" t="s">
        <v>43599</v>
      </c>
      <c r="B17730" t="s">
        <v>43598</v>
      </c>
      <c r="C17730" s="354" t="s">
        <v>470</v>
      </c>
      <c r="D17730" s="355">
        <v>18.32</v>
      </c>
    </row>
    <row r="17731" spans="1:4">
      <c r="A17731" s="354" t="s">
        <v>43600</v>
      </c>
      <c r="B17731" t="s">
        <v>43601</v>
      </c>
      <c r="C17731" s="354" t="s">
        <v>470</v>
      </c>
      <c r="D17731" s="355">
        <v>16.57</v>
      </c>
    </row>
    <row r="17732" spans="1:4">
      <c r="A17732" s="354" t="s">
        <v>43602</v>
      </c>
      <c r="B17732" t="s">
        <v>43601</v>
      </c>
      <c r="C17732" s="354" t="s">
        <v>470</v>
      </c>
      <c r="D17732" s="355">
        <v>16.57</v>
      </c>
    </row>
    <row r="17733" spans="1:4">
      <c r="A17733" s="354" t="s">
        <v>43603</v>
      </c>
      <c r="B17733" t="s">
        <v>43604</v>
      </c>
      <c r="C17733" s="354" t="s">
        <v>470</v>
      </c>
      <c r="D17733" s="355">
        <v>4.3499999999999996</v>
      </c>
    </row>
    <row r="17734" spans="1:4">
      <c r="A17734" s="354" t="s">
        <v>43605</v>
      </c>
      <c r="B17734" t="s">
        <v>43604</v>
      </c>
      <c r="C17734" s="354" t="s">
        <v>470</v>
      </c>
      <c r="D17734" s="355">
        <v>4.3499999999999996</v>
      </c>
    </row>
    <row r="17735" spans="1:4">
      <c r="A17735" s="354" t="s">
        <v>43606</v>
      </c>
      <c r="B17735" t="s">
        <v>43607</v>
      </c>
      <c r="C17735" s="354" t="s">
        <v>470</v>
      </c>
      <c r="D17735" s="355">
        <v>3.9</v>
      </c>
    </row>
    <row r="17736" spans="1:4">
      <c r="A17736" s="354" t="s">
        <v>43608</v>
      </c>
      <c r="B17736" t="s">
        <v>43607</v>
      </c>
      <c r="C17736" s="354" t="s">
        <v>470</v>
      </c>
      <c r="D17736" s="355">
        <v>3.9</v>
      </c>
    </row>
    <row r="17737" spans="1:4">
      <c r="A17737" s="354" t="s">
        <v>43609</v>
      </c>
      <c r="B17737" t="s">
        <v>43610</v>
      </c>
      <c r="C17737" s="354" t="s">
        <v>470</v>
      </c>
      <c r="D17737" s="355">
        <v>32.86</v>
      </c>
    </row>
    <row r="17738" spans="1:4">
      <c r="A17738" s="354" t="s">
        <v>43611</v>
      </c>
      <c r="B17738" t="s">
        <v>43610</v>
      </c>
      <c r="C17738" s="354" t="s">
        <v>470</v>
      </c>
      <c r="D17738" s="355">
        <v>32.86</v>
      </c>
    </row>
    <row r="17739" spans="1:4">
      <c r="A17739" s="354" t="s">
        <v>43612</v>
      </c>
      <c r="B17739" t="s">
        <v>43613</v>
      </c>
      <c r="C17739" s="354" t="s">
        <v>470</v>
      </c>
      <c r="D17739" s="355">
        <v>13.28</v>
      </c>
    </row>
    <row r="17740" spans="1:4">
      <c r="A17740" s="354" t="s">
        <v>43614</v>
      </c>
      <c r="B17740" t="s">
        <v>43613</v>
      </c>
      <c r="C17740" s="354" t="s">
        <v>470</v>
      </c>
      <c r="D17740" s="355">
        <v>13.28</v>
      </c>
    </row>
    <row r="17741" spans="1:4">
      <c r="A17741" s="354" t="s">
        <v>43615</v>
      </c>
      <c r="B17741" t="s">
        <v>43616</v>
      </c>
      <c r="C17741" s="354" t="s">
        <v>470</v>
      </c>
      <c r="D17741" s="355">
        <v>2.4700000000000002</v>
      </c>
    </row>
    <row r="17742" spans="1:4">
      <c r="A17742" s="354" t="s">
        <v>43617</v>
      </c>
      <c r="B17742" t="s">
        <v>43616</v>
      </c>
      <c r="C17742" s="354" t="s">
        <v>470</v>
      </c>
      <c r="D17742" s="355">
        <v>2.4700000000000002</v>
      </c>
    </row>
    <row r="17743" spans="1:4">
      <c r="A17743" s="354" t="s">
        <v>43618</v>
      </c>
      <c r="B17743" t="s">
        <v>43619</v>
      </c>
      <c r="C17743" s="354" t="s">
        <v>470</v>
      </c>
      <c r="D17743" s="355">
        <v>244.64</v>
      </c>
    </row>
    <row r="17744" spans="1:4">
      <c r="A17744" s="354" t="s">
        <v>43620</v>
      </c>
      <c r="B17744" t="s">
        <v>43619</v>
      </c>
      <c r="C17744" s="354" t="s">
        <v>470</v>
      </c>
      <c r="D17744" s="355">
        <v>244.64</v>
      </c>
    </row>
    <row r="17745" spans="1:4">
      <c r="A17745" s="354" t="s">
        <v>43621</v>
      </c>
      <c r="B17745" t="s">
        <v>43622</v>
      </c>
      <c r="C17745" s="354" t="s">
        <v>470</v>
      </c>
      <c r="D17745" s="355">
        <v>449.91</v>
      </c>
    </row>
    <row r="17746" spans="1:4">
      <c r="A17746" s="354" t="s">
        <v>43623</v>
      </c>
      <c r="B17746" t="s">
        <v>43622</v>
      </c>
      <c r="C17746" s="354" t="s">
        <v>470</v>
      </c>
      <c r="D17746" s="355">
        <v>449.91</v>
      </c>
    </row>
    <row r="17747" spans="1:4">
      <c r="A17747" s="354" t="s">
        <v>43624</v>
      </c>
      <c r="B17747" t="s">
        <v>43625</v>
      </c>
      <c r="C17747" s="354" t="s">
        <v>470</v>
      </c>
      <c r="D17747" s="355">
        <v>48.86</v>
      </c>
    </row>
    <row r="17748" spans="1:4">
      <c r="A17748" s="354" t="s">
        <v>43626</v>
      </c>
      <c r="B17748" t="s">
        <v>43625</v>
      </c>
      <c r="C17748" s="354" t="s">
        <v>470</v>
      </c>
      <c r="D17748" s="355">
        <v>48.86</v>
      </c>
    </row>
    <row r="17749" spans="1:4">
      <c r="A17749" s="354" t="s">
        <v>43627</v>
      </c>
      <c r="B17749" t="s">
        <v>43628</v>
      </c>
      <c r="C17749" s="354" t="s">
        <v>470</v>
      </c>
      <c r="D17749" s="355">
        <v>38.1</v>
      </c>
    </row>
    <row r="17750" spans="1:4">
      <c r="A17750" s="354" t="s">
        <v>43629</v>
      </c>
      <c r="B17750" t="s">
        <v>43628</v>
      </c>
      <c r="C17750" s="354" t="s">
        <v>470</v>
      </c>
      <c r="D17750" s="355">
        <v>38.1</v>
      </c>
    </row>
    <row r="17751" spans="1:4">
      <c r="A17751" s="354" t="s">
        <v>43630</v>
      </c>
      <c r="B17751" t="s">
        <v>43631</v>
      </c>
      <c r="C17751" s="354" t="s">
        <v>470</v>
      </c>
      <c r="D17751" s="355">
        <v>529.47</v>
      </c>
    </row>
    <row r="17752" spans="1:4">
      <c r="A17752" s="354" t="s">
        <v>43632</v>
      </c>
      <c r="B17752" t="s">
        <v>43631</v>
      </c>
      <c r="C17752" s="354" t="s">
        <v>470</v>
      </c>
      <c r="D17752" s="355">
        <v>526.16999999999996</v>
      </c>
    </row>
    <row r="17753" spans="1:4">
      <c r="A17753" s="354" t="s">
        <v>43633</v>
      </c>
      <c r="B17753" t="s">
        <v>43634</v>
      </c>
      <c r="C17753" s="354" t="s">
        <v>470</v>
      </c>
      <c r="D17753" s="355">
        <v>16.690000000000001</v>
      </c>
    </row>
    <row r="17754" spans="1:4">
      <c r="A17754" s="354" t="s">
        <v>43635</v>
      </c>
      <c r="B17754" t="s">
        <v>43634</v>
      </c>
      <c r="C17754" s="354" t="s">
        <v>470</v>
      </c>
      <c r="D17754" s="355">
        <v>16.690000000000001</v>
      </c>
    </row>
    <row r="17755" spans="1:4">
      <c r="A17755" s="354" t="s">
        <v>43636</v>
      </c>
      <c r="B17755" t="s">
        <v>43637</v>
      </c>
      <c r="C17755" s="354" t="s">
        <v>470</v>
      </c>
      <c r="D17755" s="355">
        <v>21.51</v>
      </c>
    </row>
    <row r="17756" spans="1:4">
      <c r="A17756" s="354" t="s">
        <v>43638</v>
      </c>
      <c r="B17756" t="s">
        <v>43637</v>
      </c>
      <c r="C17756" s="354" t="s">
        <v>470</v>
      </c>
      <c r="D17756" s="355">
        <v>21.51</v>
      </c>
    </row>
    <row r="17757" spans="1:4">
      <c r="A17757" s="354" t="s">
        <v>43639</v>
      </c>
      <c r="B17757" t="s">
        <v>43640</v>
      </c>
      <c r="C17757" s="354" t="s">
        <v>470</v>
      </c>
      <c r="D17757" s="355">
        <v>426.22</v>
      </c>
    </row>
    <row r="17758" spans="1:4">
      <c r="A17758" s="354" t="s">
        <v>43641</v>
      </c>
      <c r="B17758" t="s">
        <v>43640</v>
      </c>
      <c r="C17758" s="354" t="s">
        <v>470</v>
      </c>
      <c r="D17758" s="355">
        <v>426.22</v>
      </c>
    </row>
    <row r="17759" spans="1:4">
      <c r="A17759" s="354" t="s">
        <v>43642</v>
      </c>
      <c r="B17759" t="s">
        <v>43643</v>
      </c>
      <c r="C17759" s="354" t="s">
        <v>470</v>
      </c>
      <c r="D17759" s="355">
        <v>4282.72</v>
      </c>
    </row>
    <row r="17760" spans="1:4">
      <c r="A17760" s="354" t="s">
        <v>43644</v>
      </c>
      <c r="B17760" t="s">
        <v>43643</v>
      </c>
      <c r="C17760" s="354" t="s">
        <v>470</v>
      </c>
      <c r="D17760" s="355">
        <v>4282.72</v>
      </c>
    </row>
    <row r="17761" spans="1:4">
      <c r="A17761" s="354" t="s">
        <v>43645</v>
      </c>
      <c r="B17761" t="s">
        <v>43646</v>
      </c>
      <c r="C17761" s="354" t="s">
        <v>470</v>
      </c>
      <c r="D17761" s="355">
        <v>6888.64</v>
      </c>
    </row>
    <row r="17762" spans="1:4">
      <c r="A17762" s="354" t="s">
        <v>43647</v>
      </c>
      <c r="B17762" t="s">
        <v>43646</v>
      </c>
      <c r="C17762" s="354" t="s">
        <v>470</v>
      </c>
      <c r="D17762" s="355">
        <v>6888.64</v>
      </c>
    </row>
    <row r="17763" spans="1:4">
      <c r="A17763" s="354" t="s">
        <v>43648</v>
      </c>
      <c r="B17763" t="s">
        <v>43649</v>
      </c>
      <c r="C17763" s="354" t="s">
        <v>470</v>
      </c>
      <c r="D17763" s="355">
        <v>8294.59</v>
      </c>
    </row>
    <row r="17764" spans="1:4">
      <c r="A17764" s="354" t="s">
        <v>43650</v>
      </c>
      <c r="B17764" t="s">
        <v>43649</v>
      </c>
      <c r="C17764" s="354" t="s">
        <v>470</v>
      </c>
      <c r="D17764" s="355">
        <v>8294.59</v>
      </c>
    </row>
    <row r="17765" spans="1:4">
      <c r="A17765" s="354" t="s">
        <v>43651</v>
      </c>
      <c r="B17765" t="s">
        <v>43652</v>
      </c>
      <c r="C17765" s="354" t="s">
        <v>470</v>
      </c>
      <c r="D17765" s="355">
        <v>9715.99</v>
      </c>
    </row>
    <row r="17766" spans="1:4">
      <c r="A17766" s="354" t="s">
        <v>43653</v>
      </c>
      <c r="B17766" t="s">
        <v>43652</v>
      </c>
      <c r="C17766" s="354" t="s">
        <v>470</v>
      </c>
      <c r="D17766" s="355">
        <v>9715.99</v>
      </c>
    </row>
    <row r="17767" spans="1:4">
      <c r="A17767" s="354" t="s">
        <v>43654</v>
      </c>
      <c r="B17767" t="s">
        <v>43655</v>
      </c>
      <c r="C17767" s="354" t="s">
        <v>470</v>
      </c>
      <c r="D17767" s="355">
        <v>762.44</v>
      </c>
    </row>
    <row r="17768" spans="1:4">
      <c r="A17768" s="354" t="s">
        <v>43656</v>
      </c>
      <c r="B17768" t="s">
        <v>43655</v>
      </c>
      <c r="C17768" s="354" t="s">
        <v>470</v>
      </c>
      <c r="D17768" s="355">
        <v>762.44</v>
      </c>
    </row>
    <row r="17769" spans="1:4">
      <c r="A17769" s="354" t="s">
        <v>43657</v>
      </c>
      <c r="B17769" t="s">
        <v>43658</v>
      </c>
      <c r="C17769" s="354" t="s">
        <v>470</v>
      </c>
      <c r="D17769" s="355">
        <v>1305</v>
      </c>
    </row>
    <row r="17770" spans="1:4">
      <c r="A17770" s="354" t="s">
        <v>43659</v>
      </c>
      <c r="B17770" t="s">
        <v>43658</v>
      </c>
      <c r="C17770" s="354" t="s">
        <v>470</v>
      </c>
      <c r="D17770" s="355">
        <v>1305</v>
      </c>
    </row>
    <row r="17771" spans="1:4">
      <c r="A17771" s="354" t="s">
        <v>43660</v>
      </c>
      <c r="B17771" t="s">
        <v>43661</v>
      </c>
      <c r="C17771" s="354" t="s">
        <v>470</v>
      </c>
      <c r="D17771" s="355">
        <v>1667.78</v>
      </c>
    </row>
    <row r="17772" spans="1:4">
      <c r="A17772" s="354" t="s">
        <v>43662</v>
      </c>
      <c r="B17772" t="s">
        <v>43661</v>
      </c>
      <c r="C17772" s="354" t="s">
        <v>470</v>
      </c>
      <c r="D17772" s="355">
        <v>1667.78</v>
      </c>
    </row>
    <row r="17773" spans="1:4">
      <c r="A17773" s="354" t="s">
        <v>43663</v>
      </c>
      <c r="B17773" t="s">
        <v>43664</v>
      </c>
      <c r="C17773" s="354" t="s">
        <v>470</v>
      </c>
      <c r="D17773" s="355">
        <v>2300.8200000000002</v>
      </c>
    </row>
    <row r="17774" spans="1:4">
      <c r="A17774" s="354" t="s">
        <v>43665</v>
      </c>
      <c r="B17774" t="s">
        <v>43664</v>
      </c>
      <c r="C17774" s="354" t="s">
        <v>470</v>
      </c>
      <c r="D17774" s="355">
        <v>2300.8200000000002</v>
      </c>
    </row>
    <row r="17775" spans="1:4">
      <c r="A17775" s="354" t="s">
        <v>43666</v>
      </c>
      <c r="B17775" t="s">
        <v>43667</v>
      </c>
      <c r="C17775" s="354" t="s">
        <v>470</v>
      </c>
      <c r="D17775" s="355">
        <v>555.16999999999996</v>
      </c>
    </row>
    <row r="17776" spans="1:4">
      <c r="A17776" s="354" t="s">
        <v>43668</v>
      </c>
      <c r="B17776" t="s">
        <v>43667</v>
      </c>
      <c r="C17776" s="354" t="s">
        <v>470</v>
      </c>
      <c r="D17776" s="355">
        <v>555.16999999999996</v>
      </c>
    </row>
    <row r="17777" spans="1:4">
      <c r="A17777" s="354" t="s">
        <v>43669</v>
      </c>
      <c r="B17777" t="s">
        <v>43670</v>
      </c>
      <c r="C17777" s="354" t="s">
        <v>470</v>
      </c>
      <c r="D17777" s="355">
        <v>916.73</v>
      </c>
    </row>
    <row r="17778" spans="1:4">
      <c r="A17778" s="354" t="s">
        <v>43671</v>
      </c>
      <c r="B17778" t="s">
        <v>43670</v>
      </c>
      <c r="C17778" s="354" t="s">
        <v>470</v>
      </c>
      <c r="D17778" s="355">
        <v>916.73</v>
      </c>
    </row>
    <row r="17779" spans="1:4">
      <c r="A17779" s="354" t="s">
        <v>43672</v>
      </c>
      <c r="B17779" t="s">
        <v>43673</v>
      </c>
      <c r="C17779" s="354" t="s">
        <v>470</v>
      </c>
      <c r="D17779" s="355">
        <v>1658.3</v>
      </c>
    </row>
    <row r="17780" spans="1:4">
      <c r="A17780" s="354" t="s">
        <v>43674</v>
      </c>
      <c r="B17780" t="s">
        <v>43673</v>
      </c>
      <c r="C17780" s="354" t="s">
        <v>470</v>
      </c>
      <c r="D17780" s="355">
        <v>1658.3</v>
      </c>
    </row>
    <row r="17781" spans="1:4">
      <c r="A17781" s="354" t="s">
        <v>43675</v>
      </c>
      <c r="B17781" t="s">
        <v>43676</v>
      </c>
      <c r="C17781" s="354" t="s">
        <v>470</v>
      </c>
      <c r="D17781" s="355">
        <v>1122.1600000000001</v>
      </c>
    </row>
    <row r="17782" spans="1:4">
      <c r="A17782" s="354" t="s">
        <v>43677</v>
      </c>
      <c r="B17782" t="s">
        <v>43676</v>
      </c>
      <c r="C17782" s="354" t="s">
        <v>470</v>
      </c>
      <c r="D17782" s="355">
        <v>1122.1600000000001</v>
      </c>
    </row>
    <row r="17783" spans="1:4">
      <c r="A17783" s="354" t="s">
        <v>43678</v>
      </c>
      <c r="B17783" t="s">
        <v>43679</v>
      </c>
      <c r="C17783" s="354" t="s">
        <v>470</v>
      </c>
      <c r="D17783" s="355">
        <v>754.89</v>
      </c>
    </row>
    <row r="17784" spans="1:4">
      <c r="A17784" s="354" t="s">
        <v>43680</v>
      </c>
      <c r="B17784" t="s">
        <v>43679</v>
      </c>
      <c r="C17784" s="354" t="s">
        <v>470</v>
      </c>
      <c r="D17784" s="355">
        <v>754.89</v>
      </c>
    </row>
    <row r="17785" spans="1:4">
      <c r="A17785" s="354" t="s">
        <v>43681</v>
      </c>
      <c r="B17785" t="s">
        <v>43682</v>
      </c>
      <c r="C17785" s="354" t="s">
        <v>470</v>
      </c>
      <c r="D17785" s="355">
        <v>394.39</v>
      </c>
    </row>
    <row r="17786" spans="1:4">
      <c r="A17786" s="354" t="s">
        <v>43683</v>
      </c>
      <c r="B17786" t="s">
        <v>43682</v>
      </c>
      <c r="C17786" s="354" t="s">
        <v>470</v>
      </c>
      <c r="D17786" s="355">
        <v>394.39</v>
      </c>
    </row>
    <row r="17787" spans="1:4">
      <c r="A17787" s="354" t="s">
        <v>43684</v>
      </c>
      <c r="B17787" t="s">
        <v>43685</v>
      </c>
      <c r="C17787" s="354" t="s">
        <v>470</v>
      </c>
      <c r="D17787" s="355">
        <v>5898.65</v>
      </c>
    </row>
    <row r="17788" spans="1:4">
      <c r="A17788" s="354" t="s">
        <v>43686</v>
      </c>
      <c r="B17788" t="s">
        <v>43685</v>
      </c>
      <c r="C17788" s="354" t="s">
        <v>470</v>
      </c>
      <c r="D17788" s="355">
        <v>5878.85</v>
      </c>
    </row>
    <row r="17789" spans="1:4">
      <c r="A17789" s="354" t="s">
        <v>43687</v>
      </c>
      <c r="B17789" t="s">
        <v>43688</v>
      </c>
      <c r="C17789" s="354" t="s">
        <v>470</v>
      </c>
      <c r="D17789" s="355">
        <v>4616.45</v>
      </c>
    </row>
    <row r="17790" spans="1:4">
      <c r="A17790" s="354" t="s">
        <v>43689</v>
      </c>
      <c r="B17790" t="s">
        <v>43688</v>
      </c>
      <c r="C17790" s="354" t="s">
        <v>470</v>
      </c>
      <c r="D17790" s="355">
        <v>4600.93</v>
      </c>
    </row>
    <row r="17791" spans="1:4">
      <c r="A17791" s="354" t="s">
        <v>43690</v>
      </c>
      <c r="B17791" t="s">
        <v>43691</v>
      </c>
      <c r="C17791" s="354" t="s">
        <v>470</v>
      </c>
      <c r="D17791" s="355">
        <v>3333.74</v>
      </c>
    </row>
    <row r="17792" spans="1:4">
      <c r="A17792" s="354" t="s">
        <v>43692</v>
      </c>
      <c r="B17792" t="s">
        <v>43691</v>
      </c>
      <c r="C17792" s="354" t="s">
        <v>470</v>
      </c>
      <c r="D17792" s="355">
        <v>3322.58</v>
      </c>
    </row>
    <row r="17793" spans="1:4">
      <c r="A17793" s="354" t="s">
        <v>43693</v>
      </c>
      <c r="B17793" t="s">
        <v>43694</v>
      </c>
      <c r="C17793" s="354" t="s">
        <v>470</v>
      </c>
      <c r="D17793" s="355">
        <v>568.79999999999995</v>
      </c>
    </row>
    <row r="17794" spans="1:4">
      <c r="A17794" s="354" t="s">
        <v>43695</v>
      </c>
      <c r="B17794" t="s">
        <v>43694</v>
      </c>
      <c r="C17794" s="354" t="s">
        <v>470</v>
      </c>
      <c r="D17794" s="355">
        <v>564.37</v>
      </c>
    </row>
    <row r="17795" spans="1:4">
      <c r="A17795" s="354" t="s">
        <v>43696</v>
      </c>
      <c r="B17795" t="s">
        <v>43697</v>
      </c>
      <c r="C17795" s="354" t="s">
        <v>470</v>
      </c>
      <c r="D17795" s="355">
        <v>433.2</v>
      </c>
    </row>
    <row r="17796" spans="1:4">
      <c r="A17796" s="354" t="s">
        <v>43698</v>
      </c>
      <c r="B17796" t="s">
        <v>43697</v>
      </c>
      <c r="C17796" s="354" t="s">
        <v>470</v>
      </c>
      <c r="D17796" s="355">
        <v>428.77</v>
      </c>
    </row>
    <row r="17797" spans="1:4">
      <c r="A17797" s="354" t="s">
        <v>43699</v>
      </c>
      <c r="B17797" t="s">
        <v>43700</v>
      </c>
      <c r="C17797" s="354" t="s">
        <v>470</v>
      </c>
      <c r="D17797" s="355">
        <v>783.88</v>
      </c>
    </row>
    <row r="17798" spans="1:4">
      <c r="A17798" s="354" t="s">
        <v>43701</v>
      </c>
      <c r="B17798" t="s">
        <v>43700</v>
      </c>
      <c r="C17798" s="354" t="s">
        <v>470</v>
      </c>
      <c r="D17798" s="355">
        <v>780.58</v>
      </c>
    </row>
    <row r="17799" spans="1:4">
      <c r="A17799" s="354" t="s">
        <v>43702</v>
      </c>
      <c r="B17799" t="s">
        <v>43703</v>
      </c>
      <c r="C17799" s="354" t="s">
        <v>470</v>
      </c>
      <c r="D17799" s="355">
        <v>488.27</v>
      </c>
    </row>
    <row r="17800" spans="1:4">
      <c r="A17800" s="354" t="s">
        <v>43704</v>
      </c>
      <c r="B17800" t="s">
        <v>43703</v>
      </c>
      <c r="C17800" s="354" t="s">
        <v>470</v>
      </c>
      <c r="D17800" s="355">
        <v>488.27</v>
      </c>
    </row>
    <row r="17801" spans="1:4">
      <c r="A17801" s="354" t="s">
        <v>43705</v>
      </c>
      <c r="B17801" t="s">
        <v>43706</v>
      </c>
      <c r="C17801" s="354" t="s">
        <v>470</v>
      </c>
      <c r="D17801" s="355">
        <v>1774.92</v>
      </c>
    </row>
    <row r="17802" spans="1:4">
      <c r="A17802" s="354" t="s">
        <v>43707</v>
      </c>
      <c r="B17802" t="s">
        <v>43706</v>
      </c>
      <c r="C17802" s="354" t="s">
        <v>470</v>
      </c>
      <c r="D17802" s="355">
        <v>1768.32</v>
      </c>
    </row>
    <row r="17803" spans="1:4">
      <c r="A17803" s="354" t="s">
        <v>43708</v>
      </c>
      <c r="B17803" t="s">
        <v>43709</v>
      </c>
      <c r="C17803" s="354" t="s">
        <v>470</v>
      </c>
      <c r="D17803" s="355">
        <v>2759.18</v>
      </c>
    </row>
    <row r="17804" spans="1:4">
      <c r="A17804" s="354" t="s">
        <v>43710</v>
      </c>
      <c r="B17804" t="s">
        <v>43709</v>
      </c>
      <c r="C17804" s="354" t="s">
        <v>470</v>
      </c>
      <c r="D17804" s="355">
        <v>2738.09</v>
      </c>
    </row>
    <row r="17805" spans="1:4">
      <c r="A17805" s="354" t="s">
        <v>43711</v>
      </c>
      <c r="B17805" t="s">
        <v>43712</v>
      </c>
      <c r="C17805" s="354" t="s">
        <v>470</v>
      </c>
      <c r="D17805" s="355">
        <v>2897.29</v>
      </c>
    </row>
    <row r="17806" spans="1:4">
      <c r="A17806" s="354" t="s">
        <v>43713</v>
      </c>
      <c r="B17806" t="s">
        <v>43712</v>
      </c>
      <c r="C17806" s="354" t="s">
        <v>470</v>
      </c>
      <c r="D17806" s="355">
        <v>2876.2</v>
      </c>
    </row>
    <row r="17807" spans="1:4">
      <c r="A17807" s="354" t="s">
        <v>43714</v>
      </c>
      <c r="B17807" t="s">
        <v>43715</v>
      </c>
      <c r="C17807" s="354" t="s">
        <v>470</v>
      </c>
      <c r="D17807" s="355">
        <v>521.86</v>
      </c>
    </row>
    <row r="17808" spans="1:4">
      <c r="A17808" s="354" t="s">
        <v>43716</v>
      </c>
      <c r="B17808" t="s">
        <v>43715</v>
      </c>
      <c r="C17808" s="354" t="s">
        <v>470</v>
      </c>
      <c r="D17808" s="355">
        <v>517.24</v>
      </c>
    </row>
    <row r="17809" spans="1:4">
      <c r="A17809" s="354" t="s">
        <v>43717</v>
      </c>
      <c r="B17809" t="s">
        <v>43718</v>
      </c>
      <c r="C17809" s="354" t="s">
        <v>470</v>
      </c>
      <c r="D17809" s="355">
        <v>999.96</v>
      </c>
    </row>
    <row r="17810" spans="1:4">
      <c r="A17810" s="354" t="s">
        <v>43719</v>
      </c>
      <c r="B17810" t="s">
        <v>43718</v>
      </c>
      <c r="C17810" s="354" t="s">
        <v>470</v>
      </c>
      <c r="D17810" s="355">
        <v>993.36</v>
      </c>
    </row>
    <row r="17811" spans="1:4">
      <c r="A17811" s="354" t="s">
        <v>43720</v>
      </c>
      <c r="B17811" t="s">
        <v>43721</v>
      </c>
      <c r="C17811" s="354" t="s">
        <v>47</v>
      </c>
      <c r="D17811" s="355">
        <v>1361.46</v>
      </c>
    </row>
    <row r="17812" spans="1:4">
      <c r="A17812" s="354" t="s">
        <v>43722</v>
      </c>
      <c r="B17812" t="s">
        <v>43721</v>
      </c>
      <c r="C17812" s="354" t="s">
        <v>47</v>
      </c>
      <c r="D17812" s="355">
        <v>1347.25</v>
      </c>
    </row>
    <row r="17813" spans="1:4">
      <c r="A17813" s="354" t="s">
        <v>43723</v>
      </c>
      <c r="B17813" t="s">
        <v>43724</v>
      </c>
      <c r="C17813" s="354" t="s">
        <v>47</v>
      </c>
      <c r="D17813" s="355">
        <v>1109.0999999999999</v>
      </c>
    </row>
    <row r="17814" spans="1:4">
      <c r="A17814" s="354" t="s">
        <v>43725</v>
      </c>
      <c r="B17814" t="s">
        <v>43724</v>
      </c>
      <c r="C17814" s="354" t="s">
        <v>47</v>
      </c>
      <c r="D17814" s="355">
        <v>1109.0999999999999</v>
      </c>
    </row>
    <row r="17815" spans="1:4">
      <c r="A17815" s="354" t="s">
        <v>43726</v>
      </c>
      <c r="B17815" t="s">
        <v>43727</v>
      </c>
      <c r="C17815" s="354" t="s">
        <v>47</v>
      </c>
      <c r="D17815" s="355">
        <v>1162.3</v>
      </c>
    </row>
    <row r="17816" spans="1:4">
      <c r="A17816" s="354" t="s">
        <v>43728</v>
      </c>
      <c r="B17816" t="s">
        <v>43727</v>
      </c>
      <c r="C17816" s="354" t="s">
        <v>47</v>
      </c>
      <c r="D17816" s="355">
        <v>1162.3</v>
      </c>
    </row>
    <row r="17817" spans="1:4">
      <c r="A17817" s="354" t="s">
        <v>43729</v>
      </c>
      <c r="B17817" t="s">
        <v>43730</v>
      </c>
      <c r="C17817" s="354" t="s">
        <v>470</v>
      </c>
      <c r="D17817" s="355">
        <v>1862.37</v>
      </c>
    </row>
    <row r="17818" spans="1:4">
      <c r="A17818" s="354" t="s">
        <v>43731</v>
      </c>
      <c r="B17818" t="s">
        <v>43730</v>
      </c>
      <c r="C17818" s="354" t="s">
        <v>470</v>
      </c>
      <c r="D17818" s="355">
        <v>1862.37</v>
      </c>
    </row>
    <row r="17819" spans="1:4">
      <c r="A17819" s="354" t="s">
        <v>43732</v>
      </c>
      <c r="B17819" t="s">
        <v>43733</v>
      </c>
      <c r="C17819" s="354" t="s">
        <v>47</v>
      </c>
      <c r="D17819" s="355">
        <v>1366.32</v>
      </c>
    </row>
    <row r="17820" spans="1:4">
      <c r="A17820" s="354" t="s">
        <v>43734</v>
      </c>
      <c r="B17820" t="s">
        <v>43733</v>
      </c>
      <c r="C17820" s="354" t="s">
        <v>47</v>
      </c>
      <c r="D17820" s="355">
        <v>1356.42</v>
      </c>
    </row>
    <row r="17821" spans="1:4">
      <c r="A17821" s="354" t="s">
        <v>43735</v>
      </c>
      <c r="B17821" t="s">
        <v>43736</v>
      </c>
      <c r="C17821" s="354" t="s">
        <v>470</v>
      </c>
      <c r="D17821" s="355">
        <v>2261.12</v>
      </c>
    </row>
    <row r="17822" spans="1:4">
      <c r="A17822" s="354" t="s">
        <v>43737</v>
      </c>
      <c r="B17822" t="s">
        <v>43736</v>
      </c>
      <c r="C17822" s="354" t="s">
        <v>470</v>
      </c>
      <c r="D17822" s="355">
        <v>2233.39</v>
      </c>
    </row>
    <row r="17823" spans="1:4">
      <c r="A17823" s="354" t="s">
        <v>43738</v>
      </c>
      <c r="B17823" t="s">
        <v>43739</v>
      </c>
      <c r="C17823" s="354" t="s">
        <v>470</v>
      </c>
      <c r="D17823" s="355">
        <v>743.12</v>
      </c>
    </row>
    <row r="17824" spans="1:4">
      <c r="A17824" s="354" t="s">
        <v>43740</v>
      </c>
      <c r="B17824" t="s">
        <v>43739</v>
      </c>
      <c r="C17824" s="354" t="s">
        <v>470</v>
      </c>
      <c r="D17824" s="355">
        <v>739.82</v>
      </c>
    </row>
    <row r="17825" spans="1:4">
      <c r="A17825" s="354" t="s">
        <v>43741</v>
      </c>
      <c r="B17825" t="s">
        <v>43742</v>
      </c>
      <c r="C17825" s="354" t="s">
        <v>470</v>
      </c>
      <c r="D17825" s="355">
        <v>282.55</v>
      </c>
    </row>
    <row r="17826" spans="1:4">
      <c r="A17826" s="354" t="s">
        <v>43743</v>
      </c>
      <c r="B17826" t="s">
        <v>43742</v>
      </c>
      <c r="C17826" s="354" t="s">
        <v>470</v>
      </c>
      <c r="D17826" s="355">
        <v>275.95</v>
      </c>
    </row>
    <row r="17827" spans="1:4">
      <c r="A17827" s="354" t="s">
        <v>43744</v>
      </c>
      <c r="B17827" t="s">
        <v>43745</v>
      </c>
      <c r="C17827" s="354" t="s">
        <v>470</v>
      </c>
      <c r="D17827" s="355">
        <v>127.87</v>
      </c>
    </row>
    <row r="17828" spans="1:4">
      <c r="A17828" s="354" t="s">
        <v>43746</v>
      </c>
      <c r="B17828" t="s">
        <v>43745</v>
      </c>
      <c r="C17828" s="354" t="s">
        <v>470</v>
      </c>
      <c r="D17828" s="355">
        <v>121.27</v>
      </c>
    </row>
    <row r="17829" spans="1:4">
      <c r="A17829" s="354" t="s">
        <v>43747</v>
      </c>
      <c r="B17829" t="s">
        <v>43748</v>
      </c>
      <c r="C17829" s="354" t="s">
        <v>470</v>
      </c>
      <c r="D17829" s="355">
        <v>160.44</v>
      </c>
    </row>
    <row r="17830" spans="1:4">
      <c r="A17830" s="354" t="s">
        <v>43749</v>
      </c>
      <c r="B17830" t="s">
        <v>43748</v>
      </c>
      <c r="C17830" s="354" t="s">
        <v>470</v>
      </c>
      <c r="D17830" s="355">
        <v>153.84</v>
      </c>
    </row>
    <row r="17831" spans="1:4">
      <c r="A17831" s="354" t="s">
        <v>43750</v>
      </c>
      <c r="B17831" t="s">
        <v>43751</v>
      </c>
      <c r="C17831" s="354" t="s">
        <v>470</v>
      </c>
      <c r="D17831" s="355">
        <v>145.15</v>
      </c>
    </row>
    <row r="17832" spans="1:4">
      <c r="A17832" s="354" t="s">
        <v>43752</v>
      </c>
      <c r="B17832" t="s">
        <v>43751</v>
      </c>
      <c r="C17832" s="354" t="s">
        <v>470</v>
      </c>
      <c r="D17832" s="355">
        <v>138.55000000000001</v>
      </c>
    </row>
    <row r="17833" spans="1:4">
      <c r="A17833" s="354" t="s">
        <v>43753</v>
      </c>
      <c r="B17833" t="s">
        <v>43754</v>
      </c>
      <c r="C17833" s="354" t="s">
        <v>470</v>
      </c>
      <c r="D17833" s="355">
        <v>156.46</v>
      </c>
    </row>
    <row r="17834" spans="1:4">
      <c r="A17834" s="354" t="s">
        <v>43755</v>
      </c>
      <c r="B17834" t="s">
        <v>43754</v>
      </c>
      <c r="C17834" s="354" t="s">
        <v>470</v>
      </c>
      <c r="D17834" s="355">
        <v>149.86000000000001</v>
      </c>
    </row>
    <row r="17835" spans="1:4">
      <c r="A17835" s="354" t="s">
        <v>43756</v>
      </c>
      <c r="B17835" t="s">
        <v>43757</v>
      </c>
      <c r="C17835" s="354" t="s">
        <v>470</v>
      </c>
      <c r="D17835" s="355">
        <v>282.45</v>
      </c>
    </row>
    <row r="17836" spans="1:4">
      <c r="A17836" s="354" t="s">
        <v>43758</v>
      </c>
      <c r="B17836" t="s">
        <v>43757</v>
      </c>
      <c r="C17836" s="354" t="s">
        <v>470</v>
      </c>
      <c r="D17836" s="355">
        <v>275.85000000000002</v>
      </c>
    </row>
    <row r="17837" spans="1:4">
      <c r="A17837" s="354" t="s">
        <v>43759</v>
      </c>
      <c r="B17837" t="s">
        <v>43760</v>
      </c>
      <c r="C17837" s="354" t="s">
        <v>470</v>
      </c>
      <c r="D17837" s="355">
        <v>300.5</v>
      </c>
    </row>
    <row r="17838" spans="1:4">
      <c r="A17838" s="354" t="s">
        <v>43761</v>
      </c>
      <c r="B17838" t="s">
        <v>43760</v>
      </c>
      <c r="C17838" s="354" t="s">
        <v>470</v>
      </c>
      <c r="D17838" s="355">
        <v>293.89999999999998</v>
      </c>
    </row>
    <row r="17839" spans="1:4">
      <c r="A17839" s="354" t="s">
        <v>43762</v>
      </c>
      <c r="B17839" t="s">
        <v>43763</v>
      </c>
      <c r="C17839" s="354" t="s">
        <v>470</v>
      </c>
      <c r="D17839" s="355">
        <v>309.55</v>
      </c>
    </row>
    <row r="17840" spans="1:4">
      <c r="A17840" s="354" t="s">
        <v>43764</v>
      </c>
      <c r="B17840" t="s">
        <v>43763</v>
      </c>
      <c r="C17840" s="354" t="s">
        <v>470</v>
      </c>
      <c r="D17840" s="355">
        <v>302.95</v>
      </c>
    </row>
    <row r="17841" spans="1:4">
      <c r="A17841" s="354" t="s">
        <v>43765</v>
      </c>
      <c r="B17841" t="s">
        <v>43766</v>
      </c>
      <c r="C17841" s="354" t="s">
        <v>470</v>
      </c>
      <c r="D17841" s="355">
        <v>90.68</v>
      </c>
    </row>
    <row r="17842" spans="1:4">
      <c r="A17842" s="354" t="s">
        <v>43767</v>
      </c>
      <c r="B17842" t="s">
        <v>43766</v>
      </c>
      <c r="C17842" s="354" t="s">
        <v>470</v>
      </c>
      <c r="D17842" s="355">
        <v>87.22</v>
      </c>
    </row>
    <row r="17843" spans="1:4">
      <c r="A17843" s="354" t="s">
        <v>43768</v>
      </c>
      <c r="B17843" t="s">
        <v>43769</v>
      </c>
      <c r="C17843" s="354" t="s">
        <v>470</v>
      </c>
      <c r="D17843" s="355">
        <v>390.84</v>
      </c>
    </row>
    <row r="17844" spans="1:4">
      <c r="A17844" s="354" t="s">
        <v>43770</v>
      </c>
      <c r="B17844" t="s">
        <v>43769</v>
      </c>
      <c r="C17844" s="354" t="s">
        <v>470</v>
      </c>
      <c r="D17844" s="355">
        <v>384.24</v>
      </c>
    </row>
    <row r="17845" spans="1:4">
      <c r="A17845" s="354" t="s">
        <v>43771</v>
      </c>
      <c r="B17845" t="s">
        <v>43772</v>
      </c>
      <c r="C17845" s="354" t="s">
        <v>470</v>
      </c>
      <c r="D17845" s="355">
        <v>319.55</v>
      </c>
    </row>
    <row r="17846" spans="1:4">
      <c r="A17846" s="354" t="s">
        <v>43773</v>
      </c>
      <c r="B17846" t="s">
        <v>43772</v>
      </c>
      <c r="C17846" s="354" t="s">
        <v>470</v>
      </c>
      <c r="D17846" s="355">
        <v>312.95</v>
      </c>
    </row>
    <row r="17847" spans="1:4">
      <c r="A17847" s="354" t="s">
        <v>43774</v>
      </c>
      <c r="B17847" t="s">
        <v>43775</v>
      </c>
      <c r="C17847" s="354" t="s">
        <v>470</v>
      </c>
      <c r="D17847" s="355">
        <v>729.55</v>
      </c>
    </row>
    <row r="17848" spans="1:4">
      <c r="A17848" s="354" t="s">
        <v>43776</v>
      </c>
      <c r="B17848" t="s">
        <v>43775</v>
      </c>
      <c r="C17848" s="354" t="s">
        <v>470</v>
      </c>
      <c r="D17848" s="355">
        <v>722.95</v>
      </c>
    </row>
    <row r="17849" spans="1:4">
      <c r="A17849" s="354" t="s">
        <v>43777</v>
      </c>
      <c r="B17849" t="s">
        <v>43778</v>
      </c>
      <c r="C17849" s="354" t="s">
        <v>47</v>
      </c>
      <c r="D17849" s="355">
        <v>319.73</v>
      </c>
    </row>
    <row r="17850" spans="1:4">
      <c r="A17850" s="354" t="s">
        <v>43779</v>
      </c>
      <c r="B17850" t="s">
        <v>43778</v>
      </c>
      <c r="C17850" s="354" t="s">
        <v>47</v>
      </c>
      <c r="D17850" s="355">
        <v>292.08999999999997</v>
      </c>
    </row>
    <row r="17851" spans="1:4">
      <c r="A17851" s="354" t="s">
        <v>43780</v>
      </c>
      <c r="B17851" t="s">
        <v>43781</v>
      </c>
      <c r="C17851" s="354" t="s">
        <v>47</v>
      </c>
      <c r="D17851" s="355">
        <v>468.5</v>
      </c>
    </row>
    <row r="17852" spans="1:4">
      <c r="A17852" s="354" t="s">
        <v>43782</v>
      </c>
      <c r="B17852" t="s">
        <v>43781</v>
      </c>
      <c r="C17852" s="354" t="s">
        <v>47</v>
      </c>
      <c r="D17852" s="355">
        <v>429.8</v>
      </c>
    </row>
    <row r="17853" spans="1:4">
      <c r="A17853" s="354" t="s">
        <v>43783</v>
      </c>
      <c r="B17853" t="s">
        <v>43784</v>
      </c>
      <c r="C17853" s="354" t="s">
        <v>47</v>
      </c>
      <c r="D17853" s="355">
        <v>592.04</v>
      </c>
    </row>
    <row r="17854" spans="1:4">
      <c r="A17854" s="354" t="s">
        <v>43785</v>
      </c>
      <c r="B17854" t="s">
        <v>43784</v>
      </c>
      <c r="C17854" s="354" t="s">
        <v>47</v>
      </c>
      <c r="D17854" s="355">
        <v>551.96</v>
      </c>
    </row>
    <row r="17855" spans="1:4">
      <c r="A17855" s="354" t="s">
        <v>43786</v>
      </c>
      <c r="B17855" t="s">
        <v>43787</v>
      </c>
      <c r="C17855" s="354" t="s">
        <v>47</v>
      </c>
      <c r="D17855" s="355">
        <v>819.34</v>
      </c>
    </row>
    <row r="17856" spans="1:4">
      <c r="A17856" s="354" t="s">
        <v>43788</v>
      </c>
      <c r="B17856" t="s">
        <v>43787</v>
      </c>
      <c r="C17856" s="354" t="s">
        <v>47</v>
      </c>
      <c r="D17856" s="355">
        <v>749.67</v>
      </c>
    </row>
    <row r="17857" spans="1:4">
      <c r="A17857" s="354" t="s">
        <v>43789</v>
      </c>
      <c r="B17857" t="s">
        <v>43790</v>
      </c>
      <c r="C17857" s="354" t="s">
        <v>47</v>
      </c>
      <c r="D17857" s="355">
        <v>158.05000000000001</v>
      </c>
    </row>
    <row r="17858" spans="1:4">
      <c r="A17858" s="354" t="s">
        <v>43791</v>
      </c>
      <c r="B17858" t="s">
        <v>43790</v>
      </c>
      <c r="C17858" s="354" t="s">
        <v>47</v>
      </c>
      <c r="D17858" s="355">
        <v>144.22999999999999</v>
      </c>
    </row>
    <row r="17859" spans="1:4">
      <c r="A17859" s="354" t="s">
        <v>43792</v>
      </c>
      <c r="B17859" t="s">
        <v>43793</v>
      </c>
      <c r="C17859" s="354" t="s">
        <v>47</v>
      </c>
      <c r="D17859" s="355">
        <v>500.61</v>
      </c>
    </row>
    <row r="17860" spans="1:4">
      <c r="A17860" s="354" t="s">
        <v>43794</v>
      </c>
      <c r="B17860" t="s">
        <v>43793</v>
      </c>
      <c r="C17860" s="354" t="s">
        <v>47</v>
      </c>
      <c r="D17860" s="355">
        <v>461.91</v>
      </c>
    </row>
    <row r="17861" spans="1:4">
      <c r="A17861" s="354" t="s">
        <v>43795</v>
      </c>
      <c r="B17861" t="s">
        <v>43796</v>
      </c>
      <c r="C17861" s="354" t="s">
        <v>470</v>
      </c>
      <c r="D17861" s="355">
        <v>115.28</v>
      </c>
    </row>
    <row r="17862" spans="1:4">
      <c r="A17862" s="354" t="s">
        <v>43797</v>
      </c>
      <c r="B17862" t="s">
        <v>43796</v>
      </c>
      <c r="C17862" s="354" t="s">
        <v>470</v>
      </c>
      <c r="D17862" s="355">
        <v>114.07</v>
      </c>
    </row>
    <row r="17863" spans="1:4">
      <c r="A17863" s="354" t="s">
        <v>43798</v>
      </c>
      <c r="B17863" t="s">
        <v>43799</v>
      </c>
      <c r="C17863" s="354" t="s">
        <v>470</v>
      </c>
      <c r="D17863" s="355">
        <v>213.44</v>
      </c>
    </row>
    <row r="17864" spans="1:4">
      <c r="A17864" s="354" t="s">
        <v>43800</v>
      </c>
      <c r="B17864" t="s">
        <v>43799</v>
      </c>
      <c r="C17864" s="354" t="s">
        <v>470</v>
      </c>
      <c r="D17864" s="355">
        <v>211.23</v>
      </c>
    </row>
    <row r="17865" spans="1:4">
      <c r="A17865" s="354" t="s">
        <v>43801</v>
      </c>
      <c r="B17865" t="s">
        <v>43802</v>
      </c>
      <c r="C17865" s="354" t="s">
        <v>470</v>
      </c>
      <c r="D17865" s="355">
        <v>189</v>
      </c>
    </row>
    <row r="17866" spans="1:4">
      <c r="A17866" s="354" t="s">
        <v>43803</v>
      </c>
      <c r="B17866" t="s">
        <v>43802</v>
      </c>
      <c r="C17866" s="354" t="s">
        <v>470</v>
      </c>
      <c r="D17866" s="355">
        <v>186.84</v>
      </c>
    </row>
    <row r="17867" spans="1:4">
      <c r="A17867" s="354" t="s">
        <v>43804</v>
      </c>
      <c r="B17867" t="s">
        <v>43805</v>
      </c>
      <c r="C17867" s="354" t="s">
        <v>470</v>
      </c>
      <c r="D17867" s="355">
        <v>259.19</v>
      </c>
    </row>
    <row r="17868" spans="1:4">
      <c r="A17868" s="354" t="s">
        <v>43806</v>
      </c>
      <c r="B17868" t="s">
        <v>43805</v>
      </c>
      <c r="C17868" s="354" t="s">
        <v>470</v>
      </c>
      <c r="D17868" s="355">
        <v>256.60000000000002</v>
      </c>
    </row>
    <row r="17869" spans="1:4">
      <c r="A17869" s="354" t="s">
        <v>43807</v>
      </c>
      <c r="B17869" t="s">
        <v>43808</v>
      </c>
      <c r="C17869" s="354" t="s">
        <v>470</v>
      </c>
      <c r="D17869" s="355">
        <v>261.16000000000003</v>
      </c>
    </row>
    <row r="17870" spans="1:4">
      <c r="A17870" s="354" t="s">
        <v>43809</v>
      </c>
      <c r="B17870" t="s">
        <v>43808</v>
      </c>
      <c r="C17870" s="354" t="s">
        <v>470</v>
      </c>
      <c r="D17870" s="355">
        <v>258.82</v>
      </c>
    </row>
    <row r="17871" spans="1:4">
      <c r="A17871" s="354" t="s">
        <v>43810</v>
      </c>
      <c r="B17871" t="s">
        <v>43811</v>
      </c>
      <c r="C17871" s="354" t="s">
        <v>470</v>
      </c>
      <c r="D17871" s="355">
        <v>234.82</v>
      </c>
    </row>
    <row r="17872" spans="1:4">
      <c r="A17872" s="354" t="s">
        <v>43812</v>
      </c>
      <c r="B17872" t="s">
        <v>43811</v>
      </c>
      <c r="C17872" s="354" t="s">
        <v>470</v>
      </c>
      <c r="D17872" s="355">
        <v>232.74</v>
      </c>
    </row>
    <row r="17873" spans="1:4">
      <c r="A17873" s="354" t="s">
        <v>43813</v>
      </c>
      <c r="B17873" t="s">
        <v>43814</v>
      </c>
      <c r="C17873" s="354" t="s">
        <v>470</v>
      </c>
      <c r="D17873" s="355">
        <v>242.24</v>
      </c>
    </row>
    <row r="17874" spans="1:4">
      <c r="A17874" s="354" t="s">
        <v>43815</v>
      </c>
      <c r="B17874" t="s">
        <v>43814</v>
      </c>
      <c r="C17874" s="354" t="s">
        <v>470</v>
      </c>
      <c r="D17874" s="355">
        <v>240.51</v>
      </c>
    </row>
    <row r="17875" spans="1:4">
      <c r="A17875" s="354" t="s">
        <v>43816</v>
      </c>
      <c r="B17875" t="s">
        <v>43817</v>
      </c>
      <c r="C17875" s="354" t="s">
        <v>470</v>
      </c>
      <c r="D17875" s="355">
        <v>355.13</v>
      </c>
    </row>
    <row r="17876" spans="1:4">
      <c r="A17876" s="354" t="s">
        <v>43818</v>
      </c>
      <c r="B17876" t="s">
        <v>43817</v>
      </c>
      <c r="C17876" s="354" t="s">
        <v>470</v>
      </c>
      <c r="D17876" s="355">
        <v>352.64</v>
      </c>
    </row>
    <row r="17877" spans="1:4">
      <c r="A17877" s="354" t="s">
        <v>43819</v>
      </c>
      <c r="B17877" t="s">
        <v>43820</v>
      </c>
      <c r="C17877" s="354" t="s">
        <v>470</v>
      </c>
      <c r="D17877" s="355">
        <v>549.92999999999995</v>
      </c>
    </row>
    <row r="17878" spans="1:4">
      <c r="A17878" s="354" t="s">
        <v>43821</v>
      </c>
      <c r="B17878" t="s">
        <v>43820</v>
      </c>
      <c r="C17878" s="354" t="s">
        <v>470</v>
      </c>
      <c r="D17878" s="355">
        <v>545.5</v>
      </c>
    </row>
    <row r="17879" spans="1:4">
      <c r="A17879" s="354" t="s">
        <v>43822</v>
      </c>
      <c r="B17879" t="s">
        <v>43823</v>
      </c>
      <c r="C17879" s="354" t="s">
        <v>470</v>
      </c>
      <c r="D17879" s="355">
        <v>154.32</v>
      </c>
    </row>
    <row r="17880" spans="1:4">
      <c r="A17880" s="354" t="s">
        <v>43824</v>
      </c>
      <c r="B17880" t="s">
        <v>43823</v>
      </c>
      <c r="C17880" s="354" t="s">
        <v>470</v>
      </c>
      <c r="D17880" s="355">
        <v>152.94</v>
      </c>
    </row>
    <row r="17881" spans="1:4">
      <c r="A17881" s="354" t="s">
        <v>43825</v>
      </c>
      <c r="B17881" t="s">
        <v>43826</v>
      </c>
      <c r="C17881" s="354" t="s">
        <v>470</v>
      </c>
      <c r="D17881" s="355">
        <v>275.72000000000003</v>
      </c>
    </row>
    <row r="17882" spans="1:4">
      <c r="A17882" s="354" t="s">
        <v>43827</v>
      </c>
      <c r="B17882" t="s">
        <v>43826</v>
      </c>
      <c r="C17882" s="354" t="s">
        <v>470</v>
      </c>
      <c r="D17882" s="355">
        <v>272.95999999999998</v>
      </c>
    </row>
    <row r="17883" spans="1:4">
      <c r="A17883" s="354" t="s">
        <v>43828</v>
      </c>
      <c r="B17883" t="s">
        <v>43829</v>
      </c>
      <c r="C17883" s="354" t="s">
        <v>470</v>
      </c>
      <c r="D17883" s="355">
        <v>609.91999999999996</v>
      </c>
    </row>
    <row r="17884" spans="1:4">
      <c r="A17884" s="354" t="s">
        <v>43830</v>
      </c>
      <c r="B17884" t="s">
        <v>43829</v>
      </c>
      <c r="C17884" s="354" t="s">
        <v>470</v>
      </c>
      <c r="D17884" s="355">
        <v>605.77</v>
      </c>
    </row>
    <row r="17885" spans="1:4">
      <c r="A17885" s="354" t="s">
        <v>43831</v>
      </c>
      <c r="B17885" t="s">
        <v>43832</v>
      </c>
      <c r="C17885" s="354" t="s">
        <v>470</v>
      </c>
      <c r="D17885" s="355">
        <v>181.97</v>
      </c>
    </row>
    <row r="17886" spans="1:4">
      <c r="A17886" s="354" t="s">
        <v>43833</v>
      </c>
      <c r="B17886" t="s">
        <v>43832</v>
      </c>
      <c r="C17886" s="354" t="s">
        <v>470</v>
      </c>
      <c r="D17886" s="355">
        <v>180.48</v>
      </c>
    </row>
    <row r="17887" spans="1:4">
      <c r="A17887" s="354" t="s">
        <v>43834</v>
      </c>
      <c r="B17887" t="s">
        <v>43835</v>
      </c>
      <c r="C17887" s="354" t="s">
        <v>470</v>
      </c>
      <c r="D17887" s="355">
        <v>355.1</v>
      </c>
    </row>
    <row r="17888" spans="1:4">
      <c r="A17888" s="354" t="s">
        <v>43836</v>
      </c>
      <c r="B17888" t="s">
        <v>43835</v>
      </c>
      <c r="C17888" s="354" t="s">
        <v>470</v>
      </c>
      <c r="D17888" s="355">
        <v>351.96</v>
      </c>
    </row>
    <row r="17889" spans="1:4">
      <c r="A17889" s="354" t="s">
        <v>43837</v>
      </c>
      <c r="B17889" t="s">
        <v>43838</v>
      </c>
      <c r="C17889" s="354" t="s">
        <v>470</v>
      </c>
      <c r="D17889" s="355">
        <v>515.15</v>
      </c>
    </row>
    <row r="17890" spans="1:4">
      <c r="A17890" s="354" t="s">
        <v>43839</v>
      </c>
      <c r="B17890" t="s">
        <v>43838</v>
      </c>
      <c r="C17890" s="354" t="s">
        <v>470</v>
      </c>
      <c r="D17890" s="355">
        <v>510.96</v>
      </c>
    </row>
    <row r="17891" spans="1:4">
      <c r="A17891" s="354" t="s">
        <v>43840</v>
      </c>
      <c r="B17891" t="s">
        <v>43841</v>
      </c>
      <c r="C17891" s="354" t="s">
        <v>470</v>
      </c>
      <c r="D17891" s="355">
        <v>659.66</v>
      </c>
    </row>
    <row r="17892" spans="1:4">
      <c r="A17892" s="354" t="s">
        <v>43842</v>
      </c>
      <c r="B17892" t="s">
        <v>43841</v>
      </c>
      <c r="C17892" s="354" t="s">
        <v>470</v>
      </c>
      <c r="D17892" s="355">
        <v>643.76</v>
      </c>
    </row>
    <row r="17893" spans="1:4">
      <c r="A17893" s="354" t="s">
        <v>43843</v>
      </c>
      <c r="B17893" t="s">
        <v>43844</v>
      </c>
      <c r="C17893" s="354" t="s">
        <v>470</v>
      </c>
      <c r="D17893" s="355">
        <v>270.20999999999998</v>
      </c>
    </row>
    <row r="17894" spans="1:4">
      <c r="A17894" s="354" t="s">
        <v>43845</v>
      </c>
      <c r="B17894" t="s">
        <v>43844</v>
      </c>
      <c r="C17894" s="354" t="s">
        <v>470</v>
      </c>
      <c r="D17894" s="355">
        <v>268.45</v>
      </c>
    </row>
    <row r="17895" spans="1:4">
      <c r="A17895" s="354" t="s">
        <v>43846</v>
      </c>
      <c r="B17895" t="s">
        <v>43847</v>
      </c>
      <c r="C17895" s="354" t="s">
        <v>470</v>
      </c>
      <c r="D17895" s="355">
        <v>754.82</v>
      </c>
    </row>
    <row r="17896" spans="1:4">
      <c r="A17896" s="354" t="s">
        <v>43848</v>
      </c>
      <c r="B17896" t="s">
        <v>43847</v>
      </c>
      <c r="C17896" s="354" t="s">
        <v>470</v>
      </c>
      <c r="D17896" s="355">
        <v>749.48</v>
      </c>
    </row>
    <row r="17897" spans="1:4">
      <c r="A17897" s="354" t="s">
        <v>43849</v>
      </c>
      <c r="B17897" t="s">
        <v>43850</v>
      </c>
      <c r="C17897" s="354" t="s">
        <v>470</v>
      </c>
      <c r="D17897" s="355">
        <v>1144.43</v>
      </c>
    </row>
    <row r="17898" spans="1:4">
      <c r="A17898" s="354" t="s">
        <v>43851</v>
      </c>
      <c r="B17898" t="s">
        <v>43850</v>
      </c>
      <c r="C17898" s="354" t="s">
        <v>470</v>
      </c>
      <c r="D17898" s="355">
        <v>1135.48</v>
      </c>
    </row>
    <row r="17899" spans="1:4">
      <c r="A17899" s="354" t="s">
        <v>43852</v>
      </c>
      <c r="B17899" t="s">
        <v>43853</v>
      </c>
      <c r="C17899" s="354" t="s">
        <v>470</v>
      </c>
      <c r="D17899" s="355">
        <v>1417.37</v>
      </c>
    </row>
    <row r="17900" spans="1:4">
      <c r="A17900" s="354" t="s">
        <v>43854</v>
      </c>
      <c r="B17900" t="s">
        <v>43853</v>
      </c>
      <c r="C17900" s="354" t="s">
        <v>470</v>
      </c>
      <c r="D17900" s="355">
        <v>1403.89</v>
      </c>
    </row>
    <row r="17901" spans="1:4">
      <c r="A17901" s="354" t="s">
        <v>43855</v>
      </c>
      <c r="B17901" t="s">
        <v>43856</v>
      </c>
      <c r="C17901" s="354" t="s">
        <v>470</v>
      </c>
      <c r="D17901" s="355">
        <v>123.6</v>
      </c>
    </row>
    <row r="17902" spans="1:4">
      <c r="A17902" s="354" t="s">
        <v>43857</v>
      </c>
      <c r="B17902" t="s">
        <v>43856</v>
      </c>
      <c r="C17902" s="354" t="s">
        <v>470</v>
      </c>
      <c r="D17902" s="355">
        <v>123.6</v>
      </c>
    </row>
    <row r="17903" spans="1:4">
      <c r="A17903" s="354" t="s">
        <v>43858</v>
      </c>
      <c r="B17903" t="s">
        <v>43859</v>
      </c>
      <c r="C17903" s="354" t="s">
        <v>470</v>
      </c>
      <c r="D17903" s="355">
        <v>226.5</v>
      </c>
    </row>
    <row r="17904" spans="1:4">
      <c r="A17904" s="354" t="s">
        <v>43860</v>
      </c>
      <c r="B17904" t="s">
        <v>43859</v>
      </c>
      <c r="C17904" s="354" t="s">
        <v>470</v>
      </c>
      <c r="D17904" s="355">
        <v>226.5</v>
      </c>
    </row>
    <row r="17905" spans="1:4">
      <c r="A17905" s="354" t="s">
        <v>43861</v>
      </c>
      <c r="B17905" t="s">
        <v>43862</v>
      </c>
      <c r="C17905" s="354" t="s">
        <v>470</v>
      </c>
      <c r="D17905" s="355">
        <v>359.47</v>
      </c>
    </row>
    <row r="17906" spans="1:4">
      <c r="A17906" s="354" t="s">
        <v>43863</v>
      </c>
      <c r="B17906" t="s">
        <v>43862</v>
      </c>
      <c r="C17906" s="354" t="s">
        <v>470</v>
      </c>
      <c r="D17906" s="355">
        <v>359.47</v>
      </c>
    </row>
    <row r="17907" spans="1:4">
      <c r="A17907" s="354" t="s">
        <v>43864</v>
      </c>
      <c r="B17907" t="s">
        <v>43865</v>
      </c>
      <c r="C17907" s="354" t="s">
        <v>470</v>
      </c>
      <c r="D17907" s="355">
        <v>2543.12</v>
      </c>
    </row>
    <row r="17908" spans="1:4">
      <c r="A17908" s="354" t="s">
        <v>43866</v>
      </c>
      <c r="B17908" t="s">
        <v>43865</v>
      </c>
      <c r="C17908" s="354" t="s">
        <v>470</v>
      </c>
      <c r="D17908" s="355">
        <v>2543.12</v>
      </c>
    </row>
    <row r="17909" spans="1:4">
      <c r="A17909" s="354" t="s">
        <v>43867</v>
      </c>
      <c r="B17909" t="s">
        <v>43868</v>
      </c>
      <c r="C17909" s="354" t="s">
        <v>470</v>
      </c>
      <c r="D17909" s="355">
        <v>21702.5</v>
      </c>
    </row>
    <row r="17910" spans="1:4">
      <c r="A17910" s="354" t="s">
        <v>43869</v>
      </c>
      <c r="B17910" t="s">
        <v>43868</v>
      </c>
      <c r="C17910" s="354" t="s">
        <v>470</v>
      </c>
      <c r="D17910" s="355">
        <v>21702.5</v>
      </c>
    </row>
    <row r="17911" spans="1:4">
      <c r="A17911" s="354" t="s">
        <v>43870</v>
      </c>
      <c r="B17911" t="s">
        <v>43871</v>
      </c>
      <c r="C17911" s="354" t="s">
        <v>47</v>
      </c>
      <c r="D17911" s="355">
        <v>263.3</v>
      </c>
    </row>
    <row r="17912" spans="1:4">
      <c r="A17912" s="354" t="s">
        <v>43872</v>
      </c>
      <c r="B17912" t="s">
        <v>43871</v>
      </c>
      <c r="C17912" s="354" t="s">
        <v>47</v>
      </c>
      <c r="D17912" s="355">
        <v>262.38</v>
      </c>
    </row>
    <row r="17913" spans="1:4">
      <c r="A17913" s="354" t="s">
        <v>43873</v>
      </c>
      <c r="B17913" t="s">
        <v>43874</v>
      </c>
      <c r="C17913" s="354" t="s">
        <v>470</v>
      </c>
      <c r="D17913" s="355">
        <v>2255.9899999999998</v>
      </c>
    </row>
    <row r="17914" spans="1:4">
      <c r="A17914" s="354" t="s">
        <v>43875</v>
      </c>
      <c r="B17914" t="s">
        <v>43874</v>
      </c>
      <c r="C17914" s="354" t="s">
        <v>470</v>
      </c>
      <c r="D17914" s="355">
        <v>2255.9899999999998</v>
      </c>
    </row>
    <row r="17915" spans="1:4">
      <c r="A17915" s="354" t="s">
        <v>43876</v>
      </c>
      <c r="B17915" t="s">
        <v>43877</v>
      </c>
      <c r="C17915" s="354" t="s">
        <v>470</v>
      </c>
      <c r="D17915" s="355">
        <v>2713.7</v>
      </c>
    </row>
    <row r="17916" spans="1:4">
      <c r="A17916" s="354" t="s">
        <v>43878</v>
      </c>
      <c r="B17916" t="s">
        <v>43877</v>
      </c>
      <c r="C17916" s="354" t="s">
        <v>470</v>
      </c>
      <c r="D17916" s="355">
        <v>2713.7</v>
      </c>
    </row>
    <row r="17917" spans="1:4">
      <c r="A17917" s="354" t="s">
        <v>43879</v>
      </c>
      <c r="B17917" t="s">
        <v>43880</v>
      </c>
      <c r="C17917" s="354" t="s">
        <v>470</v>
      </c>
      <c r="D17917" s="355">
        <v>3650.89</v>
      </c>
    </row>
    <row r="17918" spans="1:4">
      <c r="A17918" s="354" t="s">
        <v>43881</v>
      </c>
      <c r="B17918" t="s">
        <v>43880</v>
      </c>
      <c r="C17918" s="354" t="s">
        <v>470</v>
      </c>
      <c r="D17918" s="355">
        <v>3650.89</v>
      </c>
    </row>
    <row r="17919" spans="1:4">
      <c r="A17919" s="354" t="s">
        <v>43882</v>
      </c>
      <c r="B17919" t="s">
        <v>43883</v>
      </c>
      <c r="C17919" s="354" t="s">
        <v>470</v>
      </c>
      <c r="D17919" s="355">
        <v>5769.24</v>
      </c>
    </row>
    <row r="17920" spans="1:4">
      <c r="A17920" s="354" t="s">
        <v>43884</v>
      </c>
      <c r="B17920" t="s">
        <v>43883</v>
      </c>
      <c r="C17920" s="354" t="s">
        <v>470</v>
      </c>
      <c r="D17920" s="355">
        <v>5769.24</v>
      </c>
    </row>
    <row r="17921" spans="1:4">
      <c r="A17921" s="354" t="s">
        <v>43885</v>
      </c>
      <c r="B17921" t="s">
        <v>43886</v>
      </c>
      <c r="C17921" s="354" t="s">
        <v>44</v>
      </c>
      <c r="D17921" s="355">
        <v>1945.2</v>
      </c>
    </row>
    <row r="17922" spans="1:4">
      <c r="A17922" s="354" t="s">
        <v>43887</v>
      </c>
      <c r="B17922" t="s">
        <v>43886</v>
      </c>
      <c r="C17922" s="354" t="s">
        <v>44</v>
      </c>
      <c r="D17922" s="355">
        <v>1942.57</v>
      </c>
    </row>
    <row r="17923" spans="1:4">
      <c r="A17923" s="354" t="s">
        <v>43888</v>
      </c>
      <c r="B17923" t="s">
        <v>43889</v>
      </c>
      <c r="C17923" s="354" t="s">
        <v>44</v>
      </c>
      <c r="D17923" s="355">
        <v>2569.58</v>
      </c>
    </row>
    <row r="17924" spans="1:4">
      <c r="A17924" s="354" t="s">
        <v>43890</v>
      </c>
      <c r="B17924" t="s">
        <v>43889</v>
      </c>
      <c r="C17924" s="354" t="s">
        <v>44</v>
      </c>
      <c r="D17924" s="355">
        <v>2566.9499999999998</v>
      </c>
    </row>
    <row r="17925" spans="1:4">
      <c r="A17925" s="354" t="s">
        <v>43891</v>
      </c>
      <c r="B17925" t="s">
        <v>43892</v>
      </c>
      <c r="C17925" s="354" t="s">
        <v>470</v>
      </c>
      <c r="D17925" s="355">
        <v>329.6</v>
      </c>
    </row>
    <row r="17926" spans="1:4">
      <c r="A17926" s="354" t="s">
        <v>43893</v>
      </c>
      <c r="B17926" t="s">
        <v>43892</v>
      </c>
      <c r="C17926" s="354" t="s">
        <v>470</v>
      </c>
      <c r="D17926" s="355">
        <v>329.6</v>
      </c>
    </row>
    <row r="17927" spans="1:4">
      <c r="A17927" s="354" t="s">
        <v>43894</v>
      </c>
      <c r="B17927" t="s">
        <v>43895</v>
      </c>
      <c r="C17927" s="354" t="s">
        <v>470</v>
      </c>
      <c r="D17927" s="355">
        <v>2035.28</v>
      </c>
    </row>
    <row r="17928" spans="1:4">
      <c r="A17928" s="354" t="s">
        <v>43896</v>
      </c>
      <c r="B17928" t="s">
        <v>43895</v>
      </c>
      <c r="C17928" s="354" t="s">
        <v>470</v>
      </c>
      <c r="D17928" s="355">
        <v>2035.28</v>
      </c>
    </row>
    <row r="17929" spans="1:4">
      <c r="A17929" s="354" t="s">
        <v>43897</v>
      </c>
      <c r="B17929" t="s">
        <v>43898</v>
      </c>
      <c r="C17929" s="354" t="s">
        <v>470</v>
      </c>
      <c r="D17929" s="355">
        <v>2017.19</v>
      </c>
    </row>
    <row r="17930" spans="1:4">
      <c r="A17930" s="354" t="s">
        <v>43899</v>
      </c>
      <c r="B17930" t="s">
        <v>43898</v>
      </c>
      <c r="C17930" s="354" t="s">
        <v>470</v>
      </c>
      <c r="D17930" s="355">
        <v>2013.74</v>
      </c>
    </row>
    <row r="17931" spans="1:4">
      <c r="A17931" s="354" t="s">
        <v>43900</v>
      </c>
      <c r="B17931" t="s">
        <v>43901</v>
      </c>
      <c r="C17931" s="354" t="s">
        <v>470</v>
      </c>
      <c r="D17931" s="355">
        <v>1990</v>
      </c>
    </row>
    <row r="17932" spans="1:4">
      <c r="A17932" s="354" t="s">
        <v>43902</v>
      </c>
      <c r="B17932" t="s">
        <v>43901</v>
      </c>
      <c r="C17932" s="354" t="s">
        <v>470</v>
      </c>
      <c r="D17932" s="355">
        <v>1990</v>
      </c>
    </row>
    <row r="17933" spans="1:4">
      <c r="A17933" s="354" t="s">
        <v>43903</v>
      </c>
      <c r="B17933" t="s">
        <v>43904</v>
      </c>
      <c r="C17933" s="354" t="s">
        <v>470</v>
      </c>
      <c r="D17933" s="355">
        <v>1007.85</v>
      </c>
    </row>
    <row r="17934" spans="1:4">
      <c r="A17934" s="354" t="s">
        <v>43905</v>
      </c>
      <c r="B17934" t="s">
        <v>43904</v>
      </c>
      <c r="C17934" s="354" t="s">
        <v>470</v>
      </c>
      <c r="D17934" s="355">
        <v>1007.85</v>
      </c>
    </row>
    <row r="17935" spans="1:4">
      <c r="A17935" s="354" t="s">
        <v>43906</v>
      </c>
      <c r="B17935" t="s">
        <v>43907</v>
      </c>
      <c r="C17935" s="354" t="s">
        <v>470</v>
      </c>
      <c r="D17935" s="355">
        <v>3285.7</v>
      </c>
    </row>
    <row r="17936" spans="1:4">
      <c r="A17936" s="354" t="s">
        <v>43908</v>
      </c>
      <c r="B17936" t="s">
        <v>43907</v>
      </c>
      <c r="C17936" s="354" t="s">
        <v>470</v>
      </c>
      <c r="D17936" s="355">
        <v>3285.7</v>
      </c>
    </row>
    <row r="17937" spans="1:4">
      <c r="A17937" s="354" t="s">
        <v>43909</v>
      </c>
      <c r="B17937" t="s">
        <v>43910</v>
      </c>
      <c r="C17937" s="354" t="s">
        <v>470</v>
      </c>
      <c r="D17937" s="355">
        <v>75.09</v>
      </c>
    </row>
    <row r="17938" spans="1:4">
      <c r="A17938" s="354" t="s">
        <v>43911</v>
      </c>
      <c r="B17938" t="s">
        <v>43910</v>
      </c>
      <c r="C17938" s="354" t="s">
        <v>470</v>
      </c>
      <c r="D17938" s="355">
        <v>75.09</v>
      </c>
    </row>
    <row r="17939" spans="1:4">
      <c r="A17939" s="354" t="s">
        <v>43912</v>
      </c>
      <c r="B17939" t="s">
        <v>43913</v>
      </c>
      <c r="C17939" s="354" t="s">
        <v>470</v>
      </c>
      <c r="D17939" s="355">
        <v>29.62</v>
      </c>
    </row>
    <row r="17940" spans="1:4">
      <c r="A17940" s="354" t="s">
        <v>43914</v>
      </c>
      <c r="B17940" t="s">
        <v>43913</v>
      </c>
      <c r="C17940" s="354" t="s">
        <v>470</v>
      </c>
      <c r="D17940" s="355">
        <v>29.62</v>
      </c>
    </row>
    <row r="17941" spans="1:4">
      <c r="A17941" s="354" t="s">
        <v>43915</v>
      </c>
      <c r="B17941" t="s">
        <v>43916</v>
      </c>
      <c r="C17941" s="354" t="s">
        <v>470</v>
      </c>
      <c r="D17941" s="355">
        <v>926.8</v>
      </c>
    </row>
    <row r="17942" spans="1:4">
      <c r="A17942" s="354" t="s">
        <v>43917</v>
      </c>
      <c r="B17942" t="s">
        <v>43916</v>
      </c>
      <c r="C17942" s="354" t="s">
        <v>470</v>
      </c>
      <c r="D17942" s="355">
        <v>926.8</v>
      </c>
    </row>
    <row r="17943" spans="1:4">
      <c r="A17943" s="354" t="s">
        <v>43918</v>
      </c>
      <c r="B17943" t="s">
        <v>43919</v>
      </c>
      <c r="C17943" s="354" t="s">
        <v>470</v>
      </c>
      <c r="D17943" s="355">
        <v>222.96</v>
      </c>
    </row>
    <row r="17944" spans="1:4">
      <c r="A17944" s="354" t="s">
        <v>43920</v>
      </c>
      <c r="B17944" t="s">
        <v>43919</v>
      </c>
      <c r="C17944" s="354" t="s">
        <v>470</v>
      </c>
      <c r="D17944" s="355">
        <v>222.96</v>
      </c>
    </row>
    <row r="17945" spans="1:4">
      <c r="A17945" s="354" t="s">
        <v>43921</v>
      </c>
      <c r="B17945" t="s">
        <v>43922</v>
      </c>
      <c r="C17945" s="354" t="s">
        <v>470</v>
      </c>
      <c r="D17945" s="355">
        <v>231.73</v>
      </c>
    </row>
    <row r="17946" spans="1:4">
      <c r="A17946" s="354" t="s">
        <v>43923</v>
      </c>
      <c r="B17946" t="s">
        <v>43922</v>
      </c>
      <c r="C17946" s="354" t="s">
        <v>470</v>
      </c>
      <c r="D17946" s="355">
        <v>231.73</v>
      </c>
    </row>
    <row r="17947" spans="1:4">
      <c r="A17947" s="354" t="s">
        <v>43924</v>
      </c>
      <c r="B17947" t="s">
        <v>43925</v>
      </c>
      <c r="C17947" s="354" t="s">
        <v>470</v>
      </c>
      <c r="D17947" s="355">
        <v>360.5</v>
      </c>
    </row>
    <row r="17948" spans="1:4">
      <c r="A17948" s="354" t="s">
        <v>43926</v>
      </c>
      <c r="B17948" t="s">
        <v>43925</v>
      </c>
      <c r="C17948" s="354" t="s">
        <v>470</v>
      </c>
      <c r="D17948" s="355">
        <v>360.5</v>
      </c>
    </row>
    <row r="17949" spans="1:4">
      <c r="A17949" s="354" t="s">
        <v>43927</v>
      </c>
      <c r="B17949" t="s">
        <v>43928</v>
      </c>
      <c r="C17949" s="354" t="s">
        <v>470</v>
      </c>
      <c r="D17949" s="355">
        <v>926.9</v>
      </c>
    </row>
    <row r="17950" spans="1:4">
      <c r="A17950" s="354" t="s">
        <v>43929</v>
      </c>
      <c r="B17950" t="s">
        <v>43928</v>
      </c>
      <c r="C17950" s="354" t="s">
        <v>470</v>
      </c>
      <c r="D17950" s="355">
        <v>926.9</v>
      </c>
    </row>
    <row r="17951" spans="1:4">
      <c r="A17951" s="354" t="s">
        <v>43930</v>
      </c>
      <c r="B17951" t="s">
        <v>43931</v>
      </c>
      <c r="C17951" s="354" t="s">
        <v>470</v>
      </c>
      <c r="D17951" s="355">
        <v>928.53</v>
      </c>
    </row>
    <row r="17952" spans="1:4">
      <c r="A17952" s="354" t="s">
        <v>43932</v>
      </c>
      <c r="B17952" t="s">
        <v>43931</v>
      </c>
      <c r="C17952" s="354" t="s">
        <v>470</v>
      </c>
      <c r="D17952" s="355">
        <v>928.53</v>
      </c>
    </row>
    <row r="17953" spans="1:4">
      <c r="A17953" s="354" t="s">
        <v>43933</v>
      </c>
      <c r="B17953" t="s">
        <v>43934</v>
      </c>
      <c r="C17953" s="354" t="s">
        <v>470</v>
      </c>
      <c r="D17953" s="355">
        <v>2060.9299999999998</v>
      </c>
    </row>
    <row r="17954" spans="1:4">
      <c r="A17954" s="354" t="s">
        <v>43935</v>
      </c>
      <c r="B17954" t="s">
        <v>43934</v>
      </c>
      <c r="C17954" s="354" t="s">
        <v>470</v>
      </c>
      <c r="D17954" s="355">
        <v>2060.9299999999998</v>
      </c>
    </row>
    <row r="17955" spans="1:4">
      <c r="A17955" s="354" t="s">
        <v>43936</v>
      </c>
      <c r="B17955" t="s">
        <v>43937</v>
      </c>
      <c r="C17955" s="354" t="s">
        <v>470</v>
      </c>
      <c r="D17955" s="355">
        <v>2200</v>
      </c>
    </row>
    <row r="17956" spans="1:4">
      <c r="A17956" s="354" t="s">
        <v>43938</v>
      </c>
      <c r="B17956" t="s">
        <v>43937</v>
      </c>
      <c r="C17956" s="354" t="s">
        <v>470</v>
      </c>
      <c r="D17956" s="355">
        <v>2200</v>
      </c>
    </row>
    <row r="17957" spans="1:4">
      <c r="A17957" s="354" t="s">
        <v>43939</v>
      </c>
      <c r="B17957" t="s">
        <v>43940</v>
      </c>
      <c r="C17957" s="354" t="s">
        <v>470</v>
      </c>
      <c r="D17957" s="355">
        <v>2722.95</v>
      </c>
    </row>
    <row r="17958" spans="1:4">
      <c r="A17958" s="354" t="s">
        <v>43941</v>
      </c>
      <c r="B17958" t="s">
        <v>43940</v>
      </c>
      <c r="C17958" s="354" t="s">
        <v>470</v>
      </c>
      <c r="D17958" s="355">
        <v>2722.95</v>
      </c>
    </row>
    <row r="17959" spans="1:4">
      <c r="A17959" s="354" t="s">
        <v>43942</v>
      </c>
      <c r="B17959" t="s">
        <v>43943</v>
      </c>
      <c r="C17959" s="354" t="s">
        <v>470</v>
      </c>
      <c r="D17959" s="355">
        <v>5458.9</v>
      </c>
    </row>
    <row r="17960" spans="1:4">
      <c r="A17960" s="354" t="s">
        <v>43944</v>
      </c>
      <c r="B17960" t="s">
        <v>43943</v>
      </c>
      <c r="C17960" s="354" t="s">
        <v>470</v>
      </c>
      <c r="D17960" s="355">
        <v>5458.9</v>
      </c>
    </row>
    <row r="17961" spans="1:4">
      <c r="A17961" s="354" t="s">
        <v>43945</v>
      </c>
      <c r="B17961" t="s">
        <v>43946</v>
      </c>
      <c r="C17961" s="354" t="s">
        <v>470</v>
      </c>
      <c r="D17961" s="355">
        <v>2590</v>
      </c>
    </row>
    <row r="17962" spans="1:4">
      <c r="A17962" s="354" t="s">
        <v>43947</v>
      </c>
      <c r="B17962" t="s">
        <v>43946</v>
      </c>
      <c r="C17962" s="354" t="s">
        <v>470</v>
      </c>
      <c r="D17962" s="355">
        <v>2590</v>
      </c>
    </row>
    <row r="17963" spans="1:4">
      <c r="A17963" s="354" t="s">
        <v>43948</v>
      </c>
      <c r="B17963" t="s">
        <v>43949</v>
      </c>
      <c r="C17963" s="354" t="s">
        <v>470</v>
      </c>
      <c r="D17963" s="355">
        <v>7107</v>
      </c>
    </row>
    <row r="17964" spans="1:4">
      <c r="A17964" s="354" t="s">
        <v>43950</v>
      </c>
      <c r="B17964" t="s">
        <v>43949</v>
      </c>
      <c r="C17964" s="354" t="s">
        <v>470</v>
      </c>
      <c r="D17964" s="355">
        <v>7107</v>
      </c>
    </row>
    <row r="17965" spans="1:4">
      <c r="A17965" s="354" t="s">
        <v>43951</v>
      </c>
      <c r="B17965" t="s">
        <v>43952</v>
      </c>
      <c r="C17965" s="354" t="s">
        <v>470</v>
      </c>
      <c r="D17965" s="355">
        <v>13287</v>
      </c>
    </row>
    <row r="17966" spans="1:4">
      <c r="A17966" s="354" t="s">
        <v>43953</v>
      </c>
      <c r="B17966" t="s">
        <v>43952</v>
      </c>
      <c r="C17966" s="354" t="s">
        <v>470</v>
      </c>
      <c r="D17966" s="355">
        <v>13287</v>
      </c>
    </row>
    <row r="17967" spans="1:4">
      <c r="A17967" s="354" t="s">
        <v>43954</v>
      </c>
      <c r="B17967" t="s">
        <v>43955</v>
      </c>
      <c r="C17967" s="354" t="s">
        <v>470</v>
      </c>
      <c r="D17967" s="355">
        <v>24720</v>
      </c>
    </row>
    <row r="17968" spans="1:4">
      <c r="A17968" s="354" t="s">
        <v>43956</v>
      </c>
      <c r="B17968" t="s">
        <v>43955</v>
      </c>
      <c r="C17968" s="354" t="s">
        <v>470</v>
      </c>
      <c r="D17968" s="355">
        <v>24720</v>
      </c>
    </row>
    <row r="17969" spans="1:4">
      <c r="A17969" s="354" t="s">
        <v>43957</v>
      </c>
      <c r="B17969" t="s">
        <v>43958</v>
      </c>
      <c r="C17969" s="354" t="s">
        <v>470</v>
      </c>
      <c r="D17969" s="355">
        <v>107138.68</v>
      </c>
    </row>
    <row r="17970" spans="1:4">
      <c r="A17970" s="354" t="s">
        <v>43959</v>
      </c>
      <c r="B17970" t="s">
        <v>43958</v>
      </c>
      <c r="C17970" s="354" t="s">
        <v>470</v>
      </c>
      <c r="D17970" s="355">
        <v>105272.35</v>
      </c>
    </row>
    <row r="17971" spans="1:4">
      <c r="A17971" s="354" t="s">
        <v>43960</v>
      </c>
      <c r="B17971" t="s">
        <v>43961</v>
      </c>
      <c r="C17971" s="354" t="s">
        <v>470</v>
      </c>
      <c r="D17971" s="355">
        <v>168138.68</v>
      </c>
    </row>
    <row r="17972" spans="1:4">
      <c r="A17972" s="354" t="s">
        <v>43962</v>
      </c>
      <c r="B17972" t="s">
        <v>43961</v>
      </c>
      <c r="C17972" s="354" t="s">
        <v>470</v>
      </c>
      <c r="D17972" s="355">
        <v>166272.35</v>
      </c>
    </row>
    <row r="17973" spans="1:4">
      <c r="A17973" s="354" t="s">
        <v>43963</v>
      </c>
      <c r="B17973" t="s">
        <v>43964</v>
      </c>
      <c r="C17973" s="354" t="s">
        <v>47</v>
      </c>
      <c r="D17973" s="355">
        <v>541.5</v>
      </c>
    </row>
    <row r="17974" spans="1:4">
      <c r="A17974" s="354" t="s">
        <v>43965</v>
      </c>
      <c r="B17974" t="s">
        <v>43964</v>
      </c>
      <c r="C17974" s="354" t="s">
        <v>47</v>
      </c>
      <c r="D17974" s="355">
        <v>506.64</v>
      </c>
    </row>
    <row r="17975" spans="1:4">
      <c r="A17975" s="354" t="s">
        <v>43966</v>
      </c>
      <c r="B17975" t="s">
        <v>43967</v>
      </c>
      <c r="C17975" s="354" t="s">
        <v>47</v>
      </c>
      <c r="D17975" s="355">
        <v>624.65</v>
      </c>
    </row>
    <row r="17976" spans="1:4">
      <c r="A17976" s="354" t="s">
        <v>43968</v>
      </c>
      <c r="B17976" t="s">
        <v>43967</v>
      </c>
      <c r="C17976" s="354" t="s">
        <v>47</v>
      </c>
      <c r="D17976" s="355">
        <v>587.79999999999995</v>
      </c>
    </row>
    <row r="17977" spans="1:4">
      <c r="A17977" s="354" t="s">
        <v>43969</v>
      </c>
      <c r="B17977" t="s">
        <v>43970</v>
      </c>
      <c r="C17977" s="354" t="s">
        <v>93</v>
      </c>
      <c r="D17977" s="355">
        <v>13615.05</v>
      </c>
    </row>
    <row r="17978" spans="1:4">
      <c r="A17978" s="354" t="s">
        <v>43971</v>
      </c>
      <c r="B17978" t="s">
        <v>43970</v>
      </c>
      <c r="C17978" s="354" t="s">
        <v>93</v>
      </c>
      <c r="D17978" s="355">
        <v>12555.84</v>
      </c>
    </row>
    <row r="17979" spans="1:4">
      <c r="A17979" s="354" t="s">
        <v>43972</v>
      </c>
      <c r="B17979" t="s">
        <v>43973</v>
      </c>
      <c r="C17979" s="354" t="s">
        <v>47</v>
      </c>
      <c r="D17979" s="355">
        <v>311.17</v>
      </c>
    </row>
    <row r="17980" spans="1:4">
      <c r="A17980" s="354" t="s">
        <v>43974</v>
      </c>
      <c r="B17980" t="s">
        <v>43973</v>
      </c>
      <c r="C17980" s="354" t="s">
        <v>47</v>
      </c>
      <c r="D17980" s="355">
        <v>290.51</v>
      </c>
    </row>
    <row r="17981" spans="1:4">
      <c r="A17981" s="354" t="s">
        <v>43975</v>
      </c>
      <c r="B17981" t="s">
        <v>43976</v>
      </c>
      <c r="C17981" s="354" t="s">
        <v>47</v>
      </c>
      <c r="D17981" s="355">
        <v>468.5</v>
      </c>
    </row>
    <row r="17982" spans="1:4">
      <c r="A17982" s="354" t="s">
        <v>43977</v>
      </c>
      <c r="B17982" t="s">
        <v>43976</v>
      </c>
      <c r="C17982" s="354" t="s">
        <v>47</v>
      </c>
      <c r="D17982" s="355">
        <v>439.04</v>
      </c>
    </row>
    <row r="17983" spans="1:4">
      <c r="A17983" s="354" t="s">
        <v>43978</v>
      </c>
      <c r="B17983" t="s">
        <v>43979</v>
      </c>
      <c r="C17983" s="354" t="s">
        <v>470</v>
      </c>
      <c r="D17983" s="355">
        <v>1038.31</v>
      </c>
    </row>
    <row r="17984" spans="1:4">
      <c r="A17984" s="354" t="s">
        <v>43980</v>
      </c>
      <c r="B17984" t="s">
        <v>43979</v>
      </c>
      <c r="C17984" s="354" t="s">
        <v>470</v>
      </c>
      <c r="D17984" s="355">
        <v>960.27</v>
      </c>
    </row>
    <row r="17985" spans="1:4">
      <c r="A17985" s="354" t="s">
        <v>43981</v>
      </c>
      <c r="B17985" t="s">
        <v>43982</v>
      </c>
      <c r="C17985" s="354" t="s">
        <v>47</v>
      </c>
      <c r="D17985" s="355">
        <v>300.72000000000003</v>
      </c>
    </row>
    <row r="17986" spans="1:4">
      <c r="A17986" s="354" t="s">
        <v>43983</v>
      </c>
      <c r="B17986" t="s">
        <v>43982</v>
      </c>
      <c r="C17986" s="354" t="s">
        <v>47</v>
      </c>
      <c r="D17986" s="355">
        <v>285.54000000000002</v>
      </c>
    </row>
    <row r="17987" spans="1:4">
      <c r="A17987" s="354" t="s">
        <v>43984</v>
      </c>
      <c r="B17987" t="s">
        <v>43985</v>
      </c>
      <c r="C17987" s="354" t="s">
        <v>44</v>
      </c>
      <c r="D17987" s="355">
        <v>336.35</v>
      </c>
    </row>
    <row r="17988" spans="1:4">
      <c r="A17988" s="354" t="s">
        <v>43986</v>
      </c>
      <c r="B17988" t="s">
        <v>43985</v>
      </c>
      <c r="C17988" s="354" t="s">
        <v>44</v>
      </c>
      <c r="D17988" s="355">
        <v>315.02999999999997</v>
      </c>
    </row>
    <row r="17989" spans="1:4">
      <c r="A17989" s="354" t="s">
        <v>43987</v>
      </c>
      <c r="B17989" t="s">
        <v>43988</v>
      </c>
      <c r="C17989" s="354" t="s">
        <v>44</v>
      </c>
      <c r="D17989" s="355">
        <v>924.16</v>
      </c>
    </row>
    <row r="17990" spans="1:4">
      <c r="A17990" s="354" t="s">
        <v>43989</v>
      </c>
      <c r="B17990" t="s">
        <v>43988</v>
      </c>
      <c r="C17990" s="354" t="s">
        <v>44</v>
      </c>
      <c r="D17990" s="355">
        <v>889.01</v>
      </c>
    </row>
    <row r="17991" spans="1:4">
      <c r="A17991" s="354" t="s">
        <v>43990</v>
      </c>
      <c r="B17991" t="s">
        <v>43991</v>
      </c>
      <c r="C17991" s="354" t="s">
        <v>44</v>
      </c>
      <c r="D17991" s="355">
        <v>1582.2</v>
      </c>
    </row>
    <row r="17992" spans="1:4">
      <c r="A17992" s="354" t="s">
        <v>43992</v>
      </c>
      <c r="B17992" t="s">
        <v>43991</v>
      </c>
      <c r="C17992" s="354" t="s">
        <v>44</v>
      </c>
      <c r="D17992" s="355">
        <v>1482</v>
      </c>
    </row>
    <row r="17993" spans="1:4">
      <c r="A17993" s="354" t="s">
        <v>43993</v>
      </c>
      <c r="B17993" t="s">
        <v>43994</v>
      </c>
      <c r="C17993" s="354" t="s">
        <v>44</v>
      </c>
      <c r="D17993" s="355">
        <v>1350.66</v>
      </c>
    </row>
    <row r="17994" spans="1:4">
      <c r="A17994" s="354" t="s">
        <v>43995</v>
      </c>
      <c r="B17994" t="s">
        <v>43994</v>
      </c>
      <c r="C17994" s="354" t="s">
        <v>44</v>
      </c>
      <c r="D17994" s="355">
        <v>1262.48</v>
      </c>
    </row>
    <row r="17995" spans="1:4">
      <c r="A17995" s="354" t="s">
        <v>43996</v>
      </c>
      <c r="B17995" t="s">
        <v>43997</v>
      </c>
      <c r="C17995" s="354" t="s">
        <v>470</v>
      </c>
      <c r="D17995" s="355">
        <v>758.25</v>
      </c>
    </row>
    <row r="17996" spans="1:4">
      <c r="A17996" s="354" t="s">
        <v>43998</v>
      </c>
      <c r="B17996" t="s">
        <v>43997</v>
      </c>
      <c r="C17996" s="354" t="s">
        <v>470</v>
      </c>
      <c r="D17996" s="355">
        <v>696.49</v>
      </c>
    </row>
    <row r="17997" spans="1:4">
      <c r="A17997" s="354" t="s">
        <v>43999</v>
      </c>
      <c r="B17997" t="s">
        <v>44000</v>
      </c>
      <c r="C17997" s="354" t="s">
        <v>470</v>
      </c>
      <c r="D17997" s="355">
        <v>6870.82</v>
      </c>
    </row>
    <row r="17998" spans="1:4">
      <c r="A17998" s="354" t="s">
        <v>44001</v>
      </c>
      <c r="B17998" t="s">
        <v>44000</v>
      </c>
      <c r="C17998" s="354" t="s">
        <v>470</v>
      </c>
      <c r="D17998" s="355">
        <v>6409.83</v>
      </c>
    </row>
    <row r="17999" spans="1:4">
      <c r="A17999" s="354" t="s">
        <v>44002</v>
      </c>
      <c r="B17999" t="s">
        <v>44003</v>
      </c>
      <c r="C17999" s="354" t="s">
        <v>470</v>
      </c>
      <c r="D17999" s="355">
        <v>1111.8</v>
      </c>
    </row>
    <row r="18000" spans="1:4">
      <c r="A18000" s="354" t="s">
        <v>44004</v>
      </c>
      <c r="B18000" t="s">
        <v>44003</v>
      </c>
      <c r="C18000" s="354" t="s">
        <v>470</v>
      </c>
      <c r="D18000" s="355">
        <v>1111.8</v>
      </c>
    </row>
    <row r="18001" spans="1:4">
      <c r="A18001" s="354" t="s">
        <v>44005</v>
      </c>
      <c r="B18001" t="s">
        <v>44006</v>
      </c>
      <c r="C18001" s="354" t="s">
        <v>470</v>
      </c>
      <c r="D18001" s="355">
        <v>978.4</v>
      </c>
    </row>
    <row r="18002" spans="1:4">
      <c r="A18002" s="354" t="s">
        <v>44007</v>
      </c>
      <c r="B18002" t="s">
        <v>44006</v>
      </c>
      <c r="C18002" s="354" t="s">
        <v>470</v>
      </c>
      <c r="D18002" s="355">
        <v>978.4</v>
      </c>
    </row>
    <row r="18003" spans="1:4">
      <c r="A18003" s="354" t="s">
        <v>44008</v>
      </c>
      <c r="B18003" t="s">
        <v>44009</v>
      </c>
      <c r="C18003" s="354" t="s">
        <v>470</v>
      </c>
      <c r="D18003" s="355">
        <v>3289</v>
      </c>
    </row>
    <row r="18004" spans="1:4">
      <c r="A18004" s="354" t="s">
        <v>44010</v>
      </c>
      <c r="B18004" t="s">
        <v>44009</v>
      </c>
      <c r="C18004" s="354" t="s">
        <v>470</v>
      </c>
      <c r="D18004" s="355">
        <v>3289</v>
      </c>
    </row>
    <row r="18005" spans="1:4">
      <c r="A18005" s="354" t="s">
        <v>44011</v>
      </c>
      <c r="B18005" t="s">
        <v>44012</v>
      </c>
      <c r="C18005" s="354" t="s">
        <v>470</v>
      </c>
      <c r="D18005" s="355">
        <v>371.53</v>
      </c>
    </row>
    <row r="18006" spans="1:4">
      <c r="A18006" s="354" t="s">
        <v>44013</v>
      </c>
      <c r="B18006" t="s">
        <v>44012</v>
      </c>
      <c r="C18006" s="354" t="s">
        <v>470</v>
      </c>
      <c r="D18006" s="355">
        <v>371.53</v>
      </c>
    </row>
    <row r="18007" spans="1:4">
      <c r="A18007" s="354" t="s">
        <v>44014</v>
      </c>
      <c r="B18007" t="s">
        <v>44015</v>
      </c>
      <c r="C18007" s="354" t="s">
        <v>470</v>
      </c>
      <c r="D18007" s="355">
        <v>59104.08</v>
      </c>
    </row>
    <row r="18008" spans="1:4">
      <c r="A18008" s="354" t="s">
        <v>44016</v>
      </c>
      <c r="B18008" t="s">
        <v>44015</v>
      </c>
      <c r="C18008" s="354" t="s">
        <v>470</v>
      </c>
      <c r="D18008" s="355">
        <v>59104.08</v>
      </c>
    </row>
    <row r="18009" spans="1:4">
      <c r="A18009" s="354" t="s">
        <v>44017</v>
      </c>
      <c r="B18009" t="s">
        <v>44018</v>
      </c>
      <c r="C18009" s="354" t="s">
        <v>470</v>
      </c>
      <c r="D18009" s="355">
        <v>104800</v>
      </c>
    </row>
    <row r="18010" spans="1:4">
      <c r="A18010" s="354" t="s">
        <v>44019</v>
      </c>
      <c r="B18010" t="s">
        <v>44018</v>
      </c>
      <c r="C18010" s="354" t="s">
        <v>470</v>
      </c>
      <c r="D18010" s="355">
        <v>104800</v>
      </c>
    </row>
    <row r="18011" spans="1:4">
      <c r="A18011" s="354" t="s">
        <v>44020</v>
      </c>
      <c r="B18011" t="s">
        <v>44021</v>
      </c>
      <c r="C18011" s="354" t="s">
        <v>470</v>
      </c>
      <c r="D18011" s="355">
        <v>144000</v>
      </c>
    </row>
    <row r="18012" spans="1:4">
      <c r="A18012" s="354" t="s">
        <v>44022</v>
      </c>
      <c r="B18012" t="s">
        <v>44021</v>
      </c>
      <c r="C18012" s="354" t="s">
        <v>470</v>
      </c>
      <c r="D18012" s="355">
        <v>144000</v>
      </c>
    </row>
    <row r="18013" spans="1:4">
      <c r="A18013" s="354" t="s">
        <v>44023</v>
      </c>
      <c r="B18013" t="s">
        <v>44024</v>
      </c>
      <c r="C18013" s="354" t="s">
        <v>470</v>
      </c>
      <c r="D18013" s="355">
        <v>184294.91</v>
      </c>
    </row>
    <row r="18014" spans="1:4">
      <c r="A18014" s="354" t="s">
        <v>44025</v>
      </c>
      <c r="B18014" t="s">
        <v>44024</v>
      </c>
      <c r="C18014" s="354" t="s">
        <v>470</v>
      </c>
      <c r="D18014" s="355">
        <v>184294.91</v>
      </c>
    </row>
    <row r="18015" spans="1:4">
      <c r="A18015" s="354" t="s">
        <v>44026</v>
      </c>
      <c r="B18015" t="s">
        <v>44027</v>
      </c>
      <c r="C18015" s="354" t="s">
        <v>470</v>
      </c>
      <c r="D18015" s="355">
        <v>221103.82</v>
      </c>
    </row>
    <row r="18016" spans="1:4">
      <c r="A18016" s="354" t="s">
        <v>44028</v>
      </c>
      <c r="B18016" t="s">
        <v>44027</v>
      </c>
      <c r="C18016" s="354" t="s">
        <v>470</v>
      </c>
      <c r="D18016" s="355">
        <v>221103.82</v>
      </c>
    </row>
    <row r="18017" spans="1:4">
      <c r="A18017" s="354" t="s">
        <v>44029</v>
      </c>
      <c r="B18017" t="s">
        <v>44030</v>
      </c>
      <c r="C18017" s="354" t="s">
        <v>470</v>
      </c>
      <c r="D18017" s="355">
        <v>6613.95</v>
      </c>
    </row>
    <row r="18018" spans="1:4">
      <c r="A18018" s="354" t="s">
        <v>44031</v>
      </c>
      <c r="B18018" t="s">
        <v>44030</v>
      </c>
      <c r="C18018" s="354" t="s">
        <v>470</v>
      </c>
      <c r="D18018" s="355">
        <v>6613.95</v>
      </c>
    </row>
    <row r="18019" spans="1:4">
      <c r="A18019" s="354" t="s">
        <v>44032</v>
      </c>
      <c r="B18019" t="s">
        <v>44033</v>
      </c>
      <c r="C18019" s="354" t="s">
        <v>470</v>
      </c>
      <c r="D18019" s="355">
        <v>5097.57</v>
      </c>
    </row>
    <row r="18020" spans="1:4">
      <c r="A18020" s="354" t="s">
        <v>44034</v>
      </c>
      <c r="B18020" t="s">
        <v>44033</v>
      </c>
      <c r="C18020" s="354" t="s">
        <v>470</v>
      </c>
      <c r="D18020" s="355">
        <v>5097.57</v>
      </c>
    </row>
    <row r="18021" spans="1:4">
      <c r="A18021" s="354" t="s">
        <v>44035</v>
      </c>
      <c r="B18021" t="s">
        <v>44036</v>
      </c>
      <c r="C18021" s="354" t="s">
        <v>470</v>
      </c>
      <c r="D18021" s="355">
        <v>3428.97</v>
      </c>
    </row>
    <row r="18022" spans="1:4">
      <c r="A18022" s="354" t="s">
        <v>44037</v>
      </c>
      <c r="B18022" t="s">
        <v>44036</v>
      </c>
      <c r="C18022" s="354" t="s">
        <v>470</v>
      </c>
      <c r="D18022" s="355">
        <v>3428.97</v>
      </c>
    </row>
    <row r="18023" spans="1:4">
      <c r="A18023" s="354" t="s">
        <v>44038</v>
      </c>
      <c r="B18023" t="s">
        <v>44039</v>
      </c>
      <c r="C18023" s="354" t="s">
        <v>470</v>
      </c>
      <c r="D18023" s="355">
        <v>2245.66</v>
      </c>
    </row>
    <row r="18024" spans="1:4">
      <c r="A18024" s="354" t="s">
        <v>44040</v>
      </c>
      <c r="B18024" t="s">
        <v>44039</v>
      </c>
      <c r="C18024" s="354" t="s">
        <v>470</v>
      </c>
      <c r="D18024" s="355">
        <v>2245.66</v>
      </c>
    </row>
    <row r="18025" spans="1:4">
      <c r="A18025" s="354" t="s">
        <v>44041</v>
      </c>
      <c r="B18025" t="s">
        <v>44042</v>
      </c>
      <c r="C18025" s="354" t="s">
        <v>470</v>
      </c>
      <c r="D18025" s="355">
        <v>1630.59</v>
      </c>
    </row>
    <row r="18026" spans="1:4">
      <c r="A18026" s="354" t="s">
        <v>44043</v>
      </c>
      <c r="B18026" t="s">
        <v>44042</v>
      </c>
      <c r="C18026" s="354" t="s">
        <v>470</v>
      </c>
      <c r="D18026" s="355">
        <v>1630.59</v>
      </c>
    </row>
    <row r="18027" spans="1:4">
      <c r="A18027" s="354" t="s">
        <v>44044</v>
      </c>
      <c r="B18027" t="s">
        <v>44045</v>
      </c>
      <c r="C18027" s="354" t="s">
        <v>470</v>
      </c>
      <c r="D18027" s="355">
        <v>1399.77</v>
      </c>
    </row>
    <row r="18028" spans="1:4">
      <c r="A18028" s="354" t="s">
        <v>44046</v>
      </c>
      <c r="B18028" t="s">
        <v>44045</v>
      </c>
      <c r="C18028" s="354" t="s">
        <v>470</v>
      </c>
      <c r="D18028" s="355">
        <v>1399.77</v>
      </c>
    </row>
    <row r="18029" spans="1:4">
      <c r="A18029" s="354" t="s">
        <v>44047</v>
      </c>
      <c r="B18029" t="s">
        <v>44048</v>
      </c>
      <c r="C18029" s="354" t="s">
        <v>470</v>
      </c>
      <c r="D18029" s="355">
        <v>68.16</v>
      </c>
    </row>
    <row r="18030" spans="1:4">
      <c r="A18030" s="354" t="s">
        <v>44049</v>
      </c>
      <c r="B18030" t="s">
        <v>44048</v>
      </c>
      <c r="C18030" s="354" t="s">
        <v>470</v>
      </c>
      <c r="D18030" s="355">
        <v>64.86</v>
      </c>
    </row>
    <row r="18031" spans="1:4">
      <c r="A18031" s="354" t="s">
        <v>44050</v>
      </c>
      <c r="B18031" t="s">
        <v>44051</v>
      </c>
      <c r="C18031" s="354" t="s">
        <v>470</v>
      </c>
      <c r="D18031" s="355">
        <v>37.03</v>
      </c>
    </row>
    <row r="18032" spans="1:4">
      <c r="A18032" s="354" t="s">
        <v>44052</v>
      </c>
      <c r="B18032" t="s">
        <v>44051</v>
      </c>
      <c r="C18032" s="354" t="s">
        <v>470</v>
      </c>
      <c r="D18032" s="355">
        <v>33.729999999999997</v>
      </c>
    </row>
    <row r="18033" spans="1:4">
      <c r="A18033" s="354" t="s">
        <v>44053</v>
      </c>
      <c r="B18033" t="s">
        <v>44054</v>
      </c>
      <c r="C18033" s="354" t="s">
        <v>470</v>
      </c>
      <c r="D18033" s="355">
        <v>89.71</v>
      </c>
    </row>
    <row r="18034" spans="1:4">
      <c r="A18034" s="354" t="s">
        <v>44055</v>
      </c>
      <c r="B18034" t="s">
        <v>44054</v>
      </c>
      <c r="C18034" s="354" t="s">
        <v>470</v>
      </c>
      <c r="D18034" s="355">
        <v>86.41</v>
      </c>
    </row>
    <row r="18035" spans="1:4">
      <c r="A18035" s="354" t="s">
        <v>44056</v>
      </c>
      <c r="B18035" t="s">
        <v>44057</v>
      </c>
      <c r="C18035" s="354" t="s">
        <v>470</v>
      </c>
      <c r="D18035" s="355">
        <v>453.09</v>
      </c>
    </row>
    <row r="18036" spans="1:4">
      <c r="A18036" s="354" t="s">
        <v>44058</v>
      </c>
      <c r="B18036" t="s">
        <v>44057</v>
      </c>
      <c r="C18036" s="354" t="s">
        <v>470</v>
      </c>
      <c r="D18036" s="355">
        <v>449.79</v>
      </c>
    </row>
    <row r="18037" spans="1:4">
      <c r="A18037" s="354" t="s">
        <v>44059</v>
      </c>
      <c r="B18037" t="s">
        <v>44060</v>
      </c>
      <c r="C18037" s="354" t="s">
        <v>470</v>
      </c>
      <c r="D18037" s="355">
        <v>549.04</v>
      </c>
    </row>
    <row r="18038" spans="1:4">
      <c r="A18038" s="354" t="s">
        <v>44061</v>
      </c>
      <c r="B18038" t="s">
        <v>44060</v>
      </c>
      <c r="C18038" s="354" t="s">
        <v>470</v>
      </c>
      <c r="D18038" s="355">
        <v>545.74</v>
      </c>
    </row>
    <row r="18039" spans="1:4">
      <c r="A18039" s="354" t="s">
        <v>44062</v>
      </c>
      <c r="B18039" t="s">
        <v>44063</v>
      </c>
      <c r="C18039" s="354" t="s">
        <v>470</v>
      </c>
      <c r="D18039" s="355">
        <v>89.55</v>
      </c>
    </row>
    <row r="18040" spans="1:4">
      <c r="A18040" s="354" t="s">
        <v>44064</v>
      </c>
      <c r="B18040" t="s">
        <v>44063</v>
      </c>
      <c r="C18040" s="354" t="s">
        <v>470</v>
      </c>
      <c r="D18040" s="355">
        <v>86.25</v>
      </c>
    </row>
    <row r="18041" spans="1:4">
      <c r="A18041" s="354" t="s">
        <v>44065</v>
      </c>
      <c r="B18041" t="s">
        <v>44066</v>
      </c>
      <c r="C18041" s="354" t="s">
        <v>470</v>
      </c>
      <c r="D18041" s="355">
        <v>72.73</v>
      </c>
    </row>
    <row r="18042" spans="1:4">
      <c r="A18042" s="354" t="s">
        <v>44067</v>
      </c>
      <c r="B18042" t="s">
        <v>44066</v>
      </c>
      <c r="C18042" s="354" t="s">
        <v>470</v>
      </c>
      <c r="D18042" s="355">
        <v>69.430000000000007</v>
      </c>
    </row>
    <row r="18043" spans="1:4">
      <c r="A18043" s="354" t="s">
        <v>44068</v>
      </c>
      <c r="B18043" t="s">
        <v>44069</v>
      </c>
      <c r="C18043" s="354" t="s">
        <v>470</v>
      </c>
      <c r="D18043" s="355">
        <v>55.28</v>
      </c>
    </row>
    <row r="18044" spans="1:4">
      <c r="A18044" s="354" t="s">
        <v>44070</v>
      </c>
      <c r="B18044" t="s">
        <v>44069</v>
      </c>
      <c r="C18044" s="354" t="s">
        <v>470</v>
      </c>
      <c r="D18044" s="355">
        <v>51.98</v>
      </c>
    </row>
    <row r="18045" spans="1:4">
      <c r="A18045" s="354" t="s">
        <v>44071</v>
      </c>
      <c r="B18045" t="s">
        <v>44072</v>
      </c>
      <c r="C18045" s="354" t="s">
        <v>470</v>
      </c>
      <c r="D18045" s="355">
        <v>56.91</v>
      </c>
    </row>
    <row r="18046" spans="1:4">
      <c r="A18046" s="354" t="s">
        <v>44073</v>
      </c>
      <c r="B18046" t="s">
        <v>44072</v>
      </c>
      <c r="C18046" s="354" t="s">
        <v>470</v>
      </c>
      <c r="D18046" s="355">
        <v>53.61</v>
      </c>
    </row>
    <row r="18047" spans="1:4">
      <c r="A18047" s="354" t="s">
        <v>44074</v>
      </c>
      <c r="B18047" t="s">
        <v>44075</v>
      </c>
      <c r="C18047" s="354" t="s">
        <v>470</v>
      </c>
      <c r="D18047" s="355">
        <v>224.49</v>
      </c>
    </row>
    <row r="18048" spans="1:4">
      <c r="A18048" s="354" t="s">
        <v>44076</v>
      </c>
      <c r="B18048" t="s">
        <v>44075</v>
      </c>
      <c r="C18048" s="354" t="s">
        <v>470</v>
      </c>
      <c r="D18048" s="355">
        <v>221.19</v>
      </c>
    </row>
    <row r="18049" spans="1:4">
      <c r="A18049" s="354" t="s">
        <v>44077</v>
      </c>
      <c r="B18049" t="s">
        <v>44078</v>
      </c>
      <c r="C18049" s="354" t="s">
        <v>470</v>
      </c>
      <c r="D18049" s="355">
        <v>303.8</v>
      </c>
    </row>
    <row r="18050" spans="1:4">
      <c r="A18050" s="354" t="s">
        <v>44079</v>
      </c>
      <c r="B18050" t="s">
        <v>44078</v>
      </c>
      <c r="C18050" s="354" t="s">
        <v>470</v>
      </c>
      <c r="D18050" s="355">
        <v>300.5</v>
      </c>
    </row>
    <row r="18051" spans="1:4">
      <c r="A18051" s="354" t="s">
        <v>44080</v>
      </c>
      <c r="B18051" t="s">
        <v>44081</v>
      </c>
      <c r="C18051" s="354" t="s">
        <v>470</v>
      </c>
      <c r="D18051" s="355">
        <v>756.07</v>
      </c>
    </row>
    <row r="18052" spans="1:4">
      <c r="A18052" s="354" t="s">
        <v>44082</v>
      </c>
      <c r="B18052" t="s">
        <v>44081</v>
      </c>
      <c r="C18052" s="354" t="s">
        <v>470</v>
      </c>
      <c r="D18052" s="355">
        <v>752.77</v>
      </c>
    </row>
    <row r="18053" spans="1:4">
      <c r="A18053" s="354" t="s">
        <v>44083</v>
      </c>
      <c r="B18053" t="s">
        <v>44084</v>
      </c>
      <c r="C18053" s="354" t="s">
        <v>470</v>
      </c>
      <c r="D18053" s="355">
        <v>858.04</v>
      </c>
    </row>
    <row r="18054" spans="1:4">
      <c r="A18054" s="354" t="s">
        <v>44085</v>
      </c>
      <c r="B18054" t="s">
        <v>44084</v>
      </c>
      <c r="C18054" s="354" t="s">
        <v>470</v>
      </c>
      <c r="D18054" s="355">
        <v>854.74</v>
      </c>
    </row>
    <row r="18055" spans="1:4">
      <c r="A18055" s="354" t="s">
        <v>44086</v>
      </c>
      <c r="B18055" t="s">
        <v>44087</v>
      </c>
      <c r="C18055" s="354" t="s">
        <v>470</v>
      </c>
      <c r="D18055" s="355">
        <v>138.96</v>
      </c>
    </row>
    <row r="18056" spans="1:4">
      <c r="A18056" s="354" t="s">
        <v>44088</v>
      </c>
      <c r="B18056" t="s">
        <v>44087</v>
      </c>
      <c r="C18056" s="354" t="s">
        <v>470</v>
      </c>
      <c r="D18056" s="355">
        <v>132.36000000000001</v>
      </c>
    </row>
    <row r="18057" spans="1:4">
      <c r="A18057" s="354" t="s">
        <v>44089</v>
      </c>
      <c r="B18057" t="s">
        <v>44090</v>
      </c>
      <c r="C18057" s="354" t="s">
        <v>470</v>
      </c>
      <c r="D18057" s="355">
        <v>243.61</v>
      </c>
    </row>
    <row r="18058" spans="1:4">
      <c r="A18058" s="354" t="s">
        <v>44091</v>
      </c>
      <c r="B18058" t="s">
        <v>44090</v>
      </c>
      <c r="C18058" s="354" t="s">
        <v>470</v>
      </c>
      <c r="D18058" s="355">
        <v>240.31</v>
      </c>
    </row>
    <row r="18059" spans="1:4">
      <c r="A18059" s="354" t="s">
        <v>44092</v>
      </c>
      <c r="B18059" t="s">
        <v>44093</v>
      </c>
      <c r="C18059" s="354" t="s">
        <v>470</v>
      </c>
      <c r="D18059" s="355">
        <v>394.77</v>
      </c>
    </row>
    <row r="18060" spans="1:4">
      <c r="A18060" s="354" t="s">
        <v>44094</v>
      </c>
      <c r="B18060" t="s">
        <v>44093</v>
      </c>
      <c r="C18060" s="354" t="s">
        <v>470</v>
      </c>
      <c r="D18060" s="355">
        <v>385.02</v>
      </c>
    </row>
    <row r="18061" spans="1:4">
      <c r="A18061" s="354" t="s">
        <v>44095</v>
      </c>
      <c r="B18061" t="s">
        <v>44096</v>
      </c>
      <c r="C18061" s="354" t="s">
        <v>44097</v>
      </c>
      <c r="D18061" s="355">
        <v>536.67999999999995</v>
      </c>
    </row>
    <row r="18062" spans="1:4">
      <c r="A18062" s="354" t="s">
        <v>44098</v>
      </c>
      <c r="B18062" t="s">
        <v>44096</v>
      </c>
      <c r="C18062" s="354" t="s">
        <v>44097</v>
      </c>
      <c r="D18062" s="355">
        <v>526.54</v>
      </c>
    </row>
    <row r="18063" spans="1:4">
      <c r="A18063" s="354" t="s">
        <v>44099</v>
      </c>
      <c r="B18063" t="s">
        <v>44100</v>
      </c>
      <c r="C18063" s="354" t="s">
        <v>470</v>
      </c>
      <c r="D18063" s="355">
        <v>638.74</v>
      </c>
    </row>
    <row r="18064" spans="1:4">
      <c r="A18064" s="354" t="s">
        <v>44101</v>
      </c>
      <c r="B18064" t="s">
        <v>44100</v>
      </c>
      <c r="C18064" s="354" t="s">
        <v>470</v>
      </c>
      <c r="D18064" s="355">
        <v>628.19000000000005</v>
      </c>
    </row>
    <row r="18065" spans="1:4">
      <c r="A18065" s="354" t="s">
        <v>44102</v>
      </c>
      <c r="B18065" t="s">
        <v>44103</v>
      </c>
      <c r="C18065" s="354" t="s">
        <v>470</v>
      </c>
      <c r="D18065" s="355">
        <v>900.96</v>
      </c>
    </row>
    <row r="18066" spans="1:4">
      <c r="A18066" s="354" t="s">
        <v>44104</v>
      </c>
      <c r="B18066" t="s">
        <v>44103</v>
      </c>
      <c r="C18066" s="354" t="s">
        <v>470</v>
      </c>
      <c r="D18066" s="355">
        <v>889.97</v>
      </c>
    </row>
    <row r="18067" spans="1:4">
      <c r="A18067" s="354" t="s">
        <v>44105</v>
      </c>
      <c r="B18067" t="s">
        <v>44106</v>
      </c>
      <c r="C18067" s="354" t="s">
        <v>470</v>
      </c>
      <c r="D18067" s="355">
        <v>141.13</v>
      </c>
    </row>
    <row r="18068" spans="1:4">
      <c r="A18068" s="354" t="s">
        <v>44107</v>
      </c>
      <c r="B18068" t="s">
        <v>44106</v>
      </c>
      <c r="C18068" s="354" t="s">
        <v>470</v>
      </c>
      <c r="D18068" s="355">
        <v>133.54</v>
      </c>
    </row>
    <row r="18069" spans="1:4">
      <c r="A18069" s="354" t="s">
        <v>44108</v>
      </c>
      <c r="B18069" t="s">
        <v>44109</v>
      </c>
      <c r="C18069" s="354" t="s">
        <v>470</v>
      </c>
      <c r="D18069" s="355">
        <v>107.29</v>
      </c>
    </row>
    <row r="18070" spans="1:4">
      <c r="A18070" s="354" t="s">
        <v>44110</v>
      </c>
      <c r="B18070" t="s">
        <v>44109</v>
      </c>
      <c r="C18070" s="354" t="s">
        <v>470</v>
      </c>
      <c r="D18070" s="355">
        <v>99.7</v>
      </c>
    </row>
    <row r="18071" spans="1:4">
      <c r="A18071" s="354" t="s">
        <v>44111</v>
      </c>
      <c r="B18071" t="s">
        <v>44112</v>
      </c>
      <c r="C18071" s="354" t="s">
        <v>470</v>
      </c>
      <c r="D18071" s="355">
        <v>97.8</v>
      </c>
    </row>
    <row r="18072" spans="1:4">
      <c r="A18072" s="354" t="s">
        <v>44113</v>
      </c>
      <c r="B18072" t="s">
        <v>44112</v>
      </c>
      <c r="C18072" s="354" t="s">
        <v>470</v>
      </c>
      <c r="D18072" s="355">
        <v>90.21</v>
      </c>
    </row>
    <row r="18073" spans="1:4">
      <c r="A18073" s="354" t="s">
        <v>44114</v>
      </c>
      <c r="B18073" t="s">
        <v>44115</v>
      </c>
      <c r="C18073" s="354" t="s">
        <v>470</v>
      </c>
      <c r="D18073" s="355">
        <v>127.85</v>
      </c>
    </row>
    <row r="18074" spans="1:4">
      <c r="A18074" s="354" t="s">
        <v>44116</v>
      </c>
      <c r="B18074" t="s">
        <v>44115</v>
      </c>
      <c r="C18074" s="354" t="s">
        <v>470</v>
      </c>
      <c r="D18074" s="355">
        <v>120.26</v>
      </c>
    </row>
    <row r="18075" spans="1:4">
      <c r="A18075" s="354" t="s">
        <v>44117</v>
      </c>
      <c r="B18075" t="s">
        <v>44118</v>
      </c>
      <c r="C18075" s="354" t="s">
        <v>470</v>
      </c>
      <c r="D18075" s="355">
        <v>121.34</v>
      </c>
    </row>
    <row r="18076" spans="1:4">
      <c r="A18076" s="354" t="s">
        <v>44119</v>
      </c>
      <c r="B18076" t="s">
        <v>44118</v>
      </c>
      <c r="C18076" s="354" t="s">
        <v>470</v>
      </c>
      <c r="D18076" s="355">
        <v>113.75</v>
      </c>
    </row>
    <row r="18077" spans="1:4">
      <c r="A18077" s="354" t="s">
        <v>44120</v>
      </c>
      <c r="B18077" t="s">
        <v>44121</v>
      </c>
      <c r="C18077" s="354" t="s">
        <v>470</v>
      </c>
      <c r="D18077" s="355">
        <v>113.44</v>
      </c>
    </row>
    <row r="18078" spans="1:4">
      <c r="A18078" s="354" t="s">
        <v>44122</v>
      </c>
      <c r="B18078" t="s">
        <v>44121</v>
      </c>
      <c r="C18078" s="354" t="s">
        <v>470</v>
      </c>
      <c r="D18078" s="355">
        <v>105.85</v>
      </c>
    </row>
    <row r="18079" spans="1:4">
      <c r="A18079" s="354" t="s">
        <v>44123</v>
      </c>
      <c r="B18079" t="s">
        <v>44124</v>
      </c>
      <c r="C18079" s="354" t="s">
        <v>470</v>
      </c>
      <c r="D18079" s="355">
        <v>201.83</v>
      </c>
    </row>
    <row r="18080" spans="1:4">
      <c r="A18080" s="354" t="s">
        <v>44125</v>
      </c>
      <c r="B18080" t="s">
        <v>44124</v>
      </c>
      <c r="C18080" s="354" t="s">
        <v>470</v>
      </c>
      <c r="D18080" s="355">
        <v>193.85</v>
      </c>
    </row>
    <row r="18081" spans="1:4">
      <c r="A18081" s="354" t="s">
        <v>44126</v>
      </c>
      <c r="B18081" t="s">
        <v>44127</v>
      </c>
      <c r="C18081" s="354" t="s">
        <v>470</v>
      </c>
      <c r="D18081" s="355">
        <v>163.41</v>
      </c>
    </row>
    <row r="18082" spans="1:4">
      <c r="A18082" s="354" t="s">
        <v>44128</v>
      </c>
      <c r="B18082" t="s">
        <v>44127</v>
      </c>
      <c r="C18082" s="354" t="s">
        <v>470</v>
      </c>
      <c r="D18082" s="355">
        <v>155.43</v>
      </c>
    </row>
    <row r="18083" spans="1:4">
      <c r="A18083" s="354" t="s">
        <v>44129</v>
      </c>
      <c r="B18083" t="s">
        <v>44130</v>
      </c>
      <c r="C18083" s="354" t="s">
        <v>470</v>
      </c>
      <c r="D18083" s="355">
        <v>136.87</v>
      </c>
    </row>
    <row r="18084" spans="1:4">
      <c r="A18084" s="354" t="s">
        <v>44131</v>
      </c>
      <c r="B18084" t="s">
        <v>44130</v>
      </c>
      <c r="C18084" s="354" t="s">
        <v>470</v>
      </c>
      <c r="D18084" s="355">
        <v>128.88999999999999</v>
      </c>
    </row>
    <row r="18085" spans="1:4">
      <c r="A18085" s="354" t="s">
        <v>44132</v>
      </c>
      <c r="B18085" t="s">
        <v>44133</v>
      </c>
      <c r="C18085" s="354" t="s">
        <v>470</v>
      </c>
      <c r="D18085" s="355">
        <v>173.06</v>
      </c>
    </row>
    <row r="18086" spans="1:4">
      <c r="A18086" s="354" t="s">
        <v>44134</v>
      </c>
      <c r="B18086" t="s">
        <v>44133</v>
      </c>
      <c r="C18086" s="354" t="s">
        <v>470</v>
      </c>
      <c r="D18086" s="355">
        <v>165.08</v>
      </c>
    </row>
    <row r="18087" spans="1:4">
      <c r="A18087" s="354" t="s">
        <v>44135</v>
      </c>
      <c r="B18087" t="s">
        <v>44136</v>
      </c>
      <c r="C18087" s="354" t="s">
        <v>470</v>
      </c>
      <c r="D18087" s="355">
        <v>158.75</v>
      </c>
    </row>
    <row r="18088" spans="1:4">
      <c r="A18088" s="354" t="s">
        <v>44137</v>
      </c>
      <c r="B18088" t="s">
        <v>44136</v>
      </c>
      <c r="C18088" s="354" t="s">
        <v>470</v>
      </c>
      <c r="D18088" s="355">
        <v>150.77000000000001</v>
      </c>
    </row>
    <row r="18089" spans="1:4">
      <c r="A18089" s="354" t="s">
        <v>44138</v>
      </c>
      <c r="B18089" t="s">
        <v>44139</v>
      </c>
      <c r="C18089" s="354" t="s">
        <v>470</v>
      </c>
      <c r="D18089" s="355">
        <v>149.71</v>
      </c>
    </row>
    <row r="18090" spans="1:4">
      <c r="A18090" s="354" t="s">
        <v>44140</v>
      </c>
      <c r="B18090" t="s">
        <v>44139</v>
      </c>
      <c r="C18090" s="354" t="s">
        <v>470</v>
      </c>
      <c r="D18090" s="355">
        <v>141.72999999999999</v>
      </c>
    </row>
    <row r="18091" spans="1:4">
      <c r="A18091" s="354" t="s">
        <v>44141</v>
      </c>
      <c r="B18091" t="s">
        <v>44142</v>
      </c>
      <c r="C18091" s="354" t="s">
        <v>470</v>
      </c>
      <c r="D18091" s="355">
        <v>289.52999999999997</v>
      </c>
    </row>
    <row r="18092" spans="1:4">
      <c r="A18092" s="354" t="s">
        <v>44143</v>
      </c>
      <c r="B18092" t="s">
        <v>44142</v>
      </c>
      <c r="C18092" s="354" t="s">
        <v>470</v>
      </c>
      <c r="D18092" s="355">
        <v>281.20999999999998</v>
      </c>
    </row>
    <row r="18093" spans="1:4">
      <c r="A18093" s="354" t="s">
        <v>44144</v>
      </c>
      <c r="B18093" t="s">
        <v>44145</v>
      </c>
      <c r="C18093" s="354" t="s">
        <v>470</v>
      </c>
      <c r="D18093" s="355">
        <v>217.27</v>
      </c>
    </row>
    <row r="18094" spans="1:4">
      <c r="A18094" s="354" t="s">
        <v>44146</v>
      </c>
      <c r="B18094" t="s">
        <v>44145</v>
      </c>
      <c r="C18094" s="354" t="s">
        <v>470</v>
      </c>
      <c r="D18094" s="355">
        <v>208.95</v>
      </c>
    </row>
    <row r="18095" spans="1:4">
      <c r="A18095" s="354" t="s">
        <v>44147</v>
      </c>
      <c r="B18095" t="s">
        <v>44148</v>
      </c>
      <c r="C18095" s="354" t="s">
        <v>470</v>
      </c>
      <c r="D18095" s="355">
        <v>181.24</v>
      </c>
    </row>
    <row r="18096" spans="1:4">
      <c r="A18096" s="354" t="s">
        <v>44149</v>
      </c>
      <c r="B18096" t="s">
        <v>44148</v>
      </c>
      <c r="C18096" s="354" t="s">
        <v>470</v>
      </c>
      <c r="D18096" s="355">
        <v>172.92</v>
      </c>
    </row>
    <row r="18097" spans="1:4">
      <c r="A18097" s="354" t="s">
        <v>44150</v>
      </c>
      <c r="B18097" t="s">
        <v>44151</v>
      </c>
      <c r="C18097" s="354" t="s">
        <v>470</v>
      </c>
      <c r="D18097" s="355">
        <v>254.72</v>
      </c>
    </row>
    <row r="18098" spans="1:4">
      <c r="A18098" s="354" t="s">
        <v>44152</v>
      </c>
      <c r="B18098" t="s">
        <v>44151</v>
      </c>
      <c r="C18098" s="354" t="s">
        <v>470</v>
      </c>
      <c r="D18098" s="355">
        <v>246.4</v>
      </c>
    </row>
    <row r="18099" spans="1:4">
      <c r="A18099" s="354" t="s">
        <v>44153</v>
      </c>
      <c r="B18099" t="s">
        <v>44154</v>
      </c>
      <c r="C18099" s="354" t="s">
        <v>470</v>
      </c>
      <c r="D18099" s="355">
        <v>233.9</v>
      </c>
    </row>
    <row r="18100" spans="1:4">
      <c r="A18100" s="354" t="s">
        <v>44155</v>
      </c>
      <c r="B18100" t="s">
        <v>44154</v>
      </c>
      <c r="C18100" s="354" t="s">
        <v>470</v>
      </c>
      <c r="D18100" s="355">
        <v>225.58</v>
      </c>
    </row>
    <row r="18101" spans="1:4">
      <c r="A18101" s="354" t="s">
        <v>44156</v>
      </c>
      <c r="B18101" t="s">
        <v>44157</v>
      </c>
      <c r="C18101" s="354" t="s">
        <v>470</v>
      </c>
      <c r="D18101" s="355">
        <v>216.96</v>
      </c>
    </row>
    <row r="18102" spans="1:4">
      <c r="A18102" s="354" t="s">
        <v>44158</v>
      </c>
      <c r="B18102" t="s">
        <v>44157</v>
      </c>
      <c r="C18102" s="354" t="s">
        <v>470</v>
      </c>
      <c r="D18102" s="355">
        <v>208.64</v>
      </c>
    </row>
    <row r="18103" spans="1:4">
      <c r="A18103" s="354" t="s">
        <v>44159</v>
      </c>
      <c r="B18103" t="s">
        <v>44160</v>
      </c>
      <c r="C18103" s="354" t="s">
        <v>470</v>
      </c>
      <c r="D18103" s="355">
        <v>345.41</v>
      </c>
    </row>
    <row r="18104" spans="1:4">
      <c r="A18104" s="354" t="s">
        <v>44161</v>
      </c>
      <c r="B18104" t="s">
        <v>44160</v>
      </c>
      <c r="C18104" s="354" t="s">
        <v>470</v>
      </c>
      <c r="D18104" s="355">
        <v>336.69</v>
      </c>
    </row>
    <row r="18105" spans="1:4">
      <c r="A18105" s="354" t="s">
        <v>44162</v>
      </c>
      <c r="B18105" t="s">
        <v>44163</v>
      </c>
      <c r="C18105" s="354" t="s">
        <v>470</v>
      </c>
      <c r="D18105" s="355">
        <v>268.57</v>
      </c>
    </row>
    <row r="18106" spans="1:4">
      <c r="A18106" s="354" t="s">
        <v>44164</v>
      </c>
      <c r="B18106" t="s">
        <v>44163</v>
      </c>
      <c r="C18106" s="354" t="s">
        <v>470</v>
      </c>
      <c r="D18106" s="355">
        <v>259.85000000000002</v>
      </c>
    </row>
    <row r="18107" spans="1:4">
      <c r="A18107" s="354" t="s">
        <v>44165</v>
      </c>
      <c r="B18107" t="s">
        <v>44166</v>
      </c>
      <c r="C18107" s="354" t="s">
        <v>470</v>
      </c>
      <c r="D18107" s="355">
        <v>215.49</v>
      </c>
    </row>
    <row r="18108" spans="1:4">
      <c r="A18108" s="354" t="s">
        <v>44167</v>
      </c>
      <c r="B18108" t="s">
        <v>44166</v>
      </c>
      <c r="C18108" s="354" t="s">
        <v>470</v>
      </c>
      <c r="D18108" s="355">
        <v>206.77</v>
      </c>
    </row>
    <row r="18109" spans="1:4">
      <c r="A18109" s="354" t="s">
        <v>44168</v>
      </c>
      <c r="B18109" t="s">
        <v>44169</v>
      </c>
      <c r="C18109" s="354" t="s">
        <v>470</v>
      </c>
      <c r="D18109" s="355">
        <v>294.52999999999997</v>
      </c>
    </row>
    <row r="18110" spans="1:4">
      <c r="A18110" s="354" t="s">
        <v>44170</v>
      </c>
      <c r="B18110" t="s">
        <v>44169</v>
      </c>
      <c r="C18110" s="354" t="s">
        <v>470</v>
      </c>
      <c r="D18110" s="355">
        <v>285.81</v>
      </c>
    </row>
    <row r="18111" spans="1:4">
      <c r="A18111" s="354" t="s">
        <v>44171</v>
      </c>
      <c r="B18111" t="s">
        <v>44172</v>
      </c>
      <c r="C18111" s="354" t="s">
        <v>470</v>
      </c>
      <c r="D18111" s="355">
        <v>265.91000000000003</v>
      </c>
    </row>
    <row r="18112" spans="1:4">
      <c r="A18112" s="354" t="s">
        <v>44173</v>
      </c>
      <c r="B18112" t="s">
        <v>44172</v>
      </c>
      <c r="C18112" s="354" t="s">
        <v>470</v>
      </c>
      <c r="D18112" s="355">
        <v>257.19</v>
      </c>
    </row>
    <row r="18113" spans="1:4">
      <c r="A18113" s="354" t="s">
        <v>44174</v>
      </c>
      <c r="B18113" t="s">
        <v>44175</v>
      </c>
      <c r="C18113" s="354" t="s">
        <v>470</v>
      </c>
      <c r="D18113" s="355">
        <v>247.83</v>
      </c>
    </row>
    <row r="18114" spans="1:4">
      <c r="A18114" s="354" t="s">
        <v>44176</v>
      </c>
      <c r="B18114" t="s">
        <v>44175</v>
      </c>
      <c r="C18114" s="354" t="s">
        <v>470</v>
      </c>
      <c r="D18114" s="355">
        <v>239.11</v>
      </c>
    </row>
    <row r="18115" spans="1:4">
      <c r="A18115" s="354" t="s">
        <v>44177</v>
      </c>
      <c r="B18115" t="s">
        <v>44178</v>
      </c>
      <c r="C18115" s="354" t="s">
        <v>470</v>
      </c>
      <c r="D18115" s="355">
        <v>260.63</v>
      </c>
    </row>
    <row r="18116" spans="1:4">
      <c r="A18116" s="354" t="s">
        <v>44179</v>
      </c>
      <c r="B18116" t="s">
        <v>44178</v>
      </c>
      <c r="C18116" s="354" t="s">
        <v>470</v>
      </c>
      <c r="D18116" s="355">
        <v>253.04</v>
      </c>
    </row>
    <row r="18117" spans="1:4">
      <c r="A18117" s="354" t="s">
        <v>44180</v>
      </c>
      <c r="B18117" t="s">
        <v>44181</v>
      </c>
      <c r="C18117" s="354" t="s">
        <v>470</v>
      </c>
      <c r="D18117" s="355">
        <v>259.16000000000003</v>
      </c>
    </row>
    <row r="18118" spans="1:4">
      <c r="A18118" s="354" t="s">
        <v>44182</v>
      </c>
      <c r="B18118" t="s">
        <v>44181</v>
      </c>
      <c r="C18118" s="354" t="s">
        <v>470</v>
      </c>
      <c r="D18118" s="355">
        <v>251.57</v>
      </c>
    </row>
    <row r="18119" spans="1:4">
      <c r="A18119" s="354" t="s">
        <v>44183</v>
      </c>
      <c r="B18119" t="s">
        <v>44184</v>
      </c>
      <c r="C18119" s="354" t="s">
        <v>470</v>
      </c>
      <c r="D18119" s="355">
        <v>297.87</v>
      </c>
    </row>
    <row r="18120" spans="1:4">
      <c r="A18120" s="354" t="s">
        <v>44185</v>
      </c>
      <c r="B18120" t="s">
        <v>44184</v>
      </c>
      <c r="C18120" s="354" t="s">
        <v>470</v>
      </c>
      <c r="D18120" s="355">
        <v>290.27999999999997</v>
      </c>
    </row>
    <row r="18121" spans="1:4">
      <c r="A18121" s="354" t="s">
        <v>44186</v>
      </c>
      <c r="B18121" t="s">
        <v>44187</v>
      </c>
      <c r="C18121" s="354" t="s">
        <v>470</v>
      </c>
      <c r="D18121" s="355">
        <v>274.58999999999997</v>
      </c>
    </row>
    <row r="18122" spans="1:4">
      <c r="A18122" s="354" t="s">
        <v>44188</v>
      </c>
      <c r="B18122" t="s">
        <v>44187</v>
      </c>
      <c r="C18122" s="354" t="s">
        <v>470</v>
      </c>
      <c r="D18122" s="355">
        <v>267</v>
      </c>
    </row>
    <row r="18123" spans="1:4">
      <c r="A18123" s="354" t="s">
        <v>44189</v>
      </c>
      <c r="B18123" t="s">
        <v>44190</v>
      </c>
      <c r="C18123" s="354" t="s">
        <v>470</v>
      </c>
      <c r="D18123" s="355">
        <v>304.93</v>
      </c>
    </row>
    <row r="18124" spans="1:4">
      <c r="A18124" s="354" t="s">
        <v>44191</v>
      </c>
      <c r="B18124" t="s">
        <v>44190</v>
      </c>
      <c r="C18124" s="354" t="s">
        <v>470</v>
      </c>
      <c r="D18124" s="355">
        <v>297.33999999999997</v>
      </c>
    </row>
    <row r="18125" spans="1:4">
      <c r="A18125" s="354" t="s">
        <v>44192</v>
      </c>
      <c r="B18125" t="s">
        <v>44193</v>
      </c>
      <c r="C18125" s="354" t="s">
        <v>470</v>
      </c>
      <c r="D18125" s="355">
        <v>262.7</v>
      </c>
    </row>
    <row r="18126" spans="1:4">
      <c r="A18126" s="354" t="s">
        <v>44194</v>
      </c>
      <c r="B18126" t="s">
        <v>44193</v>
      </c>
      <c r="C18126" s="354" t="s">
        <v>470</v>
      </c>
      <c r="D18126" s="355">
        <v>255.11</v>
      </c>
    </row>
    <row r="18127" spans="1:4">
      <c r="A18127" s="354" t="s">
        <v>44195</v>
      </c>
      <c r="B18127" t="s">
        <v>44196</v>
      </c>
      <c r="C18127" s="354" t="s">
        <v>470</v>
      </c>
      <c r="D18127" s="355">
        <v>247.62</v>
      </c>
    </row>
    <row r="18128" spans="1:4">
      <c r="A18128" s="354" t="s">
        <v>44197</v>
      </c>
      <c r="B18128" t="s">
        <v>44196</v>
      </c>
      <c r="C18128" s="354" t="s">
        <v>470</v>
      </c>
      <c r="D18128" s="355">
        <v>240.36</v>
      </c>
    </row>
    <row r="18129" spans="1:4">
      <c r="A18129" s="354" t="s">
        <v>44198</v>
      </c>
      <c r="B18129" t="s">
        <v>44199</v>
      </c>
      <c r="C18129" s="354" t="s">
        <v>470</v>
      </c>
      <c r="D18129" s="355">
        <v>232.61</v>
      </c>
    </row>
    <row r="18130" spans="1:4">
      <c r="A18130" s="354" t="s">
        <v>44200</v>
      </c>
      <c r="B18130" t="s">
        <v>44199</v>
      </c>
      <c r="C18130" s="354" t="s">
        <v>470</v>
      </c>
      <c r="D18130" s="355">
        <v>225.35</v>
      </c>
    </row>
    <row r="18131" spans="1:4">
      <c r="A18131" s="354" t="s">
        <v>44201</v>
      </c>
      <c r="B18131" t="s">
        <v>44202</v>
      </c>
      <c r="C18131" s="354" t="s">
        <v>470</v>
      </c>
      <c r="D18131" s="355">
        <v>262.70999999999998</v>
      </c>
    </row>
    <row r="18132" spans="1:4">
      <c r="A18132" s="354" t="s">
        <v>44203</v>
      </c>
      <c r="B18132" t="s">
        <v>44202</v>
      </c>
      <c r="C18132" s="354" t="s">
        <v>470</v>
      </c>
      <c r="D18132" s="355">
        <v>255.45</v>
      </c>
    </row>
    <row r="18133" spans="1:4">
      <c r="A18133" s="354" t="s">
        <v>44204</v>
      </c>
      <c r="B18133" t="s">
        <v>44205</v>
      </c>
      <c r="C18133" s="354" t="s">
        <v>470</v>
      </c>
      <c r="D18133" s="355">
        <v>269.35000000000002</v>
      </c>
    </row>
    <row r="18134" spans="1:4">
      <c r="A18134" s="354" t="s">
        <v>44206</v>
      </c>
      <c r="B18134" t="s">
        <v>44205</v>
      </c>
      <c r="C18134" s="354" t="s">
        <v>470</v>
      </c>
      <c r="D18134" s="355">
        <v>262.08999999999997</v>
      </c>
    </row>
    <row r="18135" spans="1:4">
      <c r="A18135" s="354" t="s">
        <v>44207</v>
      </c>
      <c r="B18135" t="s">
        <v>44208</v>
      </c>
      <c r="C18135" s="354" t="s">
        <v>470</v>
      </c>
      <c r="D18135" s="355">
        <v>347.31</v>
      </c>
    </row>
    <row r="18136" spans="1:4">
      <c r="A18136" s="354" t="s">
        <v>44209</v>
      </c>
      <c r="B18136" t="s">
        <v>44208</v>
      </c>
      <c r="C18136" s="354" t="s">
        <v>470</v>
      </c>
      <c r="D18136" s="355">
        <v>340.05</v>
      </c>
    </row>
    <row r="18137" spans="1:4">
      <c r="A18137" s="354" t="s">
        <v>44210</v>
      </c>
      <c r="B18137" t="s">
        <v>44211</v>
      </c>
      <c r="C18137" s="354" t="s">
        <v>470</v>
      </c>
      <c r="D18137" s="355">
        <v>251.98</v>
      </c>
    </row>
    <row r="18138" spans="1:4">
      <c r="A18138" s="354" t="s">
        <v>44212</v>
      </c>
      <c r="B18138" t="s">
        <v>44211</v>
      </c>
      <c r="C18138" s="354" t="s">
        <v>470</v>
      </c>
      <c r="D18138" s="355">
        <v>244.72</v>
      </c>
    </row>
    <row r="18139" spans="1:4">
      <c r="A18139" s="354" t="s">
        <v>44213</v>
      </c>
      <c r="B18139" t="s">
        <v>44214</v>
      </c>
      <c r="C18139" s="354" t="s">
        <v>470</v>
      </c>
      <c r="D18139" s="355">
        <v>158.99</v>
      </c>
    </row>
    <row r="18140" spans="1:4">
      <c r="A18140" s="354" t="s">
        <v>44215</v>
      </c>
      <c r="B18140" t="s">
        <v>44214</v>
      </c>
      <c r="C18140" s="354" t="s">
        <v>470</v>
      </c>
      <c r="D18140" s="355">
        <v>143.15</v>
      </c>
    </row>
    <row r="18141" spans="1:4">
      <c r="A18141" s="354" t="s">
        <v>44216</v>
      </c>
      <c r="B18141" t="s">
        <v>44217</v>
      </c>
      <c r="C18141" s="354" t="s">
        <v>470</v>
      </c>
      <c r="D18141" s="355">
        <v>64.989999999999995</v>
      </c>
    </row>
    <row r="18142" spans="1:4">
      <c r="A18142" s="354" t="s">
        <v>44218</v>
      </c>
      <c r="B18142" t="s">
        <v>44217</v>
      </c>
      <c r="C18142" s="354" t="s">
        <v>470</v>
      </c>
      <c r="D18142" s="355">
        <v>58.39</v>
      </c>
    </row>
    <row r="18143" spans="1:4">
      <c r="A18143" s="354" t="s">
        <v>44219</v>
      </c>
      <c r="B18143" t="s">
        <v>44220</v>
      </c>
      <c r="C18143" s="354" t="s">
        <v>470</v>
      </c>
      <c r="D18143" s="355">
        <v>112.76</v>
      </c>
    </row>
    <row r="18144" spans="1:4">
      <c r="A18144" s="354" t="s">
        <v>44221</v>
      </c>
      <c r="B18144" t="s">
        <v>44220</v>
      </c>
      <c r="C18144" s="354" t="s">
        <v>470</v>
      </c>
      <c r="D18144" s="355">
        <v>99.56</v>
      </c>
    </row>
    <row r="18145" spans="1:4">
      <c r="A18145" s="354" t="s">
        <v>44222</v>
      </c>
      <c r="B18145" t="s">
        <v>44223</v>
      </c>
      <c r="C18145" s="354" t="s">
        <v>470</v>
      </c>
      <c r="D18145" s="355">
        <v>75.66</v>
      </c>
    </row>
    <row r="18146" spans="1:4">
      <c r="A18146" s="354" t="s">
        <v>44224</v>
      </c>
      <c r="B18146" t="s">
        <v>44223</v>
      </c>
      <c r="C18146" s="354" t="s">
        <v>470</v>
      </c>
      <c r="D18146" s="355">
        <v>72.36</v>
      </c>
    </row>
    <row r="18147" spans="1:4">
      <c r="A18147" s="354" t="s">
        <v>44225</v>
      </c>
      <c r="B18147" t="s">
        <v>44226</v>
      </c>
      <c r="C18147" s="354" t="s">
        <v>470</v>
      </c>
      <c r="D18147" s="355">
        <v>54.54</v>
      </c>
    </row>
    <row r="18148" spans="1:4">
      <c r="A18148" s="354" t="s">
        <v>44227</v>
      </c>
      <c r="B18148" t="s">
        <v>44226</v>
      </c>
      <c r="C18148" s="354" t="s">
        <v>470</v>
      </c>
      <c r="D18148" s="355">
        <v>51.24</v>
      </c>
    </row>
    <row r="18149" spans="1:4">
      <c r="A18149" s="354" t="s">
        <v>44228</v>
      </c>
      <c r="B18149" t="s">
        <v>44229</v>
      </c>
      <c r="C18149" s="354" t="s">
        <v>470</v>
      </c>
      <c r="D18149" s="355">
        <v>50.67</v>
      </c>
    </row>
    <row r="18150" spans="1:4">
      <c r="A18150" s="354" t="s">
        <v>44230</v>
      </c>
      <c r="B18150" t="s">
        <v>44229</v>
      </c>
      <c r="C18150" s="354" t="s">
        <v>470</v>
      </c>
      <c r="D18150" s="355">
        <v>47.37</v>
      </c>
    </row>
    <row r="18151" spans="1:4">
      <c r="A18151" s="354" t="s">
        <v>44231</v>
      </c>
      <c r="B18151" t="s">
        <v>44232</v>
      </c>
      <c r="C18151" s="354" t="s">
        <v>470</v>
      </c>
      <c r="D18151" s="355">
        <v>73.599999999999994</v>
      </c>
    </row>
    <row r="18152" spans="1:4">
      <c r="A18152" s="354" t="s">
        <v>44233</v>
      </c>
      <c r="B18152" t="s">
        <v>44232</v>
      </c>
      <c r="C18152" s="354" t="s">
        <v>470</v>
      </c>
      <c r="D18152" s="355">
        <v>70.3</v>
      </c>
    </row>
    <row r="18153" spans="1:4">
      <c r="A18153" s="354" t="s">
        <v>44234</v>
      </c>
      <c r="B18153" t="s">
        <v>44235</v>
      </c>
      <c r="C18153" s="354" t="s">
        <v>470</v>
      </c>
      <c r="D18153" s="355">
        <v>51.38</v>
      </c>
    </row>
    <row r="18154" spans="1:4">
      <c r="A18154" s="354" t="s">
        <v>44236</v>
      </c>
      <c r="B18154" t="s">
        <v>44235</v>
      </c>
      <c r="C18154" s="354" t="s">
        <v>470</v>
      </c>
      <c r="D18154" s="355">
        <v>48.08</v>
      </c>
    </row>
    <row r="18155" spans="1:4">
      <c r="A18155" s="354" t="s">
        <v>44237</v>
      </c>
      <c r="B18155" t="s">
        <v>44238</v>
      </c>
      <c r="C18155" s="354" t="s">
        <v>470</v>
      </c>
      <c r="D18155" s="355">
        <v>83.48</v>
      </c>
    </row>
    <row r="18156" spans="1:4">
      <c r="A18156" s="354" t="s">
        <v>44239</v>
      </c>
      <c r="B18156" t="s">
        <v>44238</v>
      </c>
      <c r="C18156" s="354" t="s">
        <v>470</v>
      </c>
      <c r="D18156" s="355">
        <v>75.89</v>
      </c>
    </row>
    <row r="18157" spans="1:4">
      <c r="A18157" s="354" t="s">
        <v>44240</v>
      </c>
      <c r="B18157" t="s">
        <v>44241</v>
      </c>
      <c r="C18157" s="354" t="s">
        <v>470</v>
      </c>
      <c r="D18157" s="355">
        <v>89.52</v>
      </c>
    </row>
    <row r="18158" spans="1:4">
      <c r="A18158" s="354" t="s">
        <v>44242</v>
      </c>
      <c r="B18158" t="s">
        <v>44241</v>
      </c>
      <c r="C18158" s="354" t="s">
        <v>470</v>
      </c>
      <c r="D18158" s="355">
        <v>81.93</v>
      </c>
    </row>
    <row r="18159" spans="1:4">
      <c r="A18159" s="354" t="s">
        <v>44243</v>
      </c>
      <c r="B18159" t="s">
        <v>44244</v>
      </c>
      <c r="C18159" s="354" t="s">
        <v>470</v>
      </c>
      <c r="D18159" s="355">
        <v>109.37</v>
      </c>
    </row>
    <row r="18160" spans="1:4">
      <c r="A18160" s="354" t="s">
        <v>44245</v>
      </c>
      <c r="B18160" t="s">
        <v>44244</v>
      </c>
      <c r="C18160" s="354" t="s">
        <v>470</v>
      </c>
      <c r="D18160" s="355">
        <v>101.39</v>
      </c>
    </row>
    <row r="18161" spans="1:4">
      <c r="A18161" s="354" t="s">
        <v>44246</v>
      </c>
      <c r="B18161" t="s">
        <v>44247</v>
      </c>
      <c r="C18161" s="354" t="s">
        <v>470</v>
      </c>
      <c r="D18161" s="355">
        <v>121.13</v>
      </c>
    </row>
    <row r="18162" spans="1:4">
      <c r="A18162" s="354" t="s">
        <v>44248</v>
      </c>
      <c r="B18162" t="s">
        <v>44247</v>
      </c>
      <c r="C18162" s="354" t="s">
        <v>470</v>
      </c>
      <c r="D18162" s="355">
        <v>113.15</v>
      </c>
    </row>
    <row r="18163" spans="1:4">
      <c r="A18163" s="354" t="s">
        <v>44249</v>
      </c>
      <c r="B18163" t="s">
        <v>44250</v>
      </c>
      <c r="C18163" s="354" t="s">
        <v>470</v>
      </c>
      <c r="D18163" s="355">
        <v>139.41999999999999</v>
      </c>
    </row>
    <row r="18164" spans="1:4">
      <c r="A18164" s="354" t="s">
        <v>44251</v>
      </c>
      <c r="B18164" t="s">
        <v>44250</v>
      </c>
      <c r="C18164" s="354" t="s">
        <v>470</v>
      </c>
      <c r="D18164" s="355">
        <v>131.1</v>
      </c>
    </row>
    <row r="18165" spans="1:4">
      <c r="A18165" s="354" t="s">
        <v>44252</v>
      </c>
      <c r="B18165" t="s">
        <v>44253</v>
      </c>
      <c r="C18165" s="354" t="s">
        <v>470</v>
      </c>
      <c r="D18165" s="355">
        <v>164.46</v>
      </c>
    </row>
    <row r="18166" spans="1:4">
      <c r="A18166" s="354" t="s">
        <v>44254</v>
      </c>
      <c r="B18166" t="s">
        <v>44253</v>
      </c>
      <c r="C18166" s="354" t="s">
        <v>470</v>
      </c>
      <c r="D18166" s="355">
        <v>156.13999999999999</v>
      </c>
    </row>
    <row r="18167" spans="1:4">
      <c r="A18167" s="354" t="s">
        <v>44255</v>
      </c>
      <c r="B18167" t="s">
        <v>44256</v>
      </c>
      <c r="C18167" s="354" t="s">
        <v>470</v>
      </c>
      <c r="D18167" s="355">
        <v>160.49</v>
      </c>
    </row>
    <row r="18168" spans="1:4">
      <c r="A18168" s="354" t="s">
        <v>44257</v>
      </c>
      <c r="B18168" t="s">
        <v>44256</v>
      </c>
      <c r="C18168" s="354" t="s">
        <v>470</v>
      </c>
      <c r="D18168" s="355">
        <v>151.77000000000001</v>
      </c>
    </row>
    <row r="18169" spans="1:4">
      <c r="A18169" s="354" t="s">
        <v>44258</v>
      </c>
      <c r="B18169" t="s">
        <v>44259</v>
      </c>
      <c r="C18169" s="354" t="s">
        <v>470</v>
      </c>
      <c r="D18169" s="355">
        <v>190.67</v>
      </c>
    </row>
    <row r="18170" spans="1:4">
      <c r="A18170" s="354" t="s">
        <v>44260</v>
      </c>
      <c r="B18170" t="s">
        <v>44259</v>
      </c>
      <c r="C18170" s="354" t="s">
        <v>470</v>
      </c>
      <c r="D18170" s="355">
        <v>181.95</v>
      </c>
    </row>
    <row r="18171" spans="1:4">
      <c r="A18171" s="354" t="s">
        <v>44261</v>
      </c>
      <c r="B18171" t="s">
        <v>44262</v>
      </c>
      <c r="C18171" s="354" t="s">
        <v>470</v>
      </c>
      <c r="D18171" s="355">
        <v>168.17</v>
      </c>
    </row>
    <row r="18172" spans="1:4">
      <c r="A18172" s="354" t="s">
        <v>44263</v>
      </c>
      <c r="B18172" t="s">
        <v>44262</v>
      </c>
      <c r="C18172" s="354" t="s">
        <v>470</v>
      </c>
      <c r="D18172" s="355">
        <v>160.58000000000001</v>
      </c>
    </row>
    <row r="18173" spans="1:4">
      <c r="A18173" s="354" t="s">
        <v>44264</v>
      </c>
      <c r="B18173" t="s">
        <v>44265</v>
      </c>
      <c r="C18173" s="354" t="s">
        <v>470</v>
      </c>
      <c r="D18173" s="355">
        <v>205.41</v>
      </c>
    </row>
    <row r="18174" spans="1:4">
      <c r="A18174" s="354" t="s">
        <v>44266</v>
      </c>
      <c r="B18174" t="s">
        <v>44265</v>
      </c>
      <c r="C18174" s="354" t="s">
        <v>470</v>
      </c>
      <c r="D18174" s="355">
        <v>197.82</v>
      </c>
    </row>
    <row r="18175" spans="1:4">
      <c r="A18175" s="354" t="s">
        <v>44267</v>
      </c>
      <c r="B18175" t="s">
        <v>44268</v>
      </c>
      <c r="C18175" s="354" t="s">
        <v>470</v>
      </c>
      <c r="D18175" s="355">
        <v>182.13</v>
      </c>
    </row>
    <row r="18176" spans="1:4">
      <c r="A18176" s="354" t="s">
        <v>44269</v>
      </c>
      <c r="B18176" t="s">
        <v>44268</v>
      </c>
      <c r="C18176" s="354" t="s">
        <v>470</v>
      </c>
      <c r="D18176" s="355">
        <v>174.54</v>
      </c>
    </row>
    <row r="18177" spans="1:4">
      <c r="A18177" s="354" t="s">
        <v>44270</v>
      </c>
      <c r="B18177" t="s">
        <v>44271</v>
      </c>
      <c r="C18177" s="354" t="s">
        <v>470</v>
      </c>
      <c r="D18177" s="355">
        <v>207.23</v>
      </c>
    </row>
    <row r="18178" spans="1:4">
      <c r="A18178" s="354" t="s">
        <v>44272</v>
      </c>
      <c r="B18178" t="s">
        <v>44271</v>
      </c>
      <c r="C18178" s="354" t="s">
        <v>470</v>
      </c>
      <c r="D18178" s="355">
        <v>199.64</v>
      </c>
    </row>
    <row r="18179" spans="1:4">
      <c r="A18179" s="354" t="s">
        <v>44273</v>
      </c>
      <c r="B18179" t="s">
        <v>44274</v>
      </c>
      <c r="C18179" s="354" t="s">
        <v>470</v>
      </c>
      <c r="D18179" s="355">
        <v>253</v>
      </c>
    </row>
    <row r="18180" spans="1:4">
      <c r="A18180" s="354" t="s">
        <v>44275</v>
      </c>
      <c r="B18180" t="s">
        <v>44274</v>
      </c>
      <c r="C18180" s="354" t="s">
        <v>470</v>
      </c>
      <c r="D18180" s="355">
        <v>245.41</v>
      </c>
    </row>
    <row r="18181" spans="1:4">
      <c r="A18181" s="354" t="s">
        <v>44276</v>
      </c>
      <c r="B18181" t="s">
        <v>44277</v>
      </c>
      <c r="C18181" s="354" t="s">
        <v>470</v>
      </c>
      <c r="D18181" s="355">
        <v>210.77</v>
      </c>
    </row>
    <row r="18182" spans="1:4">
      <c r="A18182" s="354" t="s">
        <v>44278</v>
      </c>
      <c r="B18182" t="s">
        <v>44277</v>
      </c>
      <c r="C18182" s="354" t="s">
        <v>470</v>
      </c>
      <c r="D18182" s="355">
        <v>203.18</v>
      </c>
    </row>
    <row r="18183" spans="1:4">
      <c r="A18183" s="354" t="s">
        <v>44279</v>
      </c>
      <c r="B18183" t="s">
        <v>44280</v>
      </c>
      <c r="C18183" s="354" t="s">
        <v>470</v>
      </c>
      <c r="D18183" s="355">
        <v>155.16</v>
      </c>
    </row>
    <row r="18184" spans="1:4">
      <c r="A18184" s="354" t="s">
        <v>44281</v>
      </c>
      <c r="B18184" t="s">
        <v>44280</v>
      </c>
      <c r="C18184" s="354" t="s">
        <v>470</v>
      </c>
      <c r="D18184" s="355">
        <v>147.9</v>
      </c>
    </row>
    <row r="18185" spans="1:4">
      <c r="A18185" s="354" t="s">
        <v>44282</v>
      </c>
      <c r="B18185" t="s">
        <v>44283</v>
      </c>
      <c r="C18185" s="354" t="s">
        <v>470</v>
      </c>
      <c r="D18185" s="355">
        <v>170.25</v>
      </c>
    </row>
    <row r="18186" spans="1:4">
      <c r="A18186" s="354" t="s">
        <v>44284</v>
      </c>
      <c r="B18186" t="s">
        <v>44283</v>
      </c>
      <c r="C18186" s="354" t="s">
        <v>470</v>
      </c>
      <c r="D18186" s="355">
        <v>162.99</v>
      </c>
    </row>
    <row r="18187" spans="1:4">
      <c r="A18187" s="354" t="s">
        <v>44285</v>
      </c>
      <c r="B18187" t="s">
        <v>44286</v>
      </c>
      <c r="C18187" s="354" t="s">
        <v>470</v>
      </c>
      <c r="D18187" s="355">
        <v>176.89</v>
      </c>
    </row>
    <row r="18188" spans="1:4">
      <c r="A18188" s="354" t="s">
        <v>44287</v>
      </c>
      <c r="B18188" t="s">
        <v>44286</v>
      </c>
      <c r="C18188" s="354" t="s">
        <v>470</v>
      </c>
      <c r="D18188" s="355">
        <v>169.63</v>
      </c>
    </row>
    <row r="18189" spans="1:4">
      <c r="A18189" s="354" t="s">
        <v>44288</v>
      </c>
      <c r="B18189" t="s">
        <v>44289</v>
      </c>
      <c r="C18189" s="354" t="s">
        <v>470</v>
      </c>
      <c r="D18189" s="355">
        <v>180.68</v>
      </c>
    </row>
    <row r="18190" spans="1:4">
      <c r="A18190" s="354" t="s">
        <v>44290</v>
      </c>
      <c r="B18190" t="s">
        <v>44289</v>
      </c>
      <c r="C18190" s="354" t="s">
        <v>470</v>
      </c>
      <c r="D18190" s="355">
        <v>173.42</v>
      </c>
    </row>
    <row r="18191" spans="1:4">
      <c r="A18191" s="354" t="s">
        <v>44291</v>
      </c>
      <c r="B18191" t="s">
        <v>44292</v>
      </c>
      <c r="C18191" s="354" t="s">
        <v>470</v>
      </c>
      <c r="D18191" s="355">
        <v>295.38</v>
      </c>
    </row>
    <row r="18192" spans="1:4">
      <c r="A18192" s="354" t="s">
        <v>44293</v>
      </c>
      <c r="B18192" t="s">
        <v>44292</v>
      </c>
      <c r="C18192" s="354" t="s">
        <v>470</v>
      </c>
      <c r="D18192" s="355">
        <v>288.12</v>
      </c>
    </row>
    <row r="18193" spans="1:4">
      <c r="A18193" s="354" t="s">
        <v>44294</v>
      </c>
      <c r="B18193" t="s">
        <v>44295</v>
      </c>
      <c r="C18193" s="354" t="s">
        <v>470</v>
      </c>
      <c r="D18193" s="355">
        <v>200.05</v>
      </c>
    </row>
    <row r="18194" spans="1:4">
      <c r="A18194" s="354" t="s">
        <v>44296</v>
      </c>
      <c r="B18194" t="s">
        <v>44295</v>
      </c>
      <c r="C18194" s="354" t="s">
        <v>470</v>
      </c>
      <c r="D18194" s="355">
        <v>192.79</v>
      </c>
    </row>
    <row r="18195" spans="1:4">
      <c r="A18195" s="354" t="s">
        <v>44297</v>
      </c>
      <c r="B18195" t="s">
        <v>44298</v>
      </c>
      <c r="C18195" s="354" t="s">
        <v>470</v>
      </c>
      <c r="D18195" s="355">
        <v>243.99</v>
      </c>
    </row>
    <row r="18196" spans="1:4">
      <c r="A18196" s="354" t="s">
        <v>44299</v>
      </c>
      <c r="B18196" t="s">
        <v>44298</v>
      </c>
      <c r="C18196" s="354" t="s">
        <v>470</v>
      </c>
      <c r="D18196" s="355">
        <v>236.01</v>
      </c>
    </row>
    <row r="18197" spans="1:4">
      <c r="A18197" s="354" t="s">
        <v>44300</v>
      </c>
      <c r="B18197" t="s">
        <v>44301</v>
      </c>
      <c r="C18197" s="354" t="s">
        <v>470</v>
      </c>
      <c r="D18197" s="355">
        <v>288.81</v>
      </c>
    </row>
    <row r="18198" spans="1:4">
      <c r="A18198" s="354" t="s">
        <v>44302</v>
      </c>
      <c r="B18198" t="s">
        <v>44301</v>
      </c>
      <c r="C18198" s="354" t="s">
        <v>470</v>
      </c>
      <c r="D18198" s="355">
        <v>280.83</v>
      </c>
    </row>
    <row r="18199" spans="1:4">
      <c r="A18199" s="354" t="s">
        <v>44303</v>
      </c>
      <c r="B18199" t="s">
        <v>44304</v>
      </c>
      <c r="C18199" s="354" t="s">
        <v>470</v>
      </c>
      <c r="D18199" s="355">
        <v>298.39999999999998</v>
      </c>
    </row>
    <row r="18200" spans="1:4">
      <c r="A18200" s="354" t="s">
        <v>44305</v>
      </c>
      <c r="B18200" t="s">
        <v>44304</v>
      </c>
      <c r="C18200" s="354" t="s">
        <v>470</v>
      </c>
      <c r="D18200" s="355">
        <v>290.42</v>
      </c>
    </row>
    <row r="18201" spans="1:4">
      <c r="A18201" s="354" t="s">
        <v>44306</v>
      </c>
      <c r="B18201" t="s">
        <v>44307</v>
      </c>
      <c r="C18201" s="354" t="s">
        <v>470</v>
      </c>
      <c r="D18201" s="355">
        <v>10246.549999999999</v>
      </c>
    </row>
    <row r="18202" spans="1:4">
      <c r="A18202" s="354" t="s">
        <v>44308</v>
      </c>
      <c r="B18202" t="s">
        <v>44307</v>
      </c>
      <c r="C18202" s="354" t="s">
        <v>470</v>
      </c>
      <c r="D18202" s="355">
        <v>10239.950000000001</v>
      </c>
    </row>
    <row r="18203" spans="1:4">
      <c r="A18203" s="354" t="s">
        <v>44309</v>
      </c>
      <c r="B18203" t="s">
        <v>44310</v>
      </c>
      <c r="C18203" s="354" t="s">
        <v>470</v>
      </c>
      <c r="D18203" s="355">
        <v>11798</v>
      </c>
    </row>
    <row r="18204" spans="1:4">
      <c r="A18204" s="354" t="s">
        <v>44311</v>
      </c>
      <c r="B18204" t="s">
        <v>44310</v>
      </c>
      <c r="C18204" s="354" t="s">
        <v>470</v>
      </c>
      <c r="D18204" s="355">
        <v>11788.1</v>
      </c>
    </row>
    <row r="18205" spans="1:4">
      <c r="A18205" s="354" t="s">
        <v>44312</v>
      </c>
      <c r="B18205" t="s">
        <v>44313</v>
      </c>
      <c r="C18205" s="354" t="s">
        <v>470</v>
      </c>
      <c r="D18205" s="355">
        <v>15260.1</v>
      </c>
    </row>
    <row r="18206" spans="1:4">
      <c r="A18206" s="354" t="s">
        <v>44314</v>
      </c>
      <c r="B18206" t="s">
        <v>44313</v>
      </c>
      <c r="C18206" s="354" t="s">
        <v>470</v>
      </c>
      <c r="D18206" s="355">
        <v>15246.9</v>
      </c>
    </row>
    <row r="18207" spans="1:4">
      <c r="A18207" s="354" t="s">
        <v>44315</v>
      </c>
      <c r="B18207" t="s">
        <v>44316</v>
      </c>
      <c r="C18207" s="354" t="s">
        <v>470</v>
      </c>
      <c r="D18207" s="355">
        <v>18857.22</v>
      </c>
    </row>
    <row r="18208" spans="1:4">
      <c r="A18208" s="354" t="s">
        <v>44317</v>
      </c>
      <c r="B18208" t="s">
        <v>44316</v>
      </c>
      <c r="C18208" s="354" t="s">
        <v>470</v>
      </c>
      <c r="D18208" s="355">
        <v>18840.71</v>
      </c>
    </row>
    <row r="18209" spans="1:4">
      <c r="A18209" s="354" t="s">
        <v>44318</v>
      </c>
      <c r="B18209" t="s">
        <v>44319</v>
      </c>
      <c r="C18209" s="354" t="s">
        <v>470</v>
      </c>
      <c r="D18209" s="355">
        <v>23775.87</v>
      </c>
    </row>
    <row r="18210" spans="1:4">
      <c r="A18210" s="354" t="s">
        <v>44320</v>
      </c>
      <c r="B18210" t="s">
        <v>44319</v>
      </c>
      <c r="C18210" s="354" t="s">
        <v>470</v>
      </c>
      <c r="D18210" s="355">
        <v>23756.07</v>
      </c>
    </row>
    <row r="18211" spans="1:4">
      <c r="A18211" s="354" t="s">
        <v>44321</v>
      </c>
      <c r="B18211" t="s">
        <v>44322</v>
      </c>
      <c r="C18211" s="354" t="s">
        <v>470</v>
      </c>
      <c r="D18211" s="355">
        <v>29991.93</v>
      </c>
    </row>
    <row r="18212" spans="1:4">
      <c r="A18212" s="354" t="s">
        <v>44323</v>
      </c>
      <c r="B18212" t="s">
        <v>44322</v>
      </c>
      <c r="C18212" s="354" t="s">
        <v>470</v>
      </c>
      <c r="D18212" s="355">
        <v>29968.82</v>
      </c>
    </row>
    <row r="18213" spans="1:4">
      <c r="A18213" s="354" t="s">
        <v>44324</v>
      </c>
      <c r="B18213" t="s">
        <v>44325</v>
      </c>
      <c r="C18213" s="354" t="s">
        <v>470</v>
      </c>
      <c r="D18213" s="355">
        <v>38867.96</v>
      </c>
    </row>
    <row r="18214" spans="1:4">
      <c r="A18214" s="354" t="s">
        <v>44326</v>
      </c>
      <c r="B18214" t="s">
        <v>44325</v>
      </c>
      <c r="C18214" s="354" t="s">
        <v>470</v>
      </c>
      <c r="D18214" s="355">
        <v>38841.550000000003</v>
      </c>
    </row>
    <row r="18215" spans="1:4">
      <c r="A18215" s="354" t="s">
        <v>44327</v>
      </c>
      <c r="B18215" t="s">
        <v>44328</v>
      </c>
      <c r="C18215" s="354" t="s">
        <v>470</v>
      </c>
      <c r="D18215" s="355">
        <v>52222.98</v>
      </c>
    </row>
    <row r="18216" spans="1:4">
      <c r="A18216" s="354" t="s">
        <v>44329</v>
      </c>
      <c r="B18216" t="s">
        <v>44328</v>
      </c>
      <c r="C18216" s="354" t="s">
        <v>470</v>
      </c>
      <c r="D18216" s="355">
        <v>52193.27</v>
      </c>
    </row>
    <row r="18217" spans="1:4">
      <c r="A18217" s="354" t="s">
        <v>44330</v>
      </c>
      <c r="B18217" t="s">
        <v>44331</v>
      </c>
      <c r="C18217" s="354" t="s">
        <v>470</v>
      </c>
      <c r="D18217" s="355">
        <v>86804.17</v>
      </c>
    </row>
    <row r="18218" spans="1:4">
      <c r="A18218" s="354" t="s">
        <v>44332</v>
      </c>
      <c r="B18218" t="s">
        <v>44331</v>
      </c>
      <c r="C18218" s="354" t="s">
        <v>470</v>
      </c>
      <c r="D18218" s="355">
        <v>86771.16</v>
      </c>
    </row>
    <row r="18219" spans="1:4">
      <c r="A18219" s="354" t="s">
        <v>44333</v>
      </c>
      <c r="B18219" t="s">
        <v>44334</v>
      </c>
      <c r="C18219" s="354" t="s">
        <v>470</v>
      </c>
      <c r="D18219" s="355">
        <v>114589.98</v>
      </c>
    </row>
    <row r="18220" spans="1:4">
      <c r="A18220" s="354" t="s">
        <v>44335</v>
      </c>
      <c r="B18220" t="s">
        <v>44334</v>
      </c>
      <c r="C18220" s="354" t="s">
        <v>470</v>
      </c>
      <c r="D18220" s="355">
        <v>114553.67</v>
      </c>
    </row>
    <row r="18221" spans="1:4">
      <c r="A18221" s="354" t="s">
        <v>44336</v>
      </c>
      <c r="B18221" t="s">
        <v>44337</v>
      </c>
      <c r="C18221" s="354" t="s">
        <v>470</v>
      </c>
      <c r="D18221" s="355">
        <v>62671.72</v>
      </c>
    </row>
    <row r="18222" spans="1:4">
      <c r="A18222" s="354" t="s">
        <v>44338</v>
      </c>
      <c r="B18222" t="s">
        <v>44337</v>
      </c>
      <c r="C18222" s="354" t="s">
        <v>470</v>
      </c>
      <c r="D18222" s="355">
        <v>62658.52</v>
      </c>
    </row>
    <row r="18223" spans="1:4">
      <c r="A18223" s="354" t="s">
        <v>44339</v>
      </c>
      <c r="B18223" t="s">
        <v>44340</v>
      </c>
      <c r="C18223" s="354" t="s">
        <v>470</v>
      </c>
      <c r="D18223" s="355">
        <v>78870.720000000001</v>
      </c>
    </row>
    <row r="18224" spans="1:4">
      <c r="A18224" s="354" t="s">
        <v>44341</v>
      </c>
      <c r="B18224" t="s">
        <v>44340</v>
      </c>
      <c r="C18224" s="354" t="s">
        <v>470</v>
      </c>
      <c r="D18224" s="355">
        <v>78854.22</v>
      </c>
    </row>
    <row r="18225" spans="1:4">
      <c r="A18225" s="354" t="s">
        <v>44342</v>
      </c>
      <c r="B18225" t="s">
        <v>44343</v>
      </c>
      <c r="C18225" s="354" t="s">
        <v>470</v>
      </c>
      <c r="D18225" s="355">
        <v>83036.490000000005</v>
      </c>
    </row>
    <row r="18226" spans="1:4">
      <c r="A18226" s="354" t="s">
        <v>44344</v>
      </c>
      <c r="B18226" t="s">
        <v>44343</v>
      </c>
      <c r="C18226" s="354" t="s">
        <v>470</v>
      </c>
      <c r="D18226" s="355">
        <v>83016.69</v>
      </c>
    </row>
    <row r="18227" spans="1:4">
      <c r="A18227" s="354" t="s">
        <v>44345</v>
      </c>
      <c r="B18227" t="s">
        <v>44346</v>
      </c>
      <c r="C18227" s="354" t="s">
        <v>470</v>
      </c>
      <c r="D18227" s="355">
        <v>136161.14000000001</v>
      </c>
    </row>
    <row r="18228" spans="1:4">
      <c r="A18228" s="354" t="s">
        <v>44347</v>
      </c>
      <c r="B18228" t="s">
        <v>44346</v>
      </c>
      <c r="C18228" s="354" t="s">
        <v>470</v>
      </c>
      <c r="D18228" s="355">
        <v>136134.73000000001</v>
      </c>
    </row>
    <row r="18229" spans="1:4">
      <c r="A18229" s="354" t="s">
        <v>44348</v>
      </c>
      <c r="B18229" t="s">
        <v>44349</v>
      </c>
      <c r="C18229" s="354" t="s">
        <v>470</v>
      </c>
      <c r="D18229" s="355">
        <v>153634.64000000001</v>
      </c>
    </row>
    <row r="18230" spans="1:4">
      <c r="A18230" s="354" t="s">
        <v>44350</v>
      </c>
      <c r="B18230" t="s">
        <v>44349</v>
      </c>
      <c r="C18230" s="354" t="s">
        <v>470</v>
      </c>
      <c r="D18230" s="355">
        <v>153604.93</v>
      </c>
    </row>
    <row r="18231" spans="1:4">
      <c r="A18231" s="354" t="s">
        <v>44351</v>
      </c>
      <c r="B18231" t="s">
        <v>44352</v>
      </c>
      <c r="C18231" s="354" t="s">
        <v>470</v>
      </c>
      <c r="D18231" s="355">
        <v>178499.99</v>
      </c>
    </row>
    <row r="18232" spans="1:4">
      <c r="A18232" s="354" t="s">
        <v>44353</v>
      </c>
      <c r="B18232" t="s">
        <v>44352</v>
      </c>
      <c r="C18232" s="354" t="s">
        <v>470</v>
      </c>
      <c r="D18232" s="355">
        <v>178466.98</v>
      </c>
    </row>
    <row r="18233" spans="1:4">
      <c r="A18233" s="354" t="s">
        <v>44354</v>
      </c>
      <c r="B18233" t="s">
        <v>44355</v>
      </c>
      <c r="C18233" s="354" t="s">
        <v>470</v>
      </c>
      <c r="D18233" s="355">
        <v>211929.25</v>
      </c>
    </row>
    <row r="18234" spans="1:4">
      <c r="A18234" s="354" t="s">
        <v>44356</v>
      </c>
      <c r="B18234" t="s">
        <v>44355</v>
      </c>
      <c r="C18234" s="354" t="s">
        <v>470</v>
      </c>
      <c r="D18234" s="355">
        <v>211892.94</v>
      </c>
    </row>
    <row r="18235" spans="1:4">
      <c r="A18235" s="354" t="s">
        <v>44357</v>
      </c>
      <c r="B18235" t="s">
        <v>44358</v>
      </c>
      <c r="C18235" s="354" t="s">
        <v>470</v>
      </c>
      <c r="D18235" s="355">
        <v>30168.240000000002</v>
      </c>
    </row>
    <row r="18236" spans="1:4">
      <c r="A18236" s="354" t="s">
        <v>44359</v>
      </c>
      <c r="B18236" t="s">
        <v>44358</v>
      </c>
      <c r="C18236" s="354" t="s">
        <v>470</v>
      </c>
      <c r="D18236" s="355">
        <v>30161.63</v>
      </c>
    </row>
    <row r="18237" spans="1:4">
      <c r="A18237" s="354" t="s">
        <v>44360</v>
      </c>
      <c r="B18237" t="s">
        <v>44361</v>
      </c>
      <c r="C18237" s="354" t="s">
        <v>470</v>
      </c>
      <c r="D18237" s="355">
        <v>31074.32</v>
      </c>
    </row>
    <row r="18238" spans="1:4">
      <c r="A18238" s="354" t="s">
        <v>44362</v>
      </c>
      <c r="B18238" t="s">
        <v>44361</v>
      </c>
      <c r="C18238" s="354" t="s">
        <v>470</v>
      </c>
      <c r="D18238" s="355">
        <v>31064.42</v>
      </c>
    </row>
    <row r="18239" spans="1:4">
      <c r="A18239" s="354" t="s">
        <v>44363</v>
      </c>
      <c r="B18239" t="s">
        <v>44364</v>
      </c>
      <c r="C18239" s="354" t="s">
        <v>470</v>
      </c>
      <c r="D18239" s="355">
        <v>40099.1</v>
      </c>
    </row>
    <row r="18240" spans="1:4">
      <c r="A18240" s="354" t="s">
        <v>44365</v>
      </c>
      <c r="B18240" t="s">
        <v>44364</v>
      </c>
      <c r="C18240" s="354" t="s">
        <v>470</v>
      </c>
      <c r="D18240" s="355">
        <v>40085.9</v>
      </c>
    </row>
    <row r="18241" spans="1:4">
      <c r="A18241" s="354" t="s">
        <v>44366</v>
      </c>
      <c r="B18241" t="s">
        <v>44367</v>
      </c>
      <c r="C18241" s="354" t="s">
        <v>470</v>
      </c>
      <c r="D18241" s="355">
        <v>42123.88</v>
      </c>
    </row>
    <row r="18242" spans="1:4">
      <c r="A18242" s="354" t="s">
        <v>44368</v>
      </c>
      <c r="B18242" t="s">
        <v>44367</v>
      </c>
      <c r="C18242" s="354" t="s">
        <v>470</v>
      </c>
      <c r="D18242" s="355">
        <v>42107.37</v>
      </c>
    </row>
    <row r="18243" spans="1:4">
      <c r="A18243" s="354" t="s">
        <v>44369</v>
      </c>
      <c r="B18243" t="s">
        <v>44370</v>
      </c>
      <c r="C18243" s="354" t="s">
        <v>470</v>
      </c>
      <c r="D18243" s="355">
        <v>52148.65</v>
      </c>
    </row>
    <row r="18244" spans="1:4">
      <c r="A18244" s="354" t="s">
        <v>44371</v>
      </c>
      <c r="B18244" t="s">
        <v>44370</v>
      </c>
      <c r="C18244" s="354" t="s">
        <v>470</v>
      </c>
      <c r="D18244" s="355">
        <v>52128.85</v>
      </c>
    </row>
    <row r="18245" spans="1:4">
      <c r="A18245" s="354" t="s">
        <v>44372</v>
      </c>
      <c r="B18245" t="s">
        <v>44373</v>
      </c>
      <c r="C18245" s="354" t="s">
        <v>470</v>
      </c>
      <c r="D18245" s="355">
        <v>57173.43</v>
      </c>
    </row>
    <row r="18246" spans="1:4">
      <c r="A18246" s="354" t="s">
        <v>44374</v>
      </c>
      <c r="B18246" t="s">
        <v>44373</v>
      </c>
      <c r="C18246" s="354" t="s">
        <v>470</v>
      </c>
      <c r="D18246" s="355">
        <v>57150.32</v>
      </c>
    </row>
    <row r="18247" spans="1:4">
      <c r="A18247" s="354" t="s">
        <v>44375</v>
      </c>
      <c r="B18247" t="s">
        <v>44376</v>
      </c>
      <c r="C18247" s="354" t="s">
        <v>470</v>
      </c>
      <c r="D18247" s="355">
        <v>67198.210000000006</v>
      </c>
    </row>
    <row r="18248" spans="1:4">
      <c r="A18248" s="354" t="s">
        <v>44377</v>
      </c>
      <c r="B18248" t="s">
        <v>44376</v>
      </c>
      <c r="C18248" s="354" t="s">
        <v>470</v>
      </c>
      <c r="D18248" s="355">
        <v>67171.8</v>
      </c>
    </row>
    <row r="18249" spans="1:4">
      <c r="A18249" s="354" t="s">
        <v>44378</v>
      </c>
      <c r="B18249" t="s">
        <v>44379</v>
      </c>
      <c r="C18249" s="354" t="s">
        <v>470</v>
      </c>
      <c r="D18249" s="355">
        <v>82222.98</v>
      </c>
    </row>
    <row r="18250" spans="1:4">
      <c r="A18250" s="354" t="s">
        <v>44380</v>
      </c>
      <c r="B18250" t="s">
        <v>44379</v>
      </c>
      <c r="C18250" s="354" t="s">
        <v>470</v>
      </c>
      <c r="D18250" s="355">
        <v>82193.27</v>
      </c>
    </row>
    <row r="18251" spans="1:4">
      <c r="A18251" s="354" t="s">
        <v>44381</v>
      </c>
      <c r="B18251" t="s">
        <v>44382</v>
      </c>
      <c r="C18251" s="354" t="s">
        <v>470</v>
      </c>
      <c r="D18251" s="355">
        <v>110247.76</v>
      </c>
    </row>
    <row r="18252" spans="1:4">
      <c r="A18252" s="354" t="s">
        <v>44383</v>
      </c>
      <c r="B18252" t="s">
        <v>44382</v>
      </c>
      <c r="C18252" s="354" t="s">
        <v>470</v>
      </c>
      <c r="D18252" s="355">
        <v>110214.75</v>
      </c>
    </row>
    <row r="18253" spans="1:4">
      <c r="A18253" s="354" t="s">
        <v>44384</v>
      </c>
      <c r="B18253" t="s">
        <v>44385</v>
      </c>
      <c r="C18253" s="354" t="s">
        <v>470</v>
      </c>
      <c r="D18253" s="355">
        <v>132272.54</v>
      </c>
    </row>
    <row r="18254" spans="1:4">
      <c r="A18254" s="354" t="s">
        <v>44386</v>
      </c>
      <c r="B18254" t="s">
        <v>44385</v>
      </c>
      <c r="C18254" s="354" t="s">
        <v>470</v>
      </c>
      <c r="D18254" s="355">
        <v>132236.23000000001</v>
      </c>
    </row>
    <row r="18255" spans="1:4">
      <c r="A18255" s="354" t="s">
        <v>44387</v>
      </c>
      <c r="B18255" t="s">
        <v>44388</v>
      </c>
      <c r="C18255" s="354" t="s">
        <v>470</v>
      </c>
      <c r="D18255" s="355">
        <v>96756.89</v>
      </c>
    </row>
    <row r="18256" spans="1:4">
      <c r="A18256" s="354" t="s">
        <v>44389</v>
      </c>
      <c r="B18256" t="s">
        <v>44388</v>
      </c>
      <c r="C18256" s="354" t="s">
        <v>470</v>
      </c>
      <c r="D18256" s="355">
        <v>96756.89</v>
      </c>
    </row>
    <row r="18257" spans="1:4">
      <c r="A18257" s="354" t="s">
        <v>44390</v>
      </c>
      <c r="B18257" t="s">
        <v>44391</v>
      </c>
      <c r="C18257" s="354" t="s">
        <v>470</v>
      </c>
      <c r="D18257" s="355">
        <v>98650.17</v>
      </c>
    </row>
    <row r="18258" spans="1:4">
      <c r="A18258" s="354" t="s">
        <v>44392</v>
      </c>
      <c r="B18258" t="s">
        <v>44391</v>
      </c>
      <c r="C18258" s="354" t="s">
        <v>470</v>
      </c>
      <c r="D18258" s="355">
        <v>98650.17</v>
      </c>
    </row>
    <row r="18259" spans="1:4">
      <c r="A18259" s="354" t="s">
        <v>44393</v>
      </c>
      <c r="B18259" t="s">
        <v>44394</v>
      </c>
      <c r="C18259" s="354" t="s">
        <v>470</v>
      </c>
      <c r="D18259" s="355">
        <v>96756.89</v>
      </c>
    </row>
    <row r="18260" spans="1:4">
      <c r="A18260" s="354" t="s">
        <v>44395</v>
      </c>
      <c r="B18260" t="s">
        <v>44394</v>
      </c>
      <c r="C18260" s="354" t="s">
        <v>470</v>
      </c>
      <c r="D18260" s="355">
        <v>96756.89</v>
      </c>
    </row>
    <row r="18261" spans="1:4">
      <c r="A18261" s="354" t="s">
        <v>44396</v>
      </c>
      <c r="B18261" t="s">
        <v>44397</v>
      </c>
      <c r="C18261" s="354" t="s">
        <v>470</v>
      </c>
      <c r="D18261" s="355">
        <v>98650.17</v>
      </c>
    </row>
    <row r="18262" spans="1:4">
      <c r="A18262" s="354" t="s">
        <v>44398</v>
      </c>
      <c r="B18262" t="s">
        <v>44397</v>
      </c>
      <c r="C18262" s="354" t="s">
        <v>470</v>
      </c>
      <c r="D18262" s="355">
        <v>98650.17</v>
      </c>
    </row>
    <row r="18263" spans="1:4">
      <c r="A18263" s="354" t="s">
        <v>44399</v>
      </c>
      <c r="B18263" t="s">
        <v>44400</v>
      </c>
      <c r="C18263" s="354" t="s">
        <v>470</v>
      </c>
      <c r="D18263" s="355">
        <v>113077.2</v>
      </c>
    </row>
    <row r="18264" spans="1:4">
      <c r="A18264" s="354" t="s">
        <v>44401</v>
      </c>
      <c r="B18264" t="s">
        <v>44400</v>
      </c>
      <c r="C18264" s="354" t="s">
        <v>470</v>
      </c>
      <c r="D18264" s="355">
        <v>113077.2</v>
      </c>
    </row>
    <row r="18265" spans="1:4">
      <c r="A18265" s="354" t="s">
        <v>44402</v>
      </c>
      <c r="B18265" t="s">
        <v>44403</v>
      </c>
      <c r="C18265" s="354" t="s">
        <v>470</v>
      </c>
      <c r="D18265" s="355">
        <v>106573.16</v>
      </c>
    </row>
    <row r="18266" spans="1:4">
      <c r="A18266" s="354" t="s">
        <v>44404</v>
      </c>
      <c r="B18266" t="s">
        <v>44403</v>
      </c>
      <c r="C18266" s="354" t="s">
        <v>470</v>
      </c>
      <c r="D18266" s="355">
        <v>106573.16</v>
      </c>
    </row>
    <row r="18267" spans="1:4">
      <c r="A18267" s="354" t="s">
        <v>44405</v>
      </c>
      <c r="B18267" t="s">
        <v>44406</v>
      </c>
      <c r="C18267" s="354" t="s">
        <v>470</v>
      </c>
      <c r="D18267" s="355">
        <v>113077.2</v>
      </c>
    </row>
    <row r="18268" spans="1:4">
      <c r="A18268" s="354" t="s">
        <v>44407</v>
      </c>
      <c r="B18268" t="s">
        <v>44406</v>
      </c>
      <c r="C18268" s="354" t="s">
        <v>470</v>
      </c>
      <c r="D18268" s="355">
        <v>113077.2</v>
      </c>
    </row>
    <row r="18269" spans="1:4">
      <c r="A18269" s="354" t="s">
        <v>44408</v>
      </c>
      <c r="B18269" t="s">
        <v>44409</v>
      </c>
      <c r="C18269" s="354" t="s">
        <v>470</v>
      </c>
      <c r="D18269" s="355">
        <v>106573.16</v>
      </c>
    </row>
    <row r="18270" spans="1:4">
      <c r="A18270" s="354" t="s">
        <v>44410</v>
      </c>
      <c r="B18270" t="s">
        <v>44409</v>
      </c>
      <c r="C18270" s="354" t="s">
        <v>470</v>
      </c>
      <c r="D18270" s="355">
        <v>106573.16</v>
      </c>
    </row>
    <row r="18271" spans="1:4">
      <c r="A18271" s="354" t="s">
        <v>44411</v>
      </c>
      <c r="B18271" t="s">
        <v>44412</v>
      </c>
      <c r="C18271" s="354" t="s">
        <v>470</v>
      </c>
      <c r="D18271" s="355">
        <v>120572.43</v>
      </c>
    </row>
    <row r="18272" spans="1:4">
      <c r="A18272" s="354" t="s">
        <v>44413</v>
      </c>
      <c r="B18272" t="s">
        <v>44412</v>
      </c>
      <c r="C18272" s="354" t="s">
        <v>470</v>
      </c>
      <c r="D18272" s="355">
        <v>120572.43</v>
      </c>
    </row>
    <row r="18273" spans="1:4">
      <c r="A18273" s="354" t="s">
        <v>44414</v>
      </c>
      <c r="B18273" t="s">
        <v>44415</v>
      </c>
      <c r="C18273" s="354" t="s">
        <v>470</v>
      </c>
      <c r="D18273" s="355">
        <v>114606.48</v>
      </c>
    </row>
    <row r="18274" spans="1:4">
      <c r="A18274" s="354" t="s">
        <v>44416</v>
      </c>
      <c r="B18274" t="s">
        <v>44415</v>
      </c>
      <c r="C18274" s="354" t="s">
        <v>470</v>
      </c>
      <c r="D18274" s="355">
        <v>114606.48</v>
      </c>
    </row>
    <row r="18275" spans="1:4">
      <c r="A18275" s="354" t="s">
        <v>44417</v>
      </c>
      <c r="B18275" t="s">
        <v>44418</v>
      </c>
      <c r="C18275" s="354" t="s">
        <v>470</v>
      </c>
      <c r="D18275" s="355">
        <v>120572.43</v>
      </c>
    </row>
    <row r="18276" spans="1:4">
      <c r="A18276" s="354" t="s">
        <v>44419</v>
      </c>
      <c r="B18276" t="s">
        <v>44418</v>
      </c>
      <c r="C18276" s="354" t="s">
        <v>470</v>
      </c>
      <c r="D18276" s="355">
        <v>120572.43</v>
      </c>
    </row>
    <row r="18277" spans="1:4">
      <c r="A18277" s="354" t="s">
        <v>44420</v>
      </c>
      <c r="B18277" t="s">
        <v>44421</v>
      </c>
      <c r="C18277" s="354" t="s">
        <v>470</v>
      </c>
      <c r="D18277" s="355">
        <v>114606.48</v>
      </c>
    </row>
    <row r="18278" spans="1:4">
      <c r="A18278" s="354" t="s">
        <v>44422</v>
      </c>
      <c r="B18278" t="s">
        <v>44421</v>
      </c>
      <c r="C18278" s="354" t="s">
        <v>470</v>
      </c>
      <c r="D18278" s="355">
        <v>114606.48</v>
      </c>
    </row>
    <row r="18279" spans="1:4">
      <c r="A18279" s="354" t="s">
        <v>44423</v>
      </c>
      <c r="B18279" t="s">
        <v>44424</v>
      </c>
      <c r="C18279" s="354" t="s">
        <v>470</v>
      </c>
      <c r="D18279" s="355">
        <v>224259.75</v>
      </c>
    </row>
    <row r="18280" spans="1:4">
      <c r="A18280" s="354" t="s">
        <v>44425</v>
      </c>
      <c r="B18280" t="s">
        <v>44424</v>
      </c>
      <c r="C18280" s="354" t="s">
        <v>470</v>
      </c>
      <c r="D18280" s="355">
        <v>224259.75</v>
      </c>
    </row>
    <row r="18281" spans="1:4">
      <c r="A18281" s="354" t="s">
        <v>44426</v>
      </c>
      <c r="B18281" t="s">
        <v>44427</v>
      </c>
      <c r="C18281" s="354" t="s">
        <v>470</v>
      </c>
      <c r="D18281" s="355">
        <v>213996.14</v>
      </c>
    </row>
    <row r="18282" spans="1:4">
      <c r="A18282" s="354" t="s">
        <v>44428</v>
      </c>
      <c r="B18282" t="s">
        <v>44427</v>
      </c>
      <c r="C18282" s="354" t="s">
        <v>470</v>
      </c>
      <c r="D18282" s="355">
        <v>213996.14</v>
      </c>
    </row>
    <row r="18283" spans="1:4">
      <c r="A18283" s="354" t="s">
        <v>44429</v>
      </c>
      <c r="B18283" t="s">
        <v>44430</v>
      </c>
      <c r="C18283" s="354" t="s">
        <v>470</v>
      </c>
      <c r="D18283" s="355">
        <v>224259.75</v>
      </c>
    </row>
    <row r="18284" spans="1:4">
      <c r="A18284" s="354" t="s">
        <v>44431</v>
      </c>
      <c r="B18284" t="s">
        <v>44430</v>
      </c>
      <c r="C18284" s="354" t="s">
        <v>470</v>
      </c>
      <c r="D18284" s="355">
        <v>224259.75</v>
      </c>
    </row>
    <row r="18285" spans="1:4">
      <c r="A18285" s="354" t="s">
        <v>44432</v>
      </c>
      <c r="B18285" t="s">
        <v>44433</v>
      </c>
      <c r="C18285" s="354" t="s">
        <v>470</v>
      </c>
      <c r="D18285" s="355">
        <v>213996.14</v>
      </c>
    </row>
    <row r="18286" spans="1:4">
      <c r="A18286" s="354" t="s">
        <v>44434</v>
      </c>
      <c r="B18286" t="s">
        <v>44433</v>
      </c>
      <c r="C18286" s="354" t="s">
        <v>470</v>
      </c>
      <c r="D18286" s="355">
        <v>213996.14</v>
      </c>
    </row>
    <row r="18287" spans="1:4">
      <c r="A18287" s="354" t="s">
        <v>44435</v>
      </c>
      <c r="B18287" t="s">
        <v>44436</v>
      </c>
      <c r="C18287" s="354" t="s">
        <v>470</v>
      </c>
      <c r="D18287" s="355">
        <v>359226.14</v>
      </c>
    </row>
    <row r="18288" spans="1:4">
      <c r="A18288" s="354" t="s">
        <v>44437</v>
      </c>
      <c r="B18288" t="s">
        <v>44436</v>
      </c>
      <c r="C18288" s="354" t="s">
        <v>470</v>
      </c>
      <c r="D18288" s="355">
        <v>359226.14</v>
      </c>
    </row>
    <row r="18289" spans="1:4">
      <c r="A18289" s="354" t="s">
        <v>44438</v>
      </c>
      <c r="B18289" t="s">
        <v>44439</v>
      </c>
      <c r="C18289" s="354" t="s">
        <v>470</v>
      </c>
      <c r="D18289" s="355">
        <v>343780.91</v>
      </c>
    </row>
    <row r="18290" spans="1:4">
      <c r="A18290" s="354" t="s">
        <v>44440</v>
      </c>
      <c r="B18290" t="s">
        <v>44439</v>
      </c>
      <c r="C18290" s="354" t="s">
        <v>470</v>
      </c>
      <c r="D18290" s="355">
        <v>343780.91</v>
      </c>
    </row>
    <row r="18291" spans="1:4">
      <c r="A18291" s="354" t="s">
        <v>44441</v>
      </c>
      <c r="B18291" t="s">
        <v>44442</v>
      </c>
      <c r="C18291" s="354" t="s">
        <v>470</v>
      </c>
      <c r="D18291" s="355">
        <v>359226.14</v>
      </c>
    </row>
    <row r="18292" spans="1:4">
      <c r="A18292" s="354" t="s">
        <v>44443</v>
      </c>
      <c r="B18292" t="s">
        <v>44442</v>
      </c>
      <c r="C18292" s="354" t="s">
        <v>470</v>
      </c>
      <c r="D18292" s="355">
        <v>359226.14</v>
      </c>
    </row>
    <row r="18293" spans="1:4">
      <c r="A18293" s="354" t="s">
        <v>44444</v>
      </c>
      <c r="B18293" t="s">
        <v>44445</v>
      </c>
      <c r="C18293" s="354" t="s">
        <v>470</v>
      </c>
      <c r="D18293" s="355">
        <v>343780.91</v>
      </c>
    </row>
    <row r="18294" spans="1:4">
      <c r="A18294" s="354" t="s">
        <v>44446</v>
      </c>
      <c r="B18294" t="s">
        <v>44445</v>
      </c>
      <c r="C18294" s="354" t="s">
        <v>470</v>
      </c>
      <c r="D18294" s="355">
        <v>343780.91</v>
      </c>
    </row>
    <row r="18295" spans="1:4">
      <c r="A18295" s="354" t="s">
        <v>44447</v>
      </c>
      <c r="B18295" t="s">
        <v>44448</v>
      </c>
      <c r="C18295" s="354" t="s">
        <v>470</v>
      </c>
      <c r="D18295" s="355">
        <v>340002.41</v>
      </c>
    </row>
    <row r="18296" spans="1:4">
      <c r="A18296" s="354" t="s">
        <v>44449</v>
      </c>
      <c r="B18296" t="s">
        <v>44448</v>
      </c>
      <c r="C18296" s="354" t="s">
        <v>470</v>
      </c>
      <c r="D18296" s="355">
        <v>340002.41</v>
      </c>
    </row>
    <row r="18297" spans="1:4">
      <c r="A18297" s="354" t="s">
        <v>44450</v>
      </c>
      <c r="B18297" t="s">
        <v>44451</v>
      </c>
      <c r="C18297" s="354" t="s">
        <v>470</v>
      </c>
      <c r="D18297" s="355">
        <v>314343.40000000002</v>
      </c>
    </row>
    <row r="18298" spans="1:4">
      <c r="A18298" s="354" t="s">
        <v>44452</v>
      </c>
      <c r="B18298" t="s">
        <v>44451</v>
      </c>
      <c r="C18298" s="354" t="s">
        <v>470</v>
      </c>
      <c r="D18298" s="355">
        <v>314343.40000000002</v>
      </c>
    </row>
    <row r="18299" spans="1:4">
      <c r="A18299" s="354" t="s">
        <v>44453</v>
      </c>
      <c r="B18299" t="s">
        <v>44454</v>
      </c>
      <c r="C18299" s="354" t="s">
        <v>470</v>
      </c>
      <c r="D18299" s="355">
        <v>340002.41</v>
      </c>
    </row>
    <row r="18300" spans="1:4">
      <c r="A18300" s="354" t="s">
        <v>44455</v>
      </c>
      <c r="B18300" t="s">
        <v>44454</v>
      </c>
      <c r="C18300" s="354" t="s">
        <v>470</v>
      </c>
      <c r="D18300" s="355">
        <v>340002.41</v>
      </c>
    </row>
    <row r="18301" spans="1:4">
      <c r="A18301" s="354" t="s">
        <v>44456</v>
      </c>
      <c r="B18301" t="s">
        <v>44457</v>
      </c>
      <c r="C18301" s="354" t="s">
        <v>470</v>
      </c>
      <c r="D18301" s="355">
        <v>314343.40000000002</v>
      </c>
    </row>
    <row r="18302" spans="1:4">
      <c r="A18302" s="354" t="s">
        <v>44458</v>
      </c>
      <c r="B18302" t="s">
        <v>44457</v>
      </c>
      <c r="C18302" s="354" t="s">
        <v>470</v>
      </c>
      <c r="D18302" s="355">
        <v>314343.40000000002</v>
      </c>
    </row>
    <row r="18303" spans="1:4">
      <c r="A18303" s="354" t="s">
        <v>44459</v>
      </c>
      <c r="B18303" t="s">
        <v>44460</v>
      </c>
      <c r="C18303" s="354" t="s">
        <v>470</v>
      </c>
      <c r="D18303" s="355">
        <v>423000</v>
      </c>
    </row>
    <row r="18304" spans="1:4">
      <c r="A18304" s="354" t="s">
        <v>44461</v>
      </c>
      <c r="B18304" t="s">
        <v>44460</v>
      </c>
      <c r="C18304" s="354" t="s">
        <v>470</v>
      </c>
      <c r="D18304" s="355">
        <v>423000</v>
      </c>
    </row>
    <row r="18305" spans="1:4">
      <c r="A18305" s="354" t="s">
        <v>44462</v>
      </c>
      <c r="B18305" t="s">
        <v>44463</v>
      </c>
      <c r="C18305" s="354" t="s">
        <v>470</v>
      </c>
      <c r="D18305" s="355">
        <v>425491.16</v>
      </c>
    </row>
    <row r="18306" spans="1:4">
      <c r="A18306" s="354" t="s">
        <v>44464</v>
      </c>
      <c r="B18306" t="s">
        <v>44463</v>
      </c>
      <c r="C18306" s="354" t="s">
        <v>470</v>
      </c>
      <c r="D18306" s="355">
        <v>425491.16</v>
      </c>
    </row>
    <row r="18307" spans="1:4">
      <c r="A18307" s="354" t="s">
        <v>44465</v>
      </c>
      <c r="B18307" t="s">
        <v>44466</v>
      </c>
      <c r="C18307" s="354" t="s">
        <v>470</v>
      </c>
      <c r="D18307" s="355">
        <v>423000</v>
      </c>
    </row>
    <row r="18308" spans="1:4">
      <c r="A18308" s="354" t="s">
        <v>44467</v>
      </c>
      <c r="B18308" t="s">
        <v>44466</v>
      </c>
      <c r="C18308" s="354" t="s">
        <v>470</v>
      </c>
      <c r="D18308" s="355">
        <v>423000</v>
      </c>
    </row>
    <row r="18309" spans="1:4">
      <c r="A18309" s="354" t="s">
        <v>44468</v>
      </c>
      <c r="B18309" t="s">
        <v>44469</v>
      </c>
      <c r="C18309" s="354" t="s">
        <v>470</v>
      </c>
      <c r="D18309" s="355">
        <v>425491.16</v>
      </c>
    </row>
    <row r="18310" spans="1:4">
      <c r="A18310" s="354" t="s">
        <v>44470</v>
      </c>
      <c r="B18310" t="s">
        <v>44469</v>
      </c>
      <c r="C18310" s="354" t="s">
        <v>470</v>
      </c>
      <c r="D18310" s="355">
        <v>425491.16</v>
      </c>
    </row>
    <row r="18311" spans="1:4">
      <c r="A18311" s="354" t="s">
        <v>44471</v>
      </c>
      <c r="B18311" t="s">
        <v>44472</v>
      </c>
      <c r="C18311" s="354" t="s">
        <v>470</v>
      </c>
      <c r="D18311" s="355">
        <v>575957.59</v>
      </c>
    </row>
    <row r="18312" spans="1:4">
      <c r="A18312" s="354" t="s">
        <v>44473</v>
      </c>
      <c r="B18312" t="s">
        <v>44472</v>
      </c>
      <c r="C18312" s="354" t="s">
        <v>470</v>
      </c>
      <c r="D18312" s="355">
        <v>575957.59</v>
      </c>
    </row>
    <row r="18313" spans="1:4">
      <c r="A18313" s="354" t="s">
        <v>44474</v>
      </c>
      <c r="B18313" t="s">
        <v>44475</v>
      </c>
      <c r="C18313" s="354" t="s">
        <v>470</v>
      </c>
      <c r="D18313" s="355">
        <v>577950.53</v>
      </c>
    </row>
    <row r="18314" spans="1:4">
      <c r="A18314" s="354" t="s">
        <v>44476</v>
      </c>
      <c r="B18314" t="s">
        <v>44475</v>
      </c>
      <c r="C18314" s="354" t="s">
        <v>470</v>
      </c>
      <c r="D18314" s="355">
        <v>577950.53</v>
      </c>
    </row>
    <row r="18315" spans="1:4">
      <c r="A18315" s="354" t="s">
        <v>44477</v>
      </c>
      <c r="B18315" t="s">
        <v>44478</v>
      </c>
      <c r="C18315" s="354" t="s">
        <v>470</v>
      </c>
      <c r="D18315" s="355">
        <v>575957.59</v>
      </c>
    </row>
    <row r="18316" spans="1:4">
      <c r="A18316" s="354" t="s">
        <v>44479</v>
      </c>
      <c r="B18316" t="s">
        <v>44478</v>
      </c>
      <c r="C18316" s="354" t="s">
        <v>470</v>
      </c>
      <c r="D18316" s="355">
        <v>575957.59</v>
      </c>
    </row>
    <row r="18317" spans="1:4">
      <c r="A18317" s="354" t="s">
        <v>44480</v>
      </c>
      <c r="B18317" t="s">
        <v>44481</v>
      </c>
      <c r="C18317" s="354" t="s">
        <v>470</v>
      </c>
      <c r="D18317" s="355">
        <v>577950.53</v>
      </c>
    </row>
    <row r="18318" spans="1:4">
      <c r="A18318" s="354" t="s">
        <v>44482</v>
      </c>
      <c r="B18318" t="s">
        <v>44481</v>
      </c>
      <c r="C18318" s="354" t="s">
        <v>470</v>
      </c>
      <c r="D18318" s="355">
        <v>577950.53</v>
      </c>
    </row>
    <row r="18319" spans="1:4">
      <c r="A18319" s="354" t="s">
        <v>44483</v>
      </c>
      <c r="B18319" t="s">
        <v>44484</v>
      </c>
      <c r="C18319" s="354" t="s">
        <v>470</v>
      </c>
      <c r="D18319" s="355">
        <v>773257.95</v>
      </c>
    </row>
    <row r="18320" spans="1:4">
      <c r="A18320" s="354" t="s">
        <v>44485</v>
      </c>
      <c r="B18320" t="s">
        <v>44484</v>
      </c>
      <c r="C18320" s="354" t="s">
        <v>470</v>
      </c>
      <c r="D18320" s="355">
        <v>773257.95</v>
      </c>
    </row>
    <row r="18321" spans="1:4">
      <c r="A18321" s="354" t="s">
        <v>44486</v>
      </c>
      <c r="B18321" t="s">
        <v>44487</v>
      </c>
      <c r="C18321" s="354" t="s">
        <v>470</v>
      </c>
      <c r="D18321" s="355">
        <v>777243.81</v>
      </c>
    </row>
    <row r="18322" spans="1:4">
      <c r="A18322" s="354" t="s">
        <v>44488</v>
      </c>
      <c r="B18322" t="s">
        <v>44487</v>
      </c>
      <c r="C18322" s="354" t="s">
        <v>470</v>
      </c>
      <c r="D18322" s="355">
        <v>777243.81</v>
      </c>
    </row>
    <row r="18323" spans="1:4">
      <c r="A18323" s="354" t="s">
        <v>44489</v>
      </c>
      <c r="B18323" t="s">
        <v>44490</v>
      </c>
      <c r="C18323" s="354" t="s">
        <v>470</v>
      </c>
      <c r="D18323" s="355">
        <v>773257.95</v>
      </c>
    </row>
    <row r="18324" spans="1:4">
      <c r="A18324" s="354" t="s">
        <v>44491</v>
      </c>
      <c r="B18324" t="s">
        <v>44490</v>
      </c>
      <c r="C18324" s="354" t="s">
        <v>470</v>
      </c>
      <c r="D18324" s="355">
        <v>773257.95</v>
      </c>
    </row>
    <row r="18325" spans="1:4">
      <c r="A18325" s="354" t="s">
        <v>44492</v>
      </c>
      <c r="B18325" t="s">
        <v>44493</v>
      </c>
      <c r="C18325" s="354" t="s">
        <v>470</v>
      </c>
      <c r="D18325" s="355">
        <v>777243.81</v>
      </c>
    </row>
    <row r="18326" spans="1:4">
      <c r="A18326" s="354" t="s">
        <v>44494</v>
      </c>
      <c r="B18326" t="s">
        <v>44493</v>
      </c>
      <c r="C18326" s="354" t="s">
        <v>470</v>
      </c>
      <c r="D18326" s="355">
        <v>777243.81</v>
      </c>
    </row>
    <row r="18327" spans="1:4">
      <c r="A18327" s="354" t="s">
        <v>44495</v>
      </c>
      <c r="B18327" t="s">
        <v>44496</v>
      </c>
      <c r="C18327" s="354" t="s">
        <v>470</v>
      </c>
      <c r="D18327" s="355">
        <v>1101095.3999999999</v>
      </c>
    </row>
    <row r="18328" spans="1:4">
      <c r="A18328" s="354" t="s">
        <v>44497</v>
      </c>
      <c r="B18328" t="s">
        <v>44496</v>
      </c>
      <c r="C18328" s="354" t="s">
        <v>470</v>
      </c>
      <c r="D18328" s="355">
        <v>1101095.3999999999</v>
      </c>
    </row>
    <row r="18329" spans="1:4">
      <c r="A18329" s="354" t="s">
        <v>44498</v>
      </c>
      <c r="B18329" t="s">
        <v>44499</v>
      </c>
      <c r="C18329" s="354" t="s">
        <v>470</v>
      </c>
      <c r="D18329" s="355">
        <v>1295406.3600000001</v>
      </c>
    </row>
    <row r="18330" spans="1:4">
      <c r="A18330" s="354" t="s">
        <v>44500</v>
      </c>
      <c r="B18330" t="s">
        <v>44499</v>
      </c>
      <c r="C18330" s="354" t="s">
        <v>470</v>
      </c>
      <c r="D18330" s="355">
        <v>1295406.3600000001</v>
      </c>
    </row>
    <row r="18331" spans="1:4">
      <c r="A18331" s="354" t="s">
        <v>44501</v>
      </c>
      <c r="B18331" t="s">
        <v>44502</v>
      </c>
      <c r="C18331" s="354" t="s">
        <v>470</v>
      </c>
      <c r="D18331" s="355">
        <v>1101095.3999999999</v>
      </c>
    </row>
    <row r="18332" spans="1:4">
      <c r="A18332" s="354" t="s">
        <v>44503</v>
      </c>
      <c r="B18332" t="s">
        <v>44502</v>
      </c>
      <c r="C18332" s="354" t="s">
        <v>470</v>
      </c>
      <c r="D18332" s="355">
        <v>1101095.3999999999</v>
      </c>
    </row>
    <row r="18333" spans="1:4">
      <c r="A18333" s="354" t="s">
        <v>44504</v>
      </c>
      <c r="B18333" t="s">
        <v>44505</v>
      </c>
      <c r="C18333" s="354" t="s">
        <v>470</v>
      </c>
      <c r="D18333" s="355">
        <v>1295406.3600000001</v>
      </c>
    </row>
    <row r="18334" spans="1:4">
      <c r="A18334" s="354" t="s">
        <v>44506</v>
      </c>
      <c r="B18334" t="s">
        <v>44505</v>
      </c>
      <c r="C18334" s="354" t="s">
        <v>470</v>
      </c>
      <c r="D18334" s="355">
        <v>1295406.3600000001</v>
      </c>
    </row>
    <row r="18335" spans="1:4">
      <c r="A18335" s="354" t="s">
        <v>44507</v>
      </c>
      <c r="B18335" t="s">
        <v>44508</v>
      </c>
      <c r="C18335" s="354" t="s">
        <v>470</v>
      </c>
      <c r="D18335" s="355">
        <v>919.47</v>
      </c>
    </row>
    <row r="18336" spans="1:4">
      <c r="A18336" s="354" t="s">
        <v>44509</v>
      </c>
      <c r="B18336" t="s">
        <v>44508</v>
      </c>
      <c r="C18336" s="354" t="s">
        <v>470</v>
      </c>
      <c r="D18336" s="355">
        <v>871.13</v>
      </c>
    </row>
    <row r="18337" spans="1:4">
      <c r="A18337" s="354" t="s">
        <v>44510</v>
      </c>
      <c r="B18337" t="s">
        <v>44511</v>
      </c>
      <c r="C18337" s="354" t="s">
        <v>470</v>
      </c>
      <c r="D18337" s="355">
        <v>1014.95</v>
      </c>
    </row>
    <row r="18338" spans="1:4">
      <c r="A18338" s="354" t="s">
        <v>44512</v>
      </c>
      <c r="B18338" t="s">
        <v>44511</v>
      </c>
      <c r="C18338" s="354" t="s">
        <v>470</v>
      </c>
      <c r="D18338" s="355">
        <v>966.61</v>
      </c>
    </row>
    <row r="18339" spans="1:4">
      <c r="A18339" s="354" t="s">
        <v>44513</v>
      </c>
      <c r="B18339" t="s">
        <v>44514</v>
      </c>
      <c r="C18339" s="354" t="s">
        <v>470</v>
      </c>
      <c r="D18339" s="355">
        <v>1053.54</v>
      </c>
    </row>
    <row r="18340" spans="1:4">
      <c r="A18340" s="354" t="s">
        <v>44515</v>
      </c>
      <c r="B18340" t="s">
        <v>44514</v>
      </c>
      <c r="C18340" s="354" t="s">
        <v>470</v>
      </c>
      <c r="D18340" s="355">
        <v>1003.28</v>
      </c>
    </row>
    <row r="18341" spans="1:4">
      <c r="A18341" s="354" t="s">
        <v>44516</v>
      </c>
      <c r="B18341" t="s">
        <v>44517</v>
      </c>
      <c r="C18341" s="354" t="s">
        <v>470</v>
      </c>
      <c r="D18341" s="355">
        <v>1164.49</v>
      </c>
    </row>
    <row r="18342" spans="1:4">
      <c r="A18342" s="354" t="s">
        <v>44518</v>
      </c>
      <c r="B18342" t="s">
        <v>44517</v>
      </c>
      <c r="C18342" s="354" t="s">
        <v>470</v>
      </c>
      <c r="D18342" s="355">
        <v>1112.32</v>
      </c>
    </row>
    <row r="18343" spans="1:4">
      <c r="A18343" s="354" t="s">
        <v>44519</v>
      </c>
      <c r="B18343" t="s">
        <v>44520</v>
      </c>
      <c r="C18343" s="354" t="s">
        <v>470</v>
      </c>
      <c r="D18343" s="355">
        <v>2018.41</v>
      </c>
    </row>
    <row r="18344" spans="1:4">
      <c r="A18344" s="354" t="s">
        <v>44521</v>
      </c>
      <c r="B18344" t="s">
        <v>44520</v>
      </c>
      <c r="C18344" s="354" t="s">
        <v>470</v>
      </c>
      <c r="D18344" s="355">
        <v>1964.33</v>
      </c>
    </row>
    <row r="18345" spans="1:4">
      <c r="A18345" s="354" t="s">
        <v>44522</v>
      </c>
      <c r="B18345" t="s">
        <v>44523</v>
      </c>
      <c r="C18345" s="354" t="s">
        <v>470</v>
      </c>
      <c r="D18345" s="355">
        <v>2020.97</v>
      </c>
    </row>
    <row r="18346" spans="1:4">
      <c r="A18346" s="354" t="s">
        <v>44524</v>
      </c>
      <c r="B18346" t="s">
        <v>44523</v>
      </c>
      <c r="C18346" s="354" t="s">
        <v>470</v>
      </c>
      <c r="D18346" s="355">
        <v>1961.66</v>
      </c>
    </row>
    <row r="18347" spans="1:4">
      <c r="A18347" s="354" t="s">
        <v>44525</v>
      </c>
      <c r="B18347" t="s">
        <v>44526</v>
      </c>
      <c r="C18347" s="354" t="s">
        <v>470</v>
      </c>
      <c r="D18347" s="355">
        <v>2350.2199999999998</v>
      </c>
    </row>
    <row r="18348" spans="1:4">
      <c r="A18348" s="354" t="s">
        <v>44527</v>
      </c>
      <c r="B18348" t="s">
        <v>44526</v>
      </c>
      <c r="C18348" s="354" t="s">
        <v>470</v>
      </c>
      <c r="D18348" s="355">
        <v>2287.08</v>
      </c>
    </row>
    <row r="18349" spans="1:4">
      <c r="A18349" s="354" t="s">
        <v>44528</v>
      </c>
      <c r="B18349" t="s">
        <v>44529</v>
      </c>
      <c r="C18349" s="354" t="s">
        <v>470</v>
      </c>
      <c r="D18349" s="355">
        <v>5042.68</v>
      </c>
    </row>
    <row r="18350" spans="1:4">
      <c r="A18350" s="354" t="s">
        <v>44530</v>
      </c>
      <c r="B18350" t="s">
        <v>44529</v>
      </c>
      <c r="C18350" s="354" t="s">
        <v>470</v>
      </c>
      <c r="D18350" s="355">
        <v>4974.33</v>
      </c>
    </row>
    <row r="18351" spans="1:4">
      <c r="A18351" s="354" t="s">
        <v>44531</v>
      </c>
      <c r="B18351" t="s">
        <v>44532</v>
      </c>
      <c r="C18351" s="354" t="s">
        <v>470</v>
      </c>
      <c r="D18351" s="355">
        <v>8258.4699999999993</v>
      </c>
    </row>
    <row r="18352" spans="1:4">
      <c r="A18352" s="354" t="s">
        <v>44533</v>
      </c>
      <c r="B18352" t="s">
        <v>44532</v>
      </c>
      <c r="C18352" s="354" t="s">
        <v>470</v>
      </c>
      <c r="D18352" s="355">
        <v>8182.99</v>
      </c>
    </row>
    <row r="18353" spans="1:4">
      <c r="A18353" s="354" t="s">
        <v>44534</v>
      </c>
      <c r="B18353" t="s">
        <v>44535</v>
      </c>
      <c r="C18353" s="354" t="s">
        <v>470</v>
      </c>
      <c r="D18353" s="355">
        <v>7636.68</v>
      </c>
    </row>
    <row r="18354" spans="1:4">
      <c r="A18354" s="354" t="s">
        <v>44536</v>
      </c>
      <c r="B18354" t="s">
        <v>44535</v>
      </c>
      <c r="C18354" s="354" t="s">
        <v>470</v>
      </c>
      <c r="D18354" s="355">
        <v>7554.59</v>
      </c>
    </row>
    <row r="18355" spans="1:4">
      <c r="A18355" s="354" t="s">
        <v>44537</v>
      </c>
      <c r="B18355" t="s">
        <v>44538</v>
      </c>
      <c r="C18355" s="354" t="s">
        <v>470</v>
      </c>
      <c r="D18355" s="355">
        <v>3057.97</v>
      </c>
    </row>
    <row r="18356" spans="1:4">
      <c r="A18356" s="354" t="s">
        <v>44539</v>
      </c>
      <c r="B18356" t="s">
        <v>44538</v>
      </c>
      <c r="C18356" s="354" t="s">
        <v>470</v>
      </c>
      <c r="D18356" s="355">
        <v>3024.96</v>
      </c>
    </row>
    <row r="18357" spans="1:4">
      <c r="A18357" s="354" t="s">
        <v>44540</v>
      </c>
      <c r="B18357" t="s">
        <v>44541</v>
      </c>
      <c r="C18357" s="354" t="s">
        <v>470</v>
      </c>
      <c r="D18357" s="355">
        <v>3377.62</v>
      </c>
    </row>
    <row r="18358" spans="1:4">
      <c r="A18358" s="354" t="s">
        <v>44542</v>
      </c>
      <c r="B18358" t="s">
        <v>44541</v>
      </c>
      <c r="C18358" s="354" t="s">
        <v>470</v>
      </c>
      <c r="D18358" s="355">
        <v>3342.69</v>
      </c>
    </row>
    <row r="18359" spans="1:4">
      <c r="A18359" s="354" t="s">
        <v>44543</v>
      </c>
      <c r="B18359" t="s">
        <v>44544</v>
      </c>
      <c r="C18359" s="354" t="s">
        <v>470</v>
      </c>
      <c r="D18359" s="355">
        <v>4548.8999999999996</v>
      </c>
    </row>
    <row r="18360" spans="1:4">
      <c r="A18360" s="354" t="s">
        <v>44545</v>
      </c>
      <c r="B18360" t="s">
        <v>44544</v>
      </c>
      <c r="C18360" s="354" t="s">
        <v>470</v>
      </c>
      <c r="D18360" s="355">
        <v>4510.67</v>
      </c>
    </row>
    <row r="18361" spans="1:4">
      <c r="A18361" s="354" t="s">
        <v>44546</v>
      </c>
      <c r="B18361" t="s">
        <v>44547</v>
      </c>
      <c r="C18361" s="354" t="s">
        <v>470</v>
      </c>
      <c r="D18361" s="355">
        <v>4882.5200000000004</v>
      </c>
    </row>
    <row r="18362" spans="1:4">
      <c r="A18362" s="354" t="s">
        <v>44548</v>
      </c>
      <c r="B18362" t="s">
        <v>44547</v>
      </c>
      <c r="C18362" s="354" t="s">
        <v>470</v>
      </c>
      <c r="D18362" s="355">
        <v>4837.1499999999996</v>
      </c>
    </row>
    <row r="18363" spans="1:4">
      <c r="A18363" s="354" t="s">
        <v>44549</v>
      </c>
      <c r="B18363" t="s">
        <v>44550</v>
      </c>
      <c r="C18363" s="354" t="s">
        <v>470</v>
      </c>
      <c r="D18363" s="355">
        <v>5207.76</v>
      </c>
    </row>
    <row r="18364" spans="1:4">
      <c r="A18364" s="354" t="s">
        <v>44551</v>
      </c>
      <c r="B18364" t="s">
        <v>44550</v>
      </c>
      <c r="C18364" s="354" t="s">
        <v>470</v>
      </c>
      <c r="D18364" s="355">
        <v>5162.3999999999996</v>
      </c>
    </row>
    <row r="18365" spans="1:4">
      <c r="A18365" s="354" t="s">
        <v>44552</v>
      </c>
      <c r="B18365" t="s">
        <v>44553</v>
      </c>
      <c r="C18365" s="354" t="s">
        <v>470</v>
      </c>
      <c r="D18365" s="355">
        <v>4400</v>
      </c>
    </row>
    <row r="18366" spans="1:4">
      <c r="A18366" s="354" t="s">
        <v>44554</v>
      </c>
      <c r="B18366" t="s">
        <v>44553</v>
      </c>
      <c r="C18366" s="354" t="s">
        <v>470</v>
      </c>
      <c r="D18366" s="355">
        <v>4366.9799999999996</v>
      </c>
    </row>
    <row r="18367" spans="1:4">
      <c r="A18367" s="354" t="s">
        <v>44555</v>
      </c>
      <c r="B18367" t="s">
        <v>44556</v>
      </c>
      <c r="C18367" s="354" t="s">
        <v>470</v>
      </c>
      <c r="D18367" s="355">
        <v>6283.56</v>
      </c>
    </row>
    <row r="18368" spans="1:4">
      <c r="A18368" s="354" t="s">
        <v>44557</v>
      </c>
      <c r="B18368" t="s">
        <v>44556</v>
      </c>
      <c r="C18368" s="354" t="s">
        <v>470</v>
      </c>
      <c r="D18368" s="355">
        <v>6250.55</v>
      </c>
    </row>
    <row r="18369" spans="1:4">
      <c r="A18369" s="354" t="s">
        <v>44558</v>
      </c>
      <c r="B18369" t="s">
        <v>44559</v>
      </c>
      <c r="C18369" s="354" t="s">
        <v>470</v>
      </c>
      <c r="D18369" s="355">
        <v>6667.27</v>
      </c>
    </row>
    <row r="18370" spans="1:4">
      <c r="A18370" s="354" t="s">
        <v>44560</v>
      </c>
      <c r="B18370" t="s">
        <v>44559</v>
      </c>
      <c r="C18370" s="354" t="s">
        <v>470</v>
      </c>
      <c r="D18370" s="355">
        <v>6627.66</v>
      </c>
    </row>
    <row r="18371" spans="1:4">
      <c r="A18371" s="354" t="s">
        <v>44561</v>
      </c>
      <c r="B18371" t="s">
        <v>44562</v>
      </c>
      <c r="C18371" s="354" t="s">
        <v>470</v>
      </c>
      <c r="D18371" s="355">
        <v>1393.63</v>
      </c>
    </row>
    <row r="18372" spans="1:4">
      <c r="A18372" s="354" t="s">
        <v>44563</v>
      </c>
      <c r="B18372" t="s">
        <v>44562</v>
      </c>
      <c r="C18372" s="354" t="s">
        <v>470</v>
      </c>
      <c r="D18372" s="355">
        <v>1345.29</v>
      </c>
    </row>
    <row r="18373" spans="1:4">
      <c r="A18373" s="354" t="s">
        <v>44564</v>
      </c>
      <c r="B18373" t="s">
        <v>44565</v>
      </c>
      <c r="C18373" s="354" t="s">
        <v>470</v>
      </c>
      <c r="D18373" s="355">
        <v>1415.79</v>
      </c>
    </row>
    <row r="18374" spans="1:4">
      <c r="A18374" s="354" t="s">
        <v>44566</v>
      </c>
      <c r="B18374" t="s">
        <v>44565</v>
      </c>
      <c r="C18374" s="354" t="s">
        <v>470</v>
      </c>
      <c r="D18374" s="355">
        <v>1367.45</v>
      </c>
    </row>
    <row r="18375" spans="1:4">
      <c r="A18375" s="354" t="s">
        <v>44567</v>
      </c>
      <c r="B18375" t="s">
        <v>44568</v>
      </c>
      <c r="C18375" s="354" t="s">
        <v>470</v>
      </c>
      <c r="D18375" s="355">
        <v>1678.53</v>
      </c>
    </row>
    <row r="18376" spans="1:4">
      <c r="A18376" s="354" t="s">
        <v>44569</v>
      </c>
      <c r="B18376" t="s">
        <v>44568</v>
      </c>
      <c r="C18376" s="354" t="s">
        <v>470</v>
      </c>
      <c r="D18376" s="355">
        <v>1626.36</v>
      </c>
    </row>
    <row r="18377" spans="1:4">
      <c r="A18377" s="354" t="s">
        <v>44570</v>
      </c>
      <c r="B18377" t="s">
        <v>44571</v>
      </c>
      <c r="C18377" s="354" t="s">
        <v>470</v>
      </c>
      <c r="D18377" s="355">
        <v>1749.97</v>
      </c>
    </row>
    <row r="18378" spans="1:4">
      <c r="A18378" s="354" t="s">
        <v>44572</v>
      </c>
      <c r="B18378" t="s">
        <v>44571</v>
      </c>
      <c r="C18378" s="354" t="s">
        <v>470</v>
      </c>
      <c r="D18378" s="355">
        <v>1749.97</v>
      </c>
    </row>
    <row r="18379" spans="1:4">
      <c r="A18379" s="354" t="s">
        <v>44573</v>
      </c>
      <c r="B18379" t="s">
        <v>44574</v>
      </c>
      <c r="C18379" s="354" t="s">
        <v>470</v>
      </c>
      <c r="D18379" s="355">
        <v>2001.39</v>
      </c>
    </row>
    <row r="18380" spans="1:4">
      <c r="A18380" s="354" t="s">
        <v>44575</v>
      </c>
      <c r="B18380" t="s">
        <v>44574</v>
      </c>
      <c r="C18380" s="354" t="s">
        <v>470</v>
      </c>
      <c r="D18380" s="355">
        <v>2001.39</v>
      </c>
    </row>
    <row r="18381" spans="1:4">
      <c r="A18381" s="354" t="s">
        <v>44576</v>
      </c>
      <c r="B18381" t="s">
        <v>44577</v>
      </c>
      <c r="C18381" s="354" t="s">
        <v>470</v>
      </c>
      <c r="D18381" s="355">
        <v>3088.97</v>
      </c>
    </row>
    <row r="18382" spans="1:4">
      <c r="A18382" s="354" t="s">
        <v>44578</v>
      </c>
      <c r="B18382" t="s">
        <v>44577</v>
      </c>
      <c r="C18382" s="354" t="s">
        <v>470</v>
      </c>
      <c r="D18382" s="355">
        <v>3088.97</v>
      </c>
    </row>
    <row r="18383" spans="1:4">
      <c r="A18383" s="354" t="s">
        <v>44579</v>
      </c>
      <c r="B18383" t="s">
        <v>44580</v>
      </c>
      <c r="C18383" s="354" t="s">
        <v>470</v>
      </c>
      <c r="D18383" s="355">
        <v>5811.31</v>
      </c>
    </row>
    <row r="18384" spans="1:4">
      <c r="A18384" s="354" t="s">
        <v>44581</v>
      </c>
      <c r="B18384" t="s">
        <v>44580</v>
      </c>
      <c r="C18384" s="354" t="s">
        <v>470</v>
      </c>
      <c r="D18384" s="355">
        <v>5811.31</v>
      </c>
    </row>
    <row r="18385" spans="1:4">
      <c r="A18385" s="354" t="s">
        <v>44582</v>
      </c>
      <c r="B18385" t="s">
        <v>44583</v>
      </c>
      <c r="C18385" s="354" t="s">
        <v>470</v>
      </c>
      <c r="D18385" s="355">
        <v>3696.67</v>
      </c>
    </row>
    <row r="18386" spans="1:4">
      <c r="A18386" s="354" t="s">
        <v>44584</v>
      </c>
      <c r="B18386" t="s">
        <v>44583</v>
      </c>
      <c r="C18386" s="354" t="s">
        <v>470</v>
      </c>
      <c r="D18386" s="355">
        <v>3696.67</v>
      </c>
    </row>
    <row r="18387" spans="1:4">
      <c r="A18387" s="354" t="s">
        <v>44585</v>
      </c>
      <c r="B18387" t="s">
        <v>44586</v>
      </c>
      <c r="C18387" s="354" t="s">
        <v>470</v>
      </c>
      <c r="D18387" s="355">
        <v>13131.47</v>
      </c>
    </row>
    <row r="18388" spans="1:4">
      <c r="A18388" s="354" t="s">
        <v>44587</v>
      </c>
      <c r="B18388" t="s">
        <v>44586</v>
      </c>
      <c r="C18388" s="354" t="s">
        <v>470</v>
      </c>
      <c r="D18388" s="355">
        <v>13131.47</v>
      </c>
    </row>
    <row r="18389" spans="1:4">
      <c r="A18389" s="354" t="s">
        <v>44588</v>
      </c>
      <c r="B18389" t="s">
        <v>44589</v>
      </c>
      <c r="C18389" s="354" t="s">
        <v>470</v>
      </c>
      <c r="D18389" s="355">
        <v>5217.99</v>
      </c>
    </row>
    <row r="18390" spans="1:4">
      <c r="A18390" s="354" t="s">
        <v>44590</v>
      </c>
      <c r="B18390" t="s">
        <v>44589</v>
      </c>
      <c r="C18390" s="354" t="s">
        <v>470</v>
      </c>
      <c r="D18390" s="355">
        <v>5217.99</v>
      </c>
    </row>
    <row r="18391" spans="1:4">
      <c r="A18391" s="354" t="s">
        <v>44591</v>
      </c>
      <c r="B18391" t="s">
        <v>44592</v>
      </c>
      <c r="C18391" s="354" t="s">
        <v>470</v>
      </c>
      <c r="D18391" s="355">
        <v>8040</v>
      </c>
    </row>
    <row r="18392" spans="1:4">
      <c r="A18392" s="354" t="s">
        <v>44593</v>
      </c>
      <c r="B18392" t="s">
        <v>44592</v>
      </c>
      <c r="C18392" s="354" t="s">
        <v>470</v>
      </c>
      <c r="D18392" s="355">
        <v>8040</v>
      </c>
    </row>
    <row r="18393" spans="1:4">
      <c r="A18393" s="354" t="s">
        <v>44594</v>
      </c>
      <c r="B18393" t="s">
        <v>44595</v>
      </c>
      <c r="C18393" s="354" t="s">
        <v>470</v>
      </c>
      <c r="D18393" s="355">
        <v>9757.17</v>
      </c>
    </row>
    <row r="18394" spans="1:4">
      <c r="A18394" s="354" t="s">
        <v>44596</v>
      </c>
      <c r="B18394" t="s">
        <v>44595</v>
      </c>
      <c r="C18394" s="354" t="s">
        <v>470</v>
      </c>
      <c r="D18394" s="355">
        <v>9757.17</v>
      </c>
    </row>
    <row r="18395" spans="1:4">
      <c r="A18395" s="354" t="s">
        <v>44597</v>
      </c>
      <c r="B18395" t="s">
        <v>44598</v>
      </c>
      <c r="C18395" s="354" t="s">
        <v>470</v>
      </c>
      <c r="D18395" s="355">
        <v>15254.56</v>
      </c>
    </row>
    <row r="18396" spans="1:4">
      <c r="A18396" s="354" t="s">
        <v>44599</v>
      </c>
      <c r="B18396" t="s">
        <v>44598</v>
      </c>
      <c r="C18396" s="354" t="s">
        <v>470</v>
      </c>
      <c r="D18396" s="355">
        <v>15254.56</v>
      </c>
    </row>
    <row r="18397" spans="1:4">
      <c r="A18397" s="354" t="s">
        <v>44600</v>
      </c>
      <c r="B18397" t="s">
        <v>44601</v>
      </c>
      <c r="C18397" s="354" t="s">
        <v>470</v>
      </c>
      <c r="D18397" s="355">
        <v>760.83</v>
      </c>
    </row>
    <row r="18398" spans="1:4">
      <c r="A18398" s="354" t="s">
        <v>44602</v>
      </c>
      <c r="B18398" t="s">
        <v>44601</v>
      </c>
      <c r="C18398" s="354" t="s">
        <v>470</v>
      </c>
      <c r="D18398" s="355">
        <v>759.06</v>
      </c>
    </row>
    <row r="18399" spans="1:4">
      <c r="A18399" s="354" t="s">
        <v>44603</v>
      </c>
      <c r="B18399" t="s">
        <v>44604</v>
      </c>
      <c r="C18399" s="354" t="s">
        <v>470</v>
      </c>
      <c r="D18399" s="355">
        <v>138539.14000000001</v>
      </c>
    </row>
    <row r="18400" spans="1:4">
      <c r="A18400" s="354" t="s">
        <v>44605</v>
      </c>
      <c r="B18400" t="s">
        <v>44604</v>
      </c>
      <c r="C18400" s="354" t="s">
        <v>470</v>
      </c>
      <c r="D18400" s="355">
        <v>136457.43</v>
      </c>
    </row>
    <row r="18401" spans="1:4">
      <c r="A18401" s="354" t="s">
        <v>44606</v>
      </c>
      <c r="B18401" t="s">
        <v>44607</v>
      </c>
      <c r="C18401" s="354" t="s">
        <v>470</v>
      </c>
      <c r="D18401" s="355">
        <v>360767.57</v>
      </c>
    </row>
    <row r="18402" spans="1:4">
      <c r="A18402" s="354" t="s">
        <v>44608</v>
      </c>
      <c r="B18402" t="s">
        <v>44607</v>
      </c>
      <c r="C18402" s="354" t="s">
        <v>470</v>
      </c>
      <c r="D18402" s="355">
        <v>357529.67</v>
      </c>
    </row>
    <row r="18403" spans="1:4">
      <c r="A18403" s="354" t="s">
        <v>44609</v>
      </c>
      <c r="B18403" t="s">
        <v>44610</v>
      </c>
      <c r="C18403" s="354" t="s">
        <v>470</v>
      </c>
      <c r="D18403" s="355">
        <v>522448.56</v>
      </c>
    </row>
    <row r="18404" spans="1:4">
      <c r="A18404" s="354" t="s">
        <v>44611</v>
      </c>
      <c r="B18404" t="s">
        <v>44610</v>
      </c>
      <c r="C18404" s="354" t="s">
        <v>470</v>
      </c>
      <c r="D18404" s="355">
        <v>518439.86</v>
      </c>
    </row>
    <row r="18405" spans="1:4">
      <c r="A18405" s="354" t="s">
        <v>44612</v>
      </c>
      <c r="B18405" t="s">
        <v>44613</v>
      </c>
      <c r="C18405" s="354" t="s">
        <v>470</v>
      </c>
      <c r="D18405" s="355">
        <v>661546.36</v>
      </c>
    </row>
    <row r="18406" spans="1:4">
      <c r="A18406" s="354" t="s">
        <v>44614</v>
      </c>
      <c r="B18406" t="s">
        <v>44613</v>
      </c>
      <c r="C18406" s="354" t="s">
        <v>470</v>
      </c>
      <c r="D18406" s="355">
        <v>657284.49</v>
      </c>
    </row>
    <row r="18407" spans="1:4">
      <c r="A18407" s="354" t="s">
        <v>44615</v>
      </c>
      <c r="B18407" t="s">
        <v>44616</v>
      </c>
      <c r="C18407" s="354" t="s">
        <v>470</v>
      </c>
      <c r="D18407" s="355">
        <v>15288.23</v>
      </c>
    </row>
    <row r="18408" spans="1:4">
      <c r="A18408" s="354" t="s">
        <v>44617</v>
      </c>
      <c r="B18408" t="s">
        <v>44616</v>
      </c>
      <c r="C18408" s="354" t="s">
        <v>470</v>
      </c>
      <c r="D18408" s="355">
        <v>14819.38</v>
      </c>
    </row>
    <row r="18409" spans="1:4">
      <c r="A18409" s="354" t="s">
        <v>44618</v>
      </c>
      <c r="B18409" t="s">
        <v>44619</v>
      </c>
      <c r="C18409" s="354" t="s">
        <v>470</v>
      </c>
      <c r="D18409" s="355">
        <v>24546.01</v>
      </c>
    </row>
    <row r="18410" spans="1:4">
      <c r="A18410" s="354" t="s">
        <v>44620</v>
      </c>
      <c r="B18410" t="s">
        <v>44619</v>
      </c>
      <c r="C18410" s="354" t="s">
        <v>470</v>
      </c>
      <c r="D18410" s="355">
        <v>24049.85</v>
      </c>
    </row>
    <row r="18411" spans="1:4">
      <c r="A18411" s="354" t="s">
        <v>44621</v>
      </c>
      <c r="B18411" t="s">
        <v>44622</v>
      </c>
      <c r="C18411" s="354" t="s">
        <v>470</v>
      </c>
      <c r="D18411" s="355">
        <v>75718.19</v>
      </c>
    </row>
    <row r="18412" spans="1:4">
      <c r="A18412" s="354" t="s">
        <v>44623</v>
      </c>
      <c r="B18412" t="s">
        <v>44622</v>
      </c>
      <c r="C18412" s="354" t="s">
        <v>470</v>
      </c>
      <c r="D18412" s="355">
        <v>74659.17</v>
      </c>
    </row>
    <row r="18413" spans="1:4">
      <c r="A18413" s="354" t="s">
        <v>44624</v>
      </c>
      <c r="B18413" t="s">
        <v>44625</v>
      </c>
      <c r="C18413" s="354" t="s">
        <v>470</v>
      </c>
      <c r="D18413" s="355">
        <v>96905.15</v>
      </c>
    </row>
    <row r="18414" spans="1:4">
      <c r="A18414" s="354" t="s">
        <v>44626</v>
      </c>
      <c r="B18414" t="s">
        <v>44625</v>
      </c>
      <c r="C18414" s="354" t="s">
        <v>470</v>
      </c>
      <c r="D18414" s="355">
        <v>95619.72</v>
      </c>
    </row>
    <row r="18415" spans="1:4">
      <c r="A18415" s="354" t="s">
        <v>44627</v>
      </c>
      <c r="B18415" t="s">
        <v>44628</v>
      </c>
      <c r="C18415" s="354" t="s">
        <v>470</v>
      </c>
      <c r="D18415" s="355">
        <v>12329.09</v>
      </c>
    </row>
    <row r="18416" spans="1:4">
      <c r="A18416" s="354" t="s">
        <v>44629</v>
      </c>
      <c r="B18416" t="s">
        <v>44628</v>
      </c>
      <c r="C18416" s="354" t="s">
        <v>470</v>
      </c>
      <c r="D18416" s="355">
        <v>12329.09</v>
      </c>
    </row>
    <row r="18417" spans="1:4">
      <c r="A18417" s="354" t="s">
        <v>44630</v>
      </c>
      <c r="B18417" t="s">
        <v>44631</v>
      </c>
      <c r="C18417" s="354" t="s">
        <v>470</v>
      </c>
      <c r="D18417" s="355">
        <v>2188.2800000000002</v>
      </c>
    </row>
    <row r="18418" spans="1:4">
      <c r="A18418" s="354" t="s">
        <v>44632</v>
      </c>
      <c r="B18418" t="s">
        <v>44631</v>
      </c>
      <c r="C18418" s="354" t="s">
        <v>470</v>
      </c>
      <c r="D18418" s="355">
        <v>2188.2800000000002</v>
      </c>
    </row>
    <row r="18419" spans="1:4">
      <c r="A18419" s="354" t="s">
        <v>44633</v>
      </c>
      <c r="B18419" t="s">
        <v>44634</v>
      </c>
      <c r="C18419" s="354" t="s">
        <v>470</v>
      </c>
      <c r="D18419" s="355">
        <v>3012.42</v>
      </c>
    </row>
    <row r="18420" spans="1:4">
      <c r="A18420" s="354" t="s">
        <v>44635</v>
      </c>
      <c r="B18420" t="s">
        <v>44634</v>
      </c>
      <c r="C18420" s="354" t="s">
        <v>470</v>
      </c>
      <c r="D18420" s="355">
        <v>3012.42</v>
      </c>
    </row>
    <row r="18421" spans="1:4">
      <c r="A18421" s="354" t="s">
        <v>44636</v>
      </c>
      <c r="B18421" t="s">
        <v>44637</v>
      </c>
      <c r="C18421" s="354" t="s">
        <v>470</v>
      </c>
      <c r="D18421" s="355">
        <v>6239.47</v>
      </c>
    </row>
    <row r="18422" spans="1:4">
      <c r="A18422" s="354" t="s">
        <v>44638</v>
      </c>
      <c r="B18422" t="s">
        <v>44637</v>
      </c>
      <c r="C18422" s="354" t="s">
        <v>470</v>
      </c>
      <c r="D18422" s="355">
        <v>6211.82</v>
      </c>
    </row>
    <row r="18423" spans="1:4">
      <c r="A18423" s="354" t="s">
        <v>44639</v>
      </c>
      <c r="B18423" t="s">
        <v>44640</v>
      </c>
      <c r="C18423" s="354" t="s">
        <v>470</v>
      </c>
      <c r="D18423" s="355">
        <v>7244.87</v>
      </c>
    </row>
    <row r="18424" spans="1:4">
      <c r="A18424" s="354" t="s">
        <v>44641</v>
      </c>
      <c r="B18424" t="s">
        <v>44640</v>
      </c>
      <c r="C18424" s="354" t="s">
        <v>470</v>
      </c>
      <c r="D18424" s="355">
        <v>7217.22</v>
      </c>
    </row>
    <row r="18425" spans="1:4">
      <c r="A18425" s="354" t="s">
        <v>44642</v>
      </c>
      <c r="B18425" t="s">
        <v>44643</v>
      </c>
      <c r="C18425" s="354" t="s">
        <v>470</v>
      </c>
      <c r="D18425" s="355">
        <v>188.16</v>
      </c>
    </row>
    <row r="18426" spans="1:4">
      <c r="A18426" s="354" t="s">
        <v>44644</v>
      </c>
      <c r="B18426" t="s">
        <v>44643</v>
      </c>
      <c r="C18426" s="354" t="s">
        <v>470</v>
      </c>
      <c r="D18426" s="355">
        <v>184.86</v>
      </c>
    </row>
    <row r="18427" spans="1:4">
      <c r="A18427" s="354" t="s">
        <v>44645</v>
      </c>
      <c r="B18427" t="s">
        <v>44646</v>
      </c>
      <c r="C18427" s="354" t="s">
        <v>470</v>
      </c>
      <c r="D18427" s="355">
        <v>1677.6</v>
      </c>
    </row>
    <row r="18428" spans="1:4">
      <c r="A18428" s="354" t="s">
        <v>44647</v>
      </c>
      <c r="B18428" t="s">
        <v>44646</v>
      </c>
      <c r="C18428" s="354" t="s">
        <v>470</v>
      </c>
      <c r="D18428" s="355">
        <v>1674.3</v>
      </c>
    </row>
    <row r="18429" spans="1:4">
      <c r="A18429" s="354" t="s">
        <v>44648</v>
      </c>
      <c r="B18429" t="s">
        <v>44649</v>
      </c>
      <c r="C18429" s="354" t="s">
        <v>470</v>
      </c>
      <c r="D18429" s="355">
        <v>722.71</v>
      </c>
    </row>
    <row r="18430" spans="1:4">
      <c r="A18430" s="354" t="s">
        <v>44650</v>
      </c>
      <c r="B18430" t="s">
        <v>44649</v>
      </c>
      <c r="C18430" s="354" t="s">
        <v>470</v>
      </c>
      <c r="D18430" s="355">
        <v>719.41</v>
      </c>
    </row>
    <row r="18431" spans="1:4">
      <c r="A18431" s="354" t="s">
        <v>44651</v>
      </c>
      <c r="B18431" t="s">
        <v>44652</v>
      </c>
      <c r="C18431" s="354" t="s">
        <v>470</v>
      </c>
      <c r="D18431" s="355">
        <v>621.91999999999996</v>
      </c>
    </row>
    <row r="18432" spans="1:4">
      <c r="A18432" s="354" t="s">
        <v>44653</v>
      </c>
      <c r="B18432" t="s">
        <v>44652</v>
      </c>
      <c r="C18432" s="354" t="s">
        <v>470</v>
      </c>
      <c r="D18432" s="355">
        <v>618.62</v>
      </c>
    </row>
    <row r="18433" spans="1:4">
      <c r="A18433" s="354" t="s">
        <v>44654</v>
      </c>
      <c r="B18433" t="s">
        <v>44655</v>
      </c>
      <c r="C18433" s="354" t="s">
        <v>470</v>
      </c>
      <c r="D18433" s="355">
        <v>176.69</v>
      </c>
    </row>
    <row r="18434" spans="1:4">
      <c r="A18434" s="354" t="s">
        <v>44656</v>
      </c>
      <c r="B18434" t="s">
        <v>44655</v>
      </c>
      <c r="C18434" s="354" t="s">
        <v>470</v>
      </c>
      <c r="D18434" s="355">
        <v>173.39</v>
      </c>
    </row>
    <row r="18435" spans="1:4">
      <c r="A18435" s="354" t="s">
        <v>44657</v>
      </c>
      <c r="B18435" t="s">
        <v>44658</v>
      </c>
      <c r="C18435" s="354" t="s">
        <v>470</v>
      </c>
      <c r="D18435" s="355">
        <v>196.28</v>
      </c>
    </row>
    <row r="18436" spans="1:4">
      <c r="A18436" s="354" t="s">
        <v>44659</v>
      </c>
      <c r="B18436" t="s">
        <v>44658</v>
      </c>
      <c r="C18436" s="354" t="s">
        <v>470</v>
      </c>
      <c r="D18436" s="355">
        <v>192.98</v>
      </c>
    </row>
    <row r="18437" spans="1:4">
      <c r="A18437" s="354" t="s">
        <v>44660</v>
      </c>
      <c r="B18437" t="s">
        <v>44661</v>
      </c>
      <c r="C18437" s="354" t="s">
        <v>470</v>
      </c>
      <c r="D18437" s="355">
        <v>269.58999999999997</v>
      </c>
    </row>
    <row r="18438" spans="1:4">
      <c r="A18438" s="354" t="s">
        <v>44662</v>
      </c>
      <c r="B18438" t="s">
        <v>44661</v>
      </c>
      <c r="C18438" s="354" t="s">
        <v>470</v>
      </c>
      <c r="D18438" s="355">
        <v>266.29000000000002</v>
      </c>
    </row>
    <row r="18439" spans="1:4">
      <c r="A18439" s="354" t="s">
        <v>44663</v>
      </c>
      <c r="B18439" t="s">
        <v>44664</v>
      </c>
      <c r="C18439" s="354" t="s">
        <v>470</v>
      </c>
      <c r="D18439" s="355">
        <v>246.63</v>
      </c>
    </row>
    <row r="18440" spans="1:4">
      <c r="A18440" s="354" t="s">
        <v>44665</v>
      </c>
      <c r="B18440" t="s">
        <v>44664</v>
      </c>
      <c r="C18440" s="354" t="s">
        <v>470</v>
      </c>
      <c r="D18440" s="355">
        <v>243.33</v>
      </c>
    </row>
    <row r="18441" spans="1:4">
      <c r="A18441" s="354" t="s">
        <v>44666</v>
      </c>
      <c r="B18441" t="s">
        <v>44667</v>
      </c>
      <c r="C18441" s="354" t="s">
        <v>470</v>
      </c>
      <c r="D18441" s="355">
        <v>22.48</v>
      </c>
    </row>
    <row r="18442" spans="1:4">
      <c r="A18442" s="354" t="s">
        <v>44668</v>
      </c>
      <c r="B18442" t="s">
        <v>44667</v>
      </c>
      <c r="C18442" s="354" t="s">
        <v>470</v>
      </c>
      <c r="D18442" s="355">
        <v>22.48</v>
      </c>
    </row>
    <row r="18443" spans="1:4">
      <c r="A18443" s="354" t="s">
        <v>44669</v>
      </c>
      <c r="B18443" t="s">
        <v>44670</v>
      </c>
      <c r="C18443" s="354" t="s">
        <v>470</v>
      </c>
      <c r="D18443" s="355">
        <v>350</v>
      </c>
    </row>
    <row r="18444" spans="1:4">
      <c r="A18444" s="354" t="s">
        <v>44671</v>
      </c>
      <c r="B18444" t="s">
        <v>44670</v>
      </c>
      <c r="C18444" s="354" t="s">
        <v>470</v>
      </c>
      <c r="D18444" s="355">
        <v>350</v>
      </c>
    </row>
    <row r="18445" spans="1:4">
      <c r="A18445" s="354" t="s">
        <v>44672</v>
      </c>
      <c r="B18445" t="s">
        <v>44673</v>
      </c>
      <c r="C18445" s="354" t="s">
        <v>470</v>
      </c>
      <c r="D18445" s="355">
        <v>1300</v>
      </c>
    </row>
    <row r="18446" spans="1:4">
      <c r="A18446" s="354" t="s">
        <v>44674</v>
      </c>
      <c r="B18446" t="s">
        <v>44673</v>
      </c>
      <c r="C18446" s="354" t="s">
        <v>470</v>
      </c>
      <c r="D18446" s="355">
        <v>1300</v>
      </c>
    </row>
    <row r="18447" spans="1:4">
      <c r="A18447" s="354" t="s">
        <v>44675</v>
      </c>
      <c r="B18447" t="s">
        <v>44676</v>
      </c>
      <c r="C18447" s="354" t="s">
        <v>470</v>
      </c>
      <c r="D18447" s="355">
        <v>15399.99</v>
      </c>
    </row>
    <row r="18448" spans="1:4">
      <c r="A18448" s="354" t="s">
        <v>44677</v>
      </c>
      <c r="B18448" t="s">
        <v>44676</v>
      </c>
      <c r="C18448" s="354" t="s">
        <v>470</v>
      </c>
      <c r="D18448" s="355">
        <v>15210.47</v>
      </c>
    </row>
    <row r="18449" spans="1:4">
      <c r="A18449" s="354" t="s">
        <v>44678</v>
      </c>
      <c r="B18449" t="s">
        <v>44679</v>
      </c>
      <c r="C18449" s="354" t="s">
        <v>470</v>
      </c>
      <c r="D18449" s="355">
        <v>21640.43</v>
      </c>
    </row>
    <row r="18450" spans="1:4">
      <c r="A18450" s="354" t="s">
        <v>44680</v>
      </c>
      <c r="B18450" t="s">
        <v>44679</v>
      </c>
      <c r="C18450" s="354" t="s">
        <v>470</v>
      </c>
      <c r="D18450" s="355">
        <v>21450.91</v>
      </c>
    </row>
    <row r="18451" spans="1:4">
      <c r="A18451" s="354" t="s">
        <v>44681</v>
      </c>
      <c r="B18451" t="s">
        <v>44682</v>
      </c>
      <c r="C18451" s="354" t="s">
        <v>470</v>
      </c>
      <c r="D18451" s="355">
        <v>22019.919999999998</v>
      </c>
    </row>
    <row r="18452" spans="1:4">
      <c r="A18452" s="354" t="s">
        <v>44683</v>
      </c>
      <c r="B18452" t="s">
        <v>44682</v>
      </c>
      <c r="C18452" s="354" t="s">
        <v>470</v>
      </c>
      <c r="D18452" s="355">
        <v>21830.400000000001</v>
      </c>
    </row>
    <row r="18453" spans="1:4">
      <c r="A18453" s="354" t="s">
        <v>44684</v>
      </c>
      <c r="B18453" t="s">
        <v>44685</v>
      </c>
      <c r="C18453" s="354" t="s">
        <v>470</v>
      </c>
      <c r="D18453" s="355">
        <v>976.55</v>
      </c>
    </row>
    <row r="18454" spans="1:4">
      <c r="A18454" s="354" t="s">
        <v>44686</v>
      </c>
      <c r="B18454" t="s">
        <v>44685</v>
      </c>
      <c r="C18454" s="354" t="s">
        <v>470</v>
      </c>
      <c r="D18454" s="355">
        <v>969.95</v>
      </c>
    </row>
    <row r="18455" spans="1:4">
      <c r="A18455" s="354" t="s">
        <v>44687</v>
      </c>
      <c r="B18455" t="s">
        <v>44688</v>
      </c>
      <c r="C18455" s="354" t="s">
        <v>470</v>
      </c>
      <c r="D18455" s="355">
        <v>1449.55</v>
      </c>
    </row>
    <row r="18456" spans="1:4">
      <c r="A18456" s="354" t="s">
        <v>44689</v>
      </c>
      <c r="B18456" t="s">
        <v>44688</v>
      </c>
      <c r="C18456" s="354" t="s">
        <v>470</v>
      </c>
      <c r="D18456" s="355">
        <v>1442.95</v>
      </c>
    </row>
    <row r="18457" spans="1:4">
      <c r="A18457" s="354" t="s">
        <v>44690</v>
      </c>
      <c r="B18457" t="s">
        <v>44691</v>
      </c>
      <c r="C18457" s="354" t="s">
        <v>470</v>
      </c>
      <c r="D18457" s="355">
        <v>1804.67</v>
      </c>
    </row>
    <row r="18458" spans="1:4">
      <c r="A18458" s="354" t="s">
        <v>44692</v>
      </c>
      <c r="B18458" t="s">
        <v>44691</v>
      </c>
      <c r="C18458" s="354" t="s">
        <v>470</v>
      </c>
      <c r="D18458" s="355">
        <v>1798.07</v>
      </c>
    </row>
    <row r="18459" spans="1:4">
      <c r="A18459" s="354" t="s">
        <v>44693</v>
      </c>
      <c r="B18459" t="s">
        <v>44694</v>
      </c>
      <c r="C18459" s="354" t="s">
        <v>470</v>
      </c>
      <c r="D18459" s="355">
        <v>3088.05</v>
      </c>
    </row>
    <row r="18460" spans="1:4">
      <c r="A18460" s="354" t="s">
        <v>44695</v>
      </c>
      <c r="B18460" t="s">
        <v>44694</v>
      </c>
      <c r="C18460" s="354" t="s">
        <v>470</v>
      </c>
      <c r="D18460" s="355">
        <v>3081.45</v>
      </c>
    </row>
    <row r="18461" spans="1:4">
      <c r="A18461" s="354" t="s">
        <v>44696</v>
      </c>
      <c r="B18461" t="s">
        <v>44697</v>
      </c>
      <c r="C18461" s="354" t="s">
        <v>470</v>
      </c>
      <c r="D18461" s="355">
        <v>6146.48</v>
      </c>
    </row>
    <row r="18462" spans="1:4">
      <c r="A18462" s="354" t="s">
        <v>44698</v>
      </c>
      <c r="B18462" t="s">
        <v>44697</v>
      </c>
      <c r="C18462" s="354" t="s">
        <v>470</v>
      </c>
      <c r="D18462" s="355">
        <v>6136.58</v>
      </c>
    </row>
    <row r="18463" spans="1:4">
      <c r="A18463" s="354" t="s">
        <v>44699</v>
      </c>
      <c r="B18463" t="s">
        <v>44700</v>
      </c>
      <c r="C18463" s="354" t="s">
        <v>470</v>
      </c>
      <c r="D18463" s="355">
        <v>11000.56</v>
      </c>
    </row>
    <row r="18464" spans="1:4">
      <c r="A18464" s="354" t="s">
        <v>44701</v>
      </c>
      <c r="B18464" t="s">
        <v>44700</v>
      </c>
      <c r="C18464" s="354" t="s">
        <v>470</v>
      </c>
      <c r="D18464" s="355">
        <v>10990.66</v>
      </c>
    </row>
    <row r="18465" spans="1:4">
      <c r="A18465" s="354" t="s">
        <v>44702</v>
      </c>
      <c r="B18465" t="s">
        <v>44703</v>
      </c>
      <c r="C18465" s="354" t="s">
        <v>470</v>
      </c>
      <c r="D18465" s="355">
        <v>399.75</v>
      </c>
    </row>
    <row r="18466" spans="1:4">
      <c r="A18466" s="354" t="s">
        <v>44704</v>
      </c>
      <c r="B18466" t="s">
        <v>44703</v>
      </c>
      <c r="C18466" s="354" t="s">
        <v>470</v>
      </c>
      <c r="D18466" s="355">
        <v>393.15</v>
      </c>
    </row>
    <row r="18467" spans="1:4">
      <c r="A18467" s="354" t="s">
        <v>44705</v>
      </c>
      <c r="B18467" t="s">
        <v>44706</v>
      </c>
      <c r="C18467" s="354" t="s">
        <v>470</v>
      </c>
      <c r="D18467" s="355">
        <v>527.47</v>
      </c>
    </row>
    <row r="18468" spans="1:4">
      <c r="A18468" s="354" t="s">
        <v>44707</v>
      </c>
      <c r="B18468" t="s">
        <v>44706</v>
      </c>
      <c r="C18468" s="354" t="s">
        <v>470</v>
      </c>
      <c r="D18468" s="355">
        <v>520.87</v>
      </c>
    </row>
    <row r="18469" spans="1:4">
      <c r="A18469" s="354" t="s">
        <v>44708</v>
      </c>
      <c r="B18469" t="s">
        <v>44709</v>
      </c>
      <c r="C18469" s="354" t="s">
        <v>470</v>
      </c>
      <c r="D18469" s="355">
        <v>4581.55</v>
      </c>
    </row>
    <row r="18470" spans="1:4">
      <c r="A18470" s="354" t="s">
        <v>44710</v>
      </c>
      <c r="B18470" t="s">
        <v>44709</v>
      </c>
      <c r="C18470" s="354" t="s">
        <v>470</v>
      </c>
      <c r="D18470" s="355">
        <v>4574.95</v>
      </c>
    </row>
    <row r="18471" spans="1:4">
      <c r="A18471" s="354" t="s">
        <v>44711</v>
      </c>
      <c r="B18471" t="s">
        <v>44712</v>
      </c>
      <c r="C18471" s="354" t="s">
        <v>470</v>
      </c>
      <c r="D18471" s="355">
        <v>5001.79</v>
      </c>
    </row>
    <row r="18472" spans="1:4">
      <c r="A18472" s="354" t="s">
        <v>44713</v>
      </c>
      <c r="B18472" t="s">
        <v>44712</v>
      </c>
      <c r="C18472" s="354" t="s">
        <v>470</v>
      </c>
      <c r="D18472" s="355">
        <v>4995.1899999999996</v>
      </c>
    </row>
    <row r="18473" spans="1:4">
      <c r="A18473" s="354" t="s">
        <v>44714</v>
      </c>
      <c r="B18473" t="s">
        <v>44715</v>
      </c>
      <c r="C18473" s="354" t="s">
        <v>470</v>
      </c>
      <c r="D18473" s="355">
        <v>6518</v>
      </c>
    </row>
    <row r="18474" spans="1:4">
      <c r="A18474" s="354" t="s">
        <v>44716</v>
      </c>
      <c r="B18474" t="s">
        <v>44715</v>
      </c>
      <c r="C18474" s="354" t="s">
        <v>470</v>
      </c>
      <c r="D18474" s="355">
        <v>6508.1</v>
      </c>
    </row>
    <row r="18475" spans="1:4">
      <c r="A18475" s="354" t="s">
        <v>44717</v>
      </c>
      <c r="B18475" t="s">
        <v>44718</v>
      </c>
      <c r="C18475" s="354" t="s">
        <v>470</v>
      </c>
      <c r="D18475" s="355">
        <v>9875.25</v>
      </c>
    </row>
    <row r="18476" spans="1:4">
      <c r="A18476" s="354" t="s">
        <v>44719</v>
      </c>
      <c r="B18476" t="s">
        <v>44718</v>
      </c>
      <c r="C18476" s="354" t="s">
        <v>470</v>
      </c>
      <c r="D18476" s="355">
        <v>9865.35</v>
      </c>
    </row>
    <row r="18477" spans="1:4">
      <c r="A18477" s="354" t="s">
        <v>44720</v>
      </c>
      <c r="B18477" t="s">
        <v>44721</v>
      </c>
      <c r="C18477" s="354" t="s">
        <v>470</v>
      </c>
      <c r="D18477" s="355">
        <v>3963.55</v>
      </c>
    </row>
    <row r="18478" spans="1:4">
      <c r="A18478" s="354" t="s">
        <v>44722</v>
      </c>
      <c r="B18478" t="s">
        <v>44721</v>
      </c>
      <c r="C18478" s="354" t="s">
        <v>470</v>
      </c>
      <c r="D18478" s="355">
        <v>3956.95</v>
      </c>
    </row>
    <row r="18479" spans="1:4">
      <c r="A18479" s="354" t="s">
        <v>44723</v>
      </c>
      <c r="B18479" t="s">
        <v>44724</v>
      </c>
      <c r="C18479" s="354" t="s">
        <v>470</v>
      </c>
      <c r="D18479" s="355">
        <v>4684.55</v>
      </c>
    </row>
    <row r="18480" spans="1:4">
      <c r="A18480" s="354" t="s">
        <v>44725</v>
      </c>
      <c r="B18480" t="s">
        <v>44724</v>
      </c>
      <c r="C18480" s="354" t="s">
        <v>470</v>
      </c>
      <c r="D18480" s="355">
        <v>4677.95</v>
      </c>
    </row>
    <row r="18481" spans="1:4">
      <c r="A18481" s="354" t="s">
        <v>44726</v>
      </c>
      <c r="B18481" t="s">
        <v>44727</v>
      </c>
      <c r="C18481" s="354" t="s">
        <v>470</v>
      </c>
      <c r="D18481" s="355">
        <v>6151.32</v>
      </c>
    </row>
    <row r="18482" spans="1:4">
      <c r="A18482" s="354" t="s">
        <v>44728</v>
      </c>
      <c r="B18482" t="s">
        <v>44727</v>
      </c>
      <c r="C18482" s="354" t="s">
        <v>470</v>
      </c>
      <c r="D18482" s="355">
        <v>6141.42</v>
      </c>
    </row>
    <row r="18483" spans="1:4">
      <c r="A18483" s="354" t="s">
        <v>44729</v>
      </c>
      <c r="B18483" t="s">
        <v>44730</v>
      </c>
      <c r="C18483" s="354" t="s">
        <v>470</v>
      </c>
      <c r="D18483" s="355">
        <v>501.17</v>
      </c>
    </row>
    <row r="18484" spans="1:4">
      <c r="A18484" s="354" t="s">
        <v>44731</v>
      </c>
      <c r="B18484" t="s">
        <v>44730</v>
      </c>
      <c r="C18484" s="354" t="s">
        <v>470</v>
      </c>
      <c r="D18484" s="355">
        <v>494.76</v>
      </c>
    </row>
    <row r="18485" spans="1:4">
      <c r="A18485" s="354" t="s">
        <v>44732</v>
      </c>
      <c r="B18485" t="s">
        <v>44733</v>
      </c>
      <c r="C18485" s="354" t="s">
        <v>470</v>
      </c>
      <c r="D18485" s="355">
        <v>17950</v>
      </c>
    </row>
    <row r="18486" spans="1:4">
      <c r="A18486" s="354" t="s">
        <v>44734</v>
      </c>
      <c r="B18486" t="s">
        <v>44733</v>
      </c>
      <c r="C18486" s="354" t="s">
        <v>470</v>
      </c>
      <c r="D18486" s="355">
        <v>17950</v>
      </c>
    </row>
    <row r="18487" spans="1:4">
      <c r="A18487" s="354" t="s">
        <v>44735</v>
      </c>
      <c r="B18487" t="s">
        <v>44736</v>
      </c>
      <c r="C18487" s="354" t="s">
        <v>470</v>
      </c>
      <c r="D18487" s="355">
        <v>834.3</v>
      </c>
    </row>
    <row r="18488" spans="1:4">
      <c r="A18488" s="354" t="s">
        <v>44737</v>
      </c>
      <c r="B18488" t="s">
        <v>44736</v>
      </c>
      <c r="C18488" s="354" t="s">
        <v>470</v>
      </c>
      <c r="D18488" s="355">
        <v>834.3</v>
      </c>
    </row>
    <row r="18489" spans="1:4">
      <c r="A18489" s="354" t="s">
        <v>44738</v>
      </c>
      <c r="B18489" t="s">
        <v>44739</v>
      </c>
      <c r="C18489" s="354" t="s">
        <v>470</v>
      </c>
      <c r="D18489" s="355">
        <v>617.25</v>
      </c>
    </row>
    <row r="18490" spans="1:4">
      <c r="A18490" s="354" t="s">
        <v>44740</v>
      </c>
      <c r="B18490" t="s">
        <v>44739</v>
      </c>
      <c r="C18490" s="354" t="s">
        <v>470</v>
      </c>
      <c r="D18490" s="355">
        <v>609.26</v>
      </c>
    </row>
    <row r="18491" spans="1:4">
      <c r="A18491" s="354" t="s">
        <v>44741</v>
      </c>
      <c r="B18491" t="s">
        <v>44742</v>
      </c>
      <c r="C18491" s="354" t="s">
        <v>470</v>
      </c>
      <c r="D18491" s="355">
        <v>579.85</v>
      </c>
    </row>
    <row r="18492" spans="1:4">
      <c r="A18492" s="354" t="s">
        <v>44743</v>
      </c>
      <c r="B18492" t="s">
        <v>44742</v>
      </c>
      <c r="C18492" s="354" t="s">
        <v>470</v>
      </c>
      <c r="D18492" s="355">
        <v>571.86</v>
      </c>
    </row>
    <row r="18493" spans="1:4">
      <c r="A18493" s="354" t="s">
        <v>44744</v>
      </c>
      <c r="B18493" t="s">
        <v>44745</v>
      </c>
      <c r="C18493" s="354" t="s">
        <v>470</v>
      </c>
      <c r="D18493" s="355">
        <v>640.48</v>
      </c>
    </row>
    <row r="18494" spans="1:4">
      <c r="A18494" s="354" t="s">
        <v>44746</v>
      </c>
      <c r="B18494" t="s">
        <v>44745</v>
      </c>
      <c r="C18494" s="354" t="s">
        <v>470</v>
      </c>
      <c r="D18494" s="355">
        <v>632.49</v>
      </c>
    </row>
    <row r="18495" spans="1:4">
      <c r="A18495" s="354" t="s">
        <v>44747</v>
      </c>
      <c r="B18495" t="s">
        <v>44748</v>
      </c>
      <c r="C18495" s="354" t="s">
        <v>470</v>
      </c>
      <c r="D18495" s="355">
        <v>1022.11</v>
      </c>
    </row>
    <row r="18496" spans="1:4">
      <c r="A18496" s="354" t="s">
        <v>44749</v>
      </c>
      <c r="B18496" t="s">
        <v>44748</v>
      </c>
      <c r="C18496" s="354" t="s">
        <v>470</v>
      </c>
      <c r="D18496" s="355">
        <v>1014.12</v>
      </c>
    </row>
    <row r="18497" spans="1:4">
      <c r="A18497" s="354" t="s">
        <v>44750</v>
      </c>
      <c r="B18497" t="s">
        <v>44751</v>
      </c>
      <c r="C18497" s="354" t="s">
        <v>470</v>
      </c>
      <c r="D18497" s="355">
        <v>1031.47</v>
      </c>
    </row>
    <row r="18498" spans="1:4">
      <c r="A18498" s="354" t="s">
        <v>44752</v>
      </c>
      <c r="B18498" t="s">
        <v>44751</v>
      </c>
      <c r="C18498" s="354" t="s">
        <v>470</v>
      </c>
      <c r="D18498" s="355">
        <v>1023.48</v>
      </c>
    </row>
    <row r="18499" spans="1:4">
      <c r="A18499" s="354" t="s">
        <v>44753</v>
      </c>
      <c r="B18499" t="s">
        <v>44754</v>
      </c>
      <c r="C18499" s="354" t="s">
        <v>470</v>
      </c>
      <c r="D18499" s="355">
        <v>1287.6500000000001</v>
      </c>
    </row>
    <row r="18500" spans="1:4">
      <c r="A18500" s="354" t="s">
        <v>44755</v>
      </c>
      <c r="B18500" t="s">
        <v>44754</v>
      </c>
      <c r="C18500" s="354" t="s">
        <v>470</v>
      </c>
      <c r="D18500" s="355">
        <v>1279.6600000000001</v>
      </c>
    </row>
    <row r="18501" spans="1:4">
      <c r="A18501" s="354" t="s">
        <v>44756</v>
      </c>
      <c r="B18501" t="s">
        <v>44757</v>
      </c>
      <c r="C18501" s="354" t="s">
        <v>470</v>
      </c>
      <c r="D18501" s="355">
        <v>735.13</v>
      </c>
    </row>
    <row r="18502" spans="1:4">
      <c r="A18502" s="354" t="s">
        <v>44758</v>
      </c>
      <c r="B18502" t="s">
        <v>44757</v>
      </c>
      <c r="C18502" s="354" t="s">
        <v>470</v>
      </c>
      <c r="D18502" s="355">
        <v>727.14</v>
      </c>
    </row>
    <row r="18503" spans="1:4">
      <c r="A18503" s="354" t="s">
        <v>44759</v>
      </c>
      <c r="B18503" t="s">
        <v>44760</v>
      </c>
      <c r="C18503" s="354" t="s">
        <v>470</v>
      </c>
      <c r="D18503" s="355">
        <v>1666.2</v>
      </c>
    </row>
    <row r="18504" spans="1:4">
      <c r="A18504" s="354" t="s">
        <v>44761</v>
      </c>
      <c r="B18504" t="s">
        <v>44760</v>
      </c>
      <c r="C18504" s="354" t="s">
        <v>470</v>
      </c>
      <c r="D18504" s="355">
        <v>1652.89</v>
      </c>
    </row>
    <row r="18505" spans="1:4">
      <c r="A18505" s="354" t="s">
        <v>44762</v>
      </c>
      <c r="B18505" t="s">
        <v>44763</v>
      </c>
      <c r="C18505" s="354" t="s">
        <v>470</v>
      </c>
      <c r="D18505" s="355">
        <v>2260.6799999999998</v>
      </c>
    </row>
    <row r="18506" spans="1:4">
      <c r="A18506" s="354" t="s">
        <v>44764</v>
      </c>
      <c r="B18506" t="s">
        <v>44763</v>
      </c>
      <c r="C18506" s="354" t="s">
        <v>470</v>
      </c>
      <c r="D18506" s="355">
        <v>2247.37</v>
      </c>
    </row>
    <row r="18507" spans="1:4">
      <c r="A18507" s="354" t="s">
        <v>44765</v>
      </c>
      <c r="B18507" t="s">
        <v>44766</v>
      </c>
      <c r="C18507" s="354" t="s">
        <v>470</v>
      </c>
      <c r="D18507" s="355">
        <v>217.83</v>
      </c>
    </row>
    <row r="18508" spans="1:4">
      <c r="A18508" s="354" t="s">
        <v>44767</v>
      </c>
      <c r="B18508" t="s">
        <v>44766</v>
      </c>
      <c r="C18508" s="354" t="s">
        <v>470</v>
      </c>
      <c r="D18508" s="355">
        <v>216.24</v>
      </c>
    </row>
    <row r="18509" spans="1:4">
      <c r="A18509" s="354" t="s">
        <v>44768</v>
      </c>
      <c r="B18509" t="s">
        <v>44769</v>
      </c>
      <c r="C18509" s="354" t="s">
        <v>470</v>
      </c>
      <c r="D18509" s="355">
        <v>285.98</v>
      </c>
    </row>
    <row r="18510" spans="1:4">
      <c r="A18510" s="354" t="s">
        <v>44770</v>
      </c>
      <c r="B18510" t="s">
        <v>44769</v>
      </c>
      <c r="C18510" s="354" t="s">
        <v>470</v>
      </c>
      <c r="D18510" s="355">
        <v>283.86</v>
      </c>
    </row>
    <row r="18511" spans="1:4">
      <c r="A18511" s="354" t="s">
        <v>44771</v>
      </c>
      <c r="B18511" t="s">
        <v>44772</v>
      </c>
      <c r="C18511" s="354" t="s">
        <v>470</v>
      </c>
      <c r="D18511" s="355">
        <v>304.74</v>
      </c>
    </row>
    <row r="18512" spans="1:4">
      <c r="A18512" s="354" t="s">
        <v>44773</v>
      </c>
      <c r="B18512" t="s">
        <v>44772</v>
      </c>
      <c r="C18512" s="354" t="s">
        <v>470</v>
      </c>
      <c r="D18512" s="355">
        <v>302.44</v>
      </c>
    </row>
    <row r="18513" spans="1:4">
      <c r="A18513" s="354" t="s">
        <v>44774</v>
      </c>
      <c r="B18513" t="s">
        <v>44775</v>
      </c>
      <c r="C18513" s="354" t="s">
        <v>470</v>
      </c>
      <c r="D18513" s="355">
        <v>462.86</v>
      </c>
    </row>
    <row r="18514" spans="1:4">
      <c r="A18514" s="354" t="s">
        <v>44776</v>
      </c>
      <c r="B18514" t="s">
        <v>44775</v>
      </c>
      <c r="C18514" s="354" t="s">
        <v>470</v>
      </c>
      <c r="D18514" s="355">
        <v>459.55</v>
      </c>
    </row>
    <row r="18515" spans="1:4">
      <c r="A18515" s="354" t="s">
        <v>44777</v>
      </c>
      <c r="B18515" t="s">
        <v>44778</v>
      </c>
      <c r="C18515" s="354" t="s">
        <v>470</v>
      </c>
      <c r="D18515" s="355">
        <v>681.04</v>
      </c>
    </row>
    <row r="18516" spans="1:4">
      <c r="A18516" s="354" t="s">
        <v>44779</v>
      </c>
      <c r="B18516" t="s">
        <v>44778</v>
      </c>
      <c r="C18516" s="354" t="s">
        <v>470</v>
      </c>
      <c r="D18516" s="355">
        <v>675.51</v>
      </c>
    </row>
    <row r="18517" spans="1:4">
      <c r="A18517" s="354" t="s">
        <v>44780</v>
      </c>
      <c r="B18517" t="s">
        <v>44781</v>
      </c>
      <c r="C18517" s="354" t="s">
        <v>470</v>
      </c>
      <c r="D18517" s="355">
        <v>3031.95</v>
      </c>
    </row>
    <row r="18518" spans="1:4">
      <c r="A18518" s="354" t="s">
        <v>44782</v>
      </c>
      <c r="B18518" t="s">
        <v>44781</v>
      </c>
      <c r="C18518" s="354" t="s">
        <v>470</v>
      </c>
      <c r="D18518" s="355">
        <v>2992.34</v>
      </c>
    </row>
    <row r="18519" spans="1:4">
      <c r="A18519" s="354" t="s">
        <v>44783</v>
      </c>
      <c r="B18519" t="s">
        <v>44784</v>
      </c>
      <c r="C18519" s="354" t="s">
        <v>470</v>
      </c>
      <c r="D18519" s="355">
        <v>3629.88</v>
      </c>
    </row>
    <row r="18520" spans="1:4">
      <c r="A18520" s="354" t="s">
        <v>44785</v>
      </c>
      <c r="B18520" t="s">
        <v>44784</v>
      </c>
      <c r="C18520" s="354" t="s">
        <v>470</v>
      </c>
      <c r="D18520" s="355">
        <v>3590.27</v>
      </c>
    </row>
    <row r="18521" spans="1:4">
      <c r="A18521" s="354" t="s">
        <v>44786</v>
      </c>
      <c r="B18521" t="s">
        <v>44787</v>
      </c>
      <c r="C18521" s="354" t="s">
        <v>470</v>
      </c>
      <c r="D18521" s="355">
        <v>6007.63</v>
      </c>
    </row>
    <row r="18522" spans="1:4">
      <c r="A18522" s="354" t="s">
        <v>44788</v>
      </c>
      <c r="B18522" t="s">
        <v>44787</v>
      </c>
      <c r="C18522" s="354" t="s">
        <v>470</v>
      </c>
      <c r="D18522" s="355">
        <v>5968.02</v>
      </c>
    </row>
    <row r="18523" spans="1:4">
      <c r="A18523" s="354" t="s">
        <v>44789</v>
      </c>
      <c r="B18523" t="s">
        <v>44790</v>
      </c>
      <c r="C18523" s="354" t="s">
        <v>470</v>
      </c>
      <c r="D18523" s="355">
        <v>8181.45</v>
      </c>
    </row>
    <row r="18524" spans="1:4">
      <c r="A18524" s="354" t="s">
        <v>44791</v>
      </c>
      <c r="B18524" t="s">
        <v>44790</v>
      </c>
      <c r="C18524" s="354" t="s">
        <v>470</v>
      </c>
      <c r="D18524" s="355">
        <v>8141.84</v>
      </c>
    </row>
    <row r="18525" spans="1:4">
      <c r="A18525" s="354" t="s">
        <v>44792</v>
      </c>
      <c r="B18525" t="s">
        <v>44793</v>
      </c>
      <c r="C18525" s="354" t="s">
        <v>470</v>
      </c>
      <c r="D18525" s="355">
        <v>284.37</v>
      </c>
    </row>
    <row r="18526" spans="1:4">
      <c r="A18526" s="354" t="s">
        <v>44794</v>
      </c>
      <c r="B18526" t="s">
        <v>44793</v>
      </c>
      <c r="C18526" s="354" t="s">
        <v>470</v>
      </c>
      <c r="D18526" s="355">
        <v>276.70999999999998</v>
      </c>
    </row>
    <row r="18527" spans="1:4">
      <c r="A18527" s="354" t="s">
        <v>44795</v>
      </c>
      <c r="B18527" t="s">
        <v>44796</v>
      </c>
      <c r="C18527" s="354" t="s">
        <v>470</v>
      </c>
      <c r="D18527" s="355">
        <v>338.69</v>
      </c>
    </row>
    <row r="18528" spans="1:4">
      <c r="A18528" s="354" t="s">
        <v>44797</v>
      </c>
      <c r="B18528" t="s">
        <v>44796</v>
      </c>
      <c r="C18528" s="354" t="s">
        <v>470</v>
      </c>
      <c r="D18528" s="355">
        <v>329.11</v>
      </c>
    </row>
    <row r="18529" spans="1:4">
      <c r="A18529" s="354" t="s">
        <v>44798</v>
      </c>
      <c r="B18529" t="s">
        <v>44799</v>
      </c>
      <c r="C18529" s="354" t="s">
        <v>470</v>
      </c>
      <c r="D18529" s="355">
        <v>229.92</v>
      </c>
    </row>
    <row r="18530" spans="1:4">
      <c r="A18530" s="354" t="s">
        <v>44800</v>
      </c>
      <c r="B18530" t="s">
        <v>44799</v>
      </c>
      <c r="C18530" s="354" t="s">
        <v>470</v>
      </c>
      <c r="D18530" s="355">
        <v>226.86</v>
      </c>
    </row>
    <row r="18531" spans="1:4">
      <c r="A18531" s="354" t="s">
        <v>44801</v>
      </c>
      <c r="B18531" t="s">
        <v>44802</v>
      </c>
      <c r="C18531" s="354" t="s">
        <v>470</v>
      </c>
      <c r="D18531" s="355">
        <v>782.91</v>
      </c>
    </row>
    <row r="18532" spans="1:4">
      <c r="A18532" s="354" t="s">
        <v>44803</v>
      </c>
      <c r="B18532" t="s">
        <v>44802</v>
      </c>
      <c r="C18532" s="354" t="s">
        <v>470</v>
      </c>
      <c r="D18532" s="355">
        <v>782.91</v>
      </c>
    </row>
    <row r="18533" spans="1:4">
      <c r="A18533" s="354" t="s">
        <v>44804</v>
      </c>
      <c r="B18533" t="s">
        <v>44805</v>
      </c>
      <c r="C18533" s="354" t="s">
        <v>470</v>
      </c>
      <c r="D18533" s="355">
        <v>1770.14</v>
      </c>
    </row>
    <row r="18534" spans="1:4">
      <c r="A18534" s="354" t="s">
        <v>44806</v>
      </c>
      <c r="B18534" t="s">
        <v>44805</v>
      </c>
      <c r="C18534" s="354" t="s">
        <v>470</v>
      </c>
      <c r="D18534" s="355">
        <v>1770.14</v>
      </c>
    </row>
    <row r="18535" spans="1:4">
      <c r="A18535" s="354" t="s">
        <v>44807</v>
      </c>
      <c r="B18535" t="s">
        <v>44808</v>
      </c>
      <c r="C18535" s="354" t="s">
        <v>470</v>
      </c>
      <c r="D18535" s="355">
        <v>498.06</v>
      </c>
    </row>
    <row r="18536" spans="1:4">
      <c r="A18536" s="354" t="s">
        <v>44809</v>
      </c>
      <c r="B18536" t="s">
        <v>44808</v>
      </c>
      <c r="C18536" s="354" t="s">
        <v>470</v>
      </c>
      <c r="D18536" s="355">
        <v>498.06</v>
      </c>
    </row>
    <row r="18537" spans="1:4">
      <c r="A18537" s="354" t="s">
        <v>44810</v>
      </c>
      <c r="B18537" t="s">
        <v>44811</v>
      </c>
      <c r="C18537" s="354" t="s">
        <v>470</v>
      </c>
      <c r="D18537" s="355">
        <v>499.65</v>
      </c>
    </row>
    <row r="18538" spans="1:4">
      <c r="A18538" s="354" t="s">
        <v>44812</v>
      </c>
      <c r="B18538" t="s">
        <v>44811</v>
      </c>
      <c r="C18538" s="354" t="s">
        <v>470</v>
      </c>
      <c r="D18538" s="355">
        <v>499.65</v>
      </c>
    </row>
    <row r="18539" spans="1:4">
      <c r="A18539" s="354" t="s">
        <v>44813</v>
      </c>
      <c r="B18539" t="s">
        <v>44814</v>
      </c>
      <c r="C18539" s="354" t="s">
        <v>470</v>
      </c>
      <c r="D18539" s="355">
        <v>128.16999999999999</v>
      </c>
    </row>
    <row r="18540" spans="1:4">
      <c r="A18540" s="354" t="s">
        <v>44815</v>
      </c>
      <c r="B18540" t="s">
        <v>44814</v>
      </c>
      <c r="C18540" s="354" t="s">
        <v>470</v>
      </c>
      <c r="D18540" s="355">
        <v>128.16999999999999</v>
      </c>
    </row>
    <row r="18541" spans="1:4">
      <c r="A18541" s="354" t="s">
        <v>44816</v>
      </c>
      <c r="B18541" t="s">
        <v>44817</v>
      </c>
      <c r="C18541" s="354" t="s">
        <v>470</v>
      </c>
      <c r="D18541" s="355">
        <v>77.3</v>
      </c>
    </row>
    <row r="18542" spans="1:4">
      <c r="A18542" s="354" t="s">
        <v>44818</v>
      </c>
      <c r="B18542" t="s">
        <v>44817</v>
      </c>
      <c r="C18542" s="354" t="s">
        <v>470</v>
      </c>
      <c r="D18542" s="355">
        <v>77.3</v>
      </c>
    </row>
    <row r="18543" spans="1:4">
      <c r="A18543" s="354" t="s">
        <v>44819</v>
      </c>
      <c r="B18543" t="s">
        <v>44820</v>
      </c>
      <c r="C18543" s="354" t="s">
        <v>470</v>
      </c>
      <c r="D18543" s="355">
        <v>2264.9699999999998</v>
      </c>
    </row>
    <row r="18544" spans="1:4">
      <c r="A18544" s="354" t="s">
        <v>44821</v>
      </c>
      <c r="B18544" t="s">
        <v>44820</v>
      </c>
      <c r="C18544" s="354" t="s">
        <v>470</v>
      </c>
      <c r="D18544" s="355">
        <v>2264.9699999999998</v>
      </c>
    </row>
    <row r="18545" spans="1:4">
      <c r="A18545" s="354" t="s">
        <v>44822</v>
      </c>
      <c r="B18545" t="s">
        <v>44823</v>
      </c>
      <c r="C18545" s="354" t="s">
        <v>470</v>
      </c>
      <c r="D18545" s="355">
        <v>393.26</v>
      </c>
    </row>
    <row r="18546" spans="1:4">
      <c r="A18546" s="354" t="s">
        <v>44824</v>
      </c>
      <c r="B18546" t="s">
        <v>44823</v>
      </c>
      <c r="C18546" s="354" t="s">
        <v>470</v>
      </c>
      <c r="D18546" s="355">
        <v>393.26</v>
      </c>
    </row>
    <row r="18547" spans="1:4">
      <c r="A18547" s="354" t="s">
        <v>44825</v>
      </c>
      <c r="B18547" t="s">
        <v>44826</v>
      </c>
      <c r="C18547" s="354" t="s">
        <v>470</v>
      </c>
      <c r="D18547" s="355">
        <v>113.2</v>
      </c>
    </row>
    <row r="18548" spans="1:4">
      <c r="A18548" s="354" t="s">
        <v>44827</v>
      </c>
      <c r="B18548" t="s">
        <v>44826</v>
      </c>
      <c r="C18548" s="354" t="s">
        <v>470</v>
      </c>
      <c r="D18548" s="355">
        <v>113.2</v>
      </c>
    </row>
    <row r="18549" spans="1:4">
      <c r="A18549" s="354" t="s">
        <v>44828</v>
      </c>
      <c r="B18549" t="s">
        <v>44829</v>
      </c>
      <c r="C18549" s="354" t="s">
        <v>470</v>
      </c>
      <c r="D18549" s="355">
        <v>88.54</v>
      </c>
    </row>
    <row r="18550" spans="1:4">
      <c r="A18550" s="354" t="s">
        <v>44830</v>
      </c>
      <c r="B18550" t="s">
        <v>44829</v>
      </c>
      <c r="C18550" s="354" t="s">
        <v>470</v>
      </c>
      <c r="D18550" s="355">
        <v>85.24</v>
      </c>
    </row>
    <row r="18551" spans="1:4">
      <c r="A18551" s="354" t="s">
        <v>44831</v>
      </c>
      <c r="B18551" t="s">
        <v>44832</v>
      </c>
      <c r="C18551" s="354" t="s">
        <v>470</v>
      </c>
      <c r="D18551" s="355">
        <v>80.42</v>
      </c>
    </row>
    <row r="18552" spans="1:4">
      <c r="A18552" s="354" t="s">
        <v>44833</v>
      </c>
      <c r="B18552" t="s">
        <v>44832</v>
      </c>
      <c r="C18552" s="354" t="s">
        <v>470</v>
      </c>
      <c r="D18552" s="355">
        <v>77.12</v>
      </c>
    </row>
    <row r="18553" spans="1:4">
      <c r="A18553" s="354" t="s">
        <v>44834</v>
      </c>
      <c r="B18553" t="s">
        <v>44835</v>
      </c>
      <c r="C18553" s="354" t="s">
        <v>470</v>
      </c>
      <c r="D18553" s="355">
        <v>60.79</v>
      </c>
    </row>
    <row r="18554" spans="1:4">
      <c r="A18554" s="354" t="s">
        <v>44836</v>
      </c>
      <c r="B18554" t="s">
        <v>44835</v>
      </c>
      <c r="C18554" s="354" t="s">
        <v>470</v>
      </c>
      <c r="D18554" s="355">
        <v>57.49</v>
      </c>
    </row>
    <row r="18555" spans="1:4">
      <c r="A18555" s="354" t="s">
        <v>44837</v>
      </c>
      <c r="B18555" t="s">
        <v>44838</v>
      </c>
      <c r="C18555" s="354" t="s">
        <v>470</v>
      </c>
      <c r="D18555" s="355">
        <v>220.47</v>
      </c>
    </row>
    <row r="18556" spans="1:4">
      <c r="A18556" s="354" t="s">
        <v>44839</v>
      </c>
      <c r="B18556" t="s">
        <v>44838</v>
      </c>
      <c r="C18556" s="354" t="s">
        <v>470</v>
      </c>
      <c r="D18556" s="355">
        <v>217.17</v>
      </c>
    </row>
    <row r="18557" spans="1:4">
      <c r="A18557" s="354" t="s">
        <v>44840</v>
      </c>
      <c r="B18557" t="s">
        <v>44841</v>
      </c>
      <c r="C18557" s="354" t="s">
        <v>470</v>
      </c>
      <c r="D18557" s="355">
        <v>5214.6400000000003</v>
      </c>
    </row>
    <row r="18558" spans="1:4">
      <c r="A18558" s="354" t="s">
        <v>44842</v>
      </c>
      <c r="B18558" t="s">
        <v>44841</v>
      </c>
      <c r="C18558" s="354" t="s">
        <v>470</v>
      </c>
      <c r="D18558" s="355">
        <v>5211.34</v>
      </c>
    </row>
    <row r="18559" spans="1:4">
      <c r="A18559" s="354" t="s">
        <v>44843</v>
      </c>
      <c r="B18559" t="s">
        <v>44844</v>
      </c>
      <c r="C18559" s="354" t="s">
        <v>470</v>
      </c>
      <c r="D18559" s="355">
        <v>92.64</v>
      </c>
    </row>
    <row r="18560" spans="1:4">
      <c r="A18560" s="354" t="s">
        <v>44845</v>
      </c>
      <c r="B18560" t="s">
        <v>44844</v>
      </c>
      <c r="C18560" s="354" t="s">
        <v>470</v>
      </c>
      <c r="D18560" s="355">
        <v>89.34</v>
      </c>
    </row>
    <row r="18561" spans="1:4">
      <c r="A18561" s="354" t="s">
        <v>44846</v>
      </c>
      <c r="B18561" t="s">
        <v>44847</v>
      </c>
      <c r="C18561" s="354" t="s">
        <v>470</v>
      </c>
      <c r="D18561" s="355">
        <v>191.88</v>
      </c>
    </row>
    <row r="18562" spans="1:4">
      <c r="A18562" s="354" t="s">
        <v>44848</v>
      </c>
      <c r="B18562" t="s">
        <v>44847</v>
      </c>
      <c r="C18562" s="354" t="s">
        <v>470</v>
      </c>
      <c r="D18562" s="355">
        <v>188.58</v>
      </c>
    </row>
    <row r="18563" spans="1:4">
      <c r="A18563" s="354" t="s">
        <v>44849</v>
      </c>
      <c r="B18563" t="s">
        <v>44850</v>
      </c>
      <c r="C18563" s="354" t="s">
        <v>470</v>
      </c>
      <c r="D18563" s="355">
        <v>460.36</v>
      </c>
    </row>
    <row r="18564" spans="1:4">
      <c r="A18564" s="354" t="s">
        <v>44851</v>
      </c>
      <c r="B18564" t="s">
        <v>44850</v>
      </c>
      <c r="C18564" s="354" t="s">
        <v>470</v>
      </c>
      <c r="D18564" s="355">
        <v>457.06</v>
      </c>
    </row>
    <row r="18565" spans="1:4">
      <c r="A18565" s="354" t="s">
        <v>44852</v>
      </c>
      <c r="B18565" t="s">
        <v>44853</v>
      </c>
      <c r="C18565" s="354" t="s">
        <v>470</v>
      </c>
      <c r="D18565" s="355">
        <v>141468.92000000001</v>
      </c>
    </row>
    <row r="18566" spans="1:4">
      <c r="A18566" s="354" t="s">
        <v>44854</v>
      </c>
      <c r="B18566" t="s">
        <v>44853</v>
      </c>
      <c r="C18566" s="354" t="s">
        <v>470</v>
      </c>
      <c r="D18566" s="355">
        <v>141468.92000000001</v>
      </c>
    </row>
    <row r="18567" spans="1:4">
      <c r="A18567" s="354" t="s">
        <v>44855</v>
      </c>
      <c r="B18567" t="s">
        <v>44856</v>
      </c>
      <c r="C18567" s="354" t="s">
        <v>470</v>
      </c>
      <c r="D18567" s="355">
        <v>159390</v>
      </c>
    </row>
    <row r="18568" spans="1:4">
      <c r="A18568" s="354" t="s">
        <v>44857</v>
      </c>
      <c r="B18568" t="s">
        <v>44856</v>
      </c>
      <c r="C18568" s="354" t="s">
        <v>470</v>
      </c>
      <c r="D18568" s="355">
        <v>159390</v>
      </c>
    </row>
    <row r="18569" spans="1:4">
      <c r="A18569" s="354" t="s">
        <v>44858</v>
      </c>
      <c r="B18569" t="s">
        <v>44859</v>
      </c>
      <c r="C18569" s="354" t="s">
        <v>470</v>
      </c>
      <c r="D18569" s="355">
        <v>193200</v>
      </c>
    </row>
    <row r="18570" spans="1:4">
      <c r="A18570" s="354" t="s">
        <v>44860</v>
      </c>
      <c r="B18570" t="s">
        <v>44859</v>
      </c>
      <c r="C18570" s="354" t="s">
        <v>470</v>
      </c>
      <c r="D18570" s="355">
        <v>193200</v>
      </c>
    </row>
    <row r="18571" spans="1:4">
      <c r="A18571" s="354" t="s">
        <v>44861</v>
      </c>
      <c r="B18571" t="s">
        <v>44862</v>
      </c>
      <c r="C18571" s="354" t="s">
        <v>470</v>
      </c>
      <c r="D18571" s="355">
        <v>44589.83</v>
      </c>
    </row>
    <row r="18572" spans="1:4">
      <c r="A18572" s="354" t="s">
        <v>44863</v>
      </c>
      <c r="B18572" t="s">
        <v>44862</v>
      </c>
      <c r="C18572" s="354" t="s">
        <v>470</v>
      </c>
      <c r="D18572" s="355">
        <v>44589.83</v>
      </c>
    </row>
    <row r="18573" spans="1:4">
      <c r="A18573" s="354" t="s">
        <v>44864</v>
      </c>
      <c r="B18573" t="s">
        <v>44865</v>
      </c>
      <c r="C18573" s="354" t="s">
        <v>470</v>
      </c>
      <c r="D18573" s="355">
        <v>408900</v>
      </c>
    </row>
    <row r="18574" spans="1:4">
      <c r="A18574" s="354" t="s">
        <v>44866</v>
      </c>
      <c r="B18574" t="s">
        <v>44865</v>
      </c>
      <c r="C18574" s="354" t="s">
        <v>470</v>
      </c>
      <c r="D18574" s="355">
        <v>408900</v>
      </c>
    </row>
    <row r="18575" spans="1:4">
      <c r="A18575" s="354" t="s">
        <v>44867</v>
      </c>
      <c r="B18575" t="s">
        <v>44868</v>
      </c>
      <c r="C18575" s="354" t="s">
        <v>470</v>
      </c>
      <c r="D18575" s="355">
        <v>753.47</v>
      </c>
    </row>
    <row r="18576" spans="1:4">
      <c r="A18576" s="354" t="s">
        <v>44869</v>
      </c>
      <c r="B18576" t="s">
        <v>44868</v>
      </c>
      <c r="C18576" s="354" t="s">
        <v>470</v>
      </c>
      <c r="D18576" s="355">
        <v>732.68</v>
      </c>
    </row>
    <row r="18577" spans="1:4">
      <c r="A18577" s="354" t="s">
        <v>44870</v>
      </c>
      <c r="B18577" t="s">
        <v>44871</v>
      </c>
      <c r="C18577" s="354" t="s">
        <v>470</v>
      </c>
      <c r="D18577" s="355">
        <v>899.52</v>
      </c>
    </row>
    <row r="18578" spans="1:4">
      <c r="A18578" s="354" t="s">
        <v>44872</v>
      </c>
      <c r="B18578" t="s">
        <v>44871</v>
      </c>
      <c r="C18578" s="354" t="s">
        <v>470</v>
      </c>
      <c r="D18578" s="355">
        <v>878.73</v>
      </c>
    </row>
    <row r="18579" spans="1:4">
      <c r="A18579" s="354" t="s">
        <v>44873</v>
      </c>
      <c r="B18579" t="s">
        <v>44874</v>
      </c>
      <c r="C18579" s="354" t="s">
        <v>470</v>
      </c>
      <c r="D18579" s="355">
        <v>1120.4100000000001</v>
      </c>
    </row>
    <row r="18580" spans="1:4">
      <c r="A18580" s="354" t="s">
        <v>44875</v>
      </c>
      <c r="B18580" t="s">
        <v>44874</v>
      </c>
      <c r="C18580" s="354" t="s">
        <v>470</v>
      </c>
      <c r="D18580" s="355">
        <v>1096.8599999999999</v>
      </c>
    </row>
    <row r="18581" spans="1:4">
      <c r="A18581" s="354" t="s">
        <v>44876</v>
      </c>
      <c r="B18581" t="s">
        <v>44877</v>
      </c>
      <c r="C18581" s="354" t="s">
        <v>470</v>
      </c>
      <c r="D18581" s="355">
        <v>1220.46</v>
      </c>
    </row>
    <row r="18582" spans="1:4">
      <c r="A18582" s="354" t="s">
        <v>44878</v>
      </c>
      <c r="B18582" t="s">
        <v>44877</v>
      </c>
      <c r="C18582" s="354" t="s">
        <v>470</v>
      </c>
      <c r="D18582" s="355">
        <v>1196.9100000000001</v>
      </c>
    </row>
    <row r="18583" spans="1:4">
      <c r="A18583" s="354" t="s">
        <v>44879</v>
      </c>
      <c r="B18583" t="s">
        <v>44880</v>
      </c>
      <c r="C18583" s="354" t="s">
        <v>470</v>
      </c>
      <c r="D18583" s="355">
        <v>1056.9100000000001</v>
      </c>
    </row>
    <row r="18584" spans="1:4">
      <c r="A18584" s="354" t="s">
        <v>44881</v>
      </c>
      <c r="B18584" t="s">
        <v>44880</v>
      </c>
      <c r="C18584" s="354" t="s">
        <v>470</v>
      </c>
      <c r="D18584" s="355">
        <v>1031.3699999999999</v>
      </c>
    </row>
    <row r="18585" spans="1:4">
      <c r="A18585" s="354" t="s">
        <v>44882</v>
      </c>
      <c r="B18585" t="s">
        <v>44883</v>
      </c>
      <c r="C18585" s="354" t="s">
        <v>470</v>
      </c>
      <c r="D18585" s="355">
        <v>1299.56</v>
      </c>
    </row>
    <row r="18586" spans="1:4">
      <c r="A18586" s="354" t="s">
        <v>44884</v>
      </c>
      <c r="B18586" t="s">
        <v>44883</v>
      </c>
      <c r="C18586" s="354" t="s">
        <v>470</v>
      </c>
      <c r="D18586" s="355">
        <v>1274.02</v>
      </c>
    </row>
    <row r="18587" spans="1:4">
      <c r="A18587" s="354" t="s">
        <v>44885</v>
      </c>
      <c r="B18587" t="s">
        <v>44886</v>
      </c>
      <c r="C18587" s="354" t="s">
        <v>470</v>
      </c>
      <c r="D18587" s="355">
        <v>1467.5</v>
      </c>
    </row>
    <row r="18588" spans="1:4">
      <c r="A18588" s="354" t="s">
        <v>44887</v>
      </c>
      <c r="B18588" t="s">
        <v>44886</v>
      </c>
      <c r="C18588" s="354" t="s">
        <v>470</v>
      </c>
      <c r="D18588" s="355">
        <v>1440.58</v>
      </c>
    </row>
    <row r="18589" spans="1:4">
      <c r="A18589" s="354" t="s">
        <v>44888</v>
      </c>
      <c r="B18589" t="s">
        <v>44889</v>
      </c>
      <c r="C18589" s="354" t="s">
        <v>470</v>
      </c>
      <c r="D18589" s="355">
        <v>1607.5</v>
      </c>
    </row>
    <row r="18590" spans="1:4">
      <c r="A18590" s="354" t="s">
        <v>44890</v>
      </c>
      <c r="B18590" t="s">
        <v>44889</v>
      </c>
      <c r="C18590" s="354" t="s">
        <v>470</v>
      </c>
      <c r="D18590" s="355">
        <v>1580.58</v>
      </c>
    </row>
    <row r="18591" spans="1:4">
      <c r="A18591" s="354" t="s">
        <v>44891</v>
      </c>
      <c r="B18591" t="s">
        <v>44892</v>
      </c>
      <c r="C18591" s="354" t="s">
        <v>470</v>
      </c>
      <c r="D18591" s="355">
        <v>1635.11</v>
      </c>
    </row>
    <row r="18592" spans="1:4">
      <c r="A18592" s="354" t="s">
        <v>44893</v>
      </c>
      <c r="B18592" t="s">
        <v>44892</v>
      </c>
      <c r="C18592" s="354" t="s">
        <v>470</v>
      </c>
      <c r="D18592" s="355">
        <v>1606.01</v>
      </c>
    </row>
    <row r="18593" spans="1:4">
      <c r="A18593" s="354" t="s">
        <v>44894</v>
      </c>
      <c r="B18593" t="s">
        <v>44895</v>
      </c>
      <c r="C18593" s="354" t="s">
        <v>470</v>
      </c>
      <c r="D18593" s="355">
        <v>1775.41</v>
      </c>
    </row>
    <row r="18594" spans="1:4">
      <c r="A18594" s="354" t="s">
        <v>44896</v>
      </c>
      <c r="B18594" t="s">
        <v>44895</v>
      </c>
      <c r="C18594" s="354" t="s">
        <v>470</v>
      </c>
      <c r="D18594" s="355">
        <v>1746.31</v>
      </c>
    </row>
    <row r="18595" spans="1:4">
      <c r="A18595" s="354" t="s">
        <v>44897</v>
      </c>
      <c r="B18595" t="s">
        <v>44898</v>
      </c>
      <c r="C18595" s="354" t="s">
        <v>470</v>
      </c>
      <c r="D18595" s="355">
        <v>1742.61</v>
      </c>
    </row>
    <row r="18596" spans="1:4">
      <c r="A18596" s="354" t="s">
        <v>44899</v>
      </c>
      <c r="B18596" t="s">
        <v>44898</v>
      </c>
      <c r="C18596" s="354" t="s">
        <v>470</v>
      </c>
      <c r="D18596" s="355">
        <v>1712.81</v>
      </c>
    </row>
    <row r="18597" spans="1:4">
      <c r="A18597" s="354" t="s">
        <v>44900</v>
      </c>
      <c r="B18597" t="s">
        <v>44901</v>
      </c>
      <c r="C18597" s="354" t="s">
        <v>470</v>
      </c>
      <c r="D18597" s="355">
        <v>2386.11</v>
      </c>
    </row>
    <row r="18598" spans="1:4">
      <c r="A18598" s="354" t="s">
        <v>44902</v>
      </c>
      <c r="B18598" t="s">
        <v>44901</v>
      </c>
      <c r="C18598" s="354" t="s">
        <v>470</v>
      </c>
      <c r="D18598" s="355">
        <v>2356.31</v>
      </c>
    </row>
    <row r="18599" spans="1:4">
      <c r="A18599" s="354" t="s">
        <v>44903</v>
      </c>
      <c r="B18599" t="s">
        <v>44904</v>
      </c>
      <c r="C18599" s="354" t="s">
        <v>470</v>
      </c>
      <c r="D18599" s="355">
        <v>2678.01</v>
      </c>
    </row>
    <row r="18600" spans="1:4">
      <c r="A18600" s="354" t="s">
        <v>44905</v>
      </c>
      <c r="B18600" t="s">
        <v>44904</v>
      </c>
      <c r="C18600" s="354" t="s">
        <v>470</v>
      </c>
      <c r="D18600" s="355">
        <v>2646.82</v>
      </c>
    </row>
    <row r="18601" spans="1:4">
      <c r="A18601" s="354" t="s">
        <v>44906</v>
      </c>
      <c r="B18601" t="s">
        <v>44907</v>
      </c>
      <c r="C18601" s="354" t="s">
        <v>470</v>
      </c>
      <c r="D18601" s="355">
        <v>2127.7199999999998</v>
      </c>
    </row>
    <row r="18602" spans="1:4">
      <c r="A18602" s="354" t="s">
        <v>44908</v>
      </c>
      <c r="B18602" t="s">
        <v>44907</v>
      </c>
      <c r="C18602" s="354" t="s">
        <v>470</v>
      </c>
      <c r="D18602" s="355">
        <v>2095.04</v>
      </c>
    </row>
    <row r="18603" spans="1:4">
      <c r="A18603" s="354" t="s">
        <v>44909</v>
      </c>
      <c r="B18603" t="s">
        <v>44910</v>
      </c>
      <c r="C18603" s="354" t="s">
        <v>470</v>
      </c>
      <c r="D18603" s="355">
        <v>2292.7199999999998</v>
      </c>
    </row>
    <row r="18604" spans="1:4">
      <c r="A18604" s="354" t="s">
        <v>44911</v>
      </c>
      <c r="B18604" t="s">
        <v>44910</v>
      </c>
      <c r="C18604" s="354" t="s">
        <v>470</v>
      </c>
      <c r="D18604" s="355">
        <v>2260.04</v>
      </c>
    </row>
    <row r="18605" spans="1:4">
      <c r="A18605" s="354" t="s">
        <v>44912</v>
      </c>
      <c r="B18605" t="s">
        <v>44913</v>
      </c>
      <c r="C18605" s="354" t="s">
        <v>470</v>
      </c>
      <c r="D18605" s="355">
        <v>2777.72</v>
      </c>
    </row>
    <row r="18606" spans="1:4">
      <c r="A18606" s="354" t="s">
        <v>44914</v>
      </c>
      <c r="B18606" t="s">
        <v>44913</v>
      </c>
      <c r="C18606" s="354" t="s">
        <v>470</v>
      </c>
      <c r="D18606" s="355">
        <v>2745.04</v>
      </c>
    </row>
    <row r="18607" spans="1:4">
      <c r="A18607" s="354" t="s">
        <v>44915</v>
      </c>
      <c r="B18607" t="s">
        <v>44916</v>
      </c>
      <c r="C18607" s="354" t="s">
        <v>470</v>
      </c>
      <c r="D18607" s="355">
        <v>3438.12</v>
      </c>
    </row>
    <row r="18608" spans="1:4">
      <c r="A18608" s="354" t="s">
        <v>44917</v>
      </c>
      <c r="B18608" t="s">
        <v>44916</v>
      </c>
      <c r="C18608" s="354" t="s">
        <v>470</v>
      </c>
      <c r="D18608" s="355">
        <v>3404.06</v>
      </c>
    </row>
    <row r="18609" spans="1:4">
      <c r="A18609" s="354" t="s">
        <v>44918</v>
      </c>
      <c r="B18609" t="s">
        <v>44919</v>
      </c>
      <c r="C18609" s="354" t="s">
        <v>470</v>
      </c>
      <c r="D18609" s="355">
        <v>4377.0200000000004</v>
      </c>
    </row>
    <row r="18610" spans="1:4">
      <c r="A18610" s="354" t="s">
        <v>44920</v>
      </c>
      <c r="B18610" t="s">
        <v>44919</v>
      </c>
      <c r="C18610" s="354" t="s">
        <v>470</v>
      </c>
      <c r="D18610" s="355">
        <v>4343.1400000000003</v>
      </c>
    </row>
    <row r="18611" spans="1:4">
      <c r="A18611" s="354" t="s">
        <v>44921</v>
      </c>
      <c r="B18611" t="s">
        <v>44922</v>
      </c>
      <c r="C18611" s="354" t="s">
        <v>470</v>
      </c>
      <c r="D18611" s="355">
        <v>125168.86</v>
      </c>
    </row>
    <row r="18612" spans="1:4">
      <c r="A18612" s="354" t="s">
        <v>44923</v>
      </c>
      <c r="B18612" t="s">
        <v>44922</v>
      </c>
      <c r="C18612" s="354" t="s">
        <v>470</v>
      </c>
      <c r="D18612" s="355">
        <v>124938.36</v>
      </c>
    </row>
    <row r="18613" spans="1:4">
      <c r="A18613" s="354" t="s">
        <v>44924</v>
      </c>
      <c r="B18613" t="s">
        <v>44925</v>
      </c>
      <c r="C18613" s="354" t="s">
        <v>470</v>
      </c>
      <c r="D18613" s="355">
        <v>151518.85999999999</v>
      </c>
    </row>
    <row r="18614" spans="1:4">
      <c r="A18614" s="354" t="s">
        <v>44926</v>
      </c>
      <c r="B18614" t="s">
        <v>44925</v>
      </c>
      <c r="C18614" s="354" t="s">
        <v>470</v>
      </c>
      <c r="D18614" s="355">
        <v>151288.35999999999</v>
      </c>
    </row>
    <row r="18615" spans="1:4">
      <c r="A18615" s="354" t="s">
        <v>44927</v>
      </c>
      <c r="B18615" t="s">
        <v>44928</v>
      </c>
      <c r="C18615" s="354" t="s">
        <v>470</v>
      </c>
      <c r="D18615" s="355">
        <v>155168.85999999999</v>
      </c>
    </row>
    <row r="18616" spans="1:4">
      <c r="A18616" s="354" t="s">
        <v>44929</v>
      </c>
      <c r="B18616" t="s">
        <v>44928</v>
      </c>
      <c r="C18616" s="354" t="s">
        <v>470</v>
      </c>
      <c r="D18616" s="355">
        <v>154938.35999999999</v>
      </c>
    </row>
    <row r="18617" spans="1:4">
      <c r="A18617" s="354" t="s">
        <v>44930</v>
      </c>
      <c r="B18617" t="s">
        <v>44931</v>
      </c>
      <c r="C18617" s="354" t="s">
        <v>470</v>
      </c>
      <c r="D18617" s="355">
        <v>239068.86</v>
      </c>
    </row>
    <row r="18618" spans="1:4">
      <c r="A18618" s="354" t="s">
        <v>44932</v>
      </c>
      <c r="B18618" t="s">
        <v>44931</v>
      </c>
      <c r="C18618" s="354" t="s">
        <v>470</v>
      </c>
      <c r="D18618" s="355">
        <v>238838.36</v>
      </c>
    </row>
    <row r="18619" spans="1:4">
      <c r="A18619" s="354" t="s">
        <v>44933</v>
      </c>
      <c r="B18619" t="s">
        <v>44934</v>
      </c>
      <c r="C18619" s="354" t="s">
        <v>470</v>
      </c>
      <c r="D18619" s="355">
        <v>303273.90999999997</v>
      </c>
    </row>
    <row r="18620" spans="1:4">
      <c r="A18620" s="354" t="s">
        <v>44935</v>
      </c>
      <c r="B18620" t="s">
        <v>44934</v>
      </c>
      <c r="C18620" s="354" t="s">
        <v>470</v>
      </c>
      <c r="D18620" s="355">
        <v>303043.40999999997</v>
      </c>
    </row>
    <row r="18621" spans="1:4">
      <c r="A18621" s="354" t="s">
        <v>44936</v>
      </c>
      <c r="B18621" t="s">
        <v>44937</v>
      </c>
      <c r="C18621" s="354" t="s">
        <v>470</v>
      </c>
      <c r="D18621" s="355">
        <v>384643.91</v>
      </c>
    </row>
    <row r="18622" spans="1:4">
      <c r="A18622" s="354" t="s">
        <v>44938</v>
      </c>
      <c r="B18622" t="s">
        <v>44937</v>
      </c>
      <c r="C18622" s="354" t="s">
        <v>470</v>
      </c>
      <c r="D18622" s="355">
        <v>384413.41</v>
      </c>
    </row>
    <row r="18623" spans="1:4">
      <c r="A18623" s="354" t="s">
        <v>44939</v>
      </c>
      <c r="B18623" t="s">
        <v>44940</v>
      </c>
      <c r="C18623" s="354" t="s">
        <v>470</v>
      </c>
      <c r="D18623" s="355">
        <v>78168.86</v>
      </c>
    </row>
    <row r="18624" spans="1:4">
      <c r="A18624" s="354" t="s">
        <v>44941</v>
      </c>
      <c r="B18624" t="s">
        <v>44940</v>
      </c>
      <c r="C18624" s="354" t="s">
        <v>470</v>
      </c>
      <c r="D18624" s="355">
        <v>77938.36</v>
      </c>
    </row>
    <row r="18625" spans="1:4">
      <c r="A18625" s="354" t="s">
        <v>44942</v>
      </c>
      <c r="B18625" t="s">
        <v>44943</v>
      </c>
      <c r="C18625" s="354" t="s">
        <v>470</v>
      </c>
      <c r="D18625" s="355">
        <v>97168.86</v>
      </c>
    </row>
    <row r="18626" spans="1:4">
      <c r="A18626" s="354" t="s">
        <v>44944</v>
      </c>
      <c r="B18626" t="s">
        <v>44943</v>
      </c>
      <c r="C18626" s="354" t="s">
        <v>470</v>
      </c>
      <c r="D18626" s="355">
        <v>96938.36</v>
      </c>
    </row>
    <row r="18627" spans="1:4">
      <c r="A18627" s="354" t="s">
        <v>44945</v>
      </c>
      <c r="B18627" t="s">
        <v>44946</v>
      </c>
      <c r="C18627" s="354" t="s">
        <v>470</v>
      </c>
      <c r="D18627" s="355">
        <v>99168.86</v>
      </c>
    </row>
    <row r="18628" spans="1:4">
      <c r="A18628" s="354" t="s">
        <v>44947</v>
      </c>
      <c r="B18628" t="s">
        <v>44946</v>
      </c>
      <c r="C18628" s="354" t="s">
        <v>470</v>
      </c>
      <c r="D18628" s="355">
        <v>98938.36</v>
      </c>
    </row>
    <row r="18629" spans="1:4">
      <c r="A18629" s="354" t="s">
        <v>44948</v>
      </c>
      <c r="B18629" t="s">
        <v>44949</v>
      </c>
      <c r="C18629" s="354" t="s">
        <v>470</v>
      </c>
      <c r="D18629" s="355">
        <v>105168.86</v>
      </c>
    </row>
    <row r="18630" spans="1:4">
      <c r="A18630" s="354" t="s">
        <v>44950</v>
      </c>
      <c r="B18630" t="s">
        <v>44949</v>
      </c>
      <c r="C18630" s="354" t="s">
        <v>470</v>
      </c>
      <c r="D18630" s="355">
        <v>104938.36</v>
      </c>
    </row>
    <row r="18631" spans="1:4">
      <c r="A18631" s="354" t="s">
        <v>44951</v>
      </c>
      <c r="B18631" t="s">
        <v>44952</v>
      </c>
      <c r="C18631" s="354" t="s">
        <v>470</v>
      </c>
      <c r="D18631" s="355">
        <v>172168.86</v>
      </c>
    </row>
    <row r="18632" spans="1:4">
      <c r="A18632" s="354" t="s">
        <v>44953</v>
      </c>
      <c r="B18632" t="s">
        <v>44952</v>
      </c>
      <c r="C18632" s="354" t="s">
        <v>470</v>
      </c>
      <c r="D18632" s="355">
        <v>171938.36</v>
      </c>
    </row>
    <row r="18633" spans="1:4">
      <c r="A18633" s="354" t="s">
        <v>44954</v>
      </c>
      <c r="B18633" t="s">
        <v>44955</v>
      </c>
      <c r="C18633" s="354" t="s">
        <v>470</v>
      </c>
      <c r="D18633" s="355">
        <v>587.46</v>
      </c>
    </row>
    <row r="18634" spans="1:4">
      <c r="A18634" s="354" t="s">
        <v>44956</v>
      </c>
      <c r="B18634" t="s">
        <v>44955</v>
      </c>
      <c r="C18634" s="354" t="s">
        <v>470</v>
      </c>
      <c r="D18634" s="355">
        <v>585.80999999999995</v>
      </c>
    </row>
    <row r="18635" spans="1:4">
      <c r="A18635" s="354" t="s">
        <v>44957</v>
      </c>
      <c r="B18635" t="s">
        <v>44958</v>
      </c>
      <c r="C18635" s="354" t="s">
        <v>470</v>
      </c>
      <c r="D18635" s="355">
        <v>344.77</v>
      </c>
    </row>
    <row r="18636" spans="1:4">
      <c r="A18636" s="354" t="s">
        <v>44959</v>
      </c>
      <c r="B18636" t="s">
        <v>44958</v>
      </c>
      <c r="C18636" s="354" t="s">
        <v>470</v>
      </c>
      <c r="D18636" s="355">
        <v>341.47</v>
      </c>
    </row>
    <row r="18637" spans="1:4">
      <c r="A18637" s="354" t="s">
        <v>44960</v>
      </c>
      <c r="B18637" t="s">
        <v>44961</v>
      </c>
      <c r="C18637" s="354" t="s">
        <v>470</v>
      </c>
      <c r="D18637" s="355">
        <v>452.77</v>
      </c>
    </row>
    <row r="18638" spans="1:4">
      <c r="A18638" s="354" t="s">
        <v>44962</v>
      </c>
      <c r="B18638" t="s">
        <v>44961</v>
      </c>
      <c r="C18638" s="354" t="s">
        <v>470</v>
      </c>
      <c r="D18638" s="355">
        <v>449.47</v>
      </c>
    </row>
    <row r="18639" spans="1:4">
      <c r="A18639" s="354" t="s">
        <v>44963</v>
      </c>
      <c r="B18639" t="s">
        <v>44964</v>
      </c>
      <c r="C18639" s="354" t="s">
        <v>470</v>
      </c>
      <c r="D18639" s="355">
        <v>235.92</v>
      </c>
    </row>
    <row r="18640" spans="1:4">
      <c r="A18640" s="354" t="s">
        <v>44965</v>
      </c>
      <c r="B18640" t="s">
        <v>44964</v>
      </c>
      <c r="C18640" s="354" t="s">
        <v>470</v>
      </c>
      <c r="D18640" s="355">
        <v>232.62</v>
      </c>
    </row>
    <row r="18641" spans="1:4">
      <c r="A18641" s="354" t="s">
        <v>44966</v>
      </c>
      <c r="B18641" t="s">
        <v>44967</v>
      </c>
      <c r="C18641" s="354" t="s">
        <v>470</v>
      </c>
      <c r="D18641" s="355">
        <v>2805.77</v>
      </c>
    </row>
    <row r="18642" spans="1:4">
      <c r="A18642" s="354" t="s">
        <v>44968</v>
      </c>
      <c r="B18642" t="s">
        <v>44967</v>
      </c>
      <c r="C18642" s="354" t="s">
        <v>470</v>
      </c>
      <c r="D18642" s="355">
        <v>2802.47</v>
      </c>
    </row>
    <row r="18643" spans="1:4">
      <c r="A18643" s="354" t="s">
        <v>44969</v>
      </c>
      <c r="B18643" t="s">
        <v>44970</v>
      </c>
      <c r="C18643" s="354" t="s">
        <v>470</v>
      </c>
      <c r="D18643" s="355">
        <v>2711.17</v>
      </c>
    </row>
    <row r="18644" spans="1:4">
      <c r="A18644" s="354" t="s">
        <v>44971</v>
      </c>
      <c r="B18644" t="s">
        <v>44970</v>
      </c>
      <c r="C18644" s="354" t="s">
        <v>470</v>
      </c>
      <c r="D18644" s="355">
        <v>2638.13</v>
      </c>
    </row>
    <row r="18645" spans="1:4">
      <c r="A18645" s="354" t="s">
        <v>44972</v>
      </c>
      <c r="B18645" t="s">
        <v>44973</v>
      </c>
      <c r="C18645" s="354" t="s">
        <v>470</v>
      </c>
      <c r="D18645" s="355">
        <v>3535.17</v>
      </c>
    </row>
    <row r="18646" spans="1:4">
      <c r="A18646" s="354" t="s">
        <v>44974</v>
      </c>
      <c r="B18646" t="s">
        <v>44973</v>
      </c>
      <c r="C18646" s="354" t="s">
        <v>470</v>
      </c>
      <c r="D18646" s="355">
        <v>3462.13</v>
      </c>
    </row>
    <row r="18647" spans="1:4">
      <c r="A18647" s="354" t="s">
        <v>44975</v>
      </c>
      <c r="B18647" t="s">
        <v>44976</v>
      </c>
      <c r="C18647" s="354" t="s">
        <v>470</v>
      </c>
      <c r="D18647" s="355">
        <v>40051.72</v>
      </c>
    </row>
    <row r="18648" spans="1:4">
      <c r="A18648" s="354" t="s">
        <v>44977</v>
      </c>
      <c r="B18648" t="s">
        <v>44976</v>
      </c>
      <c r="C18648" s="354" t="s">
        <v>470</v>
      </c>
      <c r="D18648" s="355">
        <v>40048.42</v>
      </c>
    </row>
    <row r="18649" spans="1:4">
      <c r="A18649" s="354" t="s">
        <v>44978</v>
      </c>
      <c r="B18649" t="s">
        <v>44979</v>
      </c>
      <c r="C18649" s="354" t="s">
        <v>470</v>
      </c>
      <c r="D18649" s="355">
        <v>50443.66</v>
      </c>
    </row>
    <row r="18650" spans="1:4">
      <c r="A18650" s="354" t="s">
        <v>44980</v>
      </c>
      <c r="B18650" t="s">
        <v>44979</v>
      </c>
      <c r="C18650" s="354" t="s">
        <v>470</v>
      </c>
      <c r="D18650" s="355">
        <v>50440.36</v>
      </c>
    </row>
    <row r="18651" spans="1:4">
      <c r="A18651" s="354" t="s">
        <v>44981</v>
      </c>
      <c r="B18651" t="s">
        <v>44982</v>
      </c>
      <c r="C18651" s="354" t="s">
        <v>470</v>
      </c>
      <c r="D18651" s="355">
        <v>48542.99</v>
      </c>
    </row>
    <row r="18652" spans="1:4">
      <c r="A18652" s="354" t="s">
        <v>44983</v>
      </c>
      <c r="B18652" t="s">
        <v>44982</v>
      </c>
      <c r="C18652" s="354" t="s">
        <v>470</v>
      </c>
      <c r="D18652" s="355">
        <v>48539.69</v>
      </c>
    </row>
    <row r="18653" spans="1:4">
      <c r="A18653" s="354" t="s">
        <v>44984</v>
      </c>
      <c r="B18653" t="s">
        <v>44985</v>
      </c>
      <c r="C18653" s="354" t="s">
        <v>470</v>
      </c>
      <c r="D18653" s="355">
        <v>68224.56</v>
      </c>
    </row>
    <row r="18654" spans="1:4">
      <c r="A18654" s="354" t="s">
        <v>44986</v>
      </c>
      <c r="B18654" t="s">
        <v>44985</v>
      </c>
      <c r="C18654" s="354" t="s">
        <v>470</v>
      </c>
      <c r="D18654" s="355">
        <v>68221.259999999995</v>
      </c>
    </row>
    <row r="18655" spans="1:4">
      <c r="A18655" s="354" t="s">
        <v>44987</v>
      </c>
      <c r="B18655" t="s">
        <v>44988</v>
      </c>
      <c r="C18655" s="354" t="s">
        <v>470</v>
      </c>
      <c r="D18655" s="355">
        <v>71007.520000000004</v>
      </c>
    </row>
    <row r="18656" spans="1:4">
      <c r="A18656" s="354" t="s">
        <v>44989</v>
      </c>
      <c r="B18656" t="s">
        <v>44988</v>
      </c>
      <c r="C18656" s="354" t="s">
        <v>470</v>
      </c>
      <c r="D18656" s="355">
        <v>71004.22</v>
      </c>
    </row>
    <row r="18657" spans="1:4">
      <c r="A18657" s="354" t="s">
        <v>44990</v>
      </c>
      <c r="B18657" t="s">
        <v>44991</v>
      </c>
      <c r="C18657" s="354" t="s">
        <v>470</v>
      </c>
      <c r="D18657" s="355">
        <v>91448.11</v>
      </c>
    </row>
    <row r="18658" spans="1:4">
      <c r="A18658" s="354" t="s">
        <v>44992</v>
      </c>
      <c r="B18658" t="s">
        <v>44991</v>
      </c>
      <c r="C18658" s="354" t="s">
        <v>470</v>
      </c>
      <c r="D18658" s="355">
        <v>91444.81</v>
      </c>
    </row>
    <row r="18659" spans="1:4">
      <c r="A18659" s="354" t="s">
        <v>44993</v>
      </c>
      <c r="B18659" t="s">
        <v>44994</v>
      </c>
      <c r="C18659" s="354" t="s">
        <v>470</v>
      </c>
      <c r="D18659" s="355">
        <v>119922.57</v>
      </c>
    </row>
    <row r="18660" spans="1:4">
      <c r="A18660" s="354" t="s">
        <v>44995</v>
      </c>
      <c r="B18660" t="s">
        <v>44994</v>
      </c>
      <c r="C18660" s="354" t="s">
        <v>470</v>
      </c>
      <c r="D18660" s="355">
        <v>119919.27</v>
      </c>
    </row>
    <row r="18661" spans="1:4">
      <c r="A18661" s="354" t="s">
        <v>44996</v>
      </c>
      <c r="B18661" t="s">
        <v>44997</v>
      </c>
      <c r="C18661" s="354" t="s">
        <v>470</v>
      </c>
      <c r="D18661" s="355">
        <v>166415.16</v>
      </c>
    </row>
    <row r="18662" spans="1:4">
      <c r="A18662" s="354" t="s">
        <v>44998</v>
      </c>
      <c r="B18662" t="s">
        <v>44997</v>
      </c>
      <c r="C18662" s="354" t="s">
        <v>470</v>
      </c>
      <c r="D18662" s="355">
        <v>166411.85999999999</v>
      </c>
    </row>
    <row r="18663" spans="1:4">
      <c r="A18663" s="354" t="s">
        <v>44999</v>
      </c>
      <c r="B18663" t="s">
        <v>45000</v>
      </c>
      <c r="C18663" s="354" t="s">
        <v>470</v>
      </c>
      <c r="D18663" s="355">
        <v>215224.77</v>
      </c>
    </row>
    <row r="18664" spans="1:4">
      <c r="A18664" s="354" t="s">
        <v>45001</v>
      </c>
      <c r="B18664" t="s">
        <v>45000</v>
      </c>
      <c r="C18664" s="354" t="s">
        <v>470</v>
      </c>
      <c r="D18664" s="355">
        <v>215221.47</v>
      </c>
    </row>
    <row r="18665" spans="1:4">
      <c r="A18665" s="354" t="s">
        <v>45002</v>
      </c>
      <c r="B18665" t="s">
        <v>45003</v>
      </c>
      <c r="C18665" s="354" t="s">
        <v>470</v>
      </c>
      <c r="D18665" s="355">
        <v>48431.35</v>
      </c>
    </row>
    <row r="18666" spans="1:4">
      <c r="A18666" s="354" t="s">
        <v>45004</v>
      </c>
      <c r="B18666" t="s">
        <v>45003</v>
      </c>
      <c r="C18666" s="354" t="s">
        <v>470</v>
      </c>
      <c r="D18666" s="355">
        <v>48428.04</v>
      </c>
    </row>
    <row r="18667" spans="1:4">
      <c r="A18667" s="354" t="s">
        <v>45005</v>
      </c>
      <c r="B18667" t="s">
        <v>45006</v>
      </c>
      <c r="C18667" s="354" t="s">
        <v>470</v>
      </c>
      <c r="D18667" s="355">
        <v>60431.3</v>
      </c>
    </row>
    <row r="18668" spans="1:4">
      <c r="A18668" s="354" t="s">
        <v>45007</v>
      </c>
      <c r="B18668" t="s">
        <v>45006</v>
      </c>
      <c r="C18668" s="354" t="s">
        <v>470</v>
      </c>
      <c r="D18668" s="355">
        <v>60427.99</v>
      </c>
    </row>
    <row r="18669" spans="1:4">
      <c r="A18669" s="354" t="s">
        <v>45008</v>
      </c>
      <c r="B18669" t="s">
        <v>45009</v>
      </c>
      <c r="C18669" s="354" t="s">
        <v>470</v>
      </c>
      <c r="D18669" s="355">
        <v>78435.289999999994</v>
      </c>
    </row>
    <row r="18670" spans="1:4">
      <c r="A18670" s="354" t="s">
        <v>45010</v>
      </c>
      <c r="B18670" t="s">
        <v>45009</v>
      </c>
      <c r="C18670" s="354" t="s">
        <v>470</v>
      </c>
      <c r="D18670" s="355">
        <v>78431.990000000005</v>
      </c>
    </row>
    <row r="18671" spans="1:4">
      <c r="A18671" s="354" t="s">
        <v>45011</v>
      </c>
      <c r="B18671" t="s">
        <v>45012</v>
      </c>
      <c r="C18671" s="354" t="s">
        <v>470</v>
      </c>
      <c r="D18671" s="355">
        <v>89515.92</v>
      </c>
    </row>
    <row r="18672" spans="1:4">
      <c r="A18672" s="354" t="s">
        <v>45013</v>
      </c>
      <c r="B18672" t="s">
        <v>45012</v>
      </c>
      <c r="C18672" s="354" t="s">
        <v>470</v>
      </c>
      <c r="D18672" s="355">
        <v>89512.62</v>
      </c>
    </row>
    <row r="18673" spans="1:4">
      <c r="A18673" s="354" t="s">
        <v>45014</v>
      </c>
      <c r="B18673" t="s">
        <v>45015</v>
      </c>
      <c r="C18673" s="354" t="s">
        <v>470</v>
      </c>
      <c r="D18673" s="355">
        <v>119874.77</v>
      </c>
    </row>
    <row r="18674" spans="1:4">
      <c r="A18674" s="354" t="s">
        <v>45016</v>
      </c>
      <c r="B18674" t="s">
        <v>45015</v>
      </c>
      <c r="C18674" s="354" t="s">
        <v>470</v>
      </c>
      <c r="D18674" s="355">
        <v>119871.47</v>
      </c>
    </row>
    <row r="18675" spans="1:4">
      <c r="A18675" s="354" t="s">
        <v>45017</v>
      </c>
      <c r="B18675" t="s">
        <v>45018</v>
      </c>
      <c r="C18675" s="354" t="s">
        <v>470</v>
      </c>
      <c r="D18675" s="355">
        <v>151091.93</v>
      </c>
    </row>
    <row r="18676" spans="1:4">
      <c r="A18676" s="354" t="s">
        <v>45019</v>
      </c>
      <c r="B18676" t="s">
        <v>45018</v>
      </c>
      <c r="C18676" s="354" t="s">
        <v>470</v>
      </c>
      <c r="D18676" s="355">
        <v>151088.63</v>
      </c>
    </row>
    <row r="18677" spans="1:4">
      <c r="A18677" s="354" t="s">
        <v>45020</v>
      </c>
      <c r="B18677" t="s">
        <v>45021</v>
      </c>
      <c r="C18677" s="354" t="s">
        <v>470</v>
      </c>
      <c r="D18677" s="355">
        <v>210895.6</v>
      </c>
    </row>
    <row r="18678" spans="1:4">
      <c r="A18678" s="354" t="s">
        <v>45022</v>
      </c>
      <c r="B18678" t="s">
        <v>45021</v>
      </c>
      <c r="C18678" s="354" t="s">
        <v>470</v>
      </c>
      <c r="D18678" s="355">
        <v>210892.29</v>
      </c>
    </row>
    <row r="18679" spans="1:4">
      <c r="A18679" s="354" t="s">
        <v>45023</v>
      </c>
      <c r="B18679" t="s">
        <v>45024</v>
      </c>
      <c r="C18679" s="354" t="s">
        <v>470</v>
      </c>
      <c r="D18679" s="355">
        <v>269972.78000000003</v>
      </c>
    </row>
    <row r="18680" spans="1:4">
      <c r="A18680" s="354" t="s">
        <v>45025</v>
      </c>
      <c r="B18680" t="s">
        <v>45024</v>
      </c>
      <c r="C18680" s="354" t="s">
        <v>470</v>
      </c>
      <c r="D18680" s="355">
        <v>269969.48</v>
      </c>
    </row>
    <row r="18681" spans="1:4">
      <c r="A18681" s="354" t="s">
        <v>45026</v>
      </c>
      <c r="B18681" t="s">
        <v>45027</v>
      </c>
      <c r="C18681" s="354" t="s">
        <v>470</v>
      </c>
      <c r="D18681" s="355">
        <v>80992.77</v>
      </c>
    </row>
    <row r="18682" spans="1:4">
      <c r="A18682" s="354" t="s">
        <v>45028</v>
      </c>
      <c r="B18682" t="s">
        <v>45027</v>
      </c>
      <c r="C18682" s="354" t="s">
        <v>470</v>
      </c>
      <c r="D18682" s="355">
        <v>80989.47</v>
      </c>
    </row>
    <row r="18683" spans="1:4">
      <c r="A18683" s="354" t="s">
        <v>45029</v>
      </c>
      <c r="B18683" t="s">
        <v>45030</v>
      </c>
      <c r="C18683" s="354" t="s">
        <v>470</v>
      </c>
      <c r="D18683" s="355">
        <v>597.4</v>
      </c>
    </row>
    <row r="18684" spans="1:4">
      <c r="A18684" s="354" t="s">
        <v>45031</v>
      </c>
      <c r="B18684" t="s">
        <v>45030</v>
      </c>
      <c r="C18684" s="354" t="s">
        <v>470</v>
      </c>
      <c r="D18684" s="355">
        <v>597.4</v>
      </c>
    </row>
    <row r="18685" spans="1:4">
      <c r="A18685" s="354" t="s">
        <v>45032</v>
      </c>
      <c r="B18685" t="s">
        <v>45033</v>
      </c>
      <c r="C18685" s="354" t="s">
        <v>470</v>
      </c>
      <c r="D18685" s="355">
        <v>597.4</v>
      </c>
    </row>
    <row r="18686" spans="1:4">
      <c r="A18686" s="354" t="s">
        <v>45034</v>
      </c>
      <c r="B18686" t="s">
        <v>45033</v>
      </c>
      <c r="C18686" s="354" t="s">
        <v>470</v>
      </c>
      <c r="D18686" s="355">
        <v>597.4</v>
      </c>
    </row>
    <row r="18687" spans="1:4">
      <c r="A18687" s="354" t="s">
        <v>45035</v>
      </c>
      <c r="B18687" t="s">
        <v>45036</v>
      </c>
      <c r="C18687" s="354" t="s">
        <v>470</v>
      </c>
      <c r="D18687" s="355">
        <v>597.4</v>
      </c>
    </row>
    <row r="18688" spans="1:4">
      <c r="A18688" s="354" t="s">
        <v>45037</v>
      </c>
      <c r="B18688" t="s">
        <v>45036</v>
      </c>
      <c r="C18688" s="354" t="s">
        <v>470</v>
      </c>
      <c r="D18688" s="355">
        <v>597.4</v>
      </c>
    </row>
    <row r="18689" spans="1:4">
      <c r="A18689" s="354" t="s">
        <v>45038</v>
      </c>
      <c r="B18689" t="s">
        <v>45039</v>
      </c>
      <c r="C18689" s="354" t="s">
        <v>470</v>
      </c>
      <c r="D18689" s="355">
        <v>597.4</v>
      </c>
    </row>
    <row r="18690" spans="1:4">
      <c r="A18690" s="354" t="s">
        <v>45040</v>
      </c>
      <c r="B18690" t="s">
        <v>45039</v>
      </c>
      <c r="C18690" s="354" t="s">
        <v>470</v>
      </c>
      <c r="D18690" s="355">
        <v>597.4</v>
      </c>
    </row>
    <row r="18691" spans="1:4">
      <c r="A18691" s="354" t="s">
        <v>45041</v>
      </c>
      <c r="B18691" t="s">
        <v>45042</v>
      </c>
      <c r="C18691" s="354" t="s">
        <v>470</v>
      </c>
      <c r="D18691" s="355">
        <v>597.4</v>
      </c>
    </row>
    <row r="18692" spans="1:4">
      <c r="A18692" s="354" t="s">
        <v>45043</v>
      </c>
      <c r="B18692" t="s">
        <v>45042</v>
      </c>
      <c r="C18692" s="354" t="s">
        <v>470</v>
      </c>
      <c r="D18692" s="355">
        <v>597.4</v>
      </c>
    </row>
    <row r="18693" spans="1:4">
      <c r="A18693" s="354" t="s">
        <v>45044</v>
      </c>
      <c r="B18693" t="s">
        <v>45045</v>
      </c>
      <c r="C18693" s="354" t="s">
        <v>470</v>
      </c>
      <c r="D18693" s="355">
        <v>597.4</v>
      </c>
    </row>
    <row r="18694" spans="1:4">
      <c r="A18694" s="354" t="s">
        <v>45046</v>
      </c>
      <c r="B18694" t="s">
        <v>45045</v>
      </c>
      <c r="C18694" s="354" t="s">
        <v>470</v>
      </c>
      <c r="D18694" s="355">
        <v>597.4</v>
      </c>
    </row>
    <row r="18695" spans="1:4">
      <c r="A18695" s="354" t="s">
        <v>45047</v>
      </c>
      <c r="B18695" t="s">
        <v>45048</v>
      </c>
      <c r="C18695" s="354" t="s">
        <v>470</v>
      </c>
      <c r="D18695" s="355">
        <v>597.4</v>
      </c>
    </row>
    <row r="18696" spans="1:4">
      <c r="A18696" s="354" t="s">
        <v>45049</v>
      </c>
      <c r="B18696" t="s">
        <v>45048</v>
      </c>
      <c r="C18696" s="354" t="s">
        <v>470</v>
      </c>
      <c r="D18696" s="355">
        <v>597.4</v>
      </c>
    </row>
    <row r="18697" spans="1:4">
      <c r="A18697" s="354" t="s">
        <v>45050</v>
      </c>
      <c r="B18697" t="s">
        <v>45051</v>
      </c>
      <c r="C18697" s="354" t="s">
        <v>470</v>
      </c>
      <c r="D18697" s="355">
        <v>597.4</v>
      </c>
    </row>
    <row r="18698" spans="1:4">
      <c r="A18698" s="354" t="s">
        <v>45052</v>
      </c>
      <c r="B18698" t="s">
        <v>45051</v>
      </c>
      <c r="C18698" s="354" t="s">
        <v>470</v>
      </c>
      <c r="D18698" s="355">
        <v>597.4</v>
      </c>
    </row>
    <row r="18699" spans="1:4">
      <c r="A18699" s="354" t="s">
        <v>45053</v>
      </c>
      <c r="B18699" t="s">
        <v>45054</v>
      </c>
      <c r="C18699" s="354" t="s">
        <v>470</v>
      </c>
      <c r="D18699" s="355">
        <v>254.23</v>
      </c>
    </row>
    <row r="18700" spans="1:4">
      <c r="A18700" s="354" t="s">
        <v>45055</v>
      </c>
      <c r="B18700" t="s">
        <v>45054</v>
      </c>
      <c r="C18700" s="354" t="s">
        <v>470</v>
      </c>
      <c r="D18700" s="355">
        <v>252.25</v>
      </c>
    </row>
    <row r="18701" spans="1:4">
      <c r="A18701" s="354" t="s">
        <v>45056</v>
      </c>
      <c r="B18701" t="s">
        <v>45057</v>
      </c>
      <c r="C18701" s="354" t="s">
        <v>470</v>
      </c>
      <c r="D18701" s="355">
        <v>105.61</v>
      </c>
    </row>
    <row r="18702" spans="1:4">
      <c r="A18702" s="354" t="s">
        <v>45058</v>
      </c>
      <c r="B18702" t="s">
        <v>45057</v>
      </c>
      <c r="C18702" s="354" t="s">
        <v>470</v>
      </c>
      <c r="D18702" s="355">
        <v>103.63</v>
      </c>
    </row>
    <row r="18703" spans="1:4">
      <c r="A18703" s="354" t="s">
        <v>45059</v>
      </c>
      <c r="B18703" t="s">
        <v>45060</v>
      </c>
      <c r="C18703" s="354" t="s">
        <v>47</v>
      </c>
      <c r="D18703" s="355">
        <v>137.91</v>
      </c>
    </row>
    <row r="18704" spans="1:4">
      <c r="A18704" s="354" t="s">
        <v>45061</v>
      </c>
      <c r="B18704" t="s">
        <v>45060</v>
      </c>
      <c r="C18704" s="354" t="s">
        <v>47</v>
      </c>
      <c r="D18704" s="355">
        <v>134.6</v>
      </c>
    </row>
    <row r="18705" spans="1:4">
      <c r="A18705" s="354" t="s">
        <v>45062</v>
      </c>
      <c r="B18705" t="s">
        <v>45063</v>
      </c>
      <c r="C18705" s="354" t="s">
        <v>470</v>
      </c>
      <c r="D18705" s="355">
        <v>84.77</v>
      </c>
    </row>
    <row r="18706" spans="1:4">
      <c r="A18706" s="354" t="s">
        <v>45064</v>
      </c>
      <c r="B18706" t="s">
        <v>45063</v>
      </c>
      <c r="C18706" s="354" t="s">
        <v>470</v>
      </c>
      <c r="D18706" s="355">
        <v>81.47</v>
      </c>
    </row>
    <row r="18707" spans="1:4">
      <c r="A18707" s="354" t="s">
        <v>45065</v>
      </c>
      <c r="B18707" t="s">
        <v>45066</v>
      </c>
      <c r="C18707" s="354" t="s">
        <v>47</v>
      </c>
      <c r="D18707" s="355">
        <v>365.22</v>
      </c>
    </row>
    <row r="18708" spans="1:4">
      <c r="A18708" s="354" t="s">
        <v>45067</v>
      </c>
      <c r="B18708" t="s">
        <v>45066</v>
      </c>
      <c r="C18708" s="354" t="s">
        <v>47</v>
      </c>
      <c r="D18708" s="355">
        <v>354.47</v>
      </c>
    </row>
    <row r="18709" spans="1:4">
      <c r="A18709" s="354" t="s">
        <v>45068</v>
      </c>
      <c r="B18709" t="s">
        <v>45069</v>
      </c>
      <c r="C18709" s="354" t="s">
        <v>44</v>
      </c>
      <c r="D18709" s="355">
        <v>820.79</v>
      </c>
    </row>
    <row r="18710" spans="1:4">
      <c r="A18710" s="354" t="s">
        <v>45070</v>
      </c>
      <c r="B18710" t="s">
        <v>45069</v>
      </c>
      <c r="C18710" s="354" t="s">
        <v>44</v>
      </c>
      <c r="D18710" s="355">
        <v>804.72</v>
      </c>
    </row>
    <row r="18711" spans="1:4">
      <c r="A18711" s="354" t="s">
        <v>45071</v>
      </c>
      <c r="B18711" t="s">
        <v>45072</v>
      </c>
      <c r="C18711" s="354" t="s">
        <v>44</v>
      </c>
      <c r="D18711" s="355">
        <v>820.76</v>
      </c>
    </row>
    <row r="18712" spans="1:4">
      <c r="A18712" s="354" t="s">
        <v>45073</v>
      </c>
      <c r="B18712" t="s">
        <v>45072</v>
      </c>
      <c r="C18712" s="354" t="s">
        <v>44</v>
      </c>
      <c r="D18712" s="355">
        <v>804.7</v>
      </c>
    </row>
    <row r="18713" spans="1:4">
      <c r="A18713" s="354" t="s">
        <v>45074</v>
      </c>
      <c r="B18713" t="s">
        <v>45075</v>
      </c>
      <c r="C18713" s="354" t="s">
        <v>44</v>
      </c>
      <c r="D18713" s="355">
        <v>820.8</v>
      </c>
    </row>
    <row r="18714" spans="1:4">
      <c r="A18714" s="354" t="s">
        <v>45076</v>
      </c>
      <c r="B18714" t="s">
        <v>45075</v>
      </c>
      <c r="C18714" s="354" t="s">
        <v>44</v>
      </c>
      <c r="D18714" s="355">
        <v>804.74</v>
      </c>
    </row>
    <row r="18715" spans="1:4">
      <c r="A18715" s="354" t="s">
        <v>45077</v>
      </c>
      <c r="B18715" t="s">
        <v>45078</v>
      </c>
      <c r="C18715" s="354" t="s">
        <v>44</v>
      </c>
      <c r="D18715" s="355">
        <v>820.84</v>
      </c>
    </row>
    <row r="18716" spans="1:4">
      <c r="A18716" s="354" t="s">
        <v>45079</v>
      </c>
      <c r="B18716" t="s">
        <v>45078</v>
      </c>
      <c r="C18716" s="354" t="s">
        <v>44</v>
      </c>
      <c r="D18716" s="355">
        <v>804.77</v>
      </c>
    </row>
    <row r="18717" spans="1:4">
      <c r="A18717" s="354" t="s">
        <v>45080</v>
      </c>
      <c r="B18717" t="s">
        <v>45081</v>
      </c>
      <c r="C18717" s="354" t="s">
        <v>44</v>
      </c>
      <c r="D18717" s="355">
        <v>820.83</v>
      </c>
    </row>
    <row r="18718" spans="1:4">
      <c r="A18718" s="354" t="s">
        <v>45082</v>
      </c>
      <c r="B18718" t="s">
        <v>45081</v>
      </c>
      <c r="C18718" s="354" t="s">
        <v>44</v>
      </c>
      <c r="D18718" s="355">
        <v>804.77</v>
      </c>
    </row>
    <row r="18719" spans="1:4">
      <c r="A18719" s="354" t="s">
        <v>45083</v>
      </c>
      <c r="B18719" t="s">
        <v>45084</v>
      </c>
      <c r="C18719" s="354" t="s">
        <v>44</v>
      </c>
      <c r="D18719" s="355">
        <v>820.69</v>
      </c>
    </row>
    <row r="18720" spans="1:4">
      <c r="A18720" s="354" t="s">
        <v>45085</v>
      </c>
      <c r="B18720" t="s">
        <v>45084</v>
      </c>
      <c r="C18720" s="354" t="s">
        <v>44</v>
      </c>
      <c r="D18720" s="355">
        <v>804.63</v>
      </c>
    </row>
    <row r="18721" spans="1:4">
      <c r="A18721" s="354" t="s">
        <v>45086</v>
      </c>
      <c r="B18721" t="s">
        <v>45087</v>
      </c>
      <c r="C18721" s="354" t="s">
        <v>47</v>
      </c>
      <c r="D18721" s="355">
        <v>84.14</v>
      </c>
    </row>
    <row r="18722" spans="1:4">
      <c r="A18722" s="354" t="s">
        <v>45088</v>
      </c>
      <c r="B18722" t="s">
        <v>45087</v>
      </c>
      <c r="C18722" s="354" t="s">
        <v>47</v>
      </c>
      <c r="D18722" s="355">
        <v>80.12</v>
      </c>
    </row>
    <row r="18723" spans="1:4">
      <c r="A18723" s="354" t="s">
        <v>45089</v>
      </c>
      <c r="B18723" t="s">
        <v>45090</v>
      </c>
      <c r="C18723" s="354" t="s">
        <v>47</v>
      </c>
      <c r="D18723" s="355">
        <v>87.35</v>
      </c>
    </row>
    <row r="18724" spans="1:4">
      <c r="A18724" s="354" t="s">
        <v>45091</v>
      </c>
      <c r="B18724" t="s">
        <v>45090</v>
      </c>
      <c r="C18724" s="354" t="s">
        <v>47</v>
      </c>
      <c r="D18724" s="355">
        <v>83.25</v>
      </c>
    </row>
    <row r="18725" spans="1:4">
      <c r="A18725" s="354" t="s">
        <v>45092</v>
      </c>
      <c r="B18725" t="s">
        <v>45093</v>
      </c>
      <c r="C18725" s="354" t="s">
        <v>47</v>
      </c>
      <c r="D18725" s="355">
        <v>474.49</v>
      </c>
    </row>
    <row r="18726" spans="1:4">
      <c r="A18726" s="354" t="s">
        <v>45094</v>
      </c>
      <c r="B18726" t="s">
        <v>45093</v>
      </c>
      <c r="C18726" s="354" t="s">
        <v>47</v>
      </c>
      <c r="D18726" s="355">
        <v>463.74</v>
      </c>
    </row>
    <row r="18727" spans="1:4">
      <c r="A18727" s="354" t="s">
        <v>45095</v>
      </c>
      <c r="B18727" t="s">
        <v>45096</v>
      </c>
      <c r="C18727" s="354" t="s">
        <v>44</v>
      </c>
      <c r="D18727" s="355">
        <v>1038.24</v>
      </c>
    </row>
    <row r="18728" spans="1:4">
      <c r="A18728" s="354" t="s">
        <v>45097</v>
      </c>
      <c r="B18728" t="s">
        <v>45096</v>
      </c>
      <c r="C18728" s="354" t="s">
        <v>44</v>
      </c>
      <c r="D18728" s="355">
        <v>1022.17</v>
      </c>
    </row>
    <row r="18729" spans="1:4">
      <c r="A18729" s="354" t="s">
        <v>45098</v>
      </c>
      <c r="B18729" t="s">
        <v>45099</v>
      </c>
      <c r="C18729" s="354" t="s">
        <v>44</v>
      </c>
      <c r="D18729" s="355">
        <v>1038.2</v>
      </c>
    </row>
    <row r="18730" spans="1:4">
      <c r="A18730" s="354" t="s">
        <v>45100</v>
      </c>
      <c r="B18730" t="s">
        <v>45099</v>
      </c>
      <c r="C18730" s="354" t="s">
        <v>44</v>
      </c>
      <c r="D18730" s="355">
        <v>1022.14</v>
      </c>
    </row>
    <row r="18731" spans="1:4">
      <c r="A18731" s="354" t="s">
        <v>45101</v>
      </c>
      <c r="B18731" t="s">
        <v>45102</v>
      </c>
      <c r="C18731" s="354" t="s">
        <v>44</v>
      </c>
      <c r="D18731" s="355">
        <v>1038.25</v>
      </c>
    </row>
    <row r="18732" spans="1:4">
      <c r="A18732" s="354" t="s">
        <v>45103</v>
      </c>
      <c r="B18732" t="s">
        <v>45102</v>
      </c>
      <c r="C18732" s="354" t="s">
        <v>44</v>
      </c>
      <c r="D18732" s="355">
        <v>1022.19</v>
      </c>
    </row>
    <row r="18733" spans="1:4">
      <c r="A18733" s="354" t="s">
        <v>45104</v>
      </c>
      <c r="B18733" t="s">
        <v>45105</v>
      </c>
      <c r="C18733" s="354" t="s">
        <v>44</v>
      </c>
      <c r="D18733" s="355">
        <v>1038.3</v>
      </c>
    </row>
    <row r="18734" spans="1:4">
      <c r="A18734" s="354" t="s">
        <v>45106</v>
      </c>
      <c r="B18734" t="s">
        <v>45105</v>
      </c>
      <c r="C18734" s="354" t="s">
        <v>44</v>
      </c>
      <c r="D18734" s="355">
        <v>1022.23</v>
      </c>
    </row>
    <row r="18735" spans="1:4">
      <c r="A18735" s="354" t="s">
        <v>45107</v>
      </c>
      <c r="B18735" t="s">
        <v>45108</v>
      </c>
      <c r="C18735" s="354" t="s">
        <v>44</v>
      </c>
      <c r="D18735" s="355">
        <v>1038.3</v>
      </c>
    </row>
    <row r="18736" spans="1:4">
      <c r="A18736" s="354" t="s">
        <v>45109</v>
      </c>
      <c r="B18736" t="s">
        <v>45108</v>
      </c>
      <c r="C18736" s="354" t="s">
        <v>44</v>
      </c>
      <c r="D18736" s="355">
        <v>1022.23</v>
      </c>
    </row>
    <row r="18737" spans="1:4">
      <c r="A18737" s="354" t="s">
        <v>45110</v>
      </c>
      <c r="B18737" t="s">
        <v>45111</v>
      </c>
      <c r="C18737" s="354" t="s">
        <v>44</v>
      </c>
      <c r="D18737" s="355">
        <v>1038.1099999999999</v>
      </c>
    </row>
    <row r="18738" spans="1:4">
      <c r="A18738" s="354" t="s">
        <v>45112</v>
      </c>
      <c r="B18738" t="s">
        <v>45111</v>
      </c>
      <c r="C18738" s="354" t="s">
        <v>44</v>
      </c>
      <c r="D18738" s="355">
        <v>1022.04</v>
      </c>
    </row>
    <row r="18739" spans="1:4">
      <c r="A18739" s="354" t="s">
        <v>45113</v>
      </c>
      <c r="B18739" t="s">
        <v>45114</v>
      </c>
      <c r="C18739" s="354" t="s">
        <v>47</v>
      </c>
      <c r="D18739" s="355">
        <v>102.89</v>
      </c>
    </row>
    <row r="18740" spans="1:4">
      <c r="A18740" s="354" t="s">
        <v>45115</v>
      </c>
      <c r="B18740" t="s">
        <v>45114</v>
      </c>
      <c r="C18740" s="354" t="s">
        <v>47</v>
      </c>
      <c r="D18740" s="355">
        <v>98.87</v>
      </c>
    </row>
    <row r="18741" spans="1:4">
      <c r="A18741" s="354" t="s">
        <v>45116</v>
      </c>
      <c r="B18741" t="s">
        <v>45117</v>
      </c>
      <c r="C18741" s="354" t="s">
        <v>47</v>
      </c>
      <c r="D18741" s="355">
        <v>106.3</v>
      </c>
    </row>
    <row r="18742" spans="1:4">
      <c r="A18742" s="354" t="s">
        <v>45118</v>
      </c>
      <c r="B18742" t="s">
        <v>45117</v>
      </c>
      <c r="C18742" s="354" t="s">
        <v>47</v>
      </c>
      <c r="D18742" s="355">
        <v>102.2</v>
      </c>
    </row>
    <row r="18743" spans="1:4">
      <c r="A18743" s="354" t="s">
        <v>45119</v>
      </c>
      <c r="B18743" t="s">
        <v>45120</v>
      </c>
      <c r="C18743" s="354" t="s">
        <v>47</v>
      </c>
      <c r="D18743" s="355">
        <v>336.79</v>
      </c>
    </row>
    <row r="18744" spans="1:4">
      <c r="A18744" s="354" t="s">
        <v>45121</v>
      </c>
      <c r="B18744" t="s">
        <v>45120</v>
      </c>
      <c r="C18744" s="354" t="s">
        <v>47</v>
      </c>
      <c r="D18744" s="355">
        <v>326.04000000000002</v>
      </c>
    </row>
    <row r="18745" spans="1:4">
      <c r="A18745" s="354" t="s">
        <v>45122</v>
      </c>
      <c r="B18745" t="s">
        <v>45123</v>
      </c>
      <c r="C18745" s="354" t="s">
        <v>44</v>
      </c>
      <c r="D18745" s="355">
        <v>765.01</v>
      </c>
    </row>
    <row r="18746" spans="1:4">
      <c r="A18746" s="354" t="s">
        <v>45124</v>
      </c>
      <c r="B18746" t="s">
        <v>45123</v>
      </c>
      <c r="C18746" s="354" t="s">
        <v>44</v>
      </c>
      <c r="D18746" s="355">
        <v>748.95</v>
      </c>
    </row>
    <row r="18747" spans="1:4">
      <c r="A18747" s="354" t="s">
        <v>45125</v>
      </c>
      <c r="B18747" t="s">
        <v>45126</v>
      </c>
      <c r="C18747" s="354" t="s">
        <v>44</v>
      </c>
      <c r="D18747" s="355">
        <v>764.99</v>
      </c>
    </row>
    <row r="18748" spans="1:4">
      <c r="A18748" s="354" t="s">
        <v>45127</v>
      </c>
      <c r="B18748" t="s">
        <v>45126</v>
      </c>
      <c r="C18748" s="354" t="s">
        <v>44</v>
      </c>
      <c r="D18748" s="355">
        <v>748.92</v>
      </c>
    </row>
    <row r="18749" spans="1:4">
      <c r="A18749" s="354" t="s">
        <v>45128</v>
      </c>
      <c r="B18749" t="s">
        <v>45129</v>
      </c>
      <c r="C18749" s="354" t="s">
        <v>44</v>
      </c>
      <c r="D18749" s="355">
        <v>765.02</v>
      </c>
    </row>
    <row r="18750" spans="1:4">
      <c r="A18750" s="354" t="s">
        <v>45130</v>
      </c>
      <c r="B18750" t="s">
        <v>45129</v>
      </c>
      <c r="C18750" s="354" t="s">
        <v>44</v>
      </c>
      <c r="D18750" s="355">
        <v>748.96</v>
      </c>
    </row>
    <row r="18751" spans="1:4">
      <c r="A18751" s="354" t="s">
        <v>45131</v>
      </c>
      <c r="B18751" t="s">
        <v>45132</v>
      </c>
      <c r="C18751" s="354" t="s">
        <v>44</v>
      </c>
      <c r="D18751" s="355">
        <v>765.05</v>
      </c>
    </row>
    <row r="18752" spans="1:4">
      <c r="A18752" s="354" t="s">
        <v>45133</v>
      </c>
      <c r="B18752" t="s">
        <v>45132</v>
      </c>
      <c r="C18752" s="354" t="s">
        <v>44</v>
      </c>
      <c r="D18752" s="355">
        <v>748.99</v>
      </c>
    </row>
    <row r="18753" spans="1:4">
      <c r="A18753" s="354" t="s">
        <v>45134</v>
      </c>
      <c r="B18753" t="s">
        <v>45135</v>
      </c>
      <c r="C18753" s="354" t="s">
        <v>44</v>
      </c>
      <c r="D18753" s="355">
        <v>765.05</v>
      </c>
    </row>
    <row r="18754" spans="1:4">
      <c r="A18754" s="354" t="s">
        <v>45136</v>
      </c>
      <c r="B18754" t="s">
        <v>45135</v>
      </c>
      <c r="C18754" s="354" t="s">
        <v>44</v>
      </c>
      <c r="D18754" s="355">
        <v>748.99</v>
      </c>
    </row>
    <row r="18755" spans="1:4">
      <c r="A18755" s="354" t="s">
        <v>45137</v>
      </c>
      <c r="B18755" t="s">
        <v>45138</v>
      </c>
      <c r="C18755" s="354" t="s">
        <v>44</v>
      </c>
      <c r="D18755" s="355">
        <v>764.93</v>
      </c>
    </row>
    <row r="18756" spans="1:4">
      <c r="A18756" s="354" t="s">
        <v>45139</v>
      </c>
      <c r="B18756" t="s">
        <v>45138</v>
      </c>
      <c r="C18756" s="354" t="s">
        <v>44</v>
      </c>
      <c r="D18756" s="355">
        <v>748.86</v>
      </c>
    </row>
    <row r="18757" spans="1:4">
      <c r="A18757" s="354" t="s">
        <v>45140</v>
      </c>
      <c r="B18757" t="s">
        <v>45141</v>
      </c>
      <c r="C18757" s="354" t="s">
        <v>47</v>
      </c>
      <c r="D18757" s="355">
        <v>70.959999999999994</v>
      </c>
    </row>
    <row r="18758" spans="1:4">
      <c r="A18758" s="354" t="s">
        <v>45142</v>
      </c>
      <c r="B18758" t="s">
        <v>45141</v>
      </c>
      <c r="C18758" s="354" t="s">
        <v>47</v>
      </c>
      <c r="D18758" s="355">
        <v>66.94</v>
      </c>
    </row>
    <row r="18759" spans="1:4">
      <c r="A18759" s="354" t="s">
        <v>45143</v>
      </c>
      <c r="B18759" t="s">
        <v>45144</v>
      </c>
      <c r="C18759" s="354" t="s">
        <v>47</v>
      </c>
      <c r="D18759" s="355">
        <v>74.37</v>
      </c>
    </row>
    <row r="18760" spans="1:4">
      <c r="A18760" s="354" t="s">
        <v>45145</v>
      </c>
      <c r="B18760" t="s">
        <v>45144</v>
      </c>
      <c r="C18760" s="354" t="s">
        <v>47</v>
      </c>
      <c r="D18760" s="355">
        <v>70.27</v>
      </c>
    </row>
    <row r="18761" spans="1:4">
      <c r="A18761" s="354" t="s">
        <v>45146</v>
      </c>
      <c r="B18761" t="s">
        <v>45147</v>
      </c>
      <c r="C18761" s="354" t="s">
        <v>47</v>
      </c>
      <c r="D18761" s="355">
        <v>324.43</v>
      </c>
    </row>
    <row r="18762" spans="1:4">
      <c r="A18762" s="354" t="s">
        <v>45148</v>
      </c>
      <c r="B18762" t="s">
        <v>45147</v>
      </c>
      <c r="C18762" s="354" t="s">
        <v>47</v>
      </c>
      <c r="D18762" s="355">
        <v>313.68</v>
      </c>
    </row>
    <row r="18763" spans="1:4">
      <c r="A18763" s="354" t="s">
        <v>45149</v>
      </c>
      <c r="B18763" t="s">
        <v>45150</v>
      </c>
      <c r="C18763" s="354" t="s">
        <v>44</v>
      </c>
      <c r="D18763" s="355">
        <v>765.01</v>
      </c>
    </row>
    <row r="18764" spans="1:4">
      <c r="A18764" s="354" t="s">
        <v>45151</v>
      </c>
      <c r="B18764" t="s">
        <v>45150</v>
      </c>
      <c r="C18764" s="354" t="s">
        <v>44</v>
      </c>
      <c r="D18764" s="355">
        <v>748.95</v>
      </c>
    </row>
    <row r="18765" spans="1:4">
      <c r="A18765" s="354" t="s">
        <v>45152</v>
      </c>
      <c r="B18765" t="s">
        <v>45153</v>
      </c>
      <c r="C18765" s="354" t="s">
        <v>44</v>
      </c>
      <c r="D18765" s="355">
        <v>764.99</v>
      </c>
    </row>
    <row r="18766" spans="1:4">
      <c r="A18766" s="354" t="s">
        <v>45154</v>
      </c>
      <c r="B18766" t="s">
        <v>45153</v>
      </c>
      <c r="C18766" s="354" t="s">
        <v>44</v>
      </c>
      <c r="D18766" s="355">
        <v>748.92</v>
      </c>
    </row>
    <row r="18767" spans="1:4">
      <c r="A18767" s="354" t="s">
        <v>45155</v>
      </c>
      <c r="B18767" t="s">
        <v>45156</v>
      </c>
      <c r="C18767" s="354" t="s">
        <v>44</v>
      </c>
      <c r="D18767" s="355">
        <v>765.02</v>
      </c>
    </row>
    <row r="18768" spans="1:4">
      <c r="A18768" s="354" t="s">
        <v>45157</v>
      </c>
      <c r="B18768" t="s">
        <v>45156</v>
      </c>
      <c r="C18768" s="354" t="s">
        <v>44</v>
      </c>
      <c r="D18768" s="355">
        <v>748.96</v>
      </c>
    </row>
    <row r="18769" spans="1:4">
      <c r="A18769" s="354" t="s">
        <v>45158</v>
      </c>
      <c r="B18769" t="s">
        <v>45159</v>
      </c>
      <c r="C18769" s="354" t="s">
        <v>44</v>
      </c>
      <c r="D18769" s="355">
        <v>765.05</v>
      </c>
    </row>
    <row r="18770" spans="1:4">
      <c r="A18770" s="354" t="s">
        <v>45160</v>
      </c>
      <c r="B18770" t="s">
        <v>45159</v>
      </c>
      <c r="C18770" s="354" t="s">
        <v>44</v>
      </c>
      <c r="D18770" s="355">
        <v>748.99</v>
      </c>
    </row>
    <row r="18771" spans="1:4">
      <c r="A18771" s="354" t="s">
        <v>45161</v>
      </c>
      <c r="B18771" t="s">
        <v>45162</v>
      </c>
      <c r="C18771" s="354" t="s">
        <v>44</v>
      </c>
      <c r="D18771" s="355">
        <v>765.05</v>
      </c>
    </row>
    <row r="18772" spans="1:4">
      <c r="A18772" s="354" t="s">
        <v>45163</v>
      </c>
      <c r="B18772" t="s">
        <v>45162</v>
      </c>
      <c r="C18772" s="354" t="s">
        <v>44</v>
      </c>
      <c r="D18772" s="355">
        <v>748.99</v>
      </c>
    </row>
    <row r="18773" spans="1:4">
      <c r="A18773" s="354" t="s">
        <v>45164</v>
      </c>
      <c r="B18773" t="s">
        <v>45165</v>
      </c>
      <c r="C18773" s="354" t="s">
        <v>44</v>
      </c>
      <c r="D18773" s="355">
        <v>764.93</v>
      </c>
    </row>
    <row r="18774" spans="1:4">
      <c r="A18774" s="354" t="s">
        <v>45166</v>
      </c>
      <c r="B18774" t="s">
        <v>45165</v>
      </c>
      <c r="C18774" s="354" t="s">
        <v>44</v>
      </c>
      <c r="D18774" s="355">
        <v>748.86</v>
      </c>
    </row>
    <row r="18775" spans="1:4">
      <c r="A18775" s="354" t="s">
        <v>45167</v>
      </c>
      <c r="B18775" t="s">
        <v>45168</v>
      </c>
      <c r="C18775" s="354" t="s">
        <v>47</v>
      </c>
      <c r="D18775" s="355">
        <v>70.959999999999994</v>
      </c>
    </row>
    <row r="18776" spans="1:4">
      <c r="A18776" s="354" t="s">
        <v>45169</v>
      </c>
      <c r="B18776" t="s">
        <v>45168</v>
      </c>
      <c r="C18776" s="354" t="s">
        <v>47</v>
      </c>
      <c r="D18776" s="355">
        <v>66.94</v>
      </c>
    </row>
    <row r="18777" spans="1:4">
      <c r="A18777" s="354" t="s">
        <v>45170</v>
      </c>
      <c r="B18777" t="s">
        <v>45171</v>
      </c>
      <c r="C18777" s="354" t="s">
        <v>47</v>
      </c>
      <c r="D18777" s="355">
        <v>74.37</v>
      </c>
    </row>
    <row r="18778" spans="1:4">
      <c r="A18778" s="354" t="s">
        <v>45172</v>
      </c>
      <c r="B18778" t="s">
        <v>45171</v>
      </c>
      <c r="C18778" s="354" t="s">
        <v>47</v>
      </c>
      <c r="D18778" s="355">
        <v>70.27</v>
      </c>
    </row>
    <row r="18779" spans="1:4">
      <c r="A18779" s="354" t="s">
        <v>45173</v>
      </c>
      <c r="B18779" t="s">
        <v>45174</v>
      </c>
      <c r="C18779" s="354" t="s">
        <v>47</v>
      </c>
      <c r="D18779" s="355">
        <v>495.41</v>
      </c>
    </row>
    <row r="18780" spans="1:4">
      <c r="A18780" s="354" t="s">
        <v>45175</v>
      </c>
      <c r="B18780" t="s">
        <v>45174</v>
      </c>
      <c r="C18780" s="354" t="s">
        <v>47</v>
      </c>
      <c r="D18780" s="355">
        <v>484.66</v>
      </c>
    </row>
    <row r="18781" spans="1:4">
      <c r="A18781" s="354" t="s">
        <v>45176</v>
      </c>
      <c r="B18781" t="s">
        <v>45177</v>
      </c>
      <c r="C18781" s="354" t="s">
        <v>44</v>
      </c>
      <c r="D18781" s="355">
        <v>1086.8699999999999</v>
      </c>
    </row>
    <row r="18782" spans="1:4">
      <c r="A18782" s="354" t="s">
        <v>45178</v>
      </c>
      <c r="B18782" t="s">
        <v>45177</v>
      </c>
      <c r="C18782" s="354" t="s">
        <v>44</v>
      </c>
      <c r="D18782" s="355">
        <v>1070.81</v>
      </c>
    </row>
    <row r="18783" spans="1:4">
      <c r="A18783" s="354" t="s">
        <v>45179</v>
      </c>
      <c r="B18783" t="s">
        <v>45180</v>
      </c>
      <c r="C18783" s="354" t="s">
        <v>44</v>
      </c>
      <c r="D18783" s="355">
        <v>1086.8399999999999</v>
      </c>
    </row>
    <row r="18784" spans="1:4">
      <c r="A18784" s="354" t="s">
        <v>45181</v>
      </c>
      <c r="B18784" t="s">
        <v>45180</v>
      </c>
      <c r="C18784" s="354" t="s">
        <v>44</v>
      </c>
      <c r="D18784" s="355">
        <v>1070.77</v>
      </c>
    </row>
    <row r="18785" spans="1:4">
      <c r="A18785" s="354" t="s">
        <v>45182</v>
      </c>
      <c r="B18785" t="s">
        <v>45183</v>
      </c>
      <c r="C18785" s="354" t="s">
        <v>44</v>
      </c>
      <c r="D18785" s="355">
        <v>1086.8900000000001</v>
      </c>
    </row>
    <row r="18786" spans="1:4">
      <c r="A18786" s="354" t="s">
        <v>45184</v>
      </c>
      <c r="B18786" t="s">
        <v>45183</v>
      </c>
      <c r="C18786" s="354" t="s">
        <v>44</v>
      </c>
      <c r="D18786" s="355">
        <v>1070.83</v>
      </c>
    </row>
    <row r="18787" spans="1:4">
      <c r="A18787" s="354" t="s">
        <v>45185</v>
      </c>
      <c r="B18787" t="s">
        <v>45186</v>
      </c>
      <c r="C18787" s="354" t="s">
        <v>44</v>
      </c>
      <c r="D18787" s="355">
        <v>1086.94</v>
      </c>
    </row>
    <row r="18788" spans="1:4">
      <c r="A18788" s="354" t="s">
        <v>45187</v>
      </c>
      <c r="B18788" t="s">
        <v>45186</v>
      </c>
      <c r="C18788" s="354" t="s">
        <v>44</v>
      </c>
      <c r="D18788" s="355">
        <v>1070.8800000000001</v>
      </c>
    </row>
    <row r="18789" spans="1:4">
      <c r="A18789" s="354" t="s">
        <v>45188</v>
      </c>
      <c r="B18789" t="s">
        <v>45189</v>
      </c>
      <c r="C18789" s="354" t="s">
        <v>44</v>
      </c>
      <c r="D18789" s="355">
        <v>1086.94</v>
      </c>
    </row>
    <row r="18790" spans="1:4">
      <c r="A18790" s="354" t="s">
        <v>45190</v>
      </c>
      <c r="B18790" t="s">
        <v>45189</v>
      </c>
      <c r="C18790" s="354" t="s">
        <v>44</v>
      </c>
      <c r="D18790" s="355">
        <v>1070.8800000000001</v>
      </c>
    </row>
    <row r="18791" spans="1:4">
      <c r="A18791" s="354" t="s">
        <v>45191</v>
      </c>
      <c r="B18791" t="s">
        <v>45192</v>
      </c>
      <c r="C18791" s="354" t="s">
        <v>44</v>
      </c>
      <c r="D18791" s="355">
        <v>1086.74</v>
      </c>
    </row>
    <row r="18792" spans="1:4">
      <c r="A18792" s="354" t="s">
        <v>45193</v>
      </c>
      <c r="B18792" t="s">
        <v>45192</v>
      </c>
      <c r="C18792" s="354" t="s">
        <v>44</v>
      </c>
      <c r="D18792" s="355">
        <v>1070.68</v>
      </c>
    </row>
    <row r="18793" spans="1:4">
      <c r="A18793" s="354" t="s">
        <v>45194</v>
      </c>
      <c r="B18793" t="s">
        <v>45195</v>
      </c>
      <c r="C18793" s="354" t="s">
        <v>47</v>
      </c>
      <c r="D18793" s="355">
        <v>102.89</v>
      </c>
    </row>
    <row r="18794" spans="1:4">
      <c r="A18794" s="354" t="s">
        <v>45196</v>
      </c>
      <c r="B18794" t="s">
        <v>45195</v>
      </c>
      <c r="C18794" s="354" t="s">
        <v>47</v>
      </c>
      <c r="D18794" s="355">
        <v>98.87</v>
      </c>
    </row>
    <row r="18795" spans="1:4">
      <c r="A18795" s="354" t="s">
        <v>45197</v>
      </c>
      <c r="B18795" t="s">
        <v>45198</v>
      </c>
      <c r="C18795" s="354" t="s">
        <v>47</v>
      </c>
      <c r="D18795" s="355">
        <v>106.3</v>
      </c>
    </row>
    <row r="18796" spans="1:4">
      <c r="A18796" s="354" t="s">
        <v>45199</v>
      </c>
      <c r="B18796" t="s">
        <v>45198</v>
      </c>
      <c r="C18796" s="354" t="s">
        <v>47</v>
      </c>
      <c r="D18796" s="355">
        <v>102.2</v>
      </c>
    </row>
    <row r="18797" spans="1:4">
      <c r="A18797" s="354" t="s">
        <v>45200</v>
      </c>
      <c r="B18797" t="s">
        <v>45201</v>
      </c>
      <c r="C18797" s="354" t="s">
        <v>470</v>
      </c>
      <c r="D18797" s="355">
        <v>201.01</v>
      </c>
    </row>
    <row r="18798" spans="1:4">
      <c r="A18798" s="354" t="s">
        <v>45202</v>
      </c>
      <c r="B18798" t="s">
        <v>45201</v>
      </c>
      <c r="C18798" s="354" t="s">
        <v>470</v>
      </c>
      <c r="D18798" s="355">
        <v>196.39</v>
      </c>
    </row>
    <row r="18799" spans="1:4">
      <c r="A18799" s="354" t="s">
        <v>45203</v>
      </c>
      <c r="B18799" t="s">
        <v>45204</v>
      </c>
      <c r="C18799" s="354" t="s">
        <v>470</v>
      </c>
      <c r="D18799" s="355">
        <v>181.23</v>
      </c>
    </row>
    <row r="18800" spans="1:4">
      <c r="A18800" s="354" t="s">
        <v>45205</v>
      </c>
      <c r="B18800" t="s">
        <v>45204</v>
      </c>
      <c r="C18800" s="354" t="s">
        <v>470</v>
      </c>
      <c r="D18800" s="355">
        <v>177.93</v>
      </c>
    </row>
    <row r="18801" spans="1:4">
      <c r="A18801" s="354" t="s">
        <v>45206</v>
      </c>
      <c r="B18801" t="s">
        <v>45207</v>
      </c>
      <c r="C18801" s="354" t="s">
        <v>470</v>
      </c>
      <c r="D18801" s="355">
        <v>281.35000000000002</v>
      </c>
    </row>
    <row r="18802" spans="1:4">
      <c r="A18802" s="354" t="s">
        <v>45208</v>
      </c>
      <c r="B18802" t="s">
        <v>45207</v>
      </c>
      <c r="C18802" s="354" t="s">
        <v>470</v>
      </c>
      <c r="D18802" s="355">
        <v>274.75</v>
      </c>
    </row>
    <row r="18803" spans="1:4">
      <c r="A18803" s="354" t="s">
        <v>45209</v>
      </c>
      <c r="B18803" t="s">
        <v>45210</v>
      </c>
      <c r="C18803" s="354" t="s">
        <v>470</v>
      </c>
      <c r="D18803" s="355">
        <v>5751</v>
      </c>
    </row>
    <row r="18804" spans="1:4">
      <c r="A18804" s="354" t="s">
        <v>45211</v>
      </c>
      <c r="B18804" t="s">
        <v>45210</v>
      </c>
      <c r="C18804" s="354" t="s">
        <v>470</v>
      </c>
      <c r="D18804" s="355">
        <v>5751</v>
      </c>
    </row>
    <row r="18805" spans="1:4">
      <c r="A18805" s="354" t="s">
        <v>45212</v>
      </c>
      <c r="B18805" t="s">
        <v>45213</v>
      </c>
      <c r="C18805" s="354" t="s">
        <v>93</v>
      </c>
      <c r="D18805" s="355">
        <v>2420.5300000000002</v>
      </c>
    </row>
    <row r="18806" spans="1:4">
      <c r="A18806" s="354" t="s">
        <v>45214</v>
      </c>
      <c r="B18806" t="s">
        <v>45213</v>
      </c>
      <c r="C18806" s="354" t="s">
        <v>93</v>
      </c>
      <c r="D18806" s="355">
        <v>2406.71</v>
      </c>
    </row>
    <row r="18807" spans="1:4">
      <c r="A18807" s="354" t="s">
        <v>45215</v>
      </c>
      <c r="B18807" t="s">
        <v>45216</v>
      </c>
      <c r="C18807" s="354" t="s">
        <v>93</v>
      </c>
      <c r="D18807" s="355">
        <v>1154.6300000000001</v>
      </c>
    </row>
    <row r="18808" spans="1:4">
      <c r="A18808" s="354" t="s">
        <v>45217</v>
      </c>
      <c r="B18808" t="s">
        <v>45216</v>
      </c>
      <c r="C18808" s="354" t="s">
        <v>93</v>
      </c>
      <c r="D18808" s="355">
        <v>1154.6300000000001</v>
      </c>
    </row>
    <row r="18809" spans="1:4">
      <c r="A18809" s="354" t="s">
        <v>45218</v>
      </c>
      <c r="B18809" t="s">
        <v>45219</v>
      </c>
      <c r="C18809" s="354" t="s">
        <v>470</v>
      </c>
      <c r="D18809" s="355">
        <v>232.9</v>
      </c>
    </row>
    <row r="18810" spans="1:4">
      <c r="A18810" s="354" t="s">
        <v>45220</v>
      </c>
      <c r="B18810" t="s">
        <v>45219</v>
      </c>
      <c r="C18810" s="354" t="s">
        <v>470</v>
      </c>
      <c r="D18810" s="355">
        <v>232.9</v>
      </c>
    </row>
    <row r="18811" spans="1:4">
      <c r="A18811" s="354" t="s">
        <v>45221</v>
      </c>
      <c r="B18811" t="s">
        <v>45222</v>
      </c>
      <c r="C18811" s="354" t="s">
        <v>93</v>
      </c>
      <c r="D18811" s="355">
        <v>2997.3</v>
      </c>
    </row>
    <row r="18812" spans="1:4">
      <c r="A18812" s="354" t="s">
        <v>45223</v>
      </c>
      <c r="B18812" t="s">
        <v>45222</v>
      </c>
      <c r="C18812" s="354" t="s">
        <v>93</v>
      </c>
      <c r="D18812" s="355">
        <v>2997.3</v>
      </c>
    </row>
    <row r="18813" spans="1:4">
      <c r="A18813" s="354" t="s">
        <v>45224</v>
      </c>
      <c r="B18813" t="s">
        <v>45225</v>
      </c>
      <c r="C18813" s="354" t="s">
        <v>93</v>
      </c>
      <c r="D18813" s="355">
        <v>139.97999999999999</v>
      </c>
    </row>
    <row r="18814" spans="1:4">
      <c r="A18814" s="354" t="s">
        <v>45226</v>
      </c>
      <c r="B18814" t="s">
        <v>45225</v>
      </c>
      <c r="C18814" s="354" t="s">
        <v>93</v>
      </c>
      <c r="D18814" s="355">
        <v>139.97999999999999</v>
      </c>
    </row>
    <row r="18815" spans="1:4">
      <c r="A18815" s="354" t="s">
        <v>45227</v>
      </c>
      <c r="B18815" t="s">
        <v>45228</v>
      </c>
      <c r="C18815" s="354" t="s">
        <v>470</v>
      </c>
      <c r="D18815" s="355">
        <v>1324.63</v>
      </c>
    </row>
    <row r="18816" spans="1:4">
      <c r="A18816" s="354" t="s">
        <v>45229</v>
      </c>
      <c r="B18816" t="s">
        <v>45228</v>
      </c>
      <c r="C18816" s="354" t="s">
        <v>470</v>
      </c>
      <c r="D18816" s="355">
        <v>1238.96</v>
      </c>
    </row>
    <row r="18817" spans="1:4">
      <c r="A18817" s="354" t="s">
        <v>45230</v>
      </c>
      <c r="B18817" t="s">
        <v>45231</v>
      </c>
      <c r="C18817" s="354" t="s">
        <v>93</v>
      </c>
      <c r="D18817" s="355">
        <v>4530.47</v>
      </c>
    </row>
    <row r="18818" spans="1:4">
      <c r="A18818" s="354" t="s">
        <v>45232</v>
      </c>
      <c r="B18818" t="s">
        <v>45231</v>
      </c>
      <c r="C18818" s="354" t="s">
        <v>93</v>
      </c>
      <c r="D18818" s="355">
        <v>4511.1000000000004</v>
      </c>
    </row>
    <row r="18819" spans="1:4">
      <c r="A18819" s="354" t="s">
        <v>45233</v>
      </c>
      <c r="B18819" t="s">
        <v>45234</v>
      </c>
      <c r="C18819" s="354" t="s">
        <v>470</v>
      </c>
      <c r="D18819" s="355">
        <v>2829.11</v>
      </c>
    </row>
    <row r="18820" spans="1:4">
      <c r="A18820" s="354" t="s">
        <v>45235</v>
      </c>
      <c r="B18820" t="s">
        <v>45234</v>
      </c>
      <c r="C18820" s="354" t="s">
        <v>470</v>
      </c>
      <c r="D18820" s="355">
        <v>2787.42</v>
      </c>
    </row>
    <row r="18821" spans="1:4">
      <c r="A18821" s="354" t="s">
        <v>45236</v>
      </c>
      <c r="B18821" t="s">
        <v>45237</v>
      </c>
      <c r="C18821" s="354" t="s">
        <v>470</v>
      </c>
      <c r="D18821" s="355">
        <v>1387.71</v>
      </c>
    </row>
    <row r="18822" spans="1:4">
      <c r="A18822" s="354" t="s">
        <v>45238</v>
      </c>
      <c r="B18822" t="s">
        <v>45237</v>
      </c>
      <c r="C18822" s="354" t="s">
        <v>470</v>
      </c>
      <c r="D18822" s="355">
        <v>1387.71</v>
      </c>
    </row>
    <row r="18823" spans="1:4">
      <c r="A18823" s="354" t="s">
        <v>45239</v>
      </c>
      <c r="B18823" t="s">
        <v>45240</v>
      </c>
      <c r="C18823" s="354" t="s">
        <v>470</v>
      </c>
      <c r="D18823" s="355">
        <v>1585.07</v>
      </c>
    </row>
    <row r="18824" spans="1:4">
      <c r="A18824" s="354" t="s">
        <v>45241</v>
      </c>
      <c r="B18824" t="s">
        <v>45240</v>
      </c>
      <c r="C18824" s="354" t="s">
        <v>470</v>
      </c>
      <c r="D18824" s="355">
        <v>1585.07</v>
      </c>
    </row>
    <row r="18825" spans="1:4">
      <c r="A18825" s="354" t="s">
        <v>45242</v>
      </c>
      <c r="B18825" t="s">
        <v>45243</v>
      </c>
      <c r="C18825" s="354" t="s">
        <v>470</v>
      </c>
      <c r="D18825" s="355">
        <v>2145.46</v>
      </c>
    </row>
    <row r="18826" spans="1:4">
      <c r="A18826" s="354" t="s">
        <v>45244</v>
      </c>
      <c r="B18826" t="s">
        <v>45243</v>
      </c>
      <c r="C18826" s="354" t="s">
        <v>470</v>
      </c>
      <c r="D18826" s="355">
        <v>2145.46</v>
      </c>
    </row>
    <row r="18827" spans="1:4">
      <c r="A18827" s="354" t="s">
        <v>45245</v>
      </c>
      <c r="B18827" t="s">
        <v>45246</v>
      </c>
      <c r="C18827" s="354" t="s">
        <v>470</v>
      </c>
      <c r="D18827" s="355">
        <v>2162.9</v>
      </c>
    </row>
    <row r="18828" spans="1:4">
      <c r="A18828" s="354" t="s">
        <v>45247</v>
      </c>
      <c r="B18828" t="s">
        <v>45246</v>
      </c>
      <c r="C18828" s="354" t="s">
        <v>470</v>
      </c>
      <c r="D18828" s="355">
        <v>2162.9</v>
      </c>
    </row>
    <row r="18829" spans="1:4">
      <c r="A18829" s="354" t="s">
        <v>45248</v>
      </c>
      <c r="B18829" t="s">
        <v>45249</v>
      </c>
      <c r="C18829" s="354" t="s">
        <v>470</v>
      </c>
      <c r="D18829" s="355">
        <v>2826.6</v>
      </c>
    </row>
    <row r="18830" spans="1:4">
      <c r="A18830" s="354" t="s">
        <v>45250</v>
      </c>
      <c r="B18830" t="s">
        <v>45249</v>
      </c>
      <c r="C18830" s="354" t="s">
        <v>470</v>
      </c>
      <c r="D18830" s="355">
        <v>2826.6</v>
      </c>
    </row>
    <row r="18831" spans="1:4">
      <c r="A18831" s="354" t="s">
        <v>45251</v>
      </c>
      <c r="B18831" t="s">
        <v>45252</v>
      </c>
      <c r="C18831" s="354" t="s">
        <v>470</v>
      </c>
      <c r="D18831" s="355">
        <v>3146.66</v>
      </c>
    </row>
    <row r="18832" spans="1:4">
      <c r="A18832" s="354" t="s">
        <v>45253</v>
      </c>
      <c r="B18832" t="s">
        <v>45252</v>
      </c>
      <c r="C18832" s="354" t="s">
        <v>470</v>
      </c>
      <c r="D18832" s="355">
        <v>3146.66</v>
      </c>
    </row>
    <row r="18833" spans="1:4">
      <c r="A18833" s="354" t="s">
        <v>45254</v>
      </c>
      <c r="B18833" t="s">
        <v>45255</v>
      </c>
      <c r="C18833" s="354" t="s">
        <v>470</v>
      </c>
      <c r="D18833" s="355">
        <v>3921.17</v>
      </c>
    </row>
    <row r="18834" spans="1:4">
      <c r="A18834" s="354" t="s">
        <v>45256</v>
      </c>
      <c r="B18834" t="s">
        <v>45255</v>
      </c>
      <c r="C18834" s="354" t="s">
        <v>470</v>
      </c>
      <c r="D18834" s="355">
        <v>3921.17</v>
      </c>
    </row>
    <row r="18835" spans="1:4">
      <c r="A18835" s="354" t="s">
        <v>45257</v>
      </c>
      <c r="B18835" t="s">
        <v>45258</v>
      </c>
      <c r="C18835" s="354" t="s">
        <v>470</v>
      </c>
      <c r="D18835" s="355">
        <v>5338.7</v>
      </c>
    </row>
    <row r="18836" spans="1:4">
      <c r="A18836" s="354" t="s">
        <v>45259</v>
      </c>
      <c r="B18836" t="s">
        <v>45258</v>
      </c>
      <c r="C18836" s="354" t="s">
        <v>470</v>
      </c>
      <c r="D18836" s="355">
        <v>5338.7</v>
      </c>
    </row>
    <row r="18837" spans="1:4">
      <c r="A18837" s="354" t="s">
        <v>45260</v>
      </c>
      <c r="B18837" t="s">
        <v>45261</v>
      </c>
      <c r="C18837" s="354" t="s">
        <v>470</v>
      </c>
      <c r="D18837" s="355">
        <v>1040.3</v>
      </c>
    </row>
    <row r="18838" spans="1:4">
      <c r="A18838" s="354" t="s">
        <v>45262</v>
      </c>
      <c r="B18838" t="s">
        <v>45261</v>
      </c>
      <c r="C18838" s="354" t="s">
        <v>470</v>
      </c>
      <c r="D18838" s="355">
        <v>1040.3</v>
      </c>
    </row>
    <row r="18839" spans="1:4">
      <c r="A18839" s="354" t="s">
        <v>45263</v>
      </c>
      <c r="B18839" t="s">
        <v>45264</v>
      </c>
      <c r="C18839" s="354" t="s">
        <v>470</v>
      </c>
      <c r="D18839" s="355">
        <v>669.83</v>
      </c>
    </row>
    <row r="18840" spans="1:4">
      <c r="A18840" s="354" t="s">
        <v>45265</v>
      </c>
      <c r="B18840" t="s">
        <v>45264</v>
      </c>
      <c r="C18840" s="354" t="s">
        <v>470</v>
      </c>
      <c r="D18840" s="355">
        <v>669.83</v>
      </c>
    </row>
    <row r="18841" spans="1:4">
      <c r="A18841" s="354" t="s">
        <v>45266</v>
      </c>
      <c r="B18841" t="s">
        <v>45267</v>
      </c>
      <c r="C18841" s="354" t="s">
        <v>470</v>
      </c>
      <c r="D18841" s="355">
        <v>62.56</v>
      </c>
    </row>
    <row r="18842" spans="1:4">
      <c r="A18842" s="354" t="s">
        <v>45268</v>
      </c>
      <c r="B18842" t="s">
        <v>45267</v>
      </c>
      <c r="C18842" s="354" t="s">
        <v>470</v>
      </c>
      <c r="D18842" s="355">
        <v>60.65</v>
      </c>
    </row>
    <row r="18843" spans="1:4">
      <c r="A18843" s="354" t="s">
        <v>45269</v>
      </c>
      <c r="B18843" t="s">
        <v>45270</v>
      </c>
      <c r="C18843" s="354" t="s">
        <v>470</v>
      </c>
      <c r="D18843" s="355">
        <v>87.91</v>
      </c>
    </row>
    <row r="18844" spans="1:4">
      <c r="A18844" s="354" t="s">
        <v>45271</v>
      </c>
      <c r="B18844" t="s">
        <v>45270</v>
      </c>
      <c r="C18844" s="354" t="s">
        <v>470</v>
      </c>
      <c r="D18844" s="355">
        <v>86</v>
      </c>
    </row>
    <row r="18845" spans="1:4">
      <c r="A18845" s="354" t="s">
        <v>45272</v>
      </c>
      <c r="B18845" t="s">
        <v>45273</v>
      </c>
      <c r="C18845" s="354" t="s">
        <v>470</v>
      </c>
      <c r="D18845" s="355">
        <v>35.72</v>
      </c>
    </row>
    <row r="18846" spans="1:4">
      <c r="A18846" s="354" t="s">
        <v>45274</v>
      </c>
      <c r="B18846" t="s">
        <v>45273</v>
      </c>
      <c r="C18846" s="354" t="s">
        <v>470</v>
      </c>
      <c r="D18846" s="355">
        <v>33.81</v>
      </c>
    </row>
    <row r="18847" spans="1:4">
      <c r="A18847" s="354" t="s">
        <v>45275</v>
      </c>
      <c r="B18847" t="s">
        <v>45276</v>
      </c>
      <c r="C18847" s="354" t="s">
        <v>470</v>
      </c>
      <c r="D18847" s="355">
        <v>63.49</v>
      </c>
    </row>
    <row r="18848" spans="1:4">
      <c r="A18848" s="354" t="s">
        <v>45277</v>
      </c>
      <c r="B18848" t="s">
        <v>45276</v>
      </c>
      <c r="C18848" s="354" t="s">
        <v>470</v>
      </c>
      <c r="D18848" s="355">
        <v>61.58</v>
      </c>
    </row>
    <row r="18849" spans="1:4">
      <c r="A18849" s="354" t="s">
        <v>45278</v>
      </c>
      <c r="B18849" t="s">
        <v>45279</v>
      </c>
      <c r="C18849" s="354" t="s">
        <v>470</v>
      </c>
      <c r="D18849" s="355">
        <v>26.22</v>
      </c>
    </row>
    <row r="18850" spans="1:4">
      <c r="A18850" s="354" t="s">
        <v>45280</v>
      </c>
      <c r="B18850" t="s">
        <v>45279</v>
      </c>
      <c r="C18850" s="354" t="s">
        <v>470</v>
      </c>
      <c r="D18850" s="355">
        <v>24.31</v>
      </c>
    </row>
    <row r="18851" spans="1:4">
      <c r="A18851" s="354" t="s">
        <v>45281</v>
      </c>
      <c r="B18851" t="s">
        <v>45282</v>
      </c>
      <c r="C18851" s="354" t="s">
        <v>470</v>
      </c>
      <c r="D18851" s="355">
        <v>36.93</v>
      </c>
    </row>
    <row r="18852" spans="1:4">
      <c r="A18852" s="354" t="s">
        <v>45283</v>
      </c>
      <c r="B18852" t="s">
        <v>45282</v>
      </c>
      <c r="C18852" s="354" t="s">
        <v>470</v>
      </c>
      <c r="D18852" s="355">
        <v>35.020000000000003</v>
      </c>
    </row>
    <row r="18853" spans="1:4">
      <c r="A18853" s="354" t="s">
        <v>45284</v>
      </c>
      <c r="B18853" t="s">
        <v>45285</v>
      </c>
      <c r="C18853" s="354" t="s">
        <v>470</v>
      </c>
      <c r="D18853" s="355">
        <v>48.34</v>
      </c>
    </row>
    <row r="18854" spans="1:4">
      <c r="A18854" s="354" t="s">
        <v>45286</v>
      </c>
      <c r="B18854" t="s">
        <v>45285</v>
      </c>
      <c r="C18854" s="354" t="s">
        <v>470</v>
      </c>
      <c r="D18854" s="355">
        <v>46.43</v>
      </c>
    </row>
    <row r="18855" spans="1:4">
      <c r="A18855" s="354" t="s">
        <v>45287</v>
      </c>
      <c r="B18855" t="s">
        <v>45288</v>
      </c>
      <c r="C18855" s="354" t="s">
        <v>470</v>
      </c>
      <c r="D18855" s="355">
        <v>57.58</v>
      </c>
    </row>
    <row r="18856" spans="1:4">
      <c r="A18856" s="354" t="s">
        <v>45289</v>
      </c>
      <c r="B18856" t="s">
        <v>45288</v>
      </c>
      <c r="C18856" s="354" t="s">
        <v>470</v>
      </c>
      <c r="D18856" s="355">
        <v>55.67</v>
      </c>
    </row>
    <row r="18857" spans="1:4">
      <c r="A18857" s="354" t="s">
        <v>45290</v>
      </c>
      <c r="B18857" t="s">
        <v>45291</v>
      </c>
      <c r="C18857" s="354" t="s">
        <v>470</v>
      </c>
      <c r="D18857" s="355">
        <v>41.03</v>
      </c>
    </row>
    <row r="18858" spans="1:4">
      <c r="A18858" s="354" t="s">
        <v>45292</v>
      </c>
      <c r="B18858" t="s">
        <v>45291</v>
      </c>
      <c r="C18858" s="354" t="s">
        <v>470</v>
      </c>
      <c r="D18858" s="355">
        <v>39.119999999999997</v>
      </c>
    </row>
    <row r="18859" spans="1:4">
      <c r="A18859" s="354" t="s">
        <v>45293</v>
      </c>
      <c r="B18859" t="s">
        <v>45294</v>
      </c>
      <c r="C18859" s="354" t="s">
        <v>470</v>
      </c>
      <c r="D18859" s="355">
        <v>41.67</v>
      </c>
    </row>
    <row r="18860" spans="1:4">
      <c r="A18860" s="354" t="s">
        <v>45295</v>
      </c>
      <c r="B18860" t="s">
        <v>45294</v>
      </c>
      <c r="C18860" s="354" t="s">
        <v>470</v>
      </c>
      <c r="D18860" s="355">
        <v>39.76</v>
      </c>
    </row>
    <row r="18861" spans="1:4">
      <c r="A18861" s="354" t="s">
        <v>45296</v>
      </c>
      <c r="B18861" t="s">
        <v>45297</v>
      </c>
      <c r="C18861" s="354" t="s">
        <v>470</v>
      </c>
      <c r="D18861" s="355">
        <v>37.65</v>
      </c>
    </row>
    <row r="18862" spans="1:4">
      <c r="A18862" s="354" t="s">
        <v>45298</v>
      </c>
      <c r="B18862" t="s">
        <v>45297</v>
      </c>
      <c r="C18862" s="354" t="s">
        <v>470</v>
      </c>
      <c r="D18862" s="355">
        <v>35.74</v>
      </c>
    </row>
    <row r="18863" spans="1:4">
      <c r="A18863" s="354" t="s">
        <v>45299</v>
      </c>
      <c r="B18863" t="s">
        <v>45300</v>
      </c>
      <c r="C18863" s="354" t="s">
        <v>470</v>
      </c>
      <c r="D18863" s="355">
        <v>41.67</v>
      </c>
    </row>
    <row r="18864" spans="1:4">
      <c r="A18864" s="354" t="s">
        <v>45301</v>
      </c>
      <c r="B18864" t="s">
        <v>45300</v>
      </c>
      <c r="C18864" s="354" t="s">
        <v>470</v>
      </c>
      <c r="D18864" s="355">
        <v>39.76</v>
      </c>
    </row>
    <row r="18865" spans="1:4">
      <c r="A18865" s="354" t="s">
        <v>45302</v>
      </c>
      <c r="B18865" t="s">
        <v>45303</v>
      </c>
      <c r="C18865" s="354" t="s">
        <v>470</v>
      </c>
      <c r="D18865" s="355">
        <v>99.76</v>
      </c>
    </row>
    <row r="18866" spans="1:4">
      <c r="A18866" s="354" t="s">
        <v>45304</v>
      </c>
      <c r="B18866" t="s">
        <v>45303</v>
      </c>
      <c r="C18866" s="354" t="s">
        <v>470</v>
      </c>
      <c r="D18866" s="355">
        <v>97.85</v>
      </c>
    </row>
    <row r="18867" spans="1:4">
      <c r="A18867" s="354" t="s">
        <v>45305</v>
      </c>
      <c r="B18867" t="s">
        <v>45306</v>
      </c>
      <c r="C18867" s="354" t="s">
        <v>470</v>
      </c>
      <c r="D18867" s="355">
        <v>144.66999999999999</v>
      </c>
    </row>
    <row r="18868" spans="1:4">
      <c r="A18868" s="354" t="s">
        <v>45307</v>
      </c>
      <c r="B18868" t="s">
        <v>45306</v>
      </c>
      <c r="C18868" s="354" t="s">
        <v>470</v>
      </c>
      <c r="D18868" s="355">
        <v>142.76</v>
      </c>
    </row>
    <row r="18869" spans="1:4">
      <c r="A18869" s="354" t="s">
        <v>45308</v>
      </c>
      <c r="B18869" t="s">
        <v>45309</v>
      </c>
      <c r="C18869" s="354" t="s">
        <v>470</v>
      </c>
      <c r="D18869" s="355">
        <v>161.66</v>
      </c>
    </row>
    <row r="18870" spans="1:4">
      <c r="A18870" s="354" t="s">
        <v>45310</v>
      </c>
      <c r="B18870" t="s">
        <v>45309</v>
      </c>
      <c r="C18870" s="354" t="s">
        <v>470</v>
      </c>
      <c r="D18870" s="355">
        <v>159.75</v>
      </c>
    </row>
    <row r="18871" spans="1:4">
      <c r="A18871" s="354" t="s">
        <v>45311</v>
      </c>
      <c r="B18871" t="s">
        <v>45312</v>
      </c>
      <c r="C18871" s="354" t="s">
        <v>470</v>
      </c>
      <c r="D18871" s="355">
        <v>148.27000000000001</v>
      </c>
    </row>
    <row r="18872" spans="1:4">
      <c r="A18872" s="354" t="s">
        <v>45313</v>
      </c>
      <c r="B18872" t="s">
        <v>45312</v>
      </c>
      <c r="C18872" s="354" t="s">
        <v>470</v>
      </c>
      <c r="D18872" s="355">
        <v>146.36000000000001</v>
      </c>
    </row>
    <row r="18873" spans="1:4">
      <c r="A18873" s="354" t="s">
        <v>45314</v>
      </c>
      <c r="B18873" t="s">
        <v>45315</v>
      </c>
      <c r="C18873" s="354" t="s">
        <v>470</v>
      </c>
      <c r="D18873" s="355">
        <v>183.34</v>
      </c>
    </row>
    <row r="18874" spans="1:4">
      <c r="A18874" s="354" t="s">
        <v>45316</v>
      </c>
      <c r="B18874" t="s">
        <v>45315</v>
      </c>
      <c r="C18874" s="354" t="s">
        <v>470</v>
      </c>
      <c r="D18874" s="355">
        <v>173.47</v>
      </c>
    </row>
    <row r="18875" spans="1:4">
      <c r="A18875" s="354" t="s">
        <v>45317</v>
      </c>
      <c r="B18875" t="s">
        <v>45318</v>
      </c>
      <c r="C18875" s="354" t="s">
        <v>470</v>
      </c>
      <c r="D18875" s="355">
        <v>345.38</v>
      </c>
    </row>
    <row r="18876" spans="1:4">
      <c r="A18876" s="354" t="s">
        <v>45319</v>
      </c>
      <c r="B18876" t="s">
        <v>45318</v>
      </c>
      <c r="C18876" s="354" t="s">
        <v>470</v>
      </c>
      <c r="D18876" s="355">
        <v>335.51</v>
      </c>
    </row>
    <row r="18877" spans="1:4">
      <c r="A18877" s="354" t="s">
        <v>45320</v>
      </c>
      <c r="B18877" t="s">
        <v>45321</v>
      </c>
      <c r="C18877" s="354" t="s">
        <v>470</v>
      </c>
      <c r="D18877" s="355">
        <v>822.25</v>
      </c>
    </row>
    <row r="18878" spans="1:4">
      <c r="A18878" s="354" t="s">
        <v>45322</v>
      </c>
      <c r="B18878" t="s">
        <v>45321</v>
      </c>
      <c r="C18878" s="354" t="s">
        <v>470</v>
      </c>
      <c r="D18878" s="355">
        <v>812.38</v>
      </c>
    </row>
    <row r="18879" spans="1:4">
      <c r="A18879" s="354" t="s">
        <v>45323</v>
      </c>
      <c r="B18879" t="s">
        <v>45324</v>
      </c>
      <c r="C18879" s="354" t="s">
        <v>470</v>
      </c>
      <c r="D18879" s="355">
        <v>111.56</v>
      </c>
    </row>
    <row r="18880" spans="1:4">
      <c r="A18880" s="354" t="s">
        <v>45325</v>
      </c>
      <c r="B18880" t="s">
        <v>45324</v>
      </c>
      <c r="C18880" s="354" t="s">
        <v>470</v>
      </c>
      <c r="D18880" s="355">
        <v>107.73</v>
      </c>
    </row>
    <row r="18881" spans="1:4">
      <c r="A18881" s="354" t="s">
        <v>45326</v>
      </c>
      <c r="B18881" t="s">
        <v>45327</v>
      </c>
      <c r="C18881" s="354" t="s">
        <v>470</v>
      </c>
      <c r="D18881" s="355">
        <v>4.55</v>
      </c>
    </row>
    <row r="18882" spans="1:4">
      <c r="A18882" s="354" t="s">
        <v>45328</v>
      </c>
      <c r="B18882" t="s">
        <v>45327</v>
      </c>
      <c r="C18882" s="354" t="s">
        <v>470</v>
      </c>
      <c r="D18882" s="355">
        <v>4.17</v>
      </c>
    </row>
    <row r="18883" spans="1:4">
      <c r="A18883" s="354" t="s">
        <v>45329</v>
      </c>
      <c r="B18883" t="s">
        <v>45330</v>
      </c>
      <c r="C18883" s="354" t="s">
        <v>470</v>
      </c>
      <c r="D18883" s="355">
        <v>34.92</v>
      </c>
    </row>
    <row r="18884" spans="1:4">
      <c r="A18884" s="354" t="s">
        <v>45331</v>
      </c>
      <c r="B18884" t="s">
        <v>45330</v>
      </c>
      <c r="C18884" s="354" t="s">
        <v>470</v>
      </c>
      <c r="D18884" s="355">
        <v>32.61</v>
      </c>
    </row>
    <row r="18885" spans="1:4">
      <c r="A18885" s="354" t="s">
        <v>45332</v>
      </c>
      <c r="B18885" t="s">
        <v>45333</v>
      </c>
      <c r="C18885" s="354" t="s">
        <v>470</v>
      </c>
      <c r="D18885" s="355">
        <v>39.64</v>
      </c>
    </row>
    <row r="18886" spans="1:4">
      <c r="A18886" s="354" t="s">
        <v>45334</v>
      </c>
      <c r="B18886" t="s">
        <v>45333</v>
      </c>
      <c r="C18886" s="354" t="s">
        <v>470</v>
      </c>
      <c r="D18886" s="355">
        <v>34.36</v>
      </c>
    </row>
    <row r="18887" spans="1:4">
      <c r="A18887" s="354" t="s">
        <v>45335</v>
      </c>
      <c r="B18887" t="s">
        <v>45336</v>
      </c>
      <c r="C18887" s="354" t="s">
        <v>470</v>
      </c>
      <c r="D18887" s="355">
        <v>38</v>
      </c>
    </row>
    <row r="18888" spans="1:4">
      <c r="A18888" s="354" t="s">
        <v>45337</v>
      </c>
      <c r="B18888" t="s">
        <v>45336</v>
      </c>
      <c r="C18888" s="354" t="s">
        <v>470</v>
      </c>
      <c r="D18888" s="355">
        <v>38</v>
      </c>
    </row>
    <row r="18889" spans="1:4">
      <c r="A18889" s="354" t="s">
        <v>45338</v>
      </c>
      <c r="B18889" t="s">
        <v>45339</v>
      </c>
      <c r="C18889" s="354" t="s">
        <v>470</v>
      </c>
      <c r="D18889" s="355">
        <v>35</v>
      </c>
    </row>
    <row r="18890" spans="1:4">
      <c r="A18890" s="354" t="s">
        <v>45340</v>
      </c>
      <c r="B18890" t="s">
        <v>45339</v>
      </c>
      <c r="C18890" s="354" t="s">
        <v>470</v>
      </c>
      <c r="D18890" s="355">
        <v>35</v>
      </c>
    </row>
    <row r="18891" spans="1:4">
      <c r="A18891" s="354" t="s">
        <v>45341</v>
      </c>
      <c r="B18891" t="s">
        <v>45342</v>
      </c>
      <c r="C18891" s="354" t="s">
        <v>470</v>
      </c>
      <c r="D18891" s="355">
        <v>45.99</v>
      </c>
    </row>
    <row r="18892" spans="1:4">
      <c r="A18892" s="354" t="s">
        <v>45343</v>
      </c>
      <c r="B18892" t="s">
        <v>45342</v>
      </c>
      <c r="C18892" s="354" t="s">
        <v>470</v>
      </c>
      <c r="D18892" s="355">
        <v>45.99</v>
      </c>
    </row>
    <row r="18893" spans="1:4">
      <c r="A18893" s="354" t="s">
        <v>45344</v>
      </c>
      <c r="B18893" t="s">
        <v>45345</v>
      </c>
      <c r="C18893" s="354" t="s">
        <v>470</v>
      </c>
      <c r="D18893" s="355">
        <v>45</v>
      </c>
    </row>
    <row r="18894" spans="1:4">
      <c r="A18894" s="354" t="s">
        <v>45346</v>
      </c>
      <c r="B18894" t="s">
        <v>45345</v>
      </c>
      <c r="C18894" s="354" t="s">
        <v>470</v>
      </c>
      <c r="D18894" s="355">
        <v>45</v>
      </c>
    </row>
    <row r="18895" spans="1:4">
      <c r="A18895" s="354" t="s">
        <v>45347</v>
      </c>
      <c r="B18895" t="s">
        <v>45348</v>
      </c>
      <c r="C18895" s="354" t="s">
        <v>470</v>
      </c>
      <c r="D18895" s="355">
        <v>68</v>
      </c>
    </row>
    <row r="18896" spans="1:4">
      <c r="A18896" s="354" t="s">
        <v>45349</v>
      </c>
      <c r="B18896" t="s">
        <v>45348</v>
      </c>
      <c r="C18896" s="354" t="s">
        <v>470</v>
      </c>
      <c r="D18896" s="355">
        <v>68</v>
      </c>
    </row>
    <row r="18897" spans="1:4">
      <c r="A18897" s="354" t="s">
        <v>45350</v>
      </c>
      <c r="B18897" t="s">
        <v>45351</v>
      </c>
      <c r="C18897" s="354" t="s">
        <v>63</v>
      </c>
      <c r="D18897" s="355">
        <v>109.99</v>
      </c>
    </row>
    <row r="18898" spans="1:4">
      <c r="A18898" s="354" t="s">
        <v>45352</v>
      </c>
      <c r="B18898" t="s">
        <v>45351</v>
      </c>
      <c r="C18898" s="354" t="s">
        <v>63</v>
      </c>
      <c r="D18898" s="355">
        <v>109.99</v>
      </c>
    </row>
    <row r="18899" spans="1:4">
      <c r="A18899" s="354" t="s">
        <v>45353</v>
      </c>
      <c r="B18899" t="s">
        <v>45354</v>
      </c>
      <c r="C18899" s="354" t="s">
        <v>63</v>
      </c>
      <c r="D18899" s="355">
        <v>134.44999999999999</v>
      </c>
    </row>
    <row r="18900" spans="1:4">
      <c r="A18900" s="354" t="s">
        <v>45355</v>
      </c>
      <c r="B18900" t="s">
        <v>45354</v>
      </c>
      <c r="C18900" s="354" t="s">
        <v>63</v>
      </c>
      <c r="D18900" s="355">
        <v>134.44999999999999</v>
      </c>
    </row>
    <row r="18901" spans="1:4">
      <c r="A18901" s="354" t="s">
        <v>45356</v>
      </c>
      <c r="B18901" t="s">
        <v>45357</v>
      </c>
      <c r="C18901" s="354" t="s">
        <v>63</v>
      </c>
      <c r="D18901" s="355">
        <v>144.93</v>
      </c>
    </row>
    <row r="18902" spans="1:4">
      <c r="A18902" s="354" t="s">
        <v>45358</v>
      </c>
      <c r="B18902" t="s">
        <v>45357</v>
      </c>
      <c r="C18902" s="354" t="s">
        <v>63</v>
      </c>
      <c r="D18902" s="355">
        <v>144.93</v>
      </c>
    </row>
    <row r="18903" spans="1:4">
      <c r="A18903" s="354" t="s">
        <v>45359</v>
      </c>
      <c r="B18903" t="s">
        <v>45360</v>
      </c>
      <c r="C18903" s="354" t="s">
        <v>63</v>
      </c>
      <c r="D18903" s="355">
        <v>55.87</v>
      </c>
    </row>
    <row r="18904" spans="1:4">
      <c r="A18904" s="354" t="s">
        <v>45361</v>
      </c>
      <c r="B18904" t="s">
        <v>45360</v>
      </c>
      <c r="C18904" s="354" t="s">
        <v>63</v>
      </c>
      <c r="D18904" s="355">
        <v>55.87</v>
      </c>
    </row>
    <row r="18905" spans="1:4">
      <c r="A18905" s="354" t="s">
        <v>45362</v>
      </c>
      <c r="B18905" t="s">
        <v>45363</v>
      </c>
      <c r="C18905" s="354" t="s">
        <v>63</v>
      </c>
      <c r="D18905" s="355">
        <v>170.05</v>
      </c>
    </row>
    <row r="18906" spans="1:4">
      <c r="A18906" s="354" t="s">
        <v>45364</v>
      </c>
      <c r="B18906" t="s">
        <v>45365</v>
      </c>
      <c r="C18906" s="354" t="s">
        <v>63</v>
      </c>
      <c r="D18906" s="355">
        <v>71.73</v>
      </c>
    </row>
    <row r="18907" spans="1:4">
      <c r="A18907" s="354" t="s">
        <v>45366</v>
      </c>
      <c r="B18907" t="s">
        <v>45365</v>
      </c>
      <c r="C18907" s="354" t="s">
        <v>63</v>
      </c>
      <c r="D18907" s="355">
        <v>59.17</v>
      </c>
    </row>
    <row r="18908" spans="1:4">
      <c r="A18908" s="354" t="s">
        <v>45367</v>
      </c>
      <c r="B18908" t="s">
        <v>45363</v>
      </c>
      <c r="C18908" s="354" t="s">
        <v>63</v>
      </c>
      <c r="D18908" s="355">
        <v>166.33</v>
      </c>
    </row>
    <row r="18909" spans="1:4">
      <c r="A18909" s="354" t="s">
        <v>45368</v>
      </c>
      <c r="B18909" t="s">
        <v>45365</v>
      </c>
      <c r="C18909" s="354" t="s">
        <v>63</v>
      </c>
      <c r="D18909" s="355">
        <v>68.010000000000005</v>
      </c>
    </row>
    <row r="18910" spans="1:4">
      <c r="A18910" s="354" t="s">
        <v>45369</v>
      </c>
      <c r="B18910" t="s">
        <v>45365</v>
      </c>
      <c r="C18910" s="354" t="s">
        <v>63</v>
      </c>
      <c r="D18910" s="355">
        <v>55.45</v>
      </c>
    </row>
    <row r="18911" spans="1:4">
      <c r="A18911" s="354" t="s">
        <v>45370</v>
      </c>
      <c r="B18911" t="s">
        <v>45371</v>
      </c>
      <c r="C18911" s="354" t="s">
        <v>63</v>
      </c>
      <c r="D18911" s="355">
        <v>203.26</v>
      </c>
    </row>
    <row r="18912" spans="1:4">
      <c r="A18912" s="354" t="s">
        <v>45372</v>
      </c>
      <c r="B18912" t="s">
        <v>45371</v>
      </c>
      <c r="C18912" s="354" t="s">
        <v>63</v>
      </c>
      <c r="D18912" s="355">
        <v>83.25</v>
      </c>
    </row>
    <row r="18913" spans="1:4">
      <c r="A18913" s="354" t="s">
        <v>45373</v>
      </c>
      <c r="B18913" t="s">
        <v>45371</v>
      </c>
      <c r="C18913" s="354" t="s">
        <v>63</v>
      </c>
      <c r="D18913" s="355">
        <v>67.680000000000007</v>
      </c>
    </row>
    <row r="18914" spans="1:4">
      <c r="A18914" s="354" t="s">
        <v>45374</v>
      </c>
      <c r="B18914" t="s">
        <v>45371</v>
      </c>
      <c r="C18914" s="354" t="s">
        <v>63</v>
      </c>
      <c r="D18914" s="355">
        <v>199.54</v>
      </c>
    </row>
    <row r="18915" spans="1:4">
      <c r="A18915" s="354" t="s">
        <v>45375</v>
      </c>
      <c r="B18915" t="s">
        <v>45371</v>
      </c>
      <c r="C18915" s="354" t="s">
        <v>63</v>
      </c>
      <c r="D18915" s="355">
        <v>79.53</v>
      </c>
    </row>
    <row r="18916" spans="1:4">
      <c r="A18916" s="354" t="s">
        <v>45376</v>
      </c>
      <c r="B18916" t="s">
        <v>45371</v>
      </c>
      <c r="C18916" s="354" t="s">
        <v>63</v>
      </c>
      <c r="D18916" s="355">
        <v>63.96</v>
      </c>
    </row>
    <row r="18917" spans="1:4">
      <c r="A18917" s="354" t="s">
        <v>45377</v>
      </c>
      <c r="B18917" t="s">
        <v>45378</v>
      </c>
      <c r="C18917" s="354" t="s">
        <v>63</v>
      </c>
      <c r="D18917" s="355">
        <v>258.20999999999998</v>
      </c>
    </row>
    <row r="18918" spans="1:4">
      <c r="A18918" s="354" t="s">
        <v>45379</v>
      </c>
      <c r="B18918" t="s">
        <v>45378</v>
      </c>
      <c r="C18918" s="354" t="s">
        <v>63</v>
      </c>
      <c r="D18918" s="355">
        <v>103.74</v>
      </c>
    </row>
    <row r="18919" spans="1:4">
      <c r="A18919" s="354" t="s">
        <v>45380</v>
      </c>
      <c r="B18919" t="s">
        <v>45378</v>
      </c>
      <c r="C18919" s="354" t="s">
        <v>63</v>
      </c>
      <c r="D18919" s="355">
        <v>82.41</v>
      </c>
    </row>
    <row r="18920" spans="1:4">
      <c r="A18920" s="354" t="s">
        <v>45381</v>
      </c>
      <c r="B18920" t="s">
        <v>45378</v>
      </c>
      <c r="C18920" s="354" t="s">
        <v>63</v>
      </c>
      <c r="D18920" s="355">
        <v>254.49</v>
      </c>
    </row>
    <row r="18921" spans="1:4">
      <c r="A18921" s="354" t="s">
        <v>45382</v>
      </c>
      <c r="B18921" t="s">
        <v>45378</v>
      </c>
      <c r="C18921" s="354" t="s">
        <v>63</v>
      </c>
      <c r="D18921" s="355">
        <v>100.02</v>
      </c>
    </row>
    <row r="18922" spans="1:4">
      <c r="A18922" s="354" t="s">
        <v>45383</v>
      </c>
      <c r="B18922" t="s">
        <v>45378</v>
      </c>
      <c r="C18922" s="354" t="s">
        <v>63</v>
      </c>
      <c r="D18922" s="355">
        <v>78.69</v>
      </c>
    </row>
    <row r="18923" spans="1:4">
      <c r="A18923" s="354" t="s">
        <v>45384</v>
      </c>
      <c r="B18923" t="s">
        <v>45385</v>
      </c>
      <c r="C18923" s="354" t="s">
        <v>63</v>
      </c>
      <c r="D18923" s="355">
        <v>190.62</v>
      </c>
    </row>
    <row r="18924" spans="1:4">
      <c r="A18924" s="354" t="s">
        <v>45386</v>
      </c>
      <c r="B18924" t="s">
        <v>45385</v>
      </c>
      <c r="C18924" s="354" t="s">
        <v>63</v>
      </c>
      <c r="D18924" s="355">
        <v>82.22</v>
      </c>
    </row>
    <row r="18925" spans="1:4">
      <c r="A18925" s="354" t="s">
        <v>45387</v>
      </c>
      <c r="B18925" t="s">
        <v>45385</v>
      </c>
      <c r="C18925" s="354" t="s">
        <v>63</v>
      </c>
      <c r="D18925" s="355">
        <v>67.040000000000006</v>
      </c>
    </row>
    <row r="18926" spans="1:4">
      <c r="A18926" s="354" t="s">
        <v>45388</v>
      </c>
      <c r="B18926" t="s">
        <v>45385</v>
      </c>
      <c r="C18926" s="354" t="s">
        <v>63</v>
      </c>
      <c r="D18926" s="355">
        <v>186.9</v>
      </c>
    </row>
    <row r="18927" spans="1:4">
      <c r="A18927" s="354" t="s">
        <v>45389</v>
      </c>
      <c r="B18927" t="s">
        <v>45385</v>
      </c>
      <c r="C18927" s="354" t="s">
        <v>63</v>
      </c>
      <c r="D18927" s="355">
        <v>78.5</v>
      </c>
    </row>
    <row r="18928" spans="1:4">
      <c r="A18928" s="354" t="s">
        <v>45390</v>
      </c>
      <c r="B18928" t="s">
        <v>45385</v>
      </c>
      <c r="C18928" s="354" t="s">
        <v>63</v>
      </c>
      <c r="D18928" s="355">
        <v>63.32</v>
      </c>
    </row>
    <row r="18929" spans="1:4">
      <c r="A18929" s="354" t="s">
        <v>45391</v>
      </c>
      <c r="B18929" t="s">
        <v>45392</v>
      </c>
      <c r="C18929" s="354" t="s">
        <v>63</v>
      </c>
      <c r="D18929" s="355">
        <v>220.3</v>
      </c>
    </row>
    <row r="18930" spans="1:4">
      <c r="A18930" s="354" t="s">
        <v>45393</v>
      </c>
      <c r="B18930" t="s">
        <v>45392</v>
      </c>
      <c r="C18930" s="354" t="s">
        <v>63</v>
      </c>
      <c r="D18930" s="355">
        <v>91.73</v>
      </c>
    </row>
    <row r="18931" spans="1:4">
      <c r="A18931" s="354" t="s">
        <v>45394</v>
      </c>
      <c r="B18931" t="s">
        <v>45392</v>
      </c>
      <c r="C18931" s="354" t="s">
        <v>63</v>
      </c>
      <c r="D18931" s="355">
        <v>73.66</v>
      </c>
    </row>
    <row r="18932" spans="1:4">
      <c r="A18932" s="354" t="s">
        <v>45395</v>
      </c>
      <c r="B18932" t="s">
        <v>45392</v>
      </c>
      <c r="C18932" s="354" t="s">
        <v>63</v>
      </c>
      <c r="D18932" s="355">
        <v>216.58</v>
      </c>
    </row>
    <row r="18933" spans="1:4">
      <c r="A18933" s="354" t="s">
        <v>45396</v>
      </c>
      <c r="B18933" t="s">
        <v>45392</v>
      </c>
      <c r="C18933" s="354" t="s">
        <v>63</v>
      </c>
      <c r="D18933" s="355">
        <v>88.01</v>
      </c>
    </row>
    <row r="18934" spans="1:4">
      <c r="A18934" s="354" t="s">
        <v>45397</v>
      </c>
      <c r="B18934" t="s">
        <v>45392</v>
      </c>
      <c r="C18934" s="354" t="s">
        <v>63</v>
      </c>
      <c r="D18934" s="355">
        <v>69.94</v>
      </c>
    </row>
    <row r="18935" spans="1:4">
      <c r="A18935" s="354" t="s">
        <v>45398</v>
      </c>
      <c r="B18935" t="s">
        <v>45399</v>
      </c>
      <c r="C18935" s="354" t="s">
        <v>63</v>
      </c>
      <c r="D18935" s="355">
        <v>257.54000000000002</v>
      </c>
    </row>
    <row r="18936" spans="1:4">
      <c r="A18936" s="354" t="s">
        <v>45400</v>
      </c>
      <c r="B18936" t="s">
        <v>45399</v>
      </c>
      <c r="C18936" s="354" t="s">
        <v>63</v>
      </c>
      <c r="D18936" s="355">
        <v>108.99</v>
      </c>
    </row>
    <row r="18937" spans="1:4">
      <c r="A18937" s="354" t="s">
        <v>45401</v>
      </c>
      <c r="B18937" t="s">
        <v>45399</v>
      </c>
      <c r="C18937" s="354" t="s">
        <v>63</v>
      </c>
      <c r="D18937" s="355">
        <v>87.4</v>
      </c>
    </row>
    <row r="18938" spans="1:4">
      <c r="A18938" s="354" t="s">
        <v>45402</v>
      </c>
      <c r="B18938" t="s">
        <v>45399</v>
      </c>
      <c r="C18938" s="354" t="s">
        <v>63</v>
      </c>
      <c r="D18938" s="355">
        <v>253.82</v>
      </c>
    </row>
    <row r="18939" spans="1:4">
      <c r="A18939" s="354" t="s">
        <v>45403</v>
      </c>
      <c r="B18939" t="s">
        <v>45399</v>
      </c>
      <c r="C18939" s="354" t="s">
        <v>63</v>
      </c>
      <c r="D18939" s="355">
        <v>105.27</v>
      </c>
    </row>
    <row r="18940" spans="1:4">
      <c r="A18940" s="354" t="s">
        <v>45404</v>
      </c>
      <c r="B18940" t="s">
        <v>45399</v>
      </c>
      <c r="C18940" s="354" t="s">
        <v>63</v>
      </c>
      <c r="D18940" s="355">
        <v>83.68</v>
      </c>
    </row>
    <row r="18941" spans="1:4">
      <c r="A18941" s="354" t="s">
        <v>45405</v>
      </c>
      <c r="B18941" t="s">
        <v>45406</v>
      </c>
      <c r="C18941" s="354" t="s">
        <v>63</v>
      </c>
      <c r="D18941" s="355">
        <v>277.99</v>
      </c>
    </row>
    <row r="18942" spans="1:4">
      <c r="A18942" s="354" t="s">
        <v>45407</v>
      </c>
      <c r="B18942" t="s">
        <v>45406</v>
      </c>
      <c r="C18942" s="354" t="s">
        <v>63</v>
      </c>
      <c r="D18942" s="355">
        <v>105.56</v>
      </c>
    </row>
    <row r="18943" spans="1:4">
      <c r="A18943" s="354" t="s">
        <v>45408</v>
      </c>
      <c r="B18943" t="s">
        <v>45406</v>
      </c>
      <c r="C18943" s="354" t="s">
        <v>63</v>
      </c>
      <c r="D18943" s="355">
        <v>82.83</v>
      </c>
    </row>
    <row r="18944" spans="1:4">
      <c r="A18944" s="354" t="s">
        <v>45409</v>
      </c>
      <c r="B18944" t="s">
        <v>45406</v>
      </c>
      <c r="C18944" s="354" t="s">
        <v>63</v>
      </c>
      <c r="D18944" s="355">
        <v>274.27</v>
      </c>
    </row>
    <row r="18945" spans="1:4">
      <c r="A18945" s="354" t="s">
        <v>45410</v>
      </c>
      <c r="B18945" t="s">
        <v>45406</v>
      </c>
      <c r="C18945" s="354" t="s">
        <v>63</v>
      </c>
      <c r="D18945" s="355">
        <v>101.84</v>
      </c>
    </row>
    <row r="18946" spans="1:4">
      <c r="A18946" s="354" t="s">
        <v>45411</v>
      </c>
      <c r="B18946" t="s">
        <v>45406</v>
      </c>
      <c r="C18946" s="354" t="s">
        <v>63</v>
      </c>
      <c r="D18946" s="355">
        <v>79.11</v>
      </c>
    </row>
    <row r="18947" spans="1:4">
      <c r="A18947" s="354" t="s">
        <v>45412</v>
      </c>
      <c r="B18947" t="s">
        <v>45413</v>
      </c>
      <c r="C18947" s="354" t="s">
        <v>63</v>
      </c>
      <c r="D18947" s="355">
        <v>529.19000000000005</v>
      </c>
    </row>
    <row r="18948" spans="1:4">
      <c r="A18948" s="354" t="s">
        <v>45414</v>
      </c>
      <c r="B18948" t="s">
        <v>45413</v>
      </c>
      <c r="C18948" s="354" t="s">
        <v>63</v>
      </c>
      <c r="D18948" s="355">
        <v>236.53</v>
      </c>
    </row>
    <row r="18949" spans="1:4">
      <c r="A18949" s="354" t="s">
        <v>45415</v>
      </c>
      <c r="B18949" t="s">
        <v>45413</v>
      </c>
      <c r="C18949" s="354" t="s">
        <v>63</v>
      </c>
      <c r="D18949" s="355">
        <v>191.45</v>
      </c>
    </row>
    <row r="18950" spans="1:4">
      <c r="A18950" s="354" t="s">
        <v>45416</v>
      </c>
      <c r="B18950" t="s">
        <v>45413</v>
      </c>
      <c r="C18950" s="354" t="s">
        <v>63</v>
      </c>
      <c r="D18950" s="355">
        <v>525.47</v>
      </c>
    </row>
    <row r="18951" spans="1:4">
      <c r="A18951" s="354" t="s">
        <v>45417</v>
      </c>
      <c r="B18951" t="s">
        <v>45413</v>
      </c>
      <c r="C18951" s="354" t="s">
        <v>63</v>
      </c>
      <c r="D18951" s="355">
        <v>232.81</v>
      </c>
    </row>
    <row r="18952" spans="1:4">
      <c r="A18952" s="354" t="s">
        <v>45418</v>
      </c>
      <c r="B18952" t="s">
        <v>45413</v>
      </c>
      <c r="C18952" s="354" t="s">
        <v>63</v>
      </c>
      <c r="D18952" s="355">
        <v>187.73</v>
      </c>
    </row>
    <row r="18953" spans="1:4">
      <c r="A18953" s="354" t="s">
        <v>45419</v>
      </c>
      <c r="B18953" t="s">
        <v>45420</v>
      </c>
      <c r="C18953" s="354" t="s">
        <v>63</v>
      </c>
      <c r="D18953" s="355">
        <v>274.45</v>
      </c>
    </row>
    <row r="18954" spans="1:4">
      <c r="A18954" s="354" t="s">
        <v>45421</v>
      </c>
      <c r="B18954" t="s">
        <v>45420</v>
      </c>
      <c r="C18954" s="354" t="s">
        <v>63</v>
      </c>
      <c r="D18954" s="355">
        <v>114.1</v>
      </c>
    </row>
    <row r="18955" spans="1:4">
      <c r="A18955" s="354" t="s">
        <v>45422</v>
      </c>
      <c r="B18955" t="s">
        <v>45420</v>
      </c>
      <c r="C18955" s="354" t="s">
        <v>63</v>
      </c>
      <c r="D18955" s="355">
        <v>91.26</v>
      </c>
    </row>
    <row r="18956" spans="1:4">
      <c r="A18956" s="354" t="s">
        <v>45423</v>
      </c>
      <c r="B18956" t="s">
        <v>45420</v>
      </c>
      <c r="C18956" s="354" t="s">
        <v>63</v>
      </c>
      <c r="D18956" s="355">
        <v>270.73</v>
      </c>
    </row>
    <row r="18957" spans="1:4">
      <c r="A18957" s="354" t="s">
        <v>45424</v>
      </c>
      <c r="B18957" t="s">
        <v>45420</v>
      </c>
      <c r="C18957" s="354" t="s">
        <v>63</v>
      </c>
      <c r="D18957" s="355">
        <v>110.38</v>
      </c>
    </row>
    <row r="18958" spans="1:4">
      <c r="A18958" s="354" t="s">
        <v>45425</v>
      </c>
      <c r="B18958" t="s">
        <v>45420</v>
      </c>
      <c r="C18958" s="354" t="s">
        <v>63</v>
      </c>
      <c r="D18958" s="355">
        <v>87.54</v>
      </c>
    </row>
    <row r="18959" spans="1:4">
      <c r="A18959" s="354" t="s">
        <v>45426</v>
      </c>
      <c r="B18959" t="s">
        <v>45427</v>
      </c>
      <c r="C18959" s="354" t="s">
        <v>63</v>
      </c>
      <c r="D18959" s="355">
        <v>429.37</v>
      </c>
    </row>
    <row r="18960" spans="1:4">
      <c r="A18960" s="354" t="s">
        <v>45428</v>
      </c>
      <c r="B18960" t="s">
        <v>45427</v>
      </c>
      <c r="C18960" s="354" t="s">
        <v>63</v>
      </c>
      <c r="D18960" s="355">
        <v>134.56</v>
      </c>
    </row>
    <row r="18961" spans="1:4">
      <c r="A18961" s="354" t="s">
        <v>45429</v>
      </c>
      <c r="B18961" t="s">
        <v>45427</v>
      </c>
      <c r="C18961" s="354" t="s">
        <v>63</v>
      </c>
      <c r="D18961" s="355">
        <v>96.27</v>
      </c>
    </row>
    <row r="18962" spans="1:4">
      <c r="A18962" s="354" t="s">
        <v>45430</v>
      </c>
      <c r="B18962" t="s">
        <v>45427</v>
      </c>
      <c r="C18962" s="354" t="s">
        <v>63</v>
      </c>
      <c r="D18962" s="355">
        <v>425.65</v>
      </c>
    </row>
    <row r="18963" spans="1:4">
      <c r="A18963" s="354" t="s">
        <v>45431</v>
      </c>
      <c r="B18963" t="s">
        <v>45427</v>
      </c>
      <c r="C18963" s="354" t="s">
        <v>63</v>
      </c>
      <c r="D18963" s="355">
        <v>130.84</v>
      </c>
    </row>
    <row r="18964" spans="1:4">
      <c r="A18964" s="354" t="s">
        <v>45432</v>
      </c>
      <c r="B18964" t="s">
        <v>45427</v>
      </c>
      <c r="C18964" s="354" t="s">
        <v>63</v>
      </c>
      <c r="D18964" s="355">
        <v>92.55</v>
      </c>
    </row>
    <row r="18965" spans="1:4">
      <c r="A18965" s="354" t="s">
        <v>45433</v>
      </c>
      <c r="B18965" t="s">
        <v>45434</v>
      </c>
      <c r="C18965" s="354" t="s">
        <v>63</v>
      </c>
      <c r="D18965" s="355">
        <v>208.02</v>
      </c>
    </row>
    <row r="18966" spans="1:4">
      <c r="A18966" s="354" t="s">
        <v>45435</v>
      </c>
      <c r="B18966" t="s">
        <v>45434</v>
      </c>
      <c r="C18966" s="354" t="s">
        <v>63</v>
      </c>
      <c r="D18966" s="355">
        <v>84.54</v>
      </c>
    </row>
    <row r="18967" spans="1:4">
      <c r="A18967" s="354" t="s">
        <v>45436</v>
      </c>
      <c r="B18967" t="s">
        <v>45434</v>
      </c>
      <c r="C18967" s="354" t="s">
        <v>63</v>
      </c>
      <c r="D18967" s="355">
        <v>67.64</v>
      </c>
    </row>
    <row r="18968" spans="1:4">
      <c r="A18968" s="354" t="s">
        <v>45437</v>
      </c>
      <c r="B18968" t="s">
        <v>45434</v>
      </c>
      <c r="C18968" s="354" t="s">
        <v>63</v>
      </c>
      <c r="D18968" s="355">
        <v>204.3</v>
      </c>
    </row>
    <row r="18969" spans="1:4">
      <c r="A18969" s="354" t="s">
        <v>45438</v>
      </c>
      <c r="B18969" t="s">
        <v>45434</v>
      </c>
      <c r="C18969" s="354" t="s">
        <v>63</v>
      </c>
      <c r="D18969" s="355">
        <v>80.819999999999993</v>
      </c>
    </row>
    <row r="18970" spans="1:4">
      <c r="A18970" s="354" t="s">
        <v>45439</v>
      </c>
      <c r="B18970" t="s">
        <v>45434</v>
      </c>
      <c r="C18970" s="354" t="s">
        <v>63</v>
      </c>
      <c r="D18970" s="355">
        <v>63.92</v>
      </c>
    </row>
    <row r="18971" spans="1:4">
      <c r="A18971" s="354" t="s">
        <v>45440</v>
      </c>
      <c r="B18971" t="s">
        <v>45441</v>
      </c>
      <c r="C18971" s="354" t="s">
        <v>63</v>
      </c>
      <c r="D18971" s="355">
        <v>231.16</v>
      </c>
    </row>
    <row r="18972" spans="1:4">
      <c r="A18972" s="354" t="s">
        <v>45442</v>
      </c>
      <c r="B18972" t="s">
        <v>45441</v>
      </c>
      <c r="C18972" s="354" t="s">
        <v>63</v>
      </c>
      <c r="D18972" s="355">
        <v>96.8</v>
      </c>
    </row>
    <row r="18973" spans="1:4">
      <c r="A18973" s="354" t="s">
        <v>45443</v>
      </c>
      <c r="B18973" t="s">
        <v>45441</v>
      </c>
      <c r="C18973" s="354" t="s">
        <v>63</v>
      </c>
      <c r="D18973" s="355">
        <v>78.12</v>
      </c>
    </row>
    <row r="18974" spans="1:4">
      <c r="A18974" s="354" t="s">
        <v>45444</v>
      </c>
      <c r="B18974" t="s">
        <v>45441</v>
      </c>
      <c r="C18974" s="354" t="s">
        <v>63</v>
      </c>
      <c r="D18974" s="355">
        <v>227.44</v>
      </c>
    </row>
    <row r="18975" spans="1:4">
      <c r="A18975" s="354" t="s">
        <v>45445</v>
      </c>
      <c r="B18975" t="s">
        <v>45441</v>
      </c>
      <c r="C18975" s="354" t="s">
        <v>63</v>
      </c>
      <c r="D18975" s="355">
        <v>93.08</v>
      </c>
    </row>
    <row r="18976" spans="1:4">
      <c r="A18976" s="354" t="s">
        <v>45446</v>
      </c>
      <c r="B18976" t="s">
        <v>45441</v>
      </c>
      <c r="C18976" s="354" t="s">
        <v>63</v>
      </c>
      <c r="D18976" s="355">
        <v>74.400000000000006</v>
      </c>
    </row>
    <row r="18977" spans="1:4">
      <c r="A18977" s="354" t="s">
        <v>45447</v>
      </c>
      <c r="B18977" t="s">
        <v>45448</v>
      </c>
      <c r="C18977" s="354" t="s">
        <v>63</v>
      </c>
      <c r="D18977" s="355">
        <v>246.98</v>
      </c>
    </row>
    <row r="18978" spans="1:4">
      <c r="A18978" s="354" t="s">
        <v>45449</v>
      </c>
      <c r="B18978" t="s">
        <v>45448</v>
      </c>
      <c r="C18978" s="354" t="s">
        <v>63</v>
      </c>
      <c r="D18978" s="355">
        <v>106.9</v>
      </c>
    </row>
    <row r="18979" spans="1:4">
      <c r="A18979" s="354" t="s">
        <v>45450</v>
      </c>
      <c r="B18979" t="s">
        <v>45448</v>
      </c>
      <c r="C18979" s="354" t="s">
        <v>63</v>
      </c>
      <c r="D18979" s="355">
        <v>86.74</v>
      </c>
    </row>
    <row r="18980" spans="1:4">
      <c r="A18980" s="354" t="s">
        <v>45451</v>
      </c>
      <c r="B18980" t="s">
        <v>45448</v>
      </c>
      <c r="C18980" s="354" t="s">
        <v>63</v>
      </c>
      <c r="D18980" s="355">
        <v>243.26</v>
      </c>
    </row>
    <row r="18981" spans="1:4">
      <c r="A18981" s="354" t="s">
        <v>45452</v>
      </c>
      <c r="B18981" t="s">
        <v>45448</v>
      </c>
      <c r="C18981" s="354" t="s">
        <v>63</v>
      </c>
      <c r="D18981" s="355">
        <v>103.18</v>
      </c>
    </row>
    <row r="18982" spans="1:4">
      <c r="A18982" s="354" t="s">
        <v>45453</v>
      </c>
      <c r="B18982" t="s">
        <v>45448</v>
      </c>
      <c r="C18982" s="354" t="s">
        <v>63</v>
      </c>
      <c r="D18982" s="355">
        <v>83.02</v>
      </c>
    </row>
    <row r="18983" spans="1:4">
      <c r="A18983" s="354" t="s">
        <v>45454</v>
      </c>
      <c r="B18983" t="s">
        <v>45455</v>
      </c>
      <c r="C18983" s="354" t="s">
        <v>63</v>
      </c>
      <c r="D18983" s="355">
        <v>316.31</v>
      </c>
    </row>
    <row r="18984" spans="1:4">
      <c r="A18984" s="354" t="s">
        <v>45456</v>
      </c>
      <c r="B18984" t="s">
        <v>45455</v>
      </c>
      <c r="C18984" s="354" t="s">
        <v>63</v>
      </c>
      <c r="D18984" s="355">
        <v>118.27</v>
      </c>
    </row>
    <row r="18985" spans="1:4">
      <c r="A18985" s="354" t="s">
        <v>45457</v>
      </c>
      <c r="B18985" t="s">
        <v>45455</v>
      </c>
      <c r="C18985" s="354" t="s">
        <v>63</v>
      </c>
      <c r="D18985" s="355">
        <v>91.23</v>
      </c>
    </row>
    <row r="18986" spans="1:4">
      <c r="A18986" s="354" t="s">
        <v>45458</v>
      </c>
      <c r="B18986" t="s">
        <v>45455</v>
      </c>
      <c r="C18986" s="354" t="s">
        <v>63</v>
      </c>
      <c r="D18986" s="355">
        <v>312.58999999999997</v>
      </c>
    </row>
    <row r="18987" spans="1:4">
      <c r="A18987" s="354" t="s">
        <v>45459</v>
      </c>
      <c r="B18987" t="s">
        <v>45455</v>
      </c>
      <c r="C18987" s="354" t="s">
        <v>63</v>
      </c>
      <c r="D18987" s="355">
        <v>114.55</v>
      </c>
    </row>
    <row r="18988" spans="1:4">
      <c r="A18988" s="354" t="s">
        <v>45460</v>
      </c>
      <c r="B18988" t="s">
        <v>45455</v>
      </c>
      <c r="C18988" s="354" t="s">
        <v>63</v>
      </c>
      <c r="D18988" s="355">
        <v>87.51</v>
      </c>
    </row>
    <row r="18989" spans="1:4">
      <c r="A18989" s="354" t="s">
        <v>45461</v>
      </c>
      <c r="B18989" t="s">
        <v>45462</v>
      </c>
      <c r="C18989" s="354" t="s">
        <v>63</v>
      </c>
      <c r="D18989" s="355">
        <v>425.4</v>
      </c>
    </row>
    <row r="18990" spans="1:4">
      <c r="A18990" s="354" t="s">
        <v>45463</v>
      </c>
      <c r="B18990" t="s">
        <v>45462</v>
      </c>
      <c r="C18990" s="354" t="s">
        <v>63</v>
      </c>
      <c r="D18990" s="355">
        <v>137.31</v>
      </c>
    </row>
    <row r="18991" spans="1:4">
      <c r="A18991" s="354" t="s">
        <v>45464</v>
      </c>
      <c r="B18991" t="s">
        <v>45462</v>
      </c>
      <c r="C18991" s="354" t="s">
        <v>63</v>
      </c>
      <c r="D18991" s="355">
        <v>116.88</v>
      </c>
    </row>
    <row r="18992" spans="1:4">
      <c r="A18992" s="354" t="s">
        <v>45465</v>
      </c>
      <c r="B18992" t="s">
        <v>45462</v>
      </c>
      <c r="C18992" s="354" t="s">
        <v>63</v>
      </c>
      <c r="D18992" s="355">
        <v>421.68</v>
      </c>
    </row>
    <row r="18993" spans="1:4">
      <c r="A18993" s="354" t="s">
        <v>45466</v>
      </c>
      <c r="B18993" t="s">
        <v>45462</v>
      </c>
      <c r="C18993" s="354" t="s">
        <v>63</v>
      </c>
      <c r="D18993" s="355">
        <v>133.59</v>
      </c>
    </row>
    <row r="18994" spans="1:4">
      <c r="A18994" s="354" t="s">
        <v>45467</v>
      </c>
      <c r="B18994" t="s">
        <v>45462</v>
      </c>
      <c r="C18994" s="354" t="s">
        <v>63</v>
      </c>
      <c r="D18994" s="355">
        <v>113.16</v>
      </c>
    </row>
    <row r="18995" spans="1:4">
      <c r="A18995" s="354" t="s">
        <v>45468</v>
      </c>
      <c r="B18995" t="s">
        <v>45469</v>
      </c>
      <c r="C18995" s="354" t="s">
        <v>63</v>
      </c>
      <c r="D18995" s="355">
        <v>307.41000000000003</v>
      </c>
    </row>
    <row r="18996" spans="1:4">
      <c r="A18996" s="354" t="s">
        <v>45470</v>
      </c>
      <c r="B18996" t="s">
        <v>45469</v>
      </c>
      <c r="C18996" s="354" t="s">
        <v>63</v>
      </c>
      <c r="D18996" s="355">
        <v>126.54</v>
      </c>
    </row>
    <row r="18997" spans="1:4">
      <c r="A18997" s="354" t="s">
        <v>45471</v>
      </c>
      <c r="B18997" t="s">
        <v>45469</v>
      </c>
      <c r="C18997" s="354" t="s">
        <v>63</v>
      </c>
      <c r="D18997" s="355">
        <v>101.88</v>
      </c>
    </row>
    <row r="18998" spans="1:4">
      <c r="A18998" s="354" t="s">
        <v>45472</v>
      </c>
      <c r="B18998" t="s">
        <v>45469</v>
      </c>
      <c r="C18998" s="354" t="s">
        <v>63</v>
      </c>
      <c r="D18998" s="355">
        <v>303.69</v>
      </c>
    </row>
    <row r="18999" spans="1:4">
      <c r="A18999" s="354" t="s">
        <v>45473</v>
      </c>
      <c r="B18999" t="s">
        <v>45469</v>
      </c>
      <c r="C18999" s="354" t="s">
        <v>63</v>
      </c>
      <c r="D18999" s="355">
        <v>122.82</v>
      </c>
    </row>
    <row r="19000" spans="1:4">
      <c r="A19000" s="354" t="s">
        <v>45474</v>
      </c>
      <c r="B19000" t="s">
        <v>45469</v>
      </c>
      <c r="C19000" s="354" t="s">
        <v>63</v>
      </c>
      <c r="D19000" s="355">
        <v>98.16</v>
      </c>
    </row>
    <row r="19001" spans="1:4">
      <c r="A19001" s="354" t="s">
        <v>45475</v>
      </c>
      <c r="B19001" t="s">
        <v>45476</v>
      </c>
      <c r="C19001" s="354" t="s">
        <v>63</v>
      </c>
      <c r="D19001" s="355">
        <v>336.84</v>
      </c>
    </row>
    <row r="19002" spans="1:4">
      <c r="A19002" s="354" t="s">
        <v>45477</v>
      </c>
      <c r="B19002" t="s">
        <v>45476</v>
      </c>
      <c r="C19002" s="354" t="s">
        <v>63</v>
      </c>
      <c r="D19002" s="355">
        <v>139.94999999999999</v>
      </c>
    </row>
    <row r="19003" spans="1:4">
      <c r="A19003" s="354" t="s">
        <v>45478</v>
      </c>
      <c r="B19003" t="s">
        <v>45476</v>
      </c>
      <c r="C19003" s="354" t="s">
        <v>63</v>
      </c>
      <c r="D19003" s="355">
        <v>111.98</v>
      </c>
    </row>
    <row r="19004" spans="1:4">
      <c r="A19004" s="354" t="s">
        <v>45479</v>
      </c>
      <c r="B19004" t="s">
        <v>45476</v>
      </c>
      <c r="C19004" s="354" t="s">
        <v>63</v>
      </c>
      <c r="D19004" s="355">
        <v>333.12</v>
      </c>
    </row>
    <row r="19005" spans="1:4">
      <c r="A19005" s="354" t="s">
        <v>45480</v>
      </c>
      <c r="B19005" t="s">
        <v>45476</v>
      </c>
      <c r="C19005" s="354" t="s">
        <v>63</v>
      </c>
      <c r="D19005" s="355">
        <v>136.22999999999999</v>
      </c>
    </row>
    <row r="19006" spans="1:4">
      <c r="A19006" s="354" t="s">
        <v>45481</v>
      </c>
      <c r="B19006" t="s">
        <v>45476</v>
      </c>
      <c r="C19006" s="354" t="s">
        <v>63</v>
      </c>
      <c r="D19006" s="355">
        <v>108.26</v>
      </c>
    </row>
    <row r="19007" spans="1:4">
      <c r="A19007" s="354" t="s">
        <v>45482</v>
      </c>
      <c r="B19007" t="s">
        <v>45483</v>
      </c>
      <c r="C19007" s="354" t="s">
        <v>63</v>
      </c>
      <c r="D19007" s="355">
        <v>523.12</v>
      </c>
    </row>
    <row r="19008" spans="1:4">
      <c r="A19008" s="354" t="s">
        <v>45484</v>
      </c>
      <c r="B19008" t="s">
        <v>45483</v>
      </c>
      <c r="C19008" s="354" t="s">
        <v>63</v>
      </c>
      <c r="D19008" s="355">
        <v>220.65</v>
      </c>
    </row>
    <row r="19009" spans="1:4">
      <c r="A19009" s="354" t="s">
        <v>45485</v>
      </c>
      <c r="B19009" t="s">
        <v>45483</v>
      </c>
      <c r="C19009" s="354" t="s">
        <v>63</v>
      </c>
      <c r="D19009" s="355">
        <v>174.07</v>
      </c>
    </row>
    <row r="19010" spans="1:4">
      <c r="A19010" s="354" t="s">
        <v>45486</v>
      </c>
      <c r="B19010" t="s">
        <v>45483</v>
      </c>
      <c r="C19010" s="354" t="s">
        <v>63</v>
      </c>
      <c r="D19010" s="355">
        <v>519.4</v>
      </c>
    </row>
    <row r="19011" spans="1:4">
      <c r="A19011" s="354" t="s">
        <v>45487</v>
      </c>
      <c r="B19011" t="s">
        <v>45483</v>
      </c>
      <c r="C19011" s="354" t="s">
        <v>63</v>
      </c>
      <c r="D19011" s="355">
        <v>216.93</v>
      </c>
    </row>
    <row r="19012" spans="1:4">
      <c r="A19012" s="354" t="s">
        <v>45488</v>
      </c>
      <c r="B19012" t="s">
        <v>45483</v>
      </c>
      <c r="C19012" s="354" t="s">
        <v>63</v>
      </c>
      <c r="D19012" s="355">
        <v>170.35</v>
      </c>
    </row>
    <row r="19013" spans="1:4">
      <c r="A19013" s="354" t="s">
        <v>45489</v>
      </c>
      <c r="B19013" t="s">
        <v>45490</v>
      </c>
      <c r="C19013" s="354" t="s">
        <v>63</v>
      </c>
      <c r="D19013" s="355">
        <v>384.1</v>
      </c>
    </row>
    <row r="19014" spans="1:4">
      <c r="A19014" s="354" t="s">
        <v>45491</v>
      </c>
      <c r="B19014" t="s">
        <v>45490</v>
      </c>
      <c r="C19014" s="354" t="s">
        <v>63</v>
      </c>
      <c r="D19014" s="355">
        <v>145.38</v>
      </c>
    </row>
    <row r="19015" spans="1:4">
      <c r="A19015" s="354" t="s">
        <v>45492</v>
      </c>
      <c r="B19015" t="s">
        <v>45490</v>
      </c>
      <c r="C19015" s="354" t="s">
        <v>63</v>
      </c>
      <c r="D19015" s="355">
        <v>111.89</v>
      </c>
    </row>
    <row r="19016" spans="1:4">
      <c r="A19016" s="354" t="s">
        <v>45493</v>
      </c>
      <c r="B19016" t="s">
        <v>45490</v>
      </c>
      <c r="C19016" s="354" t="s">
        <v>63</v>
      </c>
      <c r="D19016" s="355">
        <v>380.38</v>
      </c>
    </row>
    <row r="19017" spans="1:4">
      <c r="A19017" s="354" t="s">
        <v>45494</v>
      </c>
      <c r="B19017" t="s">
        <v>45490</v>
      </c>
      <c r="C19017" s="354" t="s">
        <v>63</v>
      </c>
      <c r="D19017" s="355">
        <v>141.66</v>
      </c>
    </row>
    <row r="19018" spans="1:4">
      <c r="A19018" s="354" t="s">
        <v>45495</v>
      </c>
      <c r="B19018" t="s">
        <v>45490</v>
      </c>
      <c r="C19018" s="354" t="s">
        <v>63</v>
      </c>
      <c r="D19018" s="355">
        <v>108.17</v>
      </c>
    </row>
    <row r="19019" spans="1:4">
      <c r="A19019" s="354" t="s">
        <v>45496</v>
      </c>
      <c r="B19019" t="s">
        <v>45497</v>
      </c>
      <c r="C19019" s="354" t="s">
        <v>63</v>
      </c>
      <c r="D19019" s="355">
        <v>123.81</v>
      </c>
    </row>
    <row r="19020" spans="1:4">
      <c r="A19020" s="354" t="s">
        <v>45498</v>
      </c>
      <c r="B19020" t="s">
        <v>45497</v>
      </c>
      <c r="C19020" s="354" t="s">
        <v>63</v>
      </c>
      <c r="D19020" s="355">
        <v>65.37</v>
      </c>
    </row>
    <row r="19021" spans="1:4">
      <c r="A19021" s="354" t="s">
        <v>45499</v>
      </c>
      <c r="B19021" t="s">
        <v>45497</v>
      </c>
      <c r="C19021" s="354" t="s">
        <v>63</v>
      </c>
      <c r="D19021" s="355">
        <v>57.09</v>
      </c>
    </row>
    <row r="19022" spans="1:4">
      <c r="A19022" s="354" t="s">
        <v>45500</v>
      </c>
      <c r="B19022" t="s">
        <v>45497</v>
      </c>
      <c r="C19022" s="354" t="s">
        <v>63</v>
      </c>
      <c r="D19022" s="355">
        <v>120.09</v>
      </c>
    </row>
    <row r="19023" spans="1:4">
      <c r="A19023" s="354" t="s">
        <v>45501</v>
      </c>
      <c r="B19023" t="s">
        <v>45497</v>
      </c>
      <c r="C19023" s="354" t="s">
        <v>63</v>
      </c>
      <c r="D19023" s="355">
        <v>61.65</v>
      </c>
    </row>
    <row r="19024" spans="1:4">
      <c r="A19024" s="354" t="s">
        <v>45502</v>
      </c>
      <c r="B19024" t="s">
        <v>45497</v>
      </c>
      <c r="C19024" s="354" t="s">
        <v>63</v>
      </c>
      <c r="D19024" s="355">
        <v>53.37</v>
      </c>
    </row>
    <row r="19025" spans="1:4">
      <c r="A19025" s="354" t="s">
        <v>45503</v>
      </c>
      <c r="B19025" t="s">
        <v>45504</v>
      </c>
      <c r="C19025" s="354" t="s">
        <v>63</v>
      </c>
      <c r="D19025" s="355">
        <v>62.31</v>
      </c>
    </row>
    <row r="19026" spans="1:4">
      <c r="A19026" s="354" t="s">
        <v>45505</v>
      </c>
      <c r="B19026" t="s">
        <v>45506</v>
      </c>
      <c r="C19026" s="354" t="s">
        <v>63</v>
      </c>
      <c r="D19026" s="355">
        <v>16.809999999999999</v>
      </c>
    </row>
    <row r="19027" spans="1:4">
      <c r="A19027" s="354" t="s">
        <v>45507</v>
      </c>
      <c r="B19027" t="s">
        <v>45506</v>
      </c>
      <c r="C19027" s="354" t="s">
        <v>63</v>
      </c>
      <c r="D19027" s="355">
        <v>11.21</v>
      </c>
    </row>
    <row r="19028" spans="1:4">
      <c r="A19028" s="354" t="s">
        <v>45508</v>
      </c>
      <c r="B19028" t="s">
        <v>45504</v>
      </c>
      <c r="C19028" s="354" t="s">
        <v>63</v>
      </c>
      <c r="D19028" s="355">
        <v>62.31</v>
      </c>
    </row>
    <row r="19029" spans="1:4">
      <c r="A19029" s="354" t="s">
        <v>45509</v>
      </c>
      <c r="B19029" t="s">
        <v>45506</v>
      </c>
      <c r="C19029" s="354" t="s">
        <v>63</v>
      </c>
      <c r="D19029" s="355">
        <v>16.809999999999999</v>
      </c>
    </row>
    <row r="19030" spans="1:4">
      <c r="A19030" s="354" t="s">
        <v>45510</v>
      </c>
      <c r="B19030" t="s">
        <v>45506</v>
      </c>
      <c r="C19030" s="354" t="s">
        <v>63</v>
      </c>
      <c r="D19030" s="355">
        <v>11.21</v>
      </c>
    </row>
    <row r="19031" spans="1:4">
      <c r="A19031" s="354" t="s">
        <v>45511</v>
      </c>
      <c r="B19031" t="s">
        <v>45512</v>
      </c>
      <c r="C19031" s="354" t="s">
        <v>63</v>
      </c>
      <c r="D19031" s="355">
        <v>90.23</v>
      </c>
    </row>
    <row r="19032" spans="1:4">
      <c r="A19032" s="354" t="s">
        <v>45513</v>
      </c>
      <c r="B19032" t="s">
        <v>45512</v>
      </c>
      <c r="C19032" s="354" t="s">
        <v>63</v>
      </c>
      <c r="D19032" s="355">
        <v>44.73</v>
      </c>
    </row>
    <row r="19033" spans="1:4">
      <c r="A19033" s="354" t="s">
        <v>45514</v>
      </c>
      <c r="B19033" t="s">
        <v>45512</v>
      </c>
      <c r="C19033" s="354" t="s">
        <v>63</v>
      </c>
      <c r="D19033" s="355">
        <v>39.130000000000003</v>
      </c>
    </row>
    <row r="19034" spans="1:4">
      <c r="A19034" s="354" t="s">
        <v>45515</v>
      </c>
      <c r="B19034" t="s">
        <v>45512</v>
      </c>
      <c r="C19034" s="354" t="s">
        <v>63</v>
      </c>
      <c r="D19034" s="355">
        <v>86.51</v>
      </c>
    </row>
    <row r="19035" spans="1:4">
      <c r="A19035" s="354" t="s">
        <v>45516</v>
      </c>
      <c r="B19035" t="s">
        <v>45512</v>
      </c>
      <c r="C19035" s="354" t="s">
        <v>63</v>
      </c>
      <c r="D19035" s="355">
        <v>41.01</v>
      </c>
    </row>
    <row r="19036" spans="1:4">
      <c r="A19036" s="354" t="s">
        <v>45517</v>
      </c>
      <c r="B19036" t="s">
        <v>45512</v>
      </c>
      <c r="C19036" s="354" t="s">
        <v>63</v>
      </c>
      <c r="D19036" s="355">
        <v>35.409999999999997</v>
      </c>
    </row>
    <row r="19037" spans="1:4">
      <c r="A19037" s="354" t="s">
        <v>45518</v>
      </c>
      <c r="B19037" t="s">
        <v>45519</v>
      </c>
      <c r="C19037" s="354" t="s">
        <v>63</v>
      </c>
      <c r="D19037" s="355">
        <v>78.16</v>
      </c>
    </row>
    <row r="19038" spans="1:4">
      <c r="A19038" s="354" t="s">
        <v>45520</v>
      </c>
      <c r="B19038" t="s">
        <v>45519</v>
      </c>
      <c r="C19038" s="354" t="s">
        <v>63</v>
      </c>
      <c r="D19038" s="355">
        <v>39.880000000000003</v>
      </c>
    </row>
    <row r="19039" spans="1:4">
      <c r="A19039" s="354" t="s">
        <v>45521</v>
      </c>
      <c r="B19039" t="s">
        <v>45519</v>
      </c>
      <c r="C19039" s="354" t="s">
        <v>63</v>
      </c>
      <c r="D19039" s="355">
        <v>35.4</v>
      </c>
    </row>
    <row r="19040" spans="1:4">
      <c r="A19040" s="354" t="s">
        <v>45522</v>
      </c>
      <c r="B19040" t="s">
        <v>45519</v>
      </c>
      <c r="C19040" s="354" t="s">
        <v>63</v>
      </c>
      <c r="D19040" s="355">
        <v>74.44</v>
      </c>
    </row>
    <row r="19041" spans="1:4">
      <c r="A19041" s="354" t="s">
        <v>45523</v>
      </c>
      <c r="B19041" t="s">
        <v>45519</v>
      </c>
      <c r="C19041" s="354" t="s">
        <v>63</v>
      </c>
      <c r="D19041" s="355">
        <v>36.159999999999997</v>
      </c>
    </row>
    <row r="19042" spans="1:4">
      <c r="A19042" s="354" t="s">
        <v>45524</v>
      </c>
      <c r="B19042" t="s">
        <v>45519</v>
      </c>
      <c r="C19042" s="354" t="s">
        <v>63</v>
      </c>
      <c r="D19042" s="355">
        <v>31.68</v>
      </c>
    </row>
    <row r="19043" spans="1:4">
      <c r="A19043" s="354" t="s">
        <v>45525</v>
      </c>
      <c r="B19043" t="s">
        <v>45526</v>
      </c>
      <c r="C19043" s="354" t="s">
        <v>63</v>
      </c>
      <c r="D19043" s="355">
        <v>50.24</v>
      </c>
    </row>
    <row r="19044" spans="1:4">
      <c r="A19044" s="354" t="s">
        <v>45527</v>
      </c>
      <c r="B19044" t="s">
        <v>45526</v>
      </c>
      <c r="C19044" s="354" t="s">
        <v>63</v>
      </c>
      <c r="D19044" s="355">
        <v>11.96</v>
      </c>
    </row>
    <row r="19045" spans="1:4">
      <c r="A19045" s="354" t="s">
        <v>45528</v>
      </c>
      <c r="B19045" t="s">
        <v>45526</v>
      </c>
      <c r="C19045" s="354" t="s">
        <v>63</v>
      </c>
      <c r="D19045" s="355">
        <v>7.48</v>
      </c>
    </row>
    <row r="19046" spans="1:4">
      <c r="A19046" s="354" t="s">
        <v>45529</v>
      </c>
      <c r="B19046" t="s">
        <v>45526</v>
      </c>
      <c r="C19046" s="354" t="s">
        <v>63</v>
      </c>
      <c r="D19046" s="355">
        <v>50.24</v>
      </c>
    </row>
    <row r="19047" spans="1:4">
      <c r="A19047" s="354" t="s">
        <v>45530</v>
      </c>
      <c r="B19047" t="s">
        <v>45526</v>
      </c>
      <c r="C19047" s="354" t="s">
        <v>63</v>
      </c>
      <c r="D19047" s="355">
        <v>11.96</v>
      </c>
    </row>
    <row r="19048" spans="1:4">
      <c r="A19048" s="354" t="s">
        <v>45531</v>
      </c>
      <c r="B19048" t="s">
        <v>45526</v>
      </c>
      <c r="C19048" s="354" t="s">
        <v>63</v>
      </c>
      <c r="D19048" s="355">
        <v>7.48</v>
      </c>
    </row>
    <row r="19049" spans="1:4">
      <c r="A19049" s="354" t="s">
        <v>45532</v>
      </c>
      <c r="B19049" t="s">
        <v>45533</v>
      </c>
      <c r="C19049" s="354" t="s">
        <v>63</v>
      </c>
      <c r="D19049" s="355">
        <v>95.6</v>
      </c>
    </row>
    <row r="19050" spans="1:4">
      <c r="A19050" s="354" t="s">
        <v>45534</v>
      </c>
      <c r="B19050" t="s">
        <v>45533</v>
      </c>
      <c r="C19050" s="354" t="s">
        <v>63</v>
      </c>
      <c r="D19050" s="355">
        <v>44.56</v>
      </c>
    </row>
    <row r="19051" spans="1:4">
      <c r="A19051" s="354" t="s">
        <v>45535</v>
      </c>
      <c r="B19051" t="s">
        <v>45533</v>
      </c>
      <c r="C19051" s="354" t="s">
        <v>63</v>
      </c>
      <c r="D19051" s="355">
        <v>38.54</v>
      </c>
    </row>
    <row r="19052" spans="1:4">
      <c r="A19052" s="354" t="s">
        <v>45536</v>
      </c>
      <c r="B19052" t="s">
        <v>45533</v>
      </c>
      <c r="C19052" s="354" t="s">
        <v>63</v>
      </c>
      <c r="D19052" s="355">
        <v>91.88</v>
      </c>
    </row>
    <row r="19053" spans="1:4">
      <c r="A19053" s="354" t="s">
        <v>45537</v>
      </c>
      <c r="B19053" t="s">
        <v>45533</v>
      </c>
      <c r="C19053" s="354" t="s">
        <v>63</v>
      </c>
      <c r="D19053" s="355">
        <v>40.840000000000003</v>
      </c>
    </row>
    <row r="19054" spans="1:4">
      <c r="A19054" s="354" t="s">
        <v>45538</v>
      </c>
      <c r="B19054" t="s">
        <v>45533</v>
      </c>
      <c r="C19054" s="354" t="s">
        <v>63</v>
      </c>
      <c r="D19054" s="355">
        <v>34.82</v>
      </c>
    </row>
    <row r="19055" spans="1:4">
      <c r="A19055" s="354" t="s">
        <v>45539</v>
      </c>
      <c r="B19055" t="s">
        <v>45540</v>
      </c>
      <c r="C19055" s="354" t="s">
        <v>63</v>
      </c>
      <c r="D19055" s="355">
        <v>99.17</v>
      </c>
    </row>
    <row r="19056" spans="1:4">
      <c r="A19056" s="354" t="s">
        <v>45541</v>
      </c>
      <c r="B19056" t="s">
        <v>45540</v>
      </c>
      <c r="C19056" s="354" t="s">
        <v>63</v>
      </c>
      <c r="D19056" s="355">
        <v>46.91</v>
      </c>
    </row>
    <row r="19057" spans="1:4">
      <c r="A19057" s="354" t="s">
        <v>45542</v>
      </c>
      <c r="B19057" t="s">
        <v>45543</v>
      </c>
      <c r="C19057" s="354" t="s">
        <v>63</v>
      </c>
      <c r="D19057" s="355">
        <v>40.58</v>
      </c>
    </row>
    <row r="19058" spans="1:4">
      <c r="A19058" s="354" t="s">
        <v>45544</v>
      </c>
      <c r="B19058" t="s">
        <v>45540</v>
      </c>
      <c r="C19058" s="354" t="s">
        <v>63</v>
      </c>
      <c r="D19058" s="355">
        <v>95.45</v>
      </c>
    </row>
    <row r="19059" spans="1:4">
      <c r="A19059" s="354" t="s">
        <v>45545</v>
      </c>
      <c r="B19059" t="s">
        <v>45540</v>
      </c>
      <c r="C19059" s="354" t="s">
        <v>63</v>
      </c>
      <c r="D19059" s="355">
        <v>43.19</v>
      </c>
    </row>
    <row r="19060" spans="1:4">
      <c r="A19060" s="354" t="s">
        <v>45546</v>
      </c>
      <c r="B19060" t="s">
        <v>45543</v>
      </c>
      <c r="C19060" s="354" t="s">
        <v>63</v>
      </c>
      <c r="D19060" s="355">
        <v>36.86</v>
      </c>
    </row>
    <row r="19061" spans="1:4">
      <c r="A19061" s="354" t="s">
        <v>45547</v>
      </c>
      <c r="B19061" t="s">
        <v>45548</v>
      </c>
      <c r="C19061" s="354" t="s">
        <v>63</v>
      </c>
      <c r="D19061" s="355">
        <v>135.84</v>
      </c>
    </row>
    <row r="19062" spans="1:4">
      <c r="A19062" s="354" t="s">
        <v>45549</v>
      </c>
      <c r="B19062" t="s">
        <v>45548</v>
      </c>
      <c r="C19062" s="354" t="s">
        <v>63</v>
      </c>
      <c r="D19062" s="355">
        <v>60.81</v>
      </c>
    </row>
    <row r="19063" spans="1:4">
      <c r="A19063" s="354" t="s">
        <v>45550</v>
      </c>
      <c r="B19063" t="s">
        <v>45548</v>
      </c>
      <c r="C19063" s="354" t="s">
        <v>63</v>
      </c>
      <c r="D19063" s="355">
        <v>51.22</v>
      </c>
    </row>
    <row r="19064" spans="1:4">
      <c r="A19064" s="354" t="s">
        <v>45551</v>
      </c>
      <c r="B19064" t="s">
        <v>45548</v>
      </c>
      <c r="C19064" s="354" t="s">
        <v>63</v>
      </c>
      <c r="D19064" s="355">
        <v>132.12</v>
      </c>
    </row>
    <row r="19065" spans="1:4">
      <c r="A19065" s="354" t="s">
        <v>45552</v>
      </c>
      <c r="B19065" t="s">
        <v>45548</v>
      </c>
      <c r="C19065" s="354" t="s">
        <v>63</v>
      </c>
      <c r="D19065" s="355">
        <v>57.09</v>
      </c>
    </row>
    <row r="19066" spans="1:4">
      <c r="A19066" s="354" t="s">
        <v>45553</v>
      </c>
      <c r="B19066" t="s">
        <v>45548</v>
      </c>
      <c r="C19066" s="354" t="s">
        <v>63</v>
      </c>
      <c r="D19066" s="355">
        <v>47.5</v>
      </c>
    </row>
    <row r="19067" spans="1:4">
      <c r="A19067" s="354" t="s">
        <v>45554</v>
      </c>
      <c r="B19067" t="s">
        <v>45555</v>
      </c>
      <c r="C19067" s="354" t="s">
        <v>63</v>
      </c>
      <c r="D19067" s="355">
        <v>7.1</v>
      </c>
    </row>
    <row r="19068" spans="1:4">
      <c r="A19068" s="354" t="s">
        <v>45556</v>
      </c>
      <c r="B19068" t="s">
        <v>45555</v>
      </c>
      <c r="C19068" s="354" t="s">
        <v>63</v>
      </c>
      <c r="D19068" s="355">
        <v>0.8</v>
      </c>
    </row>
    <row r="19069" spans="1:4">
      <c r="A19069" s="354" t="s">
        <v>45557</v>
      </c>
      <c r="B19069" t="s">
        <v>45555</v>
      </c>
      <c r="C19069" s="354" t="s">
        <v>63</v>
      </c>
      <c r="D19069" s="355">
        <v>7.1</v>
      </c>
    </row>
    <row r="19070" spans="1:4">
      <c r="A19070" s="354" t="s">
        <v>45558</v>
      </c>
      <c r="B19070" t="s">
        <v>45555</v>
      </c>
      <c r="C19070" s="354" t="s">
        <v>63</v>
      </c>
      <c r="D19070" s="355">
        <v>0.8</v>
      </c>
    </row>
    <row r="19071" spans="1:4">
      <c r="A19071" s="354" t="s">
        <v>45559</v>
      </c>
      <c r="B19071" t="s">
        <v>45560</v>
      </c>
      <c r="C19071" s="354" t="s">
        <v>63</v>
      </c>
      <c r="D19071" s="355">
        <v>347.7</v>
      </c>
    </row>
    <row r="19072" spans="1:4">
      <c r="A19072" s="354" t="s">
        <v>45561</v>
      </c>
      <c r="B19072" t="s">
        <v>45560</v>
      </c>
      <c r="C19072" s="354" t="s">
        <v>63</v>
      </c>
      <c r="D19072" s="355">
        <v>213.25</v>
      </c>
    </row>
    <row r="19073" spans="1:4">
      <c r="A19073" s="354" t="s">
        <v>45562</v>
      </c>
      <c r="B19073" t="s">
        <v>45560</v>
      </c>
      <c r="C19073" s="354" t="s">
        <v>63</v>
      </c>
      <c r="D19073" s="355">
        <v>186.28</v>
      </c>
    </row>
    <row r="19074" spans="1:4">
      <c r="A19074" s="354" t="s">
        <v>45563</v>
      </c>
      <c r="B19074" t="s">
        <v>45560</v>
      </c>
      <c r="C19074" s="354" t="s">
        <v>63</v>
      </c>
      <c r="D19074" s="355">
        <v>343.51</v>
      </c>
    </row>
    <row r="19075" spans="1:4">
      <c r="A19075" s="354" t="s">
        <v>45564</v>
      </c>
      <c r="B19075" t="s">
        <v>45560</v>
      </c>
      <c r="C19075" s="354" t="s">
        <v>63</v>
      </c>
      <c r="D19075" s="355">
        <v>209.06</v>
      </c>
    </row>
    <row r="19076" spans="1:4">
      <c r="A19076" s="354" t="s">
        <v>45565</v>
      </c>
      <c r="B19076" t="s">
        <v>45560</v>
      </c>
      <c r="C19076" s="354" t="s">
        <v>63</v>
      </c>
      <c r="D19076" s="355">
        <v>182.09</v>
      </c>
    </row>
    <row r="19077" spans="1:4">
      <c r="A19077" s="354" t="s">
        <v>45566</v>
      </c>
      <c r="B19077" t="s">
        <v>45567</v>
      </c>
      <c r="C19077" s="354" t="s">
        <v>63</v>
      </c>
      <c r="D19077" s="355">
        <v>487.19</v>
      </c>
    </row>
    <row r="19078" spans="1:4">
      <c r="A19078" s="354" t="s">
        <v>45568</v>
      </c>
      <c r="B19078" t="s">
        <v>45567</v>
      </c>
      <c r="C19078" s="354" t="s">
        <v>63</v>
      </c>
      <c r="D19078" s="355">
        <v>291.39</v>
      </c>
    </row>
    <row r="19079" spans="1:4">
      <c r="A19079" s="354" t="s">
        <v>45569</v>
      </c>
      <c r="B19079" t="s">
        <v>45567</v>
      </c>
      <c r="C19079" s="354" t="s">
        <v>63</v>
      </c>
      <c r="D19079" s="355">
        <v>253.43</v>
      </c>
    </row>
    <row r="19080" spans="1:4">
      <c r="A19080" s="354" t="s">
        <v>45570</v>
      </c>
      <c r="B19080" t="s">
        <v>45567</v>
      </c>
      <c r="C19080" s="354" t="s">
        <v>63</v>
      </c>
      <c r="D19080" s="355">
        <v>480.31</v>
      </c>
    </row>
    <row r="19081" spans="1:4">
      <c r="A19081" s="354" t="s">
        <v>45571</v>
      </c>
      <c r="B19081" t="s">
        <v>45567</v>
      </c>
      <c r="C19081" s="354" t="s">
        <v>63</v>
      </c>
      <c r="D19081" s="355">
        <v>284.51</v>
      </c>
    </row>
    <row r="19082" spans="1:4">
      <c r="A19082" s="354" t="s">
        <v>45572</v>
      </c>
      <c r="B19082" t="s">
        <v>45567</v>
      </c>
      <c r="C19082" s="354" t="s">
        <v>63</v>
      </c>
      <c r="D19082" s="355">
        <v>246.55</v>
      </c>
    </row>
    <row r="19083" spans="1:4">
      <c r="A19083" s="354" t="s">
        <v>45573</v>
      </c>
      <c r="B19083" t="s">
        <v>45574</v>
      </c>
      <c r="C19083" s="354" t="s">
        <v>63</v>
      </c>
      <c r="D19083" s="355">
        <v>329.25</v>
      </c>
    </row>
    <row r="19084" spans="1:4">
      <c r="A19084" s="354" t="s">
        <v>45575</v>
      </c>
      <c r="B19084" t="s">
        <v>45574</v>
      </c>
      <c r="C19084" s="354" t="s">
        <v>63</v>
      </c>
      <c r="D19084" s="355">
        <v>147.97999999999999</v>
      </c>
    </row>
    <row r="19085" spans="1:4">
      <c r="A19085" s="354" t="s">
        <v>45576</v>
      </c>
      <c r="B19085" t="s">
        <v>45574</v>
      </c>
      <c r="C19085" s="354" t="s">
        <v>63</v>
      </c>
      <c r="D19085" s="355">
        <v>123.56</v>
      </c>
    </row>
    <row r="19086" spans="1:4">
      <c r="A19086" s="354" t="s">
        <v>45577</v>
      </c>
      <c r="B19086" t="s">
        <v>45574</v>
      </c>
      <c r="C19086" s="354" t="s">
        <v>63</v>
      </c>
      <c r="D19086" s="355">
        <v>321.33999999999997</v>
      </c>
    </row>
    <row r="19087" spans="1:4">
      <c r="A19087" s="354" t="s">
        <v>45578</v>
      </c>
      <c r="B19087" t="s">
        <v>45574</v>
      </c>
      <c r="C19087" s="354" t="s">
        <v>63</v>
      </c>
      <c r="D19087" s="355">
        <v>140.07</v>
      </c>
    </row>
    <row r="19088" spans="1:4">
      <c r="A19088" s="354" t="s">
        <v>45579</v>
      </c>
      <c r="B19088" t="s">
        <v>45574</v>
      </c>
      <c r="C19088" s="354" t="s">
        <v>63</v>
      </c>
      <c r="D19088" s="355">
        <v>115.65</v>
      </c>
    </row>
    <row r="19089" spans="1:4">
      <c r="A19089" s="354" t="s">
        <v>45580</v>
      </c>
      <c r="B19089" t="s">
        <v>45581</v>
      </c>
      <c r="C19089" s="354" t="s">
        <v>63</v>
      </c>
      <c r="D19089" s="355">
        <v>161.37</v>
      </c>
    </row>
    <row r="19090" spans="1:4">
      <c r="A19090" s="354" t="s">
        <v>45582</v>
      </c>
      <c r="B19090" t="s">
        <v>45581</v>
      </c>
      <c r="C19090" s="354" t="s">
        <v>63</v>
      </c>
      <c r="D19090" s="355">
        <v>102.7</v>
      </c>
    </row>
    <row r="19091" spans="1:4">
      <c r="A19091" s="354" t="s">
        <v>45583</v>
      </c>
      <c r="B19091" t="s">
        <v>45581</v>
      </c>
      <c r="C19091" s="354" t="s">
        <v>63</v>
      </c>
      <c r="D19091" s="355">
        <v>89.54</v>
      </c>
    </row>
    <row r="19092" spans="1:4">
      <c r="A19092" s="354" t="s">
        <v>45584</v>
      </c>
      <c r="B19092" t="s">
        <v>45581</v>
      </c>
      <c r="C19092" s="354" t="s">
        <v>63</v>
      </c>
      <c r="D19092" s="355">
        <v>157.18</v>
      </c>
    </row>
    <row r="19093" spans="1:4">
      <c r="A19093" s="354" t="s">
        <v>45585</v>
      </c>
      <c r="B19093" t="s">
        <v>45581</v>
      </c>
      <c r="C19093" s="354" t="s">
        <v>63</v>
      </c>
      <c r="D19093" s="355">
        <v>98.51</v>
      </c>
    </row>
    <row r="19094" spans="1:4">
      <c r="A19094" s="354" t="s">
        <v>45586</v>
      </c>
      <c r="B19094" t="s">
        <v>45581</v>
      </c>
      <c r="C19094" s="354" t="s">
        <v>63</v>
      </c>
      <c r="D19094" s="355">
        <v>85.35</v>
      </c>
    </row>
    <row r="19095" spans="1:4">
      <c r="A19095" s="354" t="s">
        <v>45587</v>
      </c>
      <c r="B19095" t="s">
        <v>45588</v>
      </c>
      <c r="C19095" s="354" t="s">
        <v>63</v>
      </c>
      <c r="D19095" s="355">
        <v>99.2</v>
      </c>
    </row>
    <row r="19096" spans="1:4">
      <c r="A19096" s="354" t="s">
        <v>45589</v>
      </c>
      <c r="B19096" t="s">
        <v>45588</v>
      </c>
      <c r="C19096" s="354" t="s">
        <v>63</v>
      </c>
      <c r="D19096" s="355">
        <v>62</v>
      </c>
    </row>
    <row r="19097" spans="1:4">
      <c r="A19097" s="354" t="s">
        <v>45590</v>
      </c>
      <c r="B19097" t="s">
        <v>45588</v>
      </c>
      <c r="C19097" s="354" t="s">
        <v>63</v>
      </c>
      <c r="D19097" s="355">
        <v>99.2</v>
      </c>
    </row>
    <row r="19098" spans="1:4">
      <c r="A19098" s="354" t="s">
        <v>45591</v>
      </c>
      <c r="B19098" t="s">
        <v>45588</v>
      </c>
      <c r="C19098" s="354" t="s">
        <v>63</v>
      </c>
      <c r="D19098" s="355">
        <v>62</v>
      </c>
    </row>
    <row r="19099" spans="1:4">
      <c r="A19099" s="354" t="s">
        <v>45592</v>
      </c>
      <c r="B19099" t="s">
        <v>45593</v>
      </c>
      <c r="C19099" s="354" t="s">
        <v>63</v>
      </c>
      <c r="D19099" s="355">
        <v>61.78</v>
      </c>
    </row>
    <row r="19100" spans="1:4">
      <c r="A19100" s="354" t="s">
        <v>45594</v>
      </c>
      <c r="B19100" t="s">
        <v>45593</v>
      </c>
      <c r="C19100" s="354" t="s">
        <v>63</v>
      </c>
      <c r="D19100" s="355">
        <v>52.78</v>
      </c>
    </row>
    <row r="19101" spans="1:4">
      <c r="A19101" s="354" t="s">
        <v>45595</v>
      </c>
      <c r="B19101" t="s">
        <v>45593</v>
      </c>
      <c r="C19101" s="354" t="s">
        <v>63</v>
      </c>
      <c r="D19101" s="355">
        <v>56.4</v>
      </c>
    </row>
    <row r="19102" spans="1:4">
      <c r="A19102" s="354" t="s">
        <v>45596</v>
      </c>
      <c r="B19102" t="s">
        <v>45593</v>
      </c>
      <c r="C19102" s="354" t="s">
        <v>63</v>
      </c>
      <c r="D19102" s="355">
        <v>47.4</v>
      </c>
    </row>
    <row r="19103" spans="1:4">
      <c r="A19103" s="354" t="s">
        <v>45597</v>
      </c>
      <c r="B19103" t="s">
        <v>45598</v>
      </c>
      <c r="C19103" s="354" t="s">
        <v>63</v>
      </c>
      <c r="D19103" s="355">
        <v>65.099999999999994</v>
      </c>
    </row>
    <row r="19104" spans="1:4">
      <c r="A19104" s="354" t="s">
        <v>45599</v>
      </c>
      <c r="B19104" t="s">
        <v>45598</v>
      </c>
      <c r="C19104" s="354" t="s">
        <v>63</v>
      </c>
      <c r="D19104" s="355">
        <v>54.35</v>
      </c>
    </row>
    <row r="19105" spans="1:4">
      <c r="A19105" s="354" t="s">
        <v>45600</v>
      </c>
      <c r="B19105" t="s">
        <v>45598</v>
      </c>
      <c r="C19105" s="354" t="s">
        <v>63</v>
      </c>
      <c r="D19105" s="355">
        <v>59.72</v>
      </c>
    </row>
    <row r="19106" spans="1:4">
      <c r="A19106" s="354" t="s">
        <v>45601</v>
      </c>
      <c r="B19106" t="s">
        <v>45598</v>
      </c>
      <c r="C19106" s="354" t="s">
        <v>63</v>
      </c>
      <c r="D19106" s="355">
        <v>48.97</v>
      </c>
    </row>
    <row r="19107" spans="1:4">
      <c r="A19107" s="354" t="s">
        <v>45602</v>
      </c>
      <c r="B19107" t="s">
        <v>45603</v>
      </c>
      <c r="C19107" s="354" t="s">
        <v>63</v>
      </c>
      <c r="D19107" s="355">
        <v>83.68</v>
      </c>
    </row>
    <row r="19108" spans="1:4">
      <c r="A19108" s="354" t="s">
        <v>45604</v>
      </c>
      <c r="B19108" t="s">
        <v>45603</v>
      </c>
      <c r="C19108" s="354" t="s">
        <v>63</v>
      </c>
      <c r="D19108" s="355">
        <v>65.930000000000007</v>
      </c>
    </row>
    <row r="19109" spans="1:4">
      <c r="A19109" s="354" t="s">
        <v>45605</v>
      </c>
      <c r="B19109" t="s">
        <v>45603</v>
      </c>
      <c r="C19109" s="354" t="s">
        <v>63</v>
      </c>
      <c r="D19109" s="355">
        <v>78.3</v>
      </c>
    </row>
    <row r="19110" spans="1:4">
      <c r="A19110" s="354" t="s">
        <v>45606</v>
      </c>
      <c r="B19110" t="s">
        <v>45603</v>
      </c>
      <c r="C19110" s="354" t="s">
        <v>63</v>
      </c>
      <c r="D19110" s="355">
        <v>60.55</v>
      </c>
    </row>
    <row r="19111" spans="1:4">
      <c r="A19111" s="354" t="s">
        <v>45607</v>
      </c>
      <c r="B19111" t="s">
        <v>45608</v>
      </c>
      <c r="C19111" s="354" t="s">
        <v>63</v>
      </c>
      <c r="D19111" s="355">
        <v>84.78</v>
      </c>
    </row>
    <row r="19112" spans="1:4">
      <c r="A19112" s="354" t="s">
        <v>45609</v>
      </c>
      <c r="B19112" t="s">
        <v>45608</v>
      </c>
      <c r="C19112" s="354" t="s">
        <v>63</v>
      </c>
      <c r="D19112" s="355">
        <v>65.78</v>
      </c>
    </row>
    <row r="19113" spans="1:4">
      <c r="A19113" s="354" t="s">
        <v>45610</v>
      </c>
      <c r="B19113" t="s">
        <v>45608</v>
      </c>
      <c r="C19113" s="354" t="s">
        <v>63</v>
      </c>
      <c r="D19113" s="355">
        <v>79.400000000000006</v>
      </c>
    </row>
    <row r="19114" spans="1:4">
      <c r="A19114" s="354" t="s">
        <v>45611</v>
      </c>
      <c r="B19114" t="s">
        <v>45608</v>
      </c>
      <c r="C19114" s="354" t="s">
        <v>63</v>
      </c>
      <c r="D19114" s="355">
        <v>60.4</v>
      </c>
    </row>
    <row r="19115" spans="1:4">
      <c r="A19115" s="354" t="s">
        <v>45612</v>
      </c>
      <c r="B19115" t="s">
        <v>45613</v>
      </c>
      <c r="C19115" s="354" t="s">
        <v>63</v>
      </c>
      <c r="D19115" s="355">
        <v>110.63</v>
      </c>
    </row>
    <row r="19116" spans="1:4">
      <c r="A19116" s="354" t="s">
        <v>45614</v>
      </c>
      <c r="B19116" t="s">
        <v>45613</v>
      </c>
      <c r="C19116" s="354" t="s">
        <v>63</v>
      </c>
      <c r="D19116" s="355">
        <v>61.19</v>
      </c>
    </row>
    <row r="19117" spans="1:4">
      <c r="A19117" s="354" t="s">
        <v>45615</v>
      </c>
      <c r="B19117" t="s">
        <v>45613</v>
      </c>
      <c r="C19117" s="354" t="s">
        <v>63</v>
      </c>
      <c r="D19117" s="355">
        <v>54.09</v>
      </c>
    </row>
    <row r="19118" spans="1:4">
      <c r="A19118" s="354" t="s">
        <v>45616</v>
      </c>
      <c r="B19118" t="s">
        <v>45613</v>
      </c>
      <c r="C19118" s="354" t="s">
        <v>63</v>
      </c>
      <c r="D19118" s="355">
        <v>106.44</v>
      </c>
    </row>
    <row r="19119" spans="1:4">
      <c r="A19119" s="354" t="s">
        <v>45617</v>
      </c>
      <c r="B19119" t="s">
        <v>45613</v>
      </c>
      <c r="C19119" s="354" t="s">
        <v>63</v>
      </c>
      <c r="D19119" s="355">
        <v>57</v>
      </c>
    </row>
    <row r="19120" spans="1:4">
      <c r="A19120" s="354" t="s">
        <v>45618</v>
      </c>
      <c r="B19120" t="s">
        <v>45613</v>
      </c>
      <c r="C19120" s="354" t="s">
        <v>63</v>
      </c>
      <c r="D19120" s="355">
        <v>49.9</v>
      </c>
    </row>
    <row r="19121" spans="1:4">
      <c r="A19121" s="354" t="s">
        <v>45619</v>
      </c>
      <c r="B19121" t="s">
        <v>45620</v>
      </c>
      <c r="C19121" s="354" t="s">
        <v>63</v>
      </c>
      <c r="D19121" s="355">
        <v>111.76</v>
      </c>
    </row>
    <row r="19122" spans="1:4">
      <c r="A19122" s="354" t="s">
        <v>45621</v>
      </c>
      <c r="B19122" t="s">
        <v>45620</v>
      </c>
      <c r="C19122" s="354" t="s">
        <v>63</v>
      </c>
      <c r="D19122" s="355">
        <v>61.93</v>
      </c>
    </row>
    <row r="19123" spans="1:4">
      <c r="A19123" s="354" t="s">
        <v>45622</v>
      </c>
      <c r="B19123" t="s">
        <v>45620</v>
      </c>
      <c r="C19123" s="354" t="s">
        <v>63</v>
      </c>
      <c r="D19123" s="355">
        <v>54.73</v>
      </c>
    </row>
    <row r="19124" spans="1:4">
      <c r="A19124" s="354" t="s">
        <v>45623</v>
      </c>
      <c r="B19124" t="s">
        <v>45620</v>
      </c>
      <c r="C19124" s="354" t="s">
        <v>63</v>
      </c>
      <c r="D19124" s="355">
        <v>107.57</v>
      </c>
    </row>
    <row r="19125" spans="1:4">
      <c r="A19125" s="354" t="s">
        <v>45624</v>
      </c>
      <c r="B19125" t="s">
        <v>45620</v>
      </c>
      <c r="C19125" s="354" t="s">
        <v>63</v>
      </c>
      <c r="D19125" s="355">
        <v>57.74</v>
      </c>
    </row>
    <row r="19126" spans="1:4">
      <c r="A19126" s="354" t="s">
        <v>45625</v>
      </c>
      <c r="B19126" t="s">
        <v>45620</v>
      </c>
      <c r="C19126" s="354" t="s">
        <v>63</v>
      </c>
      <c r="D19126" s="355">
        <v>50.54</v>
      </c>
    </row>
    <row r="19127" spans="1:4">
      <c r="A19127" s="354" t="s">
        <v>45626</v>
      </c>
      <c r="B19127" t="s">
        <v>45627</v>
      </c>
      <c r="C19127" s="354" t="s">
        <v>63</v>
      </c>
      <c r="D19127" s="355">
        <v>153.72</v>
      </c>
    </row>
    <row r="19128" spans="1:4">
      <c r="A19128" s="354" t="s">
        <v>45628</v>
      </c>
      <c r="B19128" t="s">
        <v>45627</v>
      </c>
      <c r="C19128" s="354" t="s">
        <v>63</v>
      </c>
      <c r="D19128" s="355">
        <v>86.67</v>
      </c>
    </row>
    <row r="19129" spans="1:4">
      <c r="A19129" s="354" t="s">
        <v>45629</v>
      </c>
      <c r="B19129" t="s">
        <v>45627</v>
      </c>
      <c r="C19129" s="354" t="s">
        <v>63</v>
      </c>
      <c r="D19129" s="355">
        <v>75.53</v>
      </c>
    </row>
    <row r="19130" spans="1:4">
      <c r="A19130" s="354" t="s">
        <v>45630</v>
      </c>
      <c r="B19130" t="s">
        <v>45627</v>
      </c>
      <c r="C19130" s="354" t="s">
        <v>63</v>
      </c>
      <c r="D19130" s="355">
        <v>150</v>
      </c>
    </row>
    <row r="19131" spans="1:4">
      <c r="A19131" s="354" t="s">
        <v>45631</v>
      </c>
      <c r="B19131" t="s">
        <v>45627</v>
      </c>
      <c r="C19131" s="354" t="s">
        <v>63</v>
      </c>
      <c r="D19131" s="355">
        <v>82.95</v>
      </c>
    </row>
    <row r="19132" spans="1:4">
      <c r="A19132" s="354" t="s">
        <v>45632</v>
      </c>
      <c r="B19132" t="s">
        <v>45627</v>
      </c>
      <c r="C19132" s="354" t="s">
        <v>63</v>
      </c>
      <c r="D19132" s="355">
        <v>71.81</v>
      </c>
    </row>
    <row r="19133" spans="1:4">
      <c r="A19133" s="354" t="s">
        <v>45633</v>
      </c>
      <c r="B19133" t="s">
        <v>45634</v>
      </c>
      <c r="C19133" s="354" t="s">
        <v>63</v>
      </c>
      <c r="D19133" s="355">
        <v>184.52</v>
      </c>
    </row>
    <row r="19134" spans="1:4">
      <c r="A19134" s="354" t="s">
        <v>45635</v>
      </c>
      <c r="B19134" t="s">
        <v>45634</v>
      </c>
      <c r="C19134" s="354" t="s">
        <v>63</v>
      </c>
      <c r="D19134" s="355">
        <v>101.05</v>
      </c>
    </row>
    <row r="19135" spans="1:4">
      <c r="A19135" s="354" t="s">
        <v>45636</v>
      </c>
      <c r="B19135" t="s">
        <v>45634</v>
      </c>
      <c r="C19135" s="354" t="s">
        <v>63</v>
      </c>
      <c r="D19135" s="355">
        <v>87.12</v>
      </c>
    </row>
    <row r="19136" spans="1:4">
      <c r="A19136" s="354" t="s">
        <v>45637</v>
      </c>
      <c r="B19136" t="s">
        <v>45634</v>
      </c>
      <c r="C19136" s="354" t="s">
        <v>63</v>
      </c>
      <c r="D19136" s="355">
        <v>180.8</v>
      </c>
    </row>
    <row r="19137" spans="1:4">
      <c r="A19137" s="354" t="s">
        <v>45638</v>
      </c>
      <c r="B19137" t="s">
        <v>45634</v>
      </c>
      <c r="C19137" s="354" t="s">
        <v>63</v>
      </c>
      <c r="D19137" s="355">
        <v>97.33</v>
      </c>
    </row>
    <row r="19138" spans="1:4">
      <c r="A19138" s="354" t="s">
        <v>45639</v>
      </c>
      <c r="B19138" t="s">
        <v>45634</v>
      </c>
      <c r="C19138" s="354" t="s">
        <v>63</v>
      </c>
      <c r="D19138" s="355">
        <v>83.4</v>
      </c>
    </row>
    <row r="19139" spans="1:4">
      <c r="A19139" s="354" t="s">
        <v>45640</v>
      </c>
      <c r="B19139" t="s">
        <v>45641</v>
      </c>
      <c r="C19139" s="354" t="s">
        <v>63</v>
      </c>
      <c r="D19139" s="355">
        <v>209.7</v>
      </c>
    </row>
    <row r="19140" spans="1:4">
      <c r="A19140" s="354" t="s">
        <v>45642</v>
      </c>
      <c r="B19140" t="s">
        <v>45641</v>
      </c>
      <c r="C19140" s="354" t="s">
        <v>63</v>
      </c>
      <c r="D19140" s="355">
        <v>117.6</v>
      </c>
    </row>
    <row r="19141" spans="1:4">
      <c r="A19141" s="354" t="s">
        <v>45643</v>
      </c>
      <c r="B19141" t="s">
        <v>45641</v>
      </c>
      <c r="C19141" s="354" t="s">
        <v>63</v>
      </c>
      <c r="D19141" s="355">
        <v>101.51</v>
      </c>
    </row>
    <row r="19142" spans="1:4">
      <c r="A19142" s="354" t="s">
        <v>45644</v>
      </c>
      <c r="B19142" t="s">
        <v>45641</v>
      </c>
      <c r="C19142" s="354" t="s">
        <v>63</v>
      </c>
      <c r="D19142" s="355">
        <v>205.98</v>
      </c>
    </row>
    <row r="19143" spans="1:4">
      <c r="A19143" s="354" t="s">
        <v>45645</v>
      </c>
      <c r="B19143" t="s">
        <v>45641</v>
      </c>
      <c r="C19143" s="354" t="s">
        <v>63</v>
      </c>
      <c r="D19143" s="355">
        <v>113.88</v>
      </c>
    </row>
    <row r="19144" spans="1:4">
      <c r="A19144" s="354" t="s">
        <v>45646</v>
      </c>
      <c r="B19144" t="s">
        <v>45641</v>
      </c>
      <c r="C19144" s="354" t="s">
        <v>63</v>
      </c>
      <c r="D19144" s="355">
        <v>97.79</v>
      </c>
    </row>
    <row r="19145" spans="1:4">
      <c r="A19145" s="354" t="s">
        <v>45647</v>
      </c>
      <c r="B19145" t="s">
        <v>45648</v>
      </c>
      <c r="C19145" s="354" t="s">
        <v>63</v>
      </c>
      <c r="D19145" s="355">
        <v>35.26</v>
      </c>
    </row>
    <row r="19146" spans="1:4">
      <c r="A19146" s="354" t="s">
        <v>45649</v>
      </c>
      <c r="B19146" t="s">
        <v>45648</v>
      </c>
      <c r="C19146" s="354" t="s">
        <v>63</v>
      </c>
      <c r="D19146" s="355">
        <v>21.13</v>
      </c>
    </row>
    <row r="19147" spans="1:4">
      <c r="A19147" s="354" t="s">
        <v>45650</v>
      </c>
      <c r="B19147" t="s">
        <v>45648</v>
      </c>
      <c r="C19147" s="354" t="s">
        <v>63</v>
      </c>
      <c r="D19147" s="355">
        <v>35.26</v>
      </c>
    </row>
    <row r="19148" spans="1:4">
      <c r="A19148" s="354" t="s">
        <v>45651</v>
      </c>
      <c r="B19148" t="s">
        <v>45648</v>
      </c>
      <c r="C19148" s="354" t="s">
        <v>63</v>
      </c>
      <c r="D19148" s="355">
        <v>21.13</v>
      </c>
    </row>
    <row r="19149" spans="1:4">
      <c r="A19149" s="354" t="s">
        <v>45652</v>
      </c>
      <c r="B19149" t="s">
        <v>45653</v>
      </c>
      <c r="C19149" s="354" t="s">
        <v>63</v>
      </c>
      <c r="D19149" s="355">
        <v>67.680000000000007</v>
      </c>
    </row>
    <row r="19150" spans="1:4">
      <c r="A19150" s="354" t="s">
        <v>45654</v>
      </c>
      <c r="B19150" t="s">
        <v>45653</v>
      </c>
      <c r="C19150" s="354" t="s">
        <v>63</v>
      </c>
      <c r="D19150" s="355">
        <v>19.59</v>
      </c>
    </row>
    <row r="19151" spans="1:4">
      <c r="A19151" s="354" t="s">
        <v>45655</v>
      </c>
      <c r="B19151" t="s">
        <v>45656</v>
      </c>
      <c r="C19151" s="354" t="s">
        <v>63</v>
      </c>
      <c r="D19151" s="355">
        <v>10.62</v>
      </c>
    </row>
    <row r="19152" spans="1:4">
      <c r="A19152" s="354" t="s">
        <v>45657</v>
      </c>
      <c r="B19152" t="s">
        <v>45653</v>
      </c>
      <c r="C19152" s="354" t="s">
        <v>63</v>
      </c>
      <c r="D19152" s="355">
        <v>67.680000000000007</v>
      </c>
    </row>
    <row r="19153" spans="1:4">
      <c r="A19153" s="354" t="s">
        <v>45658</v>
      </c>
      <c r="B19153" t="s">
        <v>45653</v>
      </c>
      <c r="C19153" s="354" t="s">
        <v>63</v>
      </c>
      <c r="D19153" s="355">
        <v>19.59</v>
      </c>
    </row>
    <row r="19154" spans="1:4">
      <c r="A19154" s="354" t="s">
        <v>45659</v>
      </c>
      <c r="B19154" t="s">
        <v>45656</v>
      </c>
      <c r="C19154" s="354" t="s">
        <v>63</v>
      </c>
      <c r="D19154" s="355">
        <v>10.62</v>
      </c>
    </row>
    <row r="19155" spans="1:4">
      <c r="A19155" s="354" t="s">
        <v>45660</v>
      </c>
      <c r="B19155" t="s">
        <v>45661</v>
      </c>
      <c r="C19155" s="354" t="s">
        <v>63</v>
      </c>
      <c r="D19155" s="355">
        <v>71.25</v>
      </c>
    </row>
    <row r="19156" spans="1:4">
      <c r="A19156" s="354" t="s">
        <v>45662</v>
      </c>
      <c r="B19156" t="s">
        <v>45661</v>
      </c>
      <c r="C19156" s="354" t="s">
        <v>63</v>
      </c>
      <c r="D19156" s="355">
        <v>18.989999999999998</v>
      </c>
    </row>
    <row r="19157" spans="1:4">
      <c r="A19157" s="354" t="s">
        <v>45663</v>
      </c>
      <c r="B19157" t="s">
        <v>45661</v>
      </c>
      <c r="C19157" s="354" t="s">
        <v>63</v>
      </c>
      <c r="D19157" s="355">
        <v>12.66</v>
      </c>
    </row>
    <row r="19158" spans="1:4">
      <c r="A19158" s="354" t="s">
        <v>45664</v>
      </c>
      <c r="B19158" t="s">
        <v>45661</v>
      </c>
      <c r="C19158" s="354" t="s">
        <v>63</v>
      </c>
      <c r="D19158" s="355">
        <v>71.25</v>
      </c>
    </row>
    <row r="19159" spans="1:4">
      <c r="A19159" s="354" t="s">
        <v>45665</v>
      </c>
      <c r="B19159" t="s">
        <v>45661</v>
      </c>
      <c r="C19159" s="354" t="s">
        <v>63</v>
      </c>
      <c r="D19159" s="355">
        <v>18.989999999999998</v>
      </c>
    </row>
    <row r="19160" spans="1:4">
      <c r="A19160" s="354" t="s">
        <v>45666</v>
      </c>
      <c r="B19160" t="s">
        <v>45661</v>
      </c>
      <c r="C19160" s="354" t="s">
        <v>63</v>
      </c>
      <c r="D19160" s="355">
        <v>12.66</v>
      </c>
    </row>
    <row r="19161" spans="1:4">
      <c r="A19161" s="354" t="s">
        <v>45667</v>
      </c>
      <c r="B19161" t="s">
        <v>45668</v>
      </c>
      <c r="C19161" s="354" t="s">
        <v>472</v>
      </c>
      <c r="D19161" s="355">
        <v>6470.54</v>
      </c>
    </row>
    <row r="19162" spans="1:4">
      <c r="A19162" s="354" t="s">
        <v>45669</v>
      </c>
      <c r="B19162" t="s">
        <v>45668</v>
      </c>
      <c r="C19162" s="354" t="s">
        <v>472</v>
      </c>
      <c r="D19162" s="355">
        <v>6470.54</v>
      </c>
    </row>
    <row r="19163" spans="1:4">
      <c r="A19163" s="354" t="s">
        <v>45670</v>
      </c>
      <c r="B19163" t="s">
        <v>45671</v>
      </c>
      <c r="C19163" s="354" t="s">
        <v>472</v>
      </c>
      <c r="D19163" s="355">
        <v>3031.24</v>
      </c>
    </row>
    <row r="19164" spans="1:4">
      <c r="A19164" s="354" t="s">
        <v>45672</v>
      </c>
      <c r="B19164" t="s">
        <v>45671</v>
      </c>
      <c r="C19164" s="354" t="s">
        <v>472</v>
      </c>
      <c r="D19164" s="355">
        <v>3031.24</v>
      </c>
    </row>
    <row r="19165" spans="1:4">
      <c r="A19165" s="354" t="s">
        <v>45673</v>
      </c>
      <c r="B19165" t="s">
        <v>45674</v>
      </c>
      <c r="C19165" s="354" t="s">
        <v>472</v>
      </c>
      <c r="D19165" s="355">
        <v>11384.46</v>
      </c>
    </row>
    <row r="19166" spans="1:4">
      <c r="A19166" s="354" t="s">
        <v>45675</v>
      </c>
      <c r="B19166" t="s">
        <v>45674</v>
      </c>
      <c r="C19166" s="354" t="s">
        <v>472</v>
      </c>
      <c r="D19166" s="355">
        <v>10729.74</v>
      </c>
    </row>
    <row r="19167" spans="1:4">
      <c r="A19167" s="354" t="s">
        <v>45676</v>
      </c>
      <c r="B19167" t="s">
        <v>45677</v>
      </c>
      <c r="C19167" s="354" t="s">
        <v>472</v>
      </c>
      <c r="D19167" s="355">
        <v>5079.4799999999996</v>
      </c>
    </row>
    <row r="19168" spans="1:4">
      <c r="A19168" s="354" t="s">
        <v>45678</v>
      </c>
      <c r="B19168" t="s">
        <v>45677</v>
      </c>
      <c r="C19168" s="354" t="s">
        <v>472</v>
      </c>
      <c r="D19168" s="355">
        <v>5079.4799999999996</v>
      </c>
    </row>
    <row r="19169" spans="1:4">
      <c r="A19169" s="354" t="s">
        <v>45679</v>
      </c>
      <c r="B19169" t="s">
        <v>45680</v>
      </c>
      <c r="C19169" s="354" t="s">
        <v>472</v>
      </c>
      <c r="D19169" s="355">
        <v>2203.16</v>
      </c>
    </row>
    <row r="19170" spans="1:4">
      <c r="A19170" s="354" t="s">
        <v>45681</v>
      </c>
      <c r="B19170" t="s">
        <v>45680</v>
      </c>
      <c r="C19170" s="354" t="s">
        <v>472</v>
      </c>
      <c r="D19170" s="355">
        <v>2203.16</v>
      </c>
    </row>
    <row r="19171" spans="1:4">
      <c r="A19171" s="354" t="s">
        <v>45682</v>
      </c>
      <c r="B19171" t="s">
        <v>45683</v>
      </c>
      <c r="C19171" s="354" t="s">
        <v>472</v>
      </c>
      <c r="D19171" s="355">
        <v>9993.4</v>
      </c>
    </row>
    <row r="19172" spans="1:4">
      <c r="A19172" s="354" t="s">
        <v>45684</v>
      </c>
      <c r="B19172" t="s">
        <v>45683</v>
      </c>
      <c r="C19172" s="354" t="s">
        <v>472</v>
      </c>
      <c r="D19172" s="355">
        <v>9338.68</v>
      </c>
    </row>
    <row r="19173" spans="1:4">
      <c r="A19173" s="354" t="s">
        <v>45685</v>
      </c>
      <c r="B19173" t="s">
        <v>45686</v>
      </c>
      <c r="C19173" s="354" t="s">
        <v>472</v>
      </c>
      <c r="D19173" s="355">
        <v>11006.55</v>
      </c>
    </row>
    <row r="19174" spans="1:4">
      <c r="A19174" s="354" t="s">
        <v>45687</v>
      </c>
      <c r="B19174" t="s">
        <v>45686</v>
      </c>
      <c r="C19174" s="354" t="s">
        <v>472</v>
      </c>
      <c r="D19174" s="355">
        <v>11006.55</v>
      </c>
    </row>
    <row r="19175" spans="1:4">
      <c r="A19175" s="354" t="s">
        <v>45688</v>
      </c>
      <c r="B19175" t="s">
        <v>45689</v>
      </c>
      <c r="C19175" s="354" t="s">
        <v>472</v>
      </c>
      <c r="D19175" s="355">
        <v>7620.31</v>
      </c>
    </row>
    <row r="19176" spans="1:4">
      <c r="A19176" s="354" t="s">
        <v>45690</v>
      </c>
      <c r="B19176" t="s">
        <v>45689</v>
      </c>
      <c r="C19176" s="354" t="s">
        <v>472</v>
      </c>
      <c r="D19176" s="355">
        <v>7620.31</v>
      </c>
    </row>
    <row r="19177" spans="1:4">
      <c r="A19177" s="354" t="s">
        <v>45691</v>
      </c>
      <c r="B19177" t="s">
        <v>45692</v>
      </c>
      <c r="C19177" s="354" t="s">
        <v>472</v>
      </c>
      <c r="D19177" s="355">
        <v>15920.45</v>
      </c>
    </row>
    <row r="19178" spans="1:4">
      <c r="A19178" s="354" t="s">
        <v>45693</v>
      </c>
      <c r="B19178" t="s">
        <v>45692</v>
      </c>
      <c r="C19178" s="354" t="s">
        <v>472</v>
      </c>
      <c r="D19178" s="355">
        <v>15265.73</v>
      </c>
    </row>
    <row r="19179" spans="1:4">
      <c r="A19179" s="354" t="s">
        <v>45694</v>
      </c>
      <c r="B19179" t="s">
        <v>45695</v>
      </c>
      <c r="C19179" s="354" t="s">
        <v>472</v>
      </c>
      <c r="D19179" s="355">
        <v>6787.44</v>
      </c>
    </row>
    <row r="19180" spans="1:4">
      <c r="A19180" s="354" t="s">
        <v>45696</v>
      </c>
      <c r="B19180" t="s">
        <v>45695</v>
      </c>
      <c r="C19180" s="354" t="s">
        <v>472</v>
      </c>
      <c r="D19180" s="355">
        <v>6787.44</v>
      </c>
    </row>
    <row r="19181" spans="1:4">
      <c r="A19181" s="354" t="s">
        <v>45697</v>
      </c>
      <c r="B19181" t="s">
        <v>45698</v>
      </c>
      <c r="C19181" s="354" t="s">
        <v>472</v>
      </c>
      <c r="D19181" s="355">
        <v>3128.4</v>
      </c>
    </row>
    <row r="19182" spans="1:4">
      <c r="A19182" s="354" t="s">
        <v>45699</v>
      </c>
      <c r="B19182" t="s">
        <v>45698</v>
      </c>
      <c r="C19182" s="354" t="s">
        <v>472</v>
      </c>
      <c r="D19182" s="355">
        <v>3128.4</v>
      </c>
    </row>
    <row r="19183" spans="1:4">
      <c r="A19183" s="354" t="s">
        <v>45700</v>
      </c>
      <c r="B19183" t="s">
        <v>45701</v>
      </c>
      <c r="C19183" s="354" t="s">
        <v>472</v>
      </c>
      <c r="D19183" s="355">
        <v>11805.27</v>
      </c>
    </row>
    <row r="19184" spans="1:4">
      <c r="A19184" s="354" t="s">
        <v>45702</v>
      </c>
      <c r="B19184" t="s">
        <v>45701</v>
      </c>
      <c r="C19184" s="354" t="s">
        <v>472</v>
      </c>
      <c r="D19184" s="355">
        <v>11150.55</v>
      </c>
    </row>
    <row r="19185" spans="1:4">
      <c r="A19185" s="354" t="s">
        <v>45703</v>
      </c>
      <c r="B19185" t="s">
        <v>45704</v>
      </c>
      <c r="C19185" s="354" t="s">
        <v>472</v>
      </c>
      <c r="D19185" s="355">
        <v>11547.42</v>
      </c>
    </row>
    <row r="19186" spans="1:4">
      <c r="A19186" s="354" t="s">
        <v>45705</v>
      </c>
      <c r="B19186" t="s">
        <v>45704</v>
      </c>
      <c r="C19186" s="354" t="s">
        <v>472</v>
      </c>
      <c r="D19186" s="355">
        <v>11547.42</v>
      </c>
    </row>
    <row r="19187" spans="1:4">
      <c r="A19187" s="354" t="s">
        <v>45706</v>
      </c>
      <c r="B19187" t="s">
        <v>45707</v>
      </c>
      <c r="C19187" s="354" t="s">
        <v>472</v>
      </c>
      <c r="D19187" s="355">
        <v>6858.78</v>
      </c>
    </row>
    <row r="19188" spans="1:4">
      <c r="A19188" s="354" t="s">
        <v>45708</v>
      </c>
      <c r="B19188" t="s">
        <v>45707</v>
      </c>
      <c r="C19188" s="354" t="s">
        <v>472</v>
      </c>
      <c r="D19188" s="355">
        <v>6858.78</v>
      </c>
    </row>
    <row r="19189" spans="1:4">
      <c r="A19189" s="354" t="s">
        <v>45709</v>
      </c>
      <c r="B19189" t="s">
        <v>45710</v>
      </c>
      <c r="C19189" s="354" t="s">
        <v>472</v>
      </c>
      <c r="D19189" s="355">
        <v>16461.330000000002</v>
      </c>
    </row>
    <row r="19190" spans="1:4">
      <c r="A19190" s="354" t="s">
        <v>45711</v>
      </c>
      <c r="B19190" t="s">
        <v>45710</v>
      </c>
      <c r="C19190" s="354" t="s">
        <v>472</v>
      </c>
      <c r="D19190" s="355">
        <v>15806.61</v>
      </c>
    </row>
    <row r="19191" spans="1:4">
      <c r="A19191" s="354" t="s">
        <v>45712</v>
      </c>
      <c r="B19191" t="s">
        <v>45555</v>
      </c>
      <c r="C19191" s="354" t="s">
        <v>472</v>
      </c>
      <c r="D19191" s="355">
        <v>695.61</v>
      </c>
    </row>
    <row r="19192" spans="1:4">
      <c r="A19192" s="354" t="s">
        <v>45713</v>
      </c>
      <c r="B19192" t="s">
        <v>45555</v>
      </c>
      <c r="C19192" s="354" t="s">
        <v>472</v>
      </c>
      <c r="D19192" s="355">
        <v>695.61</v>
      </c>
    </row>
    <row r="19193" spans="1:4">
      <c r="A19193" s="354" t="s">
        <v>45714</v>
      </c>
      <c r="B19193" t="s">
        <v>45715</v>
      </c>
      <c r="C19193" s="354" t="s">
        <v>472</v>
      </c>
      <c r="D19193" s="355">
        <v>329.71</v>
      </c>
    </row>
    <row r="19194" spans="1:4">
      <c r="A19194" s="354" t="s">
        <v>45716</v>
      </c>
      <c r="B19194" t="s">
        <v>45715</v>
      </c>
      <c r="C19194" s="354" t="s">
        <v>472</v>
      </c>
      <c r="D19194" s="355">
        <v>329.71</v>
      </c>
    </row>
    <row r="19195" spans="1:4">
      <c r="A19195" s="354" t="s">
        <v>45717</v>
      </c>
      <c r="B19195" t="s">
        <v>45718</v>
      </c>
      <c r="C19195" s="354" t="s">
        <v>63</v>
      </c>
      <c r="D19195" s="355">
        <v>684.56</v>
      </c>
    </row>
    <row r="19196" spans="1:4">
      <c r="A19196" s="354" t="s">
        <v>45719</v>
      </c>
      <c r="B19196" t="s">
        <v>45718</v>
      </c>
      <c r="C19196" s="354" t="s">
        <v>63</v>
      </c>
      <c r="D19196" s="355">
        <v>328.39</v>
      </c>
    </row>
    <row r="19197" spans="1:4">
      <c r="A19197" s="354" t="s">
        <v>45720</v>
      </c>
      <c r="B19197" t="s">
        <v>45718</v>
      </c>
      <c r="C19197" s="354" t="s">
        <v>63</v>
      </c>
      <c r="D19197" s="355">
        <v>304.44</v>
      </c>
    </row>
    <row r="19198" spans="1:4">
      <c r="A19198" s="354" t="s">
        <v>45721</v>
      </c>
      <c r="B19198" t="s">
        <v>45718</v>
      </c>
      <c r="C19198" s="354" t="s">
        <v>63</v>
      </c>
      <c r="D19198" s="355">
        <v>675.54</v>
      </c>
    </row>
    <row r="19199" spans="1:4">
      <c r="A19199" s="354" t="s">
        <v>45722</v>
      </c>
      <c r="B19199" t="s">
        <v>45718</v>
      </c>
      <c r="C19199" s="354" t="s">
        <v>63</v>
      </c>
      <c r="D19199" s="355">
        <v>319.38</v>
      </c>
    </row>
    <row r="19200" spans="1:4">
      <c r="A19200" s="354" t="s">
        <v>45723</v>
      </c>
      <c r="B19200" t="s">
        <v>45718</v>
      </c>
      <c r="C19200" s="354" t="s">
        <v>63</v>
      </c>
      <c r="D19200" s="355">
        <v>295.43</v>
      </c>
    </row>
    <row r="19201" spans="1:4">
      <c r="A19201" s="354" t="s">
        <v>45724</v>
      </c>
      <c r="B19201" t="s">
        <v>45725</v>
      </c>
      <c r="C19201" s="354" t="s">
        <v>63</v>
      </c>
      <c r="D19201" s="355">
        <v>58.21</v>
      </c>
    </row>
    <row r="19202" spans="1:4">
      <c r="A19202" s="354" t="s">
        <v>45726</v>
      </c>
      <c r="B19202" t="s">
        <v>45727</v>
      </c>
      <c r="C19202" s="354" t="s">
        <v>63</v>
      </c>
      <c r="D19202" s="355">
        <v>41.57</v>
      </c>
    </row>
    <row r="19203" spans="1:4">
      <c r="A19203" s="354" t="s">
        <v>45728</v>
      </c>
      <c r="B19203" t="s">
        <v>45725</v>
      </c>
      <c r="C19203" s="354" t="s">
        <v>63</v>
      </c>
      <c r="D19203" s="355">
        <v>39.229999999999997</v>
      </c>
    </row>
    <row r="19204" spans="1:4">
      <c r="A19204" s="354" t="s">
        <v>45729</v>
      </c>
      <c r="B19204" t="s">
        <v>45725</v>
      </c>
      <c r="C19204" s="354" t="s">
        <v>63</v>
      </c>
      <c r="D19204" s="355">
        <v>54.49</v>
      </c>
    </row>
    <row r="19205" spans="1:4">
      <c r="A19205" s="354" t="s">
        <v>45730</v>
      </c>
      <c r="B19205" t="s">
        <v>45727</v>
      </c>
      <c r="C19205" s="354" t="s">
        <v>63</v>
      </c>
      <c r="D19205" s="355">
        <v>37.85</v>
      </c>
    </row>
    <row r="19206" spans="1:4">
      <c r="A19206" s="354" t="s">
        <v>45731</v>
      </c>
      <c r="B19206" t="s">
        <v>45725</v>
      </c>
      <c r="C19206" s="354" t="s">
        <v>63</v>
      </c>
      <c r="D19206" s="355">
        <v>35.51</v>
      </c>
    </row>
    <row r="19207" spans="1:4">
      <c r="A19207" s="354" t="s">
        <v>45732</v>
      </c>
      <c r="B19207" t="s">
        <v>45733</v>
      </c>
      <c r="C19207" s="354" t="s">
        <v>63</v>
      </c>
      <c r="D19207" s="355">
        <v>303.23</v>
      </c>
    </row>
    <row r="19208" spans="1:4">
      <c r="A19208" s="354" t="s">
        <v>45734</v>
      </c>
      <c r="B19208" t="s">
        <v>45733</v>
      </c>
      <c r="C19208" s="354" t="s">
        <v>63</v>
      </c>
      <c r="D19208" s="355">
        <v>136.41</v>
      </c>
    </row>
    <row r="19209" spans="1:4">
      <c r="A19209" s="354" t="s">
        <v>45735</v>
      </c>
      <c r="B19209" t="s">
        <v>45733</v>
      </c>
      <c r="C19209" s="354" t="s">
        <v>63</v>
      </c>
      <c r="D19209" s="355">
        <v>107.33</v>
      </c>
    </row>
    <row r="19210" spans="1:4">
      <c r="A19210" s="354" t="s">
        <v>45736</v>
      </c>
      <c r="B19210" t="s">
        <v>45733</v>
      </c>
      <c r="C19210" s="354" t="s">
        <v>63</v>
      </c>
      <c r="D19210" s="355">
        <v>299.04000000000002</v>
      </c>
    </row>
    <row r="19211" spans="1:4">
      <c r="A19211" s="354" t="s">
        <v>45737</v>
      </c>
      <c r="B19211" t="s">
        <v>45733</v>
      </c>
      <c r="C19211" s="354" t="s">
        <v>63</v>
      </c>
      <c r="D19211" s="355">
        <v>132.22</v>
      </c>
    </row>
    <row r="19212" spans="1:4">
      <c r="A19212" s="354" t="s">
        <v>45738</v>
      </c>
      <c r="B19212" t="s">
        <v>45733</v>
      </c>
      <c r="C19212" s="354" t="s">
        <v>63</v>
      </c>
      <c r="D19212" s="355">
        <v>103.14</v>
      </c>
    </row>
    <row r="19213" spans="1:4">
      <c r="A19213" s="354" t="s">
        <v>45739</v>
      </c>
      <c r="B19213" t="s">
        <v>45740</v>
      </c>
      <c r="C19213" s="354" t="s">
        <v>63</v>
      </c>
      <c r="D19213" s="355">
        <v>336.86</v>
      </c>
    </row>
    <row r="19214" spans="1:4">
      <c r="A19214" s="354" t="s">
        <v>45741</v>
      </c>
      <c r="B19214" t="s">
        <v>45740</v>
      </c>
      <c r="C19214" s="354" t="s">
        <v>63</v>
      </c>
      <c r="D19214" s="355">
        <v>142.27000000000001</v>
      </c>
    </row>
    <row r="19215" spans="1:4">
      <c r="A19215" s="354" t="s">
        <v>45742</v>
      </c>
      <c r="B19215" t="s">
        <v>45740</v>
      </c>
      <c r="C19215" s="354" t="s">
        <v>63</v>
      </c>
      <c r="D19215" s="355">
        <v>109.77</v>
      </c>
    </row>
    <row r="19216" spans="1:4">
      <c r="A19216" s="354" t="s">
        <v>45743</v>
      </c>
      <c r="B19216" t="s">
        <v>45740</v>
      </c>
      <c r="C19216" s="354" t="s">
        <v>63</v>
      </c>
      <c r="D19216" s="355">
        <v>332.67</v>
      </c>
    </row>
    <row r="19217" spans="1:4">
      <c r="A19217" s="354" t="s">
        <v>45744</v>
      </c>
      <c r="B19217" t="s">
        <v>45740</v>
      </c>
      <c r="C19217" s="354" t="s">
        <v>63</v>
      </c>
      <c r="D19217" s="355">
        <v>138.08000000000001</v>
      </c>
    </row>
    <row r="19218" spans="1:4">
      <c r="A19218" s="354" t="s">
        <v>45745</v>
      </c>
      <c r="B19218" t="s">
        <v>45740</v>
      </c>
      <c r="C19218" s="354" t="s">
        <v>63</v>
      </c>
      <c r="D19218" s="355">
        <v>105.58</v>
      </c>
    </row>
    <row r="19219" spans="1:4">
      <c r="A19219" s="354" t="s">
        <v>45746</v>
      </c>
      <c r="B19219" t="s">
        <v>45747</v>
      </c>
      <c r="C19219" s="354" t="s">
        <v>63</v>
      </c>
      <c r="D19219" s="355">
        <v>349.69</v>
      </c>
    </row>
    <row r="19220" spans="1:4">
      <c r="A19220" s="354" t="s">
        <v>45748</v>
      </c>
      <c r="B19220" t="s">
        <v>45749</v>
      </c>
      <c r="C19220" s="354" t="s">
        <v>63</v>
      </c>
      <c r="D19220" s="355">
        <v>145.19999999999999</v>
      </c>
    </row>
    <row r="19221" spans="1:4">
      <c r="A19221" s="354" t="s">
        <v>45750</v>
      </c>
      <c r="B19221" t="s">
        <v>45749</v>
      </c>
      <c r="C19221" s="354" t="s">
        <v>63</v>
      </c>
      <c r="D19221" s="355">
        <v>111.37</v>
      </c>
    </row>
    <row r="19222" spans="1:4">
      <c r="A19222" s="354" t="s">
        <v>45751</v>
      </c>
      <c r="B19222" t="s">
        <v>45747</v>
      </c>
      <c r="C19222" s="354" t="s">
        <v>63</v>
      </c>
      <c r="D19222" s="355">
        <v>345.5</v>
      </c>
    </row>
    <row r="19223" spans="1:4">
      <c r="A19223" s="354" t="s">
        <v>45752</v>
      </c>
      <c r="B19223" t="s">
        <v>45749</v>
      </c>
      <c r="C19223" s="354" t="s">
        <v>63</v>
      </c>
      <c r="D19223" s="355">
        <v>141.01</v>
      </c>
    </row>
    <row r="19224" spans="1:4">
      <c r="A19224" s="354" t="s">
        <v>45753</v>
      </c>
      <c r="B19224" t="s">
        <v>45749</v>
      </c>
      <c r="C19224" s="354" t="s">
        <v>63</v>
      </c>
      <c r="D19224" s="355">
        <v>107.18</v>
      </c>
    </row>
    <row r="19225" spans="1:4">
      <c r="A19225" s="354" t="s">
        <v>45754</v>
      </c>
      <c r="B19225" t="s">
        <v>45755</v>
      </c>
      <c r="C19225" s="354" t="s">
        <v>63</v>
      </c>
      <c r="D19225" s="355">
        <v>362.07</v>
      </c>
    </row>
    <row r="19226" spans="1:4">
      <c r="A19226" s="354" t="s">
        <v>45756</v>
      </c>
      <c r="B19226" t="s">
        <v>45755</v>
      </c>
      <c r="C19226" s="354" t="s">
        <v>63</v>
      </c>
      <c r="D19226" s="355">
        <v>164.46</v>
      </c>
    </row>
    <row r="19227" spans="1:4">
      <c r="A19227" s="354" t="s">
        <v>45757</v>
      </c>
      <c r="B19227" t="s">
        <v>45755</v>
      </c>
      <c r="C19227" s="354" t="s">
        <v>63</v>
      </c>
      <c r="D19227" s="355">
        <v>132.41</v>
      </c>
    </row>
    <row r="19228" spans="1:4">
      <c r="A19228" s="354" t="s">
        <v>45758</v>
      </c>
      <c r="B19228" t="s">
        <v>45755</v>
      </c>
      <c r="C19228" s="354" t="s">
        <v>63</v>
      </c>
      <c r="D19228" s="355">
        <v>357.88</v>
      </c>
    </row>
    <row r="19229" spans="1:4">
      <c r="A19229" s="354" t="s">
        <v>45759</v>
      </c>
      <c r="B19229" t="s">
        <v>45755</v>
      </c>
      <c r="C19229" s="354" t="s">
        <v>63</v>
      </c>
      <c r="D19229" s="355">
        <v>160.27000000000001</v>
      </c>
    </row>
    <row r="19230" spans="1:4">
      <c r="A19230" s="354" t="s">
        <v>45760</v>
      </c>
      <c r="B19230" t="s">
        <v>45755</v>
      </c>
      <c r="C19230" s="354" t="s">
        <v>63</v>
      </c>
      <c r="D19230" s="355">
        <v>128.22</v>
      </c>
    </row>
    <row r="19231" spans="1:4">
      <c r="A19231" s="354" t="s">
        <v>45761</v>
      </c>
      <c r="B19231" t="s">
        <v>45762</v>
      </c>
      <c r="C19231" s="354" t="s">
        <v>63</v>
      </c>
      <c r="D19231" s="355">
        <v>418.96</v>
      </c>
    </row>
    <row r="19232" spans="1:4">
      <c r="A19232" s="354" t="s">
        <v>45763</v>
      </c>
      <c r="B19232" t="s">
        <v>45762</v>
      </c>
      <c r="C19232" s="354" t="s">
        <v>63</v>
      </c>
      <c r="D19232" s="355">
        <v>137.6</v>
      </c>
    </row>
    <row r="19233" spans="1:4">
      <c r="A19233" s="354" t="s">
        <v>45764</v>
      </c>
      <c r="B19233" t="s">
        <v>45762</v>
      </c>
      <c r="C19233" s="354" t="s">
        <v>63</v>
      </c>
      <c r="D19233" s="355">
        <v>100.44</v>
      </c>
    </row>
    <row r="19234" spans="1:4">
      <c r="A19234" s="354" t="s">
        <v>45765</v>
      </c>
      <c r="B19234" t="s">
        <v>45762</v>
      </c>
      <c r="C19234" s="354" t="s">
        <v>63</v>
      </c>
      <c r="D19234" s="355">
        <v>414.77</v>
      </c>
    </row>
    <row r="19235" spans="1:4">
      <c r="A19235" s="354" t="s">
        <v>45766</v>
      </c>
      <c r="B19235" t="s">
        <v>45762</v>
      </c>
      <c r="C19235" s="354" t="s">
        <v>63</v>
      </c>
      <c r="D19235" s="355">
        <v>133.41</v>
      </c>
    </row>
    <row r="19236" spans="1:4">
      <c r="A19236" s="354" t="s">
        <v>45767</v>
      </c>
      <c r="B19236" t="s">
        <v>45762</v>
      </c>
      <c r="C19236" s="354" t="s">
        <v>63</v>
      </c>
      <c r="D19236" s="355">
        <v>96.25</v>
      </c>
    </row>
    <row r="19237" spans="1:4">
      <c r="A19237" s="354" t="s">
        <v>45768</v>
      </c>
      <c r="B19237" t="s">
        <v>45769</v>
      </c>
      <c r="C19237" s="354" t="s">
        <v>63</v>
      </c>
      <c r="D19237" s="355">
        <v>7.42</v>
      </c>
    </row>
    <row r="19238" spans="1:4">
      <c r="A19238" s="354" t="s">
        <v>45770</v>
      </c>
      <c r="B19238" t="s">
        <v>45771</v>
      </c>
      <c r="C19238" s="354" t="s">
        <v>63</v>
      </c>
      <c r="D19238" s="355">
        <v>3.23</v>
      </c>
    </row>
    <row r="19239" spans="1:4">
      <c r="A19239" s="354" t="s">
        <v>45772</v>
      </c>
      <c r="B19239" t="s">
        <v>45769</v>
      </c>
      <c r="C19239" s="354" t="s">
        <v>63</v>
      </c>
      <c r="D19239" s="355">
        <v>7.42</v>
      </c>
    </row>
    <row r="19240" spans="1:4">
      <c r="A19240" s="354" t="s">
        <v>45773</v>
      </c>
      <c r="B19240" t="s">
        <v>45771</v>
      </c>
      <c r="C19240" s="354" t="s">
        <v>63</v>
      </c>
      <c r="D19240" s="355">
        <v>3.23</v>
      </c>
    </row>
    <row r="19241" spans="1:4">
      <c r="A19241" s="354" t="s">
        <v>45774</v>
      </c>
      <c r="B19241" t="s">
        <v>45775</v>
      </c>
      <c r="C19241" s="354" t="s">
        <v>63</v>
      </c>
      <c r="D19241" s="355">
        <v>121.58</v>
      </c>
    </row>
    <row r="19242" spans="1:4">
      <c r="A19242" s="354" t="s">
        <v>45776</v>
      </c>
      <c r="B19242" t="s">
        <v>45775</v>
      </c>
      <c r="C19242" s="354" t="s">
        <v>63</v>
      </c>
      <c r="D19242" s="355">
        <v>56.55</v>
      </c>
    </row>
    <row r="19243" spans="1:4">
      <c r="A19243" s="354" t="s">
        <v>45777</v>
      </c>
      <c r="B19243" t="s">
        <v>45775</v>
      </c>
      <c r="C19243" s="354" t="s">
        <v>63</v>
      </c>
      <c r="D19243" s="355">
        <v>48.39</v>
      </c>
    </row>
    <row r="19244" spans="1:4">
      <c r="A19244" s="354" t="s">
        <v>45778</v>
      </c>
      <c r="B19244" t="s">
        <v>45775</v>
      </c>
      <c r="C19244" s="354" t="s">
        <v>63</v>
      </c>
      <c r="D19244" s="355">
        <v>117.39</v>
      </c>
    </row>
    <row r="19245" spans="1:4">
      <c r="A19245" s="354" t="s">
        <v>45779</v>
      </c>
      <c r="B19245" t="s">
        <v>45775</v>
      </c>
      <c r="C19245" s="354" t="s">
        <v>63</v>
      </c>
      <c r="D19245" s="355">
        <v>52.36</v>
      </c>
    </row>
    <row r="19246" spans="1:4">
      <c r="A19246" s="354" t="s">
        <v>45780</v>
      </c>
      <c r="B19246" t="s">
        <v>45775</v>
      </c>
      <c r="C19246" s="354" t="s">
        <v>63</v>
      </c>
      <c r="D19246" s="355">
        <v>44.2</v>
      </c>
    </row>
    <row r="19247" spans="1:4">
      <c r="A19247" s="354" t="s">
        <v>45781</v>
      </c>
      <c r="B19247" t="s">
        <v>45782</v>
      </c>
      <c r="C19247" s="354" t="s">
        <v>63</v>
      </c>
      <c r="D19247" s="355">
        <v>292.06</v>
      </c>
    </row>
    <row r="19248" spans="1:4">
      <c r="A19248" s="354" t="s">
        <v>45783</v>
      </c>
      <c r="B19248" t="s">
        <v>45782</v>
      </c>
      <c r="C19248" s="354" t="s">
        <v>63</v>
      </c>
      <c r="D19248" s="355">
        <v>145.18</v>
      </c>
    </row>
    <row r="19249" spans="1:4">
      <c r="A19249" s="354" t="s">
        <v>45784</v>
      </c>
      <c r="B19249" t="s">
        <v>45782</v>
      </c>
      <c r="C19249" s="354" t="s">
        <v>63</v>
      </c>
      <c r="D19249" s="355">
        <v>116.97</v>
      </c>
    </row>
    <row r="19250" spans="1:4">
      <c r="A19250" s="354" t="s">
        <v>45785</v>
      </c>
      <c r="B19250" t="s">
        <v>45782</v>
      </c>
      <c r="C19250" s="354" t="s">
        <v>63</v>
      </c>
      <c r="D19250" s="355">
        <v>287.87</v>
      </c>
    </row>
    <row r="19251" spans="1:4">
      <c r="A19251" s="354" t="s">
        <v>45786</v>
      </c>
      <c r="B19251" t="s">
        <v>45782</v>
      </c>
      <c r="C19251" s="354" t="s">
        <v>63</v>
      </c>
      <c r="D19251" s="355">
        <v>140.99</v>
      </c>
    </row>
    <row r="19252" spans="1:4">
      <c r="A19252" s="354" t="s">
        <v>45787</v>
      </c>
      <c r="B19252" t="s">
        <v>45782</v>
      </c>
      <c r="C19252" s="354" t="s">
        <v>63</v>
      </c>
      <c r="D19252" s="355">
        <v>112.78</v>
      </c>
    </row>
    <row r="19253" spans="1:4">
      <c r="A19253" s="354" t="s">
        <v>45788</v>
      </c>
      <c r="B19253" t="s">
        <v>45789</v>
      </c>
      <c r="C19253" s="354" t="s">
        <v>63</v>
      </c>
      <c r="D19253" s="355">
        <v>438.38</v>
      </c>
    </row>
    <row r="19254" spans="1:4">
      <c r="A19254" s="354" t="s">
        <v>45790</v>
      </c>
      <c r="B19254" t="s">
        <v>45789</v>
      </c>
      <c r="C19254" s="354" t="s">
        <v>63</v>
      </c>
      <c r="D19254" s="355">
        <v>200.72</v>
      </c>
    </row>
    <row r="19255" spans="1:4">
      <c r="A19255" s="354" t="s">
        <v>45791</v>
      </c>
      <c r="B19255" t="s">
        <v>45789</v>
      </c>
      <c r="C19255" s="354" t="s">
        <v>63</v>
      </c>
      <c r="D19255" s="355">
        <v>156.88999999999999</v>
      </c>
    </row>
    <row r="19256" spans="1:4">
      <c r="A19256" s="354" t="s">
        <v>45792</v>
      </c>
      <c r="B19256" t="s">
        <v>45789</v>
      </c>
      <c r="C19256" s="354" t="s">
        <v>63</v>
      </c>
      <c r="D19256" s="355">
        <v>434.19</v>
      </c>
    </row>
    <row r="19257" spans="1:4">
      <c r="A19257" s="354" t="s">
        <v>45793</v>
      </c>
      <c r="B19257" t="s">
        <v>45789</v>
      </c>
      <c r="C19257" s="354" t="s">
        <v>63</v>
      </c>
      <c r="D19257" s="355">
        <v>196.53</v>
      </c>
    </row>
    <row r="19258" spans="1:4">
      <c r="A19258" s="354" t="s">
        <v>45794</v>
      </c>
      <c r="B19258" t="s">
        <v>45789</v>
      </c>
      <c r="C19258" s="354" t="s">
        <v>63</v>
      </c>
      <c r="D19258" s="355">
        <v>152.69999999999999</v>
      </c>
    </row>
    <row r="19259" spans="1:4">
      <c r="A19259" s="354" t="s">
        <v>45795</v>
      </c>
      <c r="B19259" t="s">
        <v>45796</v>
      </c>
      <c r="C19259" s="354" t="s">
        <v>63</v>
      </c>
      <c r="D19259" s="355">
        <v>765.57</v>
      </c>
    </row>
    <row r="19260" spans="1:4">
      <c r="A19260" s="354" t="s">
        <v>45797</v>
      </c>
      <c r="B19260" t="s">
        <v>45796</v>
      </c>
      <c r="C19260" s="354" t="s">
        <v>63</v>
      </c>
      <c r="D19260" s="355">
        <v>355.09</v>
      </c>
    </row>
    <row r="19261" spans="1:4">
      <c r="A19261" s="354" t="s">
        <v>45798</v>
      </c>
      <c r="B19261" t="s">
        <v>45796</v>
      </c>
      <c r="C19261" s="354" t="s">
        <v>63</v>
      </c>
      <c r="D19261" s="355">
        <v>275.57</v>
      </c>
    </row>
    <row r="19262" spans="1:4">
      <c r="A19262" s="354" t="s">
        <v>45799</v>
      </c>
      <c r="B19262" t="s">
        <v>45796</v>
      </c>
      <c r="C19262" s="354" t="s">
        <v>63</v>
      </c>
      <c r="D19262" s="355">
        <v>761.38</v>
      </c>
    </row>
    <row r="19263" spans="1:4">
      <c r="A19263" s="354" t="s">
        <v>45800</v>
      </c>
      <c r="B19263" t="s">
        <v>45796</v>
      </c>
      <c r="C19263" s="354" t="s">
        <v>63</v>
      </c>
      <c r="D19263" s="355">
        <v>350.9</v>
      </c>
    </row>
    <row r="19264" spans="1:4">
      <c r="A19264" s="354" t="s">
        <v>45801</v>
      </c>
      <c r="B19264" t="s">
        <v>45796</v>
      </c>
      <c r="C19264" s="354" t="s">
        <v>63</v>
      </c>
      <c r="D19264" s="355">
        <v>271.38</v>
      </c>
    </row>
    <row r="19265" spans="1:4">
      <c r="A19265" s="354" t="s">
        <v>45802</v>
      </c>
      <c r="B19265" t="s">
        <v>45803</v>
      </c>
      <c r="C19265" s="354" t="s">
        <v>63</v>
      </c>
      <c r="D19265" s="355">
        <v>1093.56</v>
      </c>
    </row>
    <row r="19266" spans="1:4">
      <c r="A19266" s="354" t="s">
        <v>45804</v>
      </c>
      <c r="B19266" t="s">
        <v>45803</v>
      </c>
      <c r="C19266" s="354" t="s">
        <v>63</v>
      </c>
      <c r="D19266" s="355">
        <v>496.89</v>
      </c>
    </row>
    <row r="19267" spans="1:4">
      <c r="A19267" s="354" t="s">
        <v>45805</v>
      </c>
      <c r="B19267" t="s">
        <v>45803</v>
      </c>
      <c r="C19267" s="354" t="s">
        <v>63</v>
      </c>
      <c r="D19267" s="355">
        <v>381.91</v>
      </c>
    </row>
    <row r="19268" spans="1:4">
      <c r="A19268" s="354" t="s">
        <v>45806</v>
      </c>
      <c r="B19268" t="s">
        <v>45803</v>
      </c>
      <c r="C19268" s="354" t="s">
        <v>63</v>
      </c>
      <c r="D19268" s="355">
        <v>1089.3699999999999</v>
      </c>
    </row>
    <row r="19269" spans="1:4">
      <c r="A19269" s="354" t="s">
        <v>45807</v>
      </c>
      <c r="B19269" t="s">
        <v>45803</v>
      </c>
      <c r="C19269" s="354" t="s">
        <v>63</v>
      </c>
      <c r="D19269" s="355">
        <v>492.7</v>
      </c>
    </row>
    <row r="19270" spans="1:4">
      <c r="A19270" s="354" t="s">
        <v>45808</v>
      </c>
      <c r="B19270" t="s">
        <v>45803</v>
      </c>
      <c r="C19270" s="354" t="s">
        <v>63</v>
      </c>
      <c r="D19270" s="355">
        <v>377.72</v>
      </c>
    </row>
    <row r="19271" spans="1:4">
      <c r="A19271" s="354" t="s">
        <v>45809</v>
      </c>
      <c r="B19271" t="s">
        <v>45810</v>
      </c>
      <c r="C19271" s="354" t="s">
        <v>63</v>
      </c>
      <c r="D19271" s="355">
        <v>1179.32</v>
      </c>
    </row>
    <row r="19272" spans="1:4">
      <c r="A19272" s="354" t="s">
        <v>45811</v>
      </c>
      <c r="B19272" t="s">
        <v>45810</v>
      </c>
      <c r="C19272" s="354" t="s">
        <v>63</v>
      </c>
      <c r="D19272" s="355">
        <v>533.48</v>
      </c>
    </row>
    <row r="19273" spans="1:4">
      <c r="A19273" s="354" t="s">
        <v>45812</v>
      </c>
      <c r="B19273" t="s">
        <v>45810</v>
      </c>
      <c r="C19273" s="354" t="s">
        <v>63</v>
      </c>
      <c r="D19273" s="355">
        <v>409.24</v>
      </c>
    </row>
    <row r="19274" spans="1:4">
      <c r="A19274" s="354" t="s">
        <v>45813</v>
      </c>
      <c r="B19274" t="s">
        <v>45810</v>
      </c>
      <c r="C19274" s="354" t="s">
        <v>63</v>
      </c>
      <c r="D19274" s="355">
        <v>1175.1300000000001</v>
      </c>
    </row>
    <row r="19275" spans="1:4">
      <c r="A19275" s="354" t="s">
        <v>45814</v>
      </c>
      <c r="B19275" t="s">
        <v>45810</v>
      </c>
      <c r="C19275" s="354" t="s">
        <v>63</v>
      </c>
      <c r="D19275" s="355">
        <v>529.29</v>
      </c>
    </row>
    <row r="19276" spans="1:4">
      <c r="A19276" s="354" t="s">
        <v>45815</v>
      </c>
      <c r="B19276" t="s">
        <v>45810</v>
      </c>
      <c r="C19276" s="354" t="s">
        <v>63</v>
      </c>
      <c r="D19276" s="355">
        <v>405.05</v>
      </c>
    </row>
    <row r="19277" spans="1:4">
      <c r="A19277" s="354" t="s">
        <v>45816</v>
      </c>
      <c r="B19277" t="s">
        <v>45817</v>
      </c>
      <c r="C19277" s="354" t="s">
        <v>63</v>
      </c>
      <c r="D19277" s="355">
        <v>1291.03</v>
      </c>
    </row>
    <row r="19278" spans="1:4">
      <c r="A19278" s="354" t="s">
        <v>45818</v>
      </c>
      <c r="B19278" t="s">
        <v>45817</v>
      </c>
      <c r="C19278" s="354" t="s">
        <v>63</v>
      </c>
      <c r="D19278" s="355">
        <v>592.84</v>
      </c>
    </row>
    <row r="19279" spans="1:4">
      <c r="A19279" s="354" t="s">
        <v>45819</v>
      </c>
      <c r="B19279" t="s">
        <v>45817</v>
      </c>
      <c r="C19279" s="354" t="s">
        <v>63</v>
      </c>
      <c r="D19279" s="355">
        <v>456.26</v>
      </c>
    </row>
    <row r="19280" spans="1:4">
      <c r="A19280" s="354" t="s">
        <v>45820</v>
      </c>
      <c r="B19280" t="s">
        <v>45817</v>
      </c>
      <c r="C19280" s="354" t="s">
        <v>63</v>
      </c>
      <c r="D19280" s="355">
        <v>1286.8399999999999</v>
      </c>
    </row>
    <row r="19281" spans="1:4">
      <c r="A19281" s="354" t="s">
        <v>45821</v>
      </c>
      <c r="B19281" t="s">
        <v>45817</v>
      </c>
      <c r="C19281" s="354" t="s">
        <v>63</v>
      </c>
      <c r="D19281" s="355">
        <v>588.65</v>
      </c>
    </row>
    <row r="19282" spans="1:4">
      <c r="A19282" s="354" t="s">
        <v>45822</v>
      </c>
      <c r="B19282" t="s">
        <v>45817</v>
      </c>
      <c r="C19282" s="354" t="s">
        <v>63</v>
      </c>
      <c r="D19282" s="355">
        <v>452.07</v>
      </c>
    </row>
    <row r="19283" spans="1:4">
      <c r="A19283" s="354" t="s">
        <v>45823</v>
      </c>
      <c r="B19283" t="s">
        <v>45824</v>
      </c>
      <c r="C19283" s="354" t="s">
        <v>63</v>
      </c>
      <c r="D19283" s="355">
        <v>196.72</v>
      </c>
    </row>
    <row r="19284" spans="1:4">
      <c r="A19284" s="354" t="s">
        <v>45825</v>
      </c>
      <c r="B19284" t="s">
        <v>45824</v>
      </c>
      <c r="C19284" s="354" t="s">
        <v>63</v>
      </c>
      <c r="D19284" s="355">
        <v>82.57</v>
      </c>
    </row>
    <row r="19285" spans="1:4">
      <c r="A19285" s="354" t="s">
        <v>45826</v>
      </c>
      <c r="B19285" t="s">
        <v>45827</v>
      </c>
      <c r="C19285" s="354" t="s">
        <v>63</v>
      </c>
      <c r="D19285" s="355">
        <v>65.599999999999994</v>
      </c>
    </row>
    <row r="19286" spans="1:4">
      <c r="A19286" s="354" t="s">
        <v>45828</v>
      </c>
      <c r="B19286" t="s">
        <v>45824</v>
      </c>
      <c r="C19286" s="354" t="s">
        <v>63</v>
      </c>
      <c r="D19286" s="355">
        <v>192.53</v>
      </c>
    </row>
    <row r="19287" spans="1:4">
      <c r="A19287" s="354" t="s">
        <v>45829</v>
      </c>
      <c r="B19287" t="s">
        <v>45824</v>
      </c>
      <c r="C19287" s="354" t="s">
        <v>63</v>
      </c>
      <c r="D19287" s="355">
        <v>78.38</v>
      </c>
    </row>
    <row r="19288" spans="1:4">
      <c r="A19288" s="354" t="s">
        <v>45830</v>
      </c>
      <c r="B19288" t="s">
        <v>45827</v>
      </c>
      <c r="C19288" s="354" t="s">
        <v>63</v>
      </c>
      <c r="D19288" s="355">
        <v>61.41</v>
      </c>
    </row>
    <row r="19289" spans="1:4">
      <c r="A19289" s="354" t="s">
        <v>45831</v>
      </c>
      <c r="B19289" t="s">
        <v>45832</v>
      </c>
      <c r="C19289" s="354" t="s">
        <v>63</v>
      </c>
      <c r="D19289" s="355">
        <v>255.43</v>
      </c>
    </row>
    <row r="19290" spans="1:4">
      <c r="A19290" s="354" t="s">
        <v>45833</v>
      </c>
      <c r="B19290" t="s">
        <v>45832</v>
      </c>
      <c r="C19290" s="354" t="s">
        <v>63</v>
      </c>
      <c r="D19290" s="355">
        <v>110.05</v>
      </c>
    </row>
    <row r="19291" spans="1:4">
      <c r="A19291" s="354" t="s">
        <v>45834</v>
      </c>
      <c r="B19291" t="s">
        <v>45832</v>
      </c>
      <c r="C19291" s="354" t="s">
        <v>63</v>
      </c>
      <c r="D19291" s="355">
        <v>89.24</v>
      </c>
    </row>
    <row r="19292" spans="1:4">
      <c r="A19292" s="354" t="s">
        <v>45835</v>
      </c>
      <c r="B19292" t="s">
        <v>45832</v>
      </c>
      <c r="C19292" s="354" t="s">
        <v>63</v>
      </c>
      <c r="D19292" s="355">
        <v>251.24</v>
      </c>
    </row>
    <row r="19293" spans="1:4">
      <c r="A19293" s="354" t="s">
        <v>45836</v>
      </c>
      <c r="B19293" t="s">
        <v>45832</v>
      </c>
      <c r="C19293" s="354" t="s">
        <v>63</v>
      </c>
      <c r="D19293" s="355">
        <v>105.86</v>
      </c>
    </row>
    <row r="19294" spans="1:4">
      <c r="A19294" s="354" t="s">
        <v>45837</v>
      </c>
      <c r="B19294" t="s">
        <v>45832</v>
      </c>
      <c r="C19294" s="354" t="s">
        <v>63</v>
      </c>
      <c r="D19294" s="355">
        <v>85.05</v>
      </c>
    </row>
    <row r="19295" spans="1:4">
      <c r="A19295" s="354" t="s">
        <v>45838</v>
      </c>
      <c r="B19295" t="s">
        <v>45839</v>
      </c>
      <c r="C19295" s="354" t="s">
        <v>63</v>
      </c>
      <c r="D19295" s="355">
        <v>404.72</v>
      </c>
    </row>
    <row r="19296" spans="1:4">
      <c r="A19296" s="354" t="s">
        <v>45840</v>
      </c>
      <c r="B19296" t="s">
        <v>45839</v>
      </c>
      <c r="C19296" s="354" t="s">
        <v>63</v>
      </c>
      <c r="D19296" s="355">
        <v>168.18</v>
      </c>
    </row>
    <row r="19297" spans="1:4">
      <c r="A19297" s="354" t="s">
        <v>45841</v>
      </c>
      <c r="B19297" t="s">
        <v>45839</v>
      </c>
      <c r="C19297" s="354" t="s">
        <v>63</v>
      </c>
      <c r="D19297" s="355">
        <v>132.44</v>
      </c>
    </row>
    <row r="19298" spans="1:4">
      <c r="A19298" s="354" t="s">
        <v>45842</v>
      </c>
      <c r="B19298" t="s">
        <v>45839</v>
      </c>
      <c r="C19298" s="354" t="s">
        <v>63</v>
      </c>
      <c r="D19298" s="355">
        <v>400.53</v>
      </c>
    </row>
    <row r="19299" spans="1:4">
      <c r="A19299" s="354" t="s">
        <v>45843</v>
      </c>
      <c r="B19299" t="s">
        <v>45839</v>
      </c>
      <c r="C19299" s="354" t="s">
        <v>63</v>
      </c>
      <c r="D19299" s="355">
        <v>163.99</v>
      </c>
    </row>
    <row r="19300" spans="1:4">
      <c r="A19300" s="354" t="s">
        <v>45844</v>
      </c>
      <c r="B19300" t="s">
        <v>45839</v>
      </c>
      <c r="C19300" s="354" t="s">
        <v>63</v>
      </c>
      <c r="D19300" s="355">
        <v>128.25</v>
      </c>
    </row>
    <row r="19301" spans="1:4">
      <c r="A19301" s="354" t="s">
        <v>45845</v>
      </c>
      <c r="B19301" t="s">
        <v>45846</v>
      </c>
      <c r="C19301" s="354" t="s">
        <v>63</v>
      </c>
      <c r="D19301" s="355">
        <v>127.04</v>
      </c>
    </row>
    <row r="19302" spans="1:4">
      <c r="A19302" s="354" t="s">
        <v>45847</v>
      </c>
      <c r="B19302" t="s">
        <v>45846</v>
      </c>
      <c r="C19302" s="354" t="s">
        <v>63</v>
      </c>
      <c r="D19302" s="355">
        <v>66.44</v>
      </c>
    </row>
    <row r="19303" spans="1:4">
      <c r="A19303" s="354" t="s">
        <v>45848</v>
      </c>
      <c r="B19303" t="s">
        <v>45846</v>
      </c>
      <c r="C19303" s="354" t="s">
        <v>63</v>
      </c>
      <c r="D19303" s="355">
        <v>51.19</v>
      </c>
    </row>
    <row r="19304" spans="1:4">
      <c r="A19304" s="354" t="s">
        <v>45849</v>
      </c>
      <c r="B19304" t="s">
        <v>45846</v>
      </c>
      <c r="C19304" s="354" t="s">
        <v>63</v>
      </c>
      <c r="D19304" s="355">
        <v>122.85</v>
      </c>
    </row>
    <row r="19305" spans="1:4">
      <c r="A19305" s="354" t="s">
        <v>45850</v>
      </c>
      <c r="B19305" t="s">
        <v>45846</v>
      </c>
      <c r="C19305" s="354" t="s">
        <v>63</v>
      </c>
      <c r="D19305" s="355">
        <v>62.25</v>
      </c>
    </row>
    <row r="19306" spans="1:4">
      <c r="A19306" s="354" t="s">
        <v>45851</v>
      </c>
      <c r="B19306" t="s">
        <v>45846</v>
      </c>
      <c r="C19306" s="354" t="s">
        <v>63</v>
      </c>
      <c r="D19306" s="355">
        <v>47</v>
      </c>
    </row>
    <row r="19307" spans="1:4">
      <c r="A19307" s="354" t="s">
        <v>45852</v>
      </c>
      <c r="B19307" t="s">
        <v>45853</v>
      </c>
      <c r="C19307" s="354" t="s">
        <v>63</v>
      </c>
      <c r="D19307" s="355">
        <v>16.5</v>
      </c>
    </row>
    <row r="19308" spans="1:4">
      <c r="A19308" s="354" t="s">
        <v>45854</v>
      </c>
      <c r="B19308" t="s">
        <v>45853</v>
      </c>
      <c r="C19308" s="354" t="s">
        <v>63</v>
      </c>
      <c r="D19308" s="355">
        <v>11</v>
      </c>
    </row>
    <row r="19309" spans="1:4">
      <c r="A19309" s="354" t="s">
        <v>45855</v>
      </c>
      <c r="B19309" t="s">
        <v>45853</v>
      </c>
      <c r="C19309" s="354" t="s">
        <v>63</v>
      </c>
      <c r="D19309" s="355">
        <v>16.5</v>
      </c>
    </row>
    <row r="19310" spans="1:4">
      <c r="A19310" s="354" t="s">
        <v>45856</v>
      </c>
      <c r="B19310" t="s">
        <v>45853</v>
      </c>
      <c r="C19310" s="354" t="s">
        <v>63</v>
      </c>
      <c r="D19310" s="355">
        <v>11</v>
      </c>
    </row>
    <row r="19311" spans="1:4">
      <c r="A19311" s="354" t="s">
        <v>45857</v>
      </c>
      <c r="B19311" t="s">
        <v>45858</v>
      </c>
      <c r="C19311" s="354" t="s">
        <v>63</v>
      </c>
      <c r="D19311" s="355">
        <v>57</v>
      </c>
    </row>
    <row r="19312" spans="1:4">
      <c r="A19312" s="354" t="s">
        <v>45859</v>
      </c>
      <c r="B19312" t="s">
        <v>45858</v>
      </c>
      <c r="C19312" s="354" t="s">
        <v>63</v>
      </c>
      <c r="D19312" s="355">
        <v>38</v>
      </c>
    </row>
    <row r="19313" spans="1:4">
      <c r="A19313" s="354" t="s">
        <v>45860</v>
      </c>
      <c r="B19313" t="s">
        <v>45858</v>
      </c>
      <c r="C19313" s="354" t="s">
        <v>63</v>
      </c>
      <c r="D19313" s="355">
        <v>57</v>
      </c>
    </row>
    <row r="19314" spans="1:4">
      <c r="A19314" s="354" t="s">
        <v>45861</v>
      </c>
      <c r="B19314" t="s">
        <v>45858</v>
      </c>
      <c r="C19314" s="354" t="s">
        <v>63</v>
      </c>
      <c r="D19314" s="355">
        <v>38</v>
      </c>
    </row>
    <row r="19315" spans="1:4">
      <c r="A19315" s="354" t="s">
        <v>45862</v>
      </c>
      <c r="B19315" t="s">
        <v>45863</v>
      </c>
      <c r="C19315" s="354" t="s">
        <v>63</v>
      </c>
      <c r="D19315" s="355">
        <v>3.55</v>
      </c>
    </row>
    <row r="19316" spans="1:4">
      <c r="A19316" s="354" t="s">
        <v>45864</v>
      </c>
      <c r="B19316" t="s">
        <v>45863</v>
      </c>
      <c r="C19316" s="354" t="s">
        <v>63</v>
      </c>
      <c r="D19316" s="355">
        <v>2.37</v>
      </c>
    </row>
    <row r="19317" spans="1:4">
      <c r="A19317" s="354" t="s">
        <v>45865</v>
      </c>
      <c r="B19317" t="s">
        <v>45863</v>
      </c>
      <c r="C19317" s="354" t="s">
        <v>63</v>
      </c>
      <c r="D19317" s="355">
        <v>3.55</v>
      </c>
    </row>
    <row r="19318" spans="1:4">
      <c r="A19318" s="354" t="s">
        <v>45866</v>
      </c>
      <c r="B19318" t="s">
        <v>45863</v>
      </c>
      <c r="C19318" s="354" t="s">
        <v>63</v>
      </c>
      <c r="D19318" s="355">
        <v>2.37</v>
      </c>
    </row>
    <row r="19319" spans="1:4">
      <c r="A19319" s="354" t="s">
        <v>45867</v>
      </c>
      <c r="B19319" t="s">
        <v>45868</v>
      </c>
      <c r="C19319" s="354" t="s">
        <v>63</v>
      </c>
      <c r="D19319" s="355">
        <v>7.78</v>
      </c>
    </row>
    <row r="19320" spans="1:4">
      <c r="A19320" s="354" t="s">
        <v>45869</v>
      </c>
      <c r="B19320" t="s">
        <v>45868</v>
      </c>
      <c r="C19320" s="354" t="s">
        <v>63</v>
      </c>
      <c r="D19320" s="355">
        <v>5.18</v>
      </c>
    </row>
    <row r="19321" spans="1:4">
      <c r="A19321" s="354" t="s">
        <v>45870</v>
      </c>
      <c r="B19321" t="s">
        <v>45868</v>
      </c>
      <c r="C19321" s="354" t="s">
        <v>63</v>
      </c>
      <c r="D19321" s="355">
        <v>7.78</v>
      </c>
    </row>
    <row r="19322" spans="1:4">
      <c r="A19322" s="354" t="s">
        <v>45871</v>
      </c>
      <c r="B19322" t="s">
        <v>45868</v>
      </c>
      <c r="C19322" s="354" t="s">
        <v>63</v>
      </c>
      <c r="D19322" s="355">
        <v>5.18</v>
      </c>
    </row>
    <row r="19323" spans="1:4">
      <c r="A19323" s="354" t="s">
        <v>45872</v>
      </c>
      <c r="B19323" t="s">
        <v>45873</v>
      </c>
      <c r="C19323" s="354" t="s">
        <v>63</v>
      </c>
      <c r="D19323" s="355">
        <v>2.76</v>
      </c>
    </row>
    <row r="19324" spans="1:4">
      <c r="A19324" s="354" t="s">
        <v>45874</v>
      </c>
      <c r="B19324" t="s">
        <v>45873</v>
      </c>
      <c r="C19324" s="354" t="s">
        <v>63</v>
      </c>
      <c r="D19324" s="355">
        <v>1.97</v>
      </c>
    </row>
    <row r="19325" spans="1:4">
      <c r="A19325" s="354" t="s">
        <v>45875</v>
      </c>
      <c r="B19325" t="s">
        <v>45873</v>
      </c>
      <c r="C19325" s="354" t="s">
        <v>63</v>
      </c>
      <c r="D19325" s="355">
        <v>2.76</v>
      </c>
    </row>
    <row r="19326" spans="1:4">
      <c r="A19326" s="354" t="s">
        <v>45876</v>
      </c>
      <c r="B19326" t="s">
        <v>45873</v>
      </c>
      <c r="C19326" s="354" t="s">
        <v>63</v>
      </c>
      <c r="D19326" s="355">
        <v>1.97</v>
      </c>
    </row>
    <row r="19327" spans="1:4">
      <c r="A19327" s="354" t="s">
        <v>45877</v>
      </c>
      <c r="B19327" t="s">
        <v>45878</v>
      </c>
      <c r="C19327" s="354" t="s">
        <v>63</v>
      </c>
      <c r="D19327" s="355">
        <v>3.51</v>
      </c>
    </row>
    <row r="19328" spans="1:4">
      <c r="A19328" s="354" t="s">
        <v>45879</v>
      </c>
      <c r="B19328" t="s">
        <v>45878</v>
      </c>
      <c r="C19328" s="354" t="s">
        <v>63</v>
      </c>
      <c r="D19328" s="355">
        <v>1.34</v>
      </c>
    </row>
    <row r="19329" spans="1:4">
      <c r="A19329" s="354" t="s">
        <v>45880</v>
      </c>
      <c r="B19329" t="s">
        <v>45878</v>
      </c>
      <c r="C19329" s="354" t="s">
        <v>63</v>
      </c>
      <c r="D19329" s="355">
        <v>3.51</v>
      </c>
    </row>
    <row r="19330" spans="1:4">
      <c r="A19330" s="354" t="s">
        <v>45881</v>
      </c>
      <c r="B19330" t="s">
        <v>45878</v>
      </c>
      <c r="C19330" s="354" t="s">
        <v>63</v>
      </c>
      <c r="D19330" s="355">
        <v>1.34</v>
      </c>
    </row>
    <row r="19331" spans="1:4">
      <c r="A19331" s="354" t="s">
        <v>45882</v>
      </c>
      <c r="B19331" t="s">
        <v>45883</v>
      </c>
      <c r="C19331" s="354" t="s">
        <v>63</v>
      </c>
      <c r="D19331" s="355">
        <v>982.11</v>
      </c>
    </row>
    <row r="19332" spans="1:4">
      <c r="A19332" s="354" t="s">
        <v>45884</v>
      </c>
      <c r="B19332" t="s">
        <v>45883</v>
      </c>
      <c r="C19332" s="354" t="s">
        <v>63</v>
      </c>
      <c r="D19332" s="355">
        <v>94.7</v>
      </c>
    </row>
    <row r="19333" spans="1:4">
      <c r="A19333" s="354" t="s">
        <v>45885</v>
      </c>
      <c r="B19333" t="s">
        <v>45883</v>
      </c>
      <c r="C19333" s="354" t="s">
        <v>63</v>
      </c>
      <c r="D19333" s="355">
        <v>65.58</v>
      </c>
    </row>
    <row r="19334" spans="1:4">
      <c r="A19334" s="354" t="s">
        <v>45886</v>
      </c>
      <c r="B19334" t="s">
        <v>45883</v>
      </c>
      <c r="C19334" s="354" t="s">
        <v>63</v>
      </c>
      <c r="D19334" s="355">
        <v>977.92</v>
      </c>
    </row>
    <row r="19335" spans="1:4">
      <c r="A19335" s="354" t="s">
        <v>45887</v>
      </c>
      <c r="B19335" t="s">
        <v>45883</v>
      </c>
      <c r="C19335" s="354" t="s">
        <v>63</v>
      </c>
      <c r="D19335" s="355">
        <v>90.51</v>
      </c>
    </row>
    <row r="19336" spans="1:4">
      <c r="A19336" s="354" t="s">
        <v>45888</v>
      </c>
      <c r="B19336" t="s">
        <v>45883</v>
      </c>
      <c r="C19336" s="354" t="s">
        <v>63</v>
      </c>
      <c r="D19336" s="355">
        <v>61.39</v>
      </c>
    </row>
    <row r="19337" spans="1:4">
      <c r="A19337" s="354" t="s">
        <v>45889</v>
      </c>
      <c r="B19337" t="s">
        <v>45890</v>
      </c>
      <c r="C19337" s="354" t="s">
        <v>63</v>
      </c>
      <c r="D19337" s="355">
        <v>3.77</v>
      </c>
    </row>
    <row r="19338" spans="1:4">
      <c r="A19338" s="354" t="s">
        <v>45891</v>
      </c>
      <c r="B19338" t="s">
        <v>45890</v>
      </c>
      <c r="C19338" s="354" t="s">
        <v>63</v>
      </c>
      <c r="D19338" s="355">
        <v>1.19</v>
      </c>
    </row>
    <row r="19339" spans="1:4">
      <c r="A19339" s="354" t="s">
        <v>45892</v>
      </c>
      <c r="B19339" t="s">
        <v>45890</v>
      </c>
      <c r="C19339" s="354" t="s">
        <v>63</v>
      </c>
      <c r="D19339" s="355">
        <v>3.77</v>
      </c>
    </row>
    <row r="19340" spans="1:4">
      <c r="A19340" s="354" t="s">
        <v>45893</v>
      </c>
      <c r="B19340" t="s">
        <v>45890</v>
      </c>
      <c r="C19340" s="354" t="s">
        <v>63</v>
      </c>
      <c r="D19340" s="355">
        <v>1.19</v>
      </c>
    </row>
    <row r="19341" spans="1:4">
      <c r="A19341" s="354" t="s">
        <v>45894</v>
      </c>
      <c r="B19341" t="s">
        <v>45895</v>
      </c>
      <c r="C19341" s="354" t="s">
        <v>63</v>
      </c>
      <c r="D19341" s="355">
        <v>1.54</v>
      </c>
    </row>
    <row r="19342" spans="1:4">
      <c r="A19342" s="354" t="s">
        <v>45896</v>
      </c>
      <c r="B19342" t="s">
        <v>45895</v>
      </c>
      <c r="C19342" s="354" t="s">
        <v>63</v>
      </c>
      <c r="D19342" s="355">
        <v>0.34</v>
      </c>
    </row>
    <row r="19343" spans="1:4">
      <c r="A19343" s="354" t="s">
        <v>45897</v>
      </c>
      <c r="B19343" t="s">
        <v>45895</v>
      </c>
      <c r="C19343" s="354" t="s">
        <v>63</v>
      </c>
      <c r="D19343" s="355">
        <v>1.54</v>
      </c>
    </row>
    <row r="19344" spans="1:4">
      <c r="A19344" s="354" t="s">
        <v>45898</v>
      </c>
      <c r="B19344" t="s">
        <v>45895</v>
      </c>
      <c r="C19344" s="354" t="s">
        <v>63</v>
      </c>
      <c r="D19344" s="355">
        <v>0.34</v>
      </c>
    </row>
    <row r="19345" spans="1:4">
      <c r="A19345" s="354" t="s">
        <v>45899</v>
      </c>
      <c r="B19345" t="s">
        <v>45900</v>
      </c>
      <c r="C19345" s="354" t="s">
        <v>63</v>
      </c>
      <c r="D19345" s="355">
        <v>3.04</v>
      </c>
    </row>
    <row r="19346" spans="1:4">
      <c r="A19346" s="354" t="s">
        <v>45901</v>
      </c>
      <c r="B19346" t="s">
        <v>45900</v>
      </c>
      <c r="C19346" s="354" t="s">
        <v>63</v>
      </c>
      <c r="D19346" s="355">
        <v>2.17</v>
      </c>
    </row>
    <row r="19347" spans="1:4">
      <c r="A19347" s="354" t="s">
        <v>45902</v>
      </c>
      <c r="B19347" t="s">
        <v>45900</v>
      </c>
      <c r="C19347" s="354" t="s">
        <v>63</v>
      </c>
      <c r="D19347" s="355">
        <v>3.04</v>
      </c>
    </row>
    <row r="19348" spans="1:4">
      <c r="A19348" s="354" t="s">
        <v>45903</v>
      </c>
      <c r="B19348" t="s">
        <v>45900</v>
      </c>
      <c r="C19348" s="354" t="s">
        <v>63</v>
      </c>
      <c r="D19348" s="355">
        <v>2.17</v>
      </c>
    </row>
    <row r="19349" spans="1:4">
      <c r="A19349" s="354" t="s">
        <v>45904</v>
      </c>
      <c r="B19349" t="s">
        <v>45905</v>
      </c>
      <c r="C19349" s="354" t="s">
        <v>63</v>
      </c>
      <c r="D19349" s="355">
        <v>175.82</v>
      </c>
    </row>
    <row r="19350" spans="1:4">
      <c r="A19350" s="354" t="s">
        <v>45906</v>
      </c>
      <c r="B19350" t="s">
        <v>45907</v>
      </c>
      <c r="C19350" s="354" t="s">
        <v>63</v>
      </c>
      <c r="D19350" s="355">
        <v>94.27</v>
      </c>
    </row>
    <row r="19351" spans="1:4">
      <c r="A19351" s="354" t="s">
        <v>45908</v>
      </c>
      <c r="B19351" t="s">
        <v>45907</v>
      </c>
      <c r="C19351" s="354" t="s">
        <v>63</v>
      </c>
      <c r="D19351" s="355">
        <v>79.790000000000006</v>
      </c>
    </row>
    <row r="19352" spans="1:4">
      <c r="A19352" s="354" t="s">
        <v>45909</v>
      </c>
      <c r="B19352" t="s">
        <v>45905</v>
      </c>
      <c r="C19352" s="354" t="s">
        <v>63</v>
      </c>
      <c r="D19352" s="355">
        <v>171.63</v>
      </c>
    </row>
    <row r="19353" spans="1:4">
      <c r="A19353" s="354" t="s">
        <v>45910</v>
      </c>
      <c r="B19353" t="s">
        <v>45907</v>
      </c>
      <c r="C19353" s="354" t="s">
        <v>63</v>
      </c>
      <c r="D19353" s="355">
        <v>90.08</v>
      </c>
    </row>
    <row r="19354" spans="1:4">
      <c r="A19354" s="354" t="s">
        <v>45911</v>
      </c>
      <c r="B19354" t="s">
        <v>45907</v>
      </c>
      <c r="C19354" s="354" t="s">
        <v>63</v>
      </c>
      <c r="D19354" s="355">
        <v>75.599999999999994</v>
      </c>
    </row>
    <row r="19355" spans="1:4">
      <c r="A19355" s="354" t="s">
        <v>45912</v>
      </c>
      <c r="B19355" t="s">
        <v>45913</v>
      </c>
      <c r="C19355" s="354" t="s">
        <v>63</v>
      </c>
      <c r="D19355" s="355">
        <v>173.45</v>
      </c>
    </row>
    <row r="19356" spans="1:4">
      <c r="A19356" s="354" t="s">
        <v>45914</v>
      </c>
      <c r="B19356" t="s">
        <v>45913</v>
      </c>
      <c r="C19356" s="354" t="s">
        <v>63</v>
      </c>
      <c r="D19356" s="355">
        <v>88.82</v>
      </c>
    </row>
    <row r="19357" spans="1:4">
      <c r="A19357" s="354" t="s">
        <v>45915</v>
      </c>
      <c r="B19357" t="s">
        <v>45913</v>
      </c>
      <c r="C19357" s="354" t="s">
        <v>63</v>
      </c>
      <c r="D19357" s="355">
        <v>74.61</v>
      </c>
    </row>
    <row r="19358" spans="1:4">
      <c r="A19358" s="354" t="s">
        <v>45916</v>
      </c>
      <c r="B19358" t="s">
        <v>45913</v>
      </c>
      <c r="C19358" s="354" t="s">
        <v>63</v>
      </c>
      <c r="D19358" s="355">
        <v>169.26</v>
      </c>
    </row>
    <row r="19359" spans="1:4">
      <c r="A19359" s="354" t="s">
        <v>45917</v>
      </c>
      <c r="B19359" t="s">
        <v>45913</v>
      </c>
      <c r="C19359" s="354" t="s">
        <v>63</v>
      </c>
      <c r="D19359" s="355">
        <v>84.63</v>
      </c>
    </row>
    <row r="19360" spans="1:4">
      <c r="A19360" s="354" t="s">
        <v>45918</v>
      </c>
      <c r="B19360" t="s">
        <v>45913</v>
      </c>
      <c r="C19360" s="354" t="s">
        <v>63</v>
      </c>
      <c r="D19360" s="355">
        <v>70.42</v>
      </c>
    </row>
    <row r="19361" spans="1:4">
      <c r="A19361" s="354" t="s">
        <v>45919</v>
      </c>
      <c r="B19361" t="s">
        <v>45920</v>
      </c>
      <c r="C19361" s="354" t="s">
        <v>63</v>
      </c>
      <c r="D19361" s="355">
        <v>185.61</v>
      </c>
    </row>
    <row r="19362" spans="1:4">
      <c r="A19362" s="354" t="s">
        <v>45921</v>
      </c>
      <c r="B19362" t="s">
        <v>45920</v>
      </c>
      <c r="C19362" s="354" t="s">
        <v>63</v>
      </c>
      <c r="D19362" s="355">
        <v>98.6</v>
      </c>
    </row>
    <row r="19363" spans="1:4">
      <c r="A19363" s="354" t="s">
        <v>45922</v>
      </c>
      <c r="B19363" t="s">
        <v>45920</v>
      </c>
      <c r="C19363" s="354" t="s">
        <v>63</v>
      </c>
      <c r="D19363" s="355">
        <v>83.17</v>
      </c>
    </row>
    <row r="19364" spans="1:4">
      <c r="A19364" s="354" t="s">
        <v>45923</v>
      </c>
      <c r="B19364" t="s">
        <v>45920</v>
      </c>
      <c r="C19364" s="354" t="s">
        <v>63</v>
      </c>
      <c r="D19364" s="355">
        <v>181.42</v>
      </c>
    </row>
    <row r="19365" spans="1:4">
      <c r="A19365" s="354" t="s">
        <v>45924</v>
      </c>
      <c r="B19365" t="s">
        <v>45920</v>
      </c>
      <c r="C19365" s="354" t="s">
        <v>63</v>
      </c>
      <c r="D19365" s="355">
        <v>94.41</v>
      </c>
    </row>
    <row r="19366" spans="1:4">
      <c r="A19366" s="354" t="s">
        <v>45925</v>
      </c>
      <c r="B19366" t="s">
        <v>45920</v>
      </c>
      <c r="C19366" s="354" t="s">
        <v>63</v>
      </c>
      <c r="D19366" s="355">
        <v>78.98</v>
      </c>
    </row>
    <row r="19367" spans="1:4">
      <c r="A19367" s="354" t="s">
        <v>45926</v>
      </c>
      <c r="B19367" t="s">
        <v>45927</v>
      </c>
      <c r="C19367" s="354" t="s">
        <v>63</v>
      </c>
      <c r="D19367" s="355">
        <v>166.16</v>
      </c>
    </row>
    <row r="19368" spans="1:4">
      <c r="A19368" s="354" t="s">
        <v>45928</v>
      </c>
      <c r="B19368" t="s">
        <v>45927</v>
      </c>
      <c r="C19368" s="354" t="s">
        <v>63</v>
      </c>
      <c r="D19368" s="355">
        <v>82.54</v>
      </c>
    </row>
    <row r="19369" spans="1:4">
      <c r="A19369" s="354" t="s">
        <v>45929</v>
      </c>
      <c r="B19369" t="s">
        <v>45927</v>
      </c>
      <c r="C19369" s="354" t="s">
        <v>63</v>
      </c>
      <c r="D19369" s="355">
        <v>69.069999999999993</v>
      </c>
    </row>
    <row r="19370" spans="1:4">
      <c r="A19370" s="354" t="s">
        <v>45930</v>
      </c>
      <c r="B19370" t="s">
        <v>45927</v>
      </c>
      <c r="C19370" s="354" t="s">
        <v>63</v>
      </c>
      <c r="D19370" s="355">
        <v>161.97</v>
      </c>
    </row>
    <row r="19371" spans="1:4">
      <c r="A19371" s="354" t="s">
        <v>45931</v>
      </c>
      <c r="B19371" t="s">
        <v>45927</v>
      </c>
      <c r="C19371" s="354" t="s">
        <v>63</v>
      </c>
      <c r="D19371" s="355">
        <v>78.349999999999994</v>
      </c>
    </row>
    <row r="19372" spans="1:4">
      <c r="A19372" s="354" t="s">
        <v>45932</v>
      </c>
      <c r="B19372" t="s">
        <v>45927</v>
      </c>
      <c r="C19372" s="354" t="s">
        <v>63</v>
      </c>
      <c r="D19372" s="355">
        <v>64.88</v>
      </c>
    </row>
    <row r="19373" spans="1:4">
      <c r="A19373" s="354" t="s">
        <v>45933</v>
      </c>
      <c r="B19373" t="s">
        <v>45934</v>
      </c>
      <c r="C19373" s="354" t="s">
        <v>63</v>
      </c>
      <c r="D19373" s="355">
        <v>205.75</v>
      </c>
    </row>
    <row r="19374" spans="1:4">
      <c r="A19374" s="354" t="s">
        <v>45935</v>
      </c>
      <c r="B19374" t="s">
        <v>45934</v>
      </c>
      <c r="C19374" s="354" t="s">
        <v>63</v>
      </c>
      <c r="D19374" s="355">
        <v>110.68</v>
      </c>
    </row>
    <row r="19375" spans="1:4">
      <c r="A19375" s="354" t="s">
        <v>45936</v>
      </c>
      <c r="B19375" t="s">
        <v>45934</v>
      </c>
      <c r="C19375" s="354" t="s">
        <v>63</v>
      </c>
      <c r="D19375" s="355">
        <v>93.25</v>
      </c>
    </row>
    <row r="19376" spans="1:4">
      <c r="A19376" s="354" t="s">
        <v>45937</v>
      </c>
      <c r="B19376" t="s">
        <v>45934</v>
      </c>
      <c r="C19376" s="354" t="s">
        <v>63</v>
      </c>
      <c r="D19376" s="355">
        <v>201.56</v>
      </c>
    </row>
    <row r="19377" spans="1:4">
      <c r="A19377" s="354" t="s">
        <v>45938</v>
      </c>
      <c r="B19377" t="s">
        <v>45934</v>
      </c>
      <c r="C19377" s="354" t="s">
        <v>63</v>
      </c>
      <c r="D19377" s="355">
        <v>106.49</v>
      </c>
    </row>
    <row r="19378" spans="1:4">
      <c r="A19378" s="354" t="s">
        <v>45939</v>
      </c>
      <c r="B19378" t="s">
        <v>45934</v>
      </c>
      <c r="C19378" s="354" t="s">
        <v>63</v>
      </c>
      <c r="D19378" s="355">
        <v>89.06</v>
      </c>
    </row>
    <row r="19379" spans="1:4">
      <c r="A19379" s="354" t="s">
        <v>45940</v>
      </c>
      <c r="B19379" t="s">
        <v>45941</v>
      </c>
      <c r="C19379" s="354" t="s">
        <v>63</v>
      </c>
      <c r="D19379" s="355">
        <v>82.92</v>
      </c>
    </row>
    <row r="19380" spans="1:4">
      <c r="A19380" s="354" t="s">
        <v>45942</v>
      </c>
      <c r="B19380" t="s">
        <v>45941</v>
      </c>
      <c r="C19380" s="354" t="s">
        <v>63</v>
      </c>
      <c r="D19380" s="355">
        <v>54.01</v>
      </c>
    </row>
    <row r="19381" spans="1:4">
      <c r="A19381" s="354" t="s">
        <v>45943</v>
      </c>
      <c r="B19381" t="s">
        <v>45941</v>
      </c>
      <c r="C19381" s="354" t="s">
        <v>63</v>
      </c>
      <c r="D19381" s="355">
        <v>48.85</v>
      </c>
    </row>
    <row r="19382" spans="1:4">
      <c r="A19382" s="354" t="s">
        <v>45944</v>
      </c>
      <c r="B19382" t="s">
        <v>45941</v>
      </c>
      <c r="C19382" s="354" t="s">
        <v>63</v>
      </c>
      <c r="D19382" s="355">
        <v>78.73</v>
      </c>
    </row>
    <row r="19383" spans="1:4">
      <c r="A19383" s="354" t="s">
        <v>45945</v>
      </c>
      <c r="B19383" t="s">
        <v>45941</v>
      </c>
      <c r="C19383" s="354" t="s">
        <v>63</v>
      </c>
      <c r="D19383" s="355">
        <v>49.82</v>
      </c>
    </row>
    <row r="19384" spans="1:4">
      <c r="A19384" s="354" t="s">
        <v>45946</v>
      </c>
      <c r="B19384" t="s">
        <v>45941</v>
      </c>
      <c r="C19384" s="354" t="s">
        <v>63</v>
      </c>
      <c r="D19384" s="355">
        <v>44.66</v>
      </c>
    </row>
    <row r="19385" spans="1:4">
      <c r="A19385" s="354" t="s">
        <v>45947</v>
      </c>
      <c r="B19385" t="s">
        <v>45948</v>
      </c>
      <c r="C19385" s="354" t="s">
        <v>63</v>
      </c>
      <c r="D19385" s="355">
        <v>232.27</v>
      </c>
    </row>
    <row r="19386" spans="1:4">
      <c r="A19386" s="354" t="s">
        <v>45949</v>
      </c>
      <c r="B19386" t="s">
        <v>45948</v>
      </c>
      <c r="C19386" s="354" t="s">
        <v>63</v>
      </c>
      <c r="D19386" s="355">
        <v>126.6</v>
      </c>
    </row>
    <row r="19387" spans="1:4">
      <c r="A19387" s="354" t="s">
        <v>45950</v>
      </c>
      <c r="B19387" t="s">
        <v>45948</v>
      </c>
      <c r="C19387" s="354" t="s">
        <v>63</v>
      </c>
      <c r="D19387" s="355">
        <v>106.51</v>
      </c>
    </row>
    <row r="19388" spans="1:4">
      <c r="A19388" s="354" t="s">
        <v>45951</v>
      </c>
      <c r="B19388" t="s">
        <v>45948</v>
      </c>
      <c r="C19388" s="354" t="s">
        <v>63</v>
      </c>
      <c r="D19388" s="355">
        <v>228.08</v>
      </c>
    </row>
    <row r="19389" spans="1:4">
      <c r="A19389" s="354" t="s">
        <v>45952</v>
      </c>
      <c r="B19389" t="s">
        <v>45948</v>
      </c>
      <c r="C19389" s="354" t="s">
        <v>63</v>
      </c>
      <c r="D19389" s="355">
        <v>122.41</v>
      </c>
    </row>
    <row r="19390" spans="1:4">
      <c r="A19390" s="354" t="s">
        <v>45953</v>
      </c>
      <c r="B19390" t="s">
        <v>45948</v>
      </c>
      <c r="C19390" s="354" t="s">
        <v>63</v>
      </c>
      <c r="D19390" s="355">
        <v>102.32</v>
      </c>
    </row>
    <row r="19391" spans="1:4">
      <c r="A19391" s="354" t="s">
        <v>45954</v>
      </c>
      <c r="B19391" t="s">
        <v>45955</v>
      </c>
      <c r="C19391" s="354" t="s">
        <v>63</v>
      </c>
      <c r="D19391" s="355">
        <v>29.7</v>
      </c>
    </row>
    <row r="19392" spans="1:4">
      <c r="A19392" s="354" t="s">
        <v>45956</v>
      </c>
      <c r="B19392" t="s">
        <v>45955</v>
      </c>
      <c r="C19392" s="354" t="s">
        <v>63</v>
      </c>
      <c r="D19392" s="355">
        <v>9.52</v>
      </c>
    </row>
    <row r="19393" spans="1:4">
      <c r="A19393" s="354" t="s">
        <v>45957</v>
      </c>
      <c r="B19393" t="s">
        <v>45955</v>
      </c>
      <c r="C19393" s="354" t="s">
        <v>63</v>
      </c>
      <c r="D19393" s="355">
        <v>29.7</v>
      </c>
    </row>
    <row r="19394" spans="1:4">
      <c r="A19394" s="354" t="s">
        <v>45958</v>
      </c>
      <c r="B19394" t="s">
        <v>45955</v>
      </c>
      <c r="C19394" s="354" t="s">
        <v>63</v>
      </c>
      <c r="D19394" s="355">
        <v>9.52</v>
      </c>
    </row>
    <row r="19395" spans="1:4">
      <c r="A19395" s="354" t="s">
        <v>45959</v>
      </c>
      <c r="B19395" t="s">
        <v>45960</v>
      </c>
      <c r="C19395" s="354" t="s">
        <v>63</v>
      </c>
      <c r="D19395" s="355">
        <v>660.82</v>
      </c>
    </row>
    <row r="19396" spans="1:4">
      <c r="A19396" s="354" t="s">
        <v>45961</v>
      </c>
      <c r="B19396" t="s">
        <v>45960</v>
      </c>
      <c r="C19396" s="354" t="s">
        <v>63</v>
      </c>
      <c r="D19396" s="355">
        <v>403.13</v>
      </c>
    </row>
    <row r="19397" spans="1:4">
      <c r="A19397" s="354" t="s">
        <v>45962</v>
      </c>
      <c r="B19397" t="s">
        <v>45960</v>
      </c>
      <c r="C19397" s="354" t="s">
        <v>63</v>
      </c>
      <c r="D19397" s="355">
        <v>382.13</v>
      </c>
    </row>
    <row r="19398" spans="1:4">
      <c r="A19398" s="354" t="s">
        <v>45963</v>
      </c>
      <c r="B19398" t="s">
        <v>45960</v>
      </c>
      <c r="C19398" s="354" t="s">
        <v>63</v>
      </c>
      <c r="D19398" s="355">
        <v>645.87</v>
      </c>
    </row>
    <row r="19399" spans="1:4">
      <c r="A19399" s="354" t="s">
        <v>45964</v>
      </c>
      <c r="B19399" t="s">
        <v>45960</v>
      </c>
      <c r="C19399" s="354" t="s">
        <v>63</v>
      </c>
      <c r="D19399" s="355">
        <v>388.18</v>
      </c>
    </row>
    <row r="19400" spans="1:4">
      <c r="A19400" s="354" t="s">
        <v>45965</v>
      </c>
      <c r="B19400" t="s">
        <v>45960</v>
      </c>
      <c r="C19400" s="354" t="s">
        <v>63</v>
      </c>
      <c r="D19400" s="355">
        <v>367.18</v>
      </c>
    </row>
    <row r="19401" spans="1:4">
      <c r="A19401" s="354" t="s">
        <v>45966</v>
      </c>
      <c r="B19401" t="s">
        <v>45967</v>
      </c>
      <c r="C19401" s="354" t="s">
        <v>63</v>
      </c>
      <c r="D19401" s="355">
        <v>3806.84</v>
      </c>
    </row>
    <row r="19402" spans="1:4">
      <c r="A19402" s="354" t="s">
        <v>45968</v>
      </c>
      <c r="B19402" t="s">
        <v>45967</v>
      </c>
      <c r="C19402" s="354" t="s">
        <v>63</v>
      </c>
      <c r="D19402" s="355">
        <v>1603.82</v>
      </c>
    </row>
    <row r="19403" spans="1:4">
      <c r="A19403" s="354" t="s">
        <v>45969</v>
      </c>
      <c r="B19403" t="s">
        <v>45967</v>
      </c>
      <c r="C19403" s="354" t="s">
        <v>63</v>
      </c>
      <c r="D19403" s="355">
        <v>1176.27</v>
      </c>
    </row>
    <row r="19404" spans="1:4">
      <c r="A19404" s="354" t="s">
        <v>45970</v>
      </c>
      <c r="B19404" t="s">
        <v>45967</v>
      </c>
      <c r="C19404" s="354" t="s">
        <v>63</v>
      </c>
      <c r="D19404" s="355">
        <v>3721.61</v>
      </c>
    </row>
    <row r="19405" spans="1:4">
      <c r="A19405" s="354" t="s">
        <v>45971</v>
      </c>
      <c r="B19405" t="s">
        <v>45967</v>
      </c>
      <c r="C19405" s="354" t="s">
        <v>63</v>
      </c>
      <c r="D19405" s="355">
        <v>1518.59</v>
      </c>
    </row>
    <row r="19406" spans="1:4">
      <c r="A19406" s="354" t="s">
        <v>45972</v>
      </c>
      <c r="B19406" t="s">
        <v>45967</v>
      </c>
      <c r="C19406" s="354" t="s">
        <v>63</v>
      </c>
      <c r="D19406" s="355">
        <v>1091.04</v>
      </c>
    </row>
    <row r="19407" spans="1:4">
      <c r="A19407" s="354" t="s">
        <v>45973</v>
      </c>
      <c r="B19407" t="s">
        <v>45974</v>
      </c>
      <c r="C19407" s="354" t="s">
        <v>63</v>
      </c>
      <c r="D19407" s="355">
        <v>657.45</v>
      </c>
    </row>
    <row r="19408" spans="1:4">
      <c r="A19408" s="354" t="s">
        <v>45975</v>
      </c>
      <c r="B19408" t="s">
        <v>45974</v>
      </c>
      <c r="C19408" s="354" t="s">
        <v>63</v>
      </c>
      <c r="D19408" s="355">
        <v>287.83999999999997</v>
      </c>
    </row>
    <row r="19409" spans="1:4">
      <c r="A19409" s="354" t="s">
        <v>45976</v>
      </c>
      <c r="B19409" t="s">
        <v>45974</v>
      </c>
      <c r="C19409" s="354" t="s">
        <v>63</v>
      </c>
      <c r="D19409" s="355">
        <v>219.09</v>
      </c>
    </row>
    <row r="19410" spans="1:4">
      <c r="A19410" s="354" t="s">
        <v>45977</v>
      </c>
      <c r="B19410" t="s">
        <v>45974</v>
      </c>
      <c r="C19410" s="354" t="s">
        <v>63</v>
      </c>
      <c r="D19410" s="355">
        <v>632.92999999999995</v>
      </c>
    </row>
    <row r="19411" spans="1:4">
      <c r="A19411" s="354" t="s">
        <v>45978</v>
      </c>
      <c r="B19411" t="s">
        <v>45974</v>
      </c>
      <c r="C19411" s="354" t="s">
        <v>63</v>
      </c>
      <c r="D19411" s="355">
        <v>263.32</v>
      </c>
    </row>
    <row r="19412" spans="1:4">
      <c r="A19412" s="354" t="s">
        <v>45979</v>
      </c>
      <c r="B19412" t="s">
        <v>45974</v>
      </c>
      <c r="C19412" s="354" t="s">
        <v>63</v>
      </c>
      <c r="D19412" s="355">
        <v>194.57</v>
      </c>
    </row>
    <row r="19413" spans="1:4">
      <c r="A19413" s="354" t="s">
        <v>45980</v>
      </c>
      <c r="B19413" t="s">
        <v>45981</v>
      </c>
      <c r="C19413" s="354" t="s">
        <v>63</v>
      </c>
      <c r="D19413" s="355">
        <v>215.61</v>
      </c>
    </row>
    <row r="19414" spans="1:4">
      <c r="A19414" s="354" t="s">
        <v>45982</v>
      </c>
      <c r="B19414" t="s">
        <v>45981</v>
      </c>
      <c r="C19414" s="354" t="s">
        <v>63</v>
      </c>
      <c r="D19414" s="355">
        <v>46.37</v>
      </c>
    </row>
    <row r="19415" spans="1:4">
      <c r="A19415" s="354" t="s">
        <v>45983</v>
      </c>
      <c r="B19415" t="s">
        <v>45981</v>
      </c>
      <c r="C19415" s="354" t="s">
        <v>63</v>
      </c>
      <c r="D19415" s="355">
        <v>211.42</v>
      </c>
    </row>
    <row r="19416" spans="1:4">
      <c r="A19416" s="354" t="s">
        <v>45984</v>
      </c>
      <c r="B19416" t="s">
        <v>45981</v>
      </c>
      <c r="C19416" s="354" t="s">
        <v>63</v>
      </c>
      <c r="D19416" s="355">
        <v>42.18</v>
      </c>
    </row>
    <row r="19417" spans="1:4">
      <c r="A19417" s="354" t="s">
        <v>45985</v>
      </c>
      <c r="B19417" t="s">
        <v>45986</v>
      </c>
      <c r="C19417" s="354" t="s">
        <v>63</v>
      </c>
      <c r="D19417" s="355">
        <v>165.83</v>
      </c>
    </row>
    <row r="19418" spans="1:4">
      <c r="A19418" s="354" t="s">
        <v>45987</v>
      </c>
      <c r="B19418" t="s">
        <v>45986</v>
      </c>
      <c r="C19418" s="354" t="s">
        <v>63</v>
      </c>
      <c r="D19418" s="355">
        <v>98.96</v>
      </c>
    </row>
    <row r="19419" spans="1:4">
      <c r="A19419" s="354" t="s">
        <v>45988</v>
      </c>
      <c r="B19419" t="s">
        <v>45986</v>
      </c>
      <c r="C19419" s="354" t="s">
        <v>63</v>
      </c>
      <c r="D19419" s="355">
        <v>90.39</v>
      </c>
    </row>
    <row r="19420" spans="1:4">
      <c r="A19420" s="354" t="s">
        <v>45989</v>
      </c>
      <c r="B19420" t="s">
        <v>45986</v>
      </c>
      <c r="C19420" s="354" t="s">
        <v>63</v>
      </c>
      <c r="D19420" s="355">
        <v>157.44999999999999</v>
      </c>
    </row>
    <row r="19421" spans="1:4">
      <c r="A19421" s="354" t="s">
        <v>45990</v>
      </c>
      <c r="B19421" t="s">
        <v>45986</v>
      </c>
      <c r="C19421" s="354" t="s">
        <v>63</v>
      </c>
      <c r="D19421" s="355">
        <v>90.58</v>
      </c>
    </row>
    <row r="19422" spans="1:4">
      <c r="A19422" s="354" t="s">
        <v>45991</v>
      </c>
      <c r="B19422" t="s">
        <v>45986</v>
      </c>
      <c r="C19422" s="354" t="s">
        <v>63</v>
      </c>
      <c r="D19422" s="355">
        <v>82.01</v>
      </c>
    </row>
    <row r="19423" spans="1:4">
      <c r="A19423" s="354" t="s">
        <v>45992</v>
      </c>
      <c r="B19423" t="s">
        <v>45993</v>
      </c>
      <c r="C19423" s="354" t="s">
        <v>63</v>
      </c>
      <c r="D19423" s="355">
        <v>122.09</v>
      </c>
    </row>
    <row r="19424" spans="1:4">
      <c r="A19424" s="354" t="s">
        <v>45994</v>
      </c>
      <c r="B19424" t="s">
        <v>45993</v>
      </c>
      <c r="C19424" s="354" t="s">
        <v>63</v>
      </c>
      <c r="D19424" s="355">
        <v>38.4</v>
      </c>
    </row>
    <row r="19425" spans="1:4">
      <c r="A19425" s="354" t="s">
        <v>45995</v>
      </c>
      <c r="B19425" t="s">
        <v>45996</v>
      </c>
      <c r="C19425" s="354" t="s">
        <v>63</v>
      </c>
      <c r="D19425" s="355">
        <v>26.9</v>
      </c>
    </row>
    <row r="19426" spans="1:4">
      <c r="A19426" s="354" t="s">
        <v>45997</v>
      </c>
      <c r="B19426" t="s">
        <v>45993</v>
      </c>
      <c r="C19426" s="354" t="s">
        <v>63</v>
      </c>
      <c r="D19426" s="355">
        <v>122.09</v>
      </c>
    </row>
    <row r="19427" spans="1:4">
      <c r="A19427" s="354" t="s">
        <v>45998</v>
      </c>
      <c r="B19427" t="s">
        <v>45993</v>
      </c>
      <c r="C19427" s="354" t="s">
        <v>63</v>
      </c>
      <c r="D19427" s="355">
        <v>38.4</v>
      </c>
    </row>
    <row r="19428" spans="1:4">
      <c r="A19428" s="354" t="s">
        <v>45999</v>
      </c>
      <c r="B19428" t="s">
        <v>45996</v>
      </c>
      <c r="C19428" s="354" t="s">
        <v>63</v>
      </c>
      <c r="D19428" s="355">
        <v>26.9</v>
      </c>
    </row>
    <row r="19429" spans="1:4">
      <c r="A19429" s="354" t="s">
        <v>46000</v>
      </c>
      <c r="B19429" t="s">
        <v>46001</v>
      </c>
      <c r="C19429" s="354" t="s">
        <v>63</v>
      </c>
      <c r="D19429" s="355">
        <v>423.97</v>
      </c>
    </row>
    <row r="19430" spans="1:4">
      <c r="A19430" s="354" t="s">
        <v>46002</v>
      </c>
      <c r="B19430" t="s">
        <v>46001</v>
      </c>
      <c r="C19430" s="354" t="s">
        <v>63</v>
      </c>
      <c r="D19430" s="355">
        <v>155.61000000000001</v>
      </c>
    </row>
    <row r="19431" spans="1:4">
      <c r="A19431" s="354" t="s">
        <v>46003</v>
      </c>
      <c r="B19431" t="s">
        <v>46001</v>
      </c>
      <c r="C19431" s="354" t="s">
        <v>63</v>
      </c>
      <c r="D19431" s="355">
        <v>121.04</v>
      </c>
    </row>
    <row r="19432" spans="1:4">
      <c r="A19432" s="354" t="s">
        <v>46004</v>
      </c>
      <c r="B19432" t="s">
        <v>46001</v>
      </c>
      <c r="C19432" s="354" t="s">
        <v>63</v>
      </c>
      <c r="D19432" s="355">
        <v>420.25</v>
      </c>
    </row>
    <row r="19433" spans="1:4">
      <c r="A19433" s="354" t="s">
        <v>46005</v>
      </c>
      <c r="B19433" t="s">
        <v>46001</v>
      </c>
      <c r="C19433" s="354" t="s">
        <v>63</v>
      </c>
      <c r="D19433" s="355">
        <v>151.88999999999999</v>
      </c>
    </row>
    <row r="19434" spans="1:4">
      <c r="A19434" s="354" t="s">
        <v>46006</v>
      </c>
      <c r="B19434" t="s">
        <v>46001</v>
      </c>
      <c r="C19434" s="354" t="s">
        <v>63</v>
      </c>
      <c r="D19434" s="355">
        <v>117.32</v>
      </c>
    </row>
    <row r="19435" spans="1:4">
      <c r="A19435" s="354" t="s">
        <v>46007</v>
      </c>
      <c r="B19435" t="s">
        <v>46008</v>
      </c>
      <c r="C19435" s="354" t="s">
        <v>63</v>
      </c>
      <c r="D19435" s="355">
        <v>14.61</v>
      </c>
    </row>
    <row r="19436" spans="1:4">
      <c r="A19436" s="354" t="s">
        <v>46009</v>
      </c>
      <c r="B19436" t="s">
        <v>46008</v>
      </c>
      <c r="C19436" s="354" t="s">
        <v>63</v>
      </c>
      <c r="D19436" s="355">
        <v>8.24</v>
      </c>
    </row>
    <row r="19437" spans="1:4">
      <c r="A19437" s="354" t="s">
        <v>46010</v>
      </c>
      <c r="B19437" t="s">
        <v>46008</v>
      </c>
      <c r="C19437" s="354" t="s">
        <v>63</v>
      </c>
      <c r="D19437" s="355">
        <v>14.61</v>
      </c>
    </row>
    <row r="19438" spans="1:4">
      <c r="A19438" s="354" t="s">
        <v>46011</v>
      </c>
      <c r="B19438" t="s">
        <v>46008</v>
      </c>
      <c r="C19438" s="354" t="s">
        <v>63</v>
      </c>
      <c r="D19438" s="355">
        <v>8.24</v>
      </c>
    </row>
    <row r="19439" spans="1:4">
      <c r="A19439" s="354" t="s">
        <v>46012</v>
      </c>
      <c r="B19439" t="s">
        <v>46013</v>
      </c>
      <c r="C19439" s="354" t="s">
        <v>63</v>
      </c>
      <c r="D19439" s="355">
        <v>381.58</v>
      </c>
    </row>
    <row r="19440" spans="1:4">
      <c r="A19440" s="354" t="s">
        <v>46014</v>
      </c>
      <c r="B19440" t="s">
        <v>46013</v>
      </c>
      <c r="C19440" s="354" t="s">
        <v>63</v>
      </c>
      <c r="D19440" s="355">
        <v>219.75</v>
      </c>
    </row>
    <row r="19441" spans="1:4">
      <c r="A19441" s="354" t="s">
        <v>46015</v>
      </c>
      <c r="B19441" t="s">
        <v>46013</v>
      </c>
      <c r="C19441" s="354" t="s">
        <v>63</v>
      </c>
      <c r="D19441" s="355">
        <v>186.74</v>
      </c>
    </row>
    <row r="19442" spans="1:4">
      <c r="A19442" s="354" t="s">
        <v>46016</v>
      </c>
      <c r="B19442" t="s">
        <v>46013</v>
      </c>
      <c r="C19442" s="354" t="s">
        <v>63</v>
      </c>
      <c r="D19442" s="355">
        <v>374.7</v>
      </c>
    </row>
    <row r="19443" spans="1:4">
      <c r="A19443" s="354" t="s">
        <v>46017</v>
      </c>
      <c r="B19443" t="s">
        <v>46013</v>
      </c>
      <c r="C19443" s="354" t="s">
        <v>63</v>
      </c>
      <c r="D19443" s="355">
        <v>212.87</v>
      </c>
    </row>
    <row r="19444" spans="1:4">
      <c r="A19444" s="354" t="s">
        <v>46018</v>
      </c>
      <c r="B19444" t="s">
        <v>46013</v>
      </c>
      <c r="C19444" s="354" t="s">
        <v>63</v>
      </c>
      <c r="D19444" s="355">
        <v>179.86</v>
      </c>
    </row>
    <row r="19445" spans="1:4">
      <c r="A19445" s="354" t="s">
        <v>46019</v>
      </c>
      <c r="B19445" t="s">
        <v>46020</v>
      </c>
      <c r="C19445" s="354" t="s">
        <v>63</v>
      </c>
      <c r="D19445" s="355">
        <v>329.53</v>
      </c>
    </row>
    <row r="19446" spans="1:4">
      <c r="A19446" s="354" t="s">
        <v>46021</v>
      </c>
      <c r="B19446" t="s">
        <v>46020</v>
      </c>
      <c r="C19446" s="354" t="s">
        <v>63</v>
      </c>
      <c r="D19446" s="355">
        <v>175.11</v>
      </c>
    </row>
    <row r="19447" spans="1:4">
      <c r="A19447" s="354" t="s">
        <v>46022</v>
      </c>
      <c r="B19447" t="s">
        <v>46020</v>
      </c>
      <c r="C19447" s="354" t="s">
        <v>63</v>
      </c>
      <c r="D19447" s="355">
        <v>147.32</v>
      </c>
    </row>
    <row r="19448" spans="1:4">
      <c r="A19448" s="354" t="s">
        <v>46023</v>
      </c>
      <c r="B19448" t="s">
        <v>46020</v>
      </c>
      <c r="C19448" s="354" t="s">
        <v>63</v>
      </c>
      <c r="D19448" s="355">
        <v>322.64999999999998</v>
      </c>
    </row>
    <row r="19449" spans="1:4">
      <c r="A19449" s="354" t="s">
        <v>46024</v>
      </c>
      <c r="B19449" t="s">
        <v>46020</v>
      </c>
      <c r="C19449" s="354" t="s">
        <v>63</v>
      </c>
      <c r="D19449" s="355">
        <v>168.23</v>
      </c>
    </row>
    <row r="19450" spans="1:4">
      <c r="A19450" s="354" t="s">
        <v>46025</v>
      </c>
      <c r="B19450" t="s">
        <v>46020</v>
      </c>
      <c r="C19450" s="354" t="s">
        <v>63</v>
      </c>
      <c r="D19450" s="355">
        <v>140.44</v>
      </c>
    </row>
    <row r="19451" spans="1:4">
      <c r="A19451" s="354" t="s">
        <v>46026</v>
      </c>
      <c r="B19451" t="s">
        <v>46027</v>
      </c>
      <c r="C19451" s="354" t="s">
        <v>63</v>
      </c>
      <c r="D19451" s="355">
        <v>79.48</v>
      </c>
    </row>
    <row r="19452" spans="1:4">
      <c r="A19452" s="354" t="s">
        <v>46028</v>
      </c>
      <c r="B19452" t="s">
        <v>46027</v>
      </c>
      <c r="C19452" s="354" t="s">
        <v>63</v>
      </c>
      <c r="D19452" s="355">
        <v>33.479999999999997</v>
      </c>
    </row>
    <row r="19453" spans="1:4">
      <c r="A19453" s="354" t="s">
        <v>46029</v>
      </c>
      <c r="B19453" t="s">
        <v>46030</v>
      </c>
      <c r="C19453" s="354" t="s">
        <v>63</v>
      </c>
      <c r="D19453" s="355">
        <v>32.06</v>
      </c>
    </row>
    <row r="19454" spans="1:4">
      <c r="A19454" s="354" t="s">
        <v>46031</v>
      </c>
      <c r="B19454" t="s">
        <v>46027</v>
      </c>
      <c r="C19454" s="354" t="s">
        <v>63</v>
      </c>
      <c r="D19454" s="355">
        <v>75.290000000000006</v>
      </c>
    </row>
    <row r="19455" spans="1:4">
      <c r="A19455" s="354" t="s">
        <v>46032</v>
      </c>
      <c r="B19455" t="s">
        <v>46027</v>
      </c>
      <c r="C19455" s="354" t="s">
        <v>63</v>
      </c>
      <c r="D19455" s="355">
        <v>29.29</v>
      </c>
    </row>
    <row r="19456" spans="1:4">
      <c r="A19456" s="354" t="s">
        <v>46033</v>
      </c>
      <c r="B19456" t="s">
        <v>46030</v>
      </c>
      <c r="C19456" s="354" t="s">
        <v>63</v>
      </c>
      <c r="D19456" s="355">
        <v>27.87</v>
      </c>
    </row>
    <row r="19457" spans="1:4">
      <c r="A19457" s="354" t="s">
        <v>46034</v>
      </c>
      <c r="B19457" t="s">
        <v>46035</v>
      </c>
      <c r="C19457" s="354" t="s">
        <v>63</v>
      </c>
      <c r="D19457" s="355">
        <v>21.32</v>
      </c>
    </row>
    <row r="19458" spans="1:4">
      <c r="A19458" s="354" t="s">
        <v>46036</v>
      </c>
      <c r="B19458" t="s">
        <v>46037</v>
      </c>
      <c r="C19458" s="354" t="s">
        <v>63</v>
      </c>
      <c r="D19458" s="355">
        <v>8.52</v>
      </c>
    </row>
    <row r="19459" spans="1:4">
      <c r="A19459" s="354" t="s">
        <v>46038</v>
      </c>
      <c r="B19459" t="s">
        <v>46035</v>
      </c>
      <c r="C19459" s="354" t="s">
        <v>63</v>
      </c>
      <c r="D19459" s="355">
        <v>21.32</v>
      </c>
    </row>
    <row r="19460" spans="1:4">
      <c r="A19460" s="354" t="s">
        <v>46039</v>
      </c>
      <c r="B19460" t="s">
        <v>46037</v>
      </c>
      <c r="C19460" s="354" t="s">
        <v>63</v>
      </c>
      <c r="D19460" s="355">
        <v>8.52</v>
      </c>
    </row>
    <row r="19461" spans="1:4">
      <c r="A19461" s="354" t="s">
        <v>46040</v>
      </c>
      <c r="B19461" t="s">
        <v>46041</v>
      </c>
      <c r="C19461" s="354" t="s">
        <v>63</v>
      </c>
      <c r="D19461" s="355">
        <v>413.04</v>
      </c>
    </row>
    <row r="19462" spans="1:4">
      <c r="A19462" s="354" t="s">
        <v>46042</v>
      </c>
      <c r="B19462" t="s">
        <v>46041</v>
      </c>
      <c r="C19462" s="354" t="s">
        <v>63</v>
      </c>
      <c r="D19462" s="355">
        <v>257.99</v>
      </c>
    </row>
    <row r="19463" spans="1:4">
      <c r="A19463" s="354" t="s">
        <v>46043</v>
      </c>
      <c r="B19463" t="s">
        <v>46041</v>
      </c>
      <c r="C19463" s="354" t="s">
        <v>63</v>
      </c>
      <c r="D19463" s="355">
        <v>223.73</v>
      </c>
    </row>
    <row r="19464" spans="1:4">
      <c r="A19464" s="354" t="s">
        <v>46044</v>
      </c>
      <c r="B19464" t="s">
        <v>46041</v>
      </c>
      <c r="C19464" s="354" t="s">
        <v>63</v>
      </c>
      <c r="D19464" s="355">
        <v>408.85</v>
      </c>
    </row>
    <row r="19465" spans="1:4">
      <c r="A19465" s="354" t="s">
        <v>46045</v>
      </c>
      <c r="B19465" t="s">
        <v>46041</v>
      </c>
      <c r="C19465" s="354" t="s">
        <v>63</v>
      </c>
      <c r="D19465" s="355">
        <v>253.8</v>
      </c>
    </row>
    <row r="19466" spans="1:4">
      <c r="A19466" s="354" t="s">
        <v>46046</v>
      </c>
      <c r="B19466" t="s">
        <v>46041</v>
      </c>
      <c r="C19466" s="354" t="s">
        <v>63</v>
      </c>
      <c r="D19466" s="355">
        <v>219.54</v>
      </c>
    </row>
    <row r="19467" spans="1:4">
      <c r="A19467" s="354" t="s">
        <v>46047</v>
      </c>
      <c r="B19467" t="s">
        <v>46048</v>
      </c>
      <c r="C19467" s="354" t="s">
        <v>63</v>
      </c>
      <c r="D19467" s="355">
        <v>510.67</v>
      </c>
    </row>
    <row r="19468" spans="1:4">
      <c r="A19468" s="354" t="s">
        <v>46049</v>
      </c>
      <c r="B19468" t="s">
        <v>46048</v>
      </c>
      <c r="C19468" s="354" t="s">
        <v>63</v>
      </c>
      <c r="D19468" s="355">
        <v>273.31</v>
      </c>
    </row>
    <row r="19469" spans="1:4">
      <c r="A19469" s="354" t="s">
        <v>46050</v>
      </c>
      <c r="B19469" t="s">
        <v>46051</v>
      </c>
      <c r="C19469" s="354" t="s">
        <v>63</v>
      </c>
      <c r="D19469" s="355">
        <v>226.36</v>
      </c>
    </row>
    <row r="19470" spans="1:4">
      <c r="A19470" s="354" t="s">
        <v>46052</v>
      </c>
      <c r="B19470" t="s">
        <v>46048</v>
      </c>
      <c r="C19470" s="354" t="s">
        <v>63</v>
      </c>
      <c r="D19470" s="355">
        <v>506.48</v>
      </c>
    </row>
    <row r="19471" spans="1:4">
      <c r="A19471" s="354" t="s">
        <v>46053</v>
      </c>
      <c r="B19471" t="s">
        <v>46048</v>
      </c>
      <c r="C19471" s="354" t="s">
        <v>63</v>
      </c>
      <c r="D19471" s="355">
        <v>269.12</v>
      </c>
    </row>
    <row r="19472" spans="1:4">
      <c r="A19472" s="354" t="s">
        <v>46054</v>
      </c>
      <c r="B19472" t="s">
        <v>46051</v>
      </c>
      <c r="C19472" s="354" t="s">
        <v>63</v>
      </c>
      <c r="D19472" s="355">
        <v>222.17</v>
      </c>
    </row>
    <row r="19473" spans="1:4">
      <c r="A19473" s="354" t="s">
        <v>46055</v>
      </c>
      <c r="B19473" t="s">
        <v>46056</v>
      </c>
      <c r="C19473" s="354" t="s">
        <v>63</v>
      </c>
      <c r="D19473" s="355">
        <v>378.19</v>
      </c>
    </row>
    <row r="19474" spans="1:4">
      <c r="A19474" s="354" t="s">
        <v>46057</v>
      </c>
      <c r="B19474" t="s">
        <v>46058</v>
      </c>
      <c r="C19474" s="354" t="s">
        <v>63</v>
      </c>
      <c r="D19474" s="355">
        <v>196.71</v>
      </c>
    </row>
    <row r="19475" spans="1:4">
      <c r="A19475" s="354" t="s">
        <v>46059</v>
      </c>
      <c r="B19475" t="s">
        <v>46058</v>
      </c>
      <c r="C19475" s="354" t="s">
        <v>63</v>
      </c>
      <c r="D19475" s="355">
        <v>165.76</v>
      </c>
    </row>
    <row r="19476" spans="1:4">
      <c r="A19476" s="354" t="s">
        <v>46060</v>
      </c>
      <c r="B19476" t="s">
        <v>46056</v>
      </c>
      <c r="C19476" s="354" t="s">
        <v>63</v>
      </c>
      <c r="D19476" s="355">
        <v>374.47</v>
      </c>
    </row>
    <row r="19477" spans="1:4">
      <c r="A19477" s="354" t="s">
        <v>46061</v>
      </c>
      <c r="B19477" t="s">
        <v>46058</v>
      </c>
      <c r="C19477" s="354" t="s">
        <v>63</v>
      </c>
      <c r="D19477" s="355">
        <v>192.99</v>
      </c>
    </row>
    <row r="19478" spans="1:4">
      <c r="A19478" s="354" t="s">
        <v>46062</v>
      </c>
      <c r="B19478" t="s">
        <v>46058</v>
      </c>
      <c r="C19478" s="354" t="s">
        <v>63</v>
      </c>
      <c r="D19478" s="355">
        <v>162.04</v>
      </c>
    </row>
    <row r="19479" spans="1:4">
      <c r="A19479" s="354" t="s">
        <v>46063</v>
      </c>
      <c r="B19479" t="s">
        <v>46064</v>
      </c>
      <c r="C19479" s="354" t="s">
        <v>63</v>
      </c>
      <c r="D19479" s="355">
        <v>2612.5100000000002</v>
      </c>
    </row>
    <row r="19480" spans="1:4">
      <c r="A19480" s="354" t="s">
        <v>46065</v>
      </c>
      <c r="B19480" t="s">
        <v>46064</v>
      </c>
      <c r="C19480" s="354" t="s">
        <v>63</v>
      </c>
      <c r="D19480" s="355">
        <v>1242.25</v>
      </c>
    </row>
    <row r="19481" spans="1:4">
      <c r="A19481" s="354" t="s">
        <v>46066</v>
      </c>
      <c r="B19481" t="s">
        <v>46064</v>
      </c>
      <c r="C19481" s="354" t="s">
        <v>63</v>
      </c>
      <c r="D19481" s="355">
        <v>954.79</v>
      </c>
    </row>
    <row r="19482" spans="1:4">
      <c r="A19482" s="354" t="s">
        <v>46067</v>
      </c>
      <c r="B19482" t="s">
        <v>46064</v>
      </c>
      <c r="C19482" s="354" t="s">
        <v>63</v>
      </c>
      <c r="D19482" s="355">
        <v>2608.3200000000002</v>
      </c>
    </row>
    <row r="19483" spans="1:4">
      <c r="A19483" s="354" t="s">
        <v>46068</v>
      </c>
      <c r="B19483" t="s">
        <v>46064</v>
      </c>
      <c r="C19483" s="354" t="s">
        <v>63</v>
      </c>
      <c r="D19483" s="355">
        <v>1238.06</v>
      </c>
    </row>
    <row r="19484" spans="1:4">
      <c r="A19484" s="354" t="s">
        <v>46069</v>
      </c>
      <c r="B19484" t="s">
        <v>46064</v>
      </c>
      <c r="C19484" s="354" t="s">
        <v>63</v>
      </c>
      <c r="D19484" s="355">
        <v>950.6</v>
      </c>
    </row>
    <row r="19485" spans="1:4">
      <c r="A19485" s="354" t="s">
        <v>46070</v>
      </c>
      <c r="B19485" t="s">
        <v>46071</v>
      </c>
      <c r="C19485" s="354" t="s">
        <v>63</v>
      </c>
      <c r="D19485" s="355">
        <v>536.02</v>
      </c>
    </row>
    <row r="19486" spans="1:4">
      <c r="A19486" s="354" t="s">
        <v>46072</v>
      </c>
      <c r="B19486" t="s">
        <v>46071</v>
      </c>
      <c r="C19486" s="354" t="s">
        <v>63</v>
      </c>
      <c r="D19486" s="355">
        <v>271.04000000000002</v>
      </c>
    </row>
    <row r="19487" spans="1:4">
      <c r="A19487" s="354" t="s">
        <v>46073</v>
      </c>
      <c r="B19487" t="s">
        <v>46071</v>
      </c>
      <c r="C19487" s="354" t="s">
        <v>63</v>
      </c>
      <c r="D19487" s="355">
        <v>222.04</v>
      </c>
    </row>
    <row r="19488" spans="1:4">
      <c r="A19488" s="354" t="s">
        <v>46074</v>
      </c>
      <c r="B19488" t="s">
        <v>46071</v>
      </c>
      <c r="C19488" s="354" t="s">
        <v>63</v>
      </c>
      <c r="D19488" s="355">
        <v>532.29999999999995</v>
      </c>
    </row>
    <row r="19489" spans="1:4">
      <c r="A19489" s="354" t="s">
        <v>46075</v>
      </c>
      <c r="B19489" t="s">
        <v>46071</v>
      </c>
      <c r="C19489" s="354" t="s">
        <v>63</v>
      </c>
      <c r="D19489" s="355">
        <v>267.32</v>
      </c>
    </row>
    <row r="19490" spans="1:4">
      <c r="A19490" s="354" t="s">
        <v>46076</v>
      </c>
      <c r="B19490" t="s">
        <v>46071</v>
      </c>
      <c r="C19490" s="354" t="s">
        <v>63</v>
      </c>
      <c r="D19490" s="355">
        <v>218.32</v>
      </c>
    </row>
    <row r="19491" spans="1:4">
      <c r="A19491" s="354" t="s">
        <v>46077</v>
      </c>
      <c r="B19491" t="s">
        <v>46078</v>
      </c>
      <c r="C19491" s="354" t="s">
        <v>63</v>
      </c>
      <c r="D19491" s="355">
        <v>8.98</v>
      </c>
    </row>
    <row r="19492" spans="1:4">
      <c r="A19492" s="354" t="s">
        <v>46079</v>
      </c>
      <c r="B19492" t="s">
        <v>46078</v>
      </c>
      <c r="C19492" s="354" t="s">
        <v>63</v>
      </c>
      <c r="D19492" s="355">
        <v>2.17</v>
      </c>
    </row>
    <row r="19493" spans="1:4">
      <c r="A19493" s="354" t="s">
        <v>46080</v>
      </c>
      <c r="B19493" t="s">
        <v>46078</v>
      </c>
      <c r="C19493" s="354" t="s">
        <v>63</v>
      </c>
      <c r="D19493" s="355">
        <v>8.98</v>
      </c>
    </row>
    <row r="19494" spans="1:4">
      <c r="A19494" s="354" t="s">
        <v>46081</v>
      </c>
      <c r="B19494" t="s">
        <v>46078</v>
      </c>
      <c r="C19494" s="354" t="s">
        <v>63</v>
      </c>
      <c r="D19494" s="355">
        <v>2.17</v>
      </c>
    </row>
    <row r="19495" spans="1:4">
      <c r="A19495" s="354" t="s">
        <v>46082</v>
      </c>
      <c r="B19495" t="s">
        <v>46083</v>
      </c>
      <c r="C19495" s="354" t="s">
        <v>63</v>
      </c>
      <c r="D19495" s="355">
        <v>1612.3</v>
      </c>
    </row>
    <row r="19496" spans="1:4">
      <c r="A19496" s="354" t="s">
        <v>46084</v>
      </c>
      <c r="B19496" t="s">
        <v>46083</v>
      </c>
      <c r="C19496" s="354" t="s">
        <v>63</v>
      </c>
      <c r="D19496" s="355">
        <v>712.69</v>
      </c>
    </row>
    <row r="19497" spans="1:4">
      <c r="A19497" s="354" t="s">
        <v>46085</v>
      </c>
      <c r="B19497" t="s">
        <v>46083</v>
      </c>
      <c r="C19497" s="354" t="s">
        <v>63</v>
      </c>
      <c r="D19497" s="355">
        <v>556.19000000000005</v>
      </c>
    </row>
    <row r="19498" spans="1:4">
      <c r="A19498" s="354" t="s">
        <v>46086</v>
      </c>
      <c r="B19498" t="s">
        <v>46083</v>
      </c>
      <c r="C19498" s="354" t="s">
        <v>63</v>
      </c>
      <c r="D19498" s="355">
        <v>1608.11</v>
      </c>
    </row>
    <row r="19499" spans="1:4">
      <c r="A19499" s="354" t="s">
        <v>46087</v>
      </c>
      <c r="B19499" t="s">
        <v>46083</v>
      </c>
      <c r="C19499" s="354" t="s">
        <v>63</v>
      </c>
      <c r="D19499" s="355">
        <v>708.5</v>
      </c>
    </row>
    <row r="19500" spans="1:4">
      <c r="A19500" s="354" t="s">
        <v>46088</v>
      </c>
      <c r="B19500" t="s">
        <v>46083</v>
      </c>
      <c r="C19500" s="354" t="s">
        <v>63</v>
      </c>
      <c r="D19500" s="355">
        <v>552</v>
      </c>
    </row>
    <row r="19501" spans="1:4">
      <c r="A19501" s="354" t="s">
        <v>46089</v>
      </c>
      <c r="B19501" t="s">
        <v>46090</v>
      </c>
      <c r="C19501" s="354" t="s">
        <v>63</v>
      </c>
      <c r="D19501" s="355">
        <v>4.24</v>
      </c>
    </row>
    <row r="19502" spans="1:4">
      <c r="A19502" s="354" t="s">
        <v>46091</v>
      </c>
      <c r="B19502" t="s">
        <v>46090</v>
      </c>
      <c r="C19502" s="354" t="s">
        <v>63</v>
      </c>
      <c r="D19502" s="355">
        <v>1.45</v>
      </c>
    </row>
    <row r="19503" spans="1:4">
      <c r="A19503" s="354" t="s">
        <v>46092</v>
      </c>
      <c r="B19503" t="s">
        <v>46090</v>
      </c>
      <c r="C19503" s="354" t="s">
        <v>63</v>
      </c>
      <c r="D19503" s="355">
        <v>4.24</v>
      </c>
    </row>
    <row r="19504" spans="1:4">
      <c r="A19504" s="354" t="s">
        <v>46093</v>
      </c>
      <c r="B19504" t="s">
        <v>46090</v>
      </c>
      <c r="C19504" s="354" t="s">
        <v>63</v>
      </c>
      <c r="D19504" s="355">
        <v>1.45</v>
      </c>
    </row>
    <row r="19505" spans="1:4">
      <c r="A19505" s="354" t="s">
        <v>46094</v>
      </c>
      <c r="B19505" t="s">
        <v>46095</v>
      </c>
      <c r="C19505" s="354" t="s">
        <v>63</v>
      </c>
      <c r="D19505" s="355">
        <v>3.63</v>
      </c>
    </row>
    <row r="19506" spans="1:4">
      <c r="A19506" s="354" t="s">
        <v>46096</v>
      </c>
      <c r="B19506" t="s">
        <v>46095</v>
      </c>
      <c r="C19506" s="354" t="s">
        <v>63</v>
      </c>
      <c r="D19506" s="355">
        <v>1.07</v>
      </c>
    </row>
    <row r="19507" spans="1:4">
      <c r="A19507" s="354" t="s">
        <v>46097</v>
      </c>
      <c r="B19507" t="s">
        <v>46095</v>
      </c>
      <c r="C19507" s="354" t="s">
        <v>63</v>
      </c>
      <c r="D19507" s="355">
        <v>3.63</v>
      </c>
    </row>
    <row r="19508" spans="1:4">
      <c r="A19508" s="354" t="s">
        <v>46098</v>
      </c>
      <c r="B19508" t="s">
        <v>46095</v>
      </c>
      <c r="C19508" s="354" t="s">
        <v>63</v>
      </c>
      <c r="D19508" s="355">
        <v>1.07</v>
      </c>
    </row>
    <row r="19509" spans="1:4">
      <c r="A19509" s="354" t="s">
        <v>46099</v>
      </c>
      <c r="B19509" t="s">
        <v>46100</v>
      </c>
      <c r="C19509" s="354" t="s">
        <v>63</v>
      </c>
      <c r="D19509" s="355">
        <v>151.80000000000001</v>
      </c>
    </row>
    <row r="19510" spans="1:4">
      <c r="A19510" s="354" t="s">
        <v>46101</v>
      </c>
      <c r="B19510" t="s">
        <v>46100</v>
      </c>
      <c r="C19510" s="354" t="s">
        <v>63</v>
      </c>
      <c r="D19510" s="355">
        <v>69.66</v>
      </c>
    </row>
    <row r="19511" spans="1:4">
      <c r="A19511" s="354" t="s">
        <v>46102</v>
      </c>
      <c r="B19511" t="s">
        <v>46100</v>
      </c>
      <c r="C19511" s="354" t="s">
        <v>63</v>
      </c>
      <c r="D19511" s="355">
        <v>151.80000000000001</v>
      </c>
    </row>
    <row r="19512" spans="1:4">
      <c r="A19512" s="354" t="s">
        <v>46103</v>
      </c>
      <c r="B19512" t="s">
        <v>46100</v>
      </c>
      <c r="C19512" s="354" t="s">
        <v>63</v>
      </c>
      <c r="D19512" s="355">
        <v>69.66</v>
      </c>
    </row>
    <row r="19513" spans="1:4">
      <c r="A19513" s="354" t="s">
        <v>46104</v>
      </c>
      <c r="B19513" t="s">
        <v>46105</v>
      </c>
      <c r="C19513" s="354" t="s">
        <v>63</v>
      </c>
      <c r="D19513" s="355">
        <v>193.78</v>
      </c>
    </row>
    <row r="19514" spans="1:4">
      <c r="A19514" s="354" t="s">
        <v>46106</v>
      </c>
      <c r="B19514" t="s">
        <v>46107</v>
      </c>
      <c r="C19514" s="354" t="s">
        <v>63</v>
      </c>
      <c r="D19514" s="355">
        <v>88.92</v>
      </c>
    </row>
    <row r="19515" spans="1:4">
      <c r="A19515" s="354" t="s">
        <v>46108</v>
      </c>
      <c r="B19515" t="s">
        <v>46105</v>
      </c>
      <c r="C19515" s="354" t="s">
        <v>63</v>
      </c>
      <c r="D19515" s="355">
        <v>193.78</v>
      </c>
    </row>
    <row r="19516" spans="1:4">
      <c r="A19516" s="354" t="s">
        <v>46109</v>
      </c>
      <c r="B19516" t="s">
        <v>46107</v>
      </c>
      <c r="C19516" s="354" t="s">
        <v>63</v>
      </c>
      <c r="D19516" s="355">
        <v>88.92</v>
      </c>
    </row>
    <row r="19517" spans="1:4">
      <c r="A19517" s="354" t="s">
        <v>46110</v>
      </c>
      <c r="B19517" t="s">
        <v>46111</v>
      </c>
      <c r="C19517" s="354" t="s">
        <v>63</v>
      </c>
      <c r="D19517" s="355">
        <v>17.84</v>
      </c>
    </row>
    <row r="19518" spans="1:4">
      <c r="A19518" s="354" t="s">
        <v>46112</v>
      </c>
      <c r="B19518" t="s">
        <v>46111</v>
      </c>
      <c r="C19518" s="354" t="s">
        <v>63</v>
      </c>
      <c r="D19518" s="355">
        <v>3.51</v>
      </c>
    </row>
    <row r="19519" spans="1:4">
      <c r="A19519" s="354" t="s">
        <v>46113</v>
      </c>
      <c r="B19519" t="s">
        <v>46111</v>
      </c>
      <c r="C19519" s="354" t="s">
        <v>63</v>
      </c>
      <c r="D19519" s="355">
        <v>1.77</v>
      </c>
    </row>
    <row r="19520" spans="1:4">
      <c r="A19520" s="354" t="s">
        <v>46114</v>
      </c>
      <c r="B19520" t="s">
        <v>46111</v>
      </c>
      <c r="C19520" s="354" t="s">
        <v>63</v>
      </c>
      <c r="D19520" s="355">
        <v>17.84</v>
      </c>
    </row>
    <row r="19521" spans="1:4">
      <c r="A19521" s="354" t="s">
        <v>46115</v>
      </c>
      <c r="B19521" t="s">
        <v>46111</v>
      </c>
      <c r="C19521" s="354" t="s">
        <v>63</v>
      </c>
      <c r="D19521" s="355">
        <v>3.51</v>
      </c>
    </row>
    <row r="19522" spans="1:4">
      <c r="A19522" s="354" t="s">
        <v>46116</v>
      </c>
      <c r="B19522" t="s">
        <v>46111</v>
      </c>
      <c r="C19522" s="354" t="s">
        <v>63</v>
      </c>
      <c r="D19522" s="355">
        <v>1.77</v>
      </c>
    </row>
    <row r="19523" spans="1:4">
      <c r="A19523" s="354" t="s">
        <v>46117</v>
      </c>
      <c r="B19523" t="s">
        <v>46118</v>
      </c>
      <c r="C19523" s="354" t="s">
        <v>63</v>
      </c>
      <c r="D19523" s="355">
        <v>5.92</v>
      </c>
    </row>
    <row r="19524" spans="1:4">
      <c r="A19524" s="354" t="s">
        <v>46119</v>
      </c>
      <c r="B19524" t="s">
        <v>46118</v>
      </c>
      <c r="C19524" s="354" t="s">
        <v>63</v>
      </c>
      <c r="D19524" s="355">
        <v>1.24</v>
      </c>
    </row>
    <row r="19525" spans="1:4">
      <c r="A19525" s="354" t="s">
        <v>46120</v>
      </c>
      <c r="B19525" t="s">
        <v>46118</v>
      </c>
      <c r="C19525" s="354" t="s">
        <v>63</v>
      </c>
      <c r="D19525" s="355">
        <v>5.92</v>
      </c>
    </row>
    <row r="19526" spans="1:4">
      <c r="A19526" s="354" t="s">
        <v>46121</v>
      </c>
      <c r="B19526" t="s">
        <v>46118</v>
      </c>
      <c r="C19526" s="354" t="s">
        <v>63</v>
      </c>
      <c r="D19526" s="355">
        <v>1.24</v>
      </c>
    </row>
    <row r="19527" spans="1:4">
      <c r="A19527" s="354" t="s">
        <v>46122</v>
      </c>
      <c r="B19527" t="s">
        <v>46123</v>
      </c>
      <c r="C19527" s="354" t="s">
        <v>63</v>
      </c>
      <c r="D19527" s="355">
        <v>4.8600000000000003</v>
      </c>
    </row>
    <row r="19528" spans="1:4">
      <c r="A19528" s="354" t="s">
        <v>46124</v>
      </c>
      <c r="B19528" t="s">
        <v>46123</v>
      </c>
      <c r="C19528" s="354" t="s">
        <v>63</v>
      </c>
      <c r="D19528" s="355">
        <v>0.64</v>
      </c>
    </row>
    <row r="19529" spans="1:4">
      <c r="A19529" s="354" t="s">
        <v>46125</v>
      </c>
      <c r="B19529" t="s">
        <v>46123</v>
      </c>
      <c r="C19529" s="354" t="s">
        <v>63</v>
      </c>
      <c r="D19529" s="355">
        <v>4.8600000000000003</v>
      </c>
    </row>
    <row r="19530" spans="1:4">
      <c r="A19530" s="354" t="s">
        <v>46126</v>
      </c>
      <c r="B19530" t="s">
        <v>46123</v>
      </c>
      <c r="C19530" s="354" t="s">
        <v>63</v>
      </c>
      <c r="D19530" s="355">
        <v>0.64</v>
      </c>
    </row>
    <row r="19531" spans="1:4">
      <c r="A19531" s="354" t="s">
        <v>46127</v>
      </c>
      <c r="B19531" t="s">
        <v>46128</v>
      </c>
      <c r="C19531" s="354" t="s">
        <v>63</v>
      </c>
      <c r="D19531" s="355">
        <v>11.76</v>
      </c>
    </row>
    <row r="19532" spans="1:4">
      <c r="A19532" s="354" t="s">
        <v>46129</v>
      </c>
      <c r="B19532" t="s">
        <v>46128</v>
      </c>
      <c r="C19532" s="354" t="s">
        <v>63</v>
      </c>
      <c r="D19532" s="355">
        <v>1.22</v>
      </c>
    </row>
    <row r="19533" spans="1:4">
      <c r="A19533" s="354" t="s">
        <v>46130</v>
      </c>
      <c r="B19533" t="s">
        <v>46128</v>
      </c>
      <c r="C19533" s="354" t="s">
        <v>63</v>
      </c>
      <c r="D19533" s="355">
        <v>11.76</v>
      </c>
    </row>
    <row r="19534" spans="1:4">
      <c r="A19534" s="354" t="s">
        <v>46131</v>
      </c>
      <c r="B19534" t="s">
        <v>46128</v>
      </c>
      <c r="C19534" s="354" t="s">
        <v>63</v>
      </c>
      <c r="D19534" s="355">
        <v>1.22</v>
      </c>
    </row>
    <row r="19535" spans="1:4">
      <c r="A19535" s="354" t="s">
        <v>46132</v>
      </c>
      <c r="B19535" t="s">
        <v>46133</v>
      </c>
      <c r="C19535" s="354" t="s">
        <v>63</v>
      </c>
      <c r="D19535" s="355">
        <v>13.73</v>
      </c>
    </row>
    <row r="19536" spans="1:4">
      <c r="A19536" s="354" t="s">
        <v>46134</v>
      </c>
      <c r="B19536" t="s">
        <v>46133</v>
      </c>
      <c r="C19536" s="354" t="s">
        <v>63</v>
      </c>
      <c r="D19536" s="355">
        <v>5.46</v>
      </c>
    </row>
    <row r="19537" spans="1:4">
      <c r="A19537" s="354" t="s">
        <v>46135</v>
      </c>
      <c r="B19537" t="s">
        <v>46133</v>
      </c>
      <c r="C19537" s="354" t="s">
        <v>63</v>
      </c>
      <c r="D19537" s="355">
        <v>13.73</v>
      </c>
    </row>
    <row r="19538" spans="1:4">
      <c r="A19538" s="354" t="s">
        <v>46136</v>
      </c>
      <c r="B19538" t="s">
        <v>46133</v>
      </c>
      <c r="C19538" s="354" t="s">
        <v>63</v>
      </c>
      <c r="D19538" s="355">
        <v>5.46</v>
      </c>
    </row>
    <row r="19539" spans="1:4">
      <c r="A19539" s="354" t="s">
        <v>46137</v>
      </c>
      <c r="B19539" t="s">
        <v>46138</v>
      </c>
      <c r="C19539" s="354" t="s">
        <v>63</v>
      </c>
      <c r="D19539" s="355">
        <v>27.08</v>
      </c>
    </row>
    <row r="19540" spans="1:4">
      <c r="A19540" s="354" t="s">
        <v>46139</v>
      </c>
      <c r="B19540" t="s">
        <v>46138</v>
      </c>
      <c r="C19540" s="354" t="s">
        <v>63</v>
      </c>
      <c r="D19540" s="355">
        <v>5.89</v>
      </c>
    </row>
    <row r="19541" spans="1:4">
      <c r="A19541" s="354" t="s">
        <v>46140</v>
      </c>
      <c r="B19541" t="s">
        <v>46138</v>
      </c>
      <c r="C19541" s="354" t="s">
        <v>63</v>
      </c>
      <c r="D19541" s="355">
        <v>27.08</v>
      </c>
    </row>
    <row r="19542" spans="1:4">
      <c r="A19542" s="354" t="s">
        <v>46141</v>
      </c>
      <c r="B19542" t="s">
        <v>46138</v>
      </c>
      <c r="C19542" s="354" t="s">
        <v>63</v>
      </c>
      <c r="D19542" s="355">
        <v>5.89</v>
      </c>
    </row>
    <row r="19543" spans="1:4">
      <c r="A19543" s="354" t="s">
        <v>46142</v>
      </c>
      <c r="B19543" t="s">
        <v>46143</v>
      </c>
      <c r="C19543" s="354" t="s">
        <v>63</v>
      </c>
      <c r="D19543" s="355">
        <v>20.09</v>
      </c>
    </row>
    <row r="19544" spans="1:4">
      <c r="A19544" s="354" t="s">
        <v>46144</v>
      </c>
      <c r="B19544" t="s">
        <v>46143</v>
      </c>
      <c r="C19544" s="354" t="s">
        <v>63</v>
      </c>
      <c r="D19544" s="355">
        <v>7.68</v>
      </c>
    </row>
    <row r="19545" spans="1:4">
      <c r="A19545" s="354" t="s">
        <v>46145</v>
      </c>
      <c r="B19545" t="s">
        <v>46143</v>
      </c>
      <c r="C19545" s="354" t="s">
        <v>63</v>
      </c>
      <c r="D19545" s="355">
        <v>20.09</v>
      </c>
    </row>
    <row r="19546" spans="1:4">
      <c r="A19546" s="354" t="s">
        <v>46146</v>
      </c>
      <c r="B19546" t="s">
        <v>46143</v>
      </c>
      <c r="C19546" s="354" t="s">
        <v>63</v>
      </c>
      <c r="D19546" s="355">
        <v>7.68</v>
      </c>
    </row>
    <row r="19547" spans="1:4">
      <c r="A19547" s="354" t="s">
        <v>46147</v>
      </c>
      <c r="B19547" t="s">
        <v>46148</v>
      </c>
      <c r="C19547" s="354" t="s">
        <v>63</v>
      </c>
      <c r="D19547" s="355">
        <v>454.8</v>
      </c>
    </row>
    <row r="19548" spans="1:4">
      <c r="A19548" s="354" t="s">
        <v>46149</v>
      </c>
      <c r="B19548" t="s">
        <v>46148</v>
      </c>
      <c r="C19548" s="354" t="s">
        <v>63</v>
      </c>
      <c r="D19548" s="355">
        <v>353.55</v>
      </c>
    </row>
    <row r="19549" spans="1:4">
      <c r="A19549" s="354" t="s">
        <v>46150</v>
      </c>
      <c r="B19549" t="s">
        <v>46148</v>
      </c>
      <c r="C19549" s="354" t="s">
        <v>63</v>
      </c>
      <c r="D19549" s="355">
        <v>319.8</v>
      </c>
    </row>
    <row r="19550" spans="1:4">
      <c r="A19550" s="354" t="s">
        <v>46151</v>
      </c>
      <c r="B19550" t="s">
        <v>46148</v>
      </c>
      <c r="C19550" s="354" t="s">
        <v>63</v>
      </c>
      <c r="D19550" s="355">
        <v>424.28</v>
      </c>
    </row>
    <row r="19551" spans="1:4">
      <c r="A19551" s="354" t="s">
        <v>46152</v>
      </c>
      <c r="B19551" t="s">
        <v>46148</v>
      </c>
      <c r="C19551" s="354" t="s">
        <v>63</v>
      </c>
      <c r="D19551" s="355">
        <v>323.02999999999997</v>
      </c>
    </row>
    <row r="19552" spans="1:4">
      <c r="A19552" s="354" t="s">
        <v>46153</v>
      </c>
      <c r="B19552" t="s">
        <v>46148</v>
      </c>
      <c r="C19552" s="354" t="s">
        <v>63</v>
      </c>
      <c r="D19552" s="355">
        <v>289.27999999999997</v>
      </c>
    </row>
    <row r="19553" spans="1:4">
      <c r="A19553" s="354" t="s">
        <v>46154</v>
      </c>
      <c r="B19553" t="s">
        <v>46155</v>
      </c>
      <c r="C19553" s="354" t="s">
        <v>63</v>
      </c>
      <c r="D19553" s="355">
        <v>488.81</v>
      </c>
    </row>
    <row r="19554" spans="1:4">
      <c r="A19554" s="354" t="s">
        <v>46156</v>
      </c>
      <c r="B19554" t="s">
        <v>46157</v>
      </c>
      <c r="C19554" s="354" t="s">
        <v>63</v>
      </c>
      <c r="D19554" s="355">
        <v>386.72</v>
      </c>
    </row>
    <row r="19555" spans="1:4">
      <c r="A19555" s="354" t="s">
        <v>46158</v>
      </c>
      <c r="B19555" t="s">
        <v>46155</v>
      </c>
      <c r="C19555" s="354" t="s">
        <v>63</v>
      </c>
      <c r="D19555" s="355">
        <v>352.76</v>
      </c>
    </row>
    <row r="19556" spans="1:4">
      <c r="A19556" s="354" t="s">
        <v>46159</v>
      </c>
      <c r="B19556" t="s">
        <v>46155</v>
      </c>
      <c r="C19556" s="354" t="s">
        <v>63</v>
      </c>
      <c r="D19556" s="355">
        <v>454.1</v>
      </c>
    </row>
    <row r="19557" spans="1:4">
      <c r="A19557" s="354" t="s">
        <v>46160</v>
      </c>
      <c r="B19557" t="s">
        <v>46157</v>
      </c>
      <c r="C19557" s="354" t="s">
        <v>63</v>
      </c>
      <c r="D19557" s="355">
        <v>352.01</v>
      </c>
    </row>
    <row r="19558" spans="1:4">
      <c r="A19558" s="354" t="s">
        <v>46161</v>
      </c>
      <c r="B19558" t="s">
        <v>46155</v>
      </c>
      <c r="C19558" s="354" t="s">
        <v>63</v>
      </c>
      <c r="D19558" s="355">
        <v>318.05</v>
      </c>
    </row>
    <row r="19559" spans="1:4">
      <c r="A19559" s="354" t="s">
        <v>46162</v>
      </c>
      <c r="B19559" t="s">
        <v>46163</v>
      </c>
      <c r="C19559" s="354" t="s">
        <v>63</v>
      </c>
      <c r="D19559" s="355">
        <v>584.54999999999995</v>
      </c>
    </row>
    <row r="19560" spans="1:4">
      <c r="A19560" s="354" t="s">
        <v>46164</v>
      </c>
      <c r="B19560" t="s">
        <v>46165</v>
      </c>
      <c r="C19560" s="354" t="s">
        <v>63</v>
      </c>
      <c r="D19560" s="355">
        <v>466.64</v>
      </c>
    </row>
    <row r="19561" spans="1:4">
      <c r="A19561" s="354" t="s">
        <v>46166</v>
      </c>
      <c r="B19561" t="s">
        <v>46163</v>
      </c>
      <c r="C19561" s="354" t="s">
        <v>63</v>
      </c>
      <c r="D19561" s="355">
        <v>429.71</v>
      </c>
    </row>
    <row r="19562" spans="1:4">
      <c r="A19562" s="354" t="s">
        <v>46167</v>
      </c>
      <c r="B19562" t="s">
        <v>46163</v>
      </c>
      <c r="C19562" s="354" t="s">
        <v>63</v>
      </c>
      <c r="D19562" s="355">
        <v>541.77</v>
      </c>
    </row>
    <row r="19563" spans="1:4">
      <c r="A19563" s="354" t="s">
        <v>46168</v>
      </c>
      <c r="B19563" t="s">
        <v>46165</v>
      </c>
      <c r="C19563" s="354" t="s">
        <v>63</v>
      </c>
      <c r="D19563" s="355">
        <v>423.86</v>
      </c>
    </row>
    <row r="19564" spans="1:4">
      <c r="A19564" s="354" t="s">
        <v>46169</v>
      </c>
      <c r="B19564" t="s">
        <v>46163</v>
      </c>
      <c r="C19564" s="354" t="s">
        <v>63</v>
      </c>
      <c r="D19564" s="355">
        <v>386.93</v>
      </c>
    </row>
    <row r="19565" spans="1:4">
      <c r="A19565" s="354" t="s">
        <v>46170</v>
      </c>
      <c r="B19565" t="s">
        <v>46171</v>
      </c>
      <c r="C19565" s="354" t="s">
        <v>63</v>
      </c>
      <c r="D19565" s="355">
        <v>635.66999999999996</v>
      </c>
    </row>
    <row r="19566" spans="1:4">
      <c r="A19566" s="354" t="s">
        <v>46172</v>
      </c>
      <c r="B19566" t="s">
        <v>46171</v>
      </c>
      <c r="C19566" s="354" t="s">
        <v>63</v>
      </c>
      <c r="D19566" s="355">
        <v>504.98</v>
      </c>
    </row>
    <row r="19567" spans="1:4">
      <c r="A19567" s="354" t="s">
        <v>46173</v>
      </c>
      <c r="B19567" t="s">
        <v>46174</v>
      </c>
      <c r="C19567" s="354" t="s">
        <v>63</v>
      </c>
      <c r="D19567" s="355">
        <v>464.86</v>
      </c>
    </row>
    <row r="19568" spans="1:4">
      <c r="A19568" s="354" t="s">
        <v>46175</v>
      </c>
      <c r="B19568" t="s">
        <v>46171</v>
      </c>
      <c r="C19568" s="354" t="s">
        <v>63</v>
      </c>
      <c r="D19568" s="355">
        <v>591.39</v>
      </c>
    </row>
    <row r="19569" spans="1:4">
      <c r="A19569" s="354" t="s">
        <v>46176</v>
      </c>
      <c r="B19569" t="s">
        <v>46171</v>
      </c>
      <c r="C19569" s="354" t="s">
        <v>63</v>
      </c>
      <c r="D19569" s="355">
        <v>460.7</v>
      </c>
    </row>
    <row r="19570" spans="1:4">
      <c r="A19570" s="354" t="s">
        <v>46177</v>
      </c>
      <c r="B19570" t="s">
        <v>46174</v>
      </c>
      <c r="C19570" s="354" t="s">
        <v>63</v>
      </c>
      <c r="D19570" s="355">
        <v>420.58</v>
      </c>
    </row>
    <row r="19571" spans="1:4">
      <c r="A19571" s="354" t="s">
        <v>46178</v>
      </c>
      <c r="B19571" t="s">
        <v>46179</v>
      </c>
      <c r="C19571" s="354" t="s">
        <v>63</v>
      </c>
      <c r="D19571" s="355">
        <v>1.69</v>
      </c>
    </row>
    <row r="19572" spans="1:4">
      <c r="A19572" s="354" t="s">
        <v>46180</v>
      </c>
      <c r="B19572" t="s">
        <v>46179</v>
      </c>
      <c r="C19572" s="354" t="s">
        <v>63</v>
      </c>
      <c r="D19572" s="355">
        <v>0.41</v>
      </c>
    </row>
    <row r="19573" spans="1:4">
      <c r="A19573" s="354" t="s">
        <v>46181</v>
      </c>
      <c r="B19573" t="s">
        <v>46179</v>
      </c>
      <c r="C19573" s="354" t="s">
        <v>63</v>
      </c>
      <c r="D19573" s="355">
        <v>1.69</v>
      </c>
    </row>
    <row r="19574" spans="1:4">
      <c r="A19574" s="354" t="s">
        <v>46182</v>
      </c>
      <c r="B19574" t="s">
        <v>46179</v>
      </c>
      <c r="C19574" s="354" t="s">
        <v>63</v>
      </c>
      <c r="D19574" s="355">
        <v>0.41</v>
      </c>
    </row>
    <row r="19575" spans="1:4">
      <c r="A19575" s="354" t="s">
        <v>46183</v>
      </c>
      <c r="B19575" t="s">
        <v>46184</v>
      </c>
      <c r="C19575" s="354" t="s">
        <v>63</v>
      </c>
      <c r="D19575" s="355">
        <v>4.4800000000000004</v>
      </c>
    </row>
    <row r="19576" spans="1:4">
      <c r="A19576" s="354" t="s">
        <v>46185</v>
      </c>
      <c r="B19576" t="s">
        <v>46184</v>
      </c>
      <c r="C19576" s="354" t="s">
        <v>63</v>
      </c>
      <c r="D19576" s="355">
        <v>0.56999999999999995</v>
      </c>
    </row>
    <row r="19577" spans="1:4">
      <c r="A19577" s="354" t="s">
        <v>46186</v>
      </c>
      <c r="B19577" t="s">
        <v>46184</v>
      </c>
      <c r="C19577" s="354" t="s">
        <v>63</v>
      </c>
      <c r="D19577" s="355">
        <v>4.4800000000000004</v>
      </c>
    </row>
    <row r="19578" spans="1:4">
      <c r="A19578" s="354" t="s">
        <v>46187</v>
      </c>
      <c r="B19578" t="s">
        <v>46184</v>
      </c>
      <c r="C19578" s="354" t="s">
        <v>63</v>
      </c>
      <c r="D19578" s="355">
        <v>0.56999999999999995</v>
      </c>
    </row>
    <row r="19579" spans="1:4">
      <c r="A19579" s="354" t="s">
        <v>46188</v>
      </c>
      <c r="B19579" t="s">
        <v>46189</v>
      </c>
      <c r="C19579" s="354" t="s">
        <v>63</v>
      </c>
      <c r="D19579" s="355">
        <v>10.44</v>
      </c>
    </row>
    <row r="19580" spans="1:4">
      <c r="A19580" s="354" t="s">
        <v>46190</v>
      </c>
      <c r="B19580" t="s">
        <v>46189</v>
      </c>
      <c r="C19580" s="354" t="s">
        <v>63</v>
      </c>
      <c r="D19580" s="355">
        <v>0.96</v>
      </c>
    </row>
    <row r="19581" spans="1:4">
      <c r="A19581" s="354" t="s">
        <v>46191</v>
      </c>
      <c r="B19581" t="s">
        <v>46189</v>
      </c>
      <c r="C19581" s="354" t="s">
        <v>63</v>
      </c>
      <c r="D19581" s="355">
        <v>10.44</v>
      </c>
    </row>
    <row r="19582" spans="1:4">
      <c r="A19582" s="354" t="s">
        <v>46192</v>
      </c>
      <c r="B19582" t="s">
        <v>46189</v>
      </c>
      <c r="C19582" s="354" t="s">
        <v>63</v>
      </c>
      <c r="D19582" s="355">
        <v>0.96</v>
      </c>
    </row>
    <row r="19583" spans="1:4">
      <c r="A19583" s="354" t="s">
        <v>46193</v>
      </c>
      <c r="B19583" t="s">
        <v>46194</v>
      </c>
      <c r="C19583" s="354" t="s">
        <v>63</v>
      </c>
      <c r="D19583" s="355">
        <v>48</v>
      </c>
    </row>
    <row r="19584" spans="1:4">
      <c r="A19584" s="354" t="s">
        <v>46195</v>
      </c>
      <c r="B19584" t="s">
        <v>46194</v>
      </c>
      <c r="C19584" s="354" t="s">
        <v>63</v>
      </c>
      <c r="D19584" s="355">
        <v>19.440000000000001</v>
      </c>
    </row>
    <row r="19585" spans="1:4">
      <c r="A19585" s="354" t="s">
        <v>46196</v>
      </c>
      <c r="B19585" t="s">
        <v>46194</v>
      </c>
      <c r="C19585" s="354" t="s">
        <v>63</v>
      </c>
      <c r="D19585" s="355">
        <v>12</v>
      </c>
    </row>
    <row r="19586" spans="1:4">
      <c r="A19586" s="354" t="s">
        <v>46197</v>
      </c>
      <c r="B19586" t="s">
        <v>46194</v>
      </c>
      <c r="C19586" s="354" t="s">
        <v>63</v>
      </c>
      <c r="D19586" s="355">
        <v>48</v>
      </c>
    </row>
    <row r="19587" spans="1:4">
      <c r="A19587" s="354" t="s">
        <v>46198</v>
      </c>
      <c r="B19587" t="s">
        <v>46194</v>
      </c>
      <c r="C19587" s="354" t="s">
        <v>63</v>
      </c>
      <c r="D19587" s="355">
        <v>19.440000000000001</v>
      </c>
    </row>
    <row r="19588" spans="1:4">
      <c r="A19588" s="354" t="s">
        <v>46199</v>
      </c>
      <c r="B19588" t="s">
        <v>46194</v>
      </c>
      <c r="C19588" s="354" t="s">
        <v>63</v>
      </c>
      <c r="D19588" s="355">
        <v>12</v>
      </c>
    </row>
    <row r="19589" spans="1:4">
      <c r="A19589" s="354" t="s">
        <v>46200</v>
      </c>
      <c r="B19589" t="s">
        <v>46201</v>
      </c>
      <c r="C19589" s="354" t="s">
        <v>63</v>
      </c>
      <c r="D19589" s="355">
        <v>59.02</v>
      </c>
    </row>
    <row r="19590" spans="1:4">
      <c r="A19590" s="354" t="s">
        <v>46202</v>
      </c>
      <c r="B19590" t="s">
        <v>46201</v>
      </c>
      <c r="C19590" s="354" t="s">
        <v>63</v>
      </c>
      <c r="D19590" s="355">
        <v>38.130000000000003</v>
      </c>
    </row>
    <row r="19591" spans="1:4">
      <c r="A19591" s="354" t="s">
        <v>46203</v>
      </c>
      <c r="B19591" t="s">
        <v>46201</v>
      </c>
      <c r="C19591" s="354" t="s">
        <v>63</v>
      </c>
      <c r="D19591" s="355">
        <v>59.02</v>
      </c>
    </row>
    <row r="19592" spans="1:4">
      <c r="A19592" s="354" t="s">
        <v>46204</v>
      </c>
      <c r="B19592" t="s">
        <v>46201</v>
      </c>
      <c r="C19592" s="354" t="s">
        <v>63</v>
      </c>
      <c r="D19592" s="355">
        <v>38.130000000000003</v>
      </c>
    </row>
    <row r="19593" spans="1:4">
      <c r="A19593" s="354" t="s">
        <v>46205</v>
      </c>
      <c r="B19593" t="s">
        <v>46206</v>
      </c>
      <c r="C19593" s="354" t="s">
        <v>63</v>
      </c>
      <c r="D19593" s="355">
        <v>319.42</v>
      </c>
    </row>
    <row r="19594" spans="1:4">
      <c r="A19594" s="354" t="s">
        <v>46207</v>
      </c>
      <c r="B19594" t="s">
        <v>46206</v>
      </c>
      <c r="C19594" s="354" t="s">
        <v>63</v>
      </c>
      <c r="D19594" s="355">
        <v>150.75</v>
      </c>
    </row>
    <row r="19595" spans="1:4">
      <c r="A19595" s="354" t="s">
        <v>46208</v>
      </c>
      <c r="B19595" t="s">
        <v>46206</v>
      </c>
      <c r="C19595" s="354" t="s">
        <v>63</v>
      </c>
      <c r="D19595" s="355">
        <v>121.2</v>
      </c>
    </row>
    <row r="19596" spans="1:4">
      <c r="A19596" s="354" t="s">
        <v>46209</v>
      </c>
      <c r="B19596" t="s">
        <v>46206</v>
      </c>
      <c r="C19596" s="354" t="s">
        <v>63</v>
      </c>
      <c r="D19596" s="355">
        <v>315.23</v>
      </c>
    </row>
    <row r="19597" spans="1:4">
      <c r="A19597" s="354" t="s">
        <v>46210</v>
      </c>
      <c r="B19597" t="s">
        <v>46206</v>
      </c>
      <c r="C19597" s="354" t="s">
        <v>63</v>
      </c>
      <c r="D19597" s="355">
        <v>146.56</v>
      </c>
    </row>
    <row r="19598" spans="1:4">
      <c r="A19598" s="354" t="s">
        <v>46211</v>
      </c>
      <c r="B19598" t="s">
        <v>46206</v>
      </c>
      <c r="C19598" s="354" t="s">
        <v>63</v>
      </c>
      <c r="D19598" s="355">
        <v>117.01</v>
      </c>
    </row>
    <row r="19599" spans="1:4">
      <c r="A19599" s="354" t="s">
        <v>46212</v>
      </c>
      <c r="B19599" t="s">
        <v>46213</v>
      </c>
      <c r="C19599" s="354" t="s">
        <v>63</v>
      </c>
      <c r="D19599" s="355">
        <v>494.36</v>
      </c>
    </row>
    <row r="19600" spans="1:4">
      <c r="A19600" s="354" t="s">
        <v>46214</v>
      </c>
      <c r="B19600" t="s">
        <v>46213</v>
      </c>
      <c r="C19600" s="354" t="s">
        <v>63</v>
      </c>
      <c r="D19600" s="355">
        <v>281.77</v>
      </c>
    </row>
    <row r="19601" spans="1:4">
      <c r="A19601" s="354" t="s">
        <v>46215</v>
      </c>
      <c r="B19601" t="s">
        <v>46213</v>
      </c>
      <c r="C19601" s="354" t="s">
        <v>63</v>
      </c>
      <c r="D19601" s="355">
        <v>244.77</v>
      </c>
    </row>
    <row r="19602" spans="1:4">
      <c r="A19602" s="354" t="s">
        <v>46216</v>
      </c>
      <c r="B19602" t="s">
        <v>46213</v>
      </c>
      <c r="C19602" s="354" t="s">
        <v>63</v>
      </c>
      <c r="D19602" s="355">
        <v>490.17</v>
      </c>
    </row>
    <row r="19603" spans="1:4">
      <c r="A19603" s="354" t="s">
        <v>46217</v>
      </c>
      <c r="B19603" t="s">
        <v>46213</v>
      </c>
      <c r="C19603" s="354" t="s">
        <v>63</v>
      </c>
      <c r="D19603" s="355">
        <v>277.58</v>
      </c>
    </row>
    <row r="19604" spans="1:4">
      <c r="A19604" s="354" t="s">
        <v>46218</v>
      </c>
      <c r="B19604" t="s">
        <v>46213</v>
      </c>
      <c r="C19604" s="354" t="s">
        <v>63</v>
      </c>
      <c r="D19604" s="355">
        <v>240.58</v>
      </c>
    </row>
    <row r="19605" spans="1:4">
      <c r="A19605" s="354" t="s">
        <v>46219</v>
      </c>
      <c r="B19605" t="s">
        <v>46220</v>
      </c>
      <c r="C19605" s="354" t="s">
        <v>63</v>
      </c>
      <c r="D19605" s="355">
        <v>12.55</v>
      </c>
    </row>
    <row r="19606" spans="1:4">
      <c r="A19606" s="354" t="s">
        <v>46221</v>
      </c>
      <c r="B19606" t="s">
        <v>46220</v>
      </c>
      <c r="C19606" s="354" t="s">
        <v>63</v>
      </c>
      <c r="D19606" s="355">
        <v>0.16</v>
      </c>
    </row>
    <row r="19607" spans="1:4">
      <c r="A19607" s="354" t="s">
        <v>46222</v>
      </c>
      <c r="B19607" t="s">
        <v>46220</v>
      </c>
      <c r="C19607" s="354" t="s">
        <v>63</v>
      </c>
      <c r="D19607" s="355">
        <v>12.55</v>
      </c>
    </row>
    <row r="19608" spans="1:4">
      <c r="A19608" s="354" t="s">
        <v>46223</v>
      </c>
      <c r="B19608" t="s">
        <v>46220</v>
      </c>
      <c r="C19608" s="354" t="s">
        <v>63</v>
      </c>
      <c r="D19608" s="355">
        <v>0.16</v>
      </c>
    </row>
    <row r="19609" spans="1:4">
      <c r="A19609" s="354" t="s">
        <v>46224</v>
      </c>
      <c r="B19609" t="s">
        <v>46225</v>
      </c>
      <c r="C19609" s="354" t="s">
        <v>63</v>
      </c>
      <c r="D19609" s="355">
        <v>4.7</v>
      </c>
    </row>
    <row r="19610" spans="1:4">
      <c r="A19610" s="354" t="s">
        <v>46226</v>
      </c>
      <c r="B19610" t="s">
        <v>46225</v>
      </c>
      <c r="C19610" s="354" t="s">
        <v>63</v>
      </c>
      <c r="D19610" s="355">
        <v>0.51</v>
      </c>
    </row>
    <row r="19611" spans="1:4">
      <c r="A19611" s="354" t="s">
        <v>46227</v>
      </c>
      <c r="B19611" t="s">
        <v>46225</v>
      </c>
      <c r="C19611" s="354" t="s">
        <v>63</v>
      </c>
      <c r="D19611" s="355">
        <v>4.7</v>
      </c>
    </row>
    <row r="19612" spans="1:4">
      <c r="A19612" s="354" t="s">
        <v>46228</v>
      </c>
      <c r="B19612" t="s">
        <v>46225</v>
      </c>
      <c r="C19612" s="354" t="s">
        <v>63</v>
      </c>
      <c r="D19612" s="355">
        <v>0.51</v>
      </c>
    </row>
    <row r="19613" spans="1:4">
      <c r="A19613" s="354" t="s">
        <v>46229</v>
      </c>
      <c r="B19613" t="s">
        <v>46230</v>
      </c>
      <c r="C19613" s="354" t="s">
        <v>63</v>
      </c>
      <c r="D19613" s="355">
        <v>6.97</v>
      </c>
    </row>
    <row r="19614" spans="1:4">
      <c r="A19614" s="354" t="s">
        <v>46231</v>
      </c>
      <c r="B19614" t="s">
        <v>46230</v>
      </c>
      <c r="C19614" s="354" t="s">
        <v>63</v>
      </c>
      <c r="D19614" s="355">
        <v>1.23</v>
      </c>
    </row>
    <row r="19615" spans="1:4">
      <c r="A19615" s="354" t="s">
        <v>46232</v>
      </c>
      <c r="B19615" t="s">
        <v>46230</v>
      </c>
      <c r="C19615" s="354" t="s">
        <v>63</v>
      </c>
      <c r="D19615" s="355">
        <v>6.97</v>
      </c>
    </row>
    <row r="19616" spans="1:4">
      <c r="A19616" s="354" t="s">
        <v>46233</v>
      </c>
      <c r="B19616" t="s">
        <v>46230</v>
      </c>
      <c r="C19616" s="354" t="s">
        <v>63</v>
      </c>
      <c r="D19616" s="355">
        <v>1.23</v>
      </c>
    </row>
    <row r="19617" spans="1:4">
      <c r="A19617" s="354" t="s">
        <v>46234</v>
      </c>
      <c r="B19617" t="s">
        <v>46235</v>
      </c>
      <c r="C19617" s="354" t="s">
        <v>63</v>
      </c>
      <c r="D19617" s="355">
        <v>268.97000000000003</v>
      </c>
    </row>
    <row r="19618" spans="1:4">
      <c r="A19618" s="354" t="s">
        <v>46236</v>
      </c>
      <c r="B19618" t="s">
        <v>46235</v>
      </c>
      <c r="C19618" s="354" t="s">
        <v>63</v>
      </c>
      <c r="D19618" s="355">
        <v>152.22</v>
      </c>
    </row>
    <row r="19619" spans="1:4">
      <c r="A19619" s="354" t="s">
        <v>46237</v>
      </c>
      <c r="B19619" t="s">
        <v>46235</v>
      </c>
      <c r="C19619" s="354" t="s">
        <v>63</v>
      </c>
      <c r="D19619" s="355">
        <v>131.47</v>
      </c>
    </row>
    <row r="19620" spans="1:4">
      <c r="A19620" s="354" t="s">
        <v>46238</v>
      </c>
      <c r="B19620" t="s">
        <v>46235</v>
      </c>
      <c r="C19620" s="354" t="s">
        <v>63</v>
      </c>
      <c r="D19620" s="355">
        <v>262.08999999999997</v>
      </c>
    </row>
    <row r="19621" spans="1:4">
      <c r="A19621" s="354" t="s">
        <v>46239</v>
      </c>
      <c r="B19621" t="s">
        <v>46235</v>
      </c>
      <c r="C19621" s="354" t="s">
        <v>63</v>
      </c>
      <c r="D19621" s="355">
        <v>145.34</v>
      </c>
    </row>
    <row r="19622" spans="1:4">
      <c r="A19622" s="354" t="s">
        <v>46240</v>
      </c>
      <c r="B19622" t="s">
        <v>46235</v>
      </c>
      <c r="C19622" s="354" t="s">
        <v>63</v>
      </c>
      <c r="D19622" s="355">
        <v>124.59</v>
      </c>
    </row>
    <row r="19623" spans="1:4">
      <c r="A19623" s="354" t="s">
        <v>46241</v>
      </c>
      <c r="B19623" t="s">
        <v>46242</v>
      </c>
      <c r="C19623" s="354" t="s">
        <v>63</v>
      </c>
      <c r="D19623" s="355">
        <v>290.54000000000002</v>
      </c>
    </row>
    <row r="19624" spans="1:4">
      <c r="A19624" s="354" t="s">
        <v>46243</v>
      </c>
      <c r="B19624" t="s">
        <v>46242</v>
      </c>
      <c r="C19624" s="354" t="s">
        <v>63</v>
      </c>
      <c r="D19624" s="355">
        <v>154.37</v>
      </c>
    </row>
    <row r="19625" spans="1:4">
      <c r="A19625" s="354" t="s">
        <v>46244</v>
      </c>
      <c r="B19625" t="s">
        <v>46242</v>
      </c>
      <c r="C19625" s="354" t="s">
        <v>63</v>
      </c>
      <c r="D19625" s="355">
        <v>131.47</v>
      </c>
    </row>
    <row r="19626" spans="1:4">
      <c r="A19626" s="354" t="s">
        <v>46245</v>
      </c>
      <c r="B19626" t="s">
        <v>46242</v>
      </c>
      <c r="C19626" s="354" t="s">
        <v>63</v>
      </c>
      <c r="D19626" s="355">
        <v>283.66000000000003</v>
      </c>
    </row>
    <row r="19627" spans="1:4">
      <c r="A19627" s="354" t="s">
        <v>46246</v>
      </c>
      <c r="B19627" t="s">
        <v>46242</v>
      </c>
      <c r="C19627" s="354" t="s">
        <v>63</v>
      </c>
      <c r="D19627" s="355">
        <v>147.49</v>
      </c>
    </row>
    <row r="19628" spans="1:4">
      <c r="A19628" s="354" t="s">
        <v>46247</v>
      </c>
      <c r="B19628" t="s">
        <v>46242</v>
      </c>
      <c r="C19628" s="354" t="s">
        <v>63</v>
      </c>
      <c r="D19628" s="355">
        <v>124.59</v>
      </c>
    </row>
    <row r="19629" spans="1:4">
      <c r="A19629" s="354" t="s">
        <v>46248</v>
      </c>
      <c r="B19629" t="s">
        <v>46249</v>
      </c>
      <c r="C19629" s="354" t="s">
        <v>63</v>
      </c>
      <c r="D19629" s="355">
        <v>382.69</v>
      </c>
    </row>
    <row r="19630" spans="1:4">
      <c r="A19630" s="354" t="s">
        <v>46250</v>
      </c>
      <c r="B19630" t="s">
        <v>46249</v>
      </c>
      <c r="C19630" s="354" t="s">
        <v>63</v>
      </c>
      <c r="D19630" s="355">
        <v>184.63</v>
      </c>
    </row>
    <row r="19631" spans="1:4">
      <c r="A19631" s="354" t="s">
        <v>46251</v>
      </c>
      <c r="B19631" t="s">
        <v>46249</v>
      </c>
      <c r="C19631" s="354" t="s">
        <v>63</v>
      </c>
      <c r="D19631" s="355">
        <v>152.79</v>
      </c>
    </row>
    <row r="19632" spans="1:4">
      <c r="A19632" s="354" t="s">
        <v>46252</v>
      </c>
      <c r="B19632" t="s">
        <v>46249</v>
      </c>
      <c r="C19632" s="354" t="s">
        <v>63</v>
      </c>
      <c r="D19632" s="355">
        <v>375.81</v>
      </c>
    </row>
    <row r="19633" spans="1:4">
      <c r="A19633" s="354" t="s">
        <v>46253</v>
      </c>
      <c r="B19633" t="s">
        <v>46249</v>
      </c>
      <c r="C19633" s="354" t="s">
        <v>63</v>
      </c>
      <c r="D19633" s="355">
        <v>177.75</v>
      </c>
    </row>
    <row r="19634" spans="1:4">
      <c r="A19634" s="354" t="s">
        <v>46254</v>
      </c>
      <c r="B19634" t="s">
        <v>46249</v>
      </c>
      <c r="C19634" s="354" t="s">
        <v>63</v>
      </c>
      <c r="D19634" s="355">
        <v>145.91</v>
      </c>
    </row>
    <row r="19635" spans="1:4">
      <c r="A19635" s="354" t="s">
        <v>46255</v>
      </c>
      <c r="B19635" t="s">
        <v>46256</v>
      </c>
      <c r="C19635" s="354" t="s">
        <v>63</v>
      </c>
      <c r="D19635" s="355">
        <v>369.89</v>
      </c>
    </row>
    <row r="19636" spans="1:4">
      <c r="A19636" s="354" t="s">
        <v>46257</v>
      </c>
      <c r="B19636" t="s">
        <v>46256</v>
      </c>
      <c r="C19636" s="354" t="s">
        <v>63</v>
      </c>
      <c r="D19636" s="355">
        <v>161.4</v>
      </c>
    </row>
    <row r="19637" spans="1:4">
      <c r="A19637" s="354" t="s">
        <v>46258</v>
      </c>
      <c r="B19637" t="s">
        <v>46256</v>
      </c>
      <c r="C19637" s="354" t="s">
        <v>63</v>
      </c>
      <c r="D19637" s="355">
        <v>130.55000000000001</v>
      </c>
    </row>
    <row r="19638" spans="1:4">
      <c r="A19638" s="354" t="s">
        <v>46259</v>
      </c>
      <c r="B19638" t="s">
        <v>46256</v>
      </c>
      <c r="C19638" s="354" t="s">
        <v>63</v>
      </c>
      <c r="D19638" s="355">
        <v>363.01</v>
      </c>
    </row>
    <row r="19639" spans="1:4">
      <c r="A19639" s="354" t="s">
        <v>46260</v>
      </c>
      <c r="B19639" t="s">
        <v>46256</v>
      </c>
      <c r="C19639" s="354" t="s">
        <v>63</v>
      </c>
      <c r="D19639" s="355">
        <v>154.52000000000001</v>
      </c>
    </row>
    <row r="19640" spans="1:4">
      <c r="A19640" s="354" t="s">
        <v>46261</v>
      </c>
      <c r="B19640" t="s">
        <v>46256</v>
      </c>
      <c r="C19640" s="354" t="s">
        <v>63</v>
      </c>
      <c r="D19640" s="355">
        <v>123.67</v>
      </c>
    </row>
    <row r="19641" spans="1:4">
      <c r="A19641" s="354" t="s">
        <v>46262</v>
      </c>
      <c r="B19641" t="s">
        <v>46263</v>
      </c>
      <c r="C19641" s="354" t="s">
        <v>63</v>
      </c>
      <c r="D19641" s="355">
        <v>359.09</v>
      </c>
    </row>
    <row r="19642" spans="1:4">
      <c r="A19642" s="354" t="s">
        <v>46264</v>
      </c>
      <c r="B19642" t="s">
        <v>46263</v>
      </c>
      <c r="C19642" s="354" t="s">
        <v>63</v>
      </c>
      <c r="D19642" s="355">
        <v>347.11</v>
      </c>
    </row>
    <row r="19643" spans="1:4">
      <c r="A19643" s="354" t="s">
        <v>46265</v>
      </c>
      <c r="B19643" t="s">
        <v>46266</v>
      </c>
      <c r="C19643" s="354" t="s">
        <v>63</v>
      </c>
      <c r="D19643" s="355">
        <v>371.46</v>
      </c>
    </row>
    <row r="19644" spans="1:4">
      <c r="A19644" s="354" t="s">
        <v>46267</v>
      </c>
      <c r="B19644" t="s">
        <v>46266</v>
      </c>
      <c r="C19644" s="354" t="s">
        <v>63</v>
      </c>
      <c r="D19644" s="355">
        <v>359.48</v>
      </c>
    </row>
    <row r="19645" spans="1:4">
      <c r="A19645" s="354" t="s">
        <v>46268</v>
      </c>
      <c r="B19645" t="s">
        <v>46269</v>
      </c>
      <c r="C19645" s="354" t="s">
        <v>63</v>
      </c>
      <c r="D19645" s="355">
        <v>416.57</v>
      </c>
    </row>
    <row r="19646" spans="1:4">
      <c r="A19646" s="354" t="s">
        <v>46270</v>
      </c>
      <c r="B19646" t="s">
        <v>46269</v>
      </c>
      <c r="C19646" s="354" t="s">
        <v>63</v>
      </c>
      <c r="D19646" s="355">
        <v>404.59</v>
      </c>
    </row>
    <row r="19647" spans="1:4">
      <c r="A19647" s="354" t="s">
        <v>46271</v>
      </c>
      <c r="B19647" t="s">
        <v>46272</v>
      </c>
      <c r="C19647" s="354" t="s">
        <v>63</v>
      </c>
      <c r="D19647" s="355">
        <v>598.45000000000005</v>
      </c>
    </row>
    <row r="19648" spans="1:4">
      <c r="A19648" s="354" t="s">
        <v>46273</v>
      </c>
      <c r="B19648" t="s">
        <v>46274</v>
      </c>
      <c r="C19648" s="354" t="s">
        <v>63</v>
      </c>
      <c r="D19648" s="355">
        <v>287.33</v>
      </c>
    </row>
    <row r="19649" spans="1:4">
      <c r="A19649" s="354" t="s">
        <v>46275</v>
      </c>
      <c r="B19649" t="s">
        <v>46276</v>
      </c>
      <c r="C19649" s="354" t="s">
        <v>63</v>
      </c>
      <c r="D19649" s="355">
        <v>225.77</v>
      </c>
    </row>
    <row r="19650" spans="1:4">
      <c r="A19650" s="354" t="s">
        <v>46277</v>
      </c>
      <c r="B19650" t="s">
        <v>46272</v>
      </c>
      <c r="C19650" s="354" t="s">
        <v>63</v>
      </c>
      <c r="D19650" s="355">
        <v>594.26</v>
      </c>
    </row>
    <row r="19651" spans="1:4">
      <c r="A19651" s="354" t="s">
        <v>46278</v>
      </c>
      <c r="B19651" t="s">
        <v>46274</v>
      </c>
      <c r="C19651" s="354" t="s">
        <v>63</v>
      </c>
      <c r="D19651" s="355">
        <v>283.14</v>
      </c>
    </row>
    <row r="19652" spans="1:4">
      <c r="A19652" s="354" t="s">
        <v>46279</v>
      </c>
      <c r="B19652" t="s">
        <v>46276</v>
      </c>
      <c r="C19652" s="354" t="s">
        <v>63</v>
      </c>
      <c r="D19652" s="355">
        <v>221.58</v>
      </c>
    </row>
    <row r="19653" spans="1:4">
      <c r="A19653" s="354" t="s">
        <v>46280</v>
      </c>
      <c r="B19653" t="s">
        <v>46281</v>
      </c>
      <c r="C19653" s="354" t="s">
        <v>63</v>
      </c>
      <c r="D19653" s="355">
        <v>107.58</v>
      </c>
    </row>
    <row r="19654" spans="1:4">
      <c r="A19654" s="354" t="s">
        <v>46282</v>
      </c>
      <c r="B19654" t="s">
        <v>46281</v>
      </c>
      <c r="C19654" s="354" t="s">
        <v>63</v>
      </c>
      <c r="D19654" s="355">
        <v>20.57</v>
      </c>
    </row>
    <row r="19655" spans="1:4">
      <c r="A19655" s="354" t="s">
        <v>46283</v>
      </c>
      <c r="B19655" t="s">
        <v>46281</v>
      </c>
      <c r="C19655" s="354" t="s">
        <v>63</v>
      </c>
      <c r="D19655" s="355">
        <v>10.07</v>
      </c>
    </row>
    <row r="19656" spans="1:4">
      <c r="A19656" s="354" t="s">
        <v>46284</v>
      </c>
      <c r="B19656" t="s">
        <v>46281</v>
      </c>
      <c r="C19656" s="354" t="s">
        <v>63</v>
      </c>
      <c r="D19656" s="355">
        <v>107.58</v>
      </c>
    </row>
    <row r="19657" spans="1:4">
      <c r="A19657" s="354" t="s">
        <v>46285</v>
      </c>
      <c r="B19657" t="s">
        <v>46281</v>
      </c>
      <c r="C19657" s="354" t="s">
        <v>63</v>
      </c>
      <c r="D19657" s="355">
        <v>20.57</v>
      </c>
    </row>
    <row r="19658" spans="1:4">
      <c r="A19658" s="354" t="s">
        <v>46286</v>
      </c>
      <c r="B19658" t="s">
        <v>46281</v>
      </c>
      <c r="C19658" s="354" t="s">
        <v>63</v>
      </c>
      <c r="D19658" s="355">
        <v>10.07</v>
      </c>
    </row>
    <row r="19659" spans="1:4">
      <c r="A19659" s="354" t="s">
        <v>46287</v>
      </c>
      <c r="B19659" t="s">
        <v>46288</v>
      </c>
      <c r="C19659" s="354" t="s">
        <v>63</v>
      </c>
      <c r="D19659" s="355">
        <v>168.69</v>
      </c>
    </row>
    <row r="19660" spans="1:4">
      <c r="A19660" s="354" t="s">
        <v>46289</v>
      </c>
      <c r="B19660" t="s">
        <v>46288</v>
      </c>
      <c r="C19660" s="354" t="s">
        <v>63</v>
      </c>
      <c r="D19660" s="355">
        <v>37.19</v>
      </c>
    </row>
    <row r="19661" spans="1:4">
      <c r="A19661" s="354" t="s">
        <v>46290</v>
      </c>
      <c r="B19661" t="s">
        <v>46288</v>
      </c>
      <c r="C19661" s="354" t="s">
        <v>63</v>
      </c>
      <c r="D19661" s="355">
        <v>20.84</v>
      </c>
    </row>
    <row r="19662" spans="1:4">
      <c r="A19662" s="354" t="s">
        <v>46291</v>
      </c>
      <c r="B19662" t="s">
        <v>46288</v>
      </c>
      <c r="C19662" s="354" t="s">
        <v>63</v>
      </c>
      <c r="D19662" s="355">
        <v>168.69</v>
      </c>
    </row>
    <row r="19663" spans="1:4">
      <c r="A19663" s="354" t="s">
        <v>46292</v>
      </c>
      <c r="B19663" t="s">
        <v>46288</v>
      </c>
      <c r="C19663" s="354" t="s">
        <v>63</v>
      </c>
      <c r="D19663" s="355">
        <v>37.19</v>
      </c>
    </row>
    <row r="19664" spans="1:4">
      <c r="A19664" s="354" t="s">
        <v>46293</v>
      </c>
      <c r="B19664" t="s">
        <v>46288</v>
      </c>
      <c r="C19664" s="354" t="s">
        <v>63</v>
      </c>
      <c r="D19664" s="355">
        <v>20.84</v>
      </c>
    </row>
    <row r="19665" spans="1:4">
      <c r="A19665" s="354" t="s">
        <v>46294</v>
      </c>
      <c r="B19665" t="s">
        <v>46295</v>
      </c>
      <c r="C19665" s="354" t="s">
        <v>63</v>
      </c>
      <c r="D19665" s="355">
        <v>188.01</v>
      </c>
    </row>
    <row r="19666" spans="1:4">
      <c r="A19666" s="354" t="s">
        <v>46296</v>
      </c>
      <c r="B19666" t="s">
        <v>46297</v>
      </c>
      <c r="C19666" s="354" t="s">
        <v>63</v>
      </c>
      <c r="D19666" s="355">
        <v>42.91</v>
      </c>
    </row>
    <row r="19667" spans="1:4">
      <c r="A19667" s="354" t="s">
        <v>46298</v>
      </c>
      <c r="B19667" t="s">
        <v>46295</v>
      </c>
      <c r="C19667" s="354" t="s">
        <v>63</v>
      </c>
      <c r="D19667" s="355">
        <v>24.72</v>
      </c>
    </row>
    <row r="19668" spans="1:4">
      <c r="A19668" s="354" t="s">
        <v>46299</v>
      </c>
      <c r="B19668" t="s">
        <v>46295</v>
      </c>
      <c r="C19668" s="354" t="s">
        <v>63</v>
      </c>
      <c r="D19668" s="355">
        <v>188.01</v>
      </c>
    </row>
    <row r="19669" spans="1:4">
      <c r="A19669" s="354" t="s">
        <v>46300</v>
      </c>
      <c r="B19669" t="s">
        <v>46297</v>
      </c>
      <c r="C19669" s="354" t="s">
        <v>63</v>
      </c>
      <c r="D19669" s="355">
        <v>42.91</v>
      </c>
    </row>
    <row r="19670" spans="1:4">
      <c r="A19670" s="354" t="s">
        <v>46301</v>
      </c>
      <c r="B19670" t="s">
        <v>46295</v>
      </c>
      <c r="C19670" s="354" t="s">
        <v>63</v>
      </c>
      <c r="D19670" s="355">
        <v>24.72</v>
      </c>
    </row>
    <row r="19671" spans="1:4">
      <c r="A19671" s="354" t="s">
        <v>46302</v>
      </c>
      <c r="B19671" t="s">
        <v>46303</v>
      </c>
      <c r="C19671" s="354" t="s">
        <v>63</v>
      </c>
      <c r="D19671" s="355">
        <v>300.77</v>
      </c>
    </row>
    <row r="19672" spans="1:4">
      <c r="A19672" s="354" t="s">
        <v>46304</v>
      </c>
      <c r="B19672" t="s">
        <v>46303</v>
      </c>
      <c r="C19672" s="354" t="s">
        <v>63</v>
      </c>
      <c r="D19672" s="355">
        <v>77.41</v>
      </c>
    </row>
    <row r="19673" spans="1:4">
      <c r="A19673" s="354" t="s">
        <v>46305</v>
      </c>
      <c r="B19673" t="s">
        <v>46303</v>
      </c>
      <c r="C19673" s="354" t="s">
        <v>63</v>
      </c>
      <c r="D19673" s="355">
        <v>48.55</v>
      </c>
    </row>
    <row r="19674" spans="1:4">
      <c r="A19674" s="354" t="s">
        <v>46306</v>
      </c>
      <c r="B19674" t="s">
        <v>46303</v>
      </c>
      <c r="C19674" s="354" t="s">
        <v>63</v>
      </c>
      <c r="D19674" s="355">
        <v>300.77</v>
      </c>
    </row>
    <row r="19675" spans="1:4">
      <c r="A19675" s="354" t="s">
        <v>46307</v>
      </c>
      <c r="B19675" t="s">
        <v>46303</v>
      </c>
      <c r="C19675" s="354" t="s">
        <v>63</v>
      </c>
      <c r="D19675" s="355">
        <v>77.41</v>
      </c>
    </row>
    <row r="19676" spans="1:4">
      <c r="A19676" s="354" t="s">
        <v>46308</v>
      </c>
      <c r="B19676" t="s">
        <v>46303</v>
      </c>
      <c r="C19676" s="354" t="s">
        <v>63</v>
      </c>
      <c r="D19676" s="355">
        <v>48.55</v>
      </c>
    </row>
    <row r="19677" spans="1:4">
      <c r="A19677" s="354" t="s">
        <v>46309</v>
      </c>
      <c r="B19677" t="s">
        <v>46310</v>
      </c>
      <c r="C19677" s="354" t="s">
        <v>63</v>
      </c>
      <c r="D19677" s="355">
        <v>7.65</v>
      </c>
    </row>
    <row r="19678" spans="1:4">
      <c r="A19678" s="354" t="s">
        <v>46311</v>
      </c>
      <c r="B19678" t="s">
        <v>46310</v>
      </c>
      <c r="C19678" s="354" t="s">
        <v>63</v>
      </c>
      <c r="D19678" s="355">
        <v>0.87</v>
      </c>
    </row>
    <row r="19679" spans="1:4">
      <c r="A19679" s="354" t="s">
        <v>46312</v>
      </c>
      <c r="B19679" t="s">
        <v>46310</v>
      </c>
      <c r="C19679" s="354" t="s">
        <v>63</v>
      </c>
      <c r="D19679" s="355">
        <v>0.12</v>
      </c>
    </row>
    <row r="19680" spans="1:4">
      <c r="A19680" s="354" t="s">
        <v>46313</v>
      </c>
      <c r="B19680" t="s">
        <v>46310</v>
      </c>
      <c r="C19680" s="354" t="s">
        <v>63</v>
      </c>
      <c r="D19680" s="355">
        <v>7.65</v>
      </c>
    </row>
    <row r="19681" spans="1:4">
      <c r="A19681" s="354" t="s">
        <v>46314</v>
      </c>
      <c r="B19681" t="s">
        <v>46310</v>
      </c>
      <c r="C19681" s="354" t="s">
        <v>63</v>
      </c>
      <c r="D19681" s="355">
        <v>0.87</v>
      </c>
    </row>
    <row r="19682" spans="1:4">
      <c r="A19682" s="354" t="s">
        <v>46315</v>
      </c>
      <c r="B19682" t="s">
        <v>46310</v>
      </c>
      <c r="C19682" s="354" t="s">
        <v>63</v>
      </c>
      <c r="D19682" s="355">
        <v>0.12</v>
      </c>
    </row>
    <row r="19683" spans="1:4">
      <c r="A19683" s="354" t="s">
        <v>46316</v>
      </c>
      <c r="B19683" t="s">
        <v>46317</v>
      </c>
      <c r="C19683" s="354" t="s">
        <v>63</v>
      </c>
      <c r="D19683" s="355">
        <v>94.07</v>
      </c>
    </row>
    <row r="19684" spans="1:4">
      <c r="A19684" s="354" t="s">
        <v>46318</v>
      </c>
      <c r="B19684" t="s">
        <v>46319</v>
      </c>
      <c r="C19684" s="354" t="s">
        <v>63</v>
      </c>
      <c r="D19684" s="355">
        <v>15.3</v>
      </c>
    </row>
    <row r="19685" spans="1:4">
      <c r="A19685" s="354" t="s">
        <v>46320</v>
      </c>
      <c r="B19685" t="s">
        <v>46317</v>
      </c>
      <c r="C19685" s="354" t="s">
        <v>63</v>
      </c>
      <c r="D19685" s="355">
        <v>6.19</v>
      </c>
    </row>
    <row r="19686" spans="1:4">
      <c r="A19686" s="354" t="s">
        <v>46321</v>
      </c>
      <c r="B19686" t="s">
        <v>46317</v>
      </c>
      <c r="C19686" s="354" t="s">
        <v>63</v>
      </c>
      <c r="D19686" s="355">
        <v>94.07</v>
      </c>
    </row>
    <row r="19687" spans="1:4">
      <c r="A19687" s="354" t="s">
        <v>46322</v>
      </c>
      <c r="B19687" t="s">
        <v>46319</v>
      </c>
      <c r="C19687" s="354" t="s">
        <v>63</v>
      </c>
      <c r="D19687" s="355">
        <v>15.3</v>
      </c>
    </row>
    <row r="19688" spans="1:4">
      <c r="A19688" s="354" t="s">
        <v>46323</v>
      </c>
      <c r="B19688" t="s">
        <v>46317</v>
      </c>
      <c r="C19688" s="354" t="s">
        <v>63</v>
      </c>
      <c r="D19688" s="355">
        <v>6.19</v>
      </c>
    </row>
    <row r="19689" spans="1:4">
      <c r="A19689" s="354" t="s">
        <v>46324</v>
      </c>
      <c r="B19689" t="s">
        <v>46325</v>
      </c>
      <c r="C19689" s="354" t="s">
        <v>63</v>
      </c>
      <c r="D19689" s="355">
        <v>208.58</v>
      </c>
    </row>
    <row r="19690" spans="1:4">
      <c r="A19690" s="354" t="s">
        <v>46326</v>
      </c>
      <c r="B19690" t="s">
        <v>46325</v>
      </c>
      <c r="C19690" s="354" t="s">
        <v>63</v>
      </c>
      <c r="D19690" s="355">
        <v>26.72</v>
      </c>
    </row>
    <row r="19691" spans="1:4">
      <c r="A19691" s="354" t="s">
        <v>46327</v>
      </c>
      <c r="B19691" t="s">
        <v>46325</v>
      </c>
      <c r="C19691" s="354" t="s">
        <v>63</v>
      </c>
      <c r="D19691" s="355">
        <v>6.15</v>
      </c>
    </row>
    <row r="19692" spans="1:4">
      <c r="A19692" s="354" t="s">
        <v>46328</v>
      </c>
      <c r="B19692" t="s">
        <v>46325</v>
      </c>
      <c r="C19692" s="354" t="s">
        <v>63</v>
      </c>
      <c r="D19692" s="355">
        <v>208.58</v>
      </c>
    </row>
    <row r="19693" spans="1:4">
      <c r="A19693" s="354" t="s">
        <v>46329</v>
      </c>
      <c r="B19693" t="s">
        <v>46325</v>
      </c>
      <c r="C19693" s="354" t="s">
        <v>63</v>
      </c>
      <c r="D19693" s="355">
        <v>26.72</v>
      </c>
    </row>
    <row r="19694" spans="1:4">
      <c r="A19694" s="354" t="s">
        <v>46330</v>
      </c>
      <c r="B19694" t="s">
        <v>46325</v>
      </c>
      <c r="C19694" s="354" t="s">
        <v>63</v>
      </c>
      <c r="D19694" s="355">
        <v>6.15</v>
      </c>
    </row>
    <row r="19695" spans="1:4">
      <c r="A19695" s="354" t="s">
        <v>46331</v>
      </c>
      <c r="B19695" t="s">
        <v>46332</v>
      </c>
      <c r="C19695" s="354" t="s">
        <v>63</v>
      </c>
      <c r="D19695" s="355">
        <v>15.35</v>
      </c>
    </row>
    <row r="19696" spans="1:4">
      <c r="A19696" s="354" t="s">
        <v>46333</v>
      </c>
      <c r="B19696" t="s">
        <v>46332</v>
      </c>
      <c r="C19696" s="354" t="s">
        <v>63</v>
      </c>
      <c r="D19696" s="355">
        <v>1.93</v>
      </c>
    </row>
    <row r="19697" spans="1:4">
      <c r="A19697" s="354" t="s">
        <v>46334</v>
      </c>
      <c r="B19697" t="s">
        <v>46332</v>
      </c>
      <c r="C19697" s="354" t="s">
        <v>63</v>
      </c>
      <c r="D19697" s="355">
        <v>0.43</v>
      </c>
    </row>
    <row r="19698" spans="1:4">
      <c r="A19698" s="354" t="s">
        <v>46335</v>
      </c>
      <c r="B19698" t="s">
        <v>46332</v>
      </c>
      <c r="C19698" s="354" t="s">
        <v>63</v>
      </c>
      <c r="D19698" s="355">
        <v>15.35</v>
      </c>
    </row>
    <row r="19699" spans="1:4">
      <c r="A19699" s="354" t="s">
        <v>46336</v>
      </c>
      <c r="B19699" t="s">
        <v>46332</v>
      </c>
      <c r="C19699" s="354" t="s">
        <v>63</v>
      </c>
      <c r="D19699" s="355">
        <v>1.93</v>
      </c>
    </row>
    <row r="19700" spans="1:4">
      <c r="A19700" s="354" t="s">
        <v>46337</v>
      </c>
      <c r="B19700" t="s">
        <v>46332</v>
      </c>
      <c r="C19700" s="354" t="s">
        <v>63</v>
      </c>
      <c r="D19700" s="355">
        <v>0.43</v>
      </c>
    </row>
    <row r="19701" spans="1:4">
      <c r="A19701" s="354" t="s">
        <v>46338</v>
      </c>
      <c r="B19701" t="s">
        <v>46339</v>
      </c>
      <c r="C19701" s="354" t="s">
        <v>63</v>
      </c>
      <c r="D19701" s="355">
        <v>81.03</v>
      </c>
    </row>
    <row r="19702" spans="1:4">
      <c r="A19702" s="354" t="s">
        <v>46340</v>
      </c>
      <c r="B19702" t="s">
        <v>46339</v>
      </c>
      <c r="C19702" s="354" t="s">
        <v>63</v>
      </c>
      <c r="D19702" s="355">
        <v>19.59</v>
      </c>
    </row>
    <row r="19703" spans="1:4">
      <c r="A19703" s="354" t="s">
        <v>46341</v>
      </c>
      <c r="B19703" t="s">
        <v>46339</v>
      </c>
      <c r="C19703" s="354" t="s">
        <v>63</v>
      </c>
      <c r="D19703" s="355">
        <v>12.09</v>
      </c>
    </row>
    <row r="19704" spans="1:4">
      <c r="A19704" s="354" t="s">
        <v>46342</v>
      </c>
      <c r="B19704" t="s">
        <v>46339</v>
      </c>
      <c r="C19704" s="354" t="s">
        <v>63</v>
      </c>
      <c r="D19704" s="355">
        <v>81.03</v>
      </c>
    </row>
    <row r="19705" spans="1:4">
      <c r="A19705" s="354" t="s">
        <v>46343</v>
      </c>
      <c r="B19705" t="s">
        <v>46339</v>
      </c>
      <c r="C19705" s="354" t="s">
        <v>63</v>
      </c>
      <c r="D19705" s="355">
        <v>19.59</v>
      </c>
    </row>
    <row r="19706" spans="1:4">
      <c r="A19706" s="354" t="s">
        <v>46344</v>
      </c>
      <c r="B19706" t="s">
        <v>46339</v>
      </c>
      <c r="C19706" s="354" t="s">
        <v>63</v>
      </c>
      <c r="D19706" s="355">
        <v>12.09</v>
      </c>
    </row>
    <row r="19707" spans="1:4">
      <c r="A19707" s="354" t="s">
        <v>46345</v>
      </c>
      <c r="B19707" t="s">
        <v>46346</v>
      </c>
      <c r="C19707" s="354" t="s">
        <v>63</v>
      </c>
      <c r="D19707" s="355">
        <v>1632.84</v>
      </c>
    </row>
    <row r="19708" spans="1:4">
      <c r="A19708" s="354" t="s">
        <v>46347</v>
      </c>
      <c r="B19708" t="s">
        <v>46346</v>
      </c>
      <c r="C19708" s="354" t="s">
        <v>63</v>
      </c>
      <c r="D19708" s="355">
        <v>893.82</v>
      </c>
    </row>
    <row r="19709" spans="1:4">
      <c r="A19709" s="354" t="s">
        <v>46348</v>
      </c>
      <c r="B19709" t="s">
        <v>46346</v>
      </c>
      <c r="C19709" s="354" t="s">
        <v>63</v>
      </c>
      <c r="D19709" s="355">
        <v>733.97</v>
      </c>
    </row>
    <row r="19710" spans="1:4">
      <c r="A19710" s="354" t="s">
        <v>46349</v>
      </c>
      <c r="B19710" t="s">
        <v>46346</v>
      </c>
      <c r="C19710" s="354" t="s">
        <v>63</v>
      </c>
      <c r="D19710" s="355">
        <v>1628.65</v>
      </c>
    </row>
    <row r="19711" spans="1:4">
      <c r="A19711" s="354" t="s">
        <v>46350</v>
      </c>
      <c r="B19711" t="s">
        <v>46346</v>
      </c>
      <c r="C19711" s="354" t="s">
        <v>63</v>
      </c>
      <c r="D19711" s="355">
        <v>889.63</v>
      </c>
    </row>
    <row r="19712" spans="1:4">
      <c r="A19712" s="354" t="s">
        <v>46351</v>
      </c>
      <c r="B19712" t="s">
        <v>46346</v>
      </c>
      <c r="C19712" s="354" t="s">
        <v>63</v>
      </c>
      <c r="D19712" s="355">
        <v>729.78</v>
      </c>
    </row>
    <row r="19713" spans="1:4">
      <c r="A19713" s="354" t="s">
        <v>46352</v>
      </c>
      <c r="B19713" t="s">
        <v>46353</v>
      </c>
      <c r="C19713" s="354" t="s">
        <v>63</v>
      </c>
      <c r="D19713" s="355">
        <v>36.479999999999997</v>
      </c>
    </row>
    <row r="19714" spans="1:4">
      <c r="A19714" s="354" t="s">
        <v>46354</v>
      </c>
      <c r="B19714" t="s">
        <v>46353</v>
      </c>
      <c r="C19714" s="354" t="s">
        <v>63</v>
      </c>
      <c r="D19714" s="355">
        <v>30.4</v>
      </c>
    </row>
    <row r="19715" spans="1:4">
      <c r="A19715" s="354" t="s">
        <v>46355</v>
      </c>
      <c r="B19715" t="s">
        <v>46353</v>
      </c>
      <c r="C19715" s="354" t="s">
        <v>63</v>
      </c>
      <c r="D19715" s="355">
        <v>36.479999999999997</v>
      </c>
    </row>
    <row r="19716" spans="1:4">
      <c r="A19716" s="354" t="s">
        <v>46356</v>
      </c>
      <c r="B19716" t="s">
        <v>46353</v>
      </c>
      <c r="C19716" s="354" t="s">
        <v>63</v>
      </c>
      <c r="D19716" s="355">
        <v>30.4</v>
      </c>
    </row>
    <row r="19717" spans="1:4">
      <c r="A19717" s="354" t="s">
        <v>46357</v>
      </c>
      <c r="B19717" t="s">
        <v>46358</v>
      </c>
      <c r="C19717" s="354" t="s">
        <v>63</v>
      </c>
      <c r="D19717" s="355">
        <v>69.64</v>
      </c>
    </row>
    <row r="19718" spans="1:4">
      <c r="A19718" s="354" t="s">
        <v>46359</v>
      </c>
      <c r="B19718" t="s">
        <v>46358</v>
      </c>
      <c r="C19718" s="354" t="s">
        <v>63</v>
      </c>
      <c r="D19718" s="355">
        <v>58.04</v>
      </c>
    </row>
    <row r="19719" spans="1:4">
      <c r="A19719" s="354" t="s">
        <v>46360</v>
      </c>
      <c r="B19719" t="s">
        <v>46358</v>
      </c>
      <c r="C19719" s="354" t="s">
        <v>63</v>
      </c>
      <c r="D19719" s="355">
        <v>69.64</v>
      </c>
    </row>
    <row r="19720" spans="1:4">
      <c r="A19720" s="354" t="s">
        <v>46361</v>
      </c>
      <c r="B19720" t="s">
        <v>46358</v>
      </c>
      <c r="C19720" s="354" t="s">
        <v>63</v>
      </c>
      <c r="D19720" s="355">
        <v>58.04</v>
      </c>
    </row>
    <row r="19721" spans="1:4">
      <c r="A19721" s="354" t="s">
        <v>46362</v>
      </c>
      <c r="B19721" t="s">
        <v>46363</v>
      </c>
      <c r="C19721" s="354" t="s">
        <v>63</v>
      </c>
      <c r="D19721" s="355">
        <v>0.08</v>
      </c>
    </row>
    <row r="19722" spans="1:4">
      <c r="A19722" s="354" t="s">
        <v>46364</v>
      </c>
      <c r="B19722" t="s">
        <v>46363</v>
      </c>
      <c r="C19722" s="354" t="s">
        <v>63</v>
      </c>
      <c r="D19722" s="355">
        <v>0.08</v>
      </c>
    </row>
    <row r="19723" spans="1:4">
      <c r="A19723" s="354" t="s">
        <v>46365</v>
      </c>
      <c r="B19723" t="s">
        <v>46363</v>
      </c>
      <c r="C19723" s="354" t="s">
        <v>63</v>
      </c>
      <c r="D19723" s="355">
        <v>0.08</v>
      </c>
    </row>
    <row r="19724" spans="1:4">
      <c r="A19724" s="354" t="s">
        <v>46366</v>
      </c>
      <c r="B19724" t="s">
        <v>46363</v>
      </c>
      <c r="C19724" s="354" t="s">
        <v>63</v>
      </c>
      <c r="D19724" s="355">
        <v>0.08</v>
      </c>
    </row>
    <row r="19725" spans="1:4">
      <c r="A19725" s="354" t="s">
        <v>46367</v>
      </c>
      <c r="B19725" t="s">
        <v>46368</v>
      </c>
      <c r="C19725" s="354" t="s">
        <v>63</v>
      </c>
      <c r="D19725" s="355">
        <v>0.21</v>
      </c>
    </row>
    <row r="19726" spans="1:4">
      <c r="A19726" s="354" t="s">
        <v>46369</v>
      </c>
      <c r="B19726" t="s">
        <v>46368</v>
      </c>
      <c r="C19726" s="354" t="s">
        <v>63</v>
      </c>
      <c r="D19726" s="355">
        <v>0.21</v>
      </c>
    </row>
    <row r="19727" spans="1:4">
      <c r="A19727" s="354" t="s">
        <v>46370</v>
      </c>
      <c r="B19727" t="s">
        <v>46368</v>
      </c>
      <c r="C19727" s="354" t="s">
        <v>63</v>
      </c>
      <c r="D19727" s="355">
        <v>0.21</v>
      </c>
    </row>
    <row r="19728" spans="1:4">
      <c r="A19728" s="354" t="s">
        <v>46371</v>
      </c>
      <c r="B19728" t="s">
        <v>46368</v>
      </c>
      <c r="C19728" s="354" t="s">
        <v>63</v>
      </c>
      <c r="D19728" s="355">
        <v>0.21</v>
      </c>
    </row>
    <row r="19729" spans="1:4">
      <c r="A19729" s="354" t="s">
        <v>46372</v>
      </c>
      <c r="B19729" t="s">
        <v>46373</v>
      </c>
      <c r="C19729" s="354" t="s">
        <v>63</v>
      </c>
      <c r="D19729" s="355">
        <v>4.49</v>
      </c>
    </row>
    <row r="19730" spans="1:4">
      <c r="A19730" s="354" t="s">
        <v>46374</v>
      </c>
      <c r="B19730" t="s">
        <v>46373</v>
      </c>
      <c r="C19730" s="354" t="s">
        <v>63</v>
      </c>
      <c r="D19730" s="355">
        <v>0.7</v>
      </c>
    </row>
    <row r="19731" spans="1:4">
      <c r="A19731" s="354" t="s">
        <v>46375</v>
      </c>
      <c r="B19731" t="s">
        <v>46373</v>
      </c>
      <c r="C19731" s="354" t="s">
        <v>63</v>
      </c>
      <c r="D19731" s="355">
        <v>0.24</v>
      </c>
    </row>
    <row r="19732" spans="1:4">
      <c r="A19732" s="354" t="s">
        <v>46376</v>
      </c>
      <c r="B19732" t="s">
        <v>46373</v>
      </c>
      <c r="C19732" s="354" t="s">
        <v>63</v>
      </c>
      <c r="D19732" s="355">
        <v>4.49</v>
      </c>
    </row>
    <row r="19733" spans="1:4">
      <c r="A19733" s="354" t="s">
        <v>46377</v>
      </c>
      <c r="B19733" t="s">
        <v>46373</v>
      </c>
      <c r="C19733" s="354" t="s">
        <v>63</v>
      </c>
      <c r="D19733" s="355">
        <v>0.7</v>
      </c>
    </row>
    <row r="19734" spans="1:4">
      <c r="A19734" s="354" t="s">
        <v>46378</v>
      </c>
      <c r="B19734" t="s">
        <v>46373</v>
      </c>
      <c r="C19734" s="354" t="s">
        <v>63</v>
      </c>
      <c r="D19734" s="355">
        <v>0.24</v>
      </c>
    </row>
    <row r="19735" spans="1:4">
      <c r="A19735" s="354" t="s">
        <v>46379</v>
      </c>
      <c r="B19735" t="s">
        <v>46380</v>
      </c>
      <c r="C19735" s="354" t="s">
        <v>63</v>
      </c>
      <c r="D19735" s="355">
        <v>1.21</v>
      </c>
    </row>
    <row r="19736" spans="1:4">
      <c r="A19736" s="354" t="s">
        <v>46381</v>
      </c>
      <c r="B19736" t="s">
        <v>46382</v>
      </c>
      <c r="C19736" s="354" t="s">
        <v>63</v>
      </c>
      <c r="D19736" s="355">
        <v>0.82</v>
      </c>
    </row>
    <row r="19737" spans="1:4">
      <c r="A19737" s="354" t="s">
        <v>46383</v>
      </c>
      <c r="B19737" t="s">
        <v>46380</v>
      </c>
      <c r="C19737" s="354" t="s">
        <v>63</v>
      </c>
      <c r="D19737" s="355">
        <v>1.21</v>
      </c>
    </row>
    <row r="19738" spans="1:4">
      <c r="A19738" s="354" t="s">
        <v>46384</v>
      </c>
      <c r="B19738" t="s">
        <v>46382</v>
      </c>
      <c r="C19738" s="354" t="s">
        <v>63</v>
      </c>
      <c r="D19738" s="355">
        <v>0.82</v>
      </c>
    </row>
    <row r="19739" spans="1:4">
      <c r="A19739" s="354" t="s">
        <v>46385</v>
      </c>
      <c r="B19739" t="s">
        <v>46386</v>
      </c>
      <c r="C19739" s="354" t="s">
        <v>63</v>
      </c>
      <c r="D19739" s="355">
        <v>28.02</v>
      </c>
    </row>
    <row r="19740" spans="1:4">
      <c r="A19740" s="354" t="s">
        <v>46387</v>
      </c>
      <c r="B19740" t="s">
        <v>46386</v>
      </c>
      <c r="C19740" s="354" t="s">
        <v>63</v>
      </c>
      <c r="D19740" s="355">
        <v>18.68</v>
      </c>
    </row>
    <row r="19741" spans="1:4">
      <c r="A19741" s="354" t="s">
        <v>46388</v>
      </c>
      <c r="B19741" t="s">
        <v>46386</v>
      </c>
      <c r="C19741" s="354" t="s">
        <v>63</v>
      </c>
      <c r="D19741" s="355">
        <v>28.02</v>
      </c>
    </row>
    <row r="19742" spans="1:4">
      <c r="A19742" s="354" t="s">
        <v>46389</v>
      </c>
      <c r="B19742" t="s">
        <v>46386</v>
      </c>
      <c r="C19742" s="354" t="s">
        <v>63</v>
      </c>
      <c r="D19742" s="355">
        <v>18.68</v>
      </c>
    </row>
    <row r="19743" spans="1:4">
      <c r="A19743" s="354" t="s">
        <v>46390</v>
      </c>
      <c r="B19743" t="s">
        <v>46391</v>
      </c>
      <c r="C19743" s="354" t="s">
        <v>63</v>
      </c>
      <c r="D19743" s="355">
        <v>5.31</v>
      </c>
    </row>
    <row r="19744" spans="1:4">
      <c r="A19744" s="354" t="s">
        <v>46392</v>
      </c>
      <c r="B19744" t="s">
        <v>46391</v>
      </c>
      <c r="C19744" s="354" t="s">
        <v>63</v>
      </c>
      <c r="D19744" s="355">
        <v>0.1</v>
      </c>
    </row>
    <row r="19745" spans="1:4">
      <c r="A19745" s="354" t="s">
        <v>46393</v>
      </c>
      <c r="B19745" t="s">
        <v>46391</v>
      </c>
      <c r="C19745" s="354" t="s">
        <v>63</v>
      </c>
      <c r="D19745" s="355">
        <v>5.31</v>
      </c>
    </row>
    <row r="19746" spans="1:4">
      <c r="A19746" s="354" t="s">
        <v>46394</v>
      </c>
      <c r="B19746" t="s">
        <v>46391</v>
      </c>
      <c r="C19746" s="354" t="s">
        <v>63</v>
      </c>
      <c r="D19746" s="355">
        <v>0.1</v>
      </c>
    </row>
    <row r="19747" spans="1:4">
      <c r="A19747" s="354" t="s">
        <v>46395</v>
      </c>
      <c r="B19747" t="s">
        <v>46396</v>
      </c>
      <c r="C19747" s="354" t="s">
        <v>63</v>
      </c>
      <c r="D19747" s="355">
        <v>5.31</v>
      </c>
    </row>
    <row r="19748" spans="1:4">
      <c r="A19748" s="354" t="s">
        <v>46397</v>
      </c>
      <c r="B19748" t="s">
        <v>46396</v>
      </c>
      <c r="C19748" s="354" t="s">
        <v>63</v>
      </c>
      <c r="D19748" s="355">
        <v>0.1</v>
      </c>
    </row>
    <row r="19749" spans="1:4">
      <c r="A19749" s="354" t="s">
        <v>46398</v>
      </c>
      <c r="B19749" t="s">
        <v>46396</v>
      </c>
      <c r="C19749" s="354" t="s">
        <v>63</v>
      </c>
      <c r="D19749" s="355">
        <v>5.31</v>
      </c>
    </row>
    <row r="19750" spans="1:4">
      <c r="A19750" s="354" t="s">
        <v>46399</v>
      </c>
      <c r="B19750" t="s">
        <v>46396</v>
      </c>
      <c r="C19750" s="354" t="s">
        <v>63</v>
      </c>
      <c r="D19750" s="355">
        <v>0.1</v>
      </c>
    </row>
    <row r="19751" spans="1:4">
      <c r="A19751" s="354" t="s">
        <v>46400</v>
      </c>
      <c r="B19751" t="s">
        <v>46401</v>
      </c>
      <c r="C19751" s="354" t="s">
        <v>63</v>
      </c>
      <c r="D19751" s="355">
        <v>638.55999999999995</v>
      </c>
    </row>
    <row r="19752" spans="1:4">
      <c r="A19752" s="354" t="s">
        <v>46402</v>
      </c>
      <c r="B19752" t="s">
        <v>46401</v>
      </c>
      <c r="C19752" s="354" t="s">
        <v>63</v>
      </c>
      <c r="D19752" s="355">
        <v>383.28</v>
      </c>
    </row>
    <row r="19753" spans="1:4">
      <c r="A19753" s="354" t="s">
        <v>46403</v>
      </c>
      <c r="B19753" t="s">
        <v>46401</v>
      </c>
      <c r="C19753" s="354" t="s">
        <v>63</v>
      </c>
      <c r="D19753" s="355">
        <v>349.22</v>
      </c>
    </row>
    <row r="19754" spans="1:4">
      <c r="A19754" s="354" t="s">
        <v>46404</v>
      </c>
      <c r="B19754" t="s">
        <v>46401</v>
      </c>
      <c r="C19754" s="354" t="s">
        <v>63</v>
      </c>
      <c r="D19754" s="355">
        <v>622.65</v>
      </c>
    </row>
    <row r="19755" spans="1:4">
      <c r="A19755" s="354" t="s">
        <v>46405</v>
      </c>
      <c r="B19755" t="s">
        <v>46401</v>
      </c>
      <c r="C19755" s="354" t="s">
        <v>63</v>
      </c>
      <c r="D19755" s="355">
        <v>367.37</v>
      </c>
    </row>
    <row r="19756" spans="1:4">
      <c r="A19756" s="354" t="s">
        <v>46406</v>
      </c>
      <c r="B19756" t="s">
        <v>46401</v>
      </c>
      <c r="C19756" s="354" t="s">
        <v>63</v>
      </c>
      <c r="D19756" s="355">
        <v>333.31</v>
      </c>
    </row>
    <row r="19757" spans="1:4">
      <c r="A19757" s="354" t="s">
        <v>46407</v>
      </c>
      <c r="B19757" t="s">
        <v>46408</v>
      </c>
      <c r="C19757" s="354" t="s">
        <v>63</v>
      </c>
      <c r="D19757" s="355">
        <v>23.39</v>
      </c>
    </row>
    <row r="19758" spans="1:4">
      <c r="A19758" s="354" t="s">
        <v>46409</v>
      </c>
      <c r="B19758" t="s">
        <v>46408</v>
      </c>
      <c r="C19758" s="354" t="s">
        <v>63</v>
      </c>
      <c r="D19758" s="355">
        <v>0.28999999999999998</v>
      </c>
    </row>
    <row r="19759" spans="1:4">
      <c r="A19759" s="354" t="s">
        <v>46410</v>
      </c>
      <c r="B19759" t="s">
        <v>46408</v>
      </c>
      <c r="C19759" s="354" t="s">
        <v>63</v>
      </c>
      <c r="D19759" s="355">
        <v>23.39</v>
      </c>
    </row>
    <row r="19760" spans="1:4">
      <c r="A19760" s="354" t="s">
        <v>46411</v>
      </c>
      <c r="B19760" t="s">
        <v>46408</v>
      </c>
      <c r="C19760" s="354" t="s">
        <v>63</v>
      </c>
      <c r="D19760" s="355">
        <v>0.28999999999999998</v>
      </c>
    </row>
    <row r="19761" spans="1:4">
      <c r="A19761" s="354" t="s">
        <v>46412</v>
      </c>
      <c r="B19761" t="s">
        <v>46413</v>
      </c>
      <c r="C19761" s="354" t="s">
        <v>63</v>
      </c>
      <c r="D19761" s="355">
        <v>129.06</v>
      </c>
    </row>
    <row r="19762" spans="1:4">
      <c r="A19762" s="354" t="s">
        <v>46414</v>
      </c>
      <c r="B19762" t="s">
        <v>46415</v>
      </c>
      <c r="C19762" s="354" t="s">
        <v>63</v>
      </c>
      <c r="D19762" s="355">
        <v>59.89</v>
      </c>
    </row>
    <row r="19763" spans="1:4">
      <c r="A19763" s="354" t="s">
        <v>46416</v>
      </c>
      <c r="B19763" t="s">
        <v>46413</v>
      </c>
      <c r="C19763" s="354" t="s">
        <v>63</v>
      </c>
      <c r="D19763" s="355">
        <v>125.34</v>
      </c>
    </row>
    <row r="19764" spans="1:4">
      <c r="A19764" s="354" t="s">
        <v>46417</v>
      </c>
      <c r="B19764" t="s">
        <v>46415</v>
      </c>
      <c r="C19764" s="354" t="s">
        <v>63</v>
      </c>
      <c r="D19764" s="355">
        <v>56.17</v>
      </c>
    </row>
    <row r="19765" spans="1:4">
      <c r="A19765" s="354" t="s">
        <v>46418</v>
      </c>
      <c r="B19765" t="s">
        <v>46419</v>
      </c>
      <c r="C19765" s="354" t="s">
        <v>63</v>
      </c>
      <c r="D19765" s="355">
        <v>12.24</v>
      </c>
    </row>
    <row r="19766" spans="1:4">
      <c r="A19766" s="354" t="s">
        <v>46420</v>
      </c>
      <c r="B19766" t="s">
        <v>46419</v>
      </c>
      <c r="C19766" s="354" t="s">
        <v>63</v>
      </c>
      <c r="D19766" s="355">
        <v>8.49</v>
      </c>
    </row>
    <row r="19767" spans="1:4">
      <c r="A19767" s="354" t="s">
        <v>46421</v>
      </c>
      <c r="B19767" t="s">
        <v>46419</v>
      </c>
      <c r="C19767" s="354" t="s">
        <v>63</v>
      </c>
      <c r="D19767" s="355">
        <v>7.65</v>
      </c>
    </row>
    <row r="19768" spans="1:4">
      <c r="A19768" s="354" t="s">
        <v>46422</v>
      </c>
      <c r="B19768" t="s">
        <v>46419</v>
      </c>
      <c r="C19768" s="354" t="s">
        <v>63</v>
      </c>
      <c r="D19768" s="355">
        <v>12.24</v>
      </c>
    </row>
    <row r="19769" spans="1:4">
      <c r="A19769" s="354" t="s">
        <v>46423</v>
      </c>
      <c r="B19769" t="s">
        <v>46419</v>
      </c>
      <c r="C19769" s="354" t="s">
        <v>63</v>
      </c>
      <c r="D19769" s="355">
        <v>8.49</v>
      </c>
    </row>
    <row r="19770" spans="1:4">
      <c r="A19770" s="354" t="s">
        <v>46424</v>
      </c>
      <c r="B19770" t="s">
        <v>46419</v>
      </c>
      <c r="C19770" s="354" t="s">
        <v>63</v>
      </c>
      <c r="D19770" s="355">
        <v>7.65</v>
      </c>
    </row>
    <row r="19771" spans="1:4">
      <c r="A19771" s="354" t="s">
        <v>46425</v>
      </c>
      <c r="B19771" t="s">
        <v>46426</v>
      </c>
      <c r="C19771" s="354" t="s">
        <v>63</v>
      </c>
      <c r="D19771" s="355">
        <v>87.07</v>
      </c>
    </row>
    <row r="19772" spans="1:4">
      <c r="A19772" s="354" t="s">
        <v>46427</v>
      </c>
      <c r="B19772" t="s">
        <v>46428</v>
      </c>
      <c r="C19772" s="354" t="s">
        <v>63</v>
      </c>
      <c r="D19772" s="355">
        <v>62.76</v>
      </c>
    </row>
    <row r="19773" spans="1:4">
      <c r="A19773" s="354" t="s">
        <v>46429</v>
      </c>
      <c r="B19773" t="s">
        <v>46428</v>
      </c>
      <c r="C19773" s="354" t="s">
        <v>63</v>
      </c>
      <c r="D19773" s="355">
        <v>56.9</v>
      </c>
    </row>
    <row r="19774" spans="1:4">
      <c r="A19774" s="354" t="s">
        <v>46430</v>
      </c>
      <c r="B19774" t="s">
        <v>46426</v>
      </c>
      <c r="C19774" s="354" t="s">
        <v>63</v>
      </c>
      <c r="D19774" s="355">
        <v>87.07</v>
      </c>
    </row>
    <row r="19775" spans="1:4">
      <c r="A19775" s="354" t="s">
        <v>46431</v>
      </c>
      <c r="B19775" t="s">
        <v>46428</v>
      </c>
      <c r="C19775" s="354" t="s">
        <v>63</v>
      </c>
      <c r="D19775" s="355">
        <v>62.76</v>
      </c>
    </row>
    <row r="19776" spans="1:4">
      <c r="A19776" s="354" t="s">
        <v>46432</v>
      </c>
      <c r="B19776" t="s">
        <v>46428</v>
      </c>
      <c r="C19776" s="354" t="s">
        <v>63</v>
      </c>
      <c r="D19776" s="355">
        <v>56.9</v>
      </c>
    </row>
    <row r="19777" spans="1:4">
      <c r="A19777" s="354" t="s">
        <v>46433</v>
      </c>
      <c r="B19777" t="s">
        <v>46434</v>
      </c>
      <c r="C19777" s="354" t="s">
        <v>45</v>
      </c>
      <c r="D19777" s="355">
        <v>1.03</v>
      </c>
    </row>
    <row r="19778" spans="1:4">
      <c r="A19778" s="354" t="s">
        <v>46435</v>
      </c>
      <c r="B19778" t="s">
        <v>46434</v>
      </c>
      <c r="C19778" s="354" t="s">
        <v>45</v>
      </c>
      <c r="D19778" s="355">
        <v>1.02</v>
      </c>
    </row>
    <row r="19779" spans="1:4">
      <c r="A19779" s="354" t="s">
        <v>46436</v>
      </c>
      <c r="B19779" t="s">
        <v>46437</v>
      </c>
      <c r="C19779" s="354" t="s">
        <v>45</v>
      </c>
      <c r="D19779" s="355">
        <v>0.85</v>
      </c>
    </row>
    <row r="19780" spans="1:4">
      <c r="A19780" s="354" t="s">
        <v>46438</v>
      </c>
      <c r="B19780" t="s">
        <v>46437</v>
      </c>
      <c r="C19780" s="354" t="s">
        <v>45</v>
      </c>
      <c r="D19780" s="355">
        <v>0.84</v>
      </c>
    </row>
    <row r="19781" spans="1:4">
      <c r="A19781" s="354" t="s">
        <v>46439</v>
      </c>
      <c r="B19781" t="s">
        <v>46440</v>
      </c>
      <c r="C19781" s="354" t="s">
        <v>44</v>
      </c>
      <c r="D19781" s="355">
        <v>1.48</v>
      </c>
    </row>
    <row r="19782" spans="1:4">
      <c r="A19782" s="354" t="s">
        <v>46441</v>
      </c>
      <c r="B19782" t="s">
        <v>46440</v>
      </c>
      <c r="C19782" s="354" t="s">
        <v>44</v>
      </c>
      <c r="D19782" s="355">
        <v>1.43</v>
      </c>
    </row>
    <row r="19783" spans="1:4">
      <c r="A19783" s="354" t="s">
        <v>46442</v>
      </c>
      <c r="B19783" t="s">
        <v>46443</v>
      </c>
      <c r="C19783" s="354" t="s">
        <v>45</v>
      </c>
      <c r="D19783" s="355">
        <v>7.3</v>
      </c>
    </row>
    <row r="19784" spans="1:4">
      <c r="A19784" s="354" t="s">
        <v>46444</v>
      </c>
      <c r="B19784" t="s">
        <v>46443</v>
      </c>
      <c r="C19784" s="354" t="s">
        <v>45</v>
      </c>
      <c r="D19784" s="355">
        <v>7.04</v>
      </c>
    </row>
    <row r="19785" spans="1:4">
      <c r="A19785" s="354" t="s">
        <v>46445</v>
      </c>
      <c r="B19785" t="s">
        <v>46446</v>
      </c>
      <c r="C19785" s="354" t="s">
        <v>47</v>
      </c>
      <c r="D19785" s="355">
        <v>16.29</v>
      </c>
    </row>
    <row r="19786" spans="1:4">
      <c r="A19786" s="354" t="s">
        <v>46447</v>
      </c>
      <c r="B19786" t="s">
        <v>46446</v>
      </c>
      <c r="C19786" s="354" t="s">
        <v>47</v>
      </c>
      <c r="D19786" s="355">
        <v>15.95</v>
      </c>
    </row>
    <row r="19787" spans="1:4">
      <c r="A19787" s="354" t="s">
        <v>46448</v>
      </c>
      <c r="B19787" t="s">
        <v>46449</v>
      </c>
      <c r="C19787" s="354" t="s">
        <v>45</v>
      </c>
      <c r="D19787" s="355">
        <v>8.02</v>
      </c>
    </row>
    <row r="19788" spans="1:4">
      <c r="A19788" s="354" t="s">
        <v>46450</v>
      </c>
      <c r="B19788" t="s">
        <v>46449</v>
      </c>
      <c r="C19788" s="354" t="s">
        <v>45</v>
      </c>
      <c r="D19788" s="355">
        <v>7.84</v>
      </c>
    </row>
    <row r="19789" spans="1:4">
      <c r="A19789" s="354" t="s">
        <v>46451</v>
      </c>
      <c r="B19789" t="s">
        <v>46452</v>
      </c>
      <c r="C19789" s="354" t="s">
        <v>45</v>
      </c>
      <c r="D19789" s="355">
        <v>35.46</v>
      </c>
    </row>
    <row r="19790" spans="1:4">
      <c r="A19790" s="354" t="s">
        <v>46453</v>
      </c>
      <c r="B19790" t="s">
        <v>46452</v>
      </c>
      <c r="C19790" s="354" t="s">
        <v>45</v>
      </c>
      <c r="D19790" s="355">
        <v>31.52</v>
      </c>
    </row>
    <row r="19791" spans="1:4">
      <c r="A19791" s="354" t="s">
        <v>46454</v>
      </c>
      <c r="B19791" t="s">
        <v>46455</v>
      </c>
      <c r="C19791" s="354" t="s">
        <v>45</v>
      </c>
      <c r="D19791" s="355">
        <v>16.600000000000001</v>
      </c>
    </row>
    <row r="19792" spans="1:4">
      <c r="A19792" s="354" t="s">
        <v>46456</v>
      </c>
      <c r="B19792" t="s">
        <v>46455</v>
      </c>
      <c r="C19792" s="354" t="s">
        <v>45</v>
      </c>
      <c r="D19792" s="355">
        <v>15.59</v>
      </c>
    </row>
    <row r="19793" spans="1:4">
      <c r="A19793" s="354" t="s">
        <v>46457</v>
      </c>
      <c r="B19793" t="s">
        <v>46458</v>
      </c>
      <c r="C19793" s="354" t="s">
        <v>45</v>
      </c>
      <c r="D19793" s="355">
        <v>3.21</v>
      </c>
    </row>
    <row r="19794" spans="1:4">
      <c r="A19794" s="354" t="s">
        <v>46459</v>
      </c>
      <c r="B19794" t="s">
        <v>46458</v>
      </c>
      <c r="C19794" s="354" t="s">
        <v>45</v>
      </c>
      <c r="D19794" s="355">
        <v>3.11</v>
      </c>
    </row>
    <row r="19795" spans="1:4">
      <c r="A19795" s="354" t="s">
        <v>46460</v>
      </c>
      <c r="B19795" t="s">
        <v>46461</v>
      </c>
      <c r="C19795" s="354" t="s">
        <v>45</v>
      </c>
      <c r="D19795" s="355">
        <v>67.53</v>
      </c>
    </row>
    <row r="19796" spans="1:4">
      <c r="A19796" s="354" t="s">
        <v>46462</v>
      </c>
      <c r="B19796" t="s">
        <v>46461</v>
      </c>
      <c r="C19796" s="354" t="s">
        <v>45</v>
      </c>
      <c r="D19796" s="355">
        <v>60.58</v>
      </c>
    </row>
    <row r="19797" spans="1:4">
      <c r="A19797" s="354" t="s">
        <v>46463</v>
      </c>
      <c r="B19797" t="s">
        <v>46464</v>
      </c>
      <c r="C19797" s="354" t="s">
        <v>44</v>
      </c>
      <c r="D19797" s="355">
        <v>7.35</v>
      </c>
    </row>
    <row r="19798" spans="1:4">
      <c r="A19798" s="354" t="s">
        <v>46465</v>
      </c>
      <c r="B19798" t="s">
        <v>46464</v>
      </c>
      <c r="C19798" s="354" t="s">
        <v>44</v>
      </c>
      <c r="D19798" s="355">
        <v>6.75</v>
      </c>
    </row>
    <row r="19799" spans="1:4">
      <c r="A19799" s="354" t="s">
        <v>46466</v>
      </c>
      <c r="B19799" t="s">
        <v>46467</v>
      </c>
      <c r="C19799" s="354" t="s">
        <v>45</v>
      </c>
      <c r="D19799" s="355">
        <v>365.3</v>
      </c>
    </row>
    <row r="19800" spans="1:4">
      <c r="A19800" s="354" t="s">
        <v>46468</v>
      </c>
      <c r="B19800" t="s">
        <v>46467</v>
      </c>
      <c r="C19800" s="354" t="s">
        <v>45</v>
      </c>
      <c r="D19800" s="355">
        <v>341.61</v>
      </c>
    </row>
    <row r="19801" spans="1:4">
      <c r="A19801" s="354" t="s">
        <v>46469</v>
      </c>
      <c r="B19801" t="s">
        <v>46470</v>
      </c>
      <c r="C19801" s="354" t="s">
        <v>45</v>
      </c>
      <c r="D19801" s="355">
        <v>437.34</v>
      </c>
    </row>
    <row r="19802" spans="1:4">
      <c r="A19802" s="354" t="s">
        <v>46471</v>
      </c>
      <c r="B19802" t="s">
        <v>46470</v>
      </c>
      <c r="C19802" s="354" t="s">
        <v>45</v>
      </c>
      <c r="D19802" s="355">
        <v>382.78</v>
      </c>
    </row>
    <row r="19803" spans="1:4">
      <c r="A19803" s="354" t="s">
        <v>46472</v>
      </c>
      <c r="B19803" t="s">
        <v>46473</v>
      </c>
      <c r="C19803" s="354" t="s">
        <v>45</v>
      </c>
      <c r="D19803" s="355">
        <v>13.17</v>
      </c>
    </row>
    <row r="19804" spans="1:4">
      <c r="A19804" s="354" t="s">
        <v>46474</v>
      </c>
      <c r="B19804" t="s">
        <v>46473</v>
      </c>
      <c r="C19804" s="354" t="s">
        <v>45</v>
      </c>
      <c r="D19804" s="355">
        <v>12.71</v>
      </c>
    </row>
    <row r="19805" spans="1:4">
      <c r="A19805" s="354" t="s">
        <v>46475</v>
      </c>
      <c r="B19805" t="s">
        <v>46476</v>
      </c>
      <c r="C19805" s="354" t="s">
        <v>45</v>
      </c>
      <c r="D19805" s="355">
        <v>3.19</v>
      </c>
    </row>
    <row r="19806" spans="1:4">
      <c r="A19806" s="354" t="s">
        <v>46477</v>
      </c>
      <c r="B19806" t="s">
        <v>46476</v>
      </c>
      <c r="C19806" s="354" t="s">
        <v>45</v>
      </c>
      <c r="D19806" s="355">
        <v>3.12</v>
      </c>
    </row>
    <row r="19807" spans="1:4">
      <c r="A19807" s="354" t="s">
        <v>46478</v>
      </c>
      <c r="B19807" t="s">
        <v>46479</v>
      </c>
      <c r="C19807" s="354" t="s">
        <v>45</v>
      </c>
      <c r="D19807" s="355">
        <v>824.48</v>
      </c>
    </row>
    <row r="19808" spans="1:4">
      <c r="A19808" s="354" t="s">
        <v>46480</v>
      </c>
      <c r="B19808" t="s">
        <v>46479</v>
      </c>
      <c r="C19808" s="354" t="s">
        <v>45</v>
      </c>
      <c r="D19808" s="355">
        <v>822.08</v>
      </c>
    </row>
    <row r="19809" spans="1:4">
      <c r="A19809" s="354" t="s">
        <v>46481</v>
      </c>
      <c r="B19809" t="s">
        <v>46482</v>
      </c>
      <c r="C19809" s="354" t="s">
        <v>45</v>
      </c>
      <c r="D19809" s="355">
        <v>865.78</v>
      </c>
    </row>
    <row r="19810" spans="1:4">
      <c r="A19810" s="354" t="s">
        <v>46483</v>
      </c>
      <c r="B19810" t="s">
        <v>46482</v>
      </c>
      <c r="C19810" s="354" t="s">
        <v>45</v>
      </c>
      <c r="D19810" s="355">
        <v>863.38</v>
      </c>
    </row>
    <row r="19811" spans="1:4">
      <c r="A19811" s="354" t="s">
        <v>46484</v>
      </c>
      <c r="B19811" t="s">
        <v>46485</v>
      </c>
      <c r="C19811" s="354" t="s">
        <v>45</v>
      </c>
      <c r="D19811" s="355">
        <v>521.22</v>
      </c>
    </row>
    <row r="19812" spans="1:4">
      <c r="A19812" s="354" t="s">
        <v>46486</v>
      </c>
      <c r="B19812" t="s">
        <v>46485</v>
      </c>
      <c r="C19812" s="354" t="s">
        <v>45</v>
      </c>
      <c r="D19812" s="355">
        <v>519.74</v>
      </c>
    </row>
    <row r="19813" spans="1:4">
      <c r="A19813" s="354" t="s">
        <v>46487</v>
      </c>
      <c r="B19813" t="s">
        <v>46488</v>
      </c>
      <c r="C19813" s="354" t="s">
        <v>45</v>
      </c>
      <c r="D19813" s="355">
        <v>85.44</v>
      </c>
    </row>
    <row r="19814" spans="1:4">
      <c r="A19814" s="354" t="s">
        <v>46489</v>
      </c>
      <c r="B19814" t="s">
        <v>46488</v>
      </c>
      <c r="C19814" s="354" t="s">
        <v>45</v>
      </c>
      <c r="D19814" s="355">
        <v>84.42</v>
      </c>
    </row>
    <row r="19815" spans="1:4">
      <c r="A19815" s="354" t="s">
        <v>46490</v>
      </c>
      <c r="B19815" t="s">
        <v>46491</v>
      </c>
      <c r="C19815" s="354" t="s">
        <v>45</v>
      </c>
      <c r="D19815" s="355">
        <v>176.91</v>
      </c>
    </row>
    <row r="19816" spans="1:4">
      <c r="A19816" s="354" t="s">
        <v>46492</v>
      </c>
      <c r="B19816" t="s">
        <v>46491</v>
      </c>
      <c r="C19816" s="354" t="s">
        <v>45</v>
      </c>
      <c r="D19816" s="355">
        <v>167.97</v>
      </c>
    </row>
    <row r="19817" spans="1:4">
      <c r="A19817" s="354" t="s">
        <v>46493</v>
      </c>
      <c r="B19817" t="s">
        <v>46494</v>
      </c>
      <c r="C19817" s="354" t="s">
        <v>44</v>
      </c>
      <c r="D19817" s="355">
        <v>164.09</v>
      </c>
    </row>
    <row r="19818" spans="1:4">
      <c r="A19818" s="354" t="s">
        <v>46495</v>
      </c>
      <c r="B19818" t="s">
        <v>46494</v>
      </c>
      <c r="C19818" s="354" t="s">
        <v>44</v>
      </c>
      <c r="D19818" s="355">
        <v>153.16</v>
      </c>
    </row>
    <row r="19819" spans="1:4">
      <c r="A19819" s="354" t="s">
        <v>46496</v>
      </c>
      <c r="B19819" t="s">
        <v>46497</v>
      </c>
      <c r="C19819" s="354" t="s">
        <v>44</v>
      </c>
      <c r="D19819" s="355">
        <v>0.89</v>
      </c>
    </row>
    <row r="19820" spans="1:4">
      <c r="A19820" s="354" t="s">
        <v>46498</v>
      </c>
      <c r="B19820" t="s">
        <v>46497</v>
      </c>
      <c r="C19820" s="354" t="s">
        <v>44</v>
      </c>
      <c r="D19820" s="355">
        <v>0.87</v>
      </c>
    </row>
    <row r="19821" spans="1:4">
      <c r="A19821" s="354" t="s">
        <v>46499</v>
      </c>
      <c r="B19821" t="s">
        <v>46500</v>
      </c>
      <c r="C19821" s="354" t="s">
        <v>45</v>
      </c>
      <c r="D19821" s="355">
        <v>2.9</v>
      </c>
    </row>
    <row r="19822" spans="1:4">
      <c r="A19822" s="354" t="s">
        <v>46501</v>
      </c>
      <c r="B19822" t="s">
        <v>46500</v>
      </c>
      <c r="C19822" s="354" t="s">
        <v>45</v>
      </c>
      <c r="D19822" s="355">
        <v>2.84</v>
      </c>
    </row>
    <row r="19823" spans="1:4">
      <c r="A19823" s="354" t="s">
        <v>46502</v>
      </c>
      <c r="B19823" t="s">
        <v>46503</v>
      </c>
      <c r="C19823" s="354" t="s">
        <v>45</v>
      </c>
      <c r="D19823" s="355">
        <v>1.87</v>
      </c>
    </row>
    <row r="19824" spans="1:4">
      <c r="A19824" s="354" t="s">
        <v>46504</v>
      </c>
      <c r="B19824" t="s">
        <v>46503</v>
      </c>
      <c r="C19824" s="354" t="s">
        <v>45</v>
      </c>
      <c r="D19824" s="355">
        <v>1.81</v>
      </c>
    </row>
    <row r="19825" spans="1:4">
      <c r="A19825" s="354" t="s">
        <v>46505</v>
      </c>
      <c r="B19825" t="s">
        <v>46506</v>
      </c>
      <c r="C19825" s="354" t="s">
        <v>44</v>
      </c>
      <c r="D19825" s="355">
        <v>0.42</v>
      </c>
    </row>
    <row r="19826" spans="1:4">
      <c r="A19826" s="354" t="s">
        <v>46507</v>
      </c>
      <c r="B19826" t="s">
        <v>46506</v>
      </c>
      <c r="C19826" s="354" t="s">
        <v>44</v>
      </c>
      <c r="D19826" s="355">
        <v>0.42</v>
      </c>
    </row>
    <row r="19827" spans="1:4">
      <c r="A19827" s="354" t="s">
        <v>46508</v>
      </c>
      <c r="B19827" t="s">
        <v>46509</v>
      </c>
      <c r="C19827" s="354" t="s">
        <v>44</v>
      </c>
      <c r="D19827" s="355">
        <v>0.32</v>
      </c>
    </row>
    <row r="19828" spans="1:4">
      <c r="A19828" s="354" t="s">
        <v>46510</v>
      </c>
      <c r="B19828" t="s">
        <v>46509</v>
      </c>
      <c r="C19828" s="354" t="s">
        <v>44</v>
      </c>
      <c r="D19828" s="355">
        <v>0.32</v>
      </c>
    </row>
    <row r="19829" spans="1:4">
      <c r="A19829" s="354" t="s">
        <v>46511</v>
      </c>
      <c r="B19829" t="s">
        <v>46512</v>
      </c>
      <c r="C19829" s="354" t="s">
        <v>44</v>
      </c>
      <c r="D19829" s="355">
        <v>0.4</v>
      </c>
    </row>
    <row r="19830" spans="1:4">
      <c r="A19830" s="354" t="s">
        <v>46513</v>
      </c>
      <c r="B19830" t="s">
        <v>46512</v>
      </c>
      <c r="C19830" s="354" t="s">
        <v>44</v>
      </c>
      <c r="D19830" s="355">
        <v>0.39</v>
      </c>
    </row>
    <row r="19831" spans="1:4">
      <c r="A19831" s="354" t="s">
        <v>46514</v>
      </c>
      <c r="B19831" t="s">
        <v>46515</v>
      </c>
      <c r="C19831" s="354" t="s">
        <v>471</v>
      </c>
      <c r="D19831" s="355">
        <v>6.44</v>
      </c>
    </row>
    <row r="19832" spans="1:4">
      <c r="A19832" s="354" t="s">
        <v>46516</v>
      </c>
      <c r="B19832" t="s">
        <v>46515</v>
      </c>
      <c r="C19832" s="354" t="s">
        <v>471</v>
      </c>
      <c r="D19832" s="355">
        <v>6.17</v>
      </c>
    </row>
    <row r="19833" spans="1:4">
      <c r="A19833" s="354" t="s">
        <v>46517</v>
      </c>
      <c r="B19833" t="s">
        <v>46518</v>
      </c>
      <c r="C19833" s="354" t="s">
        <v>45</v>
      </c>
      <c r="D19833" s="355">
        <v>51.03</v>
      </c>
    </row>
    <row r="19834" spans="1:4">
      <c r="A19834" s="354" t="s">
        <v>46519</v>
      </c>
      <c r="B19834" t="s">
        <v>46518</v>
      </c>
      <c r="C19834" s="354" t="s">
        <v>45</v>
      </c>
      <c r="D19834" s="355">
        <v>50.1</v>
      </c>
    </row>
    <row r="19835" spans="1:4">
      <c r="A19835" s="354" t="s">
        <v>46520</v>
      </c>
      <c r="B19835" t="s">
        <v>46521</v>
      </c>
      <c r="C19835" s="354" t="s">
        <v>45</v>
      </c>
      <c r="D19835" s="355">
        <v>4.34</v>
      </c>
    </row>
    <row r="19836" spans="1:4">
      <c r="A19836" s="354" t="s">
        <v>46522</v>
      </c>
      <c r="B19836" t="s">
        <v>46521</v>
      </c>
      <c r="C19836" s="354" t="s">
        <v>45</v>
      </c>
      <c r="D19836" s="355">
        <v>4.2699999999999996</v>
      </c>
    </row>
    <row r="19837" spans="1:4">
      <c r="A19837" s="354" t="s">
        <v>46523</v>
      </c>
      <c r="B19837" t="s">
        <v>46524</v>
      </c>
      <c r="C19837" s="354" t="s">
        <v>45</v>
      </c>
      <c r="D19837" s="355">
        <v>7.22</v>
      </c>
    </row>
    <row r="19838" spans="1:4">
      <c r="A19838" s="354" t="s">
        <v>46525</v>
      </c>
      <c r="B19838" t="s">
        <v>46524</v>
      </c>
      <c r="C19838" s="354" t="s">
        <v>45</v>
      </c>
      <c r="D19838" s="355">
        <v>7.09</v>
      </c>
    </row>
    <row r="19839" spans="1:4">
      <c r="A19839" s="354" t="s">
        <v>46526</v>
      </c>
      <c r="B19839" t="s">
        <v>46527</v>
      </c>
      <c r="C19839" s="354" t="s">
        <v>18082</v>
      </c>
      <c r="D19839" s="355">
        <v>20.91</v>
      </c>
    </row>
    <row r="19840" spans="1:4">
      <c r="A19840" s="354" t="s">
        <v>46528</v>
      </c>
      <c r="B19840" t="s">
        <v>46527</v>
      </c>
      <c r="C19840" s="354" t="s">
        <v>18082</v>
      </c>
      <c r="D19840" s="355">
        <v>20.260000000000002</v>
      </c>
    </row>
    <row r="19841" spans="1:4">
      <c r="A19841" s="354" t="s">
        <v>46529</v>
      </c>
      <c r="B19841" t="s">
        <v>46530</v>
      </c>
      <c r="C19841" s="354" t="s">
        <v>44</v>
      </c>
      <c r="D19841" s="355">
        <v>0.3</v>
      </c>
    </row>
    <row r="19842" spans="1:4">
      <c r="A19842" s="354" t="s">
        <v>46531</v>
      </c>
      <c r="B19842" t="s">
        <v>46530</v>
      </c>
      <c r="C19842" s="354" t="s">
        <v>44</v>
      </c>
      <c r="D19842" s="355">
        <v>0.26</v>
      </c>
    </row>
    <row r="19843" spans="1:4">
      <c r="A19843" s="354" t="s">
        <v>46532</v>
      </c>
      <c r="B19843" t="s">
        <v>46533</v>
      </c>
      <c r="C19843" s="354" t="s">
        <v>18145</v>
      </c>
      <c r="D19843" s="355">
        <v>179.42</v>
      </c>
    </row>
    <row r="19844" spans="1:4">
      <c r="A19844" s="354" t="s">
        <v>46534</v>
      </c>
      <c r="B19844" t="s">
        <v>46533</v>
      </c>
      <c r="C19844" s="354" t="s">
        <v>18145</v>
      </c>
      <c r="D19844" s="355">
        <v>173.43</v>
      </c>
    </row>
    <row r="19845" spans="1:4">
      <c r="A19845" s="354" t="s">
        <v>46535</v>
      </c>
      <c r="B19845" t="s">
        <v>46536</v>
      </c>
      <c r="C19845" s="354" t="s">
        <v>44</v>
      </c>
      <c r="D19845" s="355">
        <v>2.31</v>
      </c>
    </row>
    <row r="19846" spans="1:4">
      <c r="A19846" s="354" t="s">
        <v>46537</v>
      </c>
      <c r="B19846" t="s">
        <v>46536</v>
      </c>
      <c r="C19846" s="354" t="s">
        <v>44</v>
      </c>
      <c r="D19846" s="355">
        <v>2.19</v>
      </c>
    </row>
    <row r="19847" spans="1:4">
      <c r="A19847" s="354" t="s">
        <v>46538</v>
      </c>
      <c r="B19847" t="s">
        <v>46539</v>
      </c>
      <c r="C19847" s="354" t="s">
        <v>44</v>
      </c>
      <c r="D19847" s="355">
        <v>1.02</v>
      </c>
    </row>
    <row r="19848" spans="1:4">
      <c r="A19848" s="354" t="s">
        <v>46540</v>
      </c>
      <c r="B19848" t="s">
        <v>46539</v>
      </c>
      <c r="C19848" s="354" t="s">
        <v>44</v>
      </c>
      <c r="D19848" s="355">
        <v>0.99</v>
      </c>
    </row>
    <row r="19849" spans="1:4">
      <c r="A19849" s="354" t="s">
        <v>46541</v>
      </c>
      <c r="B19849" t="s">
        <v>46542</v>
      </c>
      <c r="C19849" s="354" t="s">
        <v>44</v>
      </c>
      <c r="D19849" s="355">
        <v>3.26</v>
      </c>
    </row>
    <row r="19850" spans="1:4">
      <c r="A19850" s="354" t="s">
        <v>46543</v>
      </c>
      <c r="B19850" t="s">
        <v>46542</v>
      </c>
      <c r="C19850" s="354" t="s">
        <v>44</v>
      </c>
      <c r="D19850" s="355">
        <v>3</v>
      </c>
    </row>
    <row r="19851" spans="1:4">
      <c r="A19851" s="354" t="s">
        <v>46544</v>
      </c>
      <c r="B19851" t="s">
        <v>46545</v>
      </c>
      <c r="C19851" s="354" t="s">
        <v>44</v>
      </c>
      <c r="D19851" s="355">
        <v>0.52</v>
      </c>
    </row>
    <row r="19852" spans="1:4">
      <c r="A19852" s="354" t="s">
        <v>46546</v>
      </c>
      <c r="B19852" t="s">
        <v>46545</v>
      </c>
      <c r="C19852" s="354" t="s">
        <v>44</v>
      </c>
      <c r="D19852" s="355">
        <v>0.5</v>
      </c>
    </row>
    <row r="19853" spans="1:4">
      <c r="A19853" s="354" t="s">
        <v>46547</v>
      </c>
      <c r="B19853" t="s">
        <v>46548</v>
      </c>
      <c r="C19853" s="354" t="s">
        <v>44</v>
      </c>
      <c r="D19853" s="355">
        <v>0.62</v>
      </c>
    </row>
    <row r="19854" spans="1:4">
      <c r="A19854" s="354" t="s">
        <v>46549</v>
      </c>
      <c r="B19854" t="s">
        <v>46548</v>
      </c>
      <c r="C19854" s="354" t="s">
        <v>44</v>
      </c>
      <c r="D19854" s="355">
        <v>0.6</v>
      </c>
    </row>
    <row r="19855" spans="1:4">
      <c r="A19855" s="354" t="s">
        <v>46550</v>
      </c>
      <c r="B19855" t="s">
        <v>46551</v>
      </c>
      <c r="C19855" s="354" t="s">
        <v>45</v>
      </c>
      <c r="D19855" s="355">
        <v>15.11</v>
      </c>
    </row>
    <row r="19856" spans="1:4">
      <c r="A19856" s="354" t="s">
        <v>46552</v>
      </c>
      <c r="B19856" t="s">
        <v>46551</v>
      </c>
      <c r="C19856" s="354" t="s">
        <v>45</v>
      </c>
      <c r="D19856" s="355">
        <v>14.39</v>
      </c>
    </row>
    <row r="19857" spans="1:4">
      <c r="A19857" s="354" t="s">
        <v>46553</v>
      </c>
      <c r="B19857" t="s">
        <v>46554</v>
      </c>
      <c r="C19857" s="354" t="s">
        <v>45</v>
      </c>
      <c r="D19857" s="355">
        <v>16.79</v>
      </c>
    </row>
    <row r="19858" spans="1:4">
      <c r="A19858" s="354" t="s">
        <v>46555</v>
      </c>
      <c r="B19858" t="s">
        <v>46554</v>
      </c>
      <c r="C19858" s="354" t="s">
        <v>45</v>
      </c>
      <c r="D19858" s="355">
        <v>15.98</v>
      </c>
    </row>
    <row r="19859" spans="1:4">
      <c r="A19859" s="354" t="s">
        <v>46556</v>
      </c>
      <c r="B19859" t="s">
        <v>46557</v>
      </c>
      <c r="C19859" s="354" t="s">
        <v>45</v>
      </c>
      <c r="D19859" s="355">
        <v>18.440000000000001</v>
      </c>
    </row>
    <row r="19860" spans="1:4">
      <c r="A19860" s="354" t="s">
        <v>46558</v>
      </c>
      <c r="B19860" t="s">
        <v>46557</v>
      </c>
      <c r="C19860" s="354" t="s">
        <v>45</v>
      </c>
      <c r="D19860" s="355">
        <v>17.55</v>
      </c>
    </row>
    <row r="19861" spans="1:4">
      <c r="A19861" s="354" t="s">
        <v>46559</v>
      </c>
      <c r="B19861" t="s">
        <v>46560</v>
      </c>
      <c r="C19861" s="354" t="s">
        <v>45</v>
      </c>
      <c r="D19861" s="355">
        <v>18.3</v>
      </c>
    </row>
    <row r="19862" spans="1:4">
      <c r="A19862" s="354" t="s">
        <v>46561</v>
      </c>
      <c r="B19862" t="s">
        <v>46560</v>
      </c>
      <c r="C19862" s="354" t="s">
        <v>45</v>
      </c>
      <c r="D19862" s="355">
        <v>17.420000000000002</v>
      </c>
    </row>
    <row r="19863" spans="1:4">
      <c r="A19863" s="354" t="s">
        <v>46562</v>
      </c>
      <c r="B19863" t="s">
        <v>46563</v>
      </c>
      <c r="C19863" s="354" t="s">
        <v>45</v>
      </c>
      <c r="D19863" s="355">
        <v>20.32</v>
      </c>
    </row>
    <row r="19864" spans="1:4">
      <c r="A19864" s="354" t="s">
        <v>46564</v>
      </c>
      <c r="B19864" t="s">
        <v>46563</v>
      </c>
      <c r="C19864" s="354" t="s">
        <v>45</v>
      </c>
      <c r="D19864" s="355">
        <v>19.34</v>
      </c>
    </row>
    <row r="19865" spans="1:4">
      <c r="A19865" s="354" t="s">
        <v>46565</v>
      </c>
      <c r="B19865" t="s">
        <v>46566</v>
      </c>
      <c r="C19865" s="354" t="s">
        <v>45</v>
      </c>
      <c r="D19865" s="355">
        <v>22.31</v>
      </c>
    </row>
    <row r="19866" spans="1:4">
      <c r="A19866" s="354" t="s">
        <v>46567</v>
      </c>
      <c r="B19866" t="s">
        <v>46566</v>
      </c>
      <c r="C19866" s="354" t="s">
        <v>45</v>
      </c>
      <c r="D19866" s="355">
        <v>21.23</v>
      </c>
    </row>
    <row r="19867" spans="1:4">
      <c r="A19867" s="354" t="s">
        <v>46568</v>
      </c>
      <c r="B19867" t="s">
        <v>46569</v>
      </c>
      <c r="C19867" s="354" t="s">
        <v>45</v>
      </c>
      <c r="D19867" s="355">
        <v>17.57</v>
      </c>
    </row>
    <row r="19868" spans="1:4">
      <c r="A19868" s="354" t="s">
        <v>46570</v>
      </c>
      <c r="B19868" t="s">
        <v>46569</v>
      </c>
      <c r="C19868" s="354" t="s">
        <v>45</v>
      </c>
      <c r="D19868" s="355">
        <v>17.05</v>
      </c>
    </row>
    <row r="19869" spans="1:4">
      <c r="A19869" s="354" t="s">
        <v>46571</v>
      </c>
      <c r="B19869" t="s">
        <v>46572</v>
      </c>
      <c r="C19869" s="354" t="s">
        <v>45</v>
      </c>
      <c r="D19869" s="355">
        <v>20.73</v>
      </c>
    </row>
    <row r="19870" spans="1:4">
      <c r="A19870" s="354" t="s">
        <v>46573</v>
      </c>
      <c r="B19870" t="s">
        <v>46572</v>
      </c>
      <c r="C19870" s="354" t="s">
        <v>45</v>
      </c>
      <c r="D19870" s="355">
        <v>20.09</v>
      </c>
    </row>
    <row r="19871" spans="1:4">
      <c r="A19871" s="354" t="s">
        <v>46574</v>
      </c>
      <c r="B19871" t="s">
        <v>46575</v>
      </c>
      <c r="C19871" s="354" t="s">
        <v>45</v>
      </c>
      <c r="D19871" s="355">
        <v>39.61</v>
      </c>
    </row>
    <row r="19872" spans="1:4">
      <c r="A19872" s="354" t="s">
        <v>46576</v>
      </c>
      <c r="B19872" t="s">
        <v>46575</v>
      </c>
      <c r="C19872" s="354" t="s">
        <v>45</v>
      </c>
      <c r="D19872" s="355">
        <v>38.299999999999997</v>
      </c>
    </row>
    <row r="19873" spans="1:4">
      <c r="A19873" s="354" t="s">
        <v>46577</v>
      </c>
      <c r="B19873" t="s">
        <v>46578</v>
      </c>
      <c r="C19873" s="354" t="s">
        <v>45</v>
      </c>
      <c r="D19873" s="355">
        <v>31.34</v>
      </c>
    </row>
    <row r="19874" spans="1:4">
      <c r="A19874" s="354" t="s">
        <v>46579</v>
      </c>
      <c r="B19874" t="s">
        <v>46578</v>
      </c>
      <c r="C19874" s="354" t="s">
        <v>45</v>
      </c>
      <c r="D19874" s="355">
        <v>30.23</v>
      </c>
    </row>
    <row r="19875" spans="1:4">
      <c r="A19875" s="354" t="s">
        <v>46580</v>
      </c>
      <c r="B19875" t="s">
        <v>46581</v>
      </c>
      <c r="C19875" s="354" t="s">
        <v>45</v>
      </c>
      <c r="D19875" s="355">
        <v>11.69</v>
      </c>
    </row>
    <row r="19876" spans="1:4">
      <c r="A19876" s="354" t="s">
        <v>46582</v>
      </c>
      <c r="B19876" t="s">
        <v>46581</v>
      </c>
      <c r="C19876" s="354" t="s">
        <v>45</v>
      </c>
      <c r="D19876" s="355">
        <v>11.14</v>
      </c>
    </row>
    <row r="19877" spans="1:4">
      <c r="A19877" s="354" t="s">
        <v>46583</v>
      </c>
      <c r="B19877" t="s">
        <v>46584</v>
      </c>
      <c r="C19877" s="354" t="s">
        <v>45</v>
      </c>
      <c r="D19877" s="355">
        <v>21.53</v>
      </c>
    </row>
    <row r="19878" spans="1:4">
      <c r="A19878" s="354" t="s">
        <v>46585</v>
      </c>
      <c r="B19878" t="s">
        <v>46584</v>
      </c>
      <c r="C19878" s="354" t="s">
        <v>45</v>
      </c>
      <c r="D19878" s="355">
        <v>20.86</v>
      </c>
    </row>
    <row r="19879" spans="1:4">
      <c r="A19879" s="354" t="s">
        <v>46586</v>
      </c>
      <c r="B19879" t="s">
        <v>46587</v>
      </c>
      <c r="C19879" s="354" t="s">
        <v>45</v>
      </c>
      <c r="D19879" s="355">
        <v>12.58</v>
      </c>
    </row>
    <row r="19880" spans="1:4">
      <c r="A19880" s="354" t="s">
        <v>46588</v>
      </c>
      <c r="B19880" t="s">
        <v>46587</v>
      </c>
      <c r="C19880" s="354" t="s">
        <v>45</v>
      </c>
      <c r="D19880" s="355">
        <v>12.04</v>
      </c>
    </row>
    <row r="19881" spans="1:4">
      <c r="A19881" s="354" t="s">
        <v>46589</v>
      </c>
      <c r="B19881" t="s">
        <v>46590</v>
      </c>
      <c r="C19881" s="354" t="s">
        <v>45</v>
      </c>
      <c r="D19881" s="355">
        <v>248.55</v>
      </c>
    </row>
    <row r="19882" spans="1:4">
      <c r="A19882" s="354" t="s">
        <v>46591</v>
      </c>
      <c r="B19882" t="s">
        <v>46590</v>
      </c>
      <c r="C19882" s="354" t="s">
        <v>45</v>
      </c>
      <c r="D19882" s="355">
        <v>239.16</v>
      </c>
    </row>
    <row r="19883" spans="1:4">
      <c r="A19883" s="354" t="s">
        <v>46592</v>
      </c>
      <c r="B19883" t="s">
        <v>46593</v>
      </c>
      <c r="C19883" s="354" t="s">
        <v>45</v>
      </c>
      <c r="D19883" s="355">
        <v>26.14</v>
      </c>
    </row>
    <row r="19884" spans="1:4">
      <c r="A19884" s="354" t="s">
        <v>46594</v>
      </c>
      <c r="B19884" t="s">
        <v>46593</v>
      </c>
      <c r="C19884" s="354" t="s">
        <v>45</v>
      </c>
      <c r="D19884" s="355">
        <v>25.32</v>
      </c>
    </row>
    <row r="19885" spans="1:4">
      <c r="A19885" s="354" t="s">
        <v>46595</v>
      </c>
      <c r="B19885" t="s">
        <v>46596</v>
      </c>
      <c r="C19885" s="354" t="s">
        <v>45</v>
      </c>
      <c r="D19885" s="355">
        <v>16.100000000000001</v>
      </c>
    </row>
    <row r="19886" spans="1:4">
      <c r="A19886" s="354" t="s">
        <v>46597</v>
      </c>
      <c r="B19886" t="s">
        <v>46596</v>
      </c>
      <c r="C19886" s="354" t="s">
        <v>45</v>
      </c>
      <c r="D19886" s="355">
        <v>15.41</v>
      </c>
    </row>
    <row r="19887" spans="1:4">
      <c r="A19887" s="354" t="s">
        <v>46598</v>
      </c>
      <c r="B19887" t="s">
        <v>46599</v>
      </c>
      <c r="C19887" s="354" t="s">
        <v>45</v>
      </c>
      <c r="D19887" s="355">
        <v>17.37</v>
      </c>
    </row>
    <row r="19888" spans="1:4">
      <c r="A19888" s="354" t="s">
        <v>46600</v>
      </c>
      <c r="B19888" t="s">
        <v>46599</v>
      </c>
      <c r="C19888" s="354" t="s">
        <v>45</v>
      </c>
      <c r="D19888" s="355">
        <v>16.68</v>
      </c>
    </row>
    <row r="19889" spans="1:4">
      <c r="A19889" s="354" t="s">
        <v>46601</v>
      </c>
      <c r="B19889" t="s">
        <v>46602</v>
      </c>
      <c r="C19889" s="354" t="s">
        <v>45</v>
      </c>
      <c r="D19889" s="355">
        <v>15.42</v>
      </c>
    </row>
    <row r="19890" spans="1:4">
      <c r="A19890" s="354" t="s">
        <v>46603</v>
      </c>
      <c r="B19890" t="s">
        <v>46602</v>
      </c>
      <c r="C19890" s="354" t="s">
        <v>45</v>
      </c>
      <c r="D19890" s="355">
        <v>14.71</v>
      </c>
    </row>
    <row r="19891" spans="1:4">
      <c r="A19891" s="354" t="s">
        <v>46604</v>
      </c>
      <c r="B19891" t="s">
        <v>46605</v>
      </c>
      <c r="C19891" s="354" t="s">
        <v>45</v>
      </c>
      <c r="D19891" s="355">
        <v>10.99</v>
      </c>
    </row>
    <row r="19892" spans="1:4">
      <c r="A19892" s="354" t="s">
        <v>46606</v>
      </c>
      <c r="B19892" t="s">
        <v>46605</v>
      </c>
      <c r="C19892" s="354" t="s">
        <v>45</v>
      </c>
      <c r="D19892" s="355">
        <v>10.51</v>
      </c>
    </row>
    <row r="19893" spans="1:4">
      <c r="A19893" s="354" t="s">
        <v>46607</v>
      </c>
      <c r="B19893" t="s">
        <v>46608</v>
      </c>
      <c r="C19893" s="354" t="s">
        <v>45</v>
      </c>
      <c r="D19893" s="355">
        <v>11.06</v>
      </c>
    </row>
    <row r="19894" spans="1:4">
      <c r="A19894" s="354" t="s">
        <v>46609</v>
      </c>
      <c r="B19894" t="s">
        <v>46608</v>
      </c>
      <c r="C19894" s="354" t="s">
        <v>45</v>
      </c>
      <c r="D19894" s="355">
        <v>10.62</v>
      </c>
    </row>
    <row r="19895" spans="1:4">
      <c r="A19895" s="354" t="s">
        <v>46610</v>
      </c>
      <c r="B19895" t="s">
        <v>46611</v>
      </c>
      <c r="C19895" s="354" t="s">
        <v>45</v>
      </c>
      <c r="D19895" s="355">
        <v>17.37</v>
      </c>
    </row>
    <row r="19896" spans="1:4">
      <c r="A19896" s="354" t="s">
        <v>46612</v>
      </c>
      <c r="B19896" t="s">
        <v>46611</v>
      </c>
      <c r="C19896" s="354" t="s">
        <v>45</v>
      </c>
      <c r="D19896" s="355">
        <v>16.68</v>
      </c>
    </row>
    <row r="19897" spans="1:4">
      <c r="A19897" s="354" t="s">
        <v>46613</v>
      </c>
      <c r="B19897" t="s">
        <v>46614</v>
      </c>
      <c r="C19897" s="354" t="s">
        <v>45</v>
      </c>
      <c r="D19897" s="355">
        <v>15.42</v>
      </c>
    </row>
    <row r="19898" spans="1:4">
      <c r="A19898" s="354" t="s">
        <v>46615</v>
      </c>
      <c r="B19898" t="s">
        <v>46614</v>
      </c>
      <c r="C19898" s="354" t="s">
        <v>45</v>
      </c>
      <c r="D19898" s="355">
        <v>14.71</v>
      </c>
    </row>
    <row r="19899" spans="1:4">
      <c r="A19899" s="354" t="s">
        <v>46616</v>
      </c>
      <c r="B19899" t="s">
        <v>46617</v>
      </c>
      <c r="C19899" s="354" t="s">
        <v>45</v>
      </c>
      <c r="D19899" s="355">
        <v>26.27</v>
      </c>
    </row>
    <row r="19900" spans="1:4">
      <c r="A19900" s="354" t="s">
        <v>46618</v>
      </c>
      <c r="B19900" t="s">
        <v>46617</v>
      </c>
      <c r="C19900" s="354" t="s">
        <v>45</v>
      </c>
      <c r="D19900" s="355">
        <v>25.4</v>
      </c>
    </row>
    <row r="19901" spans="1:4">
      <c r="A19901" s="354" t="s">
        <v>46619</v>
      </c>
      <c r="B19901" t="s">
        <v>46620</v>
      </c>
      <c r="C19901" s="354" t="s">
        <v>44</v>
      </c>
      <c r="D19901" s="355">
        <v>0.6</v>
      </c>
    </row>
    <row r="19902" spans="1:4">
      <c r="A19902" s="354" t="s">
        <v>46621</v>
      </c>
      <c r="B19902" t="s">
        <v>46620</v>
      </c>
      <c r="C19902" s="354" t="s">
        <v>44</v>
      </c>
      <c r="D19902" s="355">
        <v>0.57999999999999996</v>
      </c>
    </row>
    <row r="19903" spans="1:4">
      <c r="A19903" s="354" t="s">
        <v>46622</v>
      </c>
      <c r="B19903" t="s">
        <v>46623</v>
      </c>
      <c r="C19903" s="354" t="s">
        <v>44</v>
      </c>
      <c r="D19903" s="355">
        <v>0.39</v>
      </c>
    </row>
    <row r="19904" spans="1:4">
      <c r="A19904" s="354" t="s">
        <v>46624</v>
      </c>
      <c r="B19904" t="s">
        <v>46623</v>
      </c>
      <c r="C19904" s="354" t="s">
        <v>44</v>
      </c>
      <c r="D19904" s="355">
        <v>0.38</v>
      </c>
    </row>
    <row r="19905" spans="1:4">
      <c r="A19905" s="354" t="s">
        <v>46625</v>
      </c>
      <c r="B19905" t="s">
        <v>46626</v>
      </c>
      <c r="C19905" s="354" t="s">
        <v>45</v>
      </c>
      <c r="D19905" s="355">
        <v>60.01</v>
      </c>
    </row>
    <row r="19906" spans="1:4">
      <c r="A19906" s="354" t="s">
        <v>46627</v>
      </c>
      <c r="B19906" t="s">
        <v>46626</v>
      </c>
      <c r="C19906" s="354" t="s">
        <v>45</v>
      </c>
      <c r="D19906" s="355">
        <v>57.48</v>
      </c>
    </row>
    <row r="19907" spans="1:4">
      <c r="A19907" s="354" t="s">
        <v>46628</v>
      </c>
      <c r="B19907" t="s">
        <v>46629</v>
      </c>
      <c r="C19907" s="354" t="s">
        <v>45</v>
      </c>
      <c r="D19907" s="355">
        <v>106.08</v>
      </c>
    </row>
    <row r="19908" spans="1:4">
      <c r="A19908" s="354" t="s">
        <v>46630</v>
      </c>
      <c r="B19908" t="s">
        <v>46629</v>
      </c>
      <c r="C19908" s="354" t="s">
        <v>45</v>
      </c>
      <c r="D19908" s="355">
        <v>101.01</v>
      </c>
    </row>
    <row r="19909" spans="1:4">
      <c r="A19909" s="354" t="s">
        <v>46631</v>
      </c>
      <c r="B19909" t="s">
        <v>46632</v>
      </c>
      <c r="C19909" s="354" t="s">
        <v>45</v>
      </c>
      <c r="D19909" s="355">
        <v>50.74</v>
      </c>
    </row>
    <row r="19910" spans="1:4">
      <c r="A19910" s="354" t="s">
        <v>46633</v>
      </c>
      <c r="B19910" t="s">
        <v>46632</v>
      </c>
      <c r="C19910" s="354" t="s">
        <v>45</v>
      </c>
      <c r="D19910" s="355">
        <v>47.59</v>
      </c>
    </row>
    <row r="19911" spans="1:4">
      <c r="A19911" s="354" t="s">
        <v>46634</v>
      </c>
      <c r="B19911" t="s">
        <v>46635</v>
      </c>
      <c r="C19911" s="354" t="s">
        <v>45</v>
      </c>
      <c r="D19911" s="355">
        <v>55.33</v>
      </c>
    </row>
    <row r="19912" spans="1:4">
      <c r="A19912" s="354" t="s">
        <v>46636</v>
      </c>
      <c r="B19912" t="s">
        <v>46635</v>
      </c>
      <c r="C19912" s="354" t="s">
        <v>45</v>
      </c>
      <c r="D19912" s="355">
        <v>53.42</v>
      </c>
    </row>
    <row r="19913" spans="1:4">
      <c r="A19913" s="354" t="s">
        <v>46637</v>
      </c>
      <c r="B19913" t="s">
        <v>46638</v>
      </c>
      <c r="C19913" s="354" t="s">
        <v>45</v>
      </c>
      <c r="D19913" s="355">
        <v>316.94</v>
      </c>
    </row>
    <row r="19914" spans="1:4">
      <c r="A19914" s="354" t="s">
        <v>46639</v>
      </c>
      <c r="B19914" t="s">
        <v>46638</v>
      </c>
      <c r="C19914" s="354" t="s">
        <v>45</v>
      </c>
      <c r="D19914" s="355">
        <v>308.83</v>
      </c>
    </row>
    <row r="19915" spans="1:4">
      <c r="A19915" s="354" t="s">
        <v>46640</v>
      </c>
      <c r="B19915" t="s">
        <v>46641</v>
      </c>
      <c r="C19915" s="354" t="s">
        <v>45</v>
      </c>
      <c r="D19915" s="355">
        <v>122.5</v>
      </c>
    </row>
    <row r="19916" spans="1:4">
      <c r="A19916" s="354" t="s">
        <v>46642</v>
      </c>
      <c r="B19916" t="s">
        <v>46641</v>
      </c>
      <c r="C19916" s="354" t="s">
        <v>45</v>
      </c>
      <c r="D19916" s="355">
        <v>116.99</v>
      </c>
    </row>
    <row r="19917" spans="1:4">
      <c r="A19917" s="354" t="s">
        <v>46643</v>
      </c>
      <c r="B19917" t="s">
        <v>46644</v>
      </c>
      <c r="C19917" s="354" t="s">
        <v>45</v>
      </c>
      <c r="D19917" s="355">
        <v>436.96</v>
      </c>
    </row>
    <row r="19918" spans="1:4">
      <c r="A19918" s="354" t="s">
        <v>46645</v>
      </c>
      <c r="B19918" t="s">
        <v>46644</v>
      </c>
      <c r="C19918" s="354" t="s">
        <v>45</v>
      </c>
      <c r="D19918" s="355">
        <v>425.38</v>
      </c>
    </row>
    <row r="19919" spans="1:4">
      <c r="A19919" s="354" t="s">
        <v>46646</v>
      </c>
      <c r="B19919" t="s">
        <v>46647</v>
      </c>
      <c r="C19919" s="354" t="s">
        <v>44</v>
      </c>
      <c r="D19919" s="355">
        <v>1.03</v>
      </c>
    </row>
    <row r="19920" spans="1:4">
      <c r="A19920" s="354" t="s">
        <v>46648</v>
      </c>
      <c r="B19920" t="s">
        <v>46647</v>
      </c>
      <c r="C19920" s="354" t="s">
        <v>44</v>
      </c>
      <c r="D19920" s="355">
        <v>1</v>
      </c>
    </row>
    <row r="19921" spans="1:4">
      <c r="A19921" s="354" t="s">
        <v>46649</v>
      </c>
      <c r="B19921" t="s">
        <v>46650</v>
      </c>
      <c r="C19921" s="354" t="s">
        <v>44</v>
      </c>
      <c r="D19921" s="355">
        <v>3.75</v>
      </c>
    </row>
    <row r="19922" spans="1:4">
      <c r="A19922" s="354" t="s">
        <v>46651</v>
      </c>
      <c r="B19922" t="s">
        <v>46650</v>
      </c>
      <c r="C19922" s="354" t="s">
        <v>44</v>
      </c>
      <c r="D19922" s="355">
        <v>3.62</v>
      </c>
    </row>
    <row r="19923" spans="1:4">
      <c r="A19923" s="354" t="s">
        <v>46652</v>
      </c>
      <c r="B19923" t="s">
        <v>46653</v>
      </c>
      <c r="C19923" s="354" t="s">
        <v>44</v>
      </c>
      <c r="D19923" s="355">
        <v>6.08</v>
      </c>
    </row>
    <row r="19924" spans="1:4">
      <c r="A19924" s="354" t="s">
        <v>46654</v>
      </c>
      <c r="B19924" t="s">
        <v>46653</v>
      </c>
      <c r="C19924" s="354" t="s">
        <v>44</v>
      </c>
      <c r="D19924" s="355">
        <v>5.85</v>
      </c>
    </row>
    <row r="19925" spans="1:4">
      <c r="A19925" s="354" t="s">
        <v>46655</v>
      </c>
      <c r="B19925" t="s">
        <v>46656</v>
      </c>
      <c r="C19925" s="354" t="s">
        <v>45</v>
      </c>
      <c r="D19925" s="355">
        <v>233.75</v>
      </c>
    </row>
    <row r="19926" spans="1:4">
      <c r="A19926" s="354" t="s">
        <v>46657</v>
      </c>
      <c r="B19926" t="s">
        <v>46656</v>
      </c>
      <c r="C19926" s="354" t="s">
        <v>45</v>
      </c>
      <c r="D19926" s="355">
        <v>227.14</v>
      </c>
    </row>
    <row r="19927" spans="1:4">
      <c r="A19927" s="354" t="s">
        <v>46658</v>
      </c>
      <c r="B19927" t="s">
        <v>46659</v>
      </c>
      <c r="C19927" s="354" t="s">
        <v>45</v>
      </c>
      <c r="D19927" s="355">
        <v>190.34</v>
      </c>
    </row>
    <row r="19928" spans="1:4">
      <c r="A19928" s="354" t="s">
        <v>46660</v>
      </c>
      <c r="B19928" t="s">
        <v>46659</v>
      </c>
      <c r="C19928" s="354" t="s">
        <v>45</v>
      </c>
      <c r="D19928" s="355">
        <v>186.08</v>
      </c>
    </row>
    <row r="19929" spans="1:4">
      <c r="A19929" s="354" t="s">
        <v>46661</v>
      </c>
      <c r="B19929" t="s">
        <v>46662</v>
      </c>
      <c r="C19929" s="354" t="s">
        <v>45</v>
      </c>
      <c r="D19929" s="355">
        <v>43.41</v>
      </c>
    </row>
    <row r="19930" spans="1:4">
      <c r="A19930" s="354" t="s">
        <v>46663</v>
      </c>
      <c r="B19930" t="s">
        <v>46662</v>
      </c>
      <c r="C19930" s="354" t="s">
        <v>45</v>
      </c>
      <c r="D19930" s="355">
        <v>41.06</v>
      </c>
    </row>
    <row r="19931" spans="1:4">
      <c r="A19931" s="354" t="s">
        <v>46664</v>
      </c>
      <c r="B19931" t="s">
        <v>46665</v>
      </c>
      <c r="C19931" s="354" t="s">
        <v>45</v>
      </c>
      <c r="D19931" s="355">
        <v>154.58000000000001</v>
      </c>
    </row>
    <row r="19932" spans="1:4">
      <c r="A19932" s="354" t="s">
        <v>46666</v>
      </c>
      <c r="B19932" t="s">
        <v>46665</v>
      </c>
      <c r="C19932" s="354" t="s">
        <v>45</v>
      </c>
      <c r="D19932" s="355">
        <v>135.84</v>
      </c>
    </row>
    <row r="19933" spans="1:4">
      <c r="A19933" s="354" t="s">
        <v>46667</v>
      </c>
      <c r="B19933" t="s">
        <v>46668</v>
      </c>
      <c r="C19933" s="354" t="s">
        <v>45</v>
      </c>
      <c r="D19933" s="355">
        <v>329.69</v>
      </c>
    </row>
    <row r="19934" spans="1:4">
      <c r="A19934" s="354" t="s">
        <v>46669</v>
      </c>
      <c r="B19934" t="s">
        <v>46668</v>
      </c>
      <c r="C19934" s="354" t="s">
        <v>45</v>
      </c>
      <c r="D19934" s="355">
        <v>319.76</v>
      </c>
    </row>
    <row r="19935" spans="1:4">
      <c r="A19935" s="354" t="s">
        <v>46670</v>
      </c>
      <c r="B19935" t="s">
        <v>46671</v>
      </c>
      <c r="C19935" s="354" t="s">
        <v>44</v>
      </c>
      <c r="D19935" s="355">
        <v>1.78</v>
      </c>
    </row>
    <row r="19936" spans="1:4">
      <c r="A19936" s="354" t="s">
        <v>46672</v>
      </c>
      <c r="B19936" t="s">
        <v>46671</v>
      </c>
      <c r="C19936" s="354" t="s">
        <v>44</v>
      </c>
      <c r="D19936" s="355">
        <v>1.71</v>
      </c>
    </row>
    <row r="19937" spans="1:4">
      <c r="A19937" s="354" t="s">
        <v>46673</v>
      </c>
      <c r="B19937" t="s">
        <v>46674</v>
      </c>
      <c r="C19937" s="354" t="s">
        <v>44</v>
      </c>
      <c r="D19937" s="355">
        <v>3.37</v>
      </c>
    </row>
    <row r="19938" spans="1:4">
      <c r="A19938" s="354" t="s">
        <v>46675</v>
      </c>
      <c r="B19938" t="s">
        <v>46674</v>
      </c>
      <c r="C19938" s="354" t="s">
        <v>44</v>
      </c>
      <c r="D19938" s="355">
        <v>3.24</v>
      </c>
    </row>
    <row r="19939" spans="1:4">
      <c r="A19939" s="354" t="s">
        <v>46676</v>
      </c>
      <c r="B19939" t="s">
        <v>46677</v>
      </c>
      <c r="C19939" s="354" t="s">
        <v>44</v>
      </c>
      <c r="D19939" s="355">
        <v>4.3</v>
      </c>
    </row>
    <row r="19940" spans="1:4">
      <c r="A19940" s="354" t="s">
        <v>46678</v>
      </c>
      <c r="B19940" t="s">
        <v>46677</v>
      </c>
      <c r="C19940" s="354" t="s">
        <v>44</v>
      </c>
      <c r="D19940" s="355">
        <v>4.1399999999999997</v>
      </c>
    </row>
    <row r="19941" spans="1:4">
      <c r="A19941" s="354" t="s">
        <v>46679</v>
      </c>
      <c r="B19941" t="s">
        <v>46680</v>
      </c>
      <c r="C19941" s="354" t="s">
        <v>44</v>
      </c>
      <c r="D19941" s="355">
        <v>5.45</v>
      </c>
    </row>
    <row r="19942" spans="1:4">
      <c r="A19942" s="354" t="s">
        <v>46681</v>
      </c>
      <c r="B19942" t="s">
        <v>46680</v>
      </c>
      <c r="C19942" s="354" t="s">
        <v>44</v>
      </c>
      <c r="D19942" s="355">
        <v>5.24</v>
      </c>
    </row>
    <row r="19943" spans="1:4">
      <c r="A19943" s="354" t="s">
        <v>46682</v>
      </c>
      <c r="B19943" t="s">
        <v>46683</v>
      </c>
      <c r="C19943" s="354" t="s">
        <v>45</v>
      </c>
      <c r="D19943" s="355">
        <v>60.82</v>
      </c>
    </row>
    <row r="19944" spans="1:4">
      <c r="A19944" s="354" t="s">
        <v>46684</v>
      </c>
      <c r="B19944" t="s">
        <v>46683</v>
      </c>
      <c r="C19944" s="354" t="s">
        <v>45</v>
      </c>
      <c r="D19944" s="355">
        <v>55.99</v>
      </c>
    </row>
    <row r="19945" spans="1:4">
      <c r="A19945" s="354" t="s">
        <v>46685</v>
      </c>
      <c r="B19945" t="s">
        <v>46686</v>
      </c>
      <c r="C19945" s="354" t="s">
        <v>45</v>
      </c>
      <c r="D19945" s="355">
        <v>49.68</v>
      </c>
    </row>
    <row r="19946" spans="1:4">
      <c r="A19946" s="354" t="s">
        <v>46687</v>
      </c>
      <c r="B19946" t="s">
        <v>46686</v>
      </c>
      <c r="C19946" s="354" t="s">
        <v>45</v>
      </c>
      <c r="D19946" s="355">
        <v>45.86</v>
      </c>
    </row>
    <row r="19947" spans="1:4">
      <c r="A19947" s="354" t="s">
        <v>46688</v>
      </c>
      <c r="B19947" t="s">
        <v>46689</v>
      </c>
      <c r="C19947" s="354" t="s">
        <v>45</v>
      </c>
      <c r="D19947" s="355">
        <v>725</v>
      </c>
    </row>
    <row r="19948" spans="1:4">
      <c r="A19948" s="354" t="s">
        <v>46690</v>
      </c>
      <c r="B19948" t="s">
        <v>46689</v>
      </c>
      <c r="C19948" s="354" t="s">
        <v>45</v>
      </c>
      <c r="D19948" s="355">
        <v>650.66999999999996</v>
      </c>
    </row>
    <row r="19949" spans="1:4">
      <c r="A19949" s="354" t="s">
        <v>46691</v>
      </c>
      <c r="B19949" t="s">
        <v>46692</v>
      </c>
      <c r="C19949" s="354" t="s">
        <v>47</v>
      </c>
      <c r="D19949" s="355">
        <v>2.6</v>
      </c>
    </row>
    <row r="19950" spans="1:4">
      <c r="A19950" s="354" t="s">
        <v>46693</v>
      </c>
      <c r="B19950" t="s">
        <v>46692</v>
      </c>
      <c r="C19950" s="354" t="s">
        <v>47</v>
      </c>
      <c r="D19950" s="355">
        <v>2.38</v>
      </c>
    </row>
    <row r="19951" spans="1:4">
      <c r="A19951" s="354" t="s">
        <v>46694</v>
      </c>
      <c r="B19951" t="s">
        <v>46695</v>
      </c>
      <c r="C19951" s="354" t="s">
        <v>45</v>
      </c>
      <c r="D19951" s="355">
        <v>4.41</v>
      </c>
    </row>
    <row r="19952" spans="1:4">
      <c r="A19952" s="354" t="s">
        <v>46696</v>
      </c>
      <c r="B19952" t="s">
        <v>46695</v>
      </c>
      <c r="C19952" s="354" t="s">
        <v>45</v>
      </c>
      <c r="D19952" s="355">
        <v>4.17</v>
      </c>
    </row>
    <row r="19953" spans="1:4">
      <c r="A19953" s="354" t="s">
        <v>46697</v>
      </c>
      <c r="B19953" t="s">
        <v>46698</v>
      </c>
      <c r="C19953" s="354" t="s">
        <v>45</v>
      </c>
      <c r="D19953" s="355">
        <v>18.190000000000001</v>
      </c>
    </row>
    <row r="19954" spans="1:4">
      <c r="A19954" s="354" t="s">
        <v>46699</v>
      </c>
      <c r="B19954" t="s">
        <v>46698</v>
      </c>
      <c r="C19954" s="354" t="s">
        <v>45</v>
      </c>
      <c r="D19954" s="355">
        <v>15.77</v>
      </c>
    </row>
    <row r="19955" spans="1:4">
      <c r="A19955" s="354" t="s">
        <v>46700</v>
      </c>
      <c r="B19955" t="s">
        <v>46701</v>
      </c>
      <c r="C19955" s="354" t="s">
        <v>47</v>
      </c>
      <c r="D19955" s="355">
        <v>1.55</v>
      </c>
    </row>
    <row r="19956" spans="1:4">
      <c r="A19956" s="354" t="s">
        <v>46702</v>
      </c>
      <c r="B19956" t="s">
        <v>46701</v>
      </c>
      <c r="C19956" s="354" t="s">
        <v>47</v>
      </c>
      <c r="D19956" s="355">
        <v>1.35</v>
      </c>
    </row>
    <row r="19957" spans="1:4">
      <c r="A19957" s="354" t="s">
        <v>46703</v>
      </c>
      <c r="B19957" t="s">
        <v>46704</v>
      </c>
      <c r="C19957" s="354" t="s">
        <v>44</v>
      </c>
      <c r="D19957" s="355">
        <v>1.66</v>
      </c>
    </row>
    <row r="19958" spans="1:4">
      <c r="A19958" s="354" t="s">
        <v>46705</v>
      </c>
      <c r="B19958" t="s">
        <v>46704</v>
      </c>
      <c r="C19958" s="354" t="s">
        <v>44</v>
      </c>
      <c r="D19958" s="355">
        <v>1.44</v>
      </c>
    </row>
    <row r="19959" spans="1:4">
      <c r="A19959" s="354" t="s">
        <v>46706</v>
      </c>
      <c r="B19959" t="s">
        <v>46707</v>
      </c>
      <c r="C19959" s="354" t="s">
        <v>18082</v>
      </c>
      <c r="D19959" s="355">
        <v>415.91</v>
      </c>
    </row>
    <row r="19960" spans="1:4">
      <c r="A19960" s="354" t="s">
        <v>46708</v>
      </c>
      <c r="B19960" t="s">
        <v>46707</v>
      </c>
      <c r="C19960" s="354" t="s">
        <v>18082</v>
      </c>
      <c r="D19960" s="355">
        <v>360.5</v>
      </c>
    </row>
    <row r="19961" spans="1:4">
      <c r="A19961" s="354" t="s">
        <v>46709</v>
      </c>
      <c r="B19961" t="s">
        <v>46710</v>
      </c>
      <c r="C19961" s="354" t="s">
        <v>470</v>
      </c>
      <c r="D19961" s="355">
        <v>26.2</v>
      </c>
    </row>
    <row r="19962" spans="1:4">
      <c r="A19962" s="354" t="s">
        <v>46711</v>
      </c>
      <c r="B19962" t="s">
        <v>46710</v>
      </c>
      <c r="C19962" s="354" t="s">
        <v>470</v>
      </c>
      <c r="D19962" s="355">
        <v>22.71</v>
      </c>
    </row>
    <row r="19963" spans="1:4">
      <c r="A19963" s="354" t="s">
        <v>46712</v>
      </c>
      <c r="B19963" t="s">
        <v>46713</v>
      </c>
      <c r="C19963" s="354" t="s">
        <v>470</v>
      </c>
      <c r="D19963" s="355">
        <v>21.22</v>
      </c>
    </row>
    <row r="19964" spans="1:4">
      <c r="A19964" s="354" t="s">
        <v>46714</v>
      </c>
      <c r="B19964" t="s">
        <v>46713</v>
      </c>
      <c r="C19964" s="354" t="s">
        <v>470</v>
      </c>
      <c r="D19964" s="355">
        <v>18.39</v>
      </c>
    </row>
    <row r="19965" spans="1:4">
      <c r="A19965" s="354" t="s">
        <v>46715</v>
      </c>
      <c r="B19965" t="s">
        <v>46716</v>
      </c>
      <c r="C19965" s="354" t="s">
        <v>47</v>
      </c>
      <c r="D19965" s="355">
        <v>1.24</v>
      </c>
    </row>
    <row r="19966" spans="1:4">
      <c r="A19966" s="354" t="s">
        <v>46717</v>
      </c>
      <c r="B19966" t="s">
        <v>46716</v>
      </c>
      <c r="C19966" s="354" t="s">
        <v>47</v>
      </c>
      <c r="D19966" s="355">
        <v>1.08</v>
      </c>
    </row>
    <row r="19967" spans="1:4">
      <c r="A19967" s="354" t="s">
        <v>46718</v>
      </c>
      <c r="B19967" t="s">
        <v>46719</v>
      </c>
      <c r="C19967" s="354" t="s">
        <v>45</v>
      </c>
      <c r="D19967" s="355">
        <v>22.66</v>
      </c>
    </row>
    <row r="19968" spans="1:4">
      <c r="A19968" s="354" t="s">
        <v>46720</v>
      </c>
      <c r="B19968" t="s">
        <v>46719</v>
      </c>
      <c r="C19968" s="354" t="s">
        <v>45</v>
      </c>
      <c r="D19968" s="355">
        <v>19.64</v>
      </c>
    </row>
    <row r="19969" spans="1:4">
      <c r="A19969" s="354" t="s">
        <v>46721</v>
      </c>
      <c r="B19969" t="s">
        <v>46722</v>
      </c>
      <c r="C19969" s="354" t="s">
        <v>45</v>
      </c>
      <c r="D19969" s="355">
        <v>34.57</v>
      </c>
    </row>
    <row r="19970" spans="1:4">
      <c r="A19970" s="354" t="s">
        <v>46723</v>
      </c>
      <c r="B19970" t="s">
        <v>46722</v>
      </c>
      <c r="C19970" s="354" t="s">
        <v>45</v>
      </c>
      <c r="D19970" s="355">
        <v>31.22</v>
      </c>
    </row>
    <row r="19971" spans="1:4">
      <c r="A19971" s="354" t="s">
        <v>46724</v>
      </c>
      <c r="B19971" t="s">
        <v>46725</v>
      </c>
      <c r="C19971" s="354" t="s">
        <v>45</v>
      </c>
      <c r="D19971" s="355">
        <v>102.59</v>
      </c>
    </row>
    <row r="19972" spans="1:4">
      <c r="A19972" s="354" t="s">
        <v>46726</v>
      </c>
      <c r="B19972" t="s">
        <v>46725</v>
      </c>
      <c r="C19972" s="354" t="s">
        <v>45</v>
      </c>
      <c r="D19972" s="355">
        <v>89.29</v>
      </c>
    </row>
    <row r="19973" spans="1:4">
      <c r="A19973" s="354" t="s">
        <v>46727</v>
      </c>
      <c r="B19973" t="s">
        <v>46728</v>
      </c>
      <c r="C19973" s="354" t="s">
        <v>470</v>
      </c>
      <c r="D19973" s="355">
        <v>11.22</v>
      </c>
    </row>
    <row r="19974" spans="1:4">
      <c r="A19974" s="354" t="s">
        <v>46729</v>
      </c>
      <c r="B19974" t="s">
        <v>46728</v>
      </c>
      <c r="C19974" s="354" t="s">
        <v>470</v>
      </c>
      <c r="D19974" s="355">
        <v>9.73</v>
      </c>
    </row>
    <row r="19975" spans="1:4">
      <c r="A19975" s="354" t="s">
        <v>46730</v>
      </c>
      <c r="B19975" t="s">
        <v>46731</v>
      </c>
      <c r="C19975" s="354" t="s">
        <v>47</v>
      </c>
      <c r="D19975" s="355">
        <v>15.59</v>
      </c>
    </row>
    <row r="19976" spans="1:4">
      <c r="A19976" s="354" t="s">
        <v>46732</v>
      </c>
      <c r="B19976" t="s">
        <v>46731</v>
      </c>
      <c r="C19976" s="354" t="s">
        <v>47</v>
      </c>
      <c r="D19976" s="355">
        <v>13.51</v>
      </c>
    </row>
    <row r="19977" spans="1:4">
      <c r="A19977" s="354" t="s">
        <v>46733</v>
      </c>
      <c r="B19977" t="s">
        <v>46734</v>
      </c>
      <c r="C19977" s="354" t="s">
        <v>47</v>
      </c>
      <c r="D19977" s="355">
        <v>4.6100000000000003</v>
      </c>
    </row>
    <row r="19978" spans="1:4">
      <c r="A19978" s="354" t="s">
        <v>46735</v>
      </c>
      <c r="B19978" t="s">
        <v>46734</v>
      </c>
      <c r="C19978" s="354" t="s">
        <v>47</v>
      </c>
      <c r="D19978" s="355">
        <v>4.0999999999999996</v>
      </c>
    </row>
    <row r="19979" spans="1:4">
      <c r="A19979" s="354" t="s">
        <v>46736</v>
      </c>
      <c r="B19979" t="s">
        <v>46737</v>
      </c>
      <c r="C19979" s="354" t="s">
        <v>470</v>
      </c>
      <c r="D19979" s="355">
        <v>12.47</v>
      </c>
    </row>
    <row r="19980" spans="1:4">
      <c r="A19980" s="354" t="s">
        <v>46738</v>
      </c>
      <c r="B19980" t="s">
        <v>46737</v>
      </c>
      <c r="C19980" s="354" t="s">
        <v>470</v>
      </c>
      <c r="D19980" s="355">
        <v>10.81</v>
      </c>
    </row>
    <row r="19981" spans="1:4">
      <c r="A19981" s="354" t="s">
        <v>46739</v>
      </c>
      <c r="B19981" t="s">
        <v>46740</v>
      </c>
      <c r="C19981" s="354" t="s">
        <v>47</v>
      </c>
      <c r="D19981" s="355">
        <v>15.59</v>
      </c>
    </row>
    <row r="19982" spans="1:4">
      <c r="A19982" s="354" t="s">
        <v>46741</v>
      </c>
      <c r="B19982" t="s">
        <v>46740</v>
      </c>
      <c r="C19982" s="354" t="s">
        <v>47</v>
      </c>
      <c r="D19982" s="355">
        <v>13.51</v>
      </c>
    </row>
    <row r="19983" spans="1:4">
      <c r="A19983" s="354" t="s">
        <v>46742</v>
      </c>
      <c r="B19983" t="s">
        <v>46743</v>
      </c>
      <c r="C19983" s="354" t="s">
        <v>47</v>
      </c>
      <c r="D19983" s="355">
        <v>24.95</v>
      </c>
    </row>
    <row r="19984" spans="1:4">
      <c r="A19984" s="354" t="s">
        <v>46744</v>
      </c>
      <c r="B19984" t="s">
        <v>46743</v>
      </c>
      <c r="C19984" s="354" t="s">
        <v>47</v>
      </c>
      <c r="D19984" s="355">
        <v>21.63</v>
      </c>
    </row>
    <row r="19985" spans="1:4">
      <c r="A19985" s="354" t="s">
        <v>46745</v>
      </c>
      <c r="B19985" t="s">
        <v>46746</v>
      </c>
      <c r="C19985" s="354" t="s">
        <v>47</v>
      </c>
      <c r="D19985" s="355">
        <v>18.71</v>
      </c>
    </row>
    <row r="19986" spans="1:4">
      <c r="A19986" s="354" t="s">
        <v>46747</v>
      </c>
      <c r="B19986" t="s">
        <v>46746</v>
      </c>
      <c r="C19986" s="354" t="s">
        <v>47</v>
      </c>
      <c r="D19986" s="355">
        <v>16.22</v>
      </c>
    </row>
    <row r="19987" spans="1:4">
      <c r="A19987" s="354" t="s">
        <v>46748</v>
      </c>
      <c r="B19987" t="s">
        <v>46749</v>
      </c>
      <c r="C19987" s="354" t="s">
        <v>470</v>
      </c>
      <c r="D19987" s="355">
        <v>6.23</v>
      </c>
    </row>
    <row r="19988" spans="1:4">
      <c r="A19988" s="354" t="s">
        <v>46750</v>
      </c>
      <c r="B19988" t="s">
        <v>46749</v>
      </c>
      <c r="C19988" s="354" t="s">
        <v>470</v>
      </c>
      <c r="D19988" s="355">
        <v>5.4</v>
      </c>
    </row>
    <row r="19989" spans="1:4">
      <c r="A19989" s="354" t="s">
        <v>46751</v>
      </c>
      <c r="B19989" t="s">
        <v>46752</v>
      </c>
      <c r="C19989" s="354" t="s">
        <v>45</v>
      </c>
      <c r="D19989" s="355">
        <v>6.91</v>
      </c>
    </row>
    <row r="19990" spans="1:4">
      <c r="A19990" s="354" t="s">
        <v>46753</v>
      </c>
      <c r="B19990" t="s">
        <v>46752</v>
      </c>
      <c r="C19990" s="354" t="s">
        <v>45</v>
      </c>
      <c r="D19990" s="355">
        <v>6.62</v>
      </c>
    </row>
    <row r="19991" spans="1:4">
      <c r="A19991" s="354" t="s">
        <v>46754</v>
      </c>
      <c r="B19991" t="s">
        <v>46755</v>
      </c>
      <c r="C19991" s="354" t="s">
        <v>45</v>
      </c>
      <c r="D19991" s="355">
        <v>41.53</v>
      </c>
    </row>
    <row r="19992" spans="1:4">
      <c r="A19992" s="354" t="s">
        <v>46756</v>
      </c>
      <c r="B19992" t="s">
        <v>46755</v>
      </c>
      <c r="C19992" s="354" t="s">
        <v>45</v>
      </c>
      <c r="D19992" s="355">
        <v>39.85</v>
      </c>
    </row>
    <row r="19993" spans="1:4">
      <c r="A19993" s="354" t="s">
        <v>46757</v>
      </c>
      <c r="B19993" t="s">
        <v>46758</v>
      </c>
      <c r="C19993" s="354" t="s">
        <v>47</v>
      </c>
      <c r="D19993" s="355">
        <v>8.83</v>
      </c>
    </row>
    <row r="19994" spans="1:4">
      <c r="A19994" s="354" t="s">
        <v>46759</v>
      </c>
      <c r="B19994" t="s">
        <v>46758</v>
      </c>
      <c r="C19994" s="354" t="s">
        <v>47</v>
      </c>
      <c r="D19994" s="355">
        <v>8.36</v>
      </c>
    </row>
    <row r="19995" spans="1:4">
      <c r="A19995" s="354" t="s">
        <v>46760</v>
      </c>
      <c r="B19995" t="s">
        <v>46761</v>
      </c>
      <c r="C19995" s="354" t="s">
        <v>47</v>
      </c>
      <c r="D19995" s="355">
        <v>19.940000000000001</v>
      </c>
    </row>
    <row r="19996" spans="1:4">
      <c r="A19996" s="354" t="s">
        <v>46762</v>
      </c>
      <c r="B19996" t="s">
        <v>46761</v>
      </c>
      <c r="C19996" s="354" t="s">
        <v>47</v>
      </c>
      <c r="D19996" s="355">
        <v>18.25</v>
      </c>
    </row>
    <row r="19997" spans="1:4">
      <c r="A19997" s="354" t="s">
        <v>46763</v>
      </c>
      <c r="B19997" t="s">
        <v>46764</v>
      </c>
      <c r="C19997" s="354" t="s">
        <v>47</v>
      </c>
      <c r="D19997" s="355">
        <v>10.39</v>
      </c>
    </row>
    <row r="19998" spans="1:4">
      <c r="A19998" s="354" t="s">
        <v>46765</v>
      </c>
      <c r="B19998" t="s">
        <v>46764</v>
      </c>
      <c r="C19998" s="354" t="s">
        <v>47</v>
      </c>
      <c r="D19998" s="355">
        <v>9.01</v>
      </c>
    </row>
    <row r="19999" spans="1:4">
      <c r="A19999" s="354" t="s">
        <v>46766</v>
      </c>
      <c r="B19999" t="s">
        <v>46767</v>
      </c>
      <c r="C19999" s="354" t="s">
        <v>47</v>
      </c>
      <c r="D19999" s="355">
        <v>51.36</v>
      </c>
    </row>
    <row r="20000" spans="1:4">
      <c r="A20000" s="354" t="s">
        <v>46768</v>
      </c>
      <c r="B20000" t="s">
        <v>46767</v>
      </c>
      <c r="C20000" s="354" t="s">
        <v>47</v>
      </c>
      <c r="D20000" s="355">
        <v>48.1</v>
      </c>
    </row>
    <row r="20001" spans="1:4">
      <c r="A20001" s="354" t="s">
        <v>46769</v>
      </c>
      <c r="B20001" t="s">
        <v>46770</v>
      </c>
      <c r="C20001" s="354" t="s">
        <v>47</v>
      </c>
      <c r="D20001" s="355">
        <v>54.4</v>
      </c>
    </row>
    <row r="20002" spans="1:4">
      <c r="A20002" s="354" t="s">
        <v>46771</v>
      </c>
      <c r="B20002" t="s">
        <v>46770</v>
      </c>
      <c r="C20002" s="354" t="s">
        <v>47</v>
      </c>
      <c r="D20002" s="355">
        <v>51.35</v>
      </c>
    </row>
    <row r="20003" spans="1:4">
      <c r="A20003" s="354" t="s">
        <v>46772</v>
      </c>
      <c r="B20003" t="s">
        <v>46773</v>
      </c>
      <c r="C20003" s="354" t="s">
        <v>47</v>
      </c>
      <c r="D20003" s="355">
        <v>65.91</v>
      </c>
    </row>
    <row r="20004" spans="1:4">
      <c r="A20004" s="354" t="s">
        <v>46774</v>
      </c>
      <c r="B20004" t="s">
        <v>46773</v>
      </c>
      <c r="C20004" s="354" t="s">
        <v>47</v>
      </c>
      <c r="D20004" s="355">
        <v>62.21</v>
      </c>
    </row>
    <row r="20005" spans="1:4">
      <c r="A20005" s="354" t="s">
        <v>46775</v>
      </c>
      <c r="B20005" t="s">
        <v>46776</v>
      </c>
      <c r="C20005" s="354" t="s">
        <v>47</v>
      </c>
      <c r="D20005" s="355">
        <v>67.77</v>
      </c>
    </row>
    <row r="20006" spans="1:4">
      <c r="A20006" s="354" t="s">
        <v>46777</v>
      </c>
      <c r="B20006" t="s">
        <v>46776</v>
      </c>
      <c r="C20006" s="354" t="s">
        <v>47</v>
      </c>
      <c r="D20006" s="355">
        <v>62.59</v>
      </c>
    </row>
    <row r="20007" spans="1:4">
      <c r="A20007" s="354" t="s">
        <v>46778</v>
      </c>
      <c r="B20007" t="s">
        <v>46779</v>
      </c>
      <c r="C20007" s="354" t="s">
        <v>47</v>
      </c>
      <c r="D20007" s="355">
        <v>94.19</v>
      </c>
    </row>
    <row r="20008" spans="1:4">
      <c r="A20008" s="354" t="s">
        <v>46780</v>
      </c>
      <c r="B20008" t="s">
        <v>46779</v>
      </c>
      <c r="C20008" s="354" t="s">
        <v>47</v>
      </c>
      <c r="D20008" s="355">
        <v>86.56</v>
      </c>
    </row>
    <row r="20009" spans="1:4">
      <c r="A20009" s="354" t="s">
        <v>46781</v>
      </c>
      <c r="B20009" t="s">
        <v>46782</v>
      </c>
      <c r="C20009" s="354" t="s">
        <v>47</v>
      </c>
      <c r="D20009" s="355">
        <v>30.15</v>
      </c>
    </row>
    <row r="20010" spans="1:4">
      <c r="A20010" s="354" t="s">
        <v>46783</v>
      </c>
      <c r="B20010" t="s">
        <v>46782</v>
      </c>
      <c r="C20010" s="354" t="s">
        <v>47</v>
      </c>
      <c r="D20010" s="355">
        <v>26.13</v>
      </c>
    </row>
    <row r="20011" spans="1:4">
      <c r="A20011" s="354" t="s">
        <v>46784</v>
      </c>
      <c r="B20011" t="s">
        <v>46785</v>
      </c>
      <c r="C20011" s="354" t="s">
        <v>47</v>
      </c>
      <c r="D20011" s="355">
        <v>103.78</v>
      </c>
    </row>
    <row r="20012" spans="1:4">
      <c r="A20012" s="354" t="s">
        <v>46786</v>
      </c>
      <c r="B20012" t="s">
        <v>46785</v>
      </c>
      <c r="C20012" s="354" t="s">
        <v>47</v>
      </c>
      <c r="D20012" s="355">
        <v>92.6</v>
      </c>
    </row>
    <row r="20013" spans="1:4">
      <c r="A20013" s="354" t="s">
        <v>46787</v>
      </c>
      <c r="B20013" t="s">
        <v>46788</v>
      </c>
      <c r="C20013" s="354" t="s">
        <v>47</v>
      </c>
      <c r="D20013" s="355">
        <v>97.87</v>
      </c>
    </row>
    <row r="20014" spans="1:4">
      <c r="A20014" s="354" t="s">
        <v>46789</v>
      </c>
      <c r="B20014" t="s">
        <v>46788</v>
      </c>
      <c r="C20014" s="354" t="s">
        <v>47</v>
      </c>
      <c r="D20014" s="355">
        <v>92.32</v>
      </c>
    </row>
    <row r="20015" spans="1:4">
      <c r="A20015" s="354" t="s">
        <v>46790</v>
      </c>
      <c r="B20015" t="s">
        <v>46791</v>
      </c>
      <c r="C20015" s="354" t="s">
        <v>47</v>
      </c>
      <c r="D20015" s="355">
        <v>116.9</v>
      </c>
    </row>
    <row r="20016" spans="1:4">
      <c r="A20016" s="354" t="s">
        <v>46792</v>
      </c>
      <c r="B20016" t="s">
        <v>46791</v>
      </c>
      <c r="C20016" s="354" t="s">
        <v>47</v>
      </c>
      <c r="D20016" s="355">
        <v>110.15</v>
      </c>
    </row>
    <row r="20017" spans="1:4">
      <c r="A20017" s="354" t="s">
        <v>46793</v>
      </c>
      <c r="B20017" t="s">
        <v>46794</v>
      </c>
      <c r="C20017" s="354" t="s">
        <v>47</v>
      </c>
      <c r="D20017" s="355">
        <v>144.56</v>
      </c>
    </row>
    <row r="20018" spans="1:4">
      <c r="A20018" s="354" t="s">
        <v>46795</v>
      </c>
      <c r="B20018" t="s">
        <v>46794</v>
      </c>
      <c r="C20018" s="354" t="s">
        <v>47</v>
      </c>
      <c r="D20018" s="355">
        <v>136.02000000000001</v>
      </c>
    </row>
    <row r="20019" spans="1:4">
      <c r="A20019" s="354" t="s">
        <v>46796</v>
      </c>
      <c r="B20019" t="s">
        <v>46797</v>
      </c>
      <c r="C20019" s="354" t="s">
        <v>47</v>
      </c>
      <c r="D20019" s="355">
        <v>320.76</v>
      </c>
    </row>
    <row r="20020" spans="1:4">
      <c r="A20020" s="354" t="s">
        <v>46798</v>
      </c>
      <c r="B20020" t="s">
        <v>46797</v>
      </c>
      <c r="C20020" s="354" t="s">
        <v>47</v>
      </c>
      <c r="D20020" s="355">
        <v>297.52999999999997</v>
      </c>
    </row>
    <row r="20021" spans="1:4">
      <c r="A20021" s="354" t="s">
        <v>46799</v>
      </c>
      <c r="B20021" t="s">
        <v>46800</v>
      </c>
      <c r="C20021" s="354" t="s">
        <v>47</v>
      </c>
      <c r="D20021" s="355">
        <v>333.75</v>
      </c>
    </row>
    <row r="20022" spans="1:4">
      <c r="A20022" s="354" t="s">
        <v>46801</v>
      </c>
      <c r="B20022" t="s">
        <v>46800</v>
      </c>
      <c r="C20022" s="354" t="s">
        <v>47</v>
      </c>
      <c r="D20022" s="355">
        <v>310</v>
      </c>
    </row>
    <row r="20023" spans="1:4">
      <c r="A20023" s="354" t="s">
        <v>46802</v>
      </c>
      <c r="B20023" t="s">
        <v>46803</v>
      </c>
      <c r="C20023" s="354" t="s">
        <v>47</v>
      </c>
      <c r="D20023" s="355">
        <v>80.22</v>
      </c>
    </row>
    <row r="20024" spans="1:4">
      <c r="A20024" s="354" t="s">
        <v>46804</v>
      </c>
      <c r="B20024" t="s">
        <v>46803</v>
      </c>
      <c r="C20024" s="354" t="s">
        <v>47</v>
      </c>
      <c r="D20024" s="355">
        <v>74.36</v>
      </c>
    </row>
    <row r="20025" spans="1:4">
      <c r="A20025" s="354" t="s">
        <v>46805</v>
      </c>
      <c r="B20025" t="s">
        <v>46806</v>
      </c>
      <c r="C20025" s="354" t="s">
        <v>47</v>
      </c>
      <c r="D20025" s="355">
        <v>199.66</v>
      </c>
    </row>
    <row r="20026" spans="1:4">
      <c r="A20026" s="354" t="s">
        <v>46807</v>
      </c>
      <c r="B20026" t="s">
        <v>46806</v>
      </c>
      <c r="C20026" s="354" t="s">
        <v>47</v>
      </c>
      <c r="D20026" s="355">
        <v>185.26</v>
      </c>
    </row>
    <row r="20027" spans="1:4">
      <c r="A20027" s="354" t="s">
        <v>46808</v>
      </c>
      <c r="B20027" t="s">
        <v>46809</v>
      </c>
      <c r="C20027" s="354" t="s">
        <v>47</v>
      </c>
      <c r="D20027" s="355">
        <v>69.09</v>
      </c>
    </row>
    <row r="20028" spans="1:4">
      <c r="A20028" s="354" t="s">
        <v>46810</v>
      </c>
      <c r="B20028" t="s">
        <v>46809</v>
      </c>
      <c r="C20028" s="354" t="s">
        <v>47</v>
      </c>
      <c r="D20028" s="355">
        <v>64.989999999999995</v>
      </c>
    </row>
    <row r="20029" spans="1:4">
      <c r="A20029" s="354" t="s">
        <v>46811</v>
      </c>
      <c r="B20029" t="s">
        <v>46812</v>
      </c>
      <c r="C20029" s="354" t="s">
        <v>47</v>
      </c>
      <c r="D20029" s="355">
        <v>550.32000000000005</v>
      </c>
    </row>
    <row r="20030" spans="1:4">
      <c r="A20030" s="354" t="s">
        <v>46813</v>
      </c>
      <c r="B20030" t="s">
        <v>46812</v>
      </c>
      <c r="C20030" s="354" t="s">
        <v>47</v>
      </c>
      <c r="D20030" s="355">
        <v>510.88</v>
      </c>
    </row>
    <row r="20031" spans="1:4">
      <c r="A20031" s="354" t="s">
        <v>46814</v>
      </c>
      <c r="B20031" t="s">
        <v>46815</v>
      </c>
      <c r="C20031" s="354" t="s">
        <v>47</v>
      </c>
      <c r="D20031" s="355">
        <v>401.05</v>
      </c>
    </row>
    <row r="20032" spans="1:4">
      <c r="A20032" s="354" t="s">
        <v>46816</v>
      </c>
      <c r="B20032" t="s">
        <v>46815</v>
      </c>
      <c r="C20032" s="354" t="s">
        <v>47</v>
      </c>
      <c r="D20032" s="355">
        <v>372.72</v>
      </c>
    </row>
    <row r="20033" spans="1:4">
      <c r="A20033" s="354" t="s">
        <v>46817</v>
      </c>
      <c r="B20033" t="s">
        <v>46818</v>
      </c>
      <c r="C20033" s="354" t="s">
        <v>47</v>
      </c>
      <c r="D20033" s="355">
        <v>414.71</v>
      </c>
    </row>
    <row r="20034" spans="1:4">
      <c r="A20034" s="354" t="s">
        <v>46819</v>
      </c>
      <c r="B20034" t="s">
        <v>46818</v>
      </c>
      <c r="C20034" s="354" t="s">
        <v>47</v>
      </c>
      <c r="D20034" s="355">
        <v>385.72</v>
      </c>
    </row>
    <row r="20035" spans="1:4">
      <c r="A20035" s="354" t="s">
        <v>46820</v>
      </c>
      <c r="B20035" t="s">
        <v>46821</v>
      </c>
      <c r="C20035" s="354" t="s">
        <v>47</v>
      </c>
      <c r="D20035" s="355">
        <v>428.37</v>
      </c>
    </row>
    <row r="20036" spans="1:4">
      <c r="A20036" s="354" t="s">
        <v>46822</v>
      </c>
      <c r="B20036" t="s">
        <v>46821</v>
      </c>
      <c r="C20036" s="354" t="s">
        <v>47</v>
      </c>
      <c r="D20036" s="355">
        <v>398.71</v>
      </c>
    </row>
    <row r="20037" spans="1:4">
      <c r="A20037" s="354" t="s">
        <v>46823</v>
      </c>
      <c r="B20037" t="s">
        <v>46824</v>
      </c>
      <c r="C20037" s="354" t="s">
        <v>47</v>
      </c>
      <c r="D20037" s="355">
        <v>529.46</v>
      </c>
    </row>
    <row r="20038" spans="1:4">
      <c r="A20038" s="354" t="s">
        <v>46825</v>
      </c>
      <c r="B20038" t="s">
        <v>46824</v>
      </c>
      <c r="C20038" s="354" t="s">
        <v>47</v>
      </c>
      <c r="D20038" s="355">
        <v>492.58</v>
      </c>
    </row>
    <row r="20039" spans="1:4">
      <c r="A20039" s="354" t="s">
        <v>46826</v>
      </c>
      <c r="B20039" t="s">
        <v>46827</v>
      </c>
      <c r="C20039" s="354" t="s">
        <v>47</v>
      </c>
      <c r="D20039" s="355">
        <v>805.26</v>
      </c>
    </row>
    <row r="20040" spans="1:4">
      <c r="A20040" s="354" t="s">
        <v>46828</v>
      </c>
      <c r="B20040" t="s">
        <v>46827</v>
      </c>
      <c r="C20040" s="354" t="s">
        <v>47</v>
      </c>
      <c r="D20040" s="355">
        <v>748.05</v>
      </c>
    </row>
    <row r="20041" spans="1:4">
      <c r="A20041" s="354" t="s">
        <v>46829</v>
      </c>
      <c r="B20041" t="s">
        <v>46830</v>
      </c>
      <c r="C20041" s="354" t="s">
        <v>47</v>
      </c>
      <c r="D20041" s="355">
        <v>337.29</v>
      </c>
    </row>
    <row r="20042" spans="1:4">
      <c r="A20042" s="354" t="s">
        <v>46831</v>
      </c>
      <c r="B20042" t="s">
        <v>46830</v>
      </c>
      <c r="C20042" s="354" t="s">
        <v>47</v>
      </c>
      <c r="D20042" s="355">
        <v>313.27999999999997</v>
      </c>
    </row>
    <row r="20043" spans="1:4">
      <c r="A20043" s="354" t="s">
        <v>46832</v>
      </c>
      <c r="B20043" t="s">
        <v>46833</v>
      </c>
      <c r="C20043" s="354" t="s">
        <v>47</v>
      </c>
      <c r="D20043" s="355">
        <v>442.86</v>
      </c>
    </row>
    <row r="20044" spans="1:4">
      <c r="A20044" s="354" t="s">
        <v>46834</v>
      </c>
      <c r="B20044" t="s">
        <v>46833</v>
      </c>
      <c r="C20044" s="354" t="s">
        <v>47</v>
      </c>
      <c r="D20044" s="355">
        <v>410.85</v>
      </c>
    </row>
    <row r="20045" spans="1:4">
      <c r="A20045" s="354" t="s">
        <v>46835</v>
      </c>
      <c r="B20045" t="s">
        <v>46836</v>
      </c>
      <c r="C20045" s="354" t="s">
        <v>47</v>
      </c>
      <c r="D20045" s="355">
        <v>549.46</v>
      </c>
    </row>
    <row r="20046" spans="1:4">
      <c r="A20046" s="354" t="s">
        <v>46837</v>
      </c>
      <c r="B20046" t="s">
        <v>46836</v>
      </c>
      <c r="C20046" s="354" t="s">
        <v>47</v>
      </c>
      <c r="D20046" s="355">
        <v>508.91</v>
      </c>
    </row>
    <row r="20047" spans="1:4">
      <c r="A20047" s="354" t="s">
        <v>46838</v>
      </c>
      <c r="B20047" t="s">
        <v>46839</v>
      </c>
      <c r="C20047" s="354" t="s">
        <v>47</v>
      </c>
      <c r="D20047" s="355">
        <v>490.99</v>
      </c>
    </row>
    <row r="20048" spans="1:4">
      <c r="A20048" s="354" t="s">
        <v>46840</v>
      </c>
      <c r="B20048" t="s">
        <v>46839</v>
      </c>
      <c r="C20048" s="354" t="s">
        <v>47</v>
      </c>
      <c r="D20048" s="355">
        <v>457.04</v>
      </c>
    </row>
    <row r="20049" spans="1:4">
      <c r="A20049" s="354" t="s">
        <v>46841</v>
      </c>
      <c r="B20049" t="s">
        <v>46842</v>
      </c>
      <c r="C20049" s="354" t="s">
        <v>47</v>
      </c>
      <c r="D20049" s="355">
        <v>650.62</v>
      </c>
    </row>
    <row r="20050" spans="1:4">
      <c r="A20050" s="354" t="s">
        <v>46843</v>
      </c>
      <c r="B20050" t="s">
        <v>46842</v>
      </c>
      <c r="C20050" s="354" t="s">
        <v>47</v>
      </c>
      <c r="D20050" s="355">
        <v>606.09</v>
      </c>
    </row>
    <row r="20051" spans="1:4">
      <c r="A20051" s="354" t="s">
        <v>46844</v>
      </c>
      <c r="B20051" t="s">
        <v>46845</v>
      </c>
      <c r="C20051" s="354" t="s">
        <v>47</v>
      </c>
      <c r="D20051" s="355">
        <v>800.29</v>
      </c>
    </row>
    <row r="20052" spans="1:4">
      <c r="A20052" s="354" t="s">
        <v>46846</v>
      </c>
      <c r="B20052" t="s">
        <v>46845</v>
      </c>
      <c r="C20052" s="354" t="s">
        <v>47</v>
      </c>
      <c r="D20052" s="355">
        <v>745.51</v>
      </c>
    </row>
    <row r="20053" spans="1:4">
      <c r="A20053" s="354" t="s">
        <v>46847</v>
      </c>
      <c r="B20053" t="s">
        <v>46848</v>
      </c>
      <c r="C20053" s="354" t="s">
        <v>47</v>
      </c>
      <c r="D20053" s="355">
        <v>690.79</v>
      </c>
    </row>
    <row r="20054" spans="1:4">
      <c r="A20054" s="354" t="s">
        <v>46849</v>
      </c>
      <c r="B20054" t="s">
        <v>46848</v>
      </c>
      <c r="C20054" s="354" t="s">
        <v>47</v>
      </c>
      <c r="D20054" s="355">
        <v>642.89</v>
      </c>
    </row>
    <row r="20055" spans="1:4">
      <c r="A20055" s="354" t="s">
        <v>46850</v>
      </c>
      <c r="B20055" t="s">
        <v>46851</v>
      </c>
      <c r="C20055" s="354" t="s">
        <v>47</v>
      </c>
      <c r="D20055" s="355">
        <v>849.13</v>
      </c>
    </row>
    <row r="20056" spans="1:4">
      <c r="A20056" s="354" t="s">
        <v>46852</v>
      </c>
      <c r="B20056" t="s">
        <v>46851</v>
      </c>
      <c r="C20056" s="354" t="s">
        <v>47</v>
      </c>
      <c r="D20056" s="355">
        <v>789.41</v>
      </c>
    </row>
    <row r="20057" spans="1:4">
      <c r="A20057" s="354" t="s">
        <v>46853</v>
      </c>
      <c r="B20057" t="s">
        <v>46854</v>
      </c>
      <c r="C20057" s="354" t="s">
        <v>47</v>
      </c>
      <c r="D20057" s="355">
        <v>1086.5899999999999</v>
      </c>
    </row>
    <row r="20058" spans="1:4">
      <c r="A20058" s="354" t="s">
        <v>46855</v>
      </c>
      <c r="B20058" t="s">
        <v>46854</v>
      </c>
      <c r="C20058" s="354" t="s">
        <v>47</v>
      </c>
      <c r="D20058" s="355">
        <v>1010.58</v>
      </c>
    </row>
    <row r="20059" spans="1:4">
      <c r="A20059" s="354" t="s">
        <v>46856</v>
      </c>
      <c r="B20059" t="s">
        <v>46857</v>
      </c>
      <c r="C20059" s="354" t="s">
        <v>470</v>
      </c>
      <c r="D20059" s="355">
        <v>626.01</v>
      </c>
    </row>
    <row r="20060" spans="1:4">
      <c r="A20060" s="354" t="s">
        <v>46858</v>
      </c>
      <c r="B20060" t="s">
        <v>46857</v>
      </c>
      <c r="C20060" s="354" t="s">
        <v>470</v>
      </c>
      <c r="D20060" s="355">
        <v>578.88</v>
      </c>
    </row>
    <row r="20061" spans="1:4">
      <c r="A20061" s="354" t="s">
        <v>46859</v>
      </c>
      <c r="B20061" t="s">
        <v>46860</v>
      </c>
      <c r="C20061" s="354" t="s">
        <v>470</v>
      </c>
      <c r="D20061" s="355">
        <v>924.77</v>
      </c>
    </row>
    <row r="20062" spans="1:4">
      <c r="A20062" s="354" t="s">
        <v>46861</v>
      </c>
      <c r="B20062" t="s">
        <v>46860</v>
      </c>
      <c r="C20062" s="354" t="s">
        <v>470</v>
      </c>
      <c r="D20062" s="355">
        <v>855.22</v>
      </c>
    </row>
    <row r="20063" spans="1:4">
      <c r="A20063" s="354" t="s">
        <v>46862</v>
      </c>
      <c r="B20063" t="s">
        <v>46863</v>
      </c>
      <c r="C20063" s="354" t="s">
        <v>470</v>
      </c>
      <c r="D20063" s="355">
        <v>1059.58</v>
      </c>
    </row>
    <row r="20064" spans="1:4">
      <c r="A20064" s="354" t="s">
        <v>46864</v>
      </c>
      <c r="B20064" t="s">
        <v>46863</v>
      </c>
      <c r="C20064" s="354" t="s">
        <v>470</v>
      </c>
      <c r="D20064" s="355">
        <v>976.59</v>
      </c>
    </row>
    <row r="20065" spans="1:4">
      <c r="A20065" s="354" t="s">
        <v>46865</v>
      </c>
      <c r="B20065" t="s">
        <v>46866</v>
      </c>
      <c r="C20065" s="354" t="s">
        <v>470</v>
      </c>
      <c r="D20065" s="355">
        <v>889.95</v>
      </c>
    </row>
    <row r="20066" spans="1:4">
      <c r="A20066" s="354" t="s">
        <v>46867</v>
      </c>
      <c r="B20066" t="s">
        <v>46866</v>
      </c>
      <c r="C20066" s="354" t="s">
        <v>470</v>
      </c>
      <c r="D20066" s="355">
        <v>825.79</v>
      </c>
    </row>
    <row r="20067" spans="1:4">
      <c r="A20067" s="354" t="s">
        <v>46868</v>
      </c>
      <c r="B20067" t="s">
        <v>46869</v>
      </c>
      <c r="C20067" s="354" t="s">
        <v>470</v>
      </c>
      <c r="D20067" s="355">
        <v>1110.54</v>
      </c>
    </row>
    <row r="20068" spans="1:4">
      <c r="A20068" s="354" t="s">
        <v>46870</v>
      </c>
      <c r="B20068" t="s">
        <v>46869</v>
      </c>
      <c r="C20068" s="354" t="s">
        <v>470</v>
      </c>
      <c r="D20068" s="355">
        <v>1028.51</v>
      </c>
    </row>
    <row r="20069" spans="1:4">
      <c r="A20069" s="354" t="s">
        <v>46871</v>
      </c>
      <c r="B20069" t="s">
        <v>46872</v>
      </c>
      <c r="C20069" s="354" t="s">
        <v>470</v>
      </c>
      <c r="D20069" s="355">
        <v>1293.8</v>
      </c>
    </row>
    <row r="20070" spans="1:4">
      <c r="A20070" s="354" t="s">
        <v>46873</v>
      </c>
      <c r="B20070" t="s">
        <v>46872</v>
      </c>
      <c r="C20070" s="354" t="s">
        <v>470</v>
      </c>
      <c r="D20070" s="355">
        <v>1196.98</v>
      </c>
    </row>
    <row r="20071" spans="1:4">
      <c r="A20071" s="354" t="s">
        <v>46874</v>
      </c>
      <c r="B20071" t="s">
        <v>46875</v>
      </c>
      <c r="C20071" s="354" t="s">
        <v>470</v>
      </c>
      <c r="D20071" s="355">
        <v>6267.35</v>
      </c>
    </row>
    <row r="20072" spans="1:4">
      <c r="A20072" s="354" t="s">
        <v>46876</v>
      </c>
      <c r="B20072" t="s">
        <v>46875</v>
      </c>
      <c r="C20072" s="354" t="s">
        <v>470</v>
      </c>
      <c r="D20072" s="355">
        <v>5721.31</v>
      </c>
    </row>
    <row r="20073" spans="1:4">
      <c r="A20073" s="354" t="s">
        <v>46877</v>
      </c>
      <c r="B20073" t="s">
        <v>46878</v>
      </c>
      <c r="C20073" s="354" t="s">
        <v>470</v>
      </c>
      <c r="D20073" s="355">
        <v>6844.57</v>
      </c>
    </row>
    <row r="20074" spans="1:4">
      <c r="A20074" s="354" t="s">
        <v>46879</v>
      </c>
      <c r="B20074" t="s">
        <v>46878</v>
      </c>
      <c r="C20074" s="354" t="s">
        <v>470</v>
      </c>
      <c r="D20074" s="355">
        <v>6242.29</v>
      </c>
    </row>
    <row r="20075" spans="1:4">
      <c r="A20075" s="354" t="s">
        <v>46880</v>
      </c>
      <c r="B20075" t="s">
        <v>46881</v>
      </c>
      <c r="C20075" s="354" t="s">
        <v>470</v>
      </c>
      <c r="D20075" s="355">
        <v>7651.76</v>
      </c>
    </row>
    <row r="20076" spans="1:4">
      <c r="A20076" s="354" t="s">
        <v>46882</v>
      </c>
      <c r="B20076" t="s">
        <v>46881</v>
      </c>
      <c r="C20076" s="354" t="s">
        <v>470</v>
      </c>
      <c r="D20076" s="355">
        <v>6962.62</v>
      </c>
    </row>
    <row r="20077" spans="1:4">
      <c r="A20077" s="354" t="s">
        <v>46883</v>
      </c>
      <c r="B20077" t="s">
        <v>46884</v>
      </c>
      <c r="C20077" s="354" t="s">
        <v>470</v>
      </c>
      <c r="D20077" s="355">
        <v>8528.39</v>
      </c>
    </row>
    <row r="20078" spans="1:4">
      <c r="A20078" s="354" t="s">
        <v>46885</v>
      </c>
      <c r="B20078" t="s">
        <v>46884</v>
      </c>
      <c r="C20078" s="354" t="s">
        <v>470</v>
      </c>
      <c r="D20078" s="355">
        <v>7743.12</v>
      </c>
    </row>
    <row r="20079" spans="1:4">
      <c r="A20079" s="354" t="s">
        <v>46886</v>
      </c>
      <c r="B20079" t="s">
        <v>46887</v>
      </c>
      <c r="C20079" s="354" t="s">
        <v>470</v>
      </c>
      <c r="D20079" s="355">
        <v>9468.36</v>
      </c>
    </row>
    <row r="20080" spans="1:4">
      <c r="A20080" s="354" t="s">
        <v>46888</v>
      </c>
      <c r="B20080" t="s">
        <v>46887</v>
      </c>
      <c r="C20080" s="354" t="s">
        <v>470</v>
      </c>
      <c r="D20080" s="355">
        <v>8578.5300000000007</v>
      </c>
    </row>
    <row r="20081" spans="1:4">
      <c r="A20081" s="354" t="s">
        <v>46889</v>
      </c>
      <c r="B20081" t="s">
        <v>46890</v>
      </c>
      <c r="C20081" s="354" t="s">
        <v>470</v>
      </c>
      <c r="D20081" s="355">
        <v>10399.77</v>
      </c>
    </row>
    <row r="20082" spans="1:4">
      <c r="A20082" s="354" t="s">
        <v>46891</v>
      </c>
      <c r="B20082" t="s">
        <v>46890</v>
      </c>
      <c r="C20082" s="354" t="s">
        <v>470</v>
      </c>
      <c r="D20082" s="355">
        <v>9406.6</v>
      </c>
    </row>
    <row r="20083" spans="1:4">
      <c r="A20083" s="354" t="s">
        <v>46892</v>
      </c>
      <c r="B20083" t="s">
        <v>46893</v>
      </c>
      <c r="C20083" s="354" t="s">
        <v>470</v>
      </c>
      <c r="D20083" s="355">
        <v>1603.79</v>
      </c>
    </row>
    <row r="20084" spans="1:4">
      <c r="A20084" s="354" t="s">
        <v>46894</v>
      </c>
      <c r="B20084" t="s">
        <v>46893</v>
      </c>
      <c r="C20084" s="354" t="s">
        <v>470</v>
      </c>
      <c r="D20084" s="355">
        <v>1449.36</v>
      </c>
    </row>
    <row r="20085" spans="1:4">
      <c r="A20085" s="354" t="s">
        <v>46895</v>
      </c>
      <c r="B20085" t="s">
        <v>46896</v>
      </c>
      <c r="C20085" s="354" t="s">
        <v>470</v>
      </c>
      <c r="D20085" s="355">
        <v>1195.82</v>
      </c>
    </row>
    <row r="20086" spans="1:4">
      <c r="A20086" s="354" t="s">
        <v>46897</v>
      </c>
      <c r="B20086" t="s">
        <v>46896</v>
      </c>
      <c r="C20086" s="354" t="s">
        <v>470</v>
      </c>
      <c r="D20086" s="355">
        <v>1100.28</v>
      </c>
    </row>
    <row r="20087" spans="1:4">
      <c r="A20087" s="354" t="s">
        <v>46898</v>
      </c>
      <c r="B20087" t="s">
        <v>46899</v>
      </c>
      <c r="C20087" s="354" t="s">
        <v>470</v>
      </c>
      <c r="D20087" s="355">
        <v>2043.11</v>
      </c>
    </row>
    <row r="20088" spans="1:4">
      <c r="A20088" s="354" t="s">
        <v>46900</v>
      </c>
      <c r="B20088" t="s">
        <v>46899</v>
      </c>
      <c r="C20088" s="354" t="s">
        <v>470</v>
      </c>
      <c r="D20088" s="355">
        <v>1902.81</v>
      </c>
    </row>
    <row r="20089" spans="1:4">
      <c r="A20089" s="354" t="s">
        <v>46901</v>
      </c>
      <c r="B20089" t="s">
        <v>46902</v>
      </c>
      <c r="C20089" s="354" t="s">
        <v>470</v>
      </c>
      <c r="D20089" s="355">
        <v>2184.19</v>
      </c>
    </row>
    <row r="20090" spans="1:4">
      <c r="A20090" s="354" t="s">
        <v>46903</v>
      </c>
      <c r="B20090" t="s">
        <v>46902</v>
      </c>
      <c r="C20090" s="354" t="s">
        <v>470</v>
      </c>
      <c r="D20090" s="355">
        <v>2035.5</v>
      </c>
    </row>
    <row r="20091" spans="1:4">
      <c r="A20091" s="354" t="s">
        <v>46904</v>
      </c>
      <c r="B20091" t="s">
        <v>46905</v>
      </c>
      <c r="C20091" s="354" t="s">
        <v>470</v>
      </c>
      <c r="D20091" s="355">
        <v>2352.77</v>
      </c>
    </row>
    <row r="20092" spans="1:4">
      <c r="A20092" s="354" t="s">
        <v>46906</v>
      </c>
      <c r="B20092" t="s">
        <v>46905</v>
      </c>
      <c r="C20092" s="354" t="s">
        <v>470</v>
      </c>
      <c r="D20092" s="355">
        <v>2192.46</v>
      </c>
    </row>
    <row r="20093" spans="1:4">
      <c r="A20093" s="354" t="s">
        <v>46907</v>
      </c>
      <c r="B20093" t="s">
        <v>46908</v>
      </c>
      <c r="C20093" s="354" t="s">
        <v>44</v>
      </c>
      <c r="D20093" s="355">
        <v>209.41</v>
      </c>
    </row>
    <row r="20094" spans="1:4">
      <c r="A20094" s="354" t="s">
        <v>46909</v>
      </c>
      <c r="B20094" t="s">
        <v>46908</v>
      </c>
      <c r="C20094" s="354" t="s">
        <v>44</v>
      </c>
      <c r="D20094" s="355">
        <v>193.45</v>
      </c>
    </row>
    <row r="20095" spans="1:4">
      <c r="A20095" s="354" t="s">
        <v>46910</v>
      </c>
      <c r="B20095" t="s">
        <v>46911</v>
      </c>
      <c r="C20095" s="354" t="s">
        <v>45</v>
      </c>
      <c r="D20095" s="355">
        <v>734.9</v>
      </c>
    </row>
    <row r="20096" spans="1:4">
      <c r="A20096" s="354" t="s">
        <v>46912</v>
      </c>
      <c r="B20096" t="s">
        <v>46911</v>
      </c>
      <c r="C20096" s="354" t="s">
        <v>45</v>
      </c>
      <c r="D20096" s="355">
        <v>667.19</v>
      </c>
    </row>
    <row r="20097" spans="1:4">
      <c r="A20097" s="354" t="s">
        <v>46913</v>
      </c>
      <c r="B20097" t="s">
        <v>46914</v>
      </c>
      <c r="C20097" s="354" t="s">
        <v>47</v>
      </c>
      <c r="D20097" s="355">
        <v>296.25</v>
      </c>
    </row>
    <row r="20098" spans="1:4">
      <c r="A20098" s="354" t="s">
        <v>46915</v>
      </c>
      <c r="B20098" t="s">
        <v>46914</v>
      </c>
      <c r="C20098" s="354" t="s">
        <v>47</v>
      </c>
      <c r="D20098" s="355">
        <v>282.66000000000003</v>
      </c>
    </row>
    <row r="20099" spans="1:4">
      <c r="A20099" s="354" t="s">
        <v>46916</v>
      </c>
      <c r="B20099" t="s">
        <v>46917</v>
      </c>
      <c r="C20099" s="354" t="s">
        <v>47</v>
      </c>
      <c r="D20099" s="355">
        <v>320.33999999999997</v>
      </c>
    </row>
    <row r="20100" spans="1:4">
      <c r="A20100" s="354" t="s">
        <v>46918</v>
      </c>
      <c r="B20100" t="s">
        <v>46917</v>
      </c>
      <c r="C20100" s="354" t="s">
        <v>47</v>
      </c>
      <c r="D20100" s="355">
        <v>305.45999999999998</v>
      </c>
    </row>
    <row r="20101" spans="1:4">
      <c r="A20101" s="354" t="s">
        <v>46919</v>
      </c>
      <c r="B20101" t="s">
        <v>46920</v>
      </c>
      <c r="C20101" s="354" t="s">
        <v>47</v>
      </c>
      <c r="D20101" s="355">
        <v>363.73</v>
      </c>
    </row>
    <row r="20102" spans="1:4">
      <c r="A20102" s="354" t="s">
        <v>46921</v>
      </c>
      <c r="B20102" t="s">
        <v>46920</v>
      </c>
      <c r="C20102" s="354" t="s">
        <v>47</v>
      </c>
      <c r="D20102" s="355">
        <v>347.56</v>
      </c>
    </row>
    <row r="20103" spans="1:4">
      <c r="A20103" s="354" t="s">
        <v>46922</v>
      </c>
      <c r="B20103" t="s">
        <v>46923</v>
      </c>
      <c r="C20103" s="354" t="s">
        <v>47</v>
      </c>
      <c r="D20103" s="355">
        <v>213.85</v>
      </c>
    </row>
    <row r="20104" spans="1:4">
      <c r="A20104" s="354" t="s">
        <v>46924</v>
      </c>
      <c r="B20104" t="s">
        <v>46923</v>
      </c>
      <c r="C20104" s="354" t="s">
        <v>47</v>
      </c>
      <c r="D20104" s="355">
        <v>200.26</v>
      </c>
    </row>
    <row r="20105" spans="1:4">
      <c r="A20105" s="354" t="s">
        <v>46925</v>
      </c>
      <c r="B20105" t="s">
        <v>46926</v>
      </c>
      <c r="C20105" s="354" t="s">
        <v>47</v>
      </c>
      <c r="D20105" s="355">
        <v>228.03</v>
      </c>
    </row>
    <row r="20106" spans="1:4">
      <c r="A20106" s="354" t="s">
        <v>46927</v>
      </c>
      <c r="B20106" t="s">
        <v>46926</v>
      </c>
      <c r="C20106" s="354" t="s">
        <v>47</v>
      </c>
      <c r="D20106" s="355">
        <v>213.15</v>
      </c>
    </row>
    <row r="20107" spans="1:4">
      <c r="A20107" s="354" t="s">
        <v>46928</v>
      </c>
      <c r="B20107" t="s">
        <v>46929</v>
      </c>
      <c r="C20107" s="354" t="s">
        <v>47</v>
      </c>
      <c r="D20107" s="355">
        <v>240.36</v>
      </c>
    </row>
    <row r="20108" spans="1:4">
      <c r="A20108" s="354" t="s">
        <v>46930</v>
      </c>
      <c r="B20108" t="s">
        <v>46929</v>
      </c>
      <c r="C20108" s="354" t="s">
        <v>47</v>
      </c>
      <c r="D20108" s="355">
        <v>224.19</v>
      </c>
    </row>
    <row r="20109" spans="1:4">
      <c r="A20109" s="354" t="s">
        <v>46931</v>
      </c>
      <c r="B20109" t="s">
        <v>46932</v>
      </c>
      <c r="C20109" s="354" t="s">
        <v>47</v>
      </c>
      <c r="D20109" s="355">
        <v>276.64</v>
      </c>
    </row>
    <row r="20110" spans="1:4">
      <c r="A20110" s="354" t="s">
        <v>46933</v>
      </c>
      <c r="B20110" t="s">
        <v>46932</v>
      </c>
      <c r="C20110" s="354" t="s">
        <v>47</v>
      </c>
      <c r="D20110" s="355">
        <v>263.35000000000002</v>
      </c>
    </row>
    <row r="20111" spans="1:4">
      <c r="A20111" s="354" t="s">
        <v>46934</v>
      </c>
      <c r="B20111" t="s">
        <v>46935</v>
      </c>
      <c r="C20111" s="354" t="s">
        <v>47</v>
      </c>
      <c r="D20111" s="355">
        <v>337.01</v>
      </c>
    </row>
    <row r="20112" spans="1:4">
      <c r="A20112" s="354" t="s">
        <v>46936</v>
      </c>
      <c r="B20112" t="s">
        <v>46935</v>
      </c>
      <c r="C20112" s="354" t="s">
        <v>47</v>
      </c>
      <c r="D20112" s="355">
        <v>319.95999999999998</v>
      </c>
    </row>
    <row r="20113" spans="1:4">
      <c r="A20113" s="354" t="s">
        <v>46937</v>
      </c>
      <c r="B20113" t="s">
        <v>46938</v>
      </c>
      <c r="C20113" s="354" t="s">
        <v>47</v>
      </c>
      <c r="D20113" s="355">
        <v>413.4</v>
      </c>
    </row>
    <row r="20114" spans="1:4">
      <c r="A20114" s="354" t="s">
        <v>46939</v>
      </c>
      <c r="B20114" t="s">
        <v>46938</v>
      </c>
      <c r="C20114" s="354" t="s">
        <v>47</v>
      </c>
      <c r="D20114" s="355">
        <v>393.01</v>
      </c>
    </row>
    <row r="20115" spans="1:4">
      <c r="A20115" s="354" t="s">
        <v>46940</v>
      </c>
      <c r="B20115" t="s">
        <v>46941</v>
      </c>
      <c r="C20115" s="354" t="s">
        <v>47</v>
      </c>
      <c r="D20115" s="355">
        <v>194.24</v>
      </c>
    </row>
    <row r="20116" spans="1:4">
      <c r="A20116" s="354" t="s">
        <v>46942</v>
      </c>
      <c r="B20116" t="s">
        <v>46941</v>
      </c>
      <c r="C20116" s="354" t="s">
        <v>47</v>
      </c>
      <c r="D20116" s="355">
        <v>180.95</v>
      </c>
    </row>
    <row r="20117" spans="1:4">
      <c r="A20117" s="354" t="s">
        <v>46943</v>
      </c>
      <c r="B20117" t="s">
        <v>46944</v>
      </c>
      <c r="C20117" s="354" t="s">
        <v>47</v>
      </c>
      <c r="D20117" s="355">
        <v>244.7</v>
      </c>
    </row>
    <row r="20118" spans="1:4">
      <c r="A20118" s="354" t="s">
        <v>46945</v>
      </c>
      <c r="B20118" t="s">
        <v>46944</v>
      </c>
      <c r="C20118" s="354" t="s">
        <v>47</v>
      </c>
      <c r="D20118" s="355">
        <v>227.65</v>
      </c>
    </row>
    <row r="20119" spans="1:4">
      <c r="A20119" s="354" t="s">
        <v>46946</v>
      </c>
      <c r="B20119" t="s">
        <v>46947</v>
      </c>
      <c r="C20119" s="354" t="s">
        <v>47</v>
      </c>
      <c r="D20119" s="355">
        <v>290.02999999999997</v>
      </c>
    </row>
    <row r="20120" spans="1:4">
      <c r="A20120" s="354" t="s">
        <v>46948</v>
      </c>
      <c r="B20120" t="s">
        <v>46947</v>
      </c>
      <c r="C20120" s="354" t="s">
        <v>47</v>
      </c>
      <c r="D20120" s="355">
        <v>269.64</v>
      </c>
    </row>
    <row r="20121" spans="1:4">
      <c r="A20121" s="354" t="s">
        <v>46949</v>
      </c>
      <c r="B20121" t="s">
        <v>46950</v>
      </c>
      <c r="C20121" s="354" t="s">
        <v>47</v>
      </c>
      <c r="D20121" s="355">
        <v>339.89</v>
      </c>
    </row>
    <row r="20122" spans="1:4">
      <c r="A20122" s="354" t="s">
        <v>46951</v>
      </c>
      <c r="B20122" t="s">
        <v>46950</v>
      </c>
      <c r="C20122" s="354" t="s">
        <v>47</v>
      </c>
      <c r="D20122" s="355">
        <v>325.92</v>
      </c>
    </row>
    <row r="20123" spans="1:4">
      <c r="A20123" s="354" t="s">
        <v>46952</v>
      </c>
      <c r="B20123" t="s">
        <v>46953</v>
      </c>
      <c r="C20123" s="354" t="s">
        <v>47</v>
      </c>
      <c r="D20123" s="355">
        <v>367.11</v>
      </c>
    </row>
    <row r="20124" spans="1:4">
      <c r="A20124" s="354" t="s">
        <v>46954</v>
      </c>
      <c r="B20124" t="s">
        <v>46953</v>
      </c>
      <c r="C20124" s="354" t="s">
        <v>47</v>
      </c>
      <c r="D20124" s="355">
        <v>351.59</v>
      </c>
    </row>
    <row r="20125" spans="1:4">
      <c r="A20125" s="354" t="s">
        <v>46955</v>
      </c>
      <c r="B20125" t="s">
        <v>46956</v>
      </c>
      <c r="C20125" s="354" t="s">
        <v>47</v>
      </c>
      <c r="D20125" s="355">
        <v>414.7</v>
      </c>
    </row>
    <row r="20126" spans="1:4">
      <c r="A20126" s="354" t="s">
        <v>46957</v>
      </c>
      <c r="B20126" t="s">
        <v>46956</v>
      </c>
      <c r="C20126" s="354" t="s">
        <v>47</v>
      </c>
      <c r="D20126" s="355">
        <v>397.74</v>
      </c>
    </row>
    <row r="20127" spans="1:4">
      <c r="A20127" s="354" t="s">
        <v>46958</v>
      </c>
      <c r="B20127" t="s">
        <v>46959</v>
      </c>
      <c r="C20127" s="354" t="s">
        <v>47</v>
      </c>
      <c r="D20127" s="355">
        <v>257.49</v>
      </c>
    </row>
    <row r="20128" spans="1:4">
      <c r="A20128" s="354" t="s">
        <v>46960</v>
      </c>
      <c r="B20128" t="s">
        <v>46959</v>
      </c>
      <c r="C20128" s="354" t="s">
        <v>47</v>
      </c>
      <c r="D20128" s="355">
        <v>243.52</v>
      </c>
    </row>
    <row r="20129" spans="1:4">
      <c r="A20129" s="354" t="s">
        <v>46961</v>
      </c>
      <c r="B20129" t="s">
        <v>46962</v>
      </c>
      <c r="C20129" s="354" t="s">
        <v>47</v>
      </c>
      <c r="D20129" s="355">
        <v>274.8</v>
      </c>
    </row>
    <row r="20130" spans="1:4">
      <c r="A20130" s="354" t="s">
        <v>46963</v>
      </c>
      <c r="B20130" t="s">
        <v>46962</v>
      </c>
      <c r="C20130" s="354" t="s">
        <v>47</v>
      </c>
      <c r="D20130" s="355">
        <v>259.27999999999997</v>
      </c>
    </row>
    <row r="20131" spans="1:4">
      <c r="A20131" s="354" t="s">
        <v>46964</v>
      </c>
      <c r="B20131" t="s">
        <v>46965</v>
      </c>
      <c r="C20131" s="354" t="s">
        <v>47</v>
      </c>
      <c r="D20131" s="355">
        <v>291.33999999999997</v>
      </c>
    </row>
    <row r="20132" spans="1:4">
      <c r="A20132" s="354" t="s">
        <v>46966</v>
      </c>
      <c r="B20132" t="s">
        <v>46965</v>
      </c>
      <c r="C20132" s="354" t="s">
        <v>47</v>
      </c>
      <c r="D20132" s="355">
        <v>274.37</v>
      </c>
    </row>
    <row r="20133" spans="1:4">
      <c r="A20133" s="354" t="s">
        <v>46967</v>
      </c>
      <c r="B20133" t="s">
        <v>46968</v>
      </c>
      <c r="C20133" s="354" t="s">
        <v>47</v>
      </c>
      <c r="D20133" s="355">
        <v>299.02999999999997</v>
      </c>
    </row>
    <row r="20134" spans="1:4">
      <c r="A20134" s="354" t="s">
        <v>46969</v>
      </c>
      <c r="B20134" t="s">
        <v>46968</v>
      </c>
      <c r="C20134" s="354" t="s">
        <v>47</v>
      </c>
      <c r="D20134" s="355">
        <v>285.57</v>
      </c>
    </row>
    <row r="20135" spans="1:4">
      <c r="A20135" s="354" t="s">
        <v>46970</v>
      </c>
      <c r="B20135" t="s">
        <v>46971</v>
      </c>
      <c r="C20135" s="354" t="s">
        <v>47</v>
      </c>
      <c r="D20135" s="355">
        <v>362.35</v>
      </c>
    </row>
    <row r="20136" spans="1:4">
      <c r="A20136" s="354" t="s">
        <v>46972</v>
      </c>
      <c r="B20136" t="s">
        <v>46971</v>
      </c>
      <c r="C20136" s="354" t="s">
        <v>47</v>
      </c>
      <c r="D20136" s="355">
        <v>345.02</v>
      </c>
    </row>
    <row r="20137" spans="1:4">
      <c r="A20137" s="354" t="s">
        <v>46973</v>
      </c>
      <c r="B20137" t="s">
        <v>46974</v>
      </c>
      <c r="C20137" s="354" t="s">
        <v>47</v>
      </c>
      <c r="D20137" s="355">
        <v>441.58</v>
      </c>
    </row>
    <row r="20138" spans="1:4">
      <c r="A20138" s="354" t="s">
        <v>46975</v>
      </c>
      <c r="B20138" t="s">
        <v>46974</v>
      </c>
      <c r="C20138" s="354" t="s">
        <v>47</v>
      </c>
      <c r="D20138" s="355">
        <v>420.78</v>
      </c>
    </row>
    <row r="20139" spans="1:4">
      <c r="A20139" s="354" t="s">
        <v>46976</v>
      </c>
      <c r="B20139" t="s">
        <v>46977</v>
      </c>
      <c r="C20139" s="354" t="s">
        <v>47</v>
      </c>
      <c r="D20139" s="355">
        <v>217.08</v>
      </c>
    </row>
    <row r="20140" spans="1:4">
      <c r="A20140" s="354" t="s">
        <v>46978</v>
      </c>
      <c r="B20140" t="s">
        <v>46977</v>
      </c>
      <c r="C20140" s="354" t="s">
        <v>47</v>
      </c>
      <c r="D20140" s="355">
        <v>203.62</v>
      </c>
    </row>
    <row r="20141" spans="1:4">
      <c r="A20141" s="354" t="s">
        <v>46979</v>
      </c>
      <c r="B20141" t="s">
        <v>46980</v>
      </c>
      <c r="C20141" s="354" t="s">
        <v>47</v>
      </c>
      <c r="D20141" s="355">
        <v>269.45999999999998</v>
      </c>
    </row>
    <row r="20142" spans="1:4">
      <c r="A20142" s="354" t="s">
        <v>46981</v>
      </c>
      <c r="B20142" t="s">
        <v>46980</v>
      </c>
      <c r="C20142" s="354" t="s">
        <v>47</v>
      </c>
      <c r="D20142" s="355">
        <v>252.21</v>
      </c>
    </row>
    <row r="20143" spans="1:4">
      <c r="A20143" s="354" t="s">
        <v>46982</v>
      </c>
      <c r="B20143" t="s">
        <v>46983</v>
      </c>
      <c r="C20143" s="354" t="s">
        <v>47</v>
      </c>
      <c r="D20143" s="355">
        <v>318.22000000000003</v>
      </c>
    </row>
    <row r="20144" spans="1:4">
      <c r="A20144" s="354" t="s">
        <v>46984</v>
      </c>
      <c r="B20144" t="s">
        <v>46983</v>
      </c>
      <c r="C20144" s="354" t="s">
        <v>47</v>
      </c>
      <c r="D20144" s="355">
        <v>297.41000000000003</v>
      </c>
    </row>
    <row r="20145" spans="1:4">
      <c r="A20145" s="354" t="s">
        <v>46985</v>
      </c>
      <c r="B20145" t="s">
        <v>46986</v>
      </c>
      <c r="C20145" s="354" t="s">
        <v>47</v>
      </c>
      <c r="D20145" s="355">
        <v>103.81</v>
      </c>
    </row>
    <row r="20146" spans="1:4">
      <c r="A20146" s="354" t="s">
        <v>46987</v>
      </c>
      <c r="B20146" t="s">
        <v>46986</v>
      </c>
      <c r="C20146" s="354" t="s">
        <v>47</v>
      </c>
      <c r="D20146" s="355">
        <v>100.09</v>
      </c>
    </row>
    <row r="20147" spans="1:4">
      <c r="A20147" s="354" t="s">
        <v>46988</v>
      </c>
      <c r="B20147" t="s">
        <v>46989</v>
      </c>
      <c r="C20147" s="354" t="s">
        <v>47</v>
      </c>
      <c r="D20147" s="355">
        <v>73.87</v>
      </c>
    </row>
    <row r="20148" spans="1:4">
      <c r="A20148" s="354" t="s">
        <v>46990</v>
      </c>
      <c r="B20148" t="s">
        <v>46989</v>
      </c>
      <c r="C20148" s="354" t="s">
        <v>47</v>
      </c>
      <c r="D20148" s="355">
        <v>70.680000000000007</v>
      </c>
    </row>
    <row r="20149" spans="1:4">
      <c r="A20149" s="354" t="s">
        <v>46991</v>
      </c>
      <c r="B20149" t="s">
        <v>46992</v>
      </c>
      <c r="C20149" s="354" t="s">
        <v>47</v>
      </c>
      <c r="D20149" s="355">
        <v>33.71</v>
      </c>
    </row>
    <row r="20150" spans="1:4">
      <c r="A20150" s="354" t="s">
        <v>46993</v>
      </c>
      <c r="B20150" t="s">
        <v>46992</v>
      </c>
      <c r="C20150" s="354" t="s">
        <v>47</v>
      </c>
      <c r="D20150" s="355">
        <v>32.79</v>
      </c>
    </row>
    <row r="20151" spans="1:4">
      <c r="A20151" s="354" t="s">
        <v>46994</v>
      </c>
      <c r="B20151" t="s">
        <v>46995</v>
      </c>
      <c r="C20151" s="354" t="s">
        <v>47</v>
      </c>
      <c r="D20151" s="355">
        <v>49.64</v>
      </c>
    </row>
    <row r="20152" spans="1:4">
      <c r="A20152" s="354" t="s">
        <v>46996</v>
      </c>
      <c r="B20152" t="s">
        <v>46995</v>
      </c>
      <c r="C20152" s="354" t="s">
        <v>47</v>
      </c>
      <c r="D20152" s="355">
        <v>48.31</v>
      </c>
    </row>
    <row r="20153" spans="1:4">
      <c r="A20153" s="354" t="s">
        <v>46997</v>
      </c>
      <c r="B20153" t="s">
        <v>46998</v>
      </c>
      <c r="C20153" s="354" t="s">
        <v>47</v>
      </c>
      <c r="D20153" s="355">
        <v>40.43</v>
      </c>
    </row>
    <row r="20154" spans="1:4">
      <c r="A20154" s="354" t="s">
        <v>46999</v>
      </c>
      <c r="B20154" t="s">
        <v>46998</v>
      </c>
      <c r="C20154" s="354" t="s">
        <v>47</v>
      </c>
      <c r="D20154" s="355">
        <v>39.340000000000003</v>
      </c>
    </row>
    <row r="20155" spans="1:4">
      <c r="A20155" s="354" t="s">
        <v>47000</v>
      </c>
      <c r="B20155" t="s">
        <v>47001</v>
      </c>
      <c r="C20155" s="354" t="s">
        <v>47</v>
      </c>
      <c r="D20155" s="355">
        <v>67.39</v>
      </c>
    </row>
    <row r="20156" spans="1:4">
      <c r="A20156" s="354" t="s">
        <v>47002</v>
      </c>
      <c r="B20156" t="s">
        <v>47001</v>
      </c>
      <c r="C20156" s="354" t="s">
        <v>47</v>
      </c>
      <c r="D20156" s="355">
        <v>65.56</v>
      </c>
    </row>
    <row r="20157" spans="1:4">
      <c r="A20157" s="354" t="s">
        <v>47003</v>
      </c>
      <c r="B20157" t="s">
        <v>47004</v>
      </c>
      <c r="C20157" s="354" t="s">
        <v>47</v>
      </c>
      <c r="D20157" s="355">
        <v>573</v>
      </c>
    </row>
    <row r="20158" spans="1:4">
      <c r="A20158" s="354" t="s">
        <v>47005</v>
      </c>
      <c r="B20158" t="s">
        <v>47004</v>
      </c>
      <c r="C20158" s="354" t="s">
        <v>47</v>
      </c>
      <c r="D20158" s="355">
        <v>573</v>
      </c>
    </row>
    <row r="20159" spans="1:4">
      <c r="A20159" s="354" t="s">
        <v>47006</v>
      </c>
      <c r="B20159" t="s">
        <v>47007</v>
      </c>
      <c r="C20159" s="354" t="s">
        <v>47</v>
      </c>
      <c r="D20159" s="355">
        <v>983</v>
      </c>
    </row>
    <row r="20160" spans="1:4">
      <c r="A20160" s="354" t="s">
        <v>47008</v>
      </c>
      <c r="B20160" t="s">
        <v>47007</v>
      </c>
      <c r="C20160" s="354" t="s">
        <v>47</v>
      </c>
      <c r="D20160" s="355">
        <v>983</v>
      </c>
    </row>
    <row r="20161" spans="1:4">
      <c r="A20161" s="354" t="s">
        <v>47009</v>
      </c>
      <c r="B20161" t="s">
        <v>47010</v>
      </c>
      <c r="C20161" s="354" t="s">
        <v>47</v>
      </c>
      <c r="D20161" s="355">
        <v>916</v>
      </c>
    </row>
    <row r="20162" spans="1:4">
      <c r="A20162" s="354" t="s">
        <v>47011</v>
      </c>
      <c r="B20162" t="s">
        <v>47010</v>
      </c>
      <c r="C20162" s="354" t="s">
        <v>47</v>
      </c>
      <c r="D20162" s="355">
        <v>916</v>
      </c>
    </row>
    <row r="20163" spans="1:4">
      <c r="A20163" s="354" t="s">
        <v>47012</v>
      </c>
      <c r="B20163" t="s">
        <v>47013</v>
      </c>
      <c r="C20163" s="354" t="s">
        <v>47</v>
      </c>
      <c r="D20163" s="355">
        <v>1140</v>
      </c>
    </row>
    <row r="20164" spans="1:4">
      <c r="A20164" s="354" t="s">
        <v>47014</v>
      </c>
      <c r="B20164" t="s">
        <v>47013</v>
      </c>
      <c r="C20164" s="354" t="s">
        <v>47</v>
      </c>
      <c r="D20164" s="355">
        <v>1140</v>
      </c>
    </row>
    <row r="20165" spans="1:4">
      <c r="A20165" s="354" t="s">
        <v>47015</v>
      </c>
      <c r="B20165" t="s">
        <v>47016</v>
      </c>
      <c r="C20165" s="354" t="s">
        <v>470</v>
      </c>
      <c r="D20165" s="355">
        <v>7557.83</v>
      </c>
    </row>
    <row r="20166" spans="1:4">
      <c r="A20166" s="354" t="s">
        <v>47017</v>
      </c>
      <c r="B20166" t="s">
        <v>47016</v>
      </c>
      <c r="C20166" s="354" t="s">
        <v>470</v>
      </c>
      <c r="D20166" s="355">
        <v>7035.97</v>
      </c>
    </row>
    <row r="20167" spans="1:4">
      <c r="A20167" s="354" t="s">
        <v>47018</v>
      </c>
      <c r="B20167" t="s">
        <v>47019</v>
      </c>
      <c r="C20167" s="354" t="s">
        <v>470</v>
      </c>
      <c r="D20167" s="355">
        <v>14143.67</v>
      </c>
    </row>
    <row r="20168" spans="1:4">
      <c r="A20168" s="354" t="s">
        <v>47020</v>
      </c>
      <c r="B20168" t="s">
        <v>47019</v>
      </c>
      <c r="C20168" s="354" t="s">
        <v>470</v>
      </c>
      <c r="D20168" s="355">
        <v>13211.51</v>
      </c>
    </row>
    <row r="20169" spans="1:4">
      <c r="A20169" s="354" t="s">
        <v>47021</v>
      </c>
      <c r="B20169" t="s">
        <v>47022</v>
      </c>
      <c r="C20169" s="354" t="s">
        <v>470</v>
      </c>
      <c r="D20169" s="355">
        <v>21801.18</v>
      </c>
    </row>
    <row r="20170" spans="1:4">
      <c r="A20170" s="354" t="s">
        <v>47023</v>
      </c>
      <c r="B20170" t="s">
        <v>47022</v>
      </c>
      <c r="C20170" s="354" t="s">
        <v>470</v>
      </c>
      <c r="D20170" s="355">
        <v>20370.02</v>
      </c>
    </row>
    <row r="20171" spans="1:4">
      <c r="A20171" s="354" t="s">
        <v>47024</v>
      </c>
      <c r="B20171" t="s">
        <v>47025</v>
      </c>
      <c r="C20171" s="354" t="s">
        <v>470</v>
      </c>
      <c r="D20171" s="355">
        <v>9830.69</v>
      </c>
    </row>
    <row r="20172" spans="1:4">
      <c r="A20172" s="354" t="s">
        <v>47026</v>
      </c>
      <c r="B20172" t="s">
        <v>47025</v>
      </c>
      <c r="C20172" s="354" t="s">
        <v>470</v>
      </c>
      <c r="D20172" s="355">
        <v>9154.4599999999991</v>
      </c>
    </row>
    <row r="20173" spans="1:4">
      <c r="A20173" s="354" t="s">
        <v>47027</v>
      </c>
      <c r="B20173" t="s">
        <v>47028</v>
      </c>
      <c r="C20173" s="354" t="s">
        <v>470</v>
      </c>
      <c r="D20173" s="355">
        <v>18641.830000000002</v>
      </c>
    </row>
    <row r="20174" spans="1:4">
      <c r="A20174" s="354" t="s">
        <v>47029</v>
      </c>
      <c r="B20174" t="s">
        <v>47028</v>
      </c>
      <c r="C20174" s="354" t="s">
        <v>470</v>
      </c>
      <c r="D20174" s="355">
        <v>17409.47</v>
      </c>
    </row>
    <row r="20175" spans="1:4">
      <c r="A20175" s="354" t="s">
        <v>47030</v>
      </c>
      <c r="B20175" t="s">
        <v>47031</v>
      </c>
      <c r="C20175" s="354" t="s">
        <v>470</v>
      </c>
      <c r="D20175" s="355">
        <v>28138.77</v>
      </c>
    </row>
    <row r="20176" spans="1:4">
      <c r="A20176" s="354" t="s">
        <v>47032</v>
      </c>
      <c r="B20176" t="s">
        <v>47031</v>
      </c>
      <c r="C20176" s="354" t="s">
        <v>470</v>
      </c>
      <c r="D20176" s="355">
        <v>26298.31</v>
      </c>
    </row>
    <row r="20177" spans="1:4">
      <c r="A20177" s="354" t="s">
        <v>47033</v>
      </c>
      <c r="B20177" t="s">
        <v>47034</v>
      </c>
      <c r="C20177" s="354" t="s">
        <v>470</v>
      </c>
      <c r="D20177" s="355">
        <v>13753.94</v>
      </c>
    </row>
    <row r="20178" spans="1:4">
      <c r="A20178" s="354" t="s">
        <v>47035</v>
      </c>
      <c r="B20178" t="s">
        <v>47034</v>
      </c>
      <c r="C20178" s="354" t="s">
        <v>470</v>
      </c>
      <c r="D20178" s="355">
        <v>12842.3</v>
      </c>
    </row>
    <row r="20179" spans="1:4">
      <c r="A20179" s="354" t="s">
        <v>47036</v>
      </c>
      <c r="B20179" t="s">
        <v>47037</v>
      </c>
      <c r="C20179" s="354" t="s">
        <v>470</v>
      </c>
      <c r="D20179" s="355">
        <v>21589.03</v>
      </c>
    </row>
    <row r="20180" spans="1:4">
      <c r="A20180" s="354" t="s">
        <v>47038</v>
      </c>
      <c r="B20180" t="s">
        <v>47037</v>
      </c>
      <c r="C20180" s="354" t="s">
        <v>470</v>
      </c>
      <c r="D20180" s="355">
        <v>20132.02</v>
      </c>
    </row>
    <row r="20181" spans="1:4">
      <c r="A20181" s="354" t="s">
        <v>47039</v>
      </c>
      <c r="B20181" t="s">
        <v>47040</v>
      </c>
      <c r="C20181" s="354" t="s">
        <v>470</v>
      </c>
      <c r="D20181" s="355">
        <v>39135.42</v>
      </c>
    </row>
    <row r="20182" spans="1:4">
      <c r="A20182" s="354" t="s">
        <v>47041</v>
      </c>
      <c r="B20182" t="s">
        <v>47040</v>
      </c>
      <c r="C20182" s="354" t="s">
        <v>470</v>
      </c>
      <c r="D20182" s="355">
        <v>36638</v>
      </c>
    </row>
    <row r="20183" spans="1:4">
      <c r="A20183" s="354" t="s">
        <v>47042</v>
      </c>
      <c r="B20183" t="s">
        <v>47043</v>
      </c>
      <c r="C20183" s="354" t="s">
        <v>470</v>
      </c>
      <c r="D20183" s="355">
        <v>17635.93</v>
      </c>
    </row>
    <row r="20184" spans="1:4">
      <c r="A20184" s="354" t="s">
        <v>47044</v>
      </c>
      <c r="B20184" t="s">
        <v>47043</v>
      </c>
      <c r="C20184" s="354" t="s">
        <v>470</v>
      </c>
      <c r="D20184" s="355">
        <v>16470.41</v>
      </c>
    </row>
    <row r="20185" spans="1:4">
      <c r="A20185" s="354" t="s">
        <v>47045</v>
      </c>
      <c r="B20185" t="s">
        <v>47046</v>
      </c>
      <c r="C20185" s="354" t="s">
        <v>470</v>
      </c>
      <c r="D20185" s="355">
        <v>24471.7</v>
      </c>
    </row>
    <row r="20186" spans="1:4">
      <c r="A20186" s="354" t="s">
        <v>47047</v>
      </c>
      <c r="B20186" t="s">
        <v>47046</v>
      </c>
      <c r="C20186" s="354" t="s">
        <v>470</v>
      </c>
      <c r="D20186" s="355">
        <v>22792.63</v>
      </c>
    </row>
    <row r="20187" spans="1:4">
      <c r="A20187" s="354" t="s">
        <v>47048</v>
      </c>
      <c r="B20187" t="s">
        <v>47049</v>
      </c>
      <c r="C20187" s="354" t="s">
        <v>470</v>
      </c>
      <c r="D20187" s="355">
        <v>47155.67</v>
      </c>
    </row>
    <row r="20188" spans="1:4">
      <c r="A20188" s="354" t="s">
        <v>47050</v>
      </c>
      <c r="B20188" t="s">
        <v>47049</v>
      </c>
      <c r="C20188" s="354" t="s">
        <v>470</v>
      </c>
      <c r="D20188" s="355">
        <v>44165.96</v>
      </c>
    </row>
    <row r="20189" spans="1:4">
      <c r="A20189" s="354" t="s">
        <v>47051</v>
      </c>
      <c r="B20189" t="s">
        <v>47052</v>
      </c>
      <c r="C20189" s="354" t="s">
        <v>470</v>
      </c>
      <c r="D20189" s="355">
        <v>5285.52</v>
      </c>
    </row>
    <row r="20190" spans="1:4">
      <c r="A20190" s="354" t="s">
        <v>47053</v>
      </c>
      <c r="B20190" t="s">
        <v>47052</v>
      </c>
      <c r="C20190" s="354" t="s">
        <v>470</v>
      </c>
      <c r="D20190" s="355">
        <v>4919.22</v>
      </c>
    </row>
    <row r="20191" spans="1:4">
      <c r="A20191" s="354" t="s">
        <v>47054</v>
      </c>
      <c r="B20191" t="s">
        <v>47055</v>
      </c>
      <c r="C20191" s="354" t="s">
        <v>470</v>
      </c>
      <c r="D20191" s="355">
        <v>12543.87</v>
      </c>
    </row>
    <row r="20192" spans="1:4">
      <c r="A20192" s="354" t="s">
        <v>47056</v>
      </c>
      <c r="B20192" t="s">
        <v>47055</v>
      </c>
      <c r="C20192" s="354" t="s">
        <v>470</v>
      </c>
      <c r="D20192" s="355">
        <v>11712.57</v>
      </c>
    </row>
    <row r="20193" spans="1:4">
      <c r="A20193" s="354" t="s">
        <v>47057</v>
      </c>
      <c r="B20193" t="s">
        <v>47058</v>
      </c>
      <c r="C20193" s="354" t="s">
        <v>470</v>
      </c>
      <c r="D20193" s="355">
        <v>19997.7</v>
      </c>
    </row>
    <row r="20194" spans="1:4">
      <c r="A20194" s="354" t="s">
        <v>47059</v>
      </c>
      <c r="B20194" t="s">
        <v>47058</v>
      </c>
      <c r="C20194" s="354" t="s">
        <v>470</v>
      </c>
      <c r="D20194" s="355">
        <v>18715.12</v>
      </c>
    </row>
    <row r="20195" spans="1:4">
      <c r="A20195" s="354" t="s">
        <v>47060</v>
      </c>
      <c r="B20195" t="s">
        <v>47061</v>
      </c>
      <c r="C20195" s="354" t="s">
        <v>470</v>
      </c>
      <c r="D20195" s="355">
        <v>7743.04</v>
      </c>
    </row>
    <row r="20196" spans="1:4">
      <c r="A20196" s="354" t="s">
        <v>47062</v>
      </c>
      <c r="B20196" t="s">
        <v>47061</v>
      </c>
      <c r="C20196" s="354" t="s">
        <v>470</v>
      </c>
      <c r="D20196" s="355">
        <v>7217.83</v>
      </c>
    </row>
    <row r="20197" spans="1:4">
      <c r="A20197" s="354" t="s">
        <v>47063</v>
      </c>
      <c r="B20197" t="s">
        <v>47064</v>
      </c>
      <c r="C20197" s="354" t="s">
        <v>470</v>
      </c>
      <c r="D20197" s="355">
        <v>15926.53</v>
      </c>
    </row>
    <row r="20198" spans="1:4">
      <c r="A20198" s="354" t="s">
        <v>47065</v>
      </c>
      <c r="B20198" t="s">
        <v>47064</v>
      </c>
      <c r="C20198" s="354" t="s">
        <v>470</v>
      </c>
      <c r="D20198" s="355">
        <v>14865.97</v>
      </c>
    </row>
    <row r="20199" spans="1:4">
      <c r="A20199" s="354" t="s">
        <v>47066</v>
      </c>
      <c r="B20199" t="s">
        <v>47067</v>
      </c>
      <c r="C20199" s="354" t="s">
        <v>470</v>
      </c>
      <c r="D20199" s="355">
        <v>23924.85</v>
      </c>
    </row>
    <row r="20200" spans="1:4">
      <c r="A20200" s="354" t="s">
        <v>47068</v>
      </c>
      <c r="B20200" t="s">
        <v>47067</v>
      </c>
      <c r="C20200" s="354" t="s">
        <v>470</v>
      </c>
      <c r="D20200" s="355">
        <v>22422.75</v>
      </c>
    </row>
    <row r="20201" spans="1:4">
      <c r="A20201" s="354" t="s">
        <v>47069</v>
      </c>
      <c r="B20201" t="s">
        <v>47070</v>
      </c>
      <c r="C20201" s="354" t="s">
        <v>470</v>
      </c>
      <c r="D20201" s="355">
        <v>9838.26</v>
      </c>
    </row>
    <row r="20202" spans="1:4">
      <c r="A20202" s="354" t="s">
        <v>47071</v>
      </c>
      <c r="B20202" t="s">
        <v>47070</v>
      </c>
      <c r="C20202" s="354" t="s">
        <v>470</v>
      </c>
      <c r="D20202" s="355">
        <v>9182.69</v>
      </c>
    </row>
    <row r="20203" spans="1:4">
      <c r="A20203" s="354" t="s">
        <v>47072</v>
      </c>
      <c r="B20203" t="s">
        <v>47073</v>
      </c>
      <c r="C20203" s="354" t="s">
        <v>470</v>
      </c>
      <c r="D20203" s="355">
        <v>19458.650000000001</v>
      </c>
    </row>
    <row r="20204" spans="1:4">
      <c r="A20204" s="354" t="s">
        <v>47074</v>
      </c>
      <c r="B20204" t="s">
        <v>47073</v>
      </c>
      <c r="C20204" s="354" t="s">
        <v>470</v>
      </c>
      <c r="D20204" s="355">
        <v>18163.07</v>
      </c>
    </row>
    <row r="20205" spans="1:4">
      <c r="A20205" s="354" t="s">
        <v>47075</v>
      </c>
      <c r="B20205" t="s">
        <v>47076</v>
      </c>
      <c r="C20205" s="354" t="s">
        <v>470</v>
      </c>
      <c r="D20205" s="355">
        <v>30555.4</v>
      </c>
    </row>
    <row r="20206" spans="1:4">
      <c r="A20206" s="354" t="s">
        <v>47077</v>
      </c>
      <c r="B20206" t="s">
        <v>47076</v>
      </c>
      <c r="C20206" s="354" t="s">
        <v>470</v>
      </c>
      <c r="D20206" s="355">
        <v>28608.880000000001</v>
      </c>
    </row>
    <row r="20207" spans="1:4">
      <c r="A20207" s="354" t="s">
        <v>47078</v>
      </c>
      <c r="B20207" t="s">
        <v>47079</v>
      </c>
      <c r="C20207" s="354" t="s">
        <v>470</v>
      </c>
      <c r="D20207" s="355">
        <v>625.36</v>
      </c>
    </row>
    <row r="20208" spans="1:4">
      <c r="A20208" s="354" t="s">
        <v>47080</v>
      </c>
      <c r="B20208" t="s">
        <v>47079</v>
      </c>
      <c r="C20208" s="354" t="s">
        <v>470</v>
      </c>
      <c r="D20208" s="355">
        <v>576.26</v>
      </c>
    </row>
    <row r="20209" spans="1:4">
      <c r="A20209" s="354" t="s">
        <v>47081</v>
      </c>
      <c r="B20209" t="s">
        <v>47082</v>
      </c>
      <c r="C20209" s="354" t="s">
        <v>470</v>
      </c>
      <c r="D20209" s="355">
        <v>1042.0999999999999</v>
      </c>
    </row>
    <row r="20210" spans="1:4">
      <c r="A20210" s="354" t="s">
        <v>47083</v>
      </c>
      <c r="B20210" t="s">
        <v>47082</v>
      </c>
      <c r="C20210" s="354" t="s">
        <v>470</v>
      </c>
      <c r="D20210" s="355">
        <v>962.11</v>
      </c>
    </row>
    <row r="20211" spans="1:4">
      <c r="A20211" s="354" t="s">
        <v>47084</v>
      </c>
      <c r="B20211" t="s">
        <v>47085</v>
      </c>
      <c r="C20211" s="354" t="s">
        <v>470</v>
      </c>
      <c r="D20211" s="355">
        <v>1582.05</v>
      </c>
    </row>
    <row r="20212" spans="1:4">
      <c r="A20212" s="354" t="s">
        <v>47086</v>
      </c>
      <c r="B20212" t="s">
        <v>47085</v>
      </c>
      <c r="C20212" s="354" t="s">
        <v>470</v>
      </c>
      <c r="D20212" s="355">
        <v>1462.82</v>
      </c>
    </row>
    <row r="20213" spans="1:4">
      <c r="A20213" s="354" t="s">
        <v>47087</v>
      </c>
      <c r="B20213" t="s">
        <v>47088</v>
      </c>
      <c r="C20213" s="354" t="s">
        <v>470</v>
      </c>
      <c r="D20213" s="355">
        <v>2255.12</v>
      </c>
    </row>
    <row r="20214" spans="1:4">
      <c r="A20214" s="354" t="s">
        <v>47089</v>
      </c>
      <c r="B20214" t="s">
        <v>47088</v>
      </c>
      <c r="C20214" s="354" t="s">
        <v>470</v>
      </c>
      <c r="D20214" s="355">
        <v>2087.8000000000002</v>
      </c>
    </row>
    <row r="20215" spans="1:4">
      <c r="A20215" s="354" t="s">
        <v>47090</v>
      </c>
      <c r="B20215" t="s">
        <v>47091</v>
      </c>
      <c r="C20215" s="354" t="s">
        <v>470</v>
      </c>
      <c r="D20215" s="355">
        <v>3068.99</v>
      </c>
    </row>
    <row r="20216" spans="1:4">
      <c r="A20216" s="354" t="s">
        <v>47092</v>
      </c>
      <c r="B20216" t="s">
        <v>47091</v>
      </c>
      <c r="C20216" s="354" t="s">
        <v>470</v>
      </c>
      <c r="D20216" s="355">
        <v>2844.36</v>
      </c>
    </row>
    <row r="20217" spans="1:4">
      <c r="A20217" s="354" t="s">
        <v>47093</v>
      </c>
      <c r="B20217" t="s">
        <v>47094</v>
      </c>
      <c r="C20217" s="354" t="s">
        <v>470</v>
      </c>
      <c r="D20217" s="355">
        <v>5016.7700000000004</v>
      </c>
    </row>
    <row r="20218" spans="1:4">
      <c r="A20218" s="354" t="s">
        <v>47095</v>
      </c>
      <c r="B20218" t="s">
        <v>47094</v>
      </c>
      <c r="C20218" s="354" t="s">
        <v>470</v>
      </c>
      <c r="D20218" s="355">
        <v>4668.67</v>
      </c>
    </row>
    <row r="20219" spans="1:4">
      <c r="A20219" s="354" t="s">
        <v>47096</v>
      </c>
      <c r="B20219" t="s">
        <v>47097</v>
      </c>
      <c r="C20219" s="354" t="s">
        <v>470</v>
      </c>
      <c r="D20219" s="355">
        <v>6176.33</v>
      </c>
    </row>
    <row r="20220" spans="1:4">
      <c r="A20220" s="354" t="s">
        <v>47098</v>
      </c>
      <c r="B20220" t="s">
        <v>47097</v>
      </c>
      <c r="C20220" s="354" t="s">
        <v>470</v>
      </c>
      <c r="D20220" s="355">
        <v>5724.42</v>
      </c>
    </row>
    <row r="20221" spans="1:4">
      <c r="A20221" s="354" t="s">
        <v>47099</v>
      </c>
      <c r="B20221" t="s">
        <v>47100</v>
      </c>
      <c r="C20221" s="354" t="s">
        <v>470</v>
      </c>
      <c r="D20221" s="355">
        <v>892.33</v>
      </c>
    </row>
    <row r="20222" spans="1:4">
      <c r="A20222" s="354" t="s">
        <v>47101</v>
      </c>
      <c r="B20222" t="s">
        <v>47100</v>
      </c>
      <c r="C20222" s="354" t="s">
        <v>470</v>
      </c>
      <c r="D20222" s="355">
        <v>823.2</v>
      </c>
    </row>
    <row r="20223" spans="1:4">
      <c r="A20223" s="354" t="s">
        <v>47102</v>
      </c>
      <c r="B20223" t="s">
        <v>47103</v>
      </c>
      <c r="C20223" s="354" t="s">
        <v>470</v>
      </c>
      <c r="D20223" s="355">
        <v>1493.6</v>
      </c>
    </row>
    <row r="20224" spans="1:4">
      <c r="A20224" s="354" t="s">
        <v>47104</v>
      </c>
      <c r="B20224" t="s">
        <v>47103</v>
      </c>
      <c r="C20224" s="354" t="s">
        <v>470</v>
      </c>
      <c r="D20224" s="355">
        <v>1380.24</v>
      </c>
    </row>
    <row r="20225" spans="1:4">
      <c r="A20225" s="354" t="s">
        <v>47105</v>
      </c>
      <c r="B20225" t="s">
        <v>47106</v>
      </c>
      <c r="C20225" s="354" t="s">
        <v>470</v>
      </c>
      <c r="D20225" s="355">
        <v>2268.6</v>
      </c>
    </row>
    <row r="20226" spans="1:4">
      <c r="A20226" s="354" t="s">
        <v>47107</v>
      </c>
      <c r="B20226" t="s">
        <v>47106</v>
      </c>
      <c r="C20226" s="354" t="s">
        <v>470</v>
      </c>
      <c r="D20226" s="355">
        <v>2099.1799999999998</v>
      </c>
    </row>
    <row r="20227" spans="1:4">
      <c r="A20227" s="354" t="s">
        <v>47108</v>
      </c>
      <c r="B20227" t="s">
        <v>47109</v>
      </c>
      <c r="C20227" s="354" t="s">
        <v>470</v>
      </c>
      <c r="D20227" s="355">
        <v>3227.79</v>
      </c>
    </row>
    <row r="20228" spans="1:4">
      <c r="A20228" s="354" t="s">
        <v>47110</v>
      </c>
      <c r="B20228" t="s">
        <v>47109</v>
      </c>
      <c r="C20228" s="354" t="s">
        <v>470</v>
      </c>
      <c r="D20228" s="355">
        <v>2989.96</v>
      </c>
    </row>
    <row r="20229" spans="1:4">
      <c r="A20229" s="354" t="s">
        <v>47111</v>
      </c>
      <c r="B20229" t="s">
        <v>47112</v>
      </c>
      <c r="C20229" s="354" t="s">
        <v>470</v>
      </c>
      <c r="D20229" s="355">
        <v>4382.1400000000003</v>
      </c>
    </row>
    <row r="20230" spans="1:4">
      <c r="A20230" s="354" t="s">
        <v>47113</v>
      </c>
      <c r="B20230" t="s">
        <v>47112</v>
      </c>
      <c r="C20230" s="354" t="s">
        <v>470</v>
      </c>
      <c r="D20230" s="355">
        <v>4063.03</v>
      </c>
    </row>
    <row r="20231" spans="1:4">
      <c r="A20231" s="354" t="s">
        <v>47114</v>
      </c>
      <c r="B20231" t="s">
        <v>47115</v>
      </c>
      <c r="C20231" s="354" t="s">
        <v>470</v>
      </c>
      <c r="D20231" s="355">
        <v>5717.94</v>
      </c>
    </row>
    <row r="20232" spans="1:4">
      <c r="A20232" s="354" t="s">
        <v>47116</v>
      </c>
      <c r="B20232" t="s">
        <v>47115</v>
      </c>
      <c r="C20232" s="354" t="s">
        <v>470</v>
      </c>
      <c r="D20232" s="355">
        <v>5304.21</v>
      </c>
    </row>
    <row r="20233" spans="1:4">
      <c r="A20233" s="354" t="s">
        <v>47117</v>
      </c>
      <c r="B20233" t="s">
        <v>47118</v>
      </c>
      <c r="C20233" s="354" t="s">
        <v>470</v>
      </c>
      <c r="D20233" s="355">
        <v>7498.95</v>
      </c>
    </row>
    <row r="20234" spans="1:4">
      <c r="A20234" s="354" t="s">
        <v>47119</v>
      </c>
      <c r="B20234" t="s">
        <v>47118</v>
      </c>
      <c r="C20234" s="354" t="s">
        <v>470</v>
      </c>
      <c r="D20234" s="355">
        <v>6960.9</v>
      </c>
    </row>
    <row r="20235" spans="1:4">
      <c r="A20235" s="354" t="s">
        <v>47120</v>
      </c>
      <c r="B20235" t="s">
        <v>47121</v>
      </c>
      <c r="C20235" s="354" t="s">
        <v>470</v>
      </c>
      <c r="D20235" s="355">
        <v>1158.75</v>
      </c>
    </row>
    <row r="20236" spans="1:4">
      <c r="A20236" s="354" t="s">
        <v>47122</v>
      </c>
      <c r="B20236" t="s">
        <v>47121</v>
      </c>
      <c r="C20236" s="354" t="s">
        <v>470</v>
      </c>
      <c r="D20236" s="355">
        <v>1069.6199999999999</v>
      </c>
    </row>
    <row r="20237" spans="1:4">
      <c r="A20237" s="354" t="s">
        <v>47123</v>
      </c>
      <c r="B20237" t="s">
        <v>47124</v>
      </c>
      <c r="C20237" s="354" t="s">
        <v>470</v>
      </c>
      <c r="D20237" s="355">
        <v>1944.54</v>
      </c>
    </row>
    <row r="20238" spans="1:4">
      <c r="A20238" s="354" t="s">
        <v>47125</v>
      </c>
      <c r="B20238" t="s">
        <v>47124</v>
      </c>
      <c r="C20238" s="354" t="s">
        <v>470</v>
      </c>
      <c r="D20238" s="355">
        <v>1797.84</v>
      </c>
    </row>
    <row r="20239" spans="1:4">
      <c r="A20239" s="354" t="s">
        <v>47126</v>
      </c>
      <c r="B20239" t="s">
        <v>47127</v>
      </c>
      <c r="C20239" s="354" t="s">
        <v>470</v>
      </c>
      <c r="D20239" s="355">
        <v>2954.6</v>
      </c>
    </row>
    <row r="20240" spans="1:4">
      <c r="A20240" s="354" t="s">
        <v>47128</v>
      </c>
      <c r="B20240" t="s">
        <v>47127</v>
      </c>
      <c r="C20240" s="354" t="s">
        <v>470</v>
      </c>
      <c r="D20240" s="355">
        <v>2735.02</v>
      </c>
    </row>
    <row r="20241" spans="1:4">
      <c r="A20241" s="354" t="s">
        <v>47129</v>
      </c>
      <c r="B20241" t="s">
        <v>47130</v>
      </c>
      <c r="C20241" s="354" t="s">
        <v>470</v>
      </c>
      <c r="D20241" s="355">
        <v>4201</v>
      </c>
    </row>
    <row r="20242" spans="1:4">
      <c r="A20242" s="354" t="s">
        <v>47131</v>
      </c>
      <c r="B20242" t="s">
        <v>47130</v>
      </c>
      <c r="C20242" s="354" t="s">
        <v>470</v>
      </c>
      <c r="D20242" s="355">
        <v>3892.64</v>
      </c>
    </row>
    <row r="20243" spans="1:4">
      <c r="A20243" s="354" t="s">
        <v>47132</v>
      </c>
      <c r="B20243" t="s">
        <v>47133</v>
      </c>
      <c r="C20243" s="354" t="s">
        <v>470</v>
      </c>
      <c r="D20243" s="355">
        <v>5695.29</v>
      </c>
    </row>
    <row r="20244" spans="1:4">
      <c r="A20244" s="354" t="s">
        <v>47134</v>
      </c>
      <c r="B20244" t="s">
        <v>47133</v>
      </c>
      <c r="C20244" s="354" t="s">
        <v>470</v>
      </c>
      <c r="D20244" s="355">
        <v>5281.69</v>
      </c>
    </row>
    <row r="20245" spans="1:4">
      <c r="A20245" s="354" t="s">
        <v>47135</v>
      </c>
      <c r="B20245" t="s">
        <v>47136</v>
      </c>
      <c r="C20245" s="354" t="s">
        <v>470</v>
      </c>
      <c r="D20245" s="355">
        <v>7730.61</v>
      </c>
    </row>
    <row r="20246" spans="1:4">
      <c r="A20246" s="354" t="s">
        <v>47137</v>
      </c>
      <c r="B20246" t="s">
        <v>47136</v>
      </c>
      <c r="C20246" s="354" t="s">
        <v>470</v>
      </c>
      <c r="D20246" s="355">
        <v>7172.3</v>
      </c>
    </row>
    <row r="20247" spans="1:4">
      <c r="A20247" s="354" t="s">
        <v>47138</v>
      </c>
      <c r="B20247" t="s">
        <v>47139</v>
      </c>
      <c r="C20247" s="354" t="s">
        <v>470</v>
      </c>
      <c r="D20247" s="355">
        <v>10168.15</v>
      </c>
    </row>
    <row r="20248" spans="1:4">
      <c r="A20248" s="354" t="s">
        <v>47140</v>
      </c>
      <c r="B20248" t="s">
        <v>47139</v>
      </c>
      <c r="C20248" s="354" t="s">
        <v>470</v>
      </c>
      <c r="D20248" s="355">
        <v>9436.02</v>
      </c>
    </row>
    <row r="20249" spans="1:4">
      <c r="A20249" s="354" t="s">
        <v>47141</v>
      </c>
      <c r="B20249" t="s">
        <v>47142</v>
      </c>
      <c r="C20249" s="354" t="s">
        <v>47</v>
      </c>
      <c r="D20249" s="355">
        <v>380.06</v>
      </c>
    </row>
    <row r="20250" spans="1:4">
      <c r="A20250" s="354" t="s">
        <v>47143</v>
      </c>
      <c r="B20250" t="s">
        <v>47142</v>
      </c>
      <c r="C20250" s="354" t="s">
        <v>47</v>
      </c>
      <c r="D20250" s="355">
        <v>362.42</v>
      </c>
    </row>
    <row r="20251" spans="1:4">
      <c r="A20251" s="354" t="s">
        <v>47144</v>
      </c>
      <c r="B20251" t="s">
        <v>47145</v>
      </c>
      <c r="C20251" s="354" t="s">
        <v>47</v>
      </c>
      <c r="D20251" s="355">
        <v>475.13</v>
      </c>
    </row>
    <row r="20252" spans="1:4">
      <c r="A20252" s="354" t="s">
        <v>47146</v>
      </c>
      <c r="B20252" t="s">
        <v>47145</v>
      </c>
      <c r="C20252" s="354" t="s">
        <v>47</v>
      </c>
      <c r="D20252" s="355">
        <v>454.18</v>
      </c>
    </row>
    <row r="20253" spans="1:4">
      <c r="A20253" s="354" t="s">
        <v>47147</v>
      </c>
      <c r="B20253" t="s">
        <v>47148</v>
      </c>
      <c r="C20253" s="354" t="s">
        <v>47</v>
      </c>
      <c r="D20253" s="355">
        <v>820.32</v>
      </c>
    </row>
    <row r="20254" spans="1:4">
      <c r="A20254" s="354" t="s">
        <v>47149</v>
      </c>
      <c r="B20254" t="s">
        <v>47148</v>
      </c>
      <c r="C20254" s="354" t="s">
        <v>47</v>
      </c>
      <c r="D20254" s="355">
        <v>788.08</v>
      </c>
    </row>
    <row r="20255" spans="1:4">
      <c r="A20255" s="354" t="s">
        <v>47150</v>
      </c>
      <c r="B20255" t="s">
        <v>47151</v>
      </c>
      <c r="C20255" s="354" t="s">
        <v>47</v>
      </c>
      <c r="D20255" s="355">
        <v>1119.79</v>
      </c>
    </row>
    <row r="20256" spans="1:4">
      <c r="A20256" s="354" t="s">
        <v>47152</v>
      </c>
      <c r="B20256" t="s">
        <v>47151</v>
      </c>
      <c r="C20256" s="354" t="s">
        <v>47</v>
      </c>
      <c r="D20256" s="355">
        <v>1078.27</v>
      </c>
    </row>
    <row r="20257" spans="1:4">
      <c r="A20257" s="354" t="s">
        <v>47153</v>
      </c>
      <c r="B20257" t="s">
        <v>47154</v>
      </c>
      <c r="C20257" s="354" t="s">
        <v>47</v>
      </c>
      <c r="D20257" s="355">
        <v>664.18</v>
      </c>
    </row>
    <row r="20258" spans="1:4">
      <c r="A20258" s="354" t="s">
        <v>47155</v>
      </c>
      <c r="B20258" t="s">
        <v>47154</v>
      </c>
      <c r="C20258" s="354" t="s">
        <v>47</v>
      </c>
      <c r="D20258" s="355">
        <v>633.75</v>
      </c>
    </row>
    <row r="20259" spans="1:4">
      <c r="A20259" s="354" t="s">
        <v>47156</v>
      </c>
      <c r="B20259" t="s">
        <v>47157</v>
      </c>
      <c r="C20259" s="354" t="s">
        <v>47</v>
      </c>
      <c r="D20259" s="355">
        <v>786.57</v>
      </c>
    </row>
    <row r="20260" spans="1:4">
      <c r="A20260" s="354" t="s">
        <v>47158</v>
      </c>
      <c r="B20260" t="s">
        <v>47157</v>
      </c>
      <c r="C20260" s="354" t="s">
        <v>47</v>
      </c>
      <c r="D20260" s="355">
        <v>752</v>
      </c>
    </row>
    <row r="20261" spans="1:4">
      <c r="A20261" s="354" t="s">
        <v>47159</v>
      </c>
      <c r="B20261" t="s">
        <v>47160</v>
      </c>
      <c r="C20261" s="354" t="s">
        <v>47</v>
      </c>
      <c r="D20261" s="355">
        <v>1159.4000000000001</v>
      </c>
    </row>
    <row r="20262" spans="1:4">
      <c r="A20262" s="354" t="s">
        <v>47161</v>
      </c>
      <c r="B20262" t="s">
        <v>47160</v>
      </c>
      <c r="C20262" s="354" t="s">
        <v>47</v>
      </c>
      <c r="D20262" s="355">
        <v>1112.6400000000001</v>
      </c>
    </row>
    <row r="20263" spans="1:4">
      <c r="A20263" s="354" t="s">
        <v>47162</v>
      </c>
      <c r="B20263" t="s">
        <v>47163</v>
      </c>
      <c r="C20263" s="354" t="s">
        <v>47</v>
      </c>
      <c r="D20263" s="355">
        <v>1481.41</v>
      </c>
    </row>
    <row r="20264" spans="1:4">
      <c r="A20264" s="354" t="s">
        <v>47164</v>
      </c>
      <c r="B20264" t="s">
        <v>47163</v>
      </c>
      <c r="C20264" s="354" t="s">
        <v>47</v>
      </c>
      <c r="D20264" s="355">
        <v>1424.79</v>
      </c>
    </row>
    <row r="20265" spans="1:4">
      <c r="A20265" s="354" t="s">
        <v>47165</v>
      </c>
      <c r="B20265" t="s">
        <v>47166</v>
      </c>
      <c r="C20265" s="354" t="s">
        <v>47</v>
      </c>
      <c r="D20265" s="355">
        <v>964.3</v>
      </c>
    </row>
    <row r="20266" spans="1:4">
      <c r="A20266" s="354" t="s">
        <v>47167</v>
      </c>
      <c r="B20266" t="s">
        <v>47166</v>
      </c>
      <c r="C20266" s="354" t="s">
        <v>47</v>
      </c>
      <c r="D20266" s="355">
        <v>920.36</v>
      </c>
    </row>
    <row r="20267" spans="1:4">
      <c r="A20267" s="354" t="s">
        <v>47168</v>
      </c>
      <c r="B20267" t="s">
        <v>47169</v>
      </c>
      <c r="C20267" s="354" t="s">
        <v>47</v>
      </c>
      <c r="D20267" s="355">
        <v>1107.79</v>
      </c>
    </row>
    <row r="20268" spans="1:4">
      <c r="A20268" s="354" t="s">
        <v>47170</v>
      </c>
      <c r="B20268" t="s">
        <v>47169</v>
      </c>
      <c r="C20268" s="354" t="s">
        <v>47</v>
      </c>
      <c r="D20268" s="355">
        <v>1059</v>
      </c>
    </row>
    <row r="20269" spans="1:4">
      <c r="A20269" s="354" t="s">
        <v>47171</v>
      </c>
      <c r="B20269" t="s">
        <v>47172</v>
      </c>
      <c r="C20269" s="354" t="s">
        <v>47</v>
      </c>
      <c r="D20269" s="355">
        <v>1522.53</v>
      </c>
    </row>
    <row r="20270" spans="1:4">
      <c r="A20270" s="354" t="s">
        <v>47173</v>
      </c>
      <c r="B20270" t="s">
        <v>47172</v>
      </c>
      <c r="C20270" s="354" t="s">
        <v>47</v>
      </c>
      <c r="D20270" s="355">
        <v>1460.26</v>
      </c>
    </row>
    <row r="20271" spans="1:4">
      <c r="A20271" s="354" t="s">
        <v>47174</v>
      </c>
      <c r="B20271" t="s">
        <v>47175</v>
      </c>
      <c r="C20271" s="354" t="s">
        <v>47</v>
      </c>
      <c r="D20271" s="355">
        <v>1870.33</v>
      </c>
    </row>
    <row r="20272" spans="1:4">
      <c r="A20272" s="354" t="s">
        <v>47176</v>
      </c>
      <c r="B20272" t="s">
        <v>47175</v>
      </c>
      <c r="C20272" s="354" t="s">
        <v>47</v>
      </c>
      <c r="D20272" s="355">
        <v>1797.56</v>
      </c>
    </row>
    <row r="20273" spans="1:4">
      <c r="A20273" s="354" t="s">
        <v>47177</v>
      </c>
      <c r="B20273" t="s">
        <v>47178</v>
      </c>
      <c r="C20273" s="354" t="s">
        <v>47</v>
      </c>
      <c r="D20273" s="355">
        <v>628.70000000000005</v>
      </c>
    </row>
    <row r="20274" spans="1:4">
      <c r="A20274" s="354" t="s">
        <v>47179</v>
      </c>
      <c r="B20274" t="s">
        <v>47178</v>
      </c>
      <c r="C20274" s="354" t="s">
        <v>47</v>
      </c>
      <c r="D20274" s="355">
        <v>601.30999999999995</v>
      </c>
    </row>
    <row r="20275" spans="1:4">
      <c r="A20275" s="354" t="s">
        <v>47180</v>
      </c>
      <c r="B20275" t="s">
        <v>47181</v>
      </c>
      <c r="C20275" s="354" t="s">
        <v>47</v>
      </c>
      <c r="D20275" s="355">
        <v>754.93</v>
      </c>
    </row>
    <row r="20276" spans="1:4">
      <c r="A20276" s="354" t="s">
        <v>47182</v>
      </c>
      <c r="B20276" t="s">
        <v>47181</v>
      </c>
      <c r="C20276" s="354" t="s">
        <v>47</v>
      </c>
      <c r="D20276" s="355">
        <v>723.27</v>
      </c>
    </row>
    <row r="20277" spans="1:4">
      <c r="A20277" s="354" t="s">
        <v>47183</v>
      </c>
      <c r="B20277" t="s">
        <v>47184</v>
      </c>
      <c r="C20277" s="354" t="s">
        <v>47</v>
      </c>
      <c r="D20277" s="355">
        <v>1131.92</v>
      </c>
    </row>
    <row r="20278" spans="1:4">
      <c r="A20278" s="354" t="s">
        <v>47185</v>
      </c>
      <c r="B20278" t="s">
        <v>47184</v>
      </c>
      <c r="C20278" s="354" t="s">
        <v>47</v>
      </c>
      <c r="D20278" s="355">
        <v>1088.05</v>
      </c>
    </row>
    <row r="20279" spans="1:4">
      <c r="A20279" s="354" t="s">
        <v>47186</v>
      </c>
      <c r="B20279" t="s">
        <v>47187</v>
      </c>
      <c r="C20279" s="354" t="s">
        <v>47</v>
      </c>
      <c r="D20279" s="355">
        <v>1461.09</v>
      </c>
    </row>
    <row r="20280" spans="1:4">
      <c r="A20280" s="354" t="s">
        <v>47188</v>
      </c>
      <c r="B20280" t="s">
        <v>47187</v>
      </c>
      <c r="C20280" s="354" t="s">
        <v>47</v>
      </c>
      <c r="D20280" s="355">
        <v>1407.2</v>
      </c>
    </row>
    <row r="20281" spans="1:4">
      <c r="A20281" s="354" t="s">
        <v>47189</v>
      </c>
      <c r="B20281" t="s">
        <v>47190</v>
      </c>
      <c r="C20281" s="354" t="s">
        <v>47</v>
      </c>
      <c r="D20281" s="355">
        <v>1130.97</v>
      </c>
    </row>
    <row r="20282" spans="1:4">
      <c r="A20282" s="354" t="s">
        <v>47191</v>
      </c>
      <c r="B20282" t="s">
        <v>47190</v>
      </c>
      <c r="C20282" s="354" t="s">
        <v>47</v>
      </c>
      <c r="D20282" s="355">
        <v>1082.76</v>
      </c>
    </row>
    <row r="20283" spans="1:4">
      <c r="A20283" s="354" t="s">
        <v>47192</v>
      </c>
      <c r="B20283" t="s">
        <v>47193</v>
      </c>
      <c r="C20283" s="354" t="s">
        <v>47</v>
      </c>
      <c r="D20283" s="355">
        <v>1284.43</v>
      </c>
    </row>
    <row r="20284" spans="1:4">
      <c r="A20284" s="354" t="s">
        <v>47194</v>
      </c>
      <c r="B20284" t="s">
        <v>47193</v>
      </c>
      <c r="C20284" s="354" t="s">
        <v>47</v>
      </c>
      <c r="D20284" s="355">
        <v>1231.03</v>
      </c>
    </row>
    <row r="20285" spans="1:4">
      <c r="A20285" s="354" t="s">
        <v>47195</v>
      </c>
      <c r="B20285" t="s">
        <v>47196</v>
      </c>
      <c r="C20285" s="354" t="s">
        <v>47</v>
      </c>
      <c r="D20285" s="355">
        <v>1712.73</v>
      </c>
    </row>
    <row r="20286" spans="1:4">
      <c r="A20286" s="354" t="s">
        <v>47197</v>
      </c>
      <c r="B20286" t="s">
        <v>47196</v>
      </c>
      <c r="C20286" s="354" t="s">
        <v>47</v>
      </c>
      <c r="D20286" s="355">
        <v>1645.64</v>
      </c>
    </row>
    <row r="20287" spans="1:4">
      <c r="A20287" s="354" t="s">
        <v>47198</v>
      </c>
      <c r="B20287" t="s">
        <v>47199</v>
      </c>
      <c r="C20287" s="354" t="s">
        <v>47</v>
      </c>
      <c r="D20287" s="355">
        <v>2076.5700000000002</v>
      </c>
    </row>
    <row r="20288" spans="1:4">
      <c r="A20288" s="354" t="s">
        <v>47200</v>
      </c>
      <c r="B20288" t="s">
        <v>47199</v>
      </c>
      <c r="C20288" s="354" t="s">
        <v>47</v>
      </c>
      <c r="D20288" s="355">
        <v>1998.59</v>
      </c>
    </row>
    <row r="20289" spans="1:4">
      <c r="A20289" s="354" t="s">
        <v>47201</v>
      </c>
      <c r="B20289" t="s">
        <v>47202</v>
      </c>
      <c r="C20289" s="354" t="s">
        <v>47</v>
      </c>
      <c r="D20289" s="355">
        <v>1666.55</v>
      </c>
    </row>
    <row r="20290" spans="1:4">
      <c r="A20290" s="354" t="s">
        <v>47203</v>
      </c>
      <c r="B20290" t="s">
        <v>47202</v>
      </c>
      <c r="C20290" s="354" t="s">
        <v>47</v>
      </c>
      <c r="D20290" s="355">
        <v>1596</v>
      </c>
    </row>
    <row r="20291" spans="1:4">
      <c r="A20291" s="354" t="s">
        <v>47204</v>
      </c>
      <c r="B20291" t="s">
        <v>47205</v>
      </c>
      <c r="C20291" s="354" t="s">
        <v>47</v>
      </c>
      <c r="D20291" s="355">
        <v>1851.1</v>
      </c>
    </row>
    <row r="20292" spans="1:4">
      <c r="A20292" s="354" t="s">
        <v>47206</v>
      </c>
      <c r="B20292" t="s">
        <v>47205</v>
      </c>
      <c r="C20292" s="354" t="s">
        <v>47</v>
      </c>
      <c r="D20292" s="355">
        <v>1774.31</v>
      </c>
    </row>
    <row r="20293" spans="1:4">
      <c r="A20293" s="354" t="s">
        <v>47207</v>
      </c>
      <c r="B20293" t="s">
        <v>47208</v>
      </c>
      <c r="C20293" s="354" t="s">
        <v>47</v>
      </c>
      <c r="D20293" s="355">
        <v>2338.1799999999998</v>
      </c>
    </row>
    <row r="20294" spans="1:4">
      <c r="A20294" s="354" t="s">
        <v>47209</v>
      </c>
      <c r="B20294" t="s">
        <v>47208</v>
      </c>
      <c r="C20294" s="354" t="s">
        <v>47</v>
      </c>
      <c r="D20294" s="355">
        <v>2246.02</v>
      </c>
    </row>
    <row r="20295" spans="1:4">
      <c r="A20295" s="354" t="s">
        <v>47210</v>
      </c>
      <c r="B20295" t="s">
        <v>47211</v>
      </c>
      <c r="C20295" s="354" t="s">
        <v>47</v>
      </c>
      <c r="D20295" s="355">
        <v>2742.19</v>
      </c>
    </row>
    <row r="20296" spans="1:4">
      <c r="A20296" s="354" t="s">
        <v>47212</v>
      </c>
      <c r="B20296" t="s">
        <v>47211</v>
      </c>
      <c r="C20296" s="354" t="s">
        <v>47</v>
      </c>
      <c r="D20296" s="355">
        <v>2638.12</v>
      </c>
    </row>
    <row r="20297" spans="1:4">
      <c r="A20297" s="354" t="s">
        <v>47213</v>
      </c>
      <c r="B20297" t="s">
        <v>47214</v>
      </c>
      <c r="C20297" s="354" t="s">
        <v>47</v>
      </c>
      <c r="D20297" s="355">
        <v>12228.16</v>
      </c>
    </row>
    <row r="20298" spans="1:4">
      <c r="A20298" s="354" t="s">
        <v>47215</v>
      </c>
      <c r="B20298" t="s">
        <v>47214</v>
      </c>
      <c r="C20298" s="354" t="s">
        <v>47</v>
      </c>
      <c r="D20298" s="355">
        <v>12228.16</v>
      </c>
    </row>
    <row r="20299" spans="1:4">
      <c r="A20299" s="354" t="s">
        <v>47216</v>
      </c>
      <c r="B20299" t="s">
        <v>47217</v>
      </c>
      <c r="C20299" s="354" t="s">
        <v>47</v>
      </c>
      <c r="D20299" s="355">
        <v>12495</v>
      </c>
    </row>
    <row r="20300" spans="1:4">
      <c r="A20300" s="354" t="s">
        <v>47218</v>
      </c>
      <c r="B20300" t="s">
        <v>47217</v>
      </c>
      <c r="C20300" s="354" t="s">
        <v>47</v>
      </c>
      <c r="D20300" s="355">
        <v>12495</v>
      </c>
    </row>
    <row r="20301" spans="1:4">
      <c r="A20301" s="354" t="s">
        <v>47219</v>
      </c>
      <c r="B20301" t="s">
        <v>47220</v>
      </c>
      <c r="C20301" s="354" t="s">
        <v>47</v>
      </c>
      <c r="D20301" s="355">
        <v>15536.96</v>
      </c>
    </row>
    <row r="20302" spans="1:4">
      <c r="A20302" s="354" t="s">
        <v>47221</v>
      </c>
      <c r="B20302" t="s">
        <v>47220</v>
      </c>
      <c r="C20302" s="354" t="s">
        <v>47</v>
      </c>
      <c r="D20302" s="355">
        <v>15536.96</v>
      </c>
    </row>
    <row r="20303" spans="1:4">
      <c r="A20303" s="354" t="s">
        <v>47222</v>
      </c>
      <c r="B20303" t="s">
        <v>47223</v>
      </c>
      <c r="C20303" s="354" t="s">
        <v>47</v>
      </c>
      <c r="D20303" s="355">
        <v>15876</v>
      </c>
    </row>
    <row r="20304" spans="1:4">
      <c r="A20304" s="354" t="s">
        <v>47224</v>
      </c>
      <c r="B20304" t="s">
        <v>47223</v>
      </c>
      <c r="C20304" s="354" t="s">
        <v>47</v>
      </c>
      <c r="D20304" s="355">
        <v>15876</v>
      </c>
    </row>
    <row r="20305" spans="1:4">
      <c r="A20305" s="354" t="s">
        <v>47225</v>
      </c>
      <c r="B20305" t="s">
        <v>47226</v>
      </c>
      <c r="C20305" s="354" t="s">
        <v>47</v>
      </c>
      <c r="D20305" s="355">
        <v>18126.46</v>
      </c>
    </row>
    <row r="20306" spans="1:4">
      <c r="A20306" s="354" t="s">
        <v>47227</v>
      </c>
      <c r="B20306" t="s">
        <v>47226</v>
      </c>
      <c r="C20306" s="354" t="s">
        <v>47</v>
      </c>
      <c r="D20306" s="355">
        <v>18126.46</v>
      </c>
    </row>
    <row r="20307" spans="1:4">
      <c r="A20307" s="354" t="s">
        <v>47228</v>
      </c>
      <c r="B20307" t="s">
        <v>47229</v>
      </c>
      <c r="C20307" s="354" t="s">
        <v>47</v>
      </c>
      <c r="D20307" s="355">
        <v>18522</v>
      </c>
    </row>
    <row r="20308" spans="1:4">
      <c r="A20308" s="354" t="s">
        <v>47230</v>
      </c>
      <c r="B20308" t="s">
        <v>47229</v>
      </c>
      <c r="C20308" s="354" t="s">
        <v>47</v>
      </c>
      <c r="D20308" s="355">
        <v>18522</v>
      </c>
    </row>
    <row r="20309" spans="1:4">
      <c r="A20309" s="354" t="s">
        <v>47231</v>
      </c>
      <c r="B20309" t="s">
        <v>47232</v>
      </c>
      <c r="C20309" s="354" t="s">
        <v>47</v>
      </c>
      <c r="D20309" s="355">
        <v>20668</v>
      </c>
    </row>
    <row r="20310" spans="1:4">
      <c r="A20310" s="354" t="s">
        <v>47233</v>
      </c>
      <c r="B20310" t="s">
        <v>47232</v>
      </c>
      <c r="C20310" s="354" t="s">
        <v>47</v>
      </c>
      <c r="D20310" s="355">
        <v>20668</v>
      </c>
    </row>
    <row r="20311" spans="1:4">
      <c r="A20311" s="354" t="s">
        <v>47234</v>
      </c>
      <c r="B20311" t="e">
        <v>#NAME?</v>
      </c>
      <c r="C20311" s="354" t="s">
        <v>47</v>
      </c>
      <c r="D20311" s="355">
        <v>21119</v>
      </c>
    </row>
    <row r="20312" spans="1:4">
      <c r="A20312" s="354" t="s">
        <v>47235</v>
      </c>
      <c r="B20312" t="e">
        <v>#NAME?</v>
      </c>
      <c r="C20312" s="354" t="s">
        <v>47</v>
      </c>
      <c r="D20312" s="355">
        <v>21119</v>
      </c>
    </row>
    <row r="20313" spans="1:4">
      <c r="A20313" s="354" t="s">
        <v>47236</v>
      </c>
      <c r="B20313" t="s">
        <v>47237</v>
      </c>
      <c r="C20313" s="354" t="s">
        <v>47</v>
      </c>
      <c r="D20313" s="355">
        <v>24264.52</v>
      </c>
    </row>
    <row r="20314" spans="1:4">
      <c r="A20314" s="354" t="s">
        <v>47238</v>
      </c>
      <c r="B20314" t="s">
        <v>47237</v>
      </c>
      <c r="C20314" s="354" t="s">
        <v>47</v>
      </c>
      <c r="D20314" s="355">
        <v>24264.52</v>
      </c>
    </row>
    <row r="20315" spans="1:4">
      <c r="A20315" s="354" t="s">
        <v>47239</v>
      </c>
      <c r="B20315" t="s">
        <v>47240</v>
      </c>
      <c r="C20315" s="354" t="s">
        <v>47</v>
      </c>
      <c r="D20315" s="355">
        <v>24794</v>
      </c>
    </row>
    <row r="20316" spans="1:4">
      <c r="A20316" s="354" t="s">
        <v>47241</v>
      </c>
      <c r="B20316" t="s">
        <v>47240</v>
      </c>
      <c r="C20316" s="354" t="s">
        <v>47</v>
      </c>
      <c r="D20316" s="355">
        <v>24794</v>
      </c>
    </row>
    <row r="20317" spans="1:4">
      <c r="A20317" s="354" t="s">
        <v>47242</v>
      </c>
      <c r="B20317" t="s">
        <v>47243</v>
      </c>
      <c r="C20317" s="354" t="s">
        <v>47</v>
      </c>
      <c r="D20317" s="355">
        <v>29976.48</v>
      </c>
    </row>
    <row r="20318" spans="1:4">
      <c r="A20318" s="354" t="s">
        <v>47244</v>
      </c>
      <c r="B20318" t="s">
        <v>47243</v>
      </c>
      <c r="C20318" s="354" t="s">
        <v>47</v>
      </c>
      <c r="D20318" s="355">
        <v>29976.48</v>
      </c>
    </row>
    <row r="20319" spans="1:4">
      <c r="A20319" s="354" t="s">
        <v>47245</v>
      </c>
      <c r="B20319" t="s">
        <v>47246</v>
      </c>
      <c r="C20319" s="354" t="s">
        <v>47</v>
      </c>
      <c r="D20319" s="355">
        <v>30797.200000000001</v>
      </c>
    </row>
    <row r="20320" spans="1:4">
      <c r="A20320" s="354" t="s">
        <v>47247</v>
      </c>
      <c r="B20320" t="s">
        <v>47246</v>
      </c>
      <c r="C20320" s="354" t="s">
        <v>47</v>
      </c>
      <c r="D20320" s="355">
        <v>30797.200000000001</v>
      </c>
    </row>
    <row r="20321" spans="1:4">
      <c r="A20321" s="354" t="s">
        <v>47248</v>
      </c>
      <c r="B20321" t="s">
        <v>47249</v>
      </c>
      <c r="C20321" s="354" t="s">
        <v>47</v>
      </c>
      <c r="D20321" s="355">
        <v>43637.79</v>
      </c>
    </row>
    <row r="20322" spans="1:4">
      <c r="A20322" s="354" t="s">
        <v>47250</v>
      </c>
      <c r="B20322" t="s">
        <v>47249</v>
      </c>
      <c r="C20322" s="354" t="s">
        <v>47</v>
      </c>
      <c r="D20322" s="355">
        <v>43637.79</v>
      </c>
    </row>
    <row r="20323" spans="1:4">
      <c r="A20323" s="354" t="s">
        <v>47251</v>
      </c>
      <c r="B20323" t="s">
        <v>47252</v>
      </c>
      <c r="C20323" s="354" t="s">
        <v>47</v>
      </c>
      <c r="D20323" s="355">
        <v>45945.9</v>
      </c>
    </row>
    <row r="20324" spans="1:4">
      <c r="A20324" s="354" t="s">
        <v>47253</v>
      </c>
      <c r="B20324" t="s">
        <v>47252</v>
      </c>
      <c r="C20324" s="354" t="s">
        <v>47</v>
      </c>
      <c r="D20324" s="355">
        <v>45945.9</v>
      </c>
    </row>
    <row r="20325" spans="1:4">
      <c r="A20325" s="354" t="s">
        <v>47254</v>
      </c>
      <c r="B20325" t="s">
        <v>47255</v>
      </c>
      <c r="C20325" s="354" t="s">
        <v>47</v>
      </c>
      <c r="D20325" s="355">
        <v>1788.37</v>
      </c>
    </row>
    <row r="20326" spans="1:4">
      <c r="A20326" s="354" t="s">
        <v>47256</v>
      </c>
      <c r="B20326" t="s">
        <v>47255</v>
      </c>
      <c r="C20326" s="354" t="s">
        <v>47</v>
      </c>
      <c r="D20326" s="355">
        <v>1788.37</v>
      </c>
    </row>
    <row r="20327" spans="1:4">
      <c r="A20327" s="354" t="s">
        <v>47257</v>
      </c>
      <c r="B20327" t="s">
        <v>47258</v>
      </c>
      <c r="C20327" s="354" t="s">
        <v>47</v>
      </c>
      <c r="D20327" s="355">
        <v>1877.4</v>
      </c>
    </row>
    <row r="20328" spans="1:4">
      <c r="A20328" s="354" t="s">
        <v>47259</v>
      </c>
      <c r="B20328" t="s">
        <v>47258</v>
      </c>
      <c r="C20328" s="354" t="s">
        <v>47</v>
      </c>
      <c r="D20328" s="355">
        <v>1877.4</v>
      </c>
    </row>
    <row r="20329" spans="1:4">
      <c r="A20329" s="354" t="s">
        <v>47260</v>
      </c>
      <c r="B20329" t="s">
        <v>47261</v>
      </c>
      <c r="C20329" s="354" t="s">
        <v>47</v>
      </c>
      <c r="D20329" s="355">
        <v>2299.34</v>
      </c>
    </row>
    <row r="20330" spans="1:4">
      <c r="A20330" s="354" t="s">
        <v>47262</v>
      </c>
      <c r="B20330" t="s">
        <v>47261</v>
      </c>
      <c r="C20330" s="354" t="s">
        <v>47</v>
      </c>
      <c r="D20330" s="355">
        <v>2299.34</v>
      </c>
    </row>
    <row r="20331" spans="1:4">
      <c r="A20331" s="354" t="s">
        <v>47263</v>
      </c>
      <c r="B20331" t="s">
        <v>47264</v>
      </c>
      <c r="C20331" s="354" t="s">
        <v>47</v>
      </c>
      <c r="D20331" s="355">
        <v>2413.8000000000002</v>
      </c>
    </row>
    <row r="20332" spans="1:4">
      <c r="A20332" s="354" t="s">
        <v>47265</v>
      </c>
      <c r="B20332" t="s">
        <v>47264</v>
      </c>
      <c r="C20332" s="354" t="s">
        <v>47</v>
      </c>
      <c r="D20332" s="355">
        <v>2413.8000000000002</v>
      </c>
    </row>
    <row r="20333" spans="1:4">
      <c r="A20333" s="354" t="s">
        <v>47266</v>
      </c>
      <c r="B20333" t="s">
        <v>47267</v>
      </c>
      <c r="C20333" s="354" t="s">
        <v>47</v>
      </c>
      <c r="D20333" s="355">
        <v>2852.88</v>
      </c>
    </row>
    <row r="20334" spans="1:4">
      <c r="A20334" s="354" t="s">
        <v>47268</v>
      </c>
      <c r="B20334" t="s">
        <v>47267</v>
      </c>
      <c r="C20334" s="354" t="s">
        <v>47</v>
      </c>
      <c r="D20334" s="355">
        <v>2852.88</v>
      </c>
    </row>
    <row r="20335" spans="1:4">
      <c r="A20335" s="354" t="s">
        <v>47269</v>
      </c>
      <c r="B20335" t="s">
        <v>47270</v>
      </c>
      <c r="C20335" s="354" t="s">
        <v>47</v>
      </c>
      <c r="D20335" s="355">
        <v>2994.9</v>
      </c>
    </row>
    <row r="20336" spans="1:4">
      <c r="A20336" s="354" t="s">
        <v>47271</v>
      </c>
      <c r="B20336" t="s">
        <v>47270</v>
      </c>
      <c r="C20336" s="354" t="s">
        <v>47</v>
      </c>
      <c r="D20336" s="355">
        <v>2994.9</v>
      </c>
    </row>
    <row r="20337" spans="1:4">
      <c r="A20337" s="354" t="s">
        <v>47272</v>
      </c>
      <c r="B20337" t="s">
        <v>47273</v>
      </c>
      <c r="C20337" s="354" t="s">
        <v>47</v>
      </c>
      <c r="D20337" s="355">
        <v>3321.27</v>
      </c>
    </row>
    <row r="20338" spans="1:4">
      <c r="A20338" s="354" t="s">
        <v>47274</v>
      </c>
      <c r="B20338" t="s">
        <v>47273</v>
      </c>
      <c r="C20338" s="354" t="s">
        <v>47</v>
      </c>
      <c r="D20338" s="355">
        <v>3321.27</v>
      </c>
    </row>
    <row r="20339" spans="1:4">
      <c r="A20339" s="354" t="s">
        <v>47275</v>
      </c>
      <c r="B20339" t="s">
        <v>47276</v>
      </c>
      <c r="C20339" s="354" t="s">
        <v>47</v>
      </c>
      <c r="D20339" s="355">
        <v>3486.6</v>
      </c>
    </row>
    <row r="20340" spans="1:4">
      <c r="A20340" s="354" t="s">
        <v>47277</v>
      </c>
      <c r="B20340" t="s">
        <v>47276</v>
      </c>
      <c r="C20340" s="354" t="s">
        <v>47</v>
      </c>
      <c r="D20340" s="355">
        <v>3486.6</v>
      </c>
    </row>
    <row r="20341" spans="1:4">
      <c r="A20341" s="354" t="s">
        <v>47278</v>
      </c>
      <c r="B20341" t="s">
        <v>47279</v>
      </c>
      <c r="C20341" s="354" t="s">
        <v>47</v>
      </c>
      <c r="D20341" s="355">
        <v>4087.71</v>
      </c>
    </row>
    <row r="20342" spans="1:4">
      <c r="A20342" s="354" t="s">
        <v>47280</v>
      </c>
      <c r="B20342" t="s">
        <v>47279</v>
      </c>
      <c r="C20342" s="354" t="s">
        <v>47</v>
      </c>
      <c r="D20342" s="355">
        <v>4087.71</v>
      </c>
    </row>
    <row r="20343" spans="1:4">
      <c r="A20343" s="354" t="s">
        <v>47281</v>
      </c>
      <c r="B20343" t="s">
        <v>47282</v>
      </c>
      <c r="C20343" s="354" t="s">
        <v>47</v>
      </c>
      <c r="D20343" s="355">
        <v>4291.2</v>
      </c>
    </row>
    <row r="20344" spans="1:4">
      <c r="A20344" s="354" t="s">
        <v>47283</v>
      </c>
      <c r="B20344" t="s">
        <v>47282</v>
      </c>
      <c r="C20344" s="354" t="s">
        <v>47</v>
      </c>
      <c r="D20344" s="355">
        <v>4291.2</v>
      </c>
    </row>
    <row r="20345" spans="1:4">
      <c r="A20345" s="354" t="s">
        <v>47284</v>
      </c>
      <c r="B20345" t="s">
        <v>47285</v>
      </c>
      <c r="C20345" s="354" t="s">
        <v>47</v>
      </c>
      <c r="D20345" s="355">
        <v>4981.8999999999996</v>
      </c>
    </row>
    <row r="20346" spans="1:4">
      <c r="A20346" s="354" t="s">
        <v>47286</v>
      </c>
      <c r="B20346" t="s">
        <v>47285</v>
      </c>
      <c r="C20346" s="354" t="s">
        <v>47</v>
      </c>
      <c r="D20346" s="355">
        <v>4981.8999999999996</v>
      </c>
    </row>
    <row r="20347" spans="1:4">
      <c r="A20347" s="354" t="s">
        <v>47287</v>
      </c>
      <c r="B20347" t="s">
        <v>47288</v>
      </c>
      <c r="C20347" s="354" t="s">
        <v>47</v>
      </c>
      <c r="D20347" s="355">
        <v>5229.8999999999996</v>
      </c>
    </row>
    <row r="20348" spans="1:4">
      <c r="A20348" s="354" t="s">
        <v>47289</v>
      </c>
      <c r="B20348" t="s">
        <v>47288</v>
      </c>
      <c r="C20348" s="354" t="s">
        <v>47</v>
      </c>
      <c r="D20348" s="355">
        <v>5229.8999999999996</v>
      </c>
    </row>
    <row r="20349" spans="1:4">
      <c r="A20349" s="354" t="s">
        <v>47290</v>
      </c>
      <c r="B20349" t="s">
        <v>47291</v>
      </c>
      <c r="C20349" s="354" t="s">
        <v>47</v>
      </c>
      <c r="D20349" s="355">
        <v>5492.87</v>
      </c>
    </row>
    <row r="20350" spans="1:4">
      <c r="A20350" s="354" t="s">
        <v>47292</v>
      </c>
      <c r="B20350" t="s">
        <v>47291</v>
      </c>
      <c r="C20350" s="354" t="s">
        <v>47</v>
      </c>
      <c r="D20350" s="355">
        <v>5492.87</v>
      </c>
    </row>
    <row r="20351" spans="1:4">
      <c r="A20351" s="354" t="s">
        <v>47293</v>
      </c>
      <c r="B20351" t="s">
        <v>47294</v>
      </c>
      <c r="C20351" s="354" t="s">
        <v>47</v>
      </c>
      <c r="D20351" s="355">
        <v>5766.3</v>
      </c>
    </row>
    <row r="20352" spans="1:4">
      <c r="A20352" s="354" t="s">
        <v>47295</v>
      </c>
      <c r="B20352" t="s">
        <v>47294</v>
      </c>
      <c r="C20352" s="354" t="s">
        <v>47</v>
      </c>
      <c r="D20352" s="355">
        <v>5766.3</v>
      </c>
    </row>
    <row r="20353" spans="1:4">
      <c r="A20353" s="354" t="s">
        <v>47296</v>
      </c>
      <c r="B20353" t="s">
        <v>47297</v>
      </c>
      <c r="C20353" s="354" t="s">
        <v>47</v>
      </c>
      <c r="D20353" s="355">
        <v>7328.38</v>
      </c>
    </row>
    <row r="20354" spans="1:4">
      <c r="A20354" s="354" t="s">
        <v>47298</v>
      </c>
      <c r="B20354" t="s">
        <v>47297</v>
      </c>
      <c r="C20354" s="354" t="s">
        <v>47</v>
      </c>
      <c r="D20354" s="355">
        <v>7328.38</v>
      </c>
    </row>
    <row r="20355" spans="1:4">
      <c r="A20355" s="354" t="s">
        <v>47299</v>
      </c>
      <c r="B20355" t="s">
        <v>47300</v>
      </c>
      <c r="C20355" s="354" t="s">
        <v>47</v>
      </c>
      <c r="D20355" s="355">
        <v>7869</v>
      </c>
    </row>
    <row r="20356" spans="1:4">
      <c r="A20356" s="354" t="s">
        <v>47301</v>
      </c>
      <c r="B20356" t="s">
        <v>47300</v>
      </c>
      <c r="C20356" s="354" t="s">
        <v>47</v>
      </c>
      <c r="D20356" s="355">
        <v>7869</v>
      </c>
    </row>
    <row r="20357" spans="1:4">
      <c r="A20357" s="354" t="s">
        <v>47302</v>
      </c>
      <c r="B20357" t="s">
        <v>47303</v>
      </c>
      <c r="C20357" s="354" t="s">
        <v>47</v>
      </c>
      <c r="D20357" s="355">
        <v>7969.11</v>
      </c>
    </row>
    <row r="20358" spans="1:4">
      <c r="A20358" s="354" t="s">
        <v>47304</v>
      </c>
      <c r="B20358" t="s">
        <v>47303</v>
      </c>
      <c r="C20358" s="354" t="s">
        <v>47</v>
      </c>
      <c r="D20358" s="355">
        <v>7969.11</v>
      </c>
    </row>
    <row r="20359" spans="1:4">
      <c r="A20359" s="354" t="s">
        <v>47305</v>
      </c>
      <c r="B20359" t="s">
        <v>47306</v>
      </c>
      <c r="C20359" s="354" t="s">
        <v>47</v>
      </c>
      <c r="D20359" s="355">
        <v>8557</v>
      </c>
    </row>
    <row r="20360" spans="1:4">
      <c r="A20360" s="354" t="s">
        <v>47307</v>
      </c>
      <c r="B20360" t="s">
        <v>47306</v>
      </c>
      <c r="C20360" s="354" t="s">
        <v>47</v>
      </c>
      <c r="D20360" s="355">
        <v>8557</v>
      </c>
    </row>
    <row r="20361" spans="1:4">
      <c r="A20361" s="354" t="s">
        <v>47308</v>
      </c>
      <c r="B20361" t="s">
        <v>47309</v>
      </c>
      <c r="C20361" s="354" t="s">
        <v>47</v>
      </c>
      <c r="D20361" s="355">
        <v>10406.25</v>
      </c>
    </row>
    <row r="20362" spans="1:4">
      <c r="A20362" s="354" t="s">
        <v>47310</v>
      </c>
      <c r="B20362" t="s">
        <v>47309</v>
      </c>
      <c r="C20362" s="354" t="s">
        <v>47</v>
      </c>
      <c r="D20362" s="355">
        <v>10406.25</v>
      </c>
    </row>
    <row r="20363" spans="1:4">
      <c r="A20363" s="354" t="s">
        <v>47311</v>
      </c>
      <c r="B20363" t="s">
        <v>47312</v>
      </c>
      <c r="C20363" s="354" t="s">
        <v>47</v>
      </c>
      <c r="D20363" s="355">
        <v>11175.6</v>
      </c>
    </row>
    <row r="20364" spans="1:4">
      <c r="A20364" s="354" t="s">
        <v>47313</v>
      </c>
      <c r="B20364" t="s">
        <v>47312</v>
      </c>
      <c r="C20364" s="354" t="s">
        <v>47</v>
      </c>
      <c r="D20364" s="355">
        <v>11175.6</v>
      </c>
    </row>
    <row r="20365" spans="1:4">
      <c r="A20365" s="354" t="s">
        <v>47314</v>
      </c>
      <c r="B20365" t="s">
        <v>47315</v>
      </c>
      <c r="C20365" s="354" t="s">
        <v>47</v>
      </c>
      <c r="D20365" s="355">
        <v>11338.15</v>
      </c>
    </row>
    <row r="20366" spans="1:4">
      <c r="A20366" s="354" t="s">
        <v>47316</v>
      </c>
      <c r="B20366" t="s">
        <v>47315</v>
      </c>
      <c r="C20366" s="354" t="s">
        <v>47</v>
      </c>
      <c r="D20366" s="355">
        <v>11338.15</v>
      </c>
    </row>
    <row r="20367" spans="1:4">
      <c r="A20367" s="354" t="s">
        <v>47317</v>
      </c>
      <c r="B20367" t="s">
        <v>47318</v>
      </c>
      <c r="C20367" s="354" t="s">
        <v>47</v>
      </c>
      <c r="D20367" s="355">
        <v>12176.4</v>
      </c>
    </row>
    <row r="20368" spans="1:4">
      <c r="A20368" s="354" t="s">
        <v>47319</v>
      </c>
      <c r="B20368" t="s">
        <v>47318</v>
      </c>
      <c r="C20368" s="354" t="s">
        <v>47</v>
      </c>
      <c r="D20368" s="355">
        <v>12176.4</v>
      </c>
    </row>
    <row r="20369" spans="1:4">
      <c r="A20369" s="354" t="s">
        <v>47320</v>
      </c>
      <c r="B20369" t="s">
        <v>47321</v>
      </c>
      <c r="C20369" s="354" t="s">
        <v>47</v>
      </c>
      <c r="D20369" s="355">
        <v>15030.57</v>
      </c>
    </row>
    <row r="20370" spans="1:4">
      <c r="A20370" s="354" t="s">
        <v>47322</v>
      </c>
      <c r="B20370" t="s">
        <v>47321</v>
      </c>
      <c r="C20370" s="354" t="s">
        <v>47</v>
      </c>
      <c r="D20370" s="355">
        <v>15030.57</v>
      </c>
    </row>
    <row r="20371" spans="1:4">
      <c r="A20371" s="354" t="s">
        <v>47323</v>
      </c>
      <c r="B20371" t="s">
        <v>47324</v>
      </c>
      <c r="C20371" s="354" t="s">
        <v>47</v>
      </c>
      <c r="D20371" s="355">
        <v>15181</v>
      </c>
    </row>
    <row r="20372" spans="1:4">
      <c r="A20372" s="354" t="s">
        <v>47325</v>
      </c>
      <c r="B20372" t="s">
        <v>47324</v>
      </c>
      <c r="C20372" s="354" t="s">
        <v>47</v>
      </c>
      <c r="D20372" s="355">
        <v>15181</v>
      </c>
    </row>
    <row r="20373" spans="1:4">
      <c r="A20373" s="354" t="s">
        <v>47326</v>
      </c>
      <c r="B20373" t="s">
        <v>47327</v>
      </c>
      <c r="C20373" s="354" t="s">
        <v>47</v>
      </c>
      <c r="D20373" s="355">
        <v>16891.95</v>
      </c>
    </row>
    <row r="20374" spans="1:4">
      <c r="A20374" s="354" t="s">
        <v>47328</v>
      </c>
      <c r="B20374" t="s">
        <v>47327</v>
      </c>
      <c r="C20374" s="354" t="s">
        <v>47</v>
      </c>
      <c r="D20374" s="355">
        <v>16891.95</v>
      </c>
    </row>
    <row r="20375" spans="1:4">
      <c r="A20375" s="354" t="s">
        <v>47329</v>
      </c>
      <c r="B20375" t="s">
        <v>47330</v>
      </c>
      <c r="C20375" s="354" t="s">
        <v>47</v>
      </c>
      <c r="D20375" s="355">
        <v>17061</v>
      </c>
    </row>
    <row r="20376" spans="1:4">
      <c r="A20376" s="354" t="s">
        <v>47331</v>
      </c>
      <c r="B20376" t="s">
        <v>47330</v>
      </c>
      <c r="C20376" s="354" t="s">
        <v>47</v>
      </c>
      <c r="D20376" s="355">
        <v>17061</v>
      </c>
    </row>
    <row r="20377" spans="1:4">
      <c r="A20377" s="354" t="s">
        <v>47332</v>
      </c>
      <c r="B20377" t="s">
        <v>47333</v>
      </c>
      <c r="C20377" s="354" t="s">
        <v>47</v>
      </c>
      <c r="D20377" s="355">
        <v>18799.849999999999</v>
      </c>
    </row>
    <row r="20378" spans="1:4">
      <c r="A20378" s="354" t="s">
        <v>47334</v>
      </c>
      <c r="B20378" t="s">
        <v>47333</v>
      </c>
      <c r="C20378" s="354" t="s">
        <v>47</v>
      </c>
      <c r="D20378" s="355">
        <v>18799.849999999999</v>
      </c>
    </row>
    <row r="20379" spans="1:4">
      <c r="A20379" s="354" t="s">
        <v>47335</v>
      </c>
      <c r="B20379" t="s">
        <v>47336</v>
      </c>
      <c r="C20379" s="354" t="s">
        <v>47</v>
      </c>
      <c r="D20379" s="355">
        <v>18988</v>
      </c>
    </row>
    <row r="20380" spans="1:4">
      <c r="A20380" s="354" t="s">
        <v>47337</v>
      </c>
      <c r="B20380" t="s">
        <v>47336</v>
      </c>
      <c r="C20380" s="354" t="s">
        <v>47</v>
      </c>
      <c r="D20380" s="355">
        <v>18988</v>
      </c>
    </row>
    <row r="20381" spans="1:4">
      <c r="A20381" s="354" t="s">
        <v>47338</v>
      </c>
      <c r="B20381" t="s">
        <v>47339</v>
      </c>
      <c r="C20381" s="354" t="s">
        <v>47</v>
      </c>
      <c r="D20381" s="355">
        <v>20661.22</v>
      </c>
    </row>
    <row r="20382" spans="1:4">
      <c r="A20382" s="354" t="s">
        <v>47340</v>
      </c>
      <c r="B20382" t="s">
        <v>47339</v>
      </c>
      <c r="C20382" s="354" t="s">
        <v>47</v>
      </c>
      <c r="D20382" s="355">
        <v>20661.22</v>
      </c>
    </row>
    <row r="20383" spans="1:4">
      <c r="A20383" s="354" t="s">
        <v>47341</v>
      </c>
      <c r="B20383" t="s">
        <v>47342</v>
      </c>
      <c r="C20383" s="354" t="s">
        <v>47</v>
      </c>
      <c r="D20383" s="355">
        <v>20868</v>
      </c>
    </row>
    <row r="20384" spans="1:4">
      <c r="A20384" s="354" t="s">
        <v>47343</v>
      </c>
      <c r="B20384" t="s">
        <v>47342</v>
      </c>
      <c r="C20384" s="354" t="s">
        <v>47</v>
      </c>
      <c r="D20384" s="355">
        <v>20868</v>
      </c>
    </row>
    <row r="20385" spans="1:4">
      <c r="A20385" s="354" t="s">
        <v>47344</v>
      </c>
      <c r="B20385" t="s">
        <v>47345</v>
      </c>
      <c r="C20385" s="354" t="s">
        <v>47</v>
      </c>
      <c r="D20385" s="355">
        <v>22569.13</v>
      </c>
    </row>
    <row r="20386" spans="1:4">
      <c r="A20386" s="354" t="s">
        <v>47346</v>
      </c>
      <c r="B20386" t="s">
        <v>47345</v>
      </c>
      <c r="C20386" s="354" t="s">
        <v>47</v>
      </c>
      <c r="D20386" s="355">
        <v>22569.13</v>
      </c>
    </row>
    <row r="20387" spans="1:4">
      <c r="A20387" s="354" t="s">
        <v>47347</v>
      </c>
      <c r="B20387" t="s">
        <v>47348</v>
      </c>
      <c r="C20387" s="354" t="s">
        <v>47</v>
      </c>
      <c r="D20387" s="355">
        <v>22795</v>
      </c>
    </row>
    <row r="20388" spans="1:4">
      <c r="A20388" s="354" t="s">
        <v>47349</v>
      </c>
      <c r="B20388" t="s">
        <v>47348</v>
      </c>
      <c r="C20388" s="354" t="s">
        <v>47</v>
      </c>
      <c r="D20388" s="355">
        <v>22795</v>
      </c>
    </row>
    <row r="20389" spans="1:4">
      <c r="A20389" s="354" t="s">
        <v>47350</v>
      </c>
      <c r="B20389" t="s">
        <v>47351</v>
      </c>
      <c r="C20389" s="354" t="s">
        <v>47</v>
      </c>
      <c r="D20389" s="355">
        <v>2816.69</v>
      </c>
    </row>
    <row r="20390" spans="1:4">
      <c r="A20390" s="354" t="s">
        <v>47352</v>
      </c>
      <c r="B20390" t="s">
        <v>47351</v>
      </c>
      <c r="C20390" s="354" t="s">
        <v>47</v>
      </c>
      <c r="D20390" s="355">
        <v>2816.69</v>
      </c>
    </row>
    <row r="20391" spans="1:4">
      <c r="A20391" s="354" t="s">
        <v>47353</v>
      </c>
      <c r="B20391" t="s">
        <v>47354</v>
      </c>
      <c r="C20391" s="354" t="s">
        <v>47</v>
      </c>
      <c r="D20391" s="355">
        <v>2954.7</v>
      </c>
    </row>
    <row r="20392" spans="1:4">
      <c r="A20392" s="354" t="s">
        <v>47355</v>
      </c>
      <c r="B20392" t="s">
        <v>47354</v>
      </c>
      <c r="C20392" s="354" t="s">
        <v>47</v>
      </c>
      <c r="D20392" s="355">
        <v>2954.7</v>
      </c>
    </row>
    <row r="20393" spans="1:4">
      <c r="A20393" s="354" t="s">
        <v>47356</v>
      </c>
      <c r="B20393" t="s">
        <v>47357</v>
      </c>
      <c r="C20393" s="354" t="s">
        <v>47</v>
      </c>
      <c r="D20393" s="355">
        <v>3532.04</v>
      </c>
    </row>
    <row r="20394" spans="1:4">
      <c r="A20394" s="354" t="s">
        <v>47358</v>
      </c>
      <c r="B20394" t="s">
        <v>47357</v>
      </c>
      <c r="C20394" s="354" t="s">
        <v>47</v>
      </c>
      <c r="D20394" s="355">
        <v>3532.04</v>
      </c>
    </row>
    <row r="20395" spans="1:4">
      <c r="A20395" s="354" t="s">
        <v>47359</v>
      </c>
      <c r="B20395" t="s">
        <v>47360</v>
      </c>
      <c r="C20395" s="354" t="s">
        <v>47</v>
      </c>
      <c r="D20395" s="355">
        <v>3705.1</v>
      </c>
    </row>
    <row r="20396" spans="1:4">
      <c r="A20396" s="354" t="s">
        <v>47361</v>
      </c>
      <c r="B20396" t="s">
        <v>47360</v>
      </c>
      <c r="C20396" s="354" t="s">
        <v>47</v>
      </c>
      <c r="D20396" s="355">
        <v>3705.1</v>
      </c>
    </row>
    <row r="20397" spans="1:4">
      <c r="A20397" s="354" t="s">
        <v>47362</v>
      </c>
      <c r="B20397" t="s">
        <v>47363</v>
      </c>
      <c r="C20397" s="354" t="s">
        <v>47</v>
      </c>
      <c r="D20397" s="355">
        <v>4202.68</v>
      </c>
    </row>
    <row r="20398" spans="1:4">
      <c r="A20398" s="354" t="s">
        <v>47364</v>
      </c>
      <c r="B20398" t="s">
        <v>47363</v>
      </c>
      <c r="C20398" s="354" t="s">
        <v>47</v>
      </c>
      <c r="D20398" s="355">
        <v>4202.68</v>
      </c>
    </row>
    <row r="20399" spans="1:4">
      <c r="A20399" s="354" t="s">
        <v>47365</v>
      </c>
      <c r="B20399" t="s">
        <v>47366</v>
      </c>
      <c r="C20399" s="354" t="s">
        <v>47</v>
      </c>
      <c r="D20399" s="355">
        <v>4408.6000000000004</v>
      </c>
    </row>
    <row r="20400" spans="1:4">
      <c r="A20400" s="354" t="s">
        <v>47367</v>
      </c>
      <c r="B20400" t="s">
        <v>47366</v>
      </c>
      <c r="C20400" s="354" t="s">
        <v>47</v>
      </c>
      <c r="D20400" s="355">
        <v>4408.6000000000004</v>
      </c>
    </row>
    <row r="20401" spans="1:4">
      <c r="A20401" s="354" t="s">
        <v>47368</v>
      </c>
      <c r="B20401" t="s">
        <v>47369</v>
      </c>
      <c r="C20401" s="354" t="s">
        <v>47</v>
      </c>
      <c r="D20401" s="355">
        <v>5052.16</v>
      </c>
    </row>
    <row r="20402" spans="1:4">
      <c r="A20402" s="354" t="s">
        <v>47370</v>
      </c>
      <c r="B20402" t="s">
        <v>47369</v>
      </c>
      <c r="C20402" s="354" t="s">
        <v>47</v>
      </c>
      <c r="D20402" s="355">
        <v>5052.16</v>
      </c>
    </row>
    <row r="20403" spans="1:4">
      <c r="A20403" s="354" t="s">
        <v>47371</v>
      </c>
      <c r="B20403" t="s">
        <v>47372</v>
      </c>
      <c r="C20403" s="354" t="s">
        <v>47</v>
      </c>
      <c r="D20403" s="355">
        <v>5299.7</v>
      </c>
    </row>
    <row r="20404" spans="1:4">
      <c r="A20404" s="354" t="s">
        <v>47373</v>
      </c>
      <c r="B20404" t="s">
        <v>47372</v>
      </c>
      <c r="C20404" s="354" t="s">
        <v>47</v>
      </c>
      <c r="D20404" s="355">
        <v>5299.7</v>
      </c>
    </row>
    <row r="20405" spans="1:4">
      <c r="A20405" s="354" t="s">
        <v>47374</v>
      </c>
      <c r="B20405" t="s">
        <v>47375</v>
      </c>
      <c r="C20405" s="354" t="s">
        <v>47</v>
      </c>
      <c r="D20405" s="355">
        <v>5633.38</v>
      </c>
    </row>
    <row r="20406" spans="1:4">
      <c r="A20406" s="354" t="s">
        <v>47376</v>
      </c>
      <c r="B20406" t="s">
        <v>47375</v>
      </c>
      <c r="C20406" s="354" t="s">
        <v>47</v>
      </c>
      <c r="D20406" s="355">
        <v>5633.38</v>
      </c>
    </row>
    <row r="20407" spans="1:4">
      <c r="A20407" s="354" t="s">
        <v>47377</v>
      </c>
      <c r="B20407" t="s">
        <v>47378</v>
      </c>
      <c r="C20407" s="354" t="s">
        <v>47</v>
      </c>
      <c r="D20407" s="355">
        <v>5909.4</v>
      </c>
    </row>
    <row r="20408" spans="1:4">
      <c r="A20408" s="354" t="s">
        <v>47379</v>
      </c>
      <c r="B20408" t="s">
        <v>47378</v>
      </c>
      <c r="C20408" s="354" t="s">
        <v>47</v>
      </c>
      <c r="D20408" s="355">
        <v>5909.4</v>
      </c>
    </row>
    <row r="20409" spans="1:4">
      <c r="A20409" s="354" t="s">
        <v>47380</v>
      </c>
      <c r="B20409" t="s">
        <v>47381</v>
      </c>
      <c r="C20409" s="354" t="s">
        <v>47</v>
      </c>
      <c r="D20409" s="355">
        <v>5901.64</v>
      </c>
    </row>
    <row r="20410" spans="1:4">
      <c r="A20410" s="354" t="s">
        <v>47382</v>
      </c>
      <c r="B20410" t="s">
        <v>47381</v>
      </c>
      <c r="C20410" s="354" t="s">
        <v>47</v>
      </c>
      <c r="D20410" s="355">
        <v>5901.64</v>
      </c>
    </row>
    <row r="20411" spans="1:4">
      <c r="A20411" s="354" t="s">
        <v>47383</v>
      </c>
      <c r="B20411" t="s">
        <v>47384</v>
      </c>
      <c r="C20411" s="354" t="s">
        <v>47</v>
      </c>
      <c r="D20411" s="355">
        <v>6190.8</v>
      </c>
    </row>
    <row r="20412" spans="1:4">
      <c r="A20412" s="354" t="s">
        <v>47385</v>
      </c>
      <c r="B20412" t="s">
        <v>47384</v>
      </c>
      <c r="C20412" s="354" t="s">
        <v>47</v>
      </c>
      <c r="D20412" s="355">
        <v>6190.8</v>
      </c>
    </row>
    <row r="20413" spans="1:4">
      <c r="A20413" s="354" t="s">
        <v>47386</v>
      </c>
      <c r="B20413" t="s">
        <v>47387</v>
      </c>
      <c r="C20413" s="354" t="s">
        <v>47</v>
      </c>
      <c r="D20413" s="355">
        <v>7064.08</v>
      </c>
    </row>
    <row r="20414" spans="1:4">
      <c r="A20414" s="354" t="s">
        <v>47388</v>
      </c>
      <c r="B20414" t="s">
        <v>47387</v>
      </c>
      <c r="C20414" s="354" t="s">
        <v>47</v>
      </c>
      <c r="D20414" s="355">
        <v>7064.08</v>
      </c>
    </row>
    <row r="20415" spans="1:4">
      <c r="A20415" s="354" t="s">
        <v>47389</v>
      </c>
      <c r="B20415" t="s">
        <v>47390</v>
      </c>
      <c r="C20415" s="354" t="s">
        <v>47</v>
      </c>
      <c r="D20415" s="355">
        <v>7410.2</v>
      </c>
    </row>
    <row r="20416" spans="1:4">
      <c r="A20416" s="354" t="s">
        <v>47391</v>
      </c>
      <c r="B20416" t="s">
        <v>47390</v>
      </c>
      <c r="C20416" s="354" t="s">
        <v>47</v>
      </c>
      <c r="D20416" s="355">
        <v>7410.2</v>
      </c>
    </row>
    <row r="20417" spans="1:4">
      <c r="A20417" s="354" t="s">
        <v>47392</v>
      </c>
      <c r="B20417" t="s">
        <v>47393</v>
      </c>
      <c r="C20417" s="354" t="s">
        <v>47</v>
      </c>
      <c r="D20417" s="355">
        <v>9340.31</v>
      </c>
    </row>
    <row r="20418" spans="1:4">
      <c r="A20418" s="354" t="s">
        <v>47394</v>
      </c>
      <c r="B20418" t="s">
        <v>47393</v>
      </c>
      <c r="C20418" s="354" t="s">
        <v>47</v>
      </c>
      <c r="D20418" s="355">
        <v>9340.31</v>
      </c>
    </row>
    <row r="20419" spans="1:4">
      <c r="A20419" s="354" t="s">
        <v>47395</v>
      </c>
      <c r="B20419" t="s">
        <v>47396</v>
      </c>
      <c r="C20419" s="354" t="s">
        <v>47</v>
      </c>
      <c r="D20419" s="355">
        <v>10034.4</v>
      </c>
    </row>
    <row r="20420" spans="1:4">
      <c r="A20420" s="354" t="s">
        <v>47397</v>
      </c>
      <c r="B20420" t="s">
        <v>47396</v>
      </c>
      <c r="C20420" s="354" t="s">
        <v>47</v>
      </c>
      <c r="D20420" s="355">
        <v>10034.4</v>
      </c>
    </row>
    <row r="20421" spans="1:4">
      <c r="A20421" s="354" t="s">
        <v>47398</v>
      </c>
      <c r="B20421" t="s">
        <v>47399</v>
      </c>
      <c r="C20421" s="354" t="s">
        <v>47</v>
      </c>
      <c r="D20421" s="355">
        <v>17790.78</v>
      </c>
    </row>
    <row r="20422" spans="1:4">
      <c r="A20422" s="354" t="s">
        <v>47400</v>
      </c>
      <c r="B20422" t="s">
        <v>47399</v>
      </c>
      <c r="C20422" s="354" t="s">
        <v>47</v>
      </c>
      <c r="D20422" s="355">
        <v>17790.78</v>
      </c>
    </row>
    <row r="20423" spans="1:4">
      <c r="A20423" s="354" t="s">
        <v>47401</v>
      </c>
      <c r="B20423" t="s">
        <v>47402</v>
      </c>
      <c r="C20423" s="354" t="s">
        <v>47</v>
      </c>
      <c r="D20423" s="355">
        <v>18179</v>
      </c>
    </row>
    <row r="20424" spans="1:4">
      <c r="A20424" s="354" t="s">
        <v>47403</v>
      </c>
      <c r="B20424" t="s">
        <v>47402</v>
      </c>
      <c r="C20424" s="354" t="s">
        <v>47</v>
      </c>
      <c r="D20424" s="355">
        <v>18179</v>
      </c>
    </row>
    <row r="20425" spans="1:4">
      <c r="A20425" s="354" t="s">
        <v>47404</v>
      </c>
      <c r="B20425" t="s">
        <v>47405</v>
      </c>
      <c r="C20425" s="354" t="s">
        <v>47</v>
      </c>
      <c r="D20425" s="355">
        <v>23860.720000000001</v>
      </c>
    </row>
    <row r="20426" spans="1:4">
      <c r="A20426" s="354" t="s">
        <v>47406</v>
      </c>
      <c r="B20426" t="s">
        <v>47405</v>
      </c>
      <c r="C20426" s="354" t="s">
        <v>47</v>
      </c>
      <c r="D20426" s="355">
        <v>23860.720000000001</v>
      </c>
    </row>
    <row r="20427" spans="1:4">
      <c r="A20427" s="354" t="s">
        <v>47407</v>
      </c>
      <c r="B20427" t="s">
        <v>47408</v>
      </c>
      <c r="C20427" s="354" t="s">
        <v>47</v>
      </c>
      <c r="D20427" s="355">
        <v>24514</v>
      </c>
    </row>
    <row r="20428" spans="1:4">
      <c r="A20428" s="354" t="s">
        <v>47409</v>
      </c>
      <c r="B20428" t="s">
        <v>47408</v>
      </c>
      <c r="C20428" s="354" t="s">
        <v>47</v>
      </c>
      <c r="D20428" s="355">
        <v>24514</v>
      </c>
    </row>
    <row r="20429" spans="1:4">
      <c r="A20429" s="354" t="s">
        <v>47410</v>
      </c>
      <c r="B20429" t="s">
        <v>47411</v>
      </c>
      <c r="C20429" s="354" t="s">
        <v>47</v>
      </c>
      <c r="D20429" s="355">
        <v>26872.27</v>
      </c>
    </row>
    <row r="20430" spans="1:4">
      <c r="A20430" s="354" t="s">
        <v>47412</v>
      </c>
      <c r="B20430" t="s">
        <v>47411</v>
      </c>
      <c r="C20430" s="354" t="s">
        <v>47</v>
      </c>
      <c r="D20430" s="355">
        <v>26872.27</v>
      </c>
    </row>
    <row r="20431" spans="1:4">
      <c r="A20431" s="354" t="s">
        <v>47413</v>
      </c>
      <c r="B20431" t="s">
        <v>47414</v>
      </c>
      <c r="C20431" s="354" t="s">
        <v>47</v>
      </c>
      <c r="D20431" s="355">
        <v>27608</v>
      </c>
    </row>
    <row r="20432" spans="1:4">
      <c r="A20432" s="354" t="s">
        <v>47415</v>
      </c>
      <c r="B20432" t="s">
        <v>47414</v>
      </c>
      <c r="C20432" s="354" t="s">
        <v>47</v>
      </c>
      <c r="D20432" s="355">
        <v>27608</v>
      </c>
    </row>
    <row r="20433" spans="1:4">
      <c r="A20433" s="354" t="s">
        <v>47416</v>
      </c>
      <c r="B20433" t="s">
        <v>47417</v>
      </c>
      <c r="C20433" s="354" t="s">
        <v>47</v>
      </c>
      <c r="D20433" s="355">
        <v>31876.07</v>
      </c>
    </row>
    <row r="20434" spans="1:4">
      <c r="A20434" s="354" t="s">
        <v>47418</v>
      </c>
      <c r="B20434" t="s">
        <v>47417</v>
      </c>
      <c r="C20434" s="354" t="s">
        <v>47</v>
      </c>
      <c r="D20434" s="355">
        <v>31876.07</v>
      </c>
    </row>
    <row r="20435" spans="1:4">
      <c r="A20435" s="354" t="s">
        <v>47419</v>
      </c>
      <c r="B20435" t="s">
        <v>47420</v>
      </c>
      <c r="C20435" s="354" t="s">
        <v>47</v>
      </c>
      <c r="D20435" s="355">
        <v>32748.799999999999</v>
      </c>
    </row>
    <row r="20436" spans="1:4">
      <c r="A20436" s="354" t="s">
        <v>47421</v>
      </c>
      <c r="B20436" t="s">
        <v>47420</v>
      </c>
      <c r="C20436" s="354" t="s">
        <v>47</v>
      </c>
      <c r="D20436" s="355">
        <v>32748.799999999999</v>
      </c>
    </row>
    <row r="20437" spans="1:4">
      <c r="A20437" s="354" t="s">
        <v>47422</v>
      </c>
      <c r="B20437" t="s">
        <v>47423</v>
      </c>
      <c r="C20437" s="354" t="s">
        <v>47</v>
      </c>
      <c r="D20437" s="355">
        <v>19271.86</v>
      </c>
    </row>
    <row r="20438" spans="1:4">
      <c r="A20438" s="354" t="s">
        <v>47424</v>
      </c>
      <c r="B20438" t="s">
        <v>47423</v>
      </c>
      <c r="C20438" s="354" t="s">
        <v>47</v>
      </c>
      <c r="D20438" s="355">
        <v>19271.86</v>
      </c>
    </row>
    <row r="20439" spans="1:4">
      <c r="A20439" s="354" t="s">
        <v>47425</v>
      </c>
      <c r="B20439" t="s">
        <v>47426</v>
      </c>
      <c r="C20439" s="354" t="s">
        <v>47</v>
      </c>
      <c r="D20439" s="355">
        <v>19790.400000000001</v>
      </c>
    </row>
    <row r="20440" spans="1:4">
      <c r="A20440" s="354" t="s">
        <v>47427</v>
      </c>
      <c r="B20440" t="s">
        <v>47426</v>
      </c>
      <c r="C20440" s="354" t="s">
        <v>47</v>
      </c>
      <c r="D20440" s="355">
        <v>19790.400000000001</v>
      </c>
    </row>
    <row r="20441" spans="1:4">
      <c r="A20441" s="354" t="s">
        <v>47428</v>
      </c>
      <c r="B20441" t="s">
        <v>47429</v>
      </c>
      <c r="C20441" s="354" t="s">
        <v>47</v>
      </c>
      <c r="D20441" s="355">
        <v>22639.26</v>
      </c>
    </row>
    <row r="20442" spans="1:4">
      <c r="A20442" s="354" t="s">
        <v>47430</v>
      </c>
      <c r="B20442" t="s">
        <v>47429</v>
      </c>
      <c r="C20442" s="354" t="s">
        <v>47</v>
      </c>
      <c r="D20442" s="355">
        <v>22639.26</v>
      </c>
    </row>
    <row r="20443" spans="1:4">
      <c r="A20443" s="354" t="s">
        <v>47431</v>
      </c>
      <c r="B20443" t="s">
        <v>47432</v>
      </c>
      <c r="C20443" s="354" t="s">
        <v>47</v>
      </c>
      <c r="D20443" s="355">
        <v>23248.400000000001</v>
      </c>
    </row>
    <row r="20444" spans="1:4">
      <c r="A20444" s="354" t="s">
        <v>47433</v>
      </c>
      <c r="B20444" t="s">
        <v>47432</v>
      </c>
      <c r="C20444" s="354" t="s">
        <v>47</v>
      </c>
      <c r="D20444" s="355">
        <v>23248.400000000001</v>
      </c>
    </row>
    <row r="20445" spans="1:4">
      <c r="A20445" s="354" t="s">
        <v>47434</v>
      </c>
      <c r="B20445" t="s">
        <v>47435</v>
      </c>
      <c r="C20445" s="354" t="s">
        <v>47</v>
      </c>
      <c r="D20445" s="355">
        <v>21758.560000000001</v>
      </c>
    </row>
    <row r="20446" spans="1:4">
      <c r="A20446" s="354" t="s">
        <v>47436</v>
      </c>
      <c r="B20446" t="s">
        <v>47435</v>
      </c>
      <c r="C20446" s="354" t="s">
        <v>47</v>
      </c>
      <c r="D20446" s="355">
        <v>21758.560000000001</v>
      </c>
    </row>
    <row r="20447" spans="1:4">
      <c r="A20447" s="354" t="s">
        <v>47437</v>
      </c>
      <c r="B20447" t="s">
        <v>47438</v>
      </c>
      <c r="C20447" s="354" t="s">
        <v>47</v>
      </c>
      <c r="D20447" s="355">
        <v>22344</v>
      </c>
    </row>
    <row r="20448" spans="1:4">
      <c r="A20448" s="354" t="s">
        <v>47439</v>
      </c>
      <c r="B20448" t="s">
        <v>47438</v>
      </c>
      <c r="C20448" s="354" t="s">
        <v>47</v>
      </c>
      <c r="D20448" s="355">
        <v>22344</v>
      </c>
    </row>
    <row r="20449" spans="1:4">
      <c r="A20449" s="354" t="s">
        <v>47440</v>
      </c>
      <c r="B20449" t="s">
        <v>47441</v>
      </c>
      <c r="C20449" s="354" t="s">
        <v>47</v>
      </c>
      <c r="D20449" s="355">
        <v>30565.59</v>
      </c>
    </row>
    <row r="20450" spans="1:4">
      <c r="A20450" s="354" t="s">
        <v>47442</v>
      </c>
      <c r="B20450" t="s">
        <v>47441</v>
      </c>
      <c r="C20450" s="354" t="s">
        <v>47</v>
      </c>
      <c r="D20450" s="355">
        <v>30565.59</v>
      </c>
    </row>
    <row r="20451" spans="1:4">
      <c r="A20451" s="354" t="s">
        <v>47443</v>
      </c>
      <c r="B20451" t="s">
        <v>47444</v>
      </c>
      <c r="C20451" s="354" t="s">
        <v>47</v>
      </c>
      <c r="D20451" s="355">
        <v>31388</v>
      </c>
    </row>
    <row r="20452" spans="1:4">
      <c r="A20452" s="354" t="s">
        <v>47445</v>
      </c>
      <c r="B20452" t="s">
        <v>47444</v>
      </c>
      <c r="C20452" s="354" t="s">
        <v>47</v>
      </c>
      <c r="D20452" s="355">
        <v>31388</v>
      </c>
    </row>
    <row r="20453" spans="1:4">
      <c r="A20453" s="354" t="s">
        <v>47446</v>
      </c>
      <c r="B20453" t="s">
        <v>47447</v>
      </c>
      <c r="C20453" s="354" t="s">
        <v>47</v>
      </c>
      <c r="D20453" s="355">
        <v>23830.799999999999</v>
      </c>
    </row>
    <row r="20454" spans="1:4">
      <c r="A20454" s="354" t="s">
        <v>47448</v>
      </c>
      <c r="B20454" t="s">
        <v>47447</v>
      </c>
      <c r="C20454" s="354" t="s">
        <v>47</v>
      </c>
      <c r="D20454" s="355">
        <v>23830.799999999999</v>
      </c>
    </row>
    <row r="20455" spans="1:4">
      <c r="A20455" s="354" t="s">
        <v>47449</v>
      </c>
      <c r="B20455" t="s">
        <v>47450</v>
      </c>
      <c r="C20455" s="354" t="s">
        <v>47</v>
      </c>
      <c r="D20455" s="355">
        <v>24472</v>
      </c>
    </row>
    <row r="20456" spans="1:4">
      <c r="A20456" s="354" t="s">
        <v>47451</v>
      </c>
      <c r="B20456" t="s">
        <v>47450</v>
      </c>
      <c r="C20456" s="354" t="s">
        <v>47</v>
      </c>
      <c r="D20456" s="355">
        <v>24472</v>
      </c>
    </row>
    <row r="20457" spans="1:4">
      <c r="A20457" s="354" t="s">
        <v>47452</v>
      </c>
      <c r="B20457" t="s">
        <v>47453</v>
      </c>
      <c r="C20457" s="354" t="s">
        <v>47</v>
      </c>
      <c r="D20457" s="355">
        <v>32534.23</v>
      </c>
    </row>
    <row r="20458" spans="1:4">
      <c r="A20458" s="354" t="s">
        <v>47454</v>
      </c>
      <c r="B20458" t="s">
        <v>47453</v>
      </c>
      <c r="C20458" s="354" t="s">
        <v>47</v>
      </c>
      <c r="D20458" s="355">
        <v>32534.23</v>
      </c>
    </row>
    <row r="20459" spans="1:4">
      <c r="A20459" s="354" t="s">
        <v>47455</v>
      </c>
      <c r="B20459" t="s">
        <v>47456</v>
      </c>
      <c r="C20459" s="354" t="s">
        <v>47</v>
      </c>
      <c r="D20459" s="355">
        <v>33409.599999999999</v>
      </c>
    </row>
    <row r="20460" spans="1:4">
      <c r="A20460" s="354" t="s">
        <v>47457</v>
      </c>
      <c r="B20460" t="s">
        <v>47456</v>
      </c>
      <c r="C20460" s="354" t="s">
        <v>47</v>
      </c>
      <c r="D20460" s="355">
        <v>33409.599999999999</v>
      </c>
    </row>
    <row r="20461" spans="1:4">
      <c r="A20461" s="354" t="s">
        <v>47458</v>
      </c>
      <c r="B20461" t="s">
        <v>47459</v>
      </c>
      <c r="C20461" s="354" t="s">
        <v>47</v>
      </c>
      <c r="D20461" s="355">
        <v>26783.75</v>
      </c>
    </row>
    <row r="20462" spans="1:4">
      <c r="A20462" s="354" t="s">
        <v>47460</v>
      </c>
      <c r="B20462" t="s">
        <v>47459</v>
      </c>
      <c r="C20462" s="354" t="s">
        <v>47</v>
      </c>
      <c r="D20462" s="355">
        <v>26783.75</v>
      </c>
    </row>
    <row r="20463" spans="1:4">
      <c r="A20463" s="354" t="s">
        <v>47461</v>
      </c>
      <c r="B20463" t="s">
        <v>47462</v>
      </c>
      <c r="C20463" s="354" t="s">
        <v>47</v>
      </c>
      <c r="D20463" s="355">
        <v>27504.400000000001</v>
      </c>
    </row>
    <row r="20464" spans="1:4">
      <c r="A20464" s="354" t="s">
        <v>47463</v>
      </c>
      <c r="B20464" t="s">
        <v>47462</v>
      </c>
      <c r="C20464" s="354" t="s">
        <v>47</v>
      </c>
      <c r="D20464" s="355">
        <v>27504.400000000001</v>
      </c>
    </row>
    <row r="20465" spans="1:4">
      <c r="A20465" s="354" t="s">
        <v>47464</v>
      </c>
      <c r="B20465" t="s">
        <v>47465</v>
      </c>
      <c r="C20465" s="354" t="s">
        <v>47</v>
      </c>
      <c r="D20465" s="355">
        <v>36108.85</v>
      </c>
    </row>
    <row r="20466" spans="1:4">
      <c r="A20466" s="354" t="s">
        <v>47466</v>
      </c>
      <c r="B20466" t="s">
        <v>47465</v>
      </c>
      <c r="C20466" s="354" t="s">
        <v>47</v>
      </c>
      <c r="D20466" s="355">
        <v>36108.85</v>
      </c>
    </row>
    <row r="20467" spans="1:4">
      <c r="A20467" s="354" t="s">
        <v>47467</v>
      </c>
      <c r="B20467" t="s">
        <v>47468</v>
      </c>
      <c r="C20467" s="354" t="s">
        <v>47</v>
      </c>
      <c r="D20467" s="355">
        <v>37080.400000000001</v>
      </c>
    </row>
    <row r="20468" spans="1:4">
      <c r="A20468" s="354" t="s">
        <v>47469</v>
      </c>
      <c r="B20468" t="s">
        <v>47468</v>
      </c>
      <c r="C20468" s="354" t="s">
        <v>47</v>
      </c>
      <c r="D20468" s="355">
        <v>37080.400000000001</v>
      </c>
    </row>
    <row r="20469" spans="1:4">
      <c r="A20469" s="354" t="s">
        <v>47470</v>
      </c>
      <c r="B20469" t="s">
        <v>47471</v>
      </c>
      <c r="C20469" s="354" t="s">
        <v>47</v>
      </c>
      <c r="D20469" s="355">
        <v>35962.17</v>
      </c>
    </row>
    <row r="20470" spans="1:4">
      <c r="A20470" s="354" t="s">
        <v>47472</v>
      </c>
      <c r="B20470" t="s">
        <v>47471</v>
      </c>
      <c r="C20470" s="354" t="s">
        <v>47</v>
      </c>
      <c r="D20470" s="355">
        <v>35962.17</v>
      </c>
    </row>
    <row r="20471" spans="1:4">
      <c r="A20471" s="354" t="s">
        <v>47473</v>
      </c>
      <c r="B20471" t="s">
        <v>47474</v>
      </c>
      <c r="C20471" s="354" t="s">
        <v>47</v>
      </c>
      <c r="D20471" s="355">
        <v>37836.800000000003</v>
      </c>
    </row>
    <row r="20472" spans="1:4">
      <c r="A20472" s="354" t="s">
        <v>47475</v>
      </c>
      <c r="B20472" t="s">
        <v>47474</v>
      </c>
      <c r="C20472" s="354" t="s">
        <v>47</v>
      </c>
      <c r="D20472" s="355">
        <v>37836.800000000003</v>
      </c>
    </row>
    <row r="20473" spans="1:4">
      <c r="A20473" s="354" t="s">
        <v>47476</v>
      </c>
      <c r="B20473" t="s">
        <v>47477</v>
      </c>
      <c r="C20473" s="354" t="s">
        <v>47</v>
      </c>
      <c r="D20473" s="355">
        <v>53772.94</v>
      </c>
    </row>
    <row r="20474" spans="1:4">
      <c r="A20474" s="354" t="s">
        <v>47478</v>
      </c>
      <c r="B20474" t="s">
        <v>47477</v>
      </c>
      <c r="C20474" s="354" t="s">
        <v>47</v>
      </c>
      <c r="D20474" s="355">
        <v>53772.94</v>
      </c>
    </row>
    <row r="20475" spans="1:4">
      <c r="A20475" s="354" t="s">
        <v>47479</v>
      </c>
      <c r="B20475" t="s">
        <v>47480</v>
      </c>
      <c r="C20475" s="354" t="s">
        <v>47</v>
      </c>
      <c r="D20475" s="355">
        <v>56576</v>
      </c>
    </row>
    <row r="20476" spans="1:4">
      <c r="A20476" s="354" t="s">
        <v>47481</v>
      </c>
      <c r="B20476" t="s">
        <v>47480</v>
      </c>
      <c r="C20476" s="354" t="s">
        <v>47</v>
      </c>
      <c r="D20476" s="355">
        <v>56576</v>
      </c>
    </row>
    <row r="20477" spans="1:4">
      <c r="A20477" s="354" t="s">
        <v>47482</v>
      </c>
      <c r="B20477" t="s">
        <v>47483</v>
      </c>
      <c r="C20477" s="354" t="s">
        <v>47</v>
      </c>
      <c r="D20477" s="355">
        <v>51968.4</v>
      </c>
    </row>
    <row r="20478" spans="1:4">
      <c r="A20478" s="354" t="s">
        <v>47484</v>
      </c>
      <c r="B20478" t="s">
        <v>47483</v>
      </c>
      <c r="C20478" s="354" t="s">
        <v>47</v>
      </c>
      <c r="D20478" s="355">
        <v>51968.4</v>
      </c>
    </row>
    <row r="20479" spans="1:4">
      <c r="A20479" s="354" t="s">
        <v>47485</v>
      </c>
      <c r="B20479" t="s">
        <v>47486</v>
      </c>
      <c r="C20479" s="354" t="s">
        <v>47</v>
      </c>
      <c r="D20479" s="355">
        <v>54890</v>
      </c>
    </row>
    <row r="20480" spans="1:4">
      <c r="A20480" s="354" t="s">
        <v>47487</v>
      </c>
      <c r="B20480" t="s">
        <v>47486</v>
      </c>
      <c r="C20480" s="354" t="s">
        <v>47</v>
      </c>
      <c r="D20480" s="355">
        <v>54890</v>
      </c>
    </row>
    <row r="20481" spans="1:4">
      <c r="A20481" s="354" t="s">
        <v>47488</v>
      </c>
      <c r="B20481" t="s">
        <v>47489</v>
      </c>
      <c r="C20481" s="354" t="s">
        <v>47</v>
      </c>
      <c r="D20481" s="355">
        <v>73795.12</v>
      </c>
    </row>
    <row r="20482" spans="1:4">
      <c r="A20482" s="354" t="s">
        <v>47490</v>
      </c>
      <c r="B20482" t="s">
        <v>47489</v>
      </c>
      <c r="C20482" s="354" t="s">
        <v>47</v>
      </c>
      <c r="D20482" s="355">
        <v>73795.12</v>
      </c>
    </row>
    <row r="20483" spans="1:4">
      <c r="A20483" s="354" t="s">
        <v>47491</v>
      </c>
      <c r="B20483" t="s">
        <v>47492</v>
      </c>
      <c r="C20483" s="354" t="s">
        <v>47</v>
      </c>
      <c r="D20483" s="355">
        <v>77943.8</v>
      </c>
    </row>
    <row r="20484" spans="1:4">
      <c r="A20484" s="354" t="s">
        <v>47493</v>
      </c>
      <c r="B20484" t="s">
        <v>47492</v>
      </c>
      <c r="C20484" s="354" t="s">
        <v>47</v>
      </c>
      <c r="D20484" s="355">
        <v>77943.8</v>
      </c>
    </row>
    <row r="20485" spans="1:4">
      <c r="A20485" s="354" t="s">
        <v>47494</v>
      </c>
      <c r="B20485" t="s">
        <v>47495</v>
      </c>
      <c r="C20485" s="354" t="s">
        <v>47</v>
      </c>
      <c r="D20485" s="355">
        <v>78377.789999999994</v>
      </c>
    </row>
    <row r="20486" spans="1:4">
      <c r="A20486" s="354" t="s">
        <v>47496</v>
      </c>
      <c r="B20486" t="s">
        <v>47495</v>
      </c>
      <c r="C20486" s="354" t="s">
        <v>47</v>
      </c>
      <c r="D20486" s="355">
        <v>78377.789999999994</v>
      </c>
    </row>
    <row r="20487" spans="1:4">
      <c r="A20487" s="354" t="s">
        <v>47497</v>
      </c>
      <c r="B20487" t="s">
        <v>47498</v>
      </c>
      <c r="C20487" s="354" t="s">
        <v>47</v>
      </c>
      <c r="D20487" s="355">
        <v>82784.100000000006</v>
      </c>
    </row>
    <row r="20488" spans="1:4">
      <c r="A20488" s="354" t="s">
        <v>47499</v>
      </c>
      <c r="B20488" t="s">
        <v>47498</v>
      </c>
      <c r="C20488" s="354" t="s">
        <v>47</v>
      </c>
      <c r="D20488" s="355">
        <v>82784.100000000006</v>
      </c>
    </row>
    <row r="20489" spans="1:4">
      <c r="A20489" s="354" t="s">
        <v>47500</v>
      </c>
      <c r="B20489" t="s">
        <v>47501</v>
      </c>
      <c r="C20489" s="354" t="s">
        <v>47</v>
      </c>
      <c r="D20489" s="355">
        <v>61133.73</v>
      </c>
    </row>
    <row r="20490" spans="1:4">
      <c r="A20490" s="354" t="s">
        <v>47502</v>
      </c>
      <c r="B20490" t="s">
        <v>47501</v>
      </c>
      <c r="C20490" s="354" t="s">
        <v>47</v>
      </c>
      <c r="D20490" s="355">
        <v>61133.73</v>
      </c>
    </row>
    <row r="20491" spans="1:4">
      <c r="A20491" s="354" t="s">
        <v>47503</v>
      </c>
      <c r="B20491" t="s">
        <v>47504</v>
      </c>
      <c r="C20491" s="354" t="s">
        <v>47</v>
      </c>
      <c r="D20491" s="355">
        <v>64570.6</v>
      </c>
    </row>
    <row r="20492" spans="1:4">
      <c r="A20492" s="354" t="s">
        <v>47505</v>
      </c>
      <c r="B20492" t="s">
        <v>47504</v>
      </c>
      <c r="C20492" s="354" t="s">
        <v>47</v>
      </c>
      <c r="D20492" s="355">
        <v>64570.6</v>
      </c>
    </row>
    <row r="20493" spans="1:4">
      <c r="A20493" s="354" t="s">
        <v>47506</v>
      </c>
      <c r="B20493" t="s">
        <v>47507</v>
      </c>
      <c r="C20493" s="354" t="s">
        <v>47</v>
      </c>
      <c r="D20493" s="355">
        <v>5293.75</v>
      </c>
    </row>
    <row r="20494" spans="1:4">
      <c r="A20494" s="354" t="s">
        <v>47508</v>
      </c>
      <c r="B20494" t="s">
        <v>47507</v>
      </c>
      <c r="C20494" s="354" t="s">
        <v>47</v>
      </c>
      <c r="D20494" s="355">
        <v>5293.75</v>
      </c>
    </row>
    <row r="20495" spans="1:4">
      <c r="A20495" s="354" t="s">
        <v>47509</v>
      </c>
      <c r="B20495" t="s">
        <v>47510</v>
      </c>
      <c r="C20495" s="354" t="s">
        <v>47</v>
      </c>
      <c r="D20495" s="355">
        <v>5477.8</v>
      </c>
    </row>
    <row r="20496" spans="1:4">
      <c r="A20496" s="354" t="s">
        <v>47511</v>
      </c>
      <c r="B20496" t="s">
        <v>47510</v>
      </c>
      <c r="C20496" s="354" t="s">
        <v>47</v>
      </c>
      <c r="D20496" s="355">
        <v>5477.8</v>
      </c>
    </row>
    <row r="20497" spans="1:4">
      <c r="A20497" s="354" t="s">
        <v>47512</v>
      </c>
      <c r="B20497" t="s">
        <v>47513</v>
      </c>
      <c r="C20497" s="354" t="s">
        <v>47</v>
      </c>
      <c r="D20497" s="355">
        <v>7029.4</v>
      </c>
    </row>
    <row r="20498" spans="1:4">
      <c r="A20498" s="354" t="s">
        <v>47514</v>
      </c>
      <c r="B20498" t="s">
        <v>47513</v>
      </c>
      <c r="C20498" s="354" t="s">
        <v>47</v>
      </c>
      <c r="D20498" s="355">
        <v>7029.4</v>
      </c>
    </row>
    <row r="20499" spans="1:4">
      <c r="A20499" s="354" t="s">
        <v>47515</v>
      </c>
      <c r="B20499" t="s">
        <v>47516</v>
      </c>
      <c r="C20499" s="354" t="s">
        <v>47</v>
      </c>
      <c r="D20499" s="355">
        <v>7273.8</v>
      </c>
    </row>
    <row r="20500" spans="1:4">
      <c r="A20500" s="354" t="s">
        <v>47517</v>
      </c>
      <c r="B20500" t="s">
        <v>47516</v>
      </c>
      <c r="C20500" s="354" t="s">
        <v>47</v>
      </c>
      <c r="D20500" s="355">
        <v>7273.8</v>
      </c>
    </row>
    <row r="20501" spans="1:4">
      <c r="A20501" s="354" t="s">
        <v>47518</v>
      </c>
      <c r="B20501" t="s">
        <v>47519</v>
      </c>
      <c r="C20501" s="354" t="s">
        <v>47</v>
      </c>
      <c r="D20501" s="355">
        <v>8808.4500000000007</v>
      </c>
    </row>
    <row r="20502" spans="1:4">
      <c r="A20502" s="354" t="s">
        <v>47520</v>
      </c>
      <c r="B20502" t="s">
        <v>47519</v>
      </c>
      <c r="C20502" s="354" t="s">
        <v>47</v>
      </c>
      <c r="D20502" s="355">
        <v>8808.4500000000007</v>
      </c>
    </row>
    <row r="20503" spans="1:4">
      <c r="A20503" s="354" t="s">
        <v>47521</v>
      </c>
      <c r="B20503" t="s">
        <v>47522</v>
      </c>
      <c r="C20503" s="354" t="s">
        <v>47</v>
      </c>
      <c r="D20503" s="355">
        <v>9114.7000000000007</v>
      </c>
    </row>
    <row r="20504" spans="1:4">
      <c r="A20504" s="354" t="s">
        <v>47523</v>
      </c>
      <c r="B20504" t="s">
        <v>47522</v>
      </c>
      <c r="C20504" s="354" t="s">
        <v>47</v>
      </c>
      <c r="D20504" s="355">
        <v>9114.7000000000007</v>
      </c>
    </row>
    <row r="20505" spans="1:4">
      <c r="A20505" s="354" t="s">
        <v>47524</v>
      </c>
      <c r="B20505" t="s">
        <v>47525</v>
      </c>
      <c r="C20505" s="354" t="s">
        <v>47</v>
      </c>
      <c r="D20505" s="355">
        <v>10587.5</v>
      </c>
    </row>
    <row r="20506" spans="1:4">
      <c r="A20506" s="354" t="s">
        <v>47526</v>
      </c>
      <c r="B20506" t="s">
        <v>47525</v>
      </c>
      <c r="C20506" s="354" t="s">
        <v>47</v>
      </c>
      <c r="D20506" s="355">
        <v>10587.5</v>
      </c>
    </row>
    <row r="20507" spans="1:4">
      <c r="A20507" s="354" t="s">
        <v>47527</v>
      </c>
      <c r="B20507" t="s">
        <v>47528</v>
      </c>
      <c r="C20507" s="354" t="s">
        <v>47</v>
      </c>
      <c r="D20507" s="355">
        <v>10955.6</v>
      </c>
    </row>
    <row r="20508" spans="1:4">
      <c r="A20508" s="354" t="s">
        <v>47529</v>
      </c>
      <c r="B20508" t="s">
        <v>47528</v>
      </c>
      <c r="C20508" s="354" t="s">
        <v>47</v>
      </c>
      <c r="D20508" s="355">
        <v>10955.6</v>
      </c>
    </row>
    <row r="20509" spans="1:4">
      <c r="A20509" s="354" t="s">
        <v>47530</v>
      </c>
      <c r="B20509" t="s">
        <v>47531</v>
      </c>
      <c r="C20509" s="354" t="s">
        <v>47</v>
      </c>
      <c r="D20509" s="355">
        <v>12323.15</v>
      </c>
    </row>
    <row r="20510" spans="1:4">
      <c r="A20510" s="354" t="s">
        <v>47532</v>
      </c>
      <c r="B20510" t="s">
        <v>47531</v>
      </c>
      <c r="C20510" s="354" t="s">
        <v>47</v>
      </c>
      <c r="D20510" s="355">
        <v>12323.15</v>
      </c>
    </row>
    <row r="20511" spans="1:4">
      <c r="A20511" s="354" t="s">
        <v>47533</v>
      </c>
      <c r="B20511" t="s">
        <v>47534</v>
      </c>
      <c r="C20511" s="354" t="s">
        <v>47</v>
      </c>
      <c r="D20511" s="355">
        <v>12751.6</v>
      </c>
    </row>
    <row r="20512" spans="1:4">
      <c r="A20512" s="354" t="s">
        <v>47535</v>
      </c>
      <c r="B20512" t="s">
        <v>47534</v>
      </c>
      <c r="C20512" s="354" t="s">
        <v>47</v>
      </c>
      <c r="D20512" s="355">
        <v>12751.6</v>
      </c>
    </row>
    <row r="20513" spans="1:4">
      <c r="A20513" s="354" t="s">
        <v>47536</v>
      </c>
      <c r="B20513" t="s">
        <v>47537</v>
      </c>
      <c r="C20513" s="354" t="s">
        <v>47</v>
      </c>
      <c r="D20513" s="355">
        <v>14102.2</v>
      </c>
    </row>
    <row r="20514" spans="1:4">
      <c r="A20514" s="354" t="s">
        <v>47538</v>
      </c>
      <c r="B20514" t="s">
        <v>47537</v>
      </c>
      <c r="C20514" s="354" t="s">
        <v>47</v>
      </c>
      <c r="D20514" s="355">
        <v>14102.2</v>
      </c>
    </row>
    <row r="20515" spans="1:4">
      <c r="A20515" s="354" t="s">
        <v>47539</v>
      </c>
      <c r="B20515" t="s">
        <v>47540</v>
      </c>
      <c r="C20515" s="354" t="s">
        <v>47</v>
      </c>
      <c r="D20515" s="355">
        <v>14592.5</v>
      </c>
    </row>
    <row r="20516" spans="1:4">
      <c r="A20516" s="354" t="s">
        <v>47541</v>
      </c>
      <c r="B20516" t="s">
        <v>47540</v>
      </c>
      <c r="C20516" s="354" t="s">
        <v>47</v>
      </c>
      <c r="D20516" s="355">
        <v>14592.5</v>
      </c>
    </row>
    <row r="20517" spans="1:4">
      <c r="A20517" s="354" t="s">
        <v>47542</v>
      </c>
      <c r="B20517" t="s">
        <v>47543</v>
      </c>
      <c r="C20517" s="354" t="s">
        <v>47</v>
      </c>
      <c r="D20517" s="355">
        <v>15837.86</v>
      </c>
    </row>
    <row r="20518" spans="1:4">
      <c r="A20518" s="354" t="s">
        <v>47544</v>
      </c>
      <c r="B20518" t="s">
        <v>47543</v>
      </c>
      <c r="C20518" s="354" t="s">
        <v>47</v>
      </c>
      <c r="D20518" s="355">
        <v>15837.86</v>
      </c>
    </row>
    <row r="20519" spans="1:4">
      <c r="A20519" s="354" t="s">
        <v>47545</v>
      </c>
      <c r="B20519" t="s">
        <v>47546</v>
      </c>
      <c r="C20519" s="354" t="s">
        <v>47</v>
      </c>
      <c r="D20519" s="355">
        <v>16388.5</v>
      </c>
    </row>
    <row r="20520" spans="1:4">
      <c r="A20520" s="354" t="s">
        <v>47547</v>
      </c>
      <c r="B20520" t="s">
        <v>47546</v>
      </c>
      <c r="C20520" s="354" t="s">
        <v>47</v>
      </c>
      <c r="D20520" s="355">
        <v>16388.5</v>
      </c>
    </row>
    <row r="20521" spans="1:4">
      <c r="A20521" s="354" t="s">
        <v>47548</v>
      </c>
      <c r="B20521" t="e">
        <v>#NAME?</v>
      </c>
      <c r="C20521" s="354" t="s">
        <v>47</v>
      </c>
      <c r="D20521" s="355">
        <v>20631.2</v>
      </c>
    </row>
    <row r="20522" spans="1:4">
      <c r="A20522" s="354" t="s">
        <v>47549</v>
      </c>
      <c r="B20522" t="e">
        <v>#NAME?</v>
      </c>
      <c r="C20522" s="354" t="s">
        <v>47</v>
      </c>
      <c r="D20522" s="355">
        <v>20631.2</v>
      </c>
    </row>
    <row r="20523" spans="1:4">
      <c r="A20523" s="354" t="s">
        <v>47550</v>
      </c>
      <c r="B20523" t="s">
        <v>47551</v>
      </c>
      <c r="C20523" s="354" t="s">
        <v>47</v>
      </c>
      <c r="D20523" s="355">
        <v>22000</v>
      </c>
    </row>
    <row r="20524" spans="1:4">
      <c r="A20524" s="354" t="s">
        <v>47552</v>
      </c>
      <c r="B20524" t="s">
        <v>47551</v>
      </c>
      <c r="C20524" s="354" t="s">
        <v>47</v>
      </c>
      <c r="D20524" s="355">
        <v>22000</v>
      </c>
    </row>
    <row r="20525" spans="1:4">
      <c r="A20525" s="354" t="s">
        <v>47553</v>
      </c>
      <c r="B20525" t="s">
        <v>47554</v>
      </c>
      <c r="C20525" s="354" t="s">
        <v>47</v>
      </c>
      <c r="D20525" s="355">
        <v>29622.27</v>
      </c>
    </row>
    <row r="20526" spans="1:4">
      <c r="A20526" s="354" t="s">
        <v>47555</v>
      </c>
      <c r="B20526" t="s">
        <v>47554</v>
      </c>
      <c r="C20526" s="354" t="s">
        <v>47</v>
      </c>
      <c r="D20526" s="355">
        <v>29622.27</v>
      </c>
    </row>
    <row r="20527" spans="1:4">
      <c r="A20527" s="354" t="s">
        <v>47556</v>
      </c>
      <c r="B20527" t="s">
        <v>47557</v>
      </c>
      <c r="C20527" s="354" t="s">
        <v>47</v>
      </c>
      <c r="D20527" s="355">
        <v>31785.5</v>
      </c>
    </row>
    <row r="20528" spans="1:4">
      <c r="A20528" s="354" t="s">
        <v>47558</v>
      </c>
      <c r="B20528" t="s">
        <v>47557</v>
      </c>
      <c r="C20528" s="354" t="s">
        <v>47</v>
      </c>
      <c r="D20528" s="355">
        <v>31785.5</v>
      </c>
    </row>
    <row r="20529" spans="1:4">
      <c r="A20529" s="354" t="s">
        <v>47559</v>
      </c>
      <c r="B20529" t="s">
        <v>47560</v>
      </c>
      <c r="C20529" s="354" t="s">
        <v>47</v>
      </c>
      <c r="D20529" s="355">
        <v>40320.81</v>
      </c>
    </row>
    <row r="20530" spans="1:4">
      <c r="A20530" s="354" t="s">
        <v>47561</v>
      </c>
      <c r="B20530" t="s">
        <v>47560</v>
      </c>
      <c r="C20530" s="354" t="s">
        <v>47</v>
      </c>
      <c r="D20530" s="355">
        <v>40320.81</v>
      </c>
    </row>
    <row r="20531" spans="1:4">
      <c r="A20531" s="354" t="s">
        <v>47562</v>
      </c>
      <c r="B20531" t="s">
        <v>47563</v>
      </c>
      <c r="C20531" s="354" t="s">
        <v>47</v>
      </c>
      <c r="D20531" s="355">
        <v>43416</v>
      </c>
    </row>
    <row r="20532" spans="1:4">
      <c r="A20532" s="354" t="s">
        <v>47564</v>
      </c>
      <c r="B20532" t="s">
        <v>47563</v>
      </c>
      <c r="C20532" s="354" t="s">
        <v>47</v>
      </c>
      <c r="D20532" s="355">
        <v>43416</v>
      </c>
    </row>
    <row r="20533" spans="1:4">
      <c r="A20533" s="354" t="s">
        <v>47565</v>
      </c>
      <c r="B20533" t="s">
        <v>47566</v>
      </c>
      <c r="C20533" s="354" t="s">
        <v>47</v>
      </c>
      <c r="D20533" s="355">
        <v>125.46</v>
      </c>
    </row>
    <row r="20534" spans="1:4">
      <c r="A20534" s="354" t="s">
        <v>47567</v>
      </c>
      <c r="B20534" t="s">
        <v>47566</v>
      </c>
      <c r="C20534" s="354" t="s">
        <v>47</v>
      </c>
      <c r="D20534" s="355">
        <v>113.44</v>
      </c>
    </row>
    <row r="20535" spans="1:4">
      <c r="A20535" s="354" t="s">
        <v>47568</v>
      </c>
      <c r="B20535" t="s">
        <v>47569</v>
      </c>
      <c r="C20535" s="354" t="s">
        <v>47</v>
      </c>
      <c r="D20535" s="355">
        <v>358.66</v>
      </c>
    </row>
    <row r="20536" spans="1:4">
      <c r="A20536" s="354" t="s">
        <v>47570</v>
      </c>
      <c r="B20536" t="s">
        <v>47569</v>
      </c>
      <c r="C20536" s="354" t="s">
        <v>47</v>
      </c>
      <c r="D20536" s="355">
        <v>322.22000000000003</v>
      </c>
    </row>
    <row r="20537" spans="1:4">
      <c r="A20537" s="354" t="s">
        <v>47571</v>
      </c>
      <c r="B20537" t="s">
        <v>47572</v>
      </c>
      <c r="C20537" s="354" t="s">
        <v>47</v>
      </c>
      <c r="D20537" s="355">
        <v>201.65</v>
      </c>
    </row>
    <row r="20538" spans="1:4">
      <c r="A20538" s="354" t="s">
        <v>47573</v>
      </c>
      <c r="B20538" t="s">
        <v>47572</v>
      </c>
      <c r="C20538" s="354" t="s">
        <v>47</v>
      </c>
      <c r="D20538" s="355">
        <v>188.58</v>
      </c>
    </row>
    <row r="20539" spans="1:4">
      <c r="A20539" s="354" t="s">
        <v>47574</v>
      </c>
      <c r="B20539" t="s">
        <v>47575</v>
      </c>
      <c r="C20539" s="354" t="s">
        <v>47</v>
      </c>
      <c r="D20539" s="355">
        <v>841.99</v>
      </c>
    </row>
    <row r="20540" spans="1:4">
      <c r="A20540" s="354" t="s">
        <v>47576</v>
      </c>
      <c r="B20540" t="s">
        <v>47575</v>
      </c>
      <c r="C20540" s="354" t="s">
        <v>47</v>
      </c>
      <c r="D20540" s="355">
        <v>783.15</v>
      </c>
    </row>
    <row r="20541" spans="1:4">
      <c r="A20541" s="354" t="s">
        <v>47577</v>
      </c>
      <c r="B20541" t="s">
        <v>47578</v>
      </c>
      <c r="C20541" s="354" t="s">
        <v>47</v>
      </c>
      <c r="D20541" s="355">
        <v>962.28</v>
      </c>
    </row>
    <row r="20542" spans="1:4">
      <c r="A20542" s="354" t="s">
        <v>47579</v>
      </c>
      <c r="B20542" t="s">
        <v>47578</v>
      </c>
      <c r="C20542" s="354" t="s">
        <v>47</v>
      </c>
      <c r="D20542" s="355">
        <v>895.03</v>
      </c>
    </row>
    <row r="20543" spans="1:4">
      <c r="A20543" s="354" t="s">
        <v>47580</v>
      </c>
      <c r="B20543" t="s">
        <v>47581</v>
      </c>
      <c r="C20543" s="354" t="s">
        <v>47</v>
      </c>
      <c r="D20543" s="355">
        <v>1122.6600000000001</v>
      </c>
    </row>
    <row r="20544" spans="1:4">
      <c r="A20544" s="354" t="s">
        <v>47582</v>
      </c>
      <c r="B20544" t="s">
        <v>47581</v>
      </c>
      <c r="C20544" s="354" t="s">
        <v>47</v>
      </c>
      <c r="D20544" s="355">
        <v>1044.2</v>
      </c>
    </row>
    <row r="20545" spans="1:4">
      <c r="A20545" s="354" t="s">
        <v>47583</v>
      </c>
      <c r="B20545" t="s">
        <v>47584</v>
      </c>
      <c r="C20545" s="354" t="s">
        <v>47</v>
      </c>
      <c r="D20545" s="355">
        <v>1347.19</v>
      </c>
    </row>
    <row r="20546" spans="1:4">
      <c r="A20546" s="354" t="s">
        <v>47585</v>
      </c>
      <c r="B20546" t="s">
        <v>47584</v>
      </c>
      <c r="C20546" s="354" t="s">
        <v>47</v>
      </c>
      <c r="D20546" s="355">
        <v>1253.04</v>
      </c>
    </row>
    <row r="20547" spans="1:4">
      <c r="A20547" s="354" t="s">
        <v>47586</v>
      </c>
      <c r="B20547" t="s">
        <v>47587</v>
      </c>
      <c r="C20547" s="354" t="s">
        <v>47</v>
      </c>
      <c r="D20547" s="355">
        <v>36.380000000000003</v>
      </c>
    </row>
    <row r="20548" spans="1:4">
      <c r="A20548" s="354" t="s">
        <v>47588</v>
      </c>
      <c r="B20548" t="s">
        <v>47587</v>
      </c>
      <c r="C20548" s="354" t="s">
        <v>47</v>
      </c>
      <c r="D20548" s="355">
        <v>32.89</v>
      </c>
    </row>
    <row r="20549" spans="1:4">
      <c r="A20549" s="354" t="s">
        <v>47589</v>
      </c>
      <c r="B20549" t="s">
        <v>47590</v>
      </c>
      <c r="C20549" s="354" t="s">
        <v>47</v>
      </c>
      <c r="D20549" s="355">
        <v>48.51</v>
      </c>
    </row>
    <row r="20550" spans="1:4">
      <c r="A20550" s="354" t="s">
        <v>47591</v>
      </c>
      <c r="B20550" t="s">
        <v>47590</v>
      </c>
      <c r="C20550" s="354" t="s">
        <v>47</v>
      </c>
      <c r="D20550" s="355">
        <v>43.86</v>
      </c>
    </row>
    <row r="20551" spans="1:4">
      <c r="A20551" s="354" t="s">
        <v>47592</v>
      </c>
      <c r="B20551" t="s">
        <v>47593</v>
      </c>
      <c r="C20551" s="354" t="s">
        <v>47</v>
      </c>
      <c r="D20551" s="355">
        <v>60.64</v>
      </c>
    </row>
    <row r="20552" spans="1:4">
      <c r="A20552" s="354" t="s">
        <v>47594</v>
      </c>
      <c r="B20552" t="s">
        <v>47593</v>
      </c>
      <c r="C20552" s="354" t="s">
        <v>47</v>
      </c>
      <c r="D20552" s="355">
        <v>54.83</v>
      </c>
    </row>
    <row r="20553" spans="1:4">
      <c r="A20553" s="354" t="s">
        <v>47595</v>
      </c>
      <c r="B20553" t="s">
        <v>47596</v>
      </c>
      <c r="C20553" s="354" t="s">
        <v>47</v>
      </c>
      <c r="D20553" s="355">
        <v>72.77</v>
      </c>
    </row>
    <row r="20554" spans="1:4">
      <c r="A20554" s="354" t="s">
        <v>47597</v>
      </c>
      <c r="B20554" t="s">
        <v>47596</v>
      </c>
      <c r="C20554" s="354" t="s">
        <v>47</v>
      </c>
      <c r="D20554" s="355">
        <v>65.790000000000006</v>
      </c>
    </row>
    <row r="20555" spans="1:4">
      <c r="A20555" s="354" t="s">
        <v>47598</v>
      </c>
      <c r="B20555" t="s">
        <v>47599</v>
      </c>
      <c r="C20555" s="354" t="s">
        <v>47</v>
      </c>
      <c r="D20555" s="355">
        <v>90.96</v>
      </c>
    </row>
    <row r="20556" spans="1:4">
      <c r="A20556" s="354" t="s">
        <v>47600</v>
      </c>
      <c r="B20556" t="s">
        <v>47599</v>
      </c>
      <c r="C20556" s="354" t="s">
        <v>47</v>
      </c>
      <c r="D20556" s="355">
        <v>82.24</v>
      </c>
    </row>
    <row r="20557" spans="1:4">
      <c r="A20557" s="354" t="s">
        <v>47601</v>
      </c>
      <c r="B20557" t="s">
        <v>47602</v>
      </c>
      <c r="C20557" s="354" t="s">
        <v>47</v>
      </c>
      <c r="D20557" s="355">
        <v>107.01</v>
      </c>
    </row>
    <row r="20558" spans="1:4">
      <c r="A20558" s="354" t="s">
        <v>47603</v>
      </c>
      <c r="B20558" t="s">
        <v>47602</v>
      </c>
      <c r="C20558" s="354" t="s">
        <v>47</v>
      </c>
      <c r="D20558" s="355">
        <v>96.76</v>
      </c>
    </row>
    <row r="20559" spans="1:4">
      <c r="A20559" s="354" t="s">
        <v>47604</v>
      </c>
      <c r="B20559" t="s">
        <v>47605</v>
      </c>
      <c r="C20559" s="354" t="s">
        <v>47</v>
      </c>
      <c r="D20559" s="355">
        <v>113.7</v>
      </c>
    </row>
    <row r="20560" spans="1:4">
      <c r="A20560" s="354" t="s">
        <v>47606</v>
      </c>
      <c r="B20560" t="s">
        <v>47605</v>
      </c>
      <c r="C20560" s="354" t="s">
        <v>47</v>
      </c>
      <c r="D20560" s="355">
        <v>102.81</v>
      </c>
    </row>
    <row r="20561" spans="1:4">
      <c r="A20561" s="354" t="s">
        <v>47607</v>
      </c>
      <c r="B20561" t="s">
        <v>47608</v>
      </c>
      <c r="C20561" s="354" t="s">
        <v>47</v>
      </c>
      <c r="D20561" s="355">
        <v>125.46</v>
      </c>
    </row>
    <row r="20562" spans="1:4">
      <c r="A20562" s="354" t="s">
        <v>47609</v>
      </c>
      <c r="B20562" t="s">
        <v>47608</v>
      </c>
      <c r="C20562" s="354" t="s">
        <v>47</v>
      </c>
      <c r="D20562" s="355">
        <v>113.44</v>
      </c>
    </row>
    <row r="20563" spans="1:4">
      <c r="A20563" s="354" t="s">
        <v>47610</v>
      </c>
      <c r="B20563" t="s">
        <v>47611</v>
      </c>
      <c r="C20563" s="354" t="s">
        <v>47</v>
      </c>
      <c r="D20563" s="355">
        <v>159.4</v>
      </c>
    </row>
    <row r="20564" spans="1:4">
      <c r="A20564" s="354" t="s">
        <v>47612</v>
      </c>
      <c r="B20564" t="s">
        <v>47611</v>
      </c>
      <c r="C20564" s="354" t="s">
        <v>47</v>
      </c>
      <c r="D20564" s="355">
        <v>143.21</v>
      </c>
    </row>
    <row r="20565" spans="1:4">
      <c r="A20565" s="354" t="s">
        <v>47613</v>
      </c>
      <c r="B20565" t="s">
        <v>47614</v>
      </c>
      <c r="C20565" s="354" t="s">
        <v>47</v>
      </c>
      <c r="D20565" s="355">
        <v>172.15</v>
      </c>
    </row>
    <row r="20566" spans="1:4">
      <c r="A20566" s="354" t="s">
        <v>47615</v>
      </c>
      <c r="B20566" t="s">
        <v>47614</v>
      </c>
      <c r="C20566" s="354" t="s">
        <v>47</v>
      </c>
      <c r="D20566" s="355">
        <v>154.66</v>
      </c>
    </row>
    <row r="20567" spans="1:4">
      <c r="A20567" s="354" t="s">
        <v>47616</v>
      </c>
      <c r="B20567" t="s">
        <v>47617</v>
      </c>
      <c r="C20567" s="354" t="s">
        <v>47</v>
      </c>
      <c r="D20567" s="355">
        <v>186.97</v>
      </c>
    </row>
    <row r="20568" spans="1:4">
      <c r="A20568" s="354" t="s">
        <v>47618</v>
      </c>
      <c r="B20568" t="s">
        <v>47617</v>
      </c>
      <c r="C20568" s="354" t="s">
        <v>47</v>
      </c>
      <c r="D20568" s="355">
        <v>167.98</v>
      </c>
    </row>
    <row r="20569" spans="1:4">
      <c r="A20569" s="354" t="s">
        <v>47619</v>
      </c>
      <c r="B20569" t="s">
        <v>47620</v>
      </c>
      <c r="C20569" s="354" t="s">
        <v>47</v>
      </c>
      <c r="D20569" s="355">
        <v>391.27</v>
      </c>
    </row>
    <row r="20570" spans="1:4">
      <c r="A20570" s="354" t="s">
        <v>47621</v>
      </c>
      <c r="B20570" t="s">
        <v>47620</v>
      </c>
      <c r="C20570" s="354" t="s">
        <v>47</v>
      </c>
      <c r="D20570" s="355">
        <v>351.52</v>
      </c>
    </row>
    <row r="20571" spans="1:4">
      <c r="A20571" s="354" t="s">
        <v>47622</v>
      </c>
      <c r="B20571" t="s">
        <v>47623</v>
      </c>
      <c r="C20571" s="354" t="s">
        <v>47</v>
      </c>
      <c r="D20571" s="355">
        <v>478.21</v>
      </c>
    </row>
    <row r="20572" spans="1:4">
      <c r="A20572" s="354" t="s">
        <v>47624</v>
      </c>
      <c r="B20572" t="s">
        <v>47623</v>
      </c>
      <c r="C20572" s="354" t="s">
        <v>47</v>
      </c>
      <c r="D20572" s="355">
        <v>429.63</v>
      </c>
    </row>
    <row r="20573" spans="1:4">
      <c r="A20573" s="354" t="s">
        <v>47625</v>
      </c>
      <c r="B20573" t="s">
        <v>47626</v>
      </c>
      <c r="C20573" s="354" t="s">
        <v>47</v>
      </c>
      <c r="D20573" s="355">
        <v>478.21</v>
      </c>
    </row>
    <row r="20574" spans="1:4">
      <c r="A20574" s="354" t="s">
        <v>47627</v>
      </c>
      <c r="B20574" t="s">
        <v>47626</v>
      </c>
      <c r="C20574" s="354" t="s">
        <v>47</v>
      </c>
      <c r="D20574" s="355">
        <v>429.63</v>
      </c>
    </row>
    <row r="20575" spans="1:4">
      <c r="A20575" s="354" t="s">
        <v>47628</v>
      </c>
      <c r="B20575" t="s">
        <v>47629</v>
      </c>
      <c r="C20575" s="354" t="s">
        <v>47</v>
      </c>
      <c r="D20575" s="355">
        <v>841.99</v>
      </c>
    </row>
    <row r="20576" spans="1:4">
      <c r="A20576" s="354" t="s">
        <v>47630</v>
      </c>
      <c r="B20576" t="s">
        <v>47629</v>
      </c>
      <c r="C20576" s="354" t="s">
        <v>47</v>
      </c>
      <c r="D20576" s="355">
        <v>783.15</v>
      </c>
    </row>
    <row r="20577" spans="1:4">
      <c r="A20577" s="354" t="s">
        <v>47631</v>
      </c>
      <c r="B20577" t="s">
        <v>47632</v>
      </c>
      <c r="C20577" s="354" t="s">
        <v>47</v>
      </c>
      <c r="D20577" s="355">
        <v>962.28</v>
      </c>
    </row>
    <row r="20578" spans="1:4">
      <c r="A20578" s="354" t="s">
        <v>47633</v>
      </c>
      <c r="B20578" t="s">
        <v>47632</v>
      </c>
      <c r="C20578" s="354" t="s">
        <v>47</v>
      </c>
      <c r="D20578" s="355">
        <v>895.03</v>
      </c>
    </row>
    <row r="20579" spans="1:4">
      <c r="A20579" s="354" t="s">
        <v>47634</v>
      </c>
      <c r="B20579" t="s">
        <v>47635</v>
      </c>
      <c r="C20579" s="354" t="s">
        <v>47</v>
      </c>
      <c r="D20579" s="355">
        <v>60.64</v>
      </c>
    </row>
    <row r="20580" spans="1:4">
      <c r="A20580" s="354" t="s">
        <v>47636</v>
      </c>
      <c r="B20580" t="s">
        <v>47635</v>
      </c>
      <c r="C20580" s="354" t="s">
        <v>47</v>
      </c>
      <c r="D20580" s="355">
        <v>54.83</v>
      </c>
    </row>
    <row r="20581" spans="1:4">
      <c r="A20581" s="354" t="s">
        <v>47637</v>
      </c>
      <c r="B20581" t="s">
        <v>47638</v>
      </c>
      <c r="C20581" s="354" t="s">
        <v>47</v>
      </c>
      <c r="D20581" s="355">
        <v>72.77</v>
      </c>
    </row>
    <row r="20582" spans="1:4">
      <c r="A20582" s="354" t="s">
        <v>47639</v>
      </c>
      <c r="B20582" t="s">
        <v>47638</v>
      </c>
      <c r="C20582" s="354" t="s">
        <v>47</v>
      </c>
      <c r="D20582" s="355">
        <v>65.790000000000006</v>
      </c>
    </row>
    <row r="20583" spans="1:4">
      <c r="A20583" s="354" t="s">
        <v>47640</v>
      </c>
      <c r="B20583" t="s">
        <v>47641</v>
      </c>
      <c r="C20583" s="354" t="s">
        <v>47</v>
      </c>
      <c r="D20583" s="355">
        <v>84.61</v>
      </c>
    </row>
    <row r="20584" spans="1:4">
      <c r="A20584" s="354" t="s">
        <v>47642</v>
      </c>
      <c r="B20584" t="s">
        <v>47641</v>
      </c>
      <c r="C20584" s="354" t="s">
        <v>47</v>
      </c>
      <c r="D20584" s="355">
        <v>76.510000000000005</v>
      </c>
    </row>
    <row r="20585" spans="1:4">
      <c r="A20585" s="354" t="s">
        <v>47643</v>
      </c>
      <c r="B20585" t="s">
        <v>47644</v>
      </c>
      <c r="C20585" s="354" t="s">
        <v>47</v>
      </c>
      <c r="D20585" s="355">
        <v>107.01</v>
      </c>
    </row>
    <row r="20586" spans="1:4">
      <c r="A20586" s="354" t="s">
        <v>47645</v>
      </c>
      <c r="B20586" t="s">
        <v>47644</v>
      </c>
      <c r="C20586" s="354" t="s">
        <v>47</v>
      </c>
      <c r="D20586" s="355">
        <v>96.76</v>
      </c>
    </row>
    <row r="20587" spans="1:4">
      <c r="A20587" s="354" t="s">
        <v>47646</v>
      </c>
      <c r="B20587" t="s">
        <v>47647</v>
      </c>
      <c r="C20587" s="354" t="s">
        <v>47</v>
      </c>
      <c r="D20587" s="355">
        <v>121.28</v>
      </c>
    </row>
    <row r="20588" spans="1:4">
      <c r="A20588" s="354" t="s">
        <v>47648</v>
      </c>
      <c r="B20588" t="s">
        <v>47647</v>
      </c>
      <c r="C20588" s="354" t="s">
        <v>47</v>
      </c>
      <c r="D20588" s="355">
        <v>109.66</v>
      </c>
    </row>
    <row r="20589" spans="1:4">
      <c r="A20589" s="354" t="s">
        <v>47649</v>
      </c>
      <c r="B20589" t="s">
        <v>47650</v>
      </c>
      <c r="C20589" s="354" t="s">
        <v>47</v>
      </c>
      <c r="D20589" s="355">
        <v>129.94</v>
      </c>
    </row>
    <row r="20590" spans="1:4">
      <c r="A20590" s="354" t="s">
        <v>47651</v>
      </c>
      <c r="B20590" t="s">
        <v>47650</v>
      </c>
      <c r="C20590" s="354" t="s">
        <v>47</v>
      </c>
      <c r="D20590" s="355">
        <v>117.49</v>
      </c>
    </row>
    <row r="20591" spans="1:4">
      <c r="A20591" s="354" t="s">
        <v>47652</v>
      </c>
      <c r="B20591" t="s">
        <v>47653</v>
      </c>
      <c r="C20591" s="354" t="s">
        <v>47</v>
      </c>
      <c r="D20591" s="355">
        <v>139.94</v>
      </c>
    </row>
    <row r="20592" spans="1:4">
      <c r="A20592" s="354" t="s">
        <v>47654</v>
      </c>
      <c r="B20592" t="s">
        <v>47653</v>
      </c>
      <c r="C20592" s="354" t="s">
        <v>47</v>
      </c>
      <c r="D20592" s="355">
        <v>126.53</v>
      </c>
    </row>
    <row r="20593" spans="1:4">
      <c r="A20593" s="354" t="s">
        <v>47655</v>
      </c>
      <c r="B20593" t="s">
        <v>47656</v>
      </c>
      <c r="C20593" s="354" t="s">
        <v>47</v>
      </c>
      <c r="D20593" s="355">
        <v>430.39</v>
      </c>
    </row>
    <row r="20594" spans="1:4">
      <c r="A20594" s="354" t="s">
        <v>47657</v>
      </c>
      <c r="B20594" t="s">
        <v>47656</v>
      </c>
      <c r="C20594" s="354" t="s">
        <v>47</v>
      </c>
      <c r="D20594" s="355">
        <v>386.67</v>
      </c>
    </row>
    <row r="20595" spans="1:4">
      <c r="A20595" s="354" t="s">
        <v>47658</v>
      </c>
      <c r="B20595" t="s">
        <v>47659</v>
      </c>
      <c r="C20595" s="354" t="s">
        <v>47</v>
      </c>
      <c r="D20595" s="355">
        <v>614.85</v>
      </c>
    </row>
    <row r="20596" spans="1:4">
      <c r="A20596" s="354" t="s">
        <v>47660</v>
      </c>
      <c r="B20596" t="s">
        <v>47659</v>
      </c>
      <c r="C20596" s="354" t="s">
        <v>47</v>
      </c>
      <c r="D20596" s="355">
        <v>552.39</v>
      </c>
    </row>
    <row r="20597" spans="1:4">
      <c r="A20597" s="354" t="s">
        <v>47661</v>
      </c>
      <c r="B20597" t="s">
        <v>47662</v>
      </c>
      <c r="C20597" s="354" t="s">
        <v>47</v>
      </c>
      <c r="D20597" s="355">
        <v>962.28</v>
      </c>
    </row>
    <row r="20598" spans="1:4">
      <c r="A20598" s="354" t="s">
        <v>47663</v>
      </c>
      <c r="B20598" t="s">
        <v>47662</v>
      </c>
      <c r="C20598" s="354" t="s">
        <v>47</v>
      </c>
      <c r="D20598" s="355">
        <v>895.03</v>
      </c>
    </row>
    <row r="20599" spans="1:4">
      <c r="A20599" s="354" t="s">
        <v>47664</v>
      </c>
      <c r="B20599" t="s">
        <v>47665</v>
      </c>
      <c r="C20599" s="354" t="s">
        <v>47</v>
      </c>
      <c r="D20599" s="355">
        <v>1122.6600000000001</v>
      </c>
    </row>
    <row r="20600" spans="1:4">
      <c r="A20600" s="354" t="s">
        <v>47666</v>
      </c>
      <c r="B20600" t="s">
        <v>47665</v>
      </c>
      <c r="C20600" s="354" t="s">
        <v>47</v>
      </c>
      <c r="D20600" s="355">
        <v>1044.2</v>
      </c>
    </row>
    <row r="20601" spans="1:4">
      <c r="A20601" s="354" t="s">
        <v>47667</v>
      </c>
      <c r="B20601" t="s">
        <v>47668</v>
      </c>
      <c r="C20601" s="354" t="s">
        <v>47</v>
      </c>
      <c r="D20601" s="355">
        <v>1347.19</v>
      </c>
    </row>
    <row r="20602" spans="1:4">
      <c r="A20602" s="354" t="s">
        <v>47669</v>
      </c>
      <c r="B20602" t="s">
        <v>47668</v>
      </c>
      <c r="C20602" s="354" t="s">
        <v>47</v>
      </c>
      <c r="D20602" s="355">
        <v>1253.04</v>
      </c>
    </row>
    <row r="20603" spans="1:4">
      <c r="A20603" s="354" t="s">
        <v>47670</v>
      </c>
      <c r="B20603" t="s">
        <v>47671</v>
      </c>
      <c r="C20603" s="354" t="s">
        <v>47</v>
      </c>
      <c r="D20603" s="355">
        <v>1530.9</v>
      </c>
    </row>
    <row r="20604" spans="1:4">
      <c r="A20604" s="354" t="s">
        <v>47672</v>
      </c>
      <c r="B20604" t="s">
        <v>47671</v>
      </c>
      <c r="C20604" s="354" t="s">
        <v>47</v>
      </c>
      <c r="D20604" s="355">
        <v>1423.91</v>
      </c>
    </row>
    <row r="20605" spans="1:4">
      <c r="A20605" s="354" t="s">
        <v>47673</v>
      </c>
      <c r="B20605" t="s">
        <v>47674</v>
      </c>
      <c r="C20605" s="354" t="s">
        <v>47</v>
      </c>
      <c r="D20605" s="355">
        <v>1981.16</v>
      </c>
    </row>
    <row r="20606" spans="1:4">
      <c r="A20606" s="354" t="s">
        <v>47675</v>
      </c>
      <c r="B20606" t="s">
        <v>47674</v>
      </c>
      <c r="C20606" s="354" t="s">
        <v>47</v>
      </c>
      <c r="D20606" s="355">
        <v>1842.71</v>
      </c>
    </row>
    <row r="20607" spans="1:4">
      <c r="A20607" s="354" t="s">
        <v>47676</v>
      </c>
      <c r="B20607" t="s">
        <v>47677</v>
      </c>
      <c r="C20607" s="354" t="s">
        <v>47</v>
      </c>
      <c r="D20607" s="355">
        <v>1530.9</v>
      </c>
    </row>
    <row r="20608" spans="1:4">
      <c r="A20608" s="354" t="s">
        <v>47678</v>
      </c>
      <c r="B20608" t="s">
        <v>47677</v>
      </c>
      <c r="C20608" s="354" t="s">
        <v>47</v>
      </c>
      <c r="D20608" s="355">
        <v>1423.91</v>
      </c>
    </row>
    <row r="20609" spans="1:4">
      <c r="A20609" s="354" t="s">
        <v>47679</v>
      </c>
      <c r="B20609" t="s">
        <v>47680</v>
      </c>
      <c r="C20609" s="354" t="s">
        <v>47</v>
      </c>
      <c r="D20609" s="355">
        <v>1981.16</v>
      </c>
    </row>
    <row r="20610" spans="1:4">
      <c r="A20610" s="354" t="s">
        <v>47681</v>
      </c>
      <c r="B20610" t="s">
        <v>47680</v>
      </c>
      <c r="C20610" s="354" t="s">
        <v>47</v>
      </c>
      <c r="D20610" s="355">
        <v>1842.71</v>
      </c>
    </row>
    <row r="20611" spans="1:4">
      <c r="A20611" s="354" t="s">
        <v>47682</v>
      </c>
      <c r="B20611" t="s">
        <v>47683</v>
      </c>
      <c r="C20611" s="354" t="s">
        <v>47</v>
      </c>
      <c r="D20611" s="355">
        <v>1772.62</v>
      </c>
    </row>
    <row r="20612" spans="1:4">
      <c r="A20612" s="354" t="s">
        <v>47684</v>
      </c>
      <c r="B20612" t="s">
        <v>47683</v>
      </c>
      <c r="C20612" s="354" t="s">
        <v>47</v>
      </c>
      <c r="D20612" s="355">
        <v>1648.74</v>
      </c>
    </row>
    <row r="20613" spans="1:4">
      <c r="A20613" s="354" t="s">
        <v>47685</v>
      </c>
      <c r="B20613" t="s">
        <v>47686</v>
      </c>
      <c r="C20613" s="354" t="s">
        <v>47</v>
      </c>
      <c r="D20613" s="355">
        <v>2172.89</v>
      </c>
    </row>
    <row r="20614" spans="1:4">
      <c r="A20614" s="354" t="s">
        <v>47687</v>
      </c>
      <c r="B20614" t="s">
        <v>47686</v>
      </c>
      <c r="C20614" s="354" t="s">
        <v>47</v>
      </c>
      <c r="D20614" s="355">
        <v>2021.03</v>
      </c>
    </row>
    <row r="20615" spans="1:4">
      <c r="A20615" s="354" t="s">
        <v>47688</v>
      </c>
      <c r="B20615" t="s">
        <v>47689</v>
      </c>
      <c r="C20615" s="354" t="s">
        <v>47</v>
      </c>
      <c r="D20615" s="355">
        <v>1772.62</v>
      </c>
    </row>
    <row r="20616" spans="1:4">
      <c r="A20616" s="354" t="s">
        <v>47690</v>
      </c>
      <c r="B20616" t="s">
        <v>47689</v>
      </c>
      <c r="C20616" s="354" t="s">
        <v>47</v>
      </c>
      <c r="D20616" s="355">
        <v>1648.74</v>
      </c>
    </row>
    <row r="20617" spans="1:4">
      <c r="A20617" s="354" t="s">
        <v>47691</v>
      </c>
      <c r="B20617" t="s">
        <v>47692</v>
      </c>
      <c r="C20617" s="354" t="s">
        <v>47</v>
      </c>
      <c r="D20617" s="355">
        <v>2405.6999999999998</v>
      </c>
    </row>
    <row r="20618" spans="1:4">
      <c r="A20618" s="354" t="s">
        <v>47693</v>
      </c>
      <c r="B20618" t="s">
        <v>47692</v>
      </c>
      <c r="C20618" s="354" t="s">
        <v>47</v>
      </c>
      <c r="D20618" s="355">
        <v>2237.5700000000002</v>
      </c>
    </row>
    <row r="20619" spans="1:4">
      <c r="A20619" s="354" t="s">
        <v>47694</v>
      </c>
      <c r="B20619" t="s">
        <v>47695</v>
      </c>
      <c r="C20619" s="354" t="s">
        <v>47</v>
      </c>
      <c r="D20619" s="355">
        <v>1981.16</v>
      </c>
    </row>
    <row r="20620" spans="1:4">
      <c r="A20620" s="354" t="s">
        <v>47696</v>
      </c>
      <c r="B20620" t="s">
        <v>47695</v>
      </c>
      <c r="C20620" s="354" t="s">
        <v>47</v>
      </c>
      <c r="D20620" s="355">
        <v>1842.71</v>
      </c>
    </row>
    <row r="20621" spans="1:4">
      <c r="A20621" s="354" t="s">
        <v>47697</v>
      </c>
      <c r="B20621" t="s">
        <v>47698</v>
      </c>
      <c r="C20621" s="354" t="s">
        <v>47</v>
      </c>
      <c r="D20621" s="355">
        <v>3061.8</v>
      </c>
    </row>
    <row r="20622" spans="1:4">
      <c r="A20622" s="354" t="s">
        <v>47699</v>
      </c>
      <c r="B20622" t="s">
        <v>47698</v>
      </c>
      <c r="C20622" s="354" t="s">
        <v>47</v>
      </c>
      <c r="D20622" s="355">
        <v>2847.82</v>
      </c>
    </row>
    <row r="20623" spans="1:4">
      <c r="A20623" s="354" t="s">
        <v>47700</v>
      </c>
      <c r="B20623" t="s">
        <v>47701</v>
      </c>
      <c r="C20623" s="354" t="s">
        <v>47</v>
      </c>
      <c r="D20623" s="355">
        <v>2405.6999999999998</v>
      </c>
    </row>
    <row r="20624" spans="1:4">
      <c r="A20624" s="354" t="s">
        <v>47702</v>
      </c>
      <c r="B20624" t="s">
        <v>47701</v>
      </c>
      <c r="C20624" s="354" t="s">
        <v>47</v>
      </c>
      <c r="D20624" s="355">
        <v>2237.5700000000002</v>
      </c>
    </row>
    <row r="20625" spans="1:4">
      <c r="A20625" s="354" t="s">
        <v>47703</v>
      </c>
      <c r="B20625" t="s">
        <v>47704</v>
      </c>
      <c r="C20625" s="354" t="s">
        <v>47</v>
      </c>
      <c r="D20625" s="355">
        <v>3742.2</v>
      </c>
    </row>
    <row r="20626" spans="1:4">
      <c r="A20626" s="354" t="s">
        <v>47705</v>
      </c>
      <c r="B20626" t="s">
        <v>47704</v>
      </c>
      <c r="C20626" s="354" t="s">
        <v>47</v>
      </c>
      <c r="D20626" s="355">
        <v>3480.67</v>
      </c>
    </row>
    <row r="20627" spans="1:4">
      <c r="A20627" s="354" t="s">
        <v>47706</v>
      </c>
      <c r="B20627" t="s">
        <v>47707</v>
      </c>
      <c r="C20627" s="354" t="s">
        <v>47</v>
      </c>
      <c r="D20627" s="355">
        <v>2806.65</v>
      </c>
    </row>
    <row r="20628" spans="1:4">
      <c r="A20628" s="354" t="s">
        <v>47708</v>
      </c>
      <c r="B20628" t="s">
        <v>47707</v>
      </c>
      <c r="C20628" s="354" t="s">
        <v>47</v>
      </c>
      <c r="D20628" s="355">
        <v>2610.5</v>
      </c>
    </row>
    <row r="20629" spans="1:4">
      <c r="A20629" s="354" t="s">
        <v>47709</v>
      </c>
      <c r="B20629" t="s">
        <v>47710</v>
      </c>
      <c r="C20629" s="354" t="s">
        <v>47</v>
      </c>
      <c r="D20629" s="355">
        <v>4209.9799999999996</v>
      </c>
    </row>
    <row r="20630" spans="1:4">
      <c r="A20630" s="354" t="s">
        <v>47711</v>
      </c>
      <c r="B20630" t="s">
        <v>47710</v>
      </c>
      <c r="C20630" s="354" t="s">
        <v>47</v>
      </c>
      <c r="D20630" s="355">
        <v>3915.76</v>
      </c>
    </row>
    <row r="20631" spans="1:4">
      <c r="A20631" s="354" t="s">
        <v>47712</v>
      </c>
      <c r="B20631" t="s">
        <v>47713</v>
      </c>
      <c r="C20631" s="354" t="s">
        <v>47</v>
      </c>
      <c r="D20631" s="355">
        <v>3190.36</v>
      </c>
    </row>
    <row r="20632" spans="1:4">
      <c r="A20632" s="354" t="s">
        <v>47714</v>
      </c>
      <c r="B20632" t="s">
        <v>47713</v>
      </c>
      <c r="C20632" s="354" t="s">
        <v>47</v>
      </c>
      <c r="D20632" s="355">
        <v>2876.35</v>
      </c>
    </row>
    <row r="20633" spans="1:4">
      <c r="A20633" s="354" t="s">
        <v>47715</v>
      </c>
      <c r="B20633" t="s">
        <v>47716</v>
      </c>
      <c r="C20633" s="354" t="s">
        <v>47</v>
      </c>
      <c r="D20633" s="355">
        <v>2481.39</v>
      </c>
    </row>
    <row r="20634" spans="1:4">
      <c r="A20634" s="354" t="s">
        <v>47717</v>
      </c>
      <c r="B20634" t="s">
        <v>47716</v>
      </c>
      <c r="C20634" s="354" t="s">
        <v>47</v>
      </c>
      <c r="D20634" s="355">
        <v>2237.16</v>
      </c>
    </row>
    <row r="20635" spans="1:4">
      <c r="A20635" s="354" t="s">
        <v>47718</v>
      </c>
      <c r="B20635" t="s">
        <v>47719</v>
      </c>
      <c r="C20635" s="354" t="s">
        <v>47</v>
      </c>
      <c r="D20635" s="355">
        <v>1941.95</v>
      </c>
    </row>
    <row r="20636" spans="1:4">
      <c r="A20636" s="354" t="s">
        <v>47720</v>
      </c>
      <c r="B20636" t="s">
        <v>47719</v>
      </c>
      <c r="C20636" s="354" t="s">
        <v>47</v>
      </c>
      <c r="D20636" s="355">
        <v>1750.82</v>
      </c>
    </row>
    <row r="20637" spans="1:4">
      <c r="A20637" s="354" t="s">
        <v>47721</v>
      </c>
      <c r="B20637" t="s">
        <v>47722</v>
      </c>
      <c r="C20637" s="354" t="s">
        <v>47</v>
      </c>
      <c r="D20637" s="355">
        <v>2481.39</v>
      </c>
    </row>
    <row r="20638" spans="1:4">
      <c r="A20638" s="354" t="s">
        <v>47723</v>
      </c>
      <c r="B20638" t="s">
        <v>47722</v>
      </c>
      <c r="C20638" s="354" t="s">
        <v>47</v>
      </c>
      <c r="D20638" s="355">
        <v>2237.16</v>
      </c>
    </row>
    <row r="20639" spans="1:4">
      <c r="A20639" s="354" t="s">
        <v>47724</v>
      </c>
      <c r="B20639" t="s">
        <v>47725</v>
      </c>
      <c r="C20639" s="354" t="s">
        <v>47</v>
      </c>
      <c r="D20639" s="355">
        <v>2481.39</v>
      </c>
    </row>
    <row r="20640" spans="1:4">
      <c r="A20640" s="354" t="s">
        <v>47726</v>
      </c>
      <c r="B20640" t="s">
        <v>47725</v>
      </c>
      <c r="C20640" s="354" t="s">
        <v>47</v>
      </c>
      <c r="D20640" s="355">
        <v>2237.16</v>
      </c>
    </row>
    <row r="20641" spans="1:4">
      <c r="A20641" s="354" t="s">
        <v>47727</v>
      </c>
      <c r="B20641" t="s">
        <v>47728</v>
      </c>
      <c r="C20641" s="354" t="s">
        <v>47</v>
      </c>
      <c r="D20641" s="355">
        <v>3190.36</v>
      </c>
    </row>
    <row r="20642" spans="1:4">
      <c r="A20642" s="354" t="s">
        <v>47729</v>
      </c>
      <c r="B20642" t="s">
        <v>47728</v>
      </c>
      <c r="C20642" s="354" t="s">
        <v>47</v>
      </c>
      <c r="D20642" s="355">
        <v>2876.35</v>
      </c>
    </row>
    <row r="20643" spans="1:4">
      <c r="A20643" s="354" t="s">
        <v>47730</v>
      </c>
      <c r="B20643" t="s">
        <v>47731</v>
      </c>
      <c r="C20643" s="354" t="s">
        <v>47</v>
      </c>
      <c r="D20643" s="355">
        <v>4962.78</v>
      </c>
    </row>
    <row r="20644" spans="1:4">
      <c r="A20644" s="354" t="s">
        <v>47732</v>
      </c>
      <c r="B20644" t="s">
        <v>47731</v>
      </c>
      <c r="C20644" s="354" t="s">
        <v>47</v>
      </c>
      <c r="D20644" s="355">
        <v>4474.32</v>
      </c>
    </row>
    <row r="20645" spans="1:4">
      <c r="A20645" s="354" t="s">
        <v>47733</v>
      </c>
      <c r="B20645" t="s">
        <v>47734</v>
      </c>
      <c r="C20645" s="354" t="s">
        <v>47</v>
      </c>
      <c r="D20645" s="355">
        <v>4962.78</v>
      </c>
    </row>
    <row r="20646" spans="1:4">
      <c r="A20646" s="354" t="s">
        <v>47735</v>
      </c>
      <c r="B20646" t="s">
        <v>47734</v>
      </c>
      <c r="C20646" s="354" t="s">
        <v>47</v>
      </c>
      <c r="D20646" s="355">
        <v>4474.32</v>
      </c>
    </row>
    <row r="20647" spans="1:4">
      <c r="A20647" s="354" t="s">
        <v>47736</v>
      </c>
      <c r="B20647" t="s">
        <v>47737</v>
      </c>
      <c r="C20647" s="354" t="s">
        <v>47</v>
      </c>
      <c r="D20647" s="355">
        <v>10749.95</v>
      </c>
    </row>
    <row r="20648" spans="1:4">
      <c r="A20648" s="354" t="s">
        <v>47738</v>
      </c>
      <c r="B20648" t="s">
        <v>47737</v>
      </c>
      <c r="C20648" s="354" t="s">
        <v>47</v>
      </c>
      <c r="D20648" s="355">
        <v>9691.1</v>
      </c>
    </row>
    <row r="20649" spans="1:4">
      <c r="A20649" s="354" t="s">
        <v>47739</v>
      </c>
      <c r="B20649" t="s">
        <v>47740</v>
      </c>
      <c r="C20649" s="354" t="s">
        <v>47</v>
      </c>
      <c r="D20649" s="355">
        <v>11166.26</v>
      </c>
    </row>
    <row r="20650" spans="1:4">
      <c r="A20650" s="354" t="s">
        <v>47741</v>
      </c>
      <c r="B20650" t="s">
        <v>47740</v>
      </c>
      <c r="C20650" s="354" t="s">
        <v>47</v>
      </c>
      <c r="D20650" s="355">
        <v>10067.24</v>
      </c>
    </row>
    <row r="20651" spans="1:4">
      <c r="A20651" s="354" t="s">
        <v>47742</v>
      </c>
      <c r="B20651" t="s">
        <v>47743</v>
      </c>
      <c r="C20651" s="354" t="s">
        <v>45</v>
      </c>
      <c r="D20651" s="355">
        <v>99.38</v>
      </c>
    </row>
    <row r="20652" spans="1:4">
      <c r="A20652" s="354" t="s">
        <v>47744</v>
      </c>
      <c r="B20652" t="s">
        <v>47743</v>
      </c>
      <c r="C20652" s="354" t="s">
        <v>45</v>
      </c>
      <c r="D20652" s="355">
        <v>97.23</v>
      </c>
    </row>
    <row r="20653" spans="1:4">
      <c r="A20653" s="354" t="s">
        <v>47745</v>
      </c>
      <c r="B20653" t="s">
        <v>47746</v>
      </c>
      <c r="C20653" s="354" t="s">
        <v>45</v>
      </c>
      <c r="D20653" s="355">
        <v>33.9</v>
      </c>
    </row>
    <row r="20654" spans="1:4">
      <c r="A20654" s="354" t="s">
        <v>47747</v>
      </c>
      <c r="B20654" t="s">
        <v>47746</v>
      </c>
      <c r="C20654" s="354" t="s">
        <v>45</v>
      </c>
      <c r="D20654" s="355">
        <v>31.8</v>
      </c>
    </row>
    <row r="20655" spans="1:4">
      <c r="A20655" s="354" t="s">
        <v>47748</v>
      </c>
      <c r="B20655" t="s">
        <v>47749</v>
      </c>
      <c r="C20655" s="354" t="s">
        <v>45</v>
      </c>
      <c r="D20655" s="355">
        <v>99.54</v>
      </c>
    </row>
    <row r="20656" spans="1:4">
      <c r="A20656" s="354" t="s">
        <v>47750</v>
      </c>
      <c r="B20656" t="s">
        <v>47749</v>
      </c>
      <c r="C20656" s="354" t="s">
        <v>45</v>
      </c>
      <c r="D20656" s="355">
        <v>96.37</v>
      </c>
    </row>
    <row r="20657" spans="1:4">
      <c r="A20657" s="354" t="s">
        <v>47751</v>
      </c>
      <c r="B20657" t="s">
        <v>47752</v>
      </c>
      <c r="C20657" s="354" t="s">
        <v>45</v>
      </c>
      <c r="D20657" s="355">
        <v>9.43</v>
      </c>
    </row>
    <row r="20658" spans="1:4">
      <c r="A20658" s="354" t="s">
        <v>47753</v>
      </c>
      <c r="B20658" t="s">
        <v>47752</v>
      </c>
      <c r="C20658" s="354" t="s">
        <v>45</v>
      </c>
      <c r="D20658" s="355">
        <v>9.1</v>
      </c>
    </row>
    <row r="20659" spans="1:4">
      <c r="A20659" s="354" t="s">
        <v>47754</v>
      </c>
      <c r="B20659" t="s">
        <v>47755</v>
      </c>
      <c r="C20659" s="354" t="s">
        <v>45</v>
      </c>
      <c r="D20659" s="355">
        <v>118.5</v>
      </c>
    </row>
    <row r="20660" spans="1:4">
      <c r="A20660" s="354" t="s">
        <v>47756</v>
      </c>
      <c r="B20660" t="s">
        <v>47755</v>
      </c>
      <c r="C20660" s="354" t="s">
        <v>45</v>
      </c>
      <c r="D20660" s="355">
        <v>118.5</v>
      </c>
    </row>
    <row r="20661" spans="1:4">
      <c r="A20661" s="354" t="s">
        <v>47757</v>
      </c>
      <c r="B20661" t="s">
        <v>47758</v>
      </c>
      <c r="C20661" s="354" t="s">
        <v>46</v>
      </c>
      <c r="D20661" s="355">
        <v>0.59</v>
      </c>
    </row>
    <row r="20662" spans="1:4">
      <c r="A20662" s="354" t="s">
        <v>47759</v>
      </c>
      <c r="B20662" t="s">
        <v>47758</v>
      </c>
      <c r="C20662" s="354" t="s">
        <v>46</v>
      </c>
      <c r="D20662" s="355">
        <v>0.59</v>
      </c>
    </row>
    <row r="20663" spans="1:4">
      <c r="A20663" s="354" t="s">
        <v>47760</v>
      </c>
      <c r="B20663" t="s">
        <v>47761</v>
      </c>
      <c r="C20663" s="354" t="s">
        <v>45</v>
      </c>
      <c r="D20663" s="355">
        <v>150.22999999999999</v>
      </c>
    </row>
    <row r="20664" spans="1:4">
      <c r="A20664" s="354" t="s">
        <v>47762</v>
      </c>
      <c r="B20664" t="s">
        <v>47761</v>
      </c>
      <c r="C20664" s="354" t="s">
        <v>45</v>
      </c>
      <c r="D20664" s="355">
        <v>150.22999999999999</v>
      </c>
    </row>
    <row r="20665" spans="1:4">
      <c r="A20665" s="354" t="s">
        <v>47763</v>
      </c>
      <c r="B20665" t="s">
        <v>47764</v>
      </c>
      <c r="C20665" s="354" t="s">
        <v>45</v>
      </c>
      <c r="D20665" s="355">
        <v>139.19999999999999</v>
      </c>
    </row>
    <row r="20666" spans="1:4">
      <c r="A20666" s="354" t="s">
        <v>47765</v>
      </c>
      <c r="B20666" t="s">
        <v>47764</v>
      </c>
      <c r="C20666" s="354" t="s">
        <v>45</v>
      </c>
      <c r="D20666" s="355">
        <v>139.19999999999999</v>
      </c>
    </row>
    <row r="20667" spans="1:4">
      <c r="A20667" s="354" t="s">
        <v>47766</v>
      </c>
      <c r="B20667" t="s">
        <v>47767</v>
      </c>
      <c r="C20667" s="354" t="s">
        <v>45</v>
      </c>
      <c r="D20667" s="355">
        <v>139.19999999999999</v>
      </c>
    </row>
    <row r="20668" spans="1:4">
      <c r="A20668" s="354" t="s">
        <v>47768</v>
      </c>
      <c r="B20668" t="s">
        <v>47767</v>
      </c>
      <c r="C20668" s="354" t="s">
        <v>45</v>
      </c>
      <c r="D20668" s="355">
        <v>139.19999999999999</v>
      </c>
    </row>
    <row r="20669" spans="1:4">
      <c r="A20669" s="354" t="s">
        <v>47769</v>
      </c>
      <c r="B20669" t="s">
        <v>47770</v>
      </c>
      <c r="C20669" s="354" t="s">
        <v>45</v>
      </c>
      <c r="D20669" s="355">
        <v>141.22999999999999</v>
      </c>
    </row>
    <row r="20670" spans="1:4">
      <c r="A20670" s="354" t="s">
        <v>47771</v>
      </c>
      <c r="B20670" t="s">
        <v>47770</v>
      </c>
      <c r="C20670" s="354" t="s">
        <v>45</v>
      </c>
      <c r="D20670" s="355">
        <v>141.22999999999999</v>
      </c>
    </row>
    <row r="20671" spans="1:4">
      <c r="A20671" s="354" t="s">
        <v>47772</v>
      </c>
      <c r="B20671" t="s">
        <v>47773</v>
      </c>
      <c r="C20671" s="354" t="s">
        <v>45</v>
      </c>
      <c r="D20671" s="355">
        <v>119.68</v>
      </c>
    </row>
    <row r="20672" spans="1:4">
      <c r="A20672" s="354" t="s">
        <v>47774</v>
      </c>
      <c r="B20672" t="s">
        <v>47773</v>
      </c>
      <c r="C20672" s="354" t="s">
        <v>45</v>
      </c>
      <c r="D20672" s="355">
        <v>119.68</v>
      </c>
    </row>
    <row r="20673" spans="1:4">
      <c r="A20673" s="354" t="s">
        <v>47775</v>
      </c>
      <c r="B20673" t="s">
        <v>47776</v>
      </c>
      <c r="C20673" s="354" t="s">
        <v>45</v>
      </c>
      <c r="D20673" s="355">
        <v>127.92</v>
      </c>
    </row>
    <row r="20674" spans="1:4">
      <c r="A20674" s="354" t="s">
        <v>47777</v>
      </c>
      <c r="B20674" t="s">
        <v>47776</v>
      </c>
      <c r="C20674" s="354" t="s">
        <v>45</v>
      </c>
      <c r="D20674" s="355">
        <v>127.92</v>
      </c>
    </row>
    <row r="20675" spans="1:4">
      <c r="A20675" s="354" t="s">
        <v>47778</v>
      </c>
      <c r="B20675" t="s">
        <v>47779</v>
      </c>
      <c r="C20675" s="354" t="s">
        <v>45</v>
      </c>
      <c r="D20675" s="355">
        <v>139.19999999999999</v>
      </c>
    </row>
    <row r="20676" spans="1:4">
      <c r="A20676" s="354" t="s">
        <v>47780</v>
      </c>
      <c r="B20676" t="s">
        <v>47779</v>
      </c>
      <c r="C20676" s="354" t="s">
        <v>45</v>
      </c>
      <c r="D20676" s="355">
        <v>139.19999999999999</v>
      </c>
    </row>
    <row r="20677" spans="1:4">
      <c r="A20677" s="354" t="s">
        <v>47781</v>
      </c>
      <c r="B20677" t="s">
        <v>47782</v>
      </c>
      <c r="C20677" s="354" t="s">
        <v>45</v>
      </c>
      <c r="D20677" s="355">
        <v>151.94</v>
      </c>
    </row>
    <row r="20678" spans="1:4">
      <c r="A20678" s="354" t="s">
        <v>47783</v>
      </c>
      <c r="B20678" t="s">
        <v>47782</v>
      </c>
      <c r="C20678" s="354" t="s">
        <v>45</v>
      </c>
      <c r="D20678" s="355">
        <v>151.94</v>
      </c>
    </row>
    <row r="20679" spans="1:4">
      <c r="A20679" s="354" t="s">
        <v>47784</v>
      </c>
      <c r="B20679" t="s">
        <v>47785</v>
      </c>
      <c r="C20679" s="354" t="s">
        <v>471</v>
      </c>
      <c r="D20679" s="355">
        <v>111</v>
      </c>
    </row>
    <row r="20680" spans="1:4">
      <c r="A20680" s="354" t="s">
        <v>47786</v>
      </c>
      <c r="B20680" t="s">
        <v>47785</v>
      </c>
      <c r="C20680" s="354" t="s">
        <v>471</v>
      </c>
      <c r="D20680" s="355">
        <v>111</v>
      </c>
    </row>
    <row r="20681" spans="1:4">
      <c r="A20681" s="354" t="s">
        <v>47787</v>
      </c>
      <c r="B20681" t="s">
        <v>47788</v>
      </c>
      <c r="C20681" s="354" t="s">
        <v>471</v>
      </c>
      <c r="D20681" s="355">
        <v>112</v>
      </c>
    </row>
    <row r="20682" spans="1:4">
      <c r="A20682" s="354" t="s">
        <v>47789</v>
      </c>
      <c r="B20682" t="s">
        <v>47788</v>
      </c>
      <c r="C20682" s="354" t="s">
        <v>471</v>
      </c>
      <c r="D20682" s="355">
        <v>112</v>
      </c>
    </row>
    <row r="20683" spans="1:4">
      <c r="A20683" s="354" t="s">
        <v>47790</v>
      </c>
      <c r="B20683" t="s">
        <v>47791</v>
      </c>
      <c r="C20683" s="354" t="s">
        <v>45</v>
      </c>
      <c r="D20683" s="355">
        <v>160.94</v>
      </c>
    </row>
    <row r="20684" spans="1:4">
      <c r="A20684" s="354" t="s">
        <v>47792</v>
      </c>
      <c r="B20684" t="s">
        <v>47791</v>
      </c>
      <c r="C20684" s="354" t="s">
        <v>45</v>
      </c>
      <c r="D20684" s="355">
        <v>160.94</v>
      </c>
    </row>
    <row r="20685" spans="1:4">
      <c r="A20685" s="354" t="s">
        <v>47793</v>
      </c>
      <c r="B20685" t="s">
        <v>47794</v>
      </c>
      <c r="C20685" s="354" t="s">
        <v>45</v>
      </c>
      <c r="D20685" s="355">
        <v>93.6</v>
      </c>
    </row>
    <row r="20686" spans="1:4">
      <c r="A20686" s="354" t="s">
        <v>47795</v>
      </c>
      <c r="B20686" t="s">
        <v>47794</v>
      </c>
      <c r="C20686" s="354" t="s">
        <v>45</v>
      </c>
      <c r="D20686" s="355">
        <v>93.6</v>
      </c>
    </row>
    <row r="20687" spans="1:4">
      <c r="A20687" s="354" t="s">
        <v>47796</v>
      </c>
      <c r="B20687" t="s">
        <v>47797</v>
      </c>
      <c r="C20687" s="354" t="s">
        <v>45</v>
      </c>
      <c r="D20687" s="355">
        <v>1105.02</v>
      </c>
    </row>
    <row r="20688" spans="1:4">
      <c r="A20688" s="354" t="s">
        <v>47798</v>
      </c>
      <c r="B20688" t="s">
        <v>47797</v>
      </c>
      <c r="C20688" s="354" t="s">
        <v>45</v>
      </c>
      <c r="D20688" s="355">
        <v>1096.74</v>
      </c>
    </row>
    <row r="20689" spans="1:4">
      <c r="A20689" s="354" t="s">
        <v>47799</v>
      </c>
      <c r="B20689" t="s">
        <v>47800</v>
      </c>
      <c r="C20689" s="354" t="s">
        <v>45</v>
      </c>
      <c r="D20689" s="355">
        <v>534.99</v>
      </c>
    </row>
    <row r="20690" spans="1:4">
      <c r="A20690" s="354" t="s">
        <v>47801</v>
      </c>
      <c r="B20690" t="s">
        <v>47800</v>
      </c>
      <c r="C20690" s="354" t="s">
        <v>45</v>
      </c>
      <c r="D20690" s="355">
        <v>526.70000000000005</v>
      </c>
    </row>
    <row r="20691" spans="1:4">
      <c r="A20691" s="354" t="s">
        <v>47802</v>
      </c>
      <c r="B20691" t="s">
        <v>47803</v>
      </c>
      <c r="C20691" s="354" t="s">
        <v>45</v>
      </c>
      <c r="D20691" s="355">
        <v>806.07</v>
      </c>
    </row>
    <row r="20692" spans="1:4">
      <c r="A20692" s="354" t="s">
        <v>47804</v>
      </c>
      <c r="B20692" t="s">
        <v>47803</v>
      </c>
      <c r="C20692" s="354" t="s">
        <v>45</v>
      </c>
      <c r="D20692" s="355">
        <v>806.07</v>
      </c>
    </row>
    <row r="20693" spans="1:4">
      <c r="A20693" s="354" t="s">
        <v>47805</v>
      </c>
      <c r="B20693" t="s">
        <v>47806</v>
      </c>
      <c r="C20693" s="354" t="s">
        <v>45</v>
      </c>
      <c r="D20693" s="355">
        <v>1101.79</v>
      </c>
    </row>
    <row r="20694" spans="1:4">
      <c r="A20694" s="354" t="s">
        <v>47807</v>
      </c>
      <c r="B20694" t="s">
        <v>47806</v>
      </c>
      <c r="C20694" s="354" t="s">
        <v>45</v>
      </c>
      <c r="D20694" s="355">
        <v>1093.5</v>
      </c>
    </row>
    <row r="20695" spans="1:4">
      <c r="A20695" s="354" t="s">
        <v>47808</v>
      </c>
      <c r="B20695" t="s">
        <v>47809</v>
      </c>
      <c r="C20695" s="354" t="s">
        <v>45</v>
      </c>
      <c r="D20695" s="355">
        <v>805.56</v>
      </c>
    </row>
    <row r="20696" spans="1:4">
      <c r="A20696" s="354" t="s">
        <v>47810</v>
      </c>
      <c r="B20696" t="s">
        <v>47809</v>
      </c>
      <c r="C20696" s="354" t="s">
        <v>45</v>
      </c>
      <c r="D20696" s="355">
        <v>805.56</v>
      </c>
    </row>
    <row r="20697" spans="1:4">
      <c r="A20697" s="354" t="s">
        <v>47811</v>
      </c>
      <c r="B20697" t="s">
        <v>47812</v>
      </c>
      <c r="C20697" s="354" t="s">
        <v>44</v>
      </c>
      <c r="D20697" s="355">
        <v>3.13</v>
      </c>
    </row>
    <row r="20698" spans="1:4">
      <c r="A20698" s="354" t="s">
        <v>47813</v>
      </c>
      <c r="B20698" t="s">
        <v>47812</v>
      </c>
      <c r="C20698" s="354" t="s">
        <v>44</v>
      </c>
      <c r="D20698" s="355">
        <v>3.13</v>
      </c>
    </row>
    <row r="20699" spans="1:4">
      <c r="A20699" s="354" t="s">
        <v>47814</v>
      </c>
      <c r="B20699" t="s">
        <v>47815</v>
      </c>
      <c r="C20699" s="354" t="s">
        <v>44</v>
      </c>
      <c r="D20699" s="355">
        <v>7.65</v>
      </c>
    </row>
    <row r="20700" spans="1:4">
      <c r="A20700" s="354" t="s">
        <v>47816</v>
      </c>
      <c r="B20700" t="s">
        <v>47815</v>
      </c>
      <c r="C20700" s="354" t="s">
        <v>44</v>
      </c>
      <c r="D20700" s="355">
        <v>7.65</v>
      </c>
    </row>
    <row r="20701" spans="1:4">
      <c r="A20701" s="354" t="s">
        <v>47817</v>
      </c>
      <c r="B20701" t="s">
        <v>47818</v>
      </c>
      <c r="C20701" s="354" t="s">
        <v>45</v>
      </c>
      <c r="D20701" s="355">
        <v>909.23</v>
      </c>
    </row>
    <row r="20702" spans="1:4">
      <c r="A20702" s="354" t="s">
        <v>47819</v>
      </c>
      <c r="B20702" t="s">
        <v>47818</v>
      </c>
      <c r="C20702" s="354" t="s">
        <v>45</v>
      </c>
      <c r="D20702" s="355">
        <v>909.23</v>
      </c>
    </row>
    <row r="20703" spans="1:4">
      <c r="A20703" s="354" t="s">
        <v>47820</v>
      </c>
      <c r="B20703" t="s">
        <v>47821</v>
      </c>
      <c r="C20703" s="354" t="s">
        <v>45</v>
      </c>
      <c r="D20703" s="355">
        <v>751.69</v>
      </c>
    </row>
    <row r="20704" spans="1:4">
      <c r="A20704" s="354" t="s">
        <v>47822</v>
      </c>
      <c r="B20704" t="s">
        <v>47821</v>
      </c>
      <c r="C20704" s="354" t="s">
        <v>45</v>
      </c>
      <c r="D20704" s="355">
        <v>751.69</v>
      </c>
    </row>
    <row r="20705" spans="1:4">
      <c r="A20705" s="354" t="s">
        <v>47823</v>
      </c>
      <c r="B20705" t="s">
        <v>47824</v>
      </c>
      <c r="C20705" s="354" t="s">
        <v>44</v>
      </c>
      <c r="D20705" s="355">
        <v>6.5</v>
      </c>
    </row>
    <row r="20706" spans="1:4">
      <c r="A20706" s="354" t="s">
        <v>47825</v>
      </c>
      <c r="B20706" t="s">
        <v>47824</v>
      </c>
      <c r="C20706" s="354" t="s">
        <v>44</v>
      </c>
      <c r="D20706" s="355">
        <v>6.5</v>
      </c>
    </row>
    <row r="20707" spans="1:4">
      <c r="A20707" s="354" t="s">
        <v>47826</v>
      </c>
      <c r="B20707" t="s">
        <v>47827</v>
      </c>
      <c r="C20707" s="354" t="s">
        <v>44</v>
      </c>
      <c r="D20707" s="355">
        <v>1.9</v>
      </c>
    </row>
    <row r="20708" spans="1:4">
      <c r="A20708" s="354" t="s">
        <v>47828</v>
      </c>
      <c r="B20708" t="s">
        <v>47827</v>
      </c>
      <c r="C20708" s="354" t="s">
        <v>44</v>
      </c>
      <c r="D20708" s="355">
        <v>1.9</v>
      </c>
    </row>
    <row r="20709" spans="1:4">
      <c r="A20709" s="354" t="s">
        <v>47829</v>
      </c>
      <c r="B20709" t="s">
        <v>47830</v>
      </c>
      <c r="C20709" s="354" t="s">
        <v>45</v>
      </c>
      <c r="D20709" s="355">
        <v>748.5</v>
      </c>
    </row>
    <row r="20710" spans="1:4">
      <c r="A20710" s="354" t="s">
        <v>47831</v>
      </c>
      <c r="B20710" t="s">
        <v>47830</v>
      </c>
      <c r="C20710" s="354" t="s">
        <v>45</v>
      </c>
      <c r="D20710" s="355">
        <v>746.05</v>
      </c>
    </row>
    <row r="20711" spans="1:4">
      <c r="A20711" s="354" t="s">
        <v>47832</v>
      </c>
      <c r="B20711" t="s">
        <v>47833</v>
      </c>
      <c r="C20711" s="354" t="s">
        <v>44</v>
      </c>
      <c r="D20711" s="355">
        <v>5.16</v>
      </c>
    </row>
    <row r="20712" spans="1:4">
      <c r="A20712" s="354" t="s">
        <v>47834</v>
      </c>
      <c r="B20712" t="s">
        <v>47833</v>
      </c>
      <c r="C20712" s="354" t="s">
        <v>44</v>
      </c>
      <c r="D20712" s="355">
        <v>5.16</v>
      </c>
    </row>
    <row r="20713" spans="1:4">
      <c r="A20713" s="354" t="s">
        <v>47835</v>
      </c>
      <c r="B20713" t="s">
        <v>47836</v>
      </c>
      <c r="C20713" s="354" t="s">
        <v>44</v>
      </c>
      <c r="D20713" s="355">
        <v>14.24</v>
      </c>
    </row>
    <row r="20714" spans="1:4">
      <c r="A20714" s="354" t="s">
        <v>47837</v>
      </c>
      <c r="B20714" t="s">
        <v>47836</v>
      </c>
      <c r="C20714" s="354" t="s">
        <v>44</v>
      </c>
      <c r="D20714" s="355">
        <v>14.24</v>
      </c>
    </row>
    <row r="20715" spans="1:4">
      <c r="A20715" s="354" t="s">
        <v>47838</v>
      </c>
      <c r="B20715" t="s">
        <v>47839</v>
      </c>
      <c r="C20715" s="354" t="s">
        <v>44</v>
      </c>
      <c r="D20715" s="355">
        <v>18.64</v>
      </c>
    </row>
    <row r="20716" spans="1:4">
      <c r="A20716" s="354" t="s">
        <v>47840</v>
      </c>
      <c r="B20716" t="s">
        <v>47839</v>
      </c>
      <c r="C20716" s="354" t="s">
        <v>44</v>
      </c>
      <c r="D20716" s="355">
        <v>18.64</v>
      </c>
    </row>
    <row r="20717" spans="1:4">
      <c r="A20717" s="354" t="s">
        <v>47841</v>
      </c>
      <c r="B20717" t="s">
        <v>47842</v>
      </c>
      <c r="C20717" s="354" t="s">
        <v>471</v>
      </c>
      <c r="D20717" s="355">
        <v>3814.5</v>
      </c>
    </row>
    <row r="20718" spans="1:4">
      <c r="A20718" s="354" t="s">
        <v>47843</v>
      </c>
      <c r="B20718" t="s">
        <v>47842</v>
      </c>
      <c r="C20718" s="354" t="s">
        <v>471</v>
      </c>
      <c r="D20718" s="355">
        <v>3814.5</v>
      </c>
    </row>
    <row r="20719" spans="1:4">
      <c r="A20719" s="354" t="s">
        <v>47844</v>
      </c>
      <c r="B20719" t="s">
        <v>47845</v>
      </c>
      <c r="C20719" s="354" t="s">
        <v>471</v>
      </c>
      <c r="D20719" s="355">
        <v>3532.2</v>
      </c>
    </row>
    <row r="20720" spans="1:4">
      <c r="A20720" s="354" t="s">
        <v>47846</v>
      </c>
      <c r="B20720" t="s">
        <v>47845</v>
      </c>
      <c r="C20720" s="354" t="s">
        <v>471</v>
      </c>
      <c r="D20720" s="355">
        <v>3532.2</v>
      </c>
    </row>
    <row r="20721" spans="1:4">
      <c r="A20721" s="354" t="s">
        <v>47847</v>
      </c>
      <c r="B20721" t="s">
        <v>47848</v>
      </c>
      <c r="C20721" s="354" t="s">
        <v>471</v>
      </c>
      <c r="D20721" s="355">
        <v>3504.3</v>
      </c>
    </row>
    <row r="20722" spans="1:4">
      <c r="A20722" s="354" t="s">
        <v>47849</v>
      </c>
      <c r="B20722" t="s">
        <v>47848</v>
      </c>
      <c r="C20722" s="354" t="s">
        <v>471</v>
      </c>
      <c r="D20722" s="355">
        <v>3504.3</v>
      </c>
    </row>
    <row r="20723" spans="1:4">
      <c r="A20723" s="354" t="s">
        <v>47850</v>
      </c>
      <c r="B20723" t="s">
        <v>47851</v>
      </c>
      <c r="C20723" s="354" t="s">
        <v>471</v>
      </c>
      <c r="D20723" s="355">
        <v>3742.2</v>
      </c>
    </row>
    <row r="20724" spans="1:4">
      <c r="A20724" s="354" t="s">
        <v>47852</v>
      </c>
      <c r="B20724" t="s">
        <v>47851</v>
      </c>
      <c r="C20724" s="354" t="s">
        <v>471</v>
      </c>
      <c r="D20724" s="355">
        <v>3742.2</v>
      </c>
    </row>
    <row r="20725" spans="1:4">
      <c r="A20725" s="354" t="s">
        <v>47853</v>
      </c>
      <c r="B20725" t="s">
        <v>47854</v>
      </c>
      <c r="C20725" s="354" t="s">
        <v>471</v>
      </c>
      <c r="D20725" s="355">
        <v>6508.3</v>
      </c>
    </row>
    <row r="20726" spans="1:4">
      <c r="A20726" s="354" t="s">
        <v>47855</v>
      </c>
      <c r="B20726" t="s">
        <v>47854</v>
      </c>
      <c r="C20726" s="354" t="s">
        <v>471</v>
      </c>
      <c r="D20726" s="355">
        <v>6508.3</v>
      </c>
    </row>
    <row r="20727" spans="1:4">
      <c r="A20727" s="354" t="s">
        <v>47856</v>
      </c>
      <c r="B20727" t="s">
        <v>47857</v>
      </c>
      <c r="C20727" s="354" t="s">
        <v>471</v>
      </c>
      <c r="D20727" s="355">
        <v>4656.3</v>
      </c>
    </row>
    <row r="20728" spans="1:4">
      <c r="A20728" s="354" t="s">
        <v>47858</v>
      </c>
      <c r="B20728" t="s">
        <v>47857</v>
      </c>
      <c r="C20728" s="354" t="s">
        <v>471</v>
      </c>
      <c r="D20728" s="355">
        <v>4656.3</v>
      </c>
    </row>
    <row r="20729" spans="1:4">
      <c r="A20729" s="354" t="s">
        <v>47859</v>
      </c>
      <c r="B20729" t="s">
        <v>47860</v>
      </c>
      <c r="C20729" s="354" t="s">
        <v>471</v>
      </c>
      <c r="D20729" s="355">
        <v>4524.1000000000004</v>
      </c>
    </row>
    <row r="20730" spans="1:4">
      <c r="A20730" s="354" t="s">
        <v>47861</v>
      </c>
      <c r="B20730" t="s">
        <v>47860</v>
      </c>
      <c r="C20730" s="354" t="s">
        <v>471</v>
      </c>
      <c r="D20730" s="355">
        <v>4524.1000000000004</v>
      </c>
    </row>
    <row r="20731" spans="1:4">
      <c r="A20731" s="354" t="s">
        <v>47862</v>
      </c>
      <c r="B20731" t="s">
        <v>47863</v>
      </c>
      <c r="C20731" s="354" t="s">
        <v>45</v>
      </c>
      <c r="D20731" s="355">
        <v>120</v>
      </c>
    </row>
    <row r="20732" spans="1:4">
      <c r="A20732" s="354" t="s">
        <v>47864</v>
      </c>
      <c r="B20732" t="s">
        <v>47863</v>
      </c>
      <c r="C20732" s="354" t="s">
        <v>45</v>
      </c>
      <c r="D20732" s="355">
        <v>120</v>
      </c>
    </row>
    <row r="20733" spans="1:4">
      <c r="A20733" s="354" t="s">
        <v>47865</v>
      </c>
      <c r="B20733" t="s">
        <v>47866</v>
      </c>
      <c r="C20733" s="354" t="s">
        <v>45</v>
      </c>
      <c r="D20733" s="355">
        <v>73</v>
      </c>
    </row>
    <row r="20734" spans="1:4">
      <c r="A20734" s="354" t="s">
        <v>47867</v>
      </c>
      <c r="B20734" t="s">
        <v>47866</v>
      </c>
      <c r="C20734" s="354" t="s">
        <v>45</v>
      </c>
      <c r="D20734" s="355">
        <v>73</v>
      </c>
    </row>
    <row r="20735" spans="1:4">
      <c r="A20735" s="354" t="s">
        <v>47868</v>
      </c>
      <c r="B20735" t="s">
        <v>47869</v>
      </c>
      <c r="C20735" s="354" t="s">
        <v>44</v>
      </c>
      <c r="D20735" s="355">
        <v>6.87</v>
      </c>
    </row>
    <row r="20736" spans="1:4">
      <c r="A20736" s="354" t="s">
        <v>47870</v>
      </c>
      <c r="B20736" t="s">
        <v>47869</v>
      </c>
      <c r="C20736" s="354" t="s">
        <v>44</v>
      </c>
      <c r="D20736" s="355">
        <v>6.04</v>
      </c>
    </row>
    <row r="20737" spans="1:4">
      <c r="A20737" s="354" t="s">
        <v>47871</v>
      </c>
      <c r="B20737" t="s">
        <v>47872</v>
      </c>
      <c r="C20737" s="354" t="s">
        <v>471</v>
      </c>
      <c r="D20737" s="355">
        <v>3759.5</v>
      </c>
    </row>
    <row r="20738" spans="1:4">
      <c r="A20738" s="354" t="s">
        <v>47873</v>
      </c>
      <c r="B20738" t="s">
        <v>47872</v>
      </c>
      <c r="C20738" s="354" t="s">
        <v>471</v>
      </c>
      <c r="D20738" s="355">
        <v>3759.5</v>
      </c>
    </row>
    <row r="20739" spans="1:4">
      <c r="A20739" s="354" t="s">
        <v>47874</v>
      </c>
      <c r="B20739" t="s">
        <v>47875</v>
      </c>
      <c r="C20739" s="354" t="s">
        <v>47</v>
      </c>
      <c r="D20739" s="355">
        <v>0.71</v>
      </c>
    </row>
    <row r="20740" spans="1:4">
      <c r="A20740" s="354" t="s">
        <v>47876</v>
      </c>
      <c r="B20740" t="s">
        <v>47875</v>
      </c>
      <c r="C20740" s="354" t="s">
        <v>47</v>
      </c>
      <c r="D20740" s="355">
        <v>0.62</v>
      </c>
    </row>
    <row r="20741" spans="1:4">
      <c r="A20741" s="354" t="s">
        <v>47877</v>
      </c>
      <c r="B20741" t="s">
        <v>47878</v>
      </c>
      <c r="C20741" s="354" t="s">
        <v>44</v>
      </c>
      <c r="D20741" s="355">
        <v>9.36</v>
      </c>
    </row>
    <row r="20742" spans="1:4">
      <c r="A20742" s="354" t="s">
        <v>47879</v>
      </c>
      <c r="B20742" t="s">
        <v>47878</v>
      </c>
      <c r="C20742" s="354" t="s">
        <v>44</v>
      </c>
      <c r="D20742" s="355">
        <v>8.25</v>
      </c>
    </row>
    <row r="20743" spans="1:4">
      <c r="A20743" s="354" t="s">
        <v>47880</v>
      </c>
      <c r="B20743" t="s">
        <v>47881</v>
      </c>
      <c r="C20743" s="354" t="s">
        <v>47</v>
      </c>
      <c r="D20743" s="355">
        <v>103.33</v>
      </c>
    </row>
    <row r="20744" spans="1:4">
      <c r="A20744" s="354" t="s">
        <v>47882</v>
      </c>
      <c r="B20744" t="s">
        <v>47881</v>
      </c>
      <c r="C20744" s="354" t="s">
        <v>47</v>
      </c>
      <c r="D20744" s="355">
        <v>89.67</v>
      </c>
    </row>
    <row r="20745" spans="1:4">
      <c r="A20745" s="354" t="s">
        <v>47883</v>
      </c>
      <c r="B20745" t="s">
        <v>47884</v>
      </c>
      <c r="C20745" s="354" t="s">
        <v>471</v>
      </c>
      <c r="D20745" s="355">
        <v>3632.9</v>
      </c>
    </row>
    <row r="20746" spans="1:4">
      <c r="A20746" s="354" t="s">
        <v>47885</v>
      </c>
      <c r="B20746" t="s">
        <v>47884</v>
      </c>
      <c r="C20746" s="354" t="s">
        <v>471</v>
      </c>
      <c r="D20746" s="355">
        <v>3632.9</v>
      </c>
    </row>
    <row r="20747" spans="1:4">
      <c r="A20747" s="354" t="s">
        <v>47886</v>
      </c>
      <c r="B20747" t="s">
        <v>47887</v>
      </c>
      <c r="C20747" s="354" t="s">
        <v>471</v>
      </c>
      <c r="D20747" s="355">
        <v>3364</v>
      </c>
    </row>
    <row r="20748" spans="1:4">
      <c r="A20748" s="354" t="s">
        <v>47888</v>
      </c>
      <c r="B20748" t="s">
        <v>47887</v>
      </c>
      <c r="C20748" s="354" t="s">
        <v>471</v>
      </c>
      <c r="D20748" s="355">
        <v>3364</v>
      </c>
    </row>
    <row r="20749" spans="1:4">
      <c r="A20749" s="354" t="s">
        <v>47889</v>
      </c>
      <c r="B20749" t="s">
        <v>47890</v>
      </c>
      <c r="C20749" s="354" t="s">
        <v>471</v>
      </c>
      <c r="D20749" s="355">
        <v>3337.5</v>
      </c>
    </row>
    <row r="20750" spans="1:4">
      <c r="A20750" s="354" t="s">
        <v>47891</v>
      </c>
      <c r="B20750" t="s">
        <v>47890</v>
      </c>
      <c r="C20750" s="354" t="s">
        <v>471</v>
      </c>
      <c r="D20750" s="355">
        <v>3337.5</v>
      </c>
    </row>
    <row r="20751" spans="1:4">
      <c r="A20751" s="354" t="s">
        <v>47892</v>
      </c>
      <c r="B20751" t="s">
        <v>47893</v>
      </c>
      <c r="C20751" s="354" t="s">
        <v>471</v>
      </c>
      <c r="D20751" s="355">
        <v>3564</v>
      </c>
    </row>
    <row r="20752" spans="1:4">
      <c r="A20752" s="354" t="s">
        <v>47894</v>
      </c>
      <c r="B20752" t="s">
        <v>47893</v>
      </c>
      <c r="C20752" s="354" t="s">
        <v>471</v>
      </c>
      <c r="D20752" s="355">
        <v>3564</v>
      </c>
    </row>
    <row r="20753" spans="1:4">
      <c r="A20753" s="354" t="s">
        <v>47895</v>
      </c>
      <c r="B20753" t="s">
        <v>47896</v>
      </c>
      <c r="C20753" s="354" t="s">
        <v>471</v>
      </c>
      <c r="D20753" s="355">
        <v>6198.4</v>
      </c>
    </row>
    <row r="20754" spans="1:4">
      <c r="A20754" s="354" t="s">
        <v>47897</v>
      </c>
      <c r="B20754" t="s">
        <v>47896</v>
      </c>
      <c r="C20754" s="354" t="s">
        <v>471</v>
      </c>
      <c r="D20754" s="355">
        <v>6198.4</v>
      </c>
    </row>
    <row r="20755" spans="1:4">
      <c r="A20755" s="354" t="s">
        <v>47898</v>
      </c>
      <c r="B20755" t="s">
        <v>47899</v>
      </c>
      <c r="C20755" s="354" t="s">
        <v>471</v>
      </c>
      <c r="D20755" s="355">
        <v>4434.6000000000004</v>
      </c>
    </row>
    <row r="20756" spans="1:4">
      <c r="A20756" s="354" t="s">
        <v>47900</v>
      </c>
      <c r="B20756" t="s">
        <v>47899</v>
      </c>
      <c r="C20756" s="354" t="s">
        <v>471</v>
      </c>
      <c r="D20756" s="355">
        <v>4434.6000000000004</v>
      </c>
    </row>
    <row r="20757" spans="1:4">
      <c r="A20757" s="354" t="s">
        <v>47901</v>
      </c>
      <c r="B20757" t="s">
        <v>47902</v>
      </c>
      <c r="C20757" s="354" t="s">
        <v>471</v>
      </c>
      <c r="D20757" s="355">
        <v>4308.7</v>
      </c>
    </row>
    <row r="20758" spans="1:4">
      <c r="A20758" s="354" t="s">
        <v>47903</v>
      </c>
      <c r="B20758" t="s">
        <v>47902</v>
      </c>
      <c r="C20758" s="354" t="s">
        <v>471</v>
      </c>
      <c r="D20758" s="355">
        <v>4308.7</v>
      </c>
    </row>
    <row r="20759" spans="1:4">
      <c r="A20759" s="354" t="s">
        <v>47904</v>
      </c>
      <c r="B20759" t="s">
        <v>47905</v>
      </c>
      <c r="C20759" s="354" t="s">
        <v>45</v>
      </c>
      <c r="D20759" s="355">
        <v>109.28</v>
      </c>
    </row>
    <row r="20760" spans="1:4">
      <c r="A20760" s="354" t="s">
        <v>47906</v>
      </c>
      <c r="B20760" t="s">
        <v>47905</v>
      </c>
      <c r="C20760" s="354" t="s">
        <v>45</v>
      </c>
      <c r="D20760" s="355">
        <v>109.28</v>
      </c>
    </row>
    <row r="20761" spans="1:4">
      <c r="A20761" s="354" t="s">
        <v>47907</v>
      </c>
      <c r="B20761" t="s">
        <v>47908</v>
      </c>
      <c r="C20761" s="354" t="s">
        <v>45</v>
      </c>
      <c r="D20761" s="355">
        <v>102.44</v>
      </c>
    </row>
    <row r="20762" spans="1:4">
      <c r="A20762" s="354" t="s">
        <v>47909</v>
      </c>
      <c r="B20762" t="s">
        <v>47908</v>
      </c>
      <c r="C20762" s="354" t="s">
        <v>45</v>
      </c>
      <c r="D20762" s="355">
        <v>102.44</v>
      </c>
    </row>
    <row r="20763" spans="1:4">
      <c r="A20763" s="354" t="s">
        <v>47910</v>
      </c>
      <c r="B20763" t="s">
        <v>47911</v>
      </c>
      <c r="C20763" s="354" t="s">
        <v>45</v>
      </c>
      <c r="D20763" s="355">
        <v>94.89</v>
      </c>
    </row>
    <row r="20764" spans="1:4">
      <c r="A20764" s="354" t="s">
        <v>47912</v>
      </c>
      <c r="B20764" t="s">
        <v>47911</v>
      </c>
      <c r="C20764" s="354" t="s">
        <v>45</v>
      </c>
      <c r="D20764" s="355">
        <v>94.89</v>
      </c>
    </row>
    <row r="20765" spans="1:4">
      <c r="A20765" s="354" t="s">
        <v>47913</v>
      </c>
      <c r="B20765" t="s">
        <v>47914</v>
      </c>
      <c r="C20765" s="354" t="s">
        <v>45</v>
      </c>
      <c r="D20765" s="355">
        <v>69.73</v>
      </c>
    </row>
    <row r="20766" spans="1:4">
      <c r="A20766" s="354" t="s">
        <v>47915</v>
      </c>
      <c r="B20766" t="s">
        <v>47914</v>
      </c>
      <c r="C20766" s="354" t="s">
        <v>45</v>
      </c>
      <c r="D20766" s="355">
        <v>69.73</v>
      </c>
    </row>
    <row r="20767" spans="1:4">
      <c r="A20767" s="354" t="s">
        <v>47916</v>
      </c>
      <c r="B20767" t="s">
        <v>47917</v>
      </c>
      <c r="C20767" s="354" t="s">
        <v>45</v>
      </c>
      <c r="D20767" s="355">
        <v>118.45</v>
      </c>
    </row>
    <row r="20768" spans="1:4">
      <c r="A20768" s="354" t="s">
        <v>47918</v>
      </c>
      <c r="B20768" t="s">
        <v>47917</v>
      </c>
      <c r="C20768" s="354" t="s">
        <v>45</v>
      </c>
      <c r="D20768" s="355">
        <v>118.45</v>
      </c>
    </row>
    <row r="20769" spans="1:4">
      <c r="A20769" s="354" t="s">
        <v>47919</v>
      </c>
      <c r="B20769" t="s">
        <v>47920</v>
      </c>
      <c r="C20769" s="354" t="s">
        <v>45</v>
      </c>
      <c r="D20769" s="355">
        <v>19</v>
      </c>
    </row>
    <row r="20770" spans="1:4">
      <c r="A20770" s="354" t="s">
        <v>47921</v>
      </c>
      <c r="B20770" t="s">
        <v>47920</v>
      </c>
      <c r="C20770" s="354" t="s">
        <v>45</v>
      </c>
      <c r="D20770" s="355">
        <v>19</v>
      </c>
    </row>
    <row r="20771" spans="1:4">
      <c r="A20771" s="354" t="s">
        <v>47922</v>
      </c>
      <c r="B20771" t="s">
        <v>47923</v>
      </c>
      <c r="C20771" s="354" t="s">
        <v>45</v>
      </c>
      <c r="D20771" s="355">
        <v>119.28</v>
      </c>
    </row>
    <row r="20772" spans="1:4">
      <c r="A20772" s="354" t="s">
        <v>47924</v>
      </c>
      <c r="B20772" t="s">
        <v>47923</v>
      </c>
      <c r="C20772" s="354" t="s">
        <v>45</v>
      </c>
      <c r="D20772" s="355">
        <v>119.28</v>
      </c>
    </row>
    <row r="20773" spans="1:4">
      <c r="A20773" s="354" t="s">
        <v>47925</v>
      </c>
      <c r="B20773" t="s">
        <v>47926</v>
      </c>
      <c r="C20773" s="354" t="s">
        <v>45</v>
      </c>
      <c r="D20773" s="355">
        <v>108.75</v>
      </c>
    </row>
    <row r="20774" spans="1:4">
      <c r="A20774" s="354" t="s">
        <v>47927</v>
      </c>
      <c r="B20774" t="s">
        <v>47926</v>
      </c>
      <c r="C20774" s="354" t="s">
        <v>45</v>
      </c>
      <c r="D20774" s="355">
        <v>108.75</v>
      </c>
    </row>
    <row r="20775" spans="1:4">
      <c r="A20775" s="354" t="s">
        <v>47928</v>
      </c>
      <c r="B20775" t="s">
        <v>47929</v>
      </c>
      <c r="C20775" s="354" t="s">
        <v>45</v>
      </c>
      <c r="D20775" s="355">
        <v>92.04</v>
      </c>
    </row>
    <row r="20776" spans="1:4">
      <c r="A20776" s="354" t="s">
        <v>47930</v>
      </c>
      <c r="B20776" t="s">
        <v>47929</v>
      </c>
      <c r="C20776" s="354" t="s">
        <v>45</v>
      </c>
      <c r="D20776" s="355">
        <v>92.04</v>
      </c>
    </row>
    <row r="20777" spans="1:4">
      <c r="A20777" s="354" t="s">
        <v>47931</v>
      </c>
      <c r="B20777" t="s">
        <v>47932</v>
      </c>
      <c r="C20777" s="354" t="s">
        <v>45</v>
      </c>
      <c r="D20777" s="355">
        <v>126</v>
      </c>
    </row>
    <row r="20778" spans="1:4">
      <c r="A20778" s="354" t="s">
        <v>47933</v>
      </c>
      <c r="B20778" t="s">
        <v>47932</v>
      </c>
      <c r="C20778" s="354" t="s">
        <v>45</v>
      </c>
      <c r="D20778" s="355">
        <v>126</v>
      </c>
    </row>
    <row r="20779" spans="1:4">
      <c r="A20779" s="354" t="s">
        <v>47934</v>
      </c>
      <c r="B20779" t="s">
        <v>47935</v>
      </c>
      <c r="C20779" s="354" t="s">
        <v>45</v>
      </c>
      <c r="D20779" s="355">
        <v>100</v>
      </c>
    </row>
    <row r="20780" spans="1:4">
      <c r="A20780" s="354" t="s">
        <v>47936</v>
      </c>
      <c r="B20780" t="s">
        <v>47935</v>
      </c>
      <c r="C20780" s="354" t="s">
        <v>45</v>
      </c>
      <c r="D20780" s="355">
        <v>100</v>
      </c>
    </row>
    <row r="20781" spans="1:4">
      <c r="A20781" s="354" t="s">
        <v>47937</v>
      </c>
      <c r="B20781" t="s">
        <v>47938</v>
      </c>
      <c r="C20781" s="354" t="s">
        <v>45</v>
      </c>
      <c r="D20781" s="355">
        <v>113.6</v>
      </c>
    </row>
    <row r="20782" spans="1:4">
      <c r="A20782" s="354" t="s">
        <v>47939</v>
      </c>
      <c r="B20782" t="s">
        <v>47938</v>
      </c>
      <c r="C20782" s="354" t="s">
        <v>45</v>
      </c>
      <c r="D20782" s="355">
        <v>113.6</v>
      </c>
    </row>
    <row r="20783" spans="1:4">
      <c r="A20783" s="354" t="s">
        <v>47940</v>
      </c>
      <c r="B20783" t="s">
        <v>47941</v>
      </c>
      <c r="C20783" s="354" t="s">
        <v>45</v>
      </c>
      <c r="D20783" s="355">
        <v>101.5</v>
      </c>
    </row>
    <row r="20784" spans="1:4">
      <c r="A20784" s="354" t="s">
        <v>47942</v>
      </c>
      <c r="B20784" t="s">
        <v>47941</v>
      </c>
      <c r="C20784" s="354" t="s">
        <v>45</v>
      </c>
      <c r="D20784" s="355">
        <v>101.5</v>
      </c>
    </row>
    <row r="20785" spans="1:4">
      <c r="A20785" s="354" t="s">
        <v>47943</v>
      </c>
      <c r="B20785" t="s">
        <v>47944</v>
      </c>
      <c r="C20785" s="354" t="s">
        <v>45</v>
      </c>
      <c r="D20785" s="355">
        <v>114.4</v>
      </c>
    </row>
    <row r="20786" spans="1:4">
      <c r="A20786" s="354" t="s">
        <v>47945</v>
      </c>
      <c r="B20786" t="s">
        <v>47944</v>
      </c>
      <c r="C20786" s="354" t="s">
        <v>45</v>
      </c>
      <c r="D20786" s="355">
        <v>114.4</v>
      </c>
    </row>
    <row r="20787" spans="1:4">
      <c r="A20787" s="354" t="s">
        <v>47946</v>
      </c>
      <c r="B20787" t="s">
        <v>47947</v>
      </c>
      <c r="C20787" s="354" t="s">
        <v>45</v>
      </c>
      <c r="D20787" s="355">
        <v>109.2</v>
      </c>
    </row>
    <row r="20788" spans="1:4">
      <c r="A20788" s="354" t="s">
        <v>47948</v>
      </c>
      <c r="B20788" t="s">
        <v>47947</v>
      </c>
      <c r="C20788" s="354" t="s">
        <v>45</v>
      </c>
      <c r="D20788" s="355">
        <v>109.2</v>
      </c>
    </row>
    <row r="20789" spans="1:4">
      <c r="A20789" s="354" t="s">
        <v>47949</v>
      </c>
      <c r="B20789" t="s">
        <v>47950</v>
      </c>
      <c r="C20789" s="354" t="s">
        <v>45</v>
      </c>
      <c r="D20789" s="355">
        <v>117.6</v>
      </c>
    </row>
    <row r="20790" spans="1:4">
      <c r="A20790" s="354" t="s">
        <v>47951</v>
      </c>
      <c r="B20790" t="s">
        <v>47950</v>
      </c>
      <c r="C20790" s="354" t="s">
        <v>45</v>
      </c>
      <c r="D20790" s="355">
        <v>117.6</v>
      </c>
    </row>
    <row r="20791" spans="1:4">
      <c r="A20791" s="354" t="s">
        <v>47952</v>
      </c>
      <c r="B20791" t="s">
        <v>47953</v>
      </c>
      <c r="C20791" s="354" t="s">
        <v>45</v>
      </c>
      <c r="D20791" s="355">
        <v>40</v>
      </c>
    </row>
    <row r="20792" spans="1:4">
      <c r="A20792" s="354" t="s">
        <v>47954</v>
      </c>
      <c r="B20792" t="s">
        <v>47953</v>
      </c>
      <c r="C20792" s="354" t="s">
        <v>45</v>
      </c>
      <c r="D20792" s="355">
        <v>40</v>
      </c>
    </row>
    <row r="20793" spans="1:4">
      <c r="A20793" s="354" t="s">
        <v>47955</v>
      </c>
      <c r="B20793" t="s">
        <v>47956</v>
      </c>
      <c r="C20793" s="354" t="s">
        <v>45</v>
      </c>
      <c r="D20793" s="355">
        <v>152.13</v>
      </c>
    </row>
    <row r="20794" spans="1:4">
      <c r="A20794" s="354" t="s">
        <v>47957</v>
      </c>
      <c r="B20794" t="s">
        <v>47956</v>
      </c>
      <c r="C20794" s="354" t="s">
        <v>45</v>
      </c>
      <c r="D20794" s="355">
        <v>152.13</v>
      </c>
    </row>
    <row r="20795" spans="1:4">
      <c r="A20795" s="354" t="s">
        <v>47958</v>
      </c>
      <c r="B20795" t="s">
        <v>47959</v>
      </c>
      <c r="C20795" s="354" t="s">
        <v>45</v>
      </c>
      <c r="D20795" s="355">
        <v>156.63</v>
      </c>
    </row>
    <row r="20796" spans="1:4">
      <c r="A20796" s="354" t="s">
        <v>47960</v>
      </c>
      <c r="B20796" t="s">
        <v>47959</v>
      </c>
      <c r="C20796" s="354" t="s">
        <v>45</v>
      </c>
      <c r="D20796" s="355">
        <v>156.63</v>
      </c>
    </row>
    <row r="20797" spans="1:4">
      <c r="A20797" s="354" t="s">
        <v>47961</v>
      </c>
      <c r="B20797" t="s">
        <v>47962</v>
      </c>
      <c r="C20797" s="354" t="s">
        <v>45</v>
      </c>
      <c r="D20797" s="355">
        <v>149.33000000000001</v>
      </c>
    </row>
    <row r="20798" spans="1:4">
      <c r="A20798" s="354" t="s">
        <v>47963</v>
      </c>
      <c r="B20798" t="s">
        <v>47962</v>
      </c>
      <c r="C20798" s="354" t="s">
        <v>45</v>
      </c>
      <c r="D20798" s="355">
        <v>149.33000000000001</v>
      </c>
    </row>
    <row r="20799" spans="1:4">
      <c r="A20799" s="354" t="s">
        <v>47964</v>
      </c>
      <c r="B20799" t="s">
        <v>47965</v>
      </c>
      <c r="C20799" s="354" t="s">
        <v>45</v>
      </c>
      <c r="D20799" s="355">
        <v>145.59</v>
      </c>
    </row>
    <row r="20800" spans="1:4">
      <c r="A20800" s="354" t="s">
        <v>47966</v>
      </c>
      <c r="B20800" t="s">
        <v>47965</v>
      </c>
      <c r="C20800" s="354" t="s">
        <v>45</v>
      </c>
      <c r="D20800" s="355">
        <v>145.59</v>
      </c>
    </row>
    <row r="20801" spans="1:4">
      <c r="A20801" s="354" t="s">
        <v>47967</v>
      </c>
      <c r="B20801" t="s">
        <v>47968</v>
      </c>
      <c r="C20801" s="354" t="s">
        <v>45</v>
      </c>
      <c r="D20801" s="355">
        <v>162.9</v>
      </c>
    </row>
    <row r="20802" spans="1:4">
      <c r="A20802" s="354" t="s">
        <v>47969</v>
      </c>
      <c r="B20802" t="s">
        <v>47968</v>
      </c>
      <c r="C20802" s="354" t="s">
        <v>45</v>
      </c>
      <c r="D20802" s="355">
        <v>162.9</v>
      </c>
    </row>
    <row r="20803" spans="1:4">
      <c r="A20803" s="354" t="s">
        <v>47970</v>
      </c>
      <c r="B20803" t="s">
        <v>47971</v>
      </c>
      <c r="C20803" s="354" t="s">
        <v>45</v>
      </c>
      <c r="D20803" s="355">
        <v>105</v>
      </c>
    </row>
    <row r="20804" spans="1:4">
      <c r="A20804" s="354" t="s">
        <v>47972</v>
      </c>
      <c r="B20804" t="s">
        <v>47971</v>
      </c>
      <c r="C20804" s="354" t="s">
        <v>45</v>
      </c>
      <c r="D20804" s="355">
        <v>105</v>
      </c>
    </row>
    <row r="20805" spans="1:4">
      <c r="A20805" s="354" t="s">
        <v>47973</v>
      </c>
      <c r="B20805" t="s">
        <v>47974</v>
      </c>
      <c r="C20805" s="354" t="s">
        <v>45</v>
      </c>
      <c r="D20805" s="355">
        <v>113.6</v>
      </c>
    </row>
    <row r="20806" spans="1:4">
      <c r="A20806" s="354" t="s">
        <v>47975</v>
      </c>
      <c r="B20806" t="s">
        <v>47974</v>
      </c>
      <c r="C20806" s="354" t="s">
        <v>45</v>
      </c>
      <c r="D20806" s="355">
        <v>113.6</v>
      </c>
    </row>
    <row r="20807" spans="1:4">
      <c r="A20807" s="354" t="s">
        <v>47976</v>
      </c>
      <c r="B20807" t="s">
        <v>47977</v>
      </c>
      <c r="C20807" s="354" t="s">
        <v>45</v>
      </c>
      <c r="D20807" s="355">
        <v>106.06</v>
      </c>
    </row>
    <row r="20808" spans="1:4">
      <c r="A20808" s="354" t="s">
        <v>47978</v>
      </c>
      <c r="B20808" t="s">
        <v>47977</v>
      </c>
      <c r="C20808" s="354" t="s">
        <v>45</v>
      </c>
      <c r="D20808" s="355">
        <v>106.06</v>
      </c>
    </row>
    <row r="20809" spans="1:4">
      <c r="A20809" s="354" t="s">
        <v>47979</v>
      </c>
      <c r="B20809" t="s">
        <v>47980</v>
      </c>
      <c r="C20809" s="354" t="s">
        <v>45</v>
      </c>
      <c r="D20809" s="355">
        <v>79.2</v>
      </c>
    </row>
    <row r="20810" spans="1:4">
      <c r="A20810" s="354" t="s">
        <v>47981</v>
      </c>
      <c r="B20810" t="s">
        <v>47980</v>
      </c>
      <c r="C20810" s="354" t="s">
        <v>45</v>
      </c>
      <c r="D20810" s="355">
        <v>79.2</v>
      </c>
    </row>
    <row r="20811" spans="1:4">
      <c r="A20811" s="354" t="s">
        <v>47982</v>
      </c>
      <c r="B20811" t="s">
        <v>47983</v>
      </c>
      <c r="C20811" s="354" t="s">
        <v>45</v>
      </c>
      <c r="D20811" s="355">
        <v>85.8</v>
      </c>
    </row>
    <row r="20812" spans="1:4">
      <c r="A20812" s="354" t="s">
        <v>47984</v>
      </c>
      <c r="B20812" t="s">
        <v>47983</v>
      </c>
      <c r="C20812" s="354" t="s">
        <v>45</v>
      </c>
      <c r="D20812" s="355">
        <v>85.8</v>
      </c>
    </row>
    <row r="20813" spans="1:4">
      <c r="A20813" s="354" t="s">
        <v>47985</v>
      </c>
      <c r="B20813" t="s">
        <v>47986</v>
      </c>
      <c r="C20813" s="354" t="s">
        <v>45</v>
      </c>
      <c r="D20813" s="355">
        <v>122.64</v>
      </c>
    </row>
    <row r="20814" spans="1:4">
      <c r="A20814" s="354" t="s">
        <v>47987</v>
      </c>
      <c r="B20814" t="s">
        <v>47986</v>
      </c>
      <c r="C20814" s="354" t="s">
        <v>45</v>
      </c>
      <c r="D20814" s="355">
        <v>122.64</v>
      </c>
    </row>
    <row r="20815" spans="1:4">
      <c r="A20815" s="354" t="s">
        <v>47988</v>
      </c>
      <c r="B20815" t="s">
        <v>47989</v>
      </c>
      <c r="C20815" s="354" t="s">
        <v>45</v>
      </c>
      <c r="D20815" s="355">
        <v>80</v>
      </c>
    </row>
    <row r="20816" spans="1:4">
      <c r="A20816" s="354" t="s">
        <v>47990</v>
      </c>
      <c r="B20816" t="s">
        <v>47989</v>
      </c>
      <c r="C20816" s="354" t="s">
        <v>45</v>
      </c>
      <c r="D20816" s="355">
        <v>80</v>
      </c>
    </row>
    <row r="20817" spans="1:4">
      <c r="A20817" s="354" t="s">
        <v>47991</v>
      </c>
      <c r="B20817" t="s">
        <v>47992</v>
      </c>
      <c r="C20817" s="354" t="s">
        <v>45</v>
      </c>
      <c r="D20817" s="355">
        <v>108.21</v>
      </c>
    </row>
    <row r="20818" spans="1:4">
      <c r="A20818" s="354" t="s">
        <v>47993</v>
      </c>
      <c r="B20818" t="s">
        <v>47992</v>
      </c>
      <c r="C20818" s="354" t="s">
        <v>45</v>
      </c>
      <c r="D20818" s="355">
        <v>108.21</v>
      </c>
    </row>
    <row r="20819" spans="1:4">
      <c r="A20819" s="354" t="s">
        <v>47994</v>
      </c>
      <c r="B20819" t="s">
        <v>47995</v>
      </c>
      <c r="C20819" s="354" t="s">
        <v>45</v>
      </c>
      <c r="D20819" s="355">
        <v>108.75</v>
      </c>
    </row>
    <row r="20820" spans="1:4">
      <c r="A20820" s="354" t="s">
        <v>47996</v>
      </c>
      <c r="B20820" t="s">
        <v>47995</v>
      </c>
      <c r="C20820" s="354" t="s">
        <v>45</v>
      </c>
      <c r="D20820" s="355">
        <v>108.75</v>
      </c>
    </row>
    <row r="20821" spans="1:4">
      <c r="A20821" s="354" t="s">
        <v>47997</v>
      </c>
      <c r="B20821" t="s">
        <v>47998</v>
      </c>
      <c r="C20821" s="354" t="s">
        <v>45</v>
      </c>
      <c r="D20821" s="355">
        <v>108.75</v>
      </c>
    </row>
    <row r="20822" spans="1:4">
      <c r="A20822" s="354" t="s">
        <v>47999</v>
      </c>
      <c r="B20822" t="s">
        <v>47998</v>
      </c>
      <c r="C20822" s="354" t="s">
        <v>45</v>
      </c>
      <c r="D20822" s="355">
        <v>108.75</v>
      </c>
    </row>
    <row r="20823" spans="1:4">
      <c r="A20823" s="354" t="s">
        <v>48000</v>
      </c>
      <c r="B20823" t="s">
        <v>48001</v>
      </c>
      <c r="C20823" s="354" t="s">
        <v>45</v>
      </c>
      <c r="D20823" s="355">
        <v>113.6</v>
      </c>
    </row>
    <row r="20824" spans="1:4">
      <c r="A20824" s="354" t="s">
        <v>48002</v>
      </c>
      <c r="B20824" t="s">
        <v>48001</v>
      </c>
      <c r="C20824" s="354" t="s">
        <v>45</v>
      </c>
      <c r="D20824" s="355">
        <v>113.6</v>
      </c>
    </row>
    <row r="20825" spans="1:4">
      <c r="A20825" s="354" t="s">
        <v>48003</v>
      </c>
      <c r="B20825" t="s">
        <v>48004</v>
      </c>
      <c r="C20825" s="354" t="s">
        <v>45</v>
      </c>
      <c r="D20825" s="355">
        <v>86.85</v>
      </c>
    </row>
    <row r="20826" spans="1:4">
      <c r="A20826" s="354" t="s">
        <v>48005</v>
      </c>
      <c r="B20826" t="s">
        <v>48004</v>
      </c>
      <c r="C20826" s="354" t="s">
        <v>45</v>
      </c>
      <c r="D20826" s="355">
        <v>86.85</v>
      </c>
    </row>
    <row r="20827" spans="1:4">
      <c r="A20827" s="354" t="s">
        <v>48006</v>
      </c>
      <c r="B20827" t="s">
        <v>48007</v>
      </c>
      <c r="C20827" s="354" t="s">
        <v>45</v>
      </c>
      <c r="D20827" s="355">
        <v>126</v>
      </c>
    </row>
    <row r="20828" spans="1:4">
      <c r="A20828" s="354" t="s">
        <v>48008</v>
      </c>
      <c r="B20828" t="s">
        <v>48007</v>
      </c>
      <c r="C20828" s="354" t="s">
        <v>45</v>
      </c>
      <c r="D20828" s="355">
        <v>126</v>
      </c>
    </row>
    <row r="20829" spans="1:4">
      <c r="A20829" s="354" t="s">
        <v>48009</v>
      </c>
      <c r="B20829" t="s">
        <v>48010</v>
      </c>
      <c r="C20829" s="354" t="s">
        <v>45</v>
      </c>
      <c r="D20829" s="355">
        <v>65</v>
      </c>
    </row>
    <row r="20830" spans="1:4">
      <c r="A20830" s="354" t="s">
        <v>48011</v>
      </c>
      <c r="B20830" t="s">
        <v>48010</v>
      </c>
      <c r="C20830" s="354" t="s">
        <v>45</v>
      </c>
      <c r="D20830" s="355">
        <v>65</v>
      </c>
    </row>
    <row r="20831" spans="1:4">
      <c r="A20831" s="354" t="s">
        <v>48012</v>
      </c>
      <c r="B20831" t="s">
        <v>48013</v>
      </c>
      <c r="C20831" s="354" t="s">
        <v>45</v>
      </c>
      <c r="D20831" s="355">
        <v>93.6</v>
      </c>
    </row>
    <row r="20832" spans="1:4">
      <c r="A20832" s="354" t="s">
        <v>48014</v>
      </c>
      <c r="B20832" t="s">
        <v>48013</v>
      </c>
      <c r="C20832" s="354" t="s">
        <v>45</v>
      </c>
      <c r="D20832" s="355">
        <v>93.6</v>
      </c>
    </row>
    <row r="20833" spans="1:4">
      <c r="A20833" s="354" t="s">
        <v>48015</v>
      </c>
      <c r="B20833" t="s">
        <v>48016</v>
      </c>
      <c r="C20833" s="354" t="s">
        <v>471</v>
      </c>
      <c r="D20833" s="355">
        <v>86</v>
      </c>
    </row>
    <row r="20834" spans="1:4">
      <c r="A20834" s="354" t="s">
        <v>48017</v>
      </c>
      <c r="B20834" t="s">
        <v>48016</v>
      </c>
      <c r="C20834" s="354" t="s">
        <v>471</v>
      </c>
      <c r="D20834" s="355">
        <v>86</v>
      </c>
    </row>
    <row r="20835" spans="1:4">
      <c r="A20835" s="354" t="s">
        <v>48018</v>
      </c>
      <c r="B20835" t="s">
        <v>48019</v>
      </c>
      <c r="C20835" s="354" t="s">
        <v>471</v>
      </c>
      <c r="D20835" s="355">
        <v>87</v>
      </c>
    </row>
    <row r="20836" spans="1:4">
      <c r="A20836" s="354" t="s">
        <v>48020</v>
      </c>
      <c r="B20836" t="s">
        <v>48019</v>
      </c>
      <c r="C20836" s="354" t="s">
        <v>471</v>
      </c>
      <c r="D20836" s="355">
        <v>87</v>
      </c>
    </row>
    <row r="20837" spans="1:4">
      <c r="A20837" s="354" t="s">
        <v>48021</v>
      </c>
      <c r="B20837" t="s">
        <v>48022</v>
      </c>
      <c r="C20837" s="354" t="s">
        <v>47</v>
      </c>
      <c r="D20837" s="355">
        <v>225.74</v>
      </c>
    </row>
    <row r="20838" spans="1:4">
      <c r="A20838" s="354" t="s">
        <v>48023</v>
      </c>
      <c r="B20838" t="s">
        <v>48022</v>
      </c>
      <c r="C20838" s="354" t="s">
        <v>47</v>
      </c>
      <c r="D20838" s="355">
        <v>205.02</v>
      </c>
    </row>
    <row r="20839" spans="1:4">
      <c r="A20839" s="354" t="s">
        <v>48024</v>
      </c>
      <c r="B20839" t="s">
        <v>48025</v>
      </c>
      <c r="C20839" s="354" t="s">
        <v>470</v>
      </c>
      <c r="D20839" s="355">
        <v>8860.93</v>
      </c>
    </row>
    <row r="20840" spans="1:4">
      <c r="A20840" s="354" t="s">
        <v>48026</v>
      </c>
      <c r="B20840" t="s">
        <v>48025</v>
      </c>
      <c r="C20840" s="354" t="s">
        <v>470</v>
      </c>
      <c r="D20840" s="355">
        <v>8324.49</v>
      </c>
    </row>
    <row r="20841" spans="1:4">
      <c r="A20841" s="354" t="s">
        <v>48027</v>
      </c>
      <c r="B20841" t="e">
        <v>#NAME?</v>
      </c>
      <c r="C20841" s="354" t="s">
        <v>470</v>
      </c>
      <c r="D20841" s="355">
        <v>2478.75</v>
      </c>
    </row>
    <row r="20842" spans="1:4">
      <c r="A20842" s="354" t="s">
        <v>48028</v>
      </c>
      <c r="B20842" t="e">
        <v>#NAME?</v>
      </c>
      <c r="C20842" s="354" t="s">
        <v>470</v>
      </c>
      <c r="D20842" s="355">
        <v>2353.62</v>
      </c>
    </row>
    <row r="20843" spans="1:4">
      <c r="A20843" s="354" t="s">
        <v>48029</v>
      </c>
      <c r="B20843" t="s">
        <v>48030</v>
      </c>
      <c r="C20843" s="354" t="s">
        <v>470</v>
      </c>
      <c r="D20843" s="355">
        <v>6059.02</v>
      </c>
    </row>
    <row r="20844" spans="1:4">
      <c r="A20844" s="354" t="s">
        <v>48031</v>
      </c>
      <c r="B20844" t="s">
        <v>48030</v>
      </c>
      <c r="C20844" s="354" t="s">
        <v>470</v>
      </c>
      <c r="D20844" s="355">
        <v>5676.27</v>
      </c>
    </row>
    <row r="20845" spans="1:4">
      <c r="A20845" s="354" t="s">
        <v>48032</v>
      </c>
      <c r="B20845" t="s">
        <v>48033</v>
      </c>
      <c r="C20845" s="354" t="s">
        <v>47</v>
      </c>
      <c r="D20845" s="355">
        <v>611.04</v>
      </c>
    </row>
    <row r="20846" spans="1:4">
      <c r="A20846" s="354" t="s">
        <v>48034</v>
      </c>
      <c r="B20846" t="s">
        <v>48033</v>
      </c>
      <c r="C20846" s="354" t="s">
        <v>47</v>
      </c>
      <c r="D20846" s="355">
        <v>569.1</v>
      </c>
    </row>
    <row r="20847" spans="1:4">
      <c r="A20847" s="354" t="s">
        <v>48035</v>
      </c>
      <c r="B20847" t="s">
        <v>48036</v>
      </c>
      <c r="C20847" s="354" t="s">
        <v>47</v>
      </c>
      <c r="D20847" s="355">
        <v>787.7</v>
      </c>
    </row>
    <row r="20848" spans="1:4">
      <c r="A20848" s="354" t="s">
        <v>48037</v>
      </c>
      <c r="B20848" t="s">
        <v>48036</v>
      </c>
      <c r="C20848" s="354" t="s">
        <v>47</v>
      </c>
      <c r="D20848" s="355">
        <v>735.36</v>
      </c>
    </row>
    <row r="20849" spans="1:4">
      <c r="A20849" s="354" t="s">
        <v>48038</v>
      </c>
      <c r="B20849" t="s">
        <v>48039</v>
      </c>
      <c r="C20849" s="354" t="s">
        <v>47</v>
      </c>
      <c r="D20849" s="355">
        <v>682.69</v>
      </c>
    </row>
    <row r="20850" spans="1:4">
      <c r="A20850" s="354" t="s">
        <v>48040</v>
      </c>
      <c r="B20850" t="s">
        <v>48039</v>
      </c>
      <c r="C20850" s="354" t="s">
        <v>47</v>
      </c>
      <c r="D20850" s="355">
        <v>636.41999999999996</v>
      </c>
    </row>
    <row r="20851" spans="1:4">
      <c r="A20851" s="354" t="s">
        <v>48041</v>
      </c>
      <c r="B20851" t="s">
        <v>48042</v>
      </c>
      <c r="C20851" s="354" t="s">
        <v>47</v>
      </c>
      <c r="D20851" s="355">
        <v>1869.65</v>
      </c>
    </row>
    <row r="20852" spans="1:4">
      <c r="A20852" s="354" t="s">
        <v>48043</v>
      </c>
      <c r="B20852" t="s">
        <v>48042</v>
      </c>
      <c r="C20852" s="354" t="s">
        <v>47</v>
      </c>
      <c r="D20852" s="355">
        <v>1757.17</v>
      </c>
    </row>
    <row r="20853" spans="1:4">
      <c r="A20853" s="354" t="s">
        <v>48044</v>
      </c>
      <c r="B20853" t="s">
        <v>48045</v>
      </c>
      <c r="C20853" s="354" t="s">
        <v>47</v>
      </c>
      <c r="D20853" s="355">
        <v>1993.44</v>
      </c>
    </row>
    <row r="20854" spans="1:4">
      <c r="A20854" s="354" t="s">
        <v>48046</v>
      </c>
      <c r="B20854" t="s">
        <v>48045</v>
      </c>
      <c r="C20854" s="354" t="s">
        <v>47</v>
      </c>
      <c r="D20854" s="355">
        <v>1867.45</v>
      </c>
    </row>
    <row r="20855" spans="1:4">
      <c r="A20855" s="354" t="s">
        <v>48047</v>
      </c>
      <c r="B20855" t="s">
        <v>48048</v>
      </c>
      <c r="C20855" s="354" t="s">
        <v>47</v>
      </c>
      <c r="D20855" s="355">
        <v>1786.46</v>
      </c>
    </row>
    <row r="20856" spans="1:4">
      <c r="A20856" s="354" t="s">
        <v>48049</v>
      </c>
      <c r="B20856" t="s">
        <v>48048</v>
      </c>
      <c r="C20856" s="354" t="s">
        <v>47</v>
      </c>
      <c r="D20856" s="355">
        <v>1677.82</v>
      </c>
    </row>
    <row r="20857" spans="1:4">
      <c r="A20857" s="354" t="s">
        <v>48050</v>
      </c>
      <c r="B20857" t="s">
        <v>48051</v>
      </c>
      <c r="C20857" s="354" t="s">
        <v>47</v>
      </c>
      <c r="D20857" s="355">
        <v>215.31</v>
      </c>
    </row>
    <row r="20858" spans="1:4">
      <c r="A20858" s="354" t="s">
        <v>48052</v>
      </c>
      <c r="B20858" t="s">
        <v>48051</v>
      </c>
      <c r="C20858" s="354" t="s">
        <v>47</v>
      </c>
      <c r="D20858" s="355">
        <v>200.36</v>
      </c>
    </row>
    <row r="20859" spans="1:4">
      <c r="A20859" s="354" t="s">
        <v>48053</v>
      </c>
      <c r="B20859" t="s">
        <v>48054</v>
      </c>
      <c r="C20859" s="354" t="s">
        <v>47</v>
      </c>
      <c r="D20859" s="355">
        <v>743.54</v>
      </c>
    </row>
    <row r="20860" spans="1:4">
      <c r="A20860" s="354" t="s">
        <v>48055</v>
      </c>
      <c r="B20860" t="s">
        <v>48054</v>
      </c>
      <c r="C20860" s="354" t="s">
        <v>47</v>
      </c>
      <c r="D20860" s="355">
        <v>682.45</v>
      </c>
    </row>
    <row r="20861" spans="1:4">
      <c r="A20861" s="354" t="s">
        <v>48056</v>
      </c>
      <c r="B20861" t="s">
        <v>48057</v>
      </c>
      <c r="C20861" s="354" t="s">
        <v>47</v>
      </c>
      <c r="D20861" s="355">
        <v>221.44</v>
      </c>
    </row>
    <row r="20862" spans="1:4">
      <c r="A20862" s="354" t="s">
        <v>48058</v>
      </c>
      <c r="B20862" t="s">
        <v>48057</v>
      </c>
      <c r="C20862" s="354" t="s">
        <v>47</v>
      </c>
      <c r="D20862" s="355">
        <v>205.47</v>
      </c>
    </row>
    <row r="20863" spans="1:4">
      <c r="A20863" s="354" t="s">
        <v>48059</v>
      </c>
      <c r="B20863" t="s">
        <v>48060</v>
      </c>
      <c r="C20863" s="354" t="s">
        <v>47</v>
      </c>
      <c r="D20863" s="355">
        <v>623.94000000000005</v>
      </c>
    </row>
    <row r="20864" spans="1:4">
      <c r="A20864" s="354" t="s">
        <v>48061</v>
      </c>
      <c r="B20864" t="s">
        <v>48060</v>
      </c>
      <c r="C20864" s="354" t="s">
        <v>47</v>
      </c>
      <c r="D20864" s="355">
        <v>575.79999999999995</v>
      </c>
    </row>
    <row r="20865" spans="1:4">
      <c r="A20865" s="354" t="s">
        <v>48062</v>
      </c>
      <c r="B20865" t="s">
        <v>48063</v>
      </c>
      <c r="C20865" s="354" t="s">
        <v>47</v>
      </c>
      <c r="D20865" s="355">
        <v>324.52</v>
      </c>
    </row>
    <row r="20866" spans="1:4">
      <c r="A20866" s="354" t="s">
        <v>48064</v>
      </c>
      <c r="B20866" t="s">
        <v>48063</v>
      </c>
      <c r="C20866" s="354" t="s">
        <v>47</v>
      </c>
      <c r="D20866" s="355">
        <v>308.60000000000002</v>
      </c>
    </row>
    <row r="20867" spans="1:4">
      <c r="A20867" s="354" t="s">
        <v>48065</v>
      </c>
      <c r="B20867" t="s">
        <v>48066</v>
      </c>
      <c r="C20867" s="354" t="s">
        <v>47</v>
      </c>
      <c r="D20867" s="355">
        <v>112.4</v>
      </c>
    </row>
    <row r="20868" spans="1:4">
      <c r="A20868" s="354" t="s">
        <v>48067</v>
      </c>
      <c r="B20868" t="s">
        <v>48066</v>
      </c>
      <c r="C20868" s="354" t="s">
        <v>47</v>
      </c>
      <c r="D20868" s="355">
        <v>107.52</v>
      </c>
    </row>
    <row r="20869" spans="1:4">
      <c r="A20869" s="354" t="s">
        <v>48068</v>
      </c>
      <c r="B20869" t="s">
        <v>48069</v>
      </c>
      <c r="C20869" s="354" t="s">
        <v>470</v>
      </c>
      <c r="D20869" s="355">
        <v>9771.17</v>
      </c>
    </row>
    <row r="20870" spans="1:4">
      <c r="A20870" s="354" t="s">
        <v>48070</v>
      </c>
      <c r="B20870" t="s">
        <v>48069</v>
      </c>
      <c r="C20870" s="354" t="s">
        <v>470</v>
      </c>
      <c r="D20870" s="355">
        <v>9003.1299999999992</v>
      </c>
    </row>
    <row r="20871" spans="1:4">
      <c r="A20871" s="354" t="s">
        <v>48071</v>
      </c>
      <c r="B20871" t="s">
        <v>48072</v>
      </c>
      <c r="C20871" s="354" t="s">
        <v>470</v>
      </c>
      <c r="D20871" s="355">
        <v>12619.55</v>
      </c>
    </row>
    <row r="20872" spans="1:4">
      <c r="A20872" s="354" t="s">
        <v>48073</v>
      </c>
      <c r="B20872" t="s">
        <v>48072</v>
      </c>
      <c r="C20872" s="354" t="s">
        <v>470</v>
      </c>
      <c r="D20872" s="355">
        <v>11646.75</v>
      </c>
    </row>
    <row r="20873" spans="1:4">
      <c r="A20873" s="354" t="s">
        <v>48074</v>
      </c>
      <c r="B20873" t="s">
        <v>48075</v>
      </c>
      <c r="C20873" s="354" t="s">
        <v>44</v>
      </c>
      <c r="D20873" s="355">
        <v>33.67</v>
      </c>
    </row>
    <row r="20874" spans="1:4">
      <c r="A20874" s="354" t="s">
        <v>48076</v>
      </c>
      <c r="B20874" t="s">
        <v>48075</v>
      </c>
      <c r="C20874" s="354" t="s">
        <v>44</v>
      </c>
      <c r="D20874" s="355">
        <v>31.59</v>
      </c>
    </row>
    <row r="20875" spans="1:4">
      <c r="A20875" s="354" t="s">
        <v>48077</v>
      </c>
      <c r="B20875" t="s">
        <v>48078</v>
      </c>
      <c r="C20875" s="354" t="s">
        <v>44</v>
      </c>
      <c r="D20875" s="355">
        <v>2111.96</v>
      </c>
    </row>
    <row r="20876" spans="1:4">
      <c r="A20876" s="354" t="s">
        <v>48079</v>
      </c>
      <c r="B20876" t="s">
        <v>48078</v>
      </c>
      <c r="C20876" s="354" t="s">
        <v>44</v>
      </c>
      <c r="D20876" s="355">
        <v>2047.26</v>
      </c>
    </row>
    <row r="20877" spans="1:4">
      <c r="A20877" s="354" t="s">
        <v>48080</v>
      </c>
      <c r="B20877" t="s">
        <v>48081</v>
      </c>
      <c r="C20877" s="354" t="s">
        <v>470</v>
      </c>
      <c r="D20877" s="355">
        <v>405.45</v>
      </c>
    </row>
    <row r="20878" spans="1:4">
      <c r="A20878" s="354" t="s">
        <v>48082</v>
      </c>
      <c r="B20878" t="s">
        <v>48081</v>
      </c>
      <c r="C20878" s="354" t="s">
        <v>470</v>
      </c>
      <c r="D20878" s="355">
        <v>357.65</v>
      </c>
    </row>
    <row r="20879" spans="1:4">
      <c r="A20879" s="354" t="s">
        <v>48083</v>
      </c>
      <c r="B20879" t="s">
        <v>48084</v>
      </c>
      <c r="C20879" s="354" t="s">
        <v>470</v>
      </c>
      <c r="D20879" s="355">
        <v>441.27</v>
      </c>
    </row>
    <row r="20880" spans="1:4">
      <c r="A20880" s="354" t="s">
        <v>48085</v>
      </c>
      <c r="B20880" t="s">
        <v>48084</v>
      </c>
      <c r="C20880" s="354" t="s">
        <v>470</v>
      </c>
      <c r="D20880" s="355">
        <v>388.7</v>
      </c>
    </row>
    <row r="20881" spans="1:4">
      <c r="A20881" s="354" t="s">
        <v>48086</v>
      </c>
      <c r="B20881" t="s">
        <v>48087</v>
      </c>
      <c r="C20881" s="354" t="s">
        <v>470</v>
      </c>
      <c r="D20881" s="355">
        <v>507.95</v>
      </c>
    </row>
    <row r="20882" spans="1:4">
      <c r="A20882" s="354" t="s">
        <v>48088</v>
      </c>
      <c r="B20882" t="s">
        <v>48087</v>
      </c>
      <c r="C20882" s="354" t="s">
        <v>470</v>
      </c>
      <c r="D20882" s="355">
        <v>450.59</v>
      </c>
    </row>
    <row r="20883" spans="1:4">
      <c r="A20883" s="354" t="s">
        <v>48089</v>
      </c>
      <c r="B20883" t="s">
        <v>48090</v>
      </c>
      <c r="C20883" s="354" t="s">
        <v>470</v>
      </c>
      <c r="D20883" s="355">
        <v>621.74</v>
      </c>
    </row>
    <row r="20884" spans="1:4">
      <c r="A20884" s="354" t="s">
        <v>48091</v>
      </c>
      <c r="B20884" t="s">
        <v>48090</v>
      </c>
      <c r="C20884" s="354" t="s">
        <v>470</v>
      </c>
      <c r="D20884" s="355">
        <v>550.04999999999995</v>
      </c>
    </row>
    <row r="20885" spans="1:4">
      <c r="A20885" s="354" t="s">
        <v>48092</v>
      </c>
      <c r="B20885" t="s">
        <v>48093</v>
      </c>
      <c r="C20885" s="354" t="s">
        <v>470</v>
      </c>
      <c r="D20885" s="355">
        <v>825.65</v>
      </c>
    </row>
    <row r="20886" spans="1:4">
      <c r="A20886" s="354" t="s">
        <v>48094</v>
      </c>
      <c r="B20886" t="s">
        <v>48093</v>
      </c>
      <c r="C20886" s="354" t="s">
        <v>470</v>
      </c>
      <c r="D20886" s="355">
        <v>730.06</v>
      </c>
    </row>
    <row r="20887" spans="1:4">
      <c r="A20887" s="354" t="s">
        <v>48095</v>
      </c>
      <c r="B20887" t="s">
        <v>48096</v>
      </c>
      <c r="C20887" s="354" t="s">
        <v>470</v>
      </c>
      <c r="D20887" s="355">
        <v>192.8</v>
      </c>
    </row>
    <row r="20888" spans="1:4">
      <c r="A20888" s="354" t="s">
        <v>48097</v>
      </c>
      <c r="B20888" t="s">
        <v>48096</v>
      </c>
      <c r="C20888" s="354" t="s">
        <v>470</v>
      </c>
      <c r="D20888" s="355">
        <v>168.91</v>
      </c>
    </row>
    <row r="20889" spans="1:4">
      <c r="A20889" s="354" t="s">
        <v>48098</v>
      </c>
      <c r="B20889" t="s">
        <v>48099</v>
      </c>
      <c r="C20889" s="354" t="s">
        <v>470</v>
      </c>
      <c r="D20889" s="355">
        <v>388.56</v>
      </c>
    </row>
    <row r="20890" spans="1:4">
      <c r="A20890" s="354" t="s">
        <v>48100</v>
      </c>
      <c r="B20890" t="s">
        <v>48099</v>
      </c>
      <c r="C20890" s="354" t="s">
        <v>470</v>
      </c>
      <c r="D20890" s="355">
        <v>340.77</v>
      </c>
    </row>
    <row r="20891" spans="1:4">
      <c r="A20891" s="354" t="s">
        <v>48101</v>
      </c>
      <c r="B20891" t="s">
        <v>48102</v>
      </c>
      <c r="C20891" s="354" t="s">
        <v>470</v>
      </c>
      <c r="D20891" s="355">
        <v>778.43</v>
      </c>
    </row>
    <row r="20892" spans="1:4">
      <c r="A20892" s="354" t="s">
        <v>48103</v>
      </c>
      <c r="B20892" t="s">
        <v>48102</v>
      </c>
      <c r="C20892" s="354" t="s">
        <v>470</v>
      </c>
      <c r="D20892" s="355">
        <v>682.85</v>
      </c>
    </row>
    <row r="20893" spans="1:4">
      <c r="A20893" s="354" t="s">
        <v>48104</v>
      </c>
      <c r="B20893" t="s">
        <v>48105</v>
      </c>
      <c r="C20893" s="354" t="s">
        <v>470</v>
      </c>
      <c r="D20893" s="355">
        <v>388.56</v>
      </c>
    </row>
    <row r="20894" spans="1:4">
      <c r="A20894" s="354" t="s">
        <v>48106</v>
      </c>
      <c r="B20894" t="s">
        <v>48105</v>
      </c>
      <c r="C20894" s="354" t="s">
        <v>470</v>
      </c>
      <c r="D20894" s="355">
        <v>340.77</v>
      </c>
    </row>
    <row r="20895" spans="1:4">
      <c r="A20895" s="354" t="s">
        <v>48107</v>
      </c>
      <c r="B20895" t="s">
        <v>48108</v>
      </c>
      <c r="C20895" s="354" t="s">
        <v>470</v>
      </c>
      <c r="D20895" s="355">
        <v>460.21</v>
      </c>
    </row>
    <row r="20896" spans="1:4">
      <c r="A20896" s="354" t="s">
        <v>48109</v>
      </c>
      <c r="B20896" t="s">
        <v>48108</v>
      </c>
      <c r="C20896" s="354" t="s">
        <v>470</v>
      </c>
      <c r="D20896" s="355">
        <v>402.86</v>
      </c>
    </row>
    <row r="20897" spans="1:4">
      <c r="A20897" s="354" t="s">
        <v>48110</v>
      </c>
      <c r="B20897" t="s">
        <v>48111</v>
      </c>
      <c r="C20897" s="354" t="s">
        <v>470</v>
      </c>
      <c r="D20897" s="355">
        <v>388.56</v>
      </c>
    </row>
    <row r="20898" spans="1:4">
      <c r="A20898" s="354" t="s">
        <v>48112</v>
      </c>
      <c r="B20898" t="s">
        <v>48111</v>
      </c>
      <c r="C20898" s="354" t="s">
        <v>470</v>
      </c>
      <c r="D20898" s="355">
        <v>340.77</v>
      </c>
    </row>
    <row r="20899" spans="1:4">
      <c r="A20899" s="354" t="s">
        <v>48113</v>
      </c>
      <c r="B20899" t="s">
        <v>48114</v>
      </c>
      <c r="C20899" s="354" t="s">
        <v>470</v>
      </c>
      <c r="D20899" s="355">
        <v>460.21</v>
      </c>
    </row>
    <row r="20900" spans="1:4">
      <c r="A20900" s="354" t="s">
        <v>48115</v>
      </c>
      <c r="B20900" t="s">
        <v>48114</v>
      </c>
      <c r="C20900" s="354" t="s">
        <v>470</v>
      </c>
      <c r="D20900" s="355">
        <v>402.86</v>
      </c>
    </row>
    <row r="20901" spans="1:4">
      <c r="A20901" s="354" t="s">
        <v>48116</v>
      </c>
      <c r="B20901" t="s">
        <v>48117</v>
      </c>
      <c r="C20901" s="354" t="s">
        <v>470</v>
      </c>
      <c r="D20901" s="355">
        <v>315.89</v>
      </c>
    </row>
    <row r="20902" spans="1:4">
      <c r="A20902" s="354" t="s">
        <v>48118</v>
      </c>
      <c r="B20902" t="s">
        <v>48117</v>
      </c>
      <c r="C20902" s="354" t="s">
        <v>470</v>
      </c>
      <c r="D20902" s="355">
        <v>280.04000000000002</v>
      </c>
    </row>
    <row r="20903" spans="1:4">
      <c r="A20903" s="354" t="s">
        <v>48119</v>
      </c>
      <c r="B20903" t="s">
        <v>48120</v>
      </c>
      <c r="C20903" s="354" t="s">
        <v>470</v>
      </c>
      <c r="D20903" s="355">
        <v>716.46</v>
      </c>
    </row>
    <row r="20904" spans="1:4">
      <c r="A20904" s="354" t="s">
        <v>48121</v>
      </c>
      <c r="B20904" t="s">
        <v>48120</v>
      </c>
      <c r="C20904" s="354" t="s">
        <v>470</v>
      </c>
      <c r="D20904" s="355">
        <v>620.88</v>
      </c>
    </row>
    <row r="20905" spans="1:4">
      <c r="A20905" s="354" t="s">
        <v>48122</v>
      </c>
      <c r="B20905" t="s">
        <v>48123</v>
      </c>
      <c r="C20905" s="354" t="s">
        <v>470</v>
      </c>
      <c r="D20905" s="355">
        <v>2149.4</v>
      </c>
    </row>
    <row r="20906" spans="1:4">
      <c r="A20906" s="354" t="s">
        <v>48124</v>
      </c>
      <c r="B20906" t="s">
        <v>48123</v>
      </c>
      <c r="C20906" s="354" t="s">
        <v>470</v>
      </c>
      <c r="D20906" s="355">
        <v>1862.65</v>
      </c>
    </row>
    <row r="20907" spans="1:4">
      <c r="A20907" s="354" t="s">
        <v>48125</v>
      </c>
      <c r="B20907" t="s">
        <v>48126</v>
      </c>
      <c r="C20907" s="354" t="s">
        <v>470</v>
      </c>
      <c r="D20907" s="355">
        <v>179.11</v>
      </c>
    </row>
    <row r="20908" spans="1:4">
      <c r="A20908" s="354" t="s">
        <v>48127</v>
      </c>
      <c r="B20908" t="s">
        <v>48126</v>
      </c>
      <c r="C20908" s="354" t="s">
        <v>470</v>
      </c>
      <c r="D20908" s="355">
        <v>155.22</v>
      </c>
    </row>
    <row r="20909" spans="1:4">
      <c r="A20909" s="354" t="s">
        <v>48128</v>
      </c>
      <c r="B20909" t="s">
        <v>48129</v>
      </c>
      <c r="C20909" s="354" t="s">
        <v>470</v>
      </c>
      <c r="D20909" s="355">
        <v>268.67</v>
      </c>
    </row>
    <row r="20910" spans="1:4">
      <c r="A20910" s="354" t="s">
        <v>48130</v>
      </c>
      <c r="B20910" t="s">
        <v>48129</v>
      </c>
      <c r="C20910" s="354" t="s">
        <v>470</v>
      </c>
      <c r="D20910" s="355">
        <v>232.83</v>
      </c>
    </row>
    <row r="20911" spans="1:4">
      <c r="A20911" s="354" t="s">
        <v>48131</v>
      </c>
      <c r="B20911" t="s">
        <v>48132</v>
      </c>
      <c r="C20911" s="354" t="s">
        <v>470</v>
      </c>
      <c r="D20911" s="355">
        <v>358.23</v>
      </c>
    </row>
    <row r="20912" spans="1:4">
      <c r="A20912" s="354" t="s">
        <v>48133</v>
      </c>
      <c r="B20912" t="s">
        <v>48132</v>
      </c>
      <c r="C20912" s="354" t="s">
        <v>470</v>
      </c>
      <c r="D20912" s="355">
        <v>310.44</v>
      </c>
    </row>
    <row r="20913" spans="1:4">
      <c r="A20913" s="354" t="s">
        <v>48134</v>
      </c>
      <c r="B20913" t="s">
        <v>48135</v>
      </c>
      <c r="C20913" s="354" t="s">
        <v>470</v>
      </c>
      <c r="D20913" s="355">
        <v>179.11</v>
      </c>
    </row>
    <row r="20914" spans="1:4">
      <c r="A20914" s="354" t="s">
        <v>48136</v>
      </c>
      <c r="B20914" t="s">
        <v>48135</v>
      </c>
      <c r="C20914" s="354" t="s">
        <v>470</v>
      </c>
      <c r="D20914" s="355">
        <v>155.22</v>
      </c>
    </row>
    <row r="20915" spans="1:4">
      <c r="A20915" s="354" t="s">
        <v>48137</v>
      </c>
      <c r="B20915" t="s">
        <v>48138</v>
      </c>
      <c r="C20915" s="354" t="s">
        <v>470</v>
      </c>
      <c r="D20915" s="355">
        <v>286.58</v>
      </c>
    </row>
    <row r="20916" spans="1:4">
      <c r="A20916" s="354" t="s">
        <v>48139</v>
      </c>
      <c r="B20916" t="s">
        <v>48138</v>
      </c>
      <c r="C20916" s="354" t="s">
        <v>470</v>
      </c>
      <c r="D20916" s="355">
        <v>248.35</v>
      </c>
    </row>
    <row r="20917" spans="1:4">
      <c r="A20917" s="354" t="s">
        <v>48140</v>
      </c>
      <c r="B20917" t="s">
        <v>48141</v>
      </c>
      <c r="C20917" s="354" t="s">
        <v>470</v>
      </c>
      <c r="D20917" s="355">
        <v>214.94</v>
      </c>
    </row>
    <row r="20918" spans="1:4">
      <c r="A20918" s="354" t="s">
        <v>48142</v>
      </c>
      <c r="B20918" t="s">
        <v>48141</v>
      </c>
      <c r="C20918" s="354" t="s">
        <v>470</v>
      </c>
      <c r="D20918" s="355">
        <v>186.26</v>
      </c>
    </row>
    <row r="20919" spans="1:4">
      <c r="A20919" s="354" t="s">
        <v>48143</v>
      </c>
      <c r="B20919" t="s">
        <v>48144</v>
      </c>
      <c r="C20919" s="354" t="s">
        <v>470</v>
      </c>
      <c r="D20919" s="355">
        <v>358.23</v>
      </c>
    </row>
    <row r="20920" spans="1:4">
      <c r="A20920" s="354" t="s">
        <v>48145</v>
      </c>
      <c r="B20920" t="s">
        <v>48144</v>
      </c>
      <c r="C20920" s="354" t="s">
        <v>470</v>
      </c>
      <c r="D20920" s="355">
        <v>310.44</v>
      </c>
    </row>
    <row r="20921" spans="1:4">
      <c r="A20921" s="354" t="s">
        <v>48146</v>
      </c>
      <c r="B20921" t="s">
        <v>48147</v>
      </c>
      <c r="C20921" s="354" t="s">
        <v>470</v>
      </c>
      <c r="D20921" s="355">
        <v>1365</v>
      </c>
    </row>
    <row r="20922" spans="1:4">
      <c r="A20922" s="354" t="s">
        <v>48148</v>
      </c>
      <c r="B20922" t="s">
        <v>48147</v>
      </c>
      <c r="C20922" s="354" t="s">
        <v>470</v>
      </c>
      <c r="D20922" s="355">
        <v>1365</v>
      </c>
    </row>
    <row r="20923" spans="1:4">
      <c r="A20923" s="354" t="s">
        <v>48149</v>
      </c>
      <c r="B20923" t="s">
        <v>48150</v>
      </c>
      <c r="C20923" s="354" t="s">
        <v>470</v>
      </c>
      <c r="D20923" s="355">
        <v>1690</v>
      </c>
    </row>
    <row r="20924" spans="1:4">
      <c r="A20924" s="354" t="s">
        <v>48151</v>
      </c>
      <c r="B20924" t="s">
        <v>48150</v>
      </c>
      <c r="C20924" s="354" t="s">
        <v>470</v>
      </c>
      <c r="D20924" s="355">
        <v>1690</v>
      </c>
    </row>
    <row r="20925" spans="1:4">
      <c r="A20925" s="354" t="s">
        <v>48152</v>
      </c>
      <c r="B20925" t="s">
        <v>48153</v>
      </c>
      <c r="C20925" s="354" t="s">
        <v>470</v>
      </c>
      <c r="D20925" s="355">
        <v>2340</v>
      </c>
    </row>
    <row r="20926" spans="1:4">
      <c r="A20926" s="354" t="s">
        <v>48154</v>
      </c>
      <c r="B20926" t="s">
        <v>48153</v>
      </c>
      <c r="C20926" s="354" t="s">
        <v>470</v>
      </c>
      <c r="D20926" s="355">
        <v>2340</v>
      </c>
    </row>
    <row r="20927" spans="1:4">
      <c r="A20927" s="354" t="s">
        <v>48155</v>
      </c>
      <c r="B20927" t="s">
        <v>48156</v>
      </c>
      <c r="C20927" s="354" t="s">
        <v>470</v>
      </c>
      <c r="D20927" s="355">
        <v>2723</v>
      </c>
    </row>
    <row r="20928" spans="1:4">
      <c r="A20928" s="354" t="s">
        <v>48157</v>
      </c>
      <c r="B20928" t="s">
        <v>48156</v>
      </c>
      <c r="C20928" s="354" t="s">
        <v>470</v>
      </c>
      <c r="D20928" s="355">
        <v>2723</v>
      </c>
    </row>
    <row r="20929" spans="1:4">
      <c r="A20929" s="354" t="s">
        <v>48158</v>
      </c>
      <c r="B20929" t="s">
        <v>48159</v>
      </c>
      <c r="C20929" s="354" t="s">
        <v>470</v>
      </c>
      <c r="D20929" s="355">
        <v>3297.5</v>
      </c>
    </row>
    <row r="20930" spans="1:4">
      <c r="A20930" s="354" t="s">
        <v>48160</v>
      </c>
      <c r="B20930" t="s">
        <v>48159</v>
      </c>
      <c r="C20930" s="354" t="s">
        <v>470</v>
      </c>
      <c r="D20930" s="355">
        <v>3297.5</v>
      </c>
    </row>
    <row r="20931" spans="1:4">
      <c r="A20931" s="354" t="s">
        <v>48161</v>
      </c>
      <c r="B20931" t="s">
        <v>48162</v>
      </c>
      <c r="C20931" s="354" t="s">
        <v>470</v>
      </c>
      <c r="D20931" s="355">
        <v>5152.09</v>
      </c>
    </row>
    <row r="20932" spans="1:4">
      <c r="A20932" s="354" t="s">
        <v>48163</v>
      </c>
      <c r="B20932" t="s">
        <v>48162</v>
      </c>
      <c r="C20932" s="354" t="s">
        <v>470</v>
      </c>
      <c r="D20932" s="355">
        <v>5152.09</v>
      </c>
    </row>
    <row r="20933" spans="1:4">
      <c r="A20933" s="354" t="s">
        <v>48164</v>
      </c>
      <c r="B20933" t="s">
        <v>48165</v>
      </c>
      <c r="C20933" s="354" t="s">
        <v>470</v>
      </c>
      <c r="D20933" s="355">
        <v>6500</v>
      </c>
    </row>
    <row r="20934" spans="1:4">
      <c r="A20934" s="354" t="s">
        <v>48166</v>
      </c>
      <c r="B20934" t="s">
        <v>48165</v>
      </c>
      <c r="C20934" s="354" t="s">
        <v>470</v>
      </c>
      <c r="D20934" s="355">
        <v>6500</v>
      </c>
    </row>
    <row r="20935" spans="1:4">
      <c r="A20935" s="354" t="s">
        <v>48167</v>
      </c>
      <c r="B20935" t="s">
        <v>48168</v>
      </c>
      <c r="C20935" s="354" t="s">
        <v>470</v>
      </c>
      <c r="D20935" s="355">
        <v>12017.5</v>
      </c>
    </row>
    <row r="20936" spans="1:4">
      <c r="A20936" s="354" t="s">
        <v>48169</v>
      </c>
      <c r="B20936" t="s">
        <v>48168</v>
      </c>
      <c r="C20936" s="354" t="s">
        <v>470</v>
      </c>
      <c r="D20936" s="355">
        <v>12017.5</v>
      </c>
    </row>
    <row r="20937" spans="1:4">
      <c r="A20937" s="354" t="s">
        <v>48170</v>
      </c>
      <c r="B20937" t="s">
        <v>48171</v>
      </c>
      <c r="C20937" s="354" t="s">
        <v>470</v>
      </c>
      <c r="D20937" s="355">
        <v>1120</v>
      </c>
    </row>
    <row r="20938" spans="1:4">
      <c r="A20938" s="354" t="s">
        <v>48172</v>
      </c>
      <c r="B20938" t="s">
        <v>48171</v>
      </c>
      <c r="C20938" s="354" t="s">
        <v>470</v>
      </c>
      <c r="D20938" s="355">
        <v>1120</v>
      </c>
    </row>
    <row r="20939" spans="1:4">
      <c r="A20939" s="354" t="s">
        <v>48173</v>
      </c>
      <c r="B20939" t="s">
        <v>48174</v>
      </c>
      <c r="C20939" s="354" t="s">
        <v>470</v>
      </c>
      <c r="D20939" s="355">
        <v>2012.81</v>
      </c>
    </row>
    <row r="20940" spans="1:4">
      <c r="A20940" s="354" t="s">
        <v>48175</v>
      </c>
      <c r="B20940" t="s">
        <v>48174</v>
      </c>
      <c r="C20940" s="354" t="s">
        <v>470</v>
      </c>
      <c r="D20940" s="355">
        <v>2012.81</v>
      </c>
    </row>
    <row r="20941" spans="1:4">
      <c r="A20941" s="354" t="s">
        <v>48176</v>
      </c>
      <c r="B20941" t="s">
        <v>48177</v>
      </c>
      <c r="C20941" s="354" t="s">
        <v>470</v>
      </c>
      <c r="D20941" s="355">
        <v>1463.86</v>
      </c>
    </row>
    <row r="20942" spans="1:4">
      <c r="A20942" s="354" t="s">
        <v>48178</v>
      </c>
      <c r="B20942" t="s">
        <v>48177</v>
      </c>
      <c r="C20942" s="354" t="s">
        <v>470</v>
      </c>
      <c r="D20942" s="355">
        <v>1463.86</v>
      </c>
    </row>
    <row r="20943" spans="1:4">
      <c r="A20943" s="354" t="s">
        <v>48179</v>
      </c>
      <c r="B20943" t="s">
        <v>48180</v>
      </c>
      <c r="C20943" s="354" t="s">
        <v>470</v>
      </c>
      <c r="D20943" s="355">
        <v>2210</v>
      </c>
    </row>
    <row r="20944" spans="1:4">
      <c r="A20944" s="354" t="s">
        <v>48181</v>
      </c>
      <c r="B20944" t="s">
        <v>48180</v>
      </c>
      <c r="C20944" s="354" t="s">
        <v>470</v>
      </c>
      <c r="D20944" s="355">
        <v>2210</v>
      </c>
    </row>
    <row r="20945" spans="1:4">
      <c r="A20945" s="354" t="s">
        <v>48182</v>
      </c>
      <c r="B20945" t="s">
        <v>48183</v>
      </c>
      <c r="C20945" s="354" t="s">
        <v>470</v>
      </c>
      <c r="D20945" s="355">
        <v>3580</v>
      </c>
    </row>
    <row r="20946" spans="1:4">
      <c r="A20946" s="354" t="s">
        <v>48184</v>
      </c>
      <c r="B20946" t="s">
        <v>48183</v>
      </c>
      <c r="C20946" s="354" t="s">
        <v>470</v>
      </c>
      <c r="D20946" s="355">
        <v>3580</v>
      </c>
    </row>
    <row r="20947" spans="1:4">
      <c r="A20947" s="354" t="s">
        <v>48185</v>
      </c>
      <c r="B20947" t="s">
        <v>48186</v>
      </c>
      <c r="C20947" s="354" t="s">
        <v>470</v>
      </c>
      <c r="D20947" s="355">
        <v>4320.4399999999996</v>
      </c>
    </row>
    <row r="20948" spans="1:4">
      <c r="A20948" s="354" t="s">
        <v>48187</v>
      </c>
      <c r="B20948" t="s">
        <v>48186</v>
      </c>
      <c r="C20948" s="354" t="s">
        <v>470</v>
      </c>
      <c r="D20948" s="355">
        <v>4320.4399999999996</v>
      </c>
    </row>
    <row r="20949" spans="1:4">
      <c r="A20949" s="354" t="s">
        <v>48188</v>
      </c>
      <c r="B20949" t="s">
        <v>48189</v>
      </c>
      <c r="C20949" s="354" t="s">
        <v>470</v>
      </c>
      <c r="D20949" s="355">
        <v>17017.45</v>
      </c>
    </row>
    <row r="20950" spans="1:4">
      <c r="A20950" s="354" t="s">
        <v>48190</v>
      </c>
      <c r="B20950" t="s">
        <v>48189</v>
      </c>
      <c r="C20950" s="354" t="s">
        <v>470</v>
      </c>
      <c r="D20950" s="355">
        <v>17017.45</v>
      </c>
    </row>
    <row r="20951" spans="1:4">
      <c r="A20951" s="354" t="s">
        <v>48191</v>
      </c>
      <c r="B20951" t="s">
        <v>48192</v>
      </c>
      <c r="C20951" s="354" t="s">
        <v>470</v>
      </c>
      <c r="D20951" s="355">
        <v>4523.75</v>
      </c>
    </row>
    <row r="20952" spans="1:4">
      <c r="A20952" s="354" t="s">
        <v>48193</v>
      </c>
      <c r="B20952" t="s">
        <v>48192</v>
      </c>
      <c r="C20952" s="354" t="s">
        <v>470</v>
      </c>
      <c r="D20952" s="355">
        <v>4523.75</v>
      </c>
    </row>
    <row r="20953" spans="1:4">
      <c r="A20953" s="354" t="s">
        <v>48194</v>
      </c>
      <c r="B20953" t="s">
        <v>48195</v>
      </c>
      <c r="C20953" s="354" t="s">
        <v>470</v>
      </c>
      <c r="D20953" s="355">
        <v>4880</v>
      </c>
    </row>
    <row r="20954" spans="1:4">
      <c r="A20954" s="354" t="s">
        <v>48196</v>
      </c>
      <c r="B20954" t="s">
        <v>48195</v>
      </c>
      <c r="C20954" s="354" t="s">
        <v>470</v>
      </c>
      <c r="D20954" s="355">
        <v>4880</v>
      </c>
    </row>
    <row r="20955" spans="1:4">
      <c r="A20955" s="354" t="s">
        <v>48197</v>
      </c>
      <c r="B20955" t="s">
        <v>48198</v>
      </c>
      <c r="C20955" s="354" t="s">
        <v>470</v>
      </c>
      <c r="D20955" s="355">
        <v>5899</v>
      </c>
    </row>
    <row r="20956" spans="1:4">
      <c r="A20956" s="354" t="s">
        <v>48199</v>
      </c>
      <c r="B20956" t="s">
        <v>48198</v>
      </c>
      <c r="C20956" s="354" t="s">
        <v>470</v>
      </c>
      <c r="D20956" s="355">
        <v>5899</v>
      </c>
    </row>
    <row r="20957" spans="1:4">
      <c r="A20957" s="354" t="s">
        <v>48200</v>
      </c>
      <c r="B20957" t="s">
        <v>48201</v>
      </c>
      <c r="C20957" s="354" t="s">
        <v>470</v>
      </c>
      <c r="D20957" s="355">
        <v>3680</v>
      </c>
    </row>
    <row r="20958" spans="1:4">
      <c r="A20958" s="354" t="s">
        <v>48202</v>
      </c>
      <c r="B20958" t="s">
        <v>48201</v>
      </c>
      <c r="C20958" s="354" t="s">
        <v>470</v>
      </c>
      <c r="D20958" s="355">
        <v>3680</v>
      </c>
    </row>
    <row r="20959" spans="1:4">
      <c r="A20959" s="354" t="s">
        <v>48203</v>
      </c>
      <c r="B20959" t="s">
        <v>48204</v>
      </c>
      <c r="C20959" s="354" t="s">
        <v>470</v>
      </c>
      <c r="D20959" s="355">
        <v>2410</v>
      </c>
    </row>
    <row r="20960" spans="1:4">
      <c r="A20960" s="354" t="s">
        <v>48205</v>
      </c>
      <c r="B20960" t="s">
        <v>48204</v>
      </c>
      <c r="C20960" s="354" t="s">
        <v>470</v>
      </c>
      <c r="D20960" s="355">
        <v>2410</v>
      </c>
    </row>
    <row r="20961" spans="1:4">
      <c r="A20961" s="354" t="s">
        <v>48206</v>
      </c>
      <c r="B20961" t="s">
        <v>48207</v>
      </c>
      <c r="C20961" s="354" t="s">
        <v>470</v>
      </c>
      <c r="D20961" s="355">
        <v>143.29</v>
      </c>
    </row>
    <row r="20962" spans="1:4">
      <c r="A20962" s="354" t="s">
        <v>48208</v>
      </c>
      <c r="B20962" t="s">
        <v>48207</v>
      </c>
      <c r="C20962" s="354" t="s">
        <v>470</v>
      </c>
      <c r="D20962" s="355">
        <v>124.17</v>
      </c>
    </row>
    <row r="20963" spans="1:4">
      <c r="A20963" s="354" t="s">
        <v>48209</v>
      </c>
      <c r="B20963" t="s">
        <v>48210</v>
      </c>
      <c r="C20963" s="354" t="s">
        <v>470</v>
      </c>
      <c r="D20963" s="355">
        <v>179.11</v>
      </c>
    </row>
    <row r="20964" spans="1:4">
      <c r="A20964" s="354" t="s">
        <v>48211</v>
      </c>
      <c r="B20964" t="s">
        <v>48210</v>
      </c>
      <c r="C20964" s="354" t="s">
        <v>470</v>
      </c>
      <c r="D20964" s="355">
        <v>155.22</v>
      </c>
    </row>
    <row r="20965" spans="1:4">
      <c r="A20965" s="354" t="s">
        <v>48212</v>
      </c>
      <c r="B20965" t="s">
        <v>48213</v>
      </c>
      <c r="C20965" s="354" t="s">
        <v>470</v>
      </c>
      <c r="D20965" s="355">
        <v>358.23</v>
      </c>
    </row>
    <row r="20966" spans="1:4">
      <c r="A20966" s="354" t="s">
        <v>48214</v>
      </c>
      <c r="B20966" t="s">
        <v>48213</v>
      </c>
      <c r="C20966" s="354" t="s">
        <v>470</v>
      </c>
      <c r="D20966" s="355">
        <v>310.44</v>
      </c>
    </row>
    <row r="20967" spans="1:4">
      <c r="A20967" s="354" t="s">
        <v>48215</v>
      </c>
      <c r="B20967" t="s">
        <v>48216</v>
      </c>
      <c r="C20967" s="354" t="s">
        <v>470</v>
      </c>
      <c r="D20967" s="355">
        <v>447.79</v>
      </c>
    </row>
    <row r="20968" spans="1:4">
      <c r="A20968" s="354" t="s">
        <v>48217</v>
      </c>
      <c r="B20968" t="s">
        <v>48216</v>
      </c>
      <c r="C20968" s="354" t="s">
        <v>470</v>
      </c>
      <c r="D20968" s="355">
        <v>388.05</v>
      </c>
    </row>
    <row r="20969" spans="1:4">
      <c r="A20969" s="354" t="s">
        <v>48218</v>
      </c>
      <c r="B20969" t="s">
        <v>48219</v>
      </c>
      <c r="C20969" s="354" t="s">
        <v>470</v>
      </c>
      <c r="D20969" s="355">
        <v>35.82</v>
      </c>
    </row>
    <row r="20970" spans="1:4">
      <c r="A20970" s="354" t="s">
        <v>48220</v>
      </c>
      <c r="B20970" t="s">
        <v>48219</v>
      </c>
      <c r="C20970" s="354" t="s">
        <v>470</v>
      </c>
      <c r="D20970" s="355">
        <v>31.04</v>
      </c>
    </row>
    <row r="20971" spans="1:4">
      <c r="A20971" s="354" t="s">
        <v>48221</v>
      </c>
      <c r="B20971" t="s">
        <v>48222</v>
      </c>
      <c r="C20971" s="354" t="s">
        <v>470</v>
      </c>
      <c r="D20971" s="355">
        <v>35.82</v>
      </c>
    </row>
    <row r="20972" spans="1:4">
      <c r="A20972" s="354" t="s">
        <v>48223</v>
      </c>
      <c r="B20972" t="s">
        <v>48222</v>
      </c>
      <c r="C20972" s="354" t="s">
        <v>470</v>
      </c>
      <c r="D20972" s="355">
        <v>31.04</v>
      </c>
    </row>
    <row r="20973" spans="1:4">
      <c r="A20973" s="354" t="s">
        <v>48224</v>
      </c>
      <c r="B20973" t="s">
        <v>48225</v>
      </c>
      <c r="C20973" s="354" t="s">
        <v>470</v>
      </c>
      <c r="D20973" s="355">
        <v>8.9499999999999993</v>
      </c>
    </row>
    <row r="20974" spans="1:4">
      <c r="A20974" s="354" t="s">
        <v>48226</v>
      </c>
      <c r="B20974" t="s">
        <v>48225</v>
      </c>
      <c r="C20974" s="354" t="s">
        <v>470</v>
      </c>
      <c r="D20974" s="355">
        <v>7.76</v>
      </c>
    </row>
    <row r="20975" spans="1:4">
      <c r="A20975" s="354" t="s">
        <v>48227</v>
      </c>
      <c r="B20975" t="s">
        <v>48228</v>
      </c>
      <c r="C20975" s="354" t="s">
        <v>470</v>
      </c>
      <c r="D20975" s="355">
        <v>143.29</v>
      </c>
    </row>
    <row r="20976" spans="1:4">
      <c r="A20976" s="354" t="s">
        <v>48229</v>
      </c>
      <c r="B20976" t="s">
        <v>48228</v>
      </c>
      <c r="C20976" s="354" t="s">
        <v>470</v>
      </c>
      <c r="D20976" s="355">
        <v>124.17</v>
      </c>
    </row>
    <row r="20977" spans="1:4">
      <c r="A20977" s="354" t="s">
        <v>48230</v>
      </c>
      <c r="B20977" t="s">
        <v>48231</v>
      </c>
      <c r="C20977" s="354" t="s">
        <v>470</v>
      </c>
      <c r="D20977" s="355">
        <v>8.9499999999999993</v>
      </c>
    </row>
    <row r="20978" spans="1:4">
      <c r="A20978" s="354" t="s">
        <v>48232</v>
      </c>
      <c r="B20978" t="s">
        <v>48231</v>
      </c>
      <c r="C20978" s="354" t="s">
        <v>470</v>
      </c>
      <c r="D20978" s="355">
        <v>7.76</v>
      </c>
    </row>
    <row r="20979" spans="1:4">
      <c r="A20979" s="354" t="s">
        <v>48233</v>
      </c>
      <c r="B20979" t="s">
        <v>48234</v>
      </c>
      <c r="C20979" s="354" t="s">
        <v>470</v>
      </c>
      <c r="D20979" s="355">
        <v>71.64</v>
      </c>
    </row>
    <row r="20980" spans="1:4">
      <c r="A20980" s="354" t="s">
        <v>48235</v>
      </c>
      <c r="B20980" t="s">
        <v>48234</v>
      </c>
      <c r="C20980" s="354" t="s">
        <v>470</v>
      </c>
      <c r="D20980" s="355">
        <v>62.08</v>
      </c>
    </row>
    <row r="20981" spans="1:4">
      <c r="A20981" s="354" t="s">
        <v>48236</v>
      </c>
      <c r="B20981" t="s">
        <v>48237</v>
      </c>
      <c r="C20981" s="354" t="s">
        <v>470</v>
      </c>
      <c r="D20981" s="355">
        <v>26.86</v>
      </c>
    </row>
    <row r="20982" spans="1:4">
      <c r="A20982" s="354" t="s">
        <v>48238</v>
      </c>
      <c r="B20982" t="s">
        <v>48237</v>
      </c>
      <c r="C20982" s="354" t="s">
        <v>470</v>
      </c>
      <c r="D20982" s="355">
        <v>23.28</v>
      </c>
    </row>
    <row r="20983" spans="1:4">
      <c r="A20983" s="354" t="s">
        <v>48239</v>
      </c>
      <c r="B20983" t="s">
        <v>48240</v>
      </c>
      <c r="C20983" s="354" t="s">
        <v>470</v>
      </c>
      <c r="D20983" s="355">
        <v>8.9499999999999993</v>
      </c>
    </row>
    <row r="20984" spans="1:4">
      <c r="A20984" s="354" t="s">
        <v>48241</v>
      </c>
      <c r="B20984" t="s">
        <v>48240</v>
      </c>
      <c r="C20984" s="354" t="s">
        <v>470</v>
      </c>
      <c r="D20984" s="355">
        <v>7.76</v>
      </c>
    </row>
    <row r="20985" spans="1:4">
      <c r="A20985" s="354" t="s">
        <v>48242</v>
      </c>
      <c r="B20985" t="s">
        <v>48243</v>
      </c>
      <c r="C20985" s="354" t="s">
        <v>470</v>
      </c>
      <c r="D20985" s="355">
        <v>26.86</v>
      </c>
    </row>
    <row r="20986" spans="1:4">
      <c r="A20986" s="354" t="s">
        <v>48244</v>
      </c>
      <c r="B20986" t="s">
        <v>48243</v>
      </c>
      <c r="C20986" s="354" t="s">
        <v>470</v>
      </c>
      <c r="D20986" s="355">
        <v>23.28</v>
      </c>
    </row>
    <row r="20987" spans="1:4">
      <c r="A20987" s="354" t="s">
        <v>48245</v>
      </c>
      <c r="B20987" t="s">
        <v>48246</v>
      </c>
      <c r="C20987" s="354" t="s">
        <v>470</v>
      </c>
      <c r="D20987" s="355">
        <v>35.82</v>
      </c>
    </row>
    <row r="20988" spans="1:4">
      <c r="A20988" s="354" t="s">
        <v>48247</v>
      </c>
      <c r="B20988" t="s">
        <v>48246</v>
      </c>
      <c r="C20988" s="354" t="s">
        <v>470</v>
      </c>
      <c r="D20988" s="355">
        <v>31.04</v>
      </c>
    </row>
    <row r="20989" spans="1:4">
      <c r="A20989" s="354" t="s">
        <v>48248</v>
      </c>
      <c r="B20989" t="s">
        <v>48249</v>
      </c>
      <c r="C20989" s="354" t="s">
        <v>470</v>
      </c>
      <c r="D20989" s="355">
        <v>53.73</v>
      </c>
    </row>
    <row r="20990" spans="1:4">
      <c r="A20990" s="354" t="s">
        <v>48250</v>
      </c>
      <c r="B20990" t="s">
        <v>48249</v>
      </c>
      <c r="C20990" s="354" t="s">
        <v>470</v>
      </c>
      <c r="D20990" s="355">
        <v>46.56</v>
      </c>
    </row>
    <row r="20991" spans="1:4">
      <c r="A20991" s="354" t="s">
        <v>48251</v>
      </c>
      <c r="B20991" t="s">
        <v>48252</v>
      </c>
      <c r="C20991" s="354" t="s">
        <v>470</v>
      </c>
      <c r="D20991" s="355">
        <v>107.47</v>
      </c>
    </row>
    <row r="20992" spans="1:4">
      <c r="A20992" s="354" t="s">
        <v>48253</v>
      </c>
      <c r="B20992" t="s">
        <v>48252</v>
      </c>
      <c r="C20992" s="354" t="s">
        <v>470</v>
      </c>
      <c r="D20992" s="355">
        <v>93.13</v>
      </c>
    </row>
    <row r="20993" spans="1:4">
      <c r="A20993" s="354" t="s">
        <v>48254</v>
      </c>
      <c r="B20993" t="s">
        <v>48255</v>
      </c>
      <c r="C20993" s="354" t="s">
        <v>470</v>
      </c>
      <c r="D20993" s="355">
        <v>35.82</v>
      </c>
    </row>
    <row r="20994" spans="1:4">
      <c r="A20994" s="354" t="s">
        <v>48256</v>
      </c>
      <c r="B20994" t="s">
        <v>48255</v>
      </c>
      <c r="C20994" s="354" t="s">
        <v>470</v>
      </c>
      <c r="D20994" s="355">
        <v>31.04</v>
      </c>
    </row>
    <row r="20995" spans="1:4">
      <c r="A20995" s="354" t="s">
        <v>48257</v>
      </c>
      <c r="B20995" t="s">
        <v>48258</v>
      </c>
      <c r="C20995" s="354" t="s">
        <v>470</v>
      </c>
      <c r="D20995" s="355">
        <v>17.91</v>
      </c>
    </row>
    <row r="20996" spans="1:4">
      <c r="A20996" s="354" t="s">
        <v>48259</v>
      </c>
      <c r="B20996" t="s">
        <v>48258</v>
      </c>
      <c r="C20996" s="354" t="s">
        <v>470</v>
      </c>
      <c r="D20996" s="355">
        <v>15.52</v>
      </c>
    </row>
    <row r="20997" spans="1:4">
      <c r="A20997" s="354" t="s">
        <v>48260</v>
      </c>
      <c r="B20997" t="s">
        <v>48261</v>
      </c>
      <c r="C20997" s="354" t="s">
        <v>470</v>
      </c>
      <c r="D20997" s="355">
        <v>17.91</v>
      </c>
    </row>
    <row r="20998" spans="1:4">
      <c r="A20998" s="354" t="s">
        <v>48262</v>
      </c>
      <c r="B20998" t="s">
        <v>48261</v>
      </c>
      <c r="C20998" s="354" t="s">
        <v>470</v>
      </c>
      <c r="D20998" s="355">
        <v>15.52</v>
      </c>
    </row>
    <row r="20999" spans="1:4">
      <c r="A20999" s="354" t="s">
        <v>48263</v>
      </c>
      <c r="B20999" t="s">
        <v>48264</v>
      </c>
      <c r="C20999" s="354" t="s">
        <v>470</v>
      </c>
      <c r="D20999" s="355">
        <v>8.9499999999999993</v>
      </c>
    </row>
    <row r="21000" spans="1:4">
      <c r="A21000" s="354" t="s">
        <v>48265</v>
      </c>
      <c r="B21000" t="s">
        <v>48264</v>
      </c>
      <c r="C21000" s="354" t="s">
        <v>470</v>
      </c>
      <c r="D21000" s="355">
        <v>7.76</v>
      </c>
    </row>
    <row r="21001" spans="1:4">
      <c r="A21001" s="354" t="s">
        <v>48266</v>
      </c>
      <c r="B21001" t="s">
        <v>48267</v>
      </c>
      <c r="C21001" s="354" t="s">
        <v>470</v>
      </c>
      <c r="D21001" s="355">
        <v>17.91</v>
      </c>
    </row>
    <row r="21002" spans="1:4">
      <c r="A21002" s="354" t="s">
        <v>48268</v>
      </c>
      <c r="B21002" t="s">
        <v>48267</v>
      </c>
      <c r="C21002" s="354" t="s">
        <v>470</v>
      </c>
      <c r="D21002" s="355">
        <v>15.52</v>
      </c>
    </row>
    <row r="21003" spans="1:4">
      <c r="A21003" s="354" t="s">
        <v>48269</v>
      </c>
      <c r="B21003" t="s">
        <v>48270</v>
      </c>
      <c r="C21003" s="354" t="s">
        <v>470</v>
      </c>
      <c r="D21003" s="355">
        <v>8.9499999999999993</v>
      </c>
    </row>
    <row r="21004" spans="1:4">
      <c r="A21004" s="354" t="s">
        <v>48271</v>
      </c>
      <c r="B21004" t="s">
        <v>48270</v>
      </c>
      <c r="C21004" s="354" t="s">
        <v>470</v>
      </c>
      <c r="D21004" s="355">
        <v>7.76</v>
      </c>
    </row>
    <row r="21005" spans="1:4">
      <c r="A21005" s="354" t="s">
        <v>48272</v>
      </c>
      <c r="B21005" t="s">
        <v>48273</v>
      </c>
      <c r="C21005" s="354" t="s">
        <v>470</v>
      </c>
      <c r="D21005" s="355">
        <v>8.9499999999999993</v>
      </c>
    </row>
    <row r="21006" spans="1:4">
      <c r="A21006" s="354" t="s">
        <v>48274</v>
      </c>
      <c r="B21006" t="s">
        <v>48273</v>
      </c>
      <c r="C21006" s="354" t="s">
        <v>470</v>
      </c>
      <c r="D21006" s="355">
        <v>7.76</v>
      </c>
    </row>
    <row r="21007" spans="1:4">
      <c r="A21007" s="354" t="s">
        <v>48275</v>
      </c>
      <c r="B21007" t="s">
        <v>48276</v>
      </c>
      <c r="C21007" s="354" t="s">
        <v>470</v>
      </c>
      <c r="D21007" s="355">
        <v>8.9499999999999993</v>
      </c>
    </row>
    <row r="21008" spans="1:4">
      <c r="A21008" s="354" t="s">
        <v>48277</v>
      </c>
      <c r="B21008" t="s">
        <v>48276</v>
      </c>
      <c r="C21008" s="354" t="s">
        <v>470</v>
      </c>
      <c r="D21008" s="355">
        <v>7.76</v>
      </c>
    </row>
    <row r="21009" spans="1:4">
      <c r="A21009" s="354" t="s">
        <v>48278</v>
      </c>
      <c r="B21009" t="s">
        <v>48279</v>
      </c>
      <c r="C21009" s="354" t="s">
        <v>470</v>
      </c>
      <c r="D21009" s="355">
        <v>26.86</v>
      </c>
    </row>
    <row r="21010" spans="1:4">
      <c r="A21010" s="354" t="s">
        <v>48280</v>
      </c>
      <c r="B21010" t="s">
        <v>48279</v>
      </c>
      <c r="C21010" s="354" t="s">
        <v>470</v>
      </c>
      <c r="D21010" s="355">
        <v>23.28</v>
      </c>
    </row>
    <row r="21011" spans="1:4">
      <c r="A21011" s="354" t="s">
        <v>48281</v>
      </c>
      <c r="B21011" t="s">
        <v>48282</v>
      </c>
      <c r="C21011" s="354" t="s">
        <v>47</v>
      </c>
      <c r="D21011" s="355">
        <v>3.58</v>
      </c>
    </row>
    <row r="21012" spans="1:4">
      <c r="A21012" s="354" t="s">
        <v>48283</v>
      </c>
      <c r="B21012" t="s">
        <v>48282</v>
      </c>
      <c r="C21012" s="354" t="s">
        <v>47</v>
      </c>
      <c r="D21012" s="355">
        <v>3.1</v>
      </c>
    </row>
    <row r="21013" spans="1:4">
      <c r="A21013" s="354" t="s">
        <v>48284</v>
      </c>
      <c r="B21013" t="s">
        <v>48285</v>
      </c>
      <c r="C21013" s="354" t="s">
        <v>470</v>
      </c>
      <c r="D21013" s="355">
        <v>53.73</v>
      </c>
    </row>
    <row r="21014" spans="1:4">
      <c r="A21014" s="354" t="s">
        <v>48286</v>
      </c>
      <c r="B21014" t="s">
        <v>48285</v>
      </c>
      <c r="C21014" s="354" t="s">
        <v>470</v>
      </c>
      <c r="D21014" s="355">
        <v>46.56</v>
      </c>
    </row>
    <row r="21015" spans="1:4">
      <c r="A21015" s="354" t="s">
        <v>48287</v>
      </c>
      <c r="B21015" t="s">
        <v>48288</v>
      </c>
      <c r="C21015" s="354" t="s">
        <v>470</v>
      </c>
      <c r="D21015" s="355">
        <v>71.64</v>
      </c>
    </row>
    <row r="21016" spans="1:4">
      <c r="A21016" s="354" t="s">
        <v>48289</v>
      </c>
      <c r="B21016" t="s">
        <v>48288</v>
      </c>
      <c r="C21016" s="354" t="s">
        <v>470</v>
      </c>
      <c r="D21016" s="355">
        <v>62.08</v>
      </c>
    </row>
    <row r="21017" spans="1:4">
      <c r="A21017" s="354" t="s">
        <v>48290</v>
      </c>
      <c r="B21017" t="s">
        <v>48291</v>
      </c>
      <c r="C21017" s="354" t="s">
        <v>470</v>
      </c>
      <c r="D21017" s="355">
        <v>107.47</v>
      </c>
    </row>
    <row r="21018" spans="1:4">
      <c r="A21018" s="354" t="s">
        <v>48292</v>
      </c>
      <c r="B21018" t="s">
        <v>48291</v>
      </c>
      <c r="C21018" s="354" t="s">
        <v>470</v>
      </c>
      <c r="D21018" s="355">
        <v>93.13</v>
      </c>
    </row>
    <row r="21019" spans="1:4">
      <c r="A21019" s="354" t="s">
        <v>48293</v>
      </c>
      <c r="B21019" t="s">
        <v>48294</v>
      </c>
      <c r="C21019" s="354" t="s">
        <v>470</v>
      </c>
      <c r="D21019" s="355">
        <v>8.9499999999999993</v>
      </c>
    </row>
    <row r="21020" spans="1:4">
      <c r="A21020" s="354" t="s">
        <v>48295</v>
      </c>
      <c r="B21020" t="s">
        <v>48294</v>
      </c>
      <c r="C21020" s="354" t="s">
        <v>470</v>
      </c>
      <c r="D21020" s="355">
        <v>7.76</v>
      </c>
    </row>
    <row r="21021" spans="1:4">
      <c r="A21021" s="354" t="s">
        <v>48296</v>
      </c>
      <c r="B21021" t="s">
        <v>48297</v>
      </c>
      <c r="C21021" s="354" t="s">
        <v>470</v>
      </c>
      <c r="D21021" s="355">
        <v>156.30000000000001</v>
      </c>
    </row>
    <row r="21022" spans="1:4">
      <c r="A21022" s="354" t="s">
        <v>48298</v>
      </c>
      <c r="B21022" t="s">
        <v>48297</v>
      </c>
      <c r="C21022" s="354" t="s">
        <v>470</v>
      </c>
      <c r="D21022" s="355">
        <v>137.18</v>
      </c>
    </row>
    <row r="21023" spans="1:4">
      <c r="A21023" s="354" t="s">
        <v>48299</v>
      </c>
      <c r="B21023" t="s">
        <v>48300</v>
      </c>
      <c r="C21023" s="354" t="s">
        <v>470</v>
      </c>
      <c r="D21023" s="355">
        <v>3239.11</v>
      </c>
    </row>
    <row r="21024" spans="1:4">
      <c r="A21024" s="354" t="s">
        <v>48301</v>
      </c>
      <c r="B21024" t="s">
        <v>48300</v>
      </c>
      <c r="C21024" s="354" t="s">
        <v>470</v>
      </c>
      <c r="D21024" s="355">
        <v>3215.22</v>
      </c>
    </row>
    <row r="21025" spans="1:4">
      <c r="A21025" s="354" t="s">
        <v>48302</v>
      </c>
      <c r="B21025" t="s">
        <v>48303</v>
      </c>
      <c r="C21025" s="354" t="s">
        <v>470</v>
      </c>
      <c r="D21025" s="355">
        <v>3529.11</v>
      </c>
    </row>
    <row r="21026" spans="1:4">
      <c r="A21026" s="354" t="s">
        <v>48304</v>
      </c>
      <c r="B21026" t="s">
        <v>48303</v>
      </c>
      <c r="C21026" s="354" t="s">
        <v>470</v>
      </c>
      <c r="D21026" s="355">
        <v>3505.22</v>
      </c>
    </row>
    <row r="21027" spans="1:4">
      <c r="A21027" s="354" t="s">
        <v>48305</v>
      </c>
      <c r="B21027" t="s">
        <v>48306</v>
      </c>
      <c r="C21027" s="354" t="s">
        <v>470</v>
      </c>
      <c r="D21027" s="355">
        <v>3859.11</v>
      </c>
    </row>
    <row r="21028" spans="1:4">
      <c r="A21028" s="354" t="s">
        <v>48307</v>
      </c>
      <c r="B21028" t="s">
        <v>48306</v>
      </c>
      <c r="C21028" s="354" t="s">
        <v>470</v>
      </c>
      <c r="D21028" s="355">
        <v>3835.22</v>
      </c>
    </row>
    <row r="21029" spans="1:4">
      <c r="A21029" s="354" t="s">
        <v>48308</v>
      </c>
      <c r="B21029" t="s">
        <v>48309</v>
      </c>
      <c r="C21029" s="354" t="s">
        <v>470</v>
      </c>
      <c r="D21029" s="355">
        <v>4129.1099999999997</v>
      </c>
    </row>
    <row r="21030" spans="1:4">
      <c r="A21030" s="354" t="s">
        <v>48310</v>
      </c>
      <c r="B21030" t="s">
        <v>48309</v>
      </c>
      <c r="C21030" s="354" t="s">
        <v>470</v>
      </c>
      <c r="D21030" s="355">
        <v>4105.22</v>
      </c>
    </row>
    <row r="21031" spans="1:4">
      <c r="A21031" s="354" t="s">
        <v>48311</v>
      </c>
      <c r="B21031" t="s">
        <v>48312</v>
      </c>
      <c r="C21031" s="354" t="s">
        <v>470</v>
      </c>
      <c r="D21031" s="355">
        <v>3519.11</v>
      </c>
    </row>
    <row r="21032" spans="1:4">
      <c r="A21032" s="354" t="s">
        <v>48313</v>
      </c>
      <c r="B21032" t="s">
        <v>48312</v>
      </c>
      <c r="C21032" s="354" t="s">
        <v>470</v>
      </c>
      <c r="D21032" s="355">
        <v>3495.22</v>
      </c>
    </row>
    <row r="21033" spans="1:4">
      <c r="A21033" s="354" t="s">
        <v>48314</v>
      </c>
      <c r="B21033" t="s">
        <v>48315</v>
      </c>
      <c r="C21033" s="354" t="s">
        <v>470</v>
      </c>
      <c r="D21033" s="355">
        <v>2848.56</v>
      </c>
    </row>
    <row r="21034" spans="1:4">
      <c r="A21034" s="354" t="s">
        <v>48316</v>
      </c>
      <c r="B21034" t="s">
        <v>48315</v>
      </c>
      <c r="C21034" s="354" t="s">
        <v>470</v>
      </c>
      <c r="D21034" s="355">
        <v>2800.77</v>
      </c>
    </row>
    <row r="21035" spans="1:4">
      <c r="A21035" s="354" t="s">
        <v>48317</v>
      </c>
      <c r="B21035" t="s">
        <v>48318</v>
      </c>
      <c r="C21035" s="354" t="s">
        <v>470</v>
      </c>
      <c r="D21035" s="355">
        <v>262.19</v>
      </c>
    </row>
    <row r="21036" spans="1:4">
      <c r="A21036" s="354" t="s">
        <v>48319</v>
      </c>
      <c r="B21036" t="s">
        <v>48318</v>
      </c>
      <c r="C21036" s="354" t="s">
        <v>470</v>
      </c>
      <c r="D21036" s="355">
        <v>257.42</v>
      </c>
    </row>
    <row r="21037" spans="1:4">
      <c r="A21037" s="354" t="s">
        <v>48320</v>
      </c>
      <c r="B21037" t="s">
        <v>48321</v>
      </c>
      <c r="C21037" s="354" t="s">
        <v>470</v>
      </c>
      <c r="D21037" s="355">
        <v>328.97</v>
      </c>
    </row>
    <row r="21038" spans="1:4">
      <c r="A21038" s="354" t="s">
        <v>48322</v>
      </c>
      <c r="B21038" t="s">
        <v>48321</v>
      </c>
      <c r="C21038" s="354" t="s">
        <v>470</v>
      </c>
      <c r="D21038" s="355">
        <v>321.8</v>
      </c>
    </row>
    <row r="21039" spans="1:4">
      <c r="A21039" s="354" t="s">
        <v>48323</v>
      </c>
      <c r="B21039" t="s">
        <v>48324</v>
      </c>
      <c r="C21039" s="354" t="s">
        <v>470</v>
      </c>
      <c r="D21039" s="355">
        <v>49.73</v>
      </c>
    </row>
    <row r="21040" spans="1:4">
      <c r="A21040" s="354" t="s">
        <v>48325</v>
      </c>
      <c r="B21040" t="s">
        <v>48324</v>
      </c>
      <c r="C21040" s="354" t="s">
        <v>470</v>
      </c>
      <c r="D21040" s="355">
        <v>46.15</v>
      </c>
    </row>
    <row r="21041" spans="1:4">
      <c r="A21041" s="354" t="s">
        <v>48326</v>
      </c>
      <c r="B21041" t="s">
        <v>48327</v>
      </c>
      <c r="C21041" s="354" t="s">
        <v>470</v>
      </c>
      <c r="D21041" s="355">
        <v>99.47</v>
      </c>
    </row>
    <row r="21042" spans="1:4">
      <c r="A21042" s="354" t="s">
        <v>48328</v>
      </c>
      <c r="B21042" t="s">
        <v>48327</v>
      </c>
      <c r="C21042" s="354" t="s">
        <v>470</v>
      </c>
      <c r="D21042" s="355">
        <v>92.3</v>
      </c>
    </row>
    <row r="21043" spans="1:4">
      <c r="A21043" s="354" t="s">
        <v>48329</v>
      </c>
      <c r="B21043" t="s">
        <v>48330</v>
      </c>
      <c r="C21043" s="354" t="s">
        <v>470</v>
      </c>
      <c r="D21043" s="355">
        <v>181.03</v>
      </c>
    </row>
    <row r="21044" spans="1:4">
      <c r="A21044" s="354" t="s">
        <v>48331</v>
      </c>
      <c r="B21044" t="s">
        <v>48330</v>
      </c>
      <c r="C21044" s="354" t="s">
        <v>470</v>
      </c>
      <c r="D21044" s="355">
        <v>169.08</v>
      </c>
    </row>
    <row r="21045" spans="1:4">
      <c r="A21045" s="354" t="s">
        <v>48332</v>
      </c>
      <c r="B21045" t="s">
        <v>48333</v>
      </c>
      <c r="C21045" s="354" t="s">
        <v>470</v>
      </c>
      <c r="D21045" s="355">
        <v>280.5</v>
      </c>
    </row>
    <row r="21046" spans="1:4">
      <c r="A21046" s="354" t="s">
        <v>48334</v>
      </c>
      <c r="B21046" t="s">
        <v>48333</v>
      </c>
      <c r="C21046" s="354" t="s">
        <v>470</v>
      </c>
      <c r="D21046" s="355">
        <v>261.38</v>
      </c>
    </row>
    <row r="21047" spans="1:4">
      <c r="A21047" s="354" t="s">
        <v>48335</v>
      </c>
      <c r="B21047" t="s">
        <v>48336</v>
      </c>
      <c r="C21047" s="354" t="s">
        <v>470</v>
      </c>
      <c r="D21047" s="355">
        <v>165.87</v>
      </c>
    </row>
    <row r="21048" spans="1:4">
      <c r="A21048" s="354" t="s">
        <v>48337</v>
      </c>
      <c r="B21048" t="s">
        <v>48336</v>
      </c>
      <c r="C21048" s="354" t="s">
        <v>470</v>
      </c>
      <c r="D21048" s="355">
        <v>153.93</v>
      </c>
    </row>
    <row r="21049" spans="1:4">
      <c r="A21049" s="354" t="s">
        <v>48338</v>
      </c>
      <c r="B21049" t="s">
        <v>48339</v>
      </c>
      <c r="C21049" s="354" t="s">
        <v>470</v>
      </c>
      <c r="D21049" s="355">
        <v>229.19</v>
      </c>
    </row>
    <row r="21050" spans="1:4">
      <c r="A21050" s="354" t="s">
        <v>48340</v>
      </c>
      <c r="B21050" t="s">
        <v>48339</v>
      </c>
      <c r="C21050" s="354" t="s">
        <v>470</v>
      </c>
      <c r="D21050" s="355">
        <v>212.47</v>
      </c>
    </row>
    <row r="21051" spans="1:4">
      <c r="A21051" s="354" t="s">
        <v>48341</v>
      </c>
      <c r="B21051" t="s">
        <v>48342</v>
      </c>
      <c r="C21051" s="354" t="s">
        <v>470</v>
      </c>
      <c r="D21051" s="355">
        <v>216.99</v>
      </c>
    </row>
    <row r="21052" spans="1:4">
      <c r="A21052" s="354" t="s">
        <v>48343</v>
      </c>
      <c r="B21052" t="s">
        <v>48342</v>
      </c>
      <c r="C21052" s="354" t="s">
        <v>470</v>
      </c>
      <c r="D21052" s="355">
        <v>200.26</v>
      </c>
    </row>
    <row r="21053" spans="1:4">
      <c r="A21053" s="354" t="s">
        <v>48344</v>
      </c>
      <c r="B21053" t="s">
        <v>48345</v>
      </c>
      <c r="C21053" s="354" t="s">
        <v>470</v>
      </c>
      <c r="D21053" s="355">
        <v>283.39999999999998</v>
      </c>
    </row>
    <row r="21054" spans="1:4">
      <c r="A21054" s="354" t="s">
        <v>48346</v>
      </c>
      <c r="B21054" t="s">
        <v>48345</v>
      </c>
      <c r="C21054" s="354" t="s">
        <v>470</v>
      </c>
      <c r="D21054" s="355">
        <v>261.89</v>
      </c>
    </row>
    <row r="21055" spans="1:4">
      <c r="A21055" s="354" t="s">
        <v>48347</v>
      </c>
      <c r="B21055" t="s">
        <v>48348</v>
      </c>
      <c r="C21055" s="354" t="s">
        <v>470</v>
      </c>
      <c r="D21055" s="355">
        <v>128.81</v>
      </c>
    </row>
    <row r="21056" spans="1:4">
      <c r="A21056" s="354" t="s">
        <v>48349</v>
      </c>
      <c r="B21056" t="s">
        <v>48348</v>
      </c>
      <c r="C21056" s="354" t="s">
        <v>470</v>
      </c>
      <c r="D21056" s="355">
        <v>119.25</v>
      </c>
    </row>
    <row r="21057" spans="1:4">
      <c r="A21057" s="354" t="s">
        <v>48350</v>
      </c>
      <c r="B21057" t="s">
        <v>48351</v>
      </c>
      <c r="C21057" s="354" t="s">
        <v>470</v>
      </c>
      <c r="D21057" s="355">
        <v>108.42</v>
      </c>
    </row>
    <row r="21058" spans="1:4">
      <c r="A21058" s="354" t="s">
        <v>48352</v>
      </c>
      <c r="B21058" t="s">
        <v>48351</v>
      </c>
      <c r="C21058" s="354" t="s">
        <v>470</v>
      </c>
      <c r="D21058" s="355">
        <v>100.06</v>
      </c>
    </row>
    <row r="21059" spans="1:4">
      <c r="A21059" s="354" t="s">
        <v>48353</v>
      </c>
      <c r="B21059" t="s">
        <v>48354</v>
      </c>
      <c r="C21059" s="354" t="s">
        <v>470</v>
      </c>
      <c r="D21059" s="355">
        <v>22.29</v>
      </c>
    </row>
    <row r="21060" spans="1:4">
      <c r="A21060" s="354" t="s">
        <v>48355</v>
      </c>
      <c r="B21060" t="s">
        <v>48354</v>
      </c>
      <c r="C21060" s="354" t="s">
        <v>470</v>
      </c>
      <c r="D21060" s="355">
        <v>20.420000000000002</v>
      </c>
    </row>
    <row r="21061" spans="1:4">
      <c r="A21061" s="354" t="s">
        <v>48356</v>
      </c>
      <c r="B21061" t="s">
        <v>48357</v>
      </c>
      <c r="C21061" s="354" t="s">
        <v>470</v>
      </c>
      <c r="D21061" s="355">
        <v>42.9</v>
      </c>
    </row>
    <row r="21062" spans="1:4">
      <c r="A21062" s="354" t="s">
        <v>48358</v>
      </c>
      <c r="B21062" t="s">
        <v>48357</v>
      </c>
      <c r="C21062" s="354" t="s">
        <v>470</v>
      </c>
      <c r="D21062" s="355">
        <v>39.17</v>
      </c>
    </row>
    <row r="21063" spans="1:4">
      <c r="A21063" s="354" t="s">
        <v>48359</v>
      </c>
      <c r="B21063" t="s">
        <v>48360</v>
      </c>
      <c r="C21063" s="354" t="s">
        <v>470</v>
      </c>
      <c r="D21063" s="355">
        <v>104.46</v>
      </c>
    </row>
    <row r="21064" spans="1:4">
      <c r="A21064" s="354" t="s">
        <v>48361</v>
      </c>
      <c r="B21064" t="s">
        <v>48360</v>
      </c>
      <c r="C21064" s="354" t="s">
        <v>470</v>
      </c>
      <c r="D21064" s="355">
        <v>95.49</v>
      </c>
    </row>
    <row r="21065" spans="1:4">
      <c r="A21065" s="354" t="s">
        <v>48362</v>
      </c>
      <c r="B21065" t="s">
        <v>48363</v>
      </c>
      <c r="C21065" s="354" t="s">
        <v>470</v>
      </c>
      <c r="D21065" s="355">
        <v>180.64</v>
      </c>
    </row>
    <row r="21066" spans="1:4">
      <c r="A21066" s="354" t="s">
        <v>48364</v>
      </c>
      <c r="B21066" t="s">
        <v>48363</v>
      </c>
      <c r="C21066" s="354" t="s">
        <v>470</v>
      </c>
      <c r="D21066" s="355">
        <v>165.09</v>
      </c>
    </row>
    <row r="21067" spans="1:4">
      <c r="A21067" s="354" t="s">
        <v>48365</v>
      </c>
      <c r="B21067" t="s">
        <v>48366</v>
      </c>
      <c r="C21067" s="354" t="s">
        <v>470</v>
      </c>
      <c r="D21067" s="355">
        <v>49.54</v>
      </c>
    </row>
    <row r="21068" spans="1:4">
      <c r="A21068" s="354" t="s">
        <v>48367</v>
      </c>
      <c r="B21068" t="s">
        <v>48366</v>
      </c>
      <c r="C21068" s="354" t="s">
        <v>470</v>
      </c>
      <c r="D21068" s="355">
        <v>45.18</v>
      </c>
    </row>
    <row r="21069" spans="1:4">
      <c r="A21069" s="354" t="s">
        <v>48368</v>
      </c>
      <c r="B21069" t="s">
        <v>48369</v>
      </c>
      <c r="C21069" s="354" t="s">
        <v>470</v>
      </c>
      <c r="D21069" s="355">
        <v>58.72</v>
      </c>
    </row>
    <row r="21070" spans="1:4">
      <c r="A21070" s="354" t="s">
        <v>48370</v>
      </c>
      <c r="B21070" t="s">
        <v>48369</v>
      </c>
      <c r="C21070" s="354" t="s">
        <v>470</v>
      </c>
      <c r="D21070" s="355">
        <v>53.63</v>
      </c>
    </row>
    <row r="21071" spans="1:4">
      <c r="A21071" s="354" t="s">
        <v>48371</v>
      </c>
      <c r="B21071" t="s">
        <v>48372</v>
      </c>
      <c r="C21071" s="354" t="s">
        <v>470</v>
      </c>
      <c r="D21071" s="355">
        <v>23.12</v>
      </c>
    </row>
    <row r="21072" spans="1:4">
      <c r="A21072" s="354" t="s">
        <v>48373</v>
      </c>
      <c r="B21072" t="s">
        <v>48372</v>
      </c>
      <c r="C21072" s="354" t="s">
        <v>470</v>
      </c>
      <c r="D21072" s="355">
        <v>20.48</v>
      </c>
    </row>
    <row r="21073" spans="1:4">
      <c r="A21073" s="354" t="s">
        <v>48374</v>
      </c>
      <c r="B21073" t="s">
        <v>48375</v>
      </c>
      <c r="C21073" s="354" t="s">
        <v>470</v>
      </c>
      <c r="D21073" s="355">
        <v>12.76</v>
      </c>
    </row>
    <row r="21074" spans="1:4">
      <c r="A21074" s="354" t="s">
        <v>48376</v>
      </c>
      <c r="B21074" t="s">
        <v>48375</v>
      </c>
      <c r="C21074" s="354" t="s">
        <v>470</v>
      </c>
      <c r="D21074" s="355">
        <v>11.32</v>
      </c>
    </row>
    <row r="21075" spans="1:4">
      <c r="A21075" s="354" t="s">
        <v>48377</v>
      </c>
      <c r="B21075" t="s">
        <v>48378</v>
      </c>
      <c r="C21075" s="354" t="s">
        <v>470</v>
      </c>
      <c r="D21075" s="355">
        <v>13.14</v>
      </c>
    </row>
    <row r="21076" spans="1:4">
      <c r="A21076" s="354" t="s">
        <v>48379</v>
      </c>
      <c r="B21076" t="s">
        <v>48378</v>
      </c>
      <c r="C21076" s="354" t="s">
        <v>470</v>
      </c>
      <c r="D21076" s="355">
        <v>11.62</v>
      </c>
    </row>
    <row r="21077" spans="1:4">
      <c r="A21077" s="354" t="s">
        <v>48380</v>
      </c>
      <c r="B21077" t="s">
        <v>48381</v>
      </c>
      <c r="C21077" s="354" t="s">
        <v>470</v>
      </c>
      <c r="D21077" s="355">
        <v>13.91</v>
      </c>
    </row>
    <row r="21078" spans="1:4">
      <c r="A21078" s="354" t="s">
        <v>48382</v>
      </c>
      <c r="B21078" t="s">
        <v>48381</v>
      </c>
      <c r="C21078" s="354" t="s">
        <v>470</v>
      </c>
      <c r="D21078" s="355">
        <v>12.32</v>
      </c>
    </row>
    <row r="21079" spans="1:4">
      <c r="A21079" s="354" t="s">
        <v>48383</v>
      </c>
      <c r="B21079" t="s">
        <v>48384</v>
      </c>
      <c r="C21079" s="354" t="s">
        <v>470</v>
      </c>
      <c r="D21079" s="355">
        <v>14.29</v>
      </c>
    </row>
    <row r="21080" spans="1:4">
      <c r="A21080" s="354" t="s">
        <v>48385</v>
      </c>
      <c r="B21080" t="s">
        <v>48384</v>
      </c>
      <c r="C21080" s="354" t="s">
        <v>470</v>
      </c>
      <c r="D21080" s="355">
        <v>12.67</v>
      </c>
    </row>
    <row r="21081" spans="1:4">
      <c r="A21081" s="354" t="s">
        <v>48386</v>
      </c>
      <c r="B21081" t="s">
        <v>48387</v>
      </c>
      <c r="C21081" s="354" t="s">
        <v>470</v>
      </c>
      <c r="D21081" s="355">
        <v>14.78</v>
      </c>
    </row>
    <row r="21082" spans="1:4">
      <c r="A21082" s="354" t="s">
        <v>48388</v>
      </c>
      <c r="B21082" t="s">
        <v>48387</v>
      </c>
      <c r="C21082" s="354" t="s">
        <v>470</v>
      </c>
      <c r="D21082" s="355">
        <v>13.11</v>
      </c>
    </row>
    <row r="21083" spans="1:4">
      <c r="A21083" s="354" t="s">
        <v>48389</v>
      </c>
      <c r="B21083" t="s">
        <v>48390</v>
      </c>
      <c r="C21083" s="354" t="s">
        <v>470</v>
      </c>
      <c r="D21083" s="355">
        <v>71</v>
      </c>
    </row>
    <row r="21084" spans="1:4">
      <c r="A21084" s="354" t="s">
        <v>48391</v>
      </c>
      <c r="B21084" t="s">
        <v>48390</v>
      </c>
      <c r="C21084" s="354" t="s">
        <v>470</v>
      </c>
      <c r="D21084" s="355">
        <v>64.540000000000006</v>
      </c>
    </row>
    <row r="21085" spans="1:4">
      <c r="A21085" s="354" t="s">
        <v>48392</v>
      </c>
      <c r="B21085" t="s">
        <v>48393</v>
      </c>
      <c r="C21085" s="354" t="s">
        <v>470</v>
      </c>
      <c r="D21085" s="355">
        <v>23.12</v>
      </c>
    </row>
    <row r="21086" spans="1:4">
      <c r="A21086" s="354" t="s">
        <v>48394</v>
      </c>
      <c r="B21086" t="s">
        <v>48393</v>
      </c>
      <c r="C21086" s="354" t="s">
        <v>470</v>
      </c>
      <c r="D21086" s="355">
        <v>20.48</v>
      </c>
    </row>
    <row r="21087" spans="1:4">
      <c r="A21087" s="354" t="s">
        <v>48395</v>
      </c>
      <c r="B21087" t="s">
        <v>48396</v>
      </c>
      <c r="C21087" s="354" t="s">
        <v>470</v>
      </c>
      <c r="D21087" s="355">
        <v>15.57</v>
      </c>
    </row>
    <row r="21088" spans="1:4">
      <c r="A21088" s="354" t="s">
        <v>48397</v>
      </c>
      <c r="B21088" t="s">
        <v>48396</v>
      </c>
      <c r="C21088" s="354" t="s">
        <v>470</v>
      </c>
      <c r="D21088" s="355">
        <v>13.95</v>
      </c>
    </row>
    <row r="21089" spans="1:4">
      <c r="A21089" s="354" t="s">
        <v>48398</v>
      </c>
      <c r="B21089" t="s">
        <v>48399</v>
      </c>
      <c r="C21089" s="354" t="s">
        <v>470</v>
      </c>
      <c r="D21089" s="355">
        <v>55.69</v>
      </c>
    </row>
    <row r="21090" spans="1:4">
      <c r="A21090" s="354" t="s">
        <v>48400</v>
      </c>
      <c r="B21090" t="s">
        <v>48399</v>
      </c>
      <c r="C21090" s="354" t="s">
        <v>470</v>
      </c>
      <c r="D21090" s="355">
        <v>51.14</v>
      </c>
    </row>
    <row r="21091" spans="1:4">
      <c r="A21091" s="354" t="s">
        <v>48401</v>
      </c>
      <c r="B21091" t="s">
        <v>48402</v>
      </c>
      <c r="C21091" s="354" t="s">
        <v>470</v>
      </c>
      <c r="D21091" s="355">
        <v>95.28</v>
      </c>
    </row>
    <row r="21092" spans="1:4">
      <c r="A21092" s="354" t="s">
        <v>48403</v>
      </c>
      <c r="B21092" t="s">
        <v>48402</v>
      </c>
      <c r="C21092" s="354" t="s">
        <v>470</v>
      </c>
      <c r="D21092" s="355">
        <v>87.33</v>
      </c>
    </row>
    <row r="21093" spans="1:4">
      <c r="A21093" s="354" t="s">
        <v>48404</v>
      </c>
      <c r="B21093" t="s">
        <v>48405</v>
      </c>
      <c r="C21093" s="354" t="s">
        <v>470</v>
      </c>
      <c r="D21093" s="355">
        <v>241.8</v>
      </c>
    </row>
    <row r="21094" spans="1:4">
      <c r="A21094" s="354" t="s">
        <v>48406</v>
      </c>
      <c r="B21094" t="s">
        <v>48405</v>
      </c>
      <c r="C21094" s="354" t="s">
        <v>470</v>
      </c>
      <c r="D21094" s="355">
        <v>221.59</v>
      </c>
    </row>
    <row r="21095" spans="1:4">
      <c r="A21095" s="354" t="s">
        <v>48407</v>
      </c>
      <c r="B21095" t="s">
        <v>48408</v>
      </c>
      <c r="C21095" s="354" t="s">
        <v>470</v>
      </c>
      <c r="D21095" s="355">
        <v>409.87</v>
      </c>
    </row>
    <row r="21096" spans="1:4">
      <c r="A21096" s="354" t="s">
        <v>48409</v>
      </c>
      <c r="B21096" t="s">
        <v>48408</v>
      </c>
      <c r="C21096" s="354" t="s">
        <v>470</v>
      </c>
      <c r="D21096" s="355">
        <v>374.78</v>
      </c>
    </row>
    <row r="21097" spans="1:4">
      <c r="A21097" s="354" t="s">
        <v>48410</v>
      </c>
      <c r="B21097" t="s">
        <v>48411</v>
      </c>
      <c r="C21097" s="354" t="s">
        <v>470</v>
      </c>
      <c r="D21097" s="355">
        <v>109.58</v>
      </c>
    </row>
    <row r="21098" spans="1:4">
      <c r="A21098" s="354" t="s">
        <v>48412</v>
      </c>
      <c r="B21098" t="s">
        <v>48411</v>
      </c>
      <c r="C21098" s="354" t="s">
        <v>470</v>
      </c>
      <c r="D21098" s="355">
        <v>100.24</v>
      </c>
    </row>
    <row r="21099" spans="1:4">
      <c r="A21099" s="354" t="s">
        <v>48413</v>
      </c>
      <c r="B21099" t="s">
        <v>48414</v>
      </c>
      <c r="C21099" s="354" t="s">
        <v>470</v>
      </c>
      <c r="D21099" s="355">
        <v>133.91999999999999</v>
      </c>
    </row>
    <row r="21100" spans="1:4">
      <c r="A21100" s="354" t="s">
        <v>48415</v>
      </c>
      <c r="B21100" t="s">
        <v>48414</v>
      </c>
      <c r="C21100" s="354" t="s">
        <v>470</v>
      </c>
      <c r="D21100" s="355">
        <v>122.43</v>
      </c>
    </row>
    <row r="21101" spans="1:4">
      <c r="A21101" s="354" t="s">
        <v>48416</v>
      </c>
      <c r="B21101" t="s">
        <v>48417</v>
      </c>
      <c r="C21101" s="354" t="s">
        <v>470</v>
      </c>
      <c r="D21101" s="355">
        <v>162.72999999999999</v>
      </c>
    </row>
    <row r="21102" spans="1:4">
      <c r="A21102" s="354" t="s">
        <v>48418</v>
      </c>
      <c r="B21102" t="s">
        <v>48417</v>
      </c>
      <c r="C21102" s="354" t="s">
        <v>470</v>
      </c>
      <c r="D21102" s="355">
        <v>148.84</v>
      </c>
    </row>
    <row r="21103" spans="1:4">
      <c r="A21103" s="354" t="s">
        <v>48419</v>
      </c>
      <c r="B21103" t="s">
        <v>48420</v>
      </c>
      <c r="C21103" s="354" t="s">
        <v>470</v>
      </c>
      <c r="D21103" s="355">
        <v>181.7</v>
      </c>
    </row>
    <row r="21104" spans="1:4">
      <c r="A21104" s="354" t="s">
        <v>48421</v>
      </c>
      <c r="B21104" t="s">
        <v>48420</v>
      </c>
      <c r="C21104" s="354" t="s">
        <v>470</v>
      </c>
      <c r="D21104" s="355">
        <v>166.29</v>
      </c>
    </row>
    <row r="21105" spans="1:4">
      <c r="A21105" s="354" t="s">
        <v>48422</v>
      </c>
      <c r="B21105" t="s">
        <v>48423</v>
      </c>
      <c r="C21105" s="354" t="s">
        <v>470</v>
      </c>
      <c r="D21105" s="355">
        <v>69.42</v>
      </c>
    </row>
    <row r="21106" spans="1:4">
      <c r="A21106" s="354" t="s">
        <v>48424</v>
      </c>
      <c r="B21106" t="s">
        <v>48423</v>
      </c>
      <c r="C21106" s="354" t="s">
        <v>470</v>
      </c>
      <c r="D21106" s="355">
        <v>63.2</v>
      </c>
    </row>
    <row r="21107" spans="1:4">
      <c r="A21107" s="354" t="s">
        <v>48425</v>
      </c>
      <c r="B21107" t="s">
        <v>48426</v>
      </c>
      <c r="C21107" s="354" t="s">
        <v>470</v>
      </c>
      <c r="D21107" s="355">
        <v>219.75</v>
      </c>
    </row>
    <row r="21108" spans="1:4">
      <c r="A21108" s="354" t="s">
        <v>48427</v>
      </c>
      <c r="B21108" t="s">
        <v>48426</v>
      </c>
      <c r="C21108" s="354" t="s">
        <v>470</v>
      </c>
      <c r="D21108" s="355">
        <v>195.86</v>
      </c>
    </row>
    <row r="21109" spans="1:4">
      <c r="A21109" s="354" t="s">
        <v>48428</v>
      </c>
      <c r="B21109" t="s">
        <v>48429</v>
      </c>
      <c r="C21109" s="354" t="s">
        <v>470</v>
      </c>
      <c r="D21109" s="355">
        <v>260.45999999999998</v>
      </c>
    </row>
    <row r="21110" spans="1:4">
      <c r="A21110" s="354" t="s">
        <v>48430</v>
      </c>
      <c r="B21110" t="s">
        <v>48429</v>
      </c>
      <c r="C21110" s="354" t="s">
        <v>470</v>
      </c>
      <c r="D21110" s="355">
        <v>236.57</v>
      </c>
    </row>
    <row r="21111" spans="1:4">
      <c r="A21111" s="354" t="s">
        <v>48431</v>
      </c>
      <c r="B21111" t="s">
        <v>48432</v>
      </c>
      <c r="C21111" s="354" t="s">
        <v>470</v>
      </c>
      <c r="D21111" s="355">
        <v>647.47</v>
      </c>
    </row>
    <row r="21112" spans="1:4">
      <c r="A21112" s="354" t="s">
        <v>48433</v>
      </c>
      <c r="B21112" t="s">
        <v>48432</v>
      </c>
      <c r="C21112" s="354" t="s">
        <v>470</v>
      </c>
      <c r="D21112" s="355">
        <v>599.67999999999995</v>
      </c>
    </row>
    <row r="21113" spans="1:4">
      <c r="A21113" s="354" t="s">
        <v>48434</v>
      </c>
      <c r="B21113" t="s">
        <v>48435</v>
      </c>
      <c r="C21113" s="354" t="s">
        <v>470</v>
      </c>
      <c r="D21113" s="355">
        <v>1274.6500000000001</v>
      </c>
    </row>
    <row r="21114" spans="1:4">
      <c r="A21114" s="354" t="s">
        <v>48436</v>
      </c>
      <c r="B21114" t="s">
        <v>48435</v>
      </c>
      <c r="C21114" s="354" t="s">
        <v>470</v>
      </c>
      <c r="D21114" s="355">
        <v>1179.07</v>
      </c>
    </row>
    <row r="21115" spans="1:4">
      <c r="A21115" s="354" t="s">
        <v>48437</v>
      </c>
      <c r="B21115" t="s">
        <v>48438</v>
      </c>
      <c r="C21115" s="354" t="s">
        <v>470</v>
      </c>
      <c r="D21115" s="355">
        <v>260.45999999999998</v>
      </c>
    </row>
    <row r="21116" spans="1:4">
      <c r="A21116" s="354" t="s">
        <v>48439</v>
      </c>
      <c r="B21116" t="s">
        <v>48438</v>
      </c>
      <c r="C21116" s="354" t="s">
        <v>470</v>
      </c>
      <c r="D21116" s="355">
        <v>236.57</v>
      </c>
    </row>
    <row r="21117" spans="1:4">
      <c r="A21117" s="354" t="s">
        <v>48440</v>
      </c>
      <c r="B21117" t="s">
        <v>48441</v>
      </c>
      <c r="C21117" s="354" t="s">
        <v>470</v>
      </c>
      <c r="D21117" s="355">
        <v>503.51</v>
      </c>
    </row>
    <row r="21118" spans="1:4">
      <c r="A21118" s="354" t="s">
        <v>48442</v>
      </c>
      <c r="B21118" t="s">
        <v>48441</v>
      </c>
      <c r="C21118" s="354" t="s">
        <v>470</v>
      </c>
      <c r="D21118" s="355">
        <v>465.28</v>
      </c>
    </row>
    <row r="21119" spans="1:4">
      <c r="A21119" s="354" t="s">
        <v>48443</v>
      </c>
      <c r="B21119" t="s">
        <v>48444</v>
      </c>
      <c r="C21119" s="354" t="s">
        <v>470</v>
      </c>
      <c r="D21119" s="355">
        <v>260.45999999999998</v>
      </c>
    </row>
    <row r="21120" spans="1:4">
      <c r="A21120" s="354" t="s">
        <v>48445</v>
      </c>
      <c r="B21120" t="s">
        <v>48444</v>
      </c>
      <c r="C21120" s="354" t="s">
        <v>470</v>
      </c>
      <c r="D21120" s="355">
        <v>236.57</v>
      </c>
    </row>
    <row r="21121" spans="1:4">
      <c r="A21121" s="354" t="s">
        <v>48446</v>
      </c>
      <c r="B21121" t="s">
        <v>48447</v>
      </c>
      <c r="C21121" s="354" t="s">
        <v>470</v>
      </c>
      <c r="D21121" s="355">
        <v>503.51</v>
      </c>
    </row>
    <row r="21122" spans="1:4">
      <c r="A21122" s="354" t="s">
        <v>48448</v>
      </c>
      <c r="B21122" t="s">
        <v>48447</v>
      </c>
      <c r="C21122" s="354" t="s">
        <v>470</v>
      </c>
      <c r="D21122" s="355">
        <v>465.28</v>
      </c>
    </row>
    <row r="21123" spans="1:4">
      <c r="A21123" s="354" t="s">
        <v>48449</v>
      </c>
      <c r="B21123" t="s">
        <v>48450</v>
      </c>
      <c r="C21123" s="354" t="s">
        <v>470</v>
      </c>
      <c r="D21123" s="355">
        <v>1294.51</v>
      </c>
    </row>
    <row r="21124" spans="1:4">
      <c r="A21124" s="354" t="s">
        <v>48451</v>
      </c>
      <c r="B21124" t="s">
        <v>48450</v>
      </c>
      <c r="C21124" s="354" t="s">
        <v>470</v>
      </c>
      <c r="D21124" s="355">
        <v>1222.82</v>
      </c>
    </row>
    <row r="21125" spans="1:4">
      <c r="A21125" s="354" t="s">
        <v>48452</v>
      </c>
      <c r="B21125" t="s">
        <v>48453</v>
      </c>
      <c r="C21125" s="354" t="s">
        <v>470</v>
      </c>
      <c r="D21125" s="355">
        <v>2789.51</v>
      </c>
    </row>
    <row r="21126" spans="1:4">
      <c r="A21126" s="354" t="s">
        <v>48454</v>
      </c>
      <c r="B21126" t="s">
        <v>48453</v>
      </c>
      <c r="C21126" s="354" t="s">
        <v>470</v>
      </c>
      <c r="D21126" s="355">
        <v>2693.93</v>
      </c>
    </row>
    <row r="21127" spans="1:4">
      <c r="A21127" s="354" t="s">
        <v>48455</v>
      </c>
      <c r="B21127" t="s">
        <v>48456</v>
      </c>
      <c r="C21127" s="354" t="s">
        <v>470</v>
      </c>
      <c r="D21127" s="355">
        <v>3442.86</v>
      </c>
    </row>
    <row r="21128" spans="1:4">
      <c r="A21128" s="354" t="s">
        <v>48457</v>
      </c>
      <c r="B21128" t="s">
        <v>48456</v>
      </c>
      <c r="C21128" s="354" t="s">
        <v>470</v>
      </c>
      <c r="D21128" s="355">
        <v>3299.48</v>
      </c>
    </row>
    <row r="21129" spans="1:4">
      <c r="A21129" s="354" t="s">
        <v>48458</v>
      </c>
      <c r="B21129" t="s">
        <v>48459</v>
      </c>
      <c r="C21129" s="354" t="s">
        <v>470</v>
      </c>
      <c r="D21129" s="355">
        <v>3928.94</v>
      </c>
    </row>
    <row r="21130" spans="1:4">
      <c r="A21130" s="354" t="s">
        <v>48460</v>
      </c>
      <c r="B21130" t="s">
        <v>48459</v>
      </c>
      <c r="C21130" s="354" t="s">
        <v>470</v>
      </c>
      <c r="D21130" s="355">
        <v>3761.66</v>
      </c>
    </row>
    <row r="21131" spans="1:4">
      <c r="A21131" s="354" t="s">
        <v>48461</v>
      </c>
      <c r="B21131" t="s">
        <v>48462</v>
      </c>
      <c r="C21131" s="354" t="s">
        <v>470</v>
      </c>
      <c r="D21131" s="355">
        <v>5414.74</v>
      </c>
    </row>
    <row r="21132" spans="1:4">
      <c r="A21132" s="354" t="s">
        <v>48463</v>
      </c>
      <c r="B21132" t="s">
        <v>48462</v>
      </c>
      <c r="C21132" s="354" t="s">
        <v>470</v>
      </c>
      <c r="D21132" s="355">
        <v>5127.99</v>
      </c>
    </row>
    <row r="21133" spans="1:4">
      <c r="A21133" s="354" t="s">
        <v>48464</v>
      </c>
      <c r="B21133" t="s">
        <v>48465</v>
      </c>
      <c r="C21133" s="354" t="s">
        <v>470</v>
      </c>
      <c r="D21133" s="355">
        <v>3627.99</v>
      </c>
    </row>
    <row r="21134" spans="1:4">
      <c r="A21134" s="354" t="s">
        <v>48466</v>
      </c>
      <c r="B21134" t="s">
        <v>48465</v>
      </c>
      <c r="C21134" s="354" t="s">
        <v>470</v>
      </c>
      <c r="D21134" s="355">
        <v>3532.4</v>
      </c>
    </row>
    <row r="21135" spans="1:4">
      <c r="A21135" s="354" t="s">
        <v>48467</v>
      </c>
      <c r="B21135" t="s">
        <v>48468</v>
      </c>
      <c r="C21135" s="354" t="s">
        <v>470</v>
      </c>
      <c r="D21135" s="355">
        <v>916.78</v>
      </c>
    </row>
    <row r="21136" spans="1:4">
      <c r="A21136" s="354" t="s">
        <v>48469</v>
      </c>
      <c r="B21136" t="s">
        <v>48468</v>
      </c>
      <c r="C21136" s="354" t="s">
        <v>470</v>
      </c>
      <c r="D21136" s="355">
        <v>868.99</v>
      </c>
    </row>
    <row r="21137" spans="1:4">
      <c r="A21137" s="354" t="s">
        <v>48470</v>
      </c>
      <c r="B21137" t="s">
        <v>48471</v>
      </c>
      <c r="C21137" s="354" t="s">
        <v>470</v>
      </c>
      <c r="D21137" s="355">
        <v>1326.11</v>
      </c>
    </row>
    <row r="21138" spans="1:4">
      <c r="A21138" s="354" t="s">
        <v>48472</v>
      </c>
      <c r="B21138" t="s">
        <v>48471</v>
      </c>
      <c r="C21138" s="354" t="s">
        <v>470</v>
      </c>
      <c r="D21138" s="355">
        <v>1254.42</v>
      </c>
    </row>
    <row r="21139" spans="1:4">
      <c r="A21139" s="354" t="s">
        <v>48473</v>
      </c>
      <c r="B21139" t="s">
        <v>48474</v>
      </c>
      <c r="C21139" s="354" t="s">
        <v>470</v>
      </c>
      <c r="D21139" s="355">
        <v>2895.73</v>
      </c>
    </row>
    <row r="21140" spans="1:4">
      <c r="A21140" s="354" t="s">
        <v>48475</v>
      </c>
      <c r="B21140" t="s">
        <v>48474</v>
      </c>
      <c r="C21140" s="354" t="s">
        <v>470</v>
      </c>
      <c r="D21140" s="355">
        <v>2800.14</v>
      </c>
    </row>
    <row r="21141" spans="1:4">
      <c r="A21141" s="354" t="s">
        <v>48476</v>
      </c>
      <c r="B21141" t="s">
        <v>48477</v>
      </c>
      <c r="C21141" s="354" t="s">
        <v>470</v>
      </c>
      <c r="D21141" s="355">
        <v>1541.05</v>
      </c>
    </row>
    <row r="21142" spans="1:4">
      <c r="A21142" s="354" t="s">
        <v>48478</v>
      </c>
      <c r="B21142" t="s">
        <v>48477</v>
      </c>
      <c r="C21142" s="354" t="s">
        <v>470</v>
      </c>
      <c r="D21142" s="355">
        <v>1440.69</v>
      </c>
    </row>
    <row r="21143" spans="1:4">
      <c r="A21143" s="354" t="s">
        <v>48479</v>
      </c>
      <c r="B21143" t="s">
        <v>48480</v>
      </c>
      <c r="C21143" s="354" t="s">
        <v>470</v>
      </c>
      <c r="D21143" s="355">
        <v>2877.82</v>
      </c>
    </row>
    <row r="21144" spans="1:4">
      <c r="A21144" s="354" t="s">
        <v>48481</v>
      </c>
      <c r="B21144" t="s">
        <v>48480</v>
      </c>
      <c r="C21144" s="354" t="s">
        <v>470</v>
      </c>
      <c r="D21144" s="355">
        <v>2784.62</v>
      </c>
    </row>
    <row r="21145" spans="1:4">
      <c r="A21145" s="354" t="s">
        <v>48482</v>
      </c>
      <c r="B21145" t="s">
        <v>48483</v>
      </c>
      <c r="C21145" s="354" t="s">
        <v>470</v>
      </c>
      <c r="D21145" s="355">
        <v>2895.73</v>
      </c>
    </row>
    <row r="21146" spans="1:4">
      <c r="A21146" s="354" t="s">
        <v>48484</v>
      </c>
      <c r="B21146" t="s">
        <v>48483</v>
      </c>
      <c r="C21146" s="354" t="s">
        <v>470</v>
      </c>
      <c r="D21146" s="355">
        <v>2800.14</v>
      </c>
    </row>
    <row r="21147" spans="1:4">
      <c r="A21147" s="354" t="s">
        <v>48485</v>
      </c>
      <c r="B21147" t="s">
        <v>48486</v>
      </c>
      <c r="C21147" s="354" t="s">
        <v>470</v>
      </c>
      <c r="D21147" s="355">
        <v>1383.29</v>
      </c>
    </row>
    <row r="21148" spans="1:4">
      <c r="A21148" s="354" t="s">
        <v>48487</v>
      </c>
      <c r="B21148" t="s">
        <v>48486</v>
      </c>
      <c r="C21148" s="354" t="s">
        <v>470</v>
      </c>
      <c r="D21148" s="355">
        <v>1364.17</v>
      </c>
    </row>
    <row r="21149" spans="1:4">
      <c r="A21149" s="354" t="s">
        <v>48488</v>
      </c>
      <c r="B21149" t="s">
        <v>48489</v>
      </c>
      <c r="C21149" s="354" t="s">
        <v>470</v>
      </c>
      <c r="D21149" s="355">
        <v>17.91</v>
      </c>
    </row>
    <row r="21150" spans="1:4">
      <c r="A21150" s="354" t="s">
        <v>48490</v>
      </c>
      <c r="B21150" t="s">
        <v>48489</v>
      </c>
      <c r="C21150" s="354" t="s">
        <v>470</v>
      </c>
      <c r="D21150" s="355">
        <v>15.52</v>
      </c>
    </row>
    <row r="21151" spans="1:4">
      <c r="A21151" s="354" t="s">
        <v>48491</v>
      </c>
      <c r="B21151" t="s">
        <v>48492</v>
      </c>
      <c r="C21151" s="354" t="s">
        <v>470</v>
      </c>
      <c r="D21151" s="355">
        <v>98.41</v>
      </c>
    </row>
    <row r="21152" spans="1:4">
      <c r="A21152" s="354" t="s">
        <v>48493</v>
      </c>
      <c r="B21152" t="s">
        <v>48492</v>
      </c>
      <c r="C21152" s="354" t="s">
        <v>470</v>
      </c>
      <c r="D21152" s="355">
        <v>96.02</v>
      </c>
    </row>
    <row r="21153" spans="1:4">
      <c r="A21153" s="354" t="s">
        <v>48494</v>
      </c>
      <c r="B21153" t="s">
        <v>48495</v>
      </c>
      <c r="C21153" s="354" t="s">
        <v>470</v>
      </c>
      <c r="D21153" s="355">
        <v>73.39</v>
      </c>
    </row>
    <row r="21154" spans="1:4">
      <c r="A21154" s="354" t="s">
        <v>48496</v>
      </c>
      <c r="B21154" t="s">
        <v>48495</v>
      </c>
      <c r="C21154" s="354" t="s">
        <v>470</v>
      </c>
      <c r="D21154" s="355">
        <v>71</v>
      </c>
    </row>
    <row r="21155" spans="1:4">
      <c r="A21155" s="354" t="s">
        <v>48497</v>
      </c>
      <c r="B21155" t="s">
        <v>48498</v>
      </c>
      <c r="C21155" s="354" t="s">
        <v>470</v>
      </c>
      <c r="D21155" s="355">
        <v>143.29</v>
      </c>
    </row>
    <row r="21156" spans="1:4">
      <c r="A21156" s="354" t="s">
        <v>48499</v>
      </c>
      <c r="B21156" t="s">
        <v>48498</v>
      </c>
      <c r="C21156" s="354" t="s">
        <v>470</v>
      </c>
      <c r="D21156" s="355">
        <v>124.17</v>
      </c>
    </row>
    <row r="21157" spans="1:4">
      <c r="A21157" s="354" t="s">
        <v>48500</v>
      </c>
      <c r="B21157" t="s">
        <v>48501</v>
      </c>
      <c r="C21157" s="354" t="s">
        <v>470</v>
      </c>
      <c r="D21157" s="355">
        <v>71.64</v>
      </c>
    </row>
    <row r="21158" spans="1:4">
      <c r="A21158" s="354" t="s">
        <v>48502</v>
      </c>
      <c r="B21158" t="s">
        <v>48501</v>
      </c>
      <c r="C21158" s="354" t="s">
        <v>470</v>
      </c>
      <c r="D21158" s="355">
        <v>62.08</v>
      </c>
    </row>
    <row r="21159" spans="1:4">
      <c r="A21159" s="354" t="s">
        <v>48503</v>
      </c>
      <c r="B21159" t="s">
        <v>48504</v>
      </c>
      <c r="C21159" s="354" t="s">
        <v>470</v>
      </c>
      <c r="D21159" s="355">
        <v>1079.44</v>
      </c>
    </row>
    <row r="21160" spans="1:4">
      <c r="A21160" s="354" t="s">
        <v>48505</v>
      </c>
      <c r="B21160" t="s">
        <v>48504</v>
      </c>
      <c r="C21160" s="354" t="s">
        <v>470</v>
      </c>
      <c r="D21160" s="355">
        <v>1069.8800000000001</v>
      </c>
    </row>
    <row r="21161" spans="1:4">
      <c r="A21161" s="354" t="s">
        <v>48506</v>
      </c>
      <c r="B21161" t="s">
        <v>48507</v>
      </c>
      <c r="C21161" s="354" t="s">
        <v>470</v>
      </c>
      <c r="D21161" s="355">
        <v>1487.03</v>
      </c>
    </row>
    <row r="21162" spans="1:4">
      <c r="A21162" s="354" t="s">
        <v>48508</v>
      </c>
      <c r="B21162" t="s">
        <v>48507</v>
      </c>
      <c r="C21162" s="354" t="s">
        <v>470</v>
      </c>
      <c r="D21162" s="355">
        <v>1477.47</v>
      </c>
    </row>
    <row r="21163" spans="1:4">
      <c r="A21163" s="354" t="s">
        <v>48509</v>
      </c>
      <c r="B21163" t="s">
        <v>48510</v>
      </c>
      <c r="C21163" s="354" t="s">
        <v>470</v>
      </c>
      <c r="D21163" s="355">
        <v>125.38</v>
      </c>
    </row>
    <row r="21164" spans="1:4">
      <c r="A21164" s="354" t="s">
        <v>48511</v>
      </c>
      <c r="B21164" t="s">
        <v>48510</v>
      </c>
      <c r="C21164" s="354" t="s">
        <v>470</v>
      </c>
      <c r="D21164" s="355">
        <v>108.65</v>
      </c>
    </row>
    <row r="21165" spans="1:4">
      <c r="A21165" s="354" t="s">
        <v>48512</v>
      </c>
      <c r="B21165" t="s">
        <v>48513</v>
      </c>
      <c r="C21165" s="354" t="s">
        <v>470</v>
      </c>
      <c r="D21165" s="355">
        <v>143.29</v>
      </c>
    </row>
    <row r="21166" spans="1:4">
      <c r="A21166" s="354" t="s">
        <v>48514</v>
      </c>
      <c r="B21166" t="s">
        <v>48513</v>
      </c>
      <c r="C21166" s="354" t="s">
        <v>470</v>
      </c>
      <c r="D21166" s="355">
        <v>124.17</v>
      </c>
    </row>
    <row r="21167" spans="1:4">
      <c r="A21167" s="354" t="s">
        <v>48515</v>
      </c>
      <c r="B21167" t="s">
        <v>48516</v>
      </c>
      <c r="C21167" s="354" t="s">
        <v>470</v>
      </c>
      <c r="D21167" s="355">
        <v>2522.9499999999998</v>
      </c>
    </row>
    <row r="21168" spans="1:4">
      <c r="A21168" s="354" t="s">
        <v>48517</v>
      </c>
      <c r="B21168" t="s">
        <v>48516</v>
      </c>
      <c r="C21168" s="354" t="s">
        <v>470</v>
      </c>
      <c r="D21168" s="355">
        <v>2503.83</v>
      </c>
    </row>
    <row r="21169" spans="1:4">
      <c r="A21169" s="354" t="s">
        <v>48518</v>
      </c>
      <c r="B21169" t="s">
        <v>48519</v>
      </c>
      <c r="C21169" s="354" t="s">
        <v>470</v>
      </c>
      <c r="D21169" s="355">
        <v>143.29</v>
      </c>
    </row>
    <row r="21170" spans="1:4">
      <c r="A21170" s="354" t="s">
        <v>48520</v>
      </c>
      <c r="B21170" t="s">
        <v>48519</v>
      </c>
      <c r="C21170" s="354" t="s">
        <v>470</v>
      </c>
      <c r="D21170" s="355">
        <v>124.17</v>
      </c>
    </row>
    <row r="21171" spans="1:4">
      <c r="A21171" s="354" t="s">
        <v>48521</v>
      </c>
      <c r="B21171" t="s">
        <v>48522</v>
      </c>
      <c r="C21171" s="354" t="s">
        <v>470</v>
      </c>
      <c r="D21171" s="355">
        <v>286.58</v>
      </c>
    </row>
    <row r="21172" spans="1:4">
      <c r="A21172" s="354" t="s">
        <v>48523</v>
      </c>
      <c r="B21172" t="s">
        <v>48522</v>
      </c>
      <c r="C21172" s="354" t="s">
        <v>470</v>
      </c>
      <c r="D21172" s="355">
        <v>248.35</v>
      </c>
    </row>
    <row r="21173" spans="1:4">
      <c r="A21173" s="354" t="s">
        <v>48524</v>
      </c>
      <c r="B21173" t="s">
        <v>48525</v>
      </c>
      <c r="C21173" s="354" t="s">
        <v>470</v>
      </c>
      <c r="D21173" s="355">
        <v>196.22</v>
      </c>
    </row>
    <row r="21174" spans="1:4">
      <c r="A21174" s="354" t="s">
        <v>48526</v>
      </c>
      <c r="B21174" t="s">
        <v>48525</v>
      </c>
      <c r="C21174" s="354" t="s">
        <v>470</v>
      </c>
      <c r="D21174" s="355">
        <v>196.22</v>
      </c>
    </row>
    <row r="21175" spans="1:4">
      <c r="A21175" s="354" t="s">
        <v>48527</v>
      </c>
      <c r="B21175" t="s">
        <v>48528</v>
      </c>
      <c r="C21175" s="354" t="s">
        <v>470</v>
      </c>
      <c r="D21175" s="355">
        <v>48.72</v>
      </c>
    </row>
    <row r="21176" spans="1:4">
      <c r="A21176" s="354" t="s">
        <v>48529</v>
      </c>
      <c r="B21176" t="s">
        <v>48528</v>
      </c>
      <c r="C21176" s="354" t="s">
        <v>470</v>
      </c>
      <c r="D21176" s="355">
        <v>46.33</v>
      </c>
    </row>
    <row r="21177" spans="1:4">
      <c r="A21177" s="354" t="s">
        <v>48530</v>
      </c>
      <c r="B21177" t="s">
        <v>48531</v>
      </c>
      <c r="C21177" s="354" t="s">
        <v>470</v>
      </c>
      <c r="D21177" s="355">
        <v>97.27</v>
      </c>
    </row>
    <row r="21178" spans="1:4">
      <c r="A21178" s="354" t="s">
        <v>48532</v>
      </c>
      <c r="B21178" t="s">
        <v>48531</v>
      </c>
      <c r="C21178" s="354" t="s">
        <v>470</v>
      </c>
      <c r="D21178" s="355">
        <v>96.08</v>
      </c>
    </row>
    <row r="21179" spans="1:4">
      <c r="A21179" s="354" t="s">
        <v>48533</v>
      </c>
      <c r="B21179" t="s">
        <v>48534</v>
      </c>
      <c r="C21179" s="354" t="s">
        <v>470</v>
      </c>
      <c r="D21179" s="355">
        <v>121.22</v>
      </c>
    </row>
    <row r="21180" spans="1:4">
      <c r="A21180" s="354" t="s">
        <v>48535</v>
      </c>
      <c r="B21180" t="s">
        <v>48534</v>
      </c>
      <c r="C21180" s="354" t="s">
        <v>470</v>
      </c>
      <c r="D21180" s="355">
        <v>120.03</v>
      </c>
    </row>
    <row r="21181" spans="1:4">
      <c r="A21181" s="354" t="s">
        <v>48536</v>
      </c>
      <c r="B21181" t="s">
        <v>48537</v>
      </c>
      <c r="C21181" s="354" t="s">
        <v>470</v>
      </c>
      <c r="D21181" s="355">
        <v>795.74</v>
      </c>
    </row>
    <row r="21182" spans="1:4">
      <c r="A21182" s="354" t="s">
        <v>48538</v>
      </c>
      <c r="B21182" t="s">
        <v>48537</v>
      </c>
      <c r="C21182" s="354" t="s">
        <v>470</v>
      </c>
      <c r="D21182" s="355">
        <v>774.24</v>
      </c>
    </row>
    <row r="21183" spans="1:4">
      <c r="A21183" s="354" t="s">
        <v>48539</v>
      </c>
      <c r="B21183" t="s">
        <v>48540</v>
      </c>
      <c r="C21183" s="354" t="s">
        <v>470</v>
      </c>
      <c r="D21183" s="355">
        <v>572.07000000000005</v>
      </c>
    </row>
    <row r="21184" spans="1:4">
      <c r="A21184" s="354" t="s">
        <v>48541</v>
      </c>
      <c r="B21184" t="s">
        <v>48540</v>
      </c>
      <c r="C21184" s="354" t="s">
        <v>470</v>
      </c>
      <c r="D21184" s="355">
        <v>557.73</v>
      </c>
    </row>
    <row r="21185" spans="1:4">
      <c r="A21185" s="354" t="s">
        <v>48542</v>
      </c>
      <c r="B21185" t="s">
        <v>48543</v>
      </c>
      <c r="C21185" s="354" t="s">
        <v>470</v>
      </c>
      <c r="D21185" s="355">
        <v>41.75</v>
      </c>
    </row>
    <row r="21186" spans="1:4">
      <c r="A21186" s="354" t="s">
        <v>48544</v>
      </c>
      <c r="B21186" t="s">
        <v>48543</v>
      </c>
      <c r="C21186" s="354" t="s">
        <v>470</v>
      </c>
      <c r="D21186" s="355">
        <v>41.75</v>
      </c>
    </row>
    <row r="21187" spans="1:4">
      <c r="A21187" s="354" t="s">
        <v>48545</v>
      </c>
      <c r="B21187" t="s">
        <v>48546</v>
      </c>
      <c r="C21187" s="354" t="s">
        <v>470</v>
      </c>
      <c r="D21187" s="355">
        <v>49.34</v>
      </c>
    </row>
    <row r="21188" spans="1:4">
      <c r="A21188" s="354" t="s">
        <v>48547</v>
      </c>
      <c r="B21188" t="s">
        <v>48546</v>
      </c>
      <c r="C21188" s="354" t="s">
        <v>470</v>
      </c>
      <c r="D21188" s="355">
        <v>49.34</v>
      </c>
    </row>
    <row r="21189" spans="1:4">
      <c r="A21189" s="354" t="s">
        <v>48548</v>
      </c>
      <c r="B21189" t="s">
        <v>48549</v>
      </c>
      <c r="C21189" s="354" t="s">
        <v>470</v>
      </c>
      <c r="D21189" s="355">
        <v>91.46</v>
      </c>
    </row>
    <row r="21190" spans="1:4">
      <c r="A21190" s="354" t="s">
        <v>48550</v>
      </c>
      <c r="B21190" t="s">
        <v>48549</v>
      </c>
      <c r="C21190" s="354" t="s">
        <v>470</v>
      </c>
      <c r="D21190" s="355">
        <v>91.46</v>
      </c>
    </row>
    <row r="21191" spans="1:4">
      <c r="A21191" s="354" t="s">
        <v>48551</v>
      </c>
      <c r="B21191" t="s">
        <v>48552</v>
      </c>
      <c r="C21191" s="354" t="s">
        <v>470</v>
      </c>
      <c r="D21191" s="355">
        <v>83.25</v>
      </c>
    </row>
    <row r="21192" spans="1:4">
      <c r="A21192" s="354" t="s">
        <v>48553</v>
      </c>
      <c r="B21192" t="s">
        <v>48552</v>
      </c>
      <c r="C21192" s="354" t="s">
        <v>470</v>
      </c>
      <c r="D21192" s="355">
        <v>83.25</v>
      </c>
    </row>
    <row r="21193" spans="1:4">
      <c r="A21193" s="354" t="s">
        <v>48554</v>
      </c>
      <c r="B21193" t="s">
        <v>48555</v>
      </c>
      <c r="C21193" s="354" t="s">
        <v>470</v>
      </c>
      <c r="D21193" s="355">
        <v>5.01</v>
      </c>
    </row>
    <row r="21194" spans="1:4">
      <c r="A21194" s="354" t="s">
        <v>48556</v>
      </c>
      <c r="B21194" t="s">
        <v>48555</v>
      </c>
      <c r="C21194" s="354" t="s">
        <v>470</v>
      </c>
      <c r="D21194" s="355">
        <v>4.34</v>
      </c>
    </row>
    <row r="21195" spans="1:4">
      <c r="A21195" s="354" t="s">
        <v>48557</v>
      </c>
      <c r="B21195" t="s">
        <v>48558</v>
      </c>
      <c r="C21195" s="354" t="s">
        <v>470</v>
      </c>
      <c r="D21195" s="355">
        <v>125.38</v>
      </c>
    </row>
    <row r="21196" spans="1:4">
      <c r="A21196" s="354" t="s">
        <v>48559</v>
      </c>
      <c r="B21196" t="s">
        <v>48558</v>
      </c>
      <c r="C21196" s="354" t="s">
        <v>470</v>
      </c>
      <c r="D21196" s="355">
        <v>108.65</v>
      </c>
    </row>
    <row r="21197" spans="1:4">
      <c r="A21197" s="354" t="s">
        <v>48560</v>
      </c>
      <c r="B21197" t="s">
        <v>48561</v>
      </c>
      <c r="C21197" s="354" t="s">
        <v>470</v>
      </c>
      <c r="D21197" s="355">
        <v>179.11</v>
      </c>
    </row>
    <row r="21198" spans="1:4">
      <c r="A21198" s="354" t="s">
        <v>48562</v>
      </c>
      <c r="B21198" t="s">
        <v>48561</v>
      </c>
      <c r="C21198" s="354" t="s">
        <v>470</v>
      </c>
      <c r="D21198" s="355">
        <v>155.22</v>
      </c>
    </row>
    <row r="21199" spans="1:4">
      <c r="A21199" s="354" t="s">
        <v>48563</v>
      </c>
      <c r="B21199" t="s">
        <v>48564</v>
      </c>
      <c r="C21199" s="354" t="s">
        <v>470</v>
      </c>
      <c r="D21199" s="355">
        <v>143.29</v>
      </c>
    </row>
    <row r="21200" spans="1:4">
      <c r="A21200" s="354" t="s">
        <v>48565</v>
      </c>
      <c r="B21200" t="s">
        <v>48564</v>
      </c>
      <c r="C21200" s="354" t="s">
        <v>470</v>
      </c>
      <c r="D21200" s="355">
        <v>124.17</v>
      </c>
    </row>
    <row r="21201" spans="1:4">
      <c r="A21201" s="354" t="s">
        <v>48566</v>
      </c>
      <c r="B21201" t="s">
        <v>48567</v>
      </c>
      <c r="C21201" s="354" t="s">
        <v>470</v>
      </c>
      <c r="D21201" s="355">
        <v>214.94</v>
      </c>
    </row>
    <row r="21202" spans="1:4">
      <c r="A21202" s="354" t="s">
        <v>48568</v>
      </c>
      <c r="B21202" t="s">
        <v>48567</v>
      </c>
      <c r="C21202" s="354" t="s">
        <v>470</v>
      </c>
      <c r="D21202" s="355">
        <v>186.26</v>
      </c>
    </row>
    <row r="21203" spans="1:4">
      <c r="A21203" s="354" t="s">
        <v>48569</v>
      </c>
      <c r="B21203" t="s">
        <v>48570</v>
      </c>
      <c r="C21203" s="354" t="s">
        <v>470</v>
      </c>
      <c r="D21203" s="355">
        <v>35.82</v>
      </c>
    </row>
    <row r="21204" spans="1:4">
      <c r="A21204" s="354" t="s">
        <v>48571</v>
      </c>
      <c r="B21204" t="s">
        <v>48570</v>
      </c>
      <c r="C21204" s="354" t="s">
        <v>470</v>
      </c>
      <c r="D21204" s="355">
        <v>31.04</v>
      </c>
    </row>
    <row r="21205" spans="1:4">
      <c r="A21205" s="354" t="s">
        <v>48572</v>
      </c>
      <c r="B21205" t="s">
        <v>48573</v>
      </c>
      <c r="C21205" s="354" t="s">
        <v>470</v>
      </c>
      <c r="D21205" s="355">
        <v>71.64</v>
      </c>
    </row>
    <row r="21206" spans="1:4">
      <c r="A21206" s="354" t="s">
        <v>48574</v>
      </c>
      <c r="B21206" t="s">
        <v>48573</v>
      </c>
      <c r="C21206" s="354" t="s">
        <v>470</v>
      </c>
      <c r="D21206" s="355">
        <v>62.08</v>
      </c>
    </row>
    <row r="21207" spans="1:4">
      <c r="A21207" s="354" t="s">
        <v>48575</v>
      </c>
      <c r="B21207" t="s">
        <v>48576</v>
      </c>
      <c r="C21207" s="354" t="s">
        <v>470</v>
      </c>
      <c r="D21207" s="355">
        <v>107.47</v>
      </c>
    </row>
    <row r="21208" spans="1:4">
      <c r="A21208" s="354" t="s">
        <v>48577</v>
      </c>
      <c r="B21208" t="s">
        <v>48576</v>
      </c>
      <c r="C21208" s="354" t="s">
        <v>470</v>
      </c>
      <c r="D21208" s="355">
        <v>93.13</v>
      </c>
    </row>
    <row r="21209" spans="1:4">
      <c r="A21209" s="354" t="s">
        <v>48578</v>
      </c>
      <c r="B21209" t="s">
        <v>48579</v>
      </c>
      <c r="C21209" s="354" t="s">
        <v>470</v>
      </c>
      <c r="D21209" s="355">
        <v>143.29</v>
      </c>
    </row>
    <row r="21210" spans="1:4">
      <c r="A21210" s="354" t="s">
        <v>48580</v>
      </c>
      <c r="B21210" t="s">
        <v>48579</v>
      </c>
      <c r="C21210" s="354" t="s">
        <v>470</v>
      </c>
      <c r="D21210" s="355">
        <v>124.17</v>
      </c>
    </row>
    <row r="21211" spans="1:4">
      <c r="A21211" s="354" t="s">
        <v>48581</v>
      </c>
      <c r="B21211" t="s">
        <v>48582</v>
      </c>
      <c r="C21211" s="354" t="s">
        <v>470</v>
      </c>
      <c r="D21211" s="355">
        <v>116.42</v>
      </c>
    </row>
    <row r="21212" spans="1:4">
      <c r="A21212" s="354" t="s">
        <v>48583</v>
      </c>
      <c r="B21212" t="s">
        <v>48582</v>
      </c>
      <c r="C21212" s="354" t="s">
        <v>470</v>
      </c>
      <c r="D21212" s="355">
        <v>100.89</v>
      </c>
    </row>
    <row r="21213" spans="1:4">
      <c r="A21213" s="354" t="s">
        <v>48584</v>
      </c>
      <c r="B21213" t="s">
        <v>48585</v>
      </c>
      <c r="C21213" s="354" t="s">
        <v>470</v>
      </c>
      <c r="D21213" s="355">
        <v>179.11</v>
      </c>
    </row>
    <row r="21214" spans="1:4">
      <c r="A21214" s="354" t="s">
        <v>48586</v>
      </c>
      <c r="B21214" t="s">
        <v>48585</v>
      </c>
      <c r="C21214" s="354" t="s">
        <v>470</v>
      </c>
      <c r="D21214" s="355">
        <v>155.22</v>
      </c>
    </row>
    <row r="21215" spans="1:4">
      <c r="A21215" s="354" t="s">
        <v>48587</v>
      </c>
      <c r="B21215" t="s">
        <v>48588</v>
      </c>
      <c r="C21215" s="354" t="s">
        <v>470</v>
      </c>
      <c r="D21215" s="355">
        <v>53.73</v>
      </c>
    </row>
    <row r="21216" spans="1:4">
      <c r="A21216" s="354" t="s">
        <v>48589</v>
      </c>
      <c r="B21216" t="s">
        <v>48588</v>
      </c>
      <c r="C21216" s="354" t="s">
        <v>470</v>
      </c>
      <c r="D21216" s="355">
        <v>46.56</v>
      </c>
    </row>
    <row r="21217" spans="1:4">
      <c r="A21217" s="354" t="s">
        <v>48590</v>
      </c>
      <c r="B21217" t="s">
        <v>48591</v>
      </c>
      <c r="C21217" s="354" t="s">
        <v>470</v>
      </c>
      <c r="D21217" s="355">
        <v>89.55</v>
      </c>
    </row>
    <row r="21218" spans="1:4">
      <c r="A21218" s="354" t="s">
        <v>48592</v>
      </c>
      <c r="B21218" t="s">
        <v>48591</v>
      </c>
      <c r="C21218" s="354" t="s">
        <v>470</v>
      </c>
      <c r="D21218" s="355">
        <v>77.61</v>
      </c>
    </row>
    <row r="21219" spans="1:4">
      <c r="A21219" s="354" t="s">
        <v>48593</v>
      </c>
      <c r="B21219" t="s">
        <v>48594</v>
      </c>
      <c r="C21219" s="354" t="s">
        <v>470</v>
      </c>
      <c r="D21219" s="355">
        <v>10.38</v>
      </c>
    </row>
    <row r="21220" spans="1:4">
      <c r="A21220" s="354" t="s">
        <v>48595</v>
      </c>
      <c r="B21220" t="s">
        <v>48594</v>
      </c>
      <c r="C21220" s="354" t="s">
        <v>470</v>
      </c>
      <c r="D21220" s="355">
        <v>9</v>
      </c>
    </row>
    <row r="21221" spans="1:4">
      <c r="A21221" s="354" t="s">
        <v>48596</v>
      </c>
      <c r="B21221" t="s">
        <v>48597</v>
      </c>
      <c r="C21221" s="354" t="s">
        <v>470</v>
      </c>
      <c r="D21221" s="355">
        <v>5.45</v>
      </c>
    </row>
    <row r="21222" spans="1:4">
      <c r="A21222" s="354" t="s">
        <v>48598</v>
      </c>
      <c r="B21222" t="s">
        <v>48597</v>
      </c>
      <c r="C21222" s="354" t="s">
        <v>470</v>
      </c>
      <c r="D21222" s="355">
        <v>5.45</v>
      </c>
    </row>
    <row r="21223" spans="1:4">
      <c r="A21223" s="354" t="s">
        <v>48599</v>
      </c>
      <c r="B21223" t="s">
        <v>48600</v>
      </c>
      <c r="C21223" s="354" t="s">
        <v>470</v>
      </c>
      <c r="D21223" s="355">
        <v>27.2</v>
      </c>
    </row>
    <row r="21224" spans="1:4">
      <c r="A21224" s="354" t="s">
        <v>48601</v>
      </c>
      <c r="B21224" t="s">
        <v>48600</v>
      </c>
      <c r="C21224" s="354" t="s">
        <v>470</v>
      </c>
      <c r="D21224" s="355">
        <v>27.2</v>
      </c>
    </row>
    <row r="21225" spans="1:4">
      <c r="A21225" s="354" t="s">
        <v>48602</v>
      </c>
      <c r="B21225" t="s">
        <v>48603</v>
      </c>
      <c r="C21225" s="354" t="s">
        <v>470</v>
      </c>
      <c r="D21225" s="355">
        <v>295.79000000000002</v>
      </c>
    </row>
    <row r="21226" spans="1:4">
      <c r="A21226" s="354" t="s">
        <v>48604</v>
      </c>
      <c r="B21226" t="s">
        <v>48603</v>
      </c>
      <c r="C21226" s="354" t="s">
        <v>470</v>
      </c>
      <c r="D21226" s="355">
        <v>295.79000000000002</v>
      </c>
    </row>
    <row r="21227" spans="1:4">
      <c r="A21227" s="354" t="s">
        <v>48605</v>
      </c>
      <c r="B21227" t="s">
        <v>48606</v>
      </c>
      <c r="C21227" s="354" t="s">
        <v>470</v>
      </c>
      <c r="D21227" s="355">
        <v>542.63</v>
      </c>
    </row>
    <row r="21228" spans="1:4">
      <c r="A21228" s="354" t="s">
        <v>48607</v>
      </c>
      <c r="B21228" t="s">
        <v>48606</v>
      </c>
      <c r="C21228" s="354" t="s">
        <v>470</v>
      </c>
      <c r="D21228" s="355">
        <v>542.63</v>
      </c>
    </row>
    <row r="21229" spans="1:4">
      <c r="A21229" s="354" t="s">
        <v>48608</v>
      </c>
      <c r="B21229" t="s">
        <v>48609</v>
      </c>
      <c r="C21229" s="354" t="s">
        <v>470</v>
      </c>
      <c r="D21229" s="355">
        <v>630.70000000000005</v>
      </c>
    </row>
    <row r="21230" spans="1:4">
      <c r="A21230" s="354" t="s">
        <v>48610</v>
      </c>
      <c r="B21230" t="s">
        <v>48609</v>
      </c>
      <c r="C21230" s="354" t="s">
        <v>470</v>
      </c>
      <c r="D21230" s="355">
        <v>630.70000000000005</v>
      </c>
    </row>
    <row r="21231" spans="1:4">
      <c r="A21231" s="354" t="s">
        <v>48611</v>
      </c>
      <c r="B21231" t="s">
        <v>48612</v>
      </c>
      <c r="C21231" s="354" t="s">
        <v>470</v>
      </c>
      <c r="D21231" s="355">
        <v>896.63</v>
      </c>
    </row>
    <row r="21232" spans="1:4">
      <c r="A21232" s="354" t="s">
        <v>48613</v>
      </c>
      <c r="B21232" t="s">
        <v>48612</v>
      </c>
      <c r="C21232" s="354" t="s">
        <v>470</v>
      </c>
      <c r="D21232" s="355">
        <v>896.63</v>
      </c>
    </row>
    <row r="21233" spans="1:4">
      <c r="A21233" s="354" t="s">
        <v>48614</v>
      </c>
      <c r="B21233" t="s">
        <v>48615</v>
      </c>
      <c r="C21233" s="354" t="s">
        <v>470</v>
      </c>
      <c r="D21233" s="355">
        <v>883.75</v>
      </c>
    </row>
    <row r="21234" spans="1:4">
      <c r="A21234" s="354" t="s">
        <v>48616</v>
      </c>
      <c r="B21234" t="s">
        <v>48615</v>
      </c>
      <c r="C21234" s="354" t="s">
        <v>470</v>
      </c>
      <c r="D21234" s="355">
        <v>883.75</v>
      </c>
    </row>
    <row r="21235" spans="1:4">
      <c r="A21235" s="354" t="s">
        <v>48617</v>
      </c>
      <c r="B21235" t="s">
        <v>48618</v>
      </c>
      <c r="C21235" s="354" t="s">
        <v>470</v>
      </c>
      <c r="D21235" s="355">
        <v>1124.45</v>
      </c>
    </row>
    <row r="21236" spans="1:4">
      <c r="A21236" s="354" t="s">
        <v>48619</v>
      </c>
      <c r="B21236" t="s">
        <v>48618</v>
      </c>
      <c r="C21236" s="354" t="s">
        <v>470</v>
      </c>
      <c r="D21236" s="355">
        <v>1124.45</v>
      </c>
    </row>
    <row r="21237" spans="1:4">
      <c r="A21237" s="354" t="s">
        <v>48620</v>
      </c>
      <c r="B21237" t="s">
        <v>48621</v>
      </c>
      <c r="C21237" s="354" t="s">
        <v>470</v>
      </c>
      <c r="D21237" s="355">
        <v>1273.6500000000001</v>
      </c>
    </row>
    <row r="21238" spans="1:4">
      <c r="A21238" s="354" t="s">
        <v>48622</v>
      </c>
      <c r="B21238" t="s">
        <v>48621</v>
      </c>
      <c r="C21238" s="354" t="s">
        <v>470</v>
      </c>
      <c r="D21238" s="355">
        <v>1273.6500000000001</v>
      </c>
    </row>
    <row r="21239" spans="1:4">
      <c r="A21239" s="354" t="s">
        <v>48623</v>
      </c>
      <c r="B21239" t="s">
        <v>48624</v>
      </c>
      <c r="C21239" s="354" t="s">
        <v>470</v>
      </c>
      <c r="D21239" s="355">
        <v>1744.32</v>
      </c>
    </row>
    <row r="21240" spans="1:4">
      <c r="A21240" s="354" t="s">
        <v>48625</v>
      </c>
      <c r="B21240" t="s">
        <v>48624</v>
      </c>
      <c r="C21240" s="354" t="s">
        <v>470</v>
      </c>
      <c r="D21240" s="355">
        <v>1744.32</v>
      </c>
    </row>
    <row r="21241" spans="1:4">
      <c r="A21241" s="354" t="s">
        <v>48626</v>
      </c>
      <c r="B21241" t="s">
        <v>48627</v>
      </c>
      <c r="C21241" s="354" t="s">
        <v>470</v>
      </c>
      <c r="D21241" s="355">
        <v>131.94</v>
      </c>
    </row>
    <row r="21242" spans="1:4">
      <c r="A21242" s="354" t="s">
        <v>48628</v>
      </c>
      <c r="B21242" t="s">
        <v>48627</v>
      </c>
      <c r="C21242" s="354" t="s">
        <v>470</v>
      </c>
      <c r="D21242" s="355">
        <v>129.55000000000001</v>
      </c>
    </row>
    <row r="21243" spans="1:4">
      <c r="A21243" s="354" t="s">
        <v>48629</v>
      </c>
      <c r="B21243" t="s">
        <v>48630</v>
      </c>
      <c r="C21243" s="354" t="s">
        <v>470</v>
      </c>
      <c r="D21243" s="355">
        <v>268.45</v>
      </c>
    </row>
    <row r="21244" spans="1:4">
      <c r="A21244" s="354" t="s">
        <v>48631</v>
      </c>
      <c r="B21244" t="s">
        <v>48630</v>
      </c>
      <c r="C21244" s="354" t="s">
        <v>470</v>
      </c>
      <c r="D21244" s="355">
        <v>263.67</v>
      </c>
    </row>
    <row r="21245" spans="1:4">
      <c r="A21245" s="354" t="s">
        <v>48632</v>
      </c>
      <c r="B21245" t="s">
        <v>48633</v>
      </c>
      <c r="C21245" s="354" t="s">
        <v>470</v>
      </c>
      <c r="D21245" s="355">
        <v>304.27</v>
      </c>
    </row>
    <row r="21246" spans="1:4">
      <c r="A21246" s="354" t="s">
        <v>48634</v>
      </c>
      <c r="B21246" t="s">
        <v>48633</v>
      </c>
      <c r="C21246" s="354" t="s">
        <v>470</v>
      </c>
      <c r="D21246" s="355">
        <v>294.70999999999998</v>
      </c>
    </row>
    <row r="21247" spans="1:4">
      <c r="A21247" s="354" t="s">
        <v>48635</v>
      </c>
      <c r="B21247" t="s">
        <v>48636</v>
      </c>
      <c r="C21247" s="354" t="s">
        <v>470</v>
      </c>
      <c r="D21247" s="355">
        <v>17.91</v>
      </c>
    </row>
    <row r="21248" spans="1:4">
      <c r="A21248" s="354" t="s">
        <v>48637</v>
      </c>
      <c r="B21248" t="s">
        <v>48636</v>
      </c>
      <c r="C21248" s="354" t="s">
        <v>470</v>
      </c>
      <c r="D21248" s="355">
        <v>15.52</v>
      </c>
    </row>
    <row r="21249" spans="1:4">
      <c r="A21249" s="354" t="s">
        <v>48638</v>
      </c>
      <c r="B21249" t="s">
        <v>48639</v>
      </c>
      <c r="C21249" s="354" t="s">
        <v>470</v>
      </c>
      <c r="D21249" s="355">
        <v>17.91</v>
      </c>
    </row>
    <row r="21250" spans="1:4">
      <c r="A21250" s="354" t="s">
        <v>48640</v>
      </c>
      <c r="B21250" t="s">
        <v>48639</v>
      </c>
      <c r="C21250" s="354" t="s">
        <v>470</v>
      </c>
      <c r="D21250" s="355">
        <v>15.52</v>
      </c>
    </row>
    <row r="21251" spans="1:4">
      <c r="A21251" s="354" t="s">
        <v>48641</v>
      </c>
      <c r="B21251" t="s">
        <v>48642</v>
      </c>
      <c r="C21251" s="354" t="s">
        <v>470</v>
      </c>
      <c r="D21251" s="355">
        <v>35.82</v>
      </c>
    </row>
    <row r="21252" spans="1:4">
      <c r="A21252" s="354" t="s">
        <v>48643</v>
      </c>
      <c r="B21252" t="s">
        <v>48642</v>
      </c>
      <c r="C21252" s="354" t="s">
        <v>470</v>
      </c>
      <c r="D21252" s="355">
        <v>31.04</v>
      </c>
    </row>
    <row r="21253" spans="1:4">
      <c r="A21253" s="354" t="s">
        <v>48644</v>
      </c>
      <c r="B21253" t="s">
        <v>48645</v>
      </c>
      <c r="C21253" s="354" t="s">
        <v>470</v>
      </c>
      <c r="D21253" s="355">
        <v>26.86</v>
      </c>
    </row>
    <row r="21254" spans="1:4">
      <c r="A21254" s="354" t="s">
        <v>48646</v>
      </c>
      <c r="B21254" t="s">
        <v>48645</v>
      </c>
      <c r="C21254" s="354" t="s">
        <v>470</v>
      </c>
      <c r="D21254" s="355">
        <v>23.28</v>
      </c>
    </row>
    <row r="21255" spans="1:4">
      <c r="A21255" s="354" t="s">
        <v>48647</v>
      </c>
      <c r="B21255" t="s">
        <v>48648</v>
      </c>
      <c r="C21255" s="354" t="s">
        <v>470</v>
      </c>
      <c r="D21255" s="355">
        <v>89.55</v>
      </c>
    </row>
    <row r="21256" spans="1:4">
      <c r="A21256" s="354" t="s">
        <v>48649</v>
      </c>
      <c r="B21256" t="s">
        <v>48648</v>
      </c>
      <c r="C21256" s="354" t="s">
        <v>470</v>
      </c>
      <c r="D21256" s="355">
        <v>77.61</v>
      </c>
    </row>
    <row r="21257" spans="1:4">
      <c r="A21257" s="354" t="s">
        <v>48650</v>
      </c>
      <c r="B21257" t="s">
        <v>48651</v>
      </c>
      <c r="C21257" s="354" t="s">
        <v>470</v>
      </c>
      <c r="D21257" s="355">
        <v>53.73</v>
      </c>
    </row>
    <row r="21258" spans="1:4">
      <c r="A21258" s="354" t="s">
        <v>48652</v>
      </c>
      <c r="B21258" t="s">
        <v>48651</v>
      </c>
      <c r="C21258" s="354" t="s">
        <v>470</v>
      </c>
      <c r="D21258" s="355">
        <v>46.56</v>
      </c>
    </row>
    <row r="21259" spans="1:4">
      <c r="A21259" s="354" t="s">
        <v>48653</v>
      </c>
      <c r="B21259" t="s">
        <v>48654</v>
      </c>
      <c r="C21259" s="354" t="s">
        <v>470</v>
      </c>
      <c r="D21259" s="355">
        <v>35.82</v>
      </c>
    </row>
    <row r="21260" spans="1:4">
      <c r="A21260" s="354" t="s">
        <v>48655</v>
      </c>
      <c r="B21260" t="s">
        <v>48654</v>
      </c>
      <c r="C21260" s="354" t="s">
        <v>470</v>
      </c>
      <c r="D21260" s="355">
        <v>31.04</v>
      </c>
    </row>
    <row r="21261" spans="1:4">
      <c r="A21261" s="354" t="s">
        <v>48656</v>
      </c>
      <c r="B21261" t="s">
        <v>48657</v>
      </c>
      <c r="C21261" s="354" t="s">
        <v>470</v>
      </c>
      <c r="D21261" s="355">
        <v>125.38</v>
      </c>
    </row>
    <row r="21262" spans="1:4">
      <c r="A21262" s="354" t="s">
        <v>48658</v>
      </c>
      <c r="B21262" t="s">
        <v>48657</v>
      </c>
      <c r="C21262" s="354" t="s">
        <v>470</v>
      </c>
      <c r="D21262" s="355">
        <v>108.65</v>
      </c>
    </row>
    <row r="21263" spans="1:4">
      <c r="A21263" s="354" t="s">
        <v>48659</v>
      </c>
      <c r="B21263" t="s">
        <v>48660</v>
      </c>
      <c r="C21263" s="354" t="s">
        <v>47</v>
      </c>
      <c r="D21263" s="355">
        <v>40.98</v>
      </c>
    </row>
    <row r="21264" spans="1:4">
      <c r="A21264" s="354" t="s">
        <v>48661</v>
      </c>
      <c r="B21264" t="s">
        <v>48660</v>
      </c>
      <c r="C21264" s="354" t="s">
        <v>47</v>
      </c>
      <c r="D21264" s="355">
        <v>40.74</v>
      </c>
    </row>
    <row r="21265" spans="1:4">
      <c r="A21265" s="354" t="s">
        <v>48662</v>
      </c>
      <c r="B21265" t="s">
        <v>48663</v>
      </c>
      <c r="C21265" s="354" t="s">
        <v>470</v>
      </c>
      <c r="D21265" s="355">
        <v>1280.8800000000001</v>
      </c>
    </row>
    <row r="21266" spans="1:4">
      <c r="A21266" s="354" t="s">
        <v>48664</v>
      </c>
      <c r="B21266" t="s">
        <v>48663</v>
      </c>
      <c r="C21266" s="354" t="s">
        <v>470</v>
      </c>
      <c r="D21266" s="355">
        <v>1280.8800000000001</v>
      </c>
    </row>
    <row r="21267" spans="1:4">
      <c r="A21267" s="354" t="s">
        <v>48665</v>
      </c>
      <c r="B21267" t="s">
        <v>48666</v>
      </c>
      <c r="C21267" s="354" t="s">
        <v>470</v>
      </c>
      <c r="D21267" s="355">
        <v>2683.75</v>
      </c>
    </row>
    <row r="21268" spans="1:4">
      <c r="A21268" s="354" t="s">
        <v>48667</v>
      </c>
      <c r="B21268" t="s">
        <v>48666</v>
      </c>
      <c r="C21268" s="354" t="s">
        <v>470</v>
      </c>
      <c r="D21268" s="355">
        <v>2683.75</v>
      </c>
    </row>
    <row r="21269" spans="1:4">
      <c r="A21269" s="354" t="s">
        <v>48668</v>
      </c>
      <c r="B21269" t="s">
        <v>48669</v>
      </c>
      <c r="C21269" s="354" t="s">
        <v>47</v>
      </c>
      <c r="D21269" s="355">
        <v>3.58</v>
      </c>
    </row>
    <row r="21270" spans="1:4">
      <c r="A21270" s="354" t="s">
        <v>48670</v>
      </c>
      <c r="B21270" t="s">
        <v>48669</v>
      </c>
      <c r="C21270" s="354" t="s">
        <v>47</v>
      </c>
      <c r="D21270" s="355">
        <v>3.1</v>
      </c>
    </row>
    <row r="21271" spans="1:4">
      <c r="A21271" s="354" t="s">
        <v>48671</v>
      </c>
      <c r="B21271" t="s">
        <v>48672</v>
      </c>
      <c r="C21271" s="354" t="s">
        <v>47</v>
      </c>
      <c r="D21271" s="355">
        <v>4.47</v>
      </c>
    </row>
    <row r="21272" spans="1:4">
      <c r="A21272" s="354" t="s">
        <v>48673</v>
      </c>
      <c r="B21272" t="s">
        <v>48672</v>
      </c>
      <c r="C21272" s="354" t="s">
        <v>47</v>
      </c>
      <c r="D21272" s="355">
        <v>3.88</v>
      </c>
    </row>
    <row r="21273" spans="1:4">
      <c r="A21273" s="354" t="s">
        <v>48674</v>
      </c>
      <c r="B21273" t="s">
        <v>48675</v>
      </c>
      <c r="C21273" s="354" t="s">
        <v>47</v>
      </c>
      <c r="D21273" s="355">
        <v>5.37</v>
      </c>
    </row>
    <row r="21274" spans="1:4">
      <c r="A21274" s="354" t="s">
        <v>48676</v>
      </c>
      <c r="B21274" t="s">
        <v>48675</v>
      </c>
      <c r="C21274" s="354" t="s">
        <v>47</v>
      </c>
      <c r="D21274" s="355">
        <v>4.6500000000000004</v>
      </c>
    </row>
    <row r="21275" spans="1:4">
      <c r="A21275" s="354" t="s">
        <v>48677</v>
      </c>
      <c r="B21275" t="s">
        <v>48678</v>
      </c>
      <c r="C21275" s="354" t="s">
        <v>47</v>
      </c>
      <c r="D21275" s="355">
        <v>7.16</v>
      </c>
    </row>
    <row r="21276" spans="1:4">
      <c r="A21276" s="354" t="s">
        <v>48679</v>
      </c>
      <c r="B21276" t="s">
        <v>48678</v>
      </c>
      <c r="C21276" s="354" t="s">
        <v>47</v>
      </c>
      <c r="D21276" s="355">
        <v>6.2</v>
      </c>
    </row>
    <row r="21277" spans="1:4">
      <c r="A21277" s="354" t="s">
        <v>48680</v>
      </c>
      <c r="B21277" t="s">
        <v>48681</v>
      </c>
      <c r="C21277" s="354" t="s">
        <v>47</v>
      </c>
      <c r="D21277" s="355">
        <v>5.37</v>
      </c>
    </row>
    <row r="21278" spans="1:4">
      <c r="A21278" s="354" t="s">
        <v>48682</v>
      </c>
      <c r="B21278" t="s">
        <v>48681</v>
      </c>
      <c r="C21278" s="354" t="s">
        <v>47</v>
      </c>
      <c r="D21278" s="355">
        <v>4.6500000000000004</v>
      </c>
    </row>
    <row r="21279" spans="1:4">
      <c r="A21279" s="354" t="s">
        <v>48683</v>
      </c>
      <c r="B21279" t="s">
        <v>48684</v>
      </c>
      <c r="C21279" s="354" t="s">
        <v>47</v>
      </c>
      <c r="D21279" s="355">
        <v>5.37</v>
      </c>
    </row>
    <row r="21280" spans="1:4">
      <c r="A21280" s="354" t="s">
        <v>48685</v>
      </c>
      <c r="B21280" t="s">
        <v>48684</v>
      </c>
      <c r="C21280" s="354" t="s">
        <v>47</v>
      </c>
      <c r="D21280" s="355">
        <v>4.6500000000000004</v>
      </c>
    </row>
    <row r="21281" spans="1:4">
      <c r="A21281" s="354" t="s">
        <v>48686</v>
      </c>
      <c r="B21281" t="s">
        <v>48687</v>
      </c>
      <c r="C21281" s="354" t="s">
        <v>47</v>
      </c>
      <c r="D21281" s="355">
        <v>2.36</v>
      </c>
    </row>
    <row r="21282" spans="1:4">
      <c r="A21282" s="354" t="s">
        <v>48688</v>
      </c>
      <c r="B21282" t="s">
        <v>48687</v>
      </c>
      <c r="C21282" s="354" t="s">
        <v>47</v>
      </c>
      <c r="D21282" s="355">
        <v>2.12</v>
      </c>
    </row>
    <row r="21283" spans="1:4">
      <c r="A21283" s="354" t="s">
        <v>48689</v>
      </c>
      <c r="B21283" t="s">
        <v>48690</v>
      </c>
      <c r="C21283" s="354" t="s">
        <v>470</v>
      </c>
      <c r="D21283" s="355">
        <v>0.12</v>
      </c>
    </row>
    <row r="21284" spans="1:4">
      <c r="A21284" s="354" t="s">
        <v>48691</v>
      </c>
      <c r="B21284" t="s">
        <v>48690</v>
      </c>
      <c r="C21284" s="354" t="s">
        <v>470</v>
      </c>
      <c r="D21284" s="355">
        <v>0.12</v>
      </c>
    </row>
    <row r="21285" spans="1:4">
      <c r="A21285" s="354" t="s">
        <v>48692</v>
      </c>
      <c r="B21285" t="s">
        <v>48693</v>
      </c>
      <c r="C21285" s="354" t="s">
        <v>470</v>
      </c>
      <c r="D21285" s="355">
        <v>0.17</v>
      </c>
    </row>
    <row r="21286" spans="1:4">
      <c r="A21286" s="354" t="s">
        <v>48694</v>
      </c>
      <c r="B21286" t="s">
        <v>48693</v>
      </c>
      <c r="C21286" s="354" t="s">
        <v>470</v>
      </c>
      <c r="D21286" s="355">
        <v>0.17</v>
      </c>
    </row>
    <row r="21287" spans="1:4">
      <c r="A21287" s="354" t="s">
        <v>48695</v>
      </c>
      <c r="B21287" t="s">
        <v>48696</v>
      </c>
      <c r="C21287" s="354" t="s">
        <v>47</v>
      </c>
      <c r="D21287" s="355">
        <v>1.1299999999999999</v>
      </c>
    </row>
    <row r="21288" spans="1:4">
      <c r="A21288" s="354" t="s">
        <v>48697</v>
      </c>
      <c r="B21288" t="s">
        <v>48696</v>
      </c>
      <c r="C21288" s="354" t="s">
        <v>47</v>
      </c>
      <c r="D21288" s="355">
        <v>1.1299999999999999</v>
      </c>
    </row>
    <row r="21289" spans="1:4">
      <c r="A21289" s="354" t="s">
        <v>48698</v>
      </c>
      <c r="B21289" t="s">
        <v>48699</v>
      </c>
      <c r="C21289" s="354" t="s">
        <v>47</v>
      </c>
      <c r="D21289" s="355">
        <v>3.2</v>
      </c>
    </row>
    <row r="21290" spans="1:4">
      <c r="A21290" s="354" t="s">
        <v>48700</v>
      </c>
      <c r="B21290" t="s">
        <v>48699</v>
      </c>
      <c r="C21290" s="354" t="s">
        <v>47</v>
      </c>
      <c r="D21290" s="355">
        <v>3.2</v>
      </c>
    </row>
    <row r="21291" spans="1:4">
      <c r="A21291" s="354" t="s">
        <v>48701</v>
      </c>
      <c r="B21291" t="s">
        <v>48702</v>
      </c>
      <c r="C21291" s="354" t="s">
        <v>47</v>
      </c>
      <c r="D21291" s="355">
        <v>4.71</v>
      </c>
    </row>
    <row r="21292" spans="1:4">
      <c r="A21292" s="354" t="s">
        <v>48703</v>
      </c>
      <c r="B21292" t="s">
        <v>48702</v>
      </c>
      <c r="C21292" s="354" t="s">
        <v>47</v>
      </c>
      <c r="D21292" s="355">
        <v>4.71</v>
      </c>
    </row>
    <row r="21293" spans="1:4">
      <c r="A21293" s="354" t="s">
        <v>48704</v>
      </c>
      <c r="B21293" t="s">
        <v>48705</v>
      </c>
      <c r="C21293" s="354" t="s">
        <v>47</v>
      </c>
      <c r="D21293" s="355">
        <v>7.46</v>
      </c>
    </row>
    <row r="21294" spans="1:4">
      <c r="A21294" s="354" t="s">
        <v>48706</v>
      </c>
      <c r="B21294" t="s">
        <v>48705</v>
      </c>
      <c r="C21294" s="354" t="s">
        <v>47</v>
      </c>
      <c r="D21294" s="355">
        <v>7.46</v>
      </c>
    </row>
    <row r="21295" spans="1:4">
      <c r="A21295" s="354" t="s">
        <v>48707</v>
      </c>
      <c r="B21295" t="s">
        <v>48708</v>
      </c>
      <c r="C21295" s="354" t="s">
        <v>47</v>
      </c>
      <c r="D21295" s="355">
        <v>8.02</v>
      </c>
    </row>
    <row r="21296" spans="1:4">
      <c r="A21296" s="354" t="s">
        <v>48709</v>
      </c>
      <c r="B21296" t="s">
        <v>48708</v>
      </c>
      <c r="C21296" s="354" t="s">
        <v>47</v>
      </c>
      <c r="D21296" s="355">
        <v>8.02</v>
      </c>
    </row>
    <row r="21297" spans="1:4">
      <c r="A21297" s="354" t="s">
        <v>48710</v>
      </c>
      <c r="B21297" t="s">
        <v>48711</v>
      </c>
      <c r="C21297" s="354" t="s">
        <v>47</v>
      </c>
      <c r="D21297" s="355">
        <v>14.68</v>
      </c>
    </row>
    <row r="21298" spans="1:4">
      <c r="A21298" s="354" t="s">
        <v>48712</v>
      </c>
      <c r="B21298" t="s">
        <v>48711</v>
      </c>
      <c r="C21298" s="354" t="s">
        <v>47</v>
      </c>
      <c r="D21298" s="355">
        <v>14.68</v>
      </c>
    </row>
    <row r="21299" spans="1:4">
      <c r="A21299" s="354" t="s">
        <v>48713</v>
      </c>
      <c r="B21299" t="s">
        <v>48714</v>
      </c>
      <c r="C21299" s="354" t="s">
        <v>47</v>
      </c>
      <c r="D21299" s="355">
        <v>11.45</v>
      </c>
    </row>
    <row r="21300" spans="1:4">
      <c r="A21300" s="354" t="s">
        <v>48715</v>
      </c>
      <c r="B21300" t="s">
        <v>48714</v>
      </c>
      <c r="C21300" s="354" t="s">
        <v>47</v>
      </c>
      <c r="D21300" s="355">
        <v>11.45</v>
      </c>
    </row>
    <row r="21301" spans="1:4">
      <c r="A21301" s="354" t="s">
        <v>48716</v>
      </c>
      <c r="B21301" t="s">
        <v>48717</v>
      </c>
      <c r="C21301" s="354" t="s">
        <v>47</v>
      </c>
      <c r="D21301" s="355">
        <v>15.03</v>
      </c>
    </row>
    <row r="21302" spans="1:4">
      <c r="A21302" s="354" t="s">
        <v>48718</v>
      </c>
      <c r="B21302" t="s">
        <v>48717</v>
      </c>
      <c r="C21302" s="354" t="s">
        <v>47</v>
      </c>
      <c r="D21302" s="355">
        <v>15.03</v>
      </c>
    </row>
    <row r="21303" spans="1:4">
      <c r="A21303" s="354" t="s">
        <v>48719</v>
      </c>
      <c r="B21303" t="s">
        <v>48720</v>
      </c>
      <c r="C21303" s="354" t="s">
        <v>47</v>
      </c>
      <c r="D21303" s="355">
        <v>16.59</v>
      </c>
    </row>
    <row r="21304" spans="1:4">
      <c r="A21304" s="354" t="s">
        <v>48721</v>
      </c>
      <c r="B21304" t="s">
        <v>48720</v>
      </c>
      <c r="C21304" s="354" t="s">
        <v>47</v>
      </c>
      <c r="D21304" s="355">
        <v>16.59</v>
      </c>
    </row>
    <row r="21305" spans="1:4">
      <c r="A21305" s="354" t="s">
        <v>48722</v>
      </c>
      <c r="B21305" t="s">
        <v>48723</v>
      </c>
      <c r="C21305" s="354" t="s">
        <v>47</v>
      </c>
      <c r="D21305" s="355">
        <v>27.79</v>
      </c>
    </row>
    <row r="21306" spans="1:4">
      <c r="A21306" s="354" t="s">
        <v>48724</v>
      </c>
      <c r="B21306" t="s">
        <v>48723</v>
      </c>
      <c r="C21306" s="354" t="s">
        <v>47</v>
      </c>
      <c r="D21306" s="355">
        <v>27.79</v>
      </c>
    </row>
    <row r="21307" spans="1:4">
      <c r="A21307" s="354" t="s">
        <v>48725</v>
      </c>
      <c r="B21307" t="s">
        <v>48726</v>
      </c>
      <c r="C21307" s="354" t="s">
        <v>47</v>
      </c>
      <c r="D21307" s="355">
        <v>43.99</v>
      </c>
    </row>
    <row r="21308" spans="1:4">
      <c r="A21308" s="354" t="s">
        <v>48727</v>
      </c>
      <c r="B21308" t="s">
        <v>48726</v>
      </c>
      <c r="C21308" s="354" t="s">
        <v>47</v>
      </c>
      <c r="D21308" s="355">
        <v>43.99</v>
      </c>
    </row>
    <row r="21309" spans="1:4">
      <c r="A21309" s="354" t="s">
        <v>48728</v>
      </c>
      <c r="B21309" t="s">
        <v>48729</v>
      </c>
      <c r="C21309" s="354" t="s">
        <v>47</v>
      </c>
      <c r="D21309" s="355">
        <v>11.92</v>
      </c>
    </row>
    <row r="21310" spans="1:4">
      <c r="A21310" s="354" t="s">
        <v>48730</v>
      </c>
      <c r="B21310" t="s">
        <v>48729</v>
      </c>
      <c r="C21310" s="354" t="s">
        <v>47</v>
      </c>
      <c r="D21310" s="355">
        <v>11.92</v>
      </c>
    </row>
    <row r="21311" spans="1:4">
      <c r="A21311" s="354" t="s">
        <v>48731</v>
      </c>
      <c r="B21311" t="s">
        <v>48732</v>
      </c>
      <c r="C21311" s="354" t="s">
        <v>47</v>
      </c>
      <c r="D21311" s="355">
        <v>5.53</v>
      </c>
    </row>
    <row r="21312" spans="1:4">
      <c r="A21312" s="354" t="s">
        <v>48733</v>
      </c>
      <c r="B21312" t="s">
        <v>48732</v>
      </c>
      <c r="C21312" s="354" t="s">
        <v>47</v>
      </c>
      <c r="D21312" s="355">
        <v>5.53</v>
      </c>
    </row>
    <row r="21313" spans="1:4">
      <c r="A21313" s="354" t="s">
        <v>48734</v>
      </c>
      <c r="B21313" t="s">
        <v>48735</v>
      </c>
      <c r="C21313" s="354" t="s">
        <v>47</v>
      </c>
      <c r="D21313" s="355">
        <v>13.15</v>
      </c>
    </row>
    <row r="21314" spans="1:4">
      <c r="A21314" s="354" t="s">
        <v>48736</v>
      </c>
      <c r="B21314" t="s">
        <v>48735</v>
      </c>
      <c r="C21314" s="354" t="s">
        <v>47</v>
      </c>
      <c r="D21314" s="355">
        <v>13.15</v>
      </c>
    </row>
    <row r="21315" spans="1:4">
      <c r="A21315" s="354" t="s">
        <v>48737</v>
      </c>
      <c r="B21315" t="s">
        <v>48738</v>
      </c>
      <c r="C21315" s="354" t="s">
        <v>47</v>
      </c>
      <c r="D21315" s="355">
        <v>20.91</v>
      </c>
    </row>
    <row r="21316" spans="1:4">
      <c r="A21316" s="354" t="s">
        <v>48739</v>
      </c>
      <c r="B21316" t="s">
        <v>48738</v>
      </c>
      <c r="C21316" s="354" t="s">
        <v>47</v>
      </c>
      <c r="D21316" s="355">
        <v>20.91</v>
      </c>
    </row>
    <row r="21317" spans="1:4">
      <c r="A21317" s="354" t="s">
        <v>48740</v>
      </c>
      <c r="B21317" t="s">
        <v>48741</v>
      </c>
      <c r="C21317" s="354" t="s">
        <v>47</v>
      </c>
      <c r="D21317" s="355">
        <v>29.01</v>
      </c>
    </row>
    <row r="21318" spans="1:4">
      <c r="A21318" s="354" t="s">
        <v>48742</v>
      </c>
      <c r="B21318" t="s">
        <v>48741</v>
      </c>
      <c r="C21318" s="354" t="s">
        <v>47</v>
      </c>
      <c r="D21318" s="355">
        <v>29.01</v>
      </c>
    </row>
    <row r="21319" spans="1:4">
      <c r="A21319" s="354" t="s">
        <v>48743</v>
      </c>
      <c r="B21319" t="s">
        <v>48744</v>
      </c>
      <c r="C21319" s="354" t="s">
        <v>47</v>
      </c>
      <c r="D21319" s="355">
        <v>40.200000000000003</v>
      </c>
    </row>
    <row r="21320" spans="1:4">
      <c r="A21320" s="354" t="s">
        <v>48745</v>
      </c>
      <c r="B21320" t="s">
        <v>48744</v>
      </c>
      <c r="C21320" s="354" t="s">
        <v>47</v>
      </c>
      <c r="D21320" s="355">
        <v>40.200000000000003</v>
      </c>
    </row>
    <row r="21321" spans="1:4">
      <c r="A21321" s="354" t="s">
        <v>48746</v>
      </c>
      <c r="B21321" t="s">
        <v>48747</v>
      </c>
      <c r="C21321" s="354" t="s">
        <v>47</v>
      </c>
      <c r="D21321" s="355">
        <v>8.01</v>
      </c>
    </row>
    <row r="21322" spans="1:4">
      <c r="A21322" s="354" t="s">
        <v>48748</v>
      </c>
      <c r="B21322" t="s">
        <v>48747</v>
      </c>
      <c r="C21322" s="354" t="s">
        <v>47</v>
      </c>
      <c r="D21322" s="355">
        <v>8.01</v>
      </c>
    </row>
    <row r="21323" spans="1:4">
      <c r="A21323" s="354" t="s">
        <v>48749</v>
      </c>
      <c r="B21323" t="s">
        <v>48750</v>
      </c>
      <c r="C21323" s="354" t="s">
        <v>47</v>
      </c>
      <c r="D21323" s="355">
        <v>20.91</v>
      </c>
    </row>
    <row r="21324" spans="1:4">
      <c r="A21324" s="354" t="s">
        <v>48751</v>
      </c>
      <c r="B21324" t="s">
        <v>48750</v>
      </c>
      <c r="C21324" s="354" t="s">
        <v>47</v>
      </c>
      <c r="D21324" s="355">
        <v>20.91</v>
      </c>
    </row>
    <row r="21325" spans="1:4">
      <c r="A21325" s="354" t="s">
        <v>48752</v>
      </c>
      <c r="B21325" t="s">
        <v>48753</v>
      </c>
      <c r="C21325" s="354" t="s">
        <v>47</v>
      </c>
      <c r="D21325" s="355">
        <v>34.299999999999997</v>
      </c>
    </row>
    <row r="21326" spans="1:4">
      <c r="A21326" s="354" t="s">
        <v>48754</v>
      </c>
      <c r="B21326" t="s">
        <v>48753</v>
      </c>
      <c r="C21326" s="354" t="s">
        <v>47</v>
      </c>
      <c r="D21326" s="355">
        <v>34.299999999999997</v>
      </c>
    </row>
    <row r="21327" spans="1:4">
      <c r="A21327" s="354" t="s">
        <v>48755</v>
      </c>
      <c r="B21327" t="s">
        <v>48756</v>
      </c>
      <c r="C21327" s="354" t="s">
        <v>47</v>
      </c>
      <c r="D21327" s="355">
        <v>49.62</v>
      </c>
    </row>
    <row r="21328" spans="1:4">
      <c r="A21328" s="354" t="s">
        <v>48757</v>
      </c>
      <c r="B21328" t="s">
        <v>48756</v>
      </c>
      <c r="C21328" s="354" t="s">
        <v>47</v>
      </c>
      <c r="D21328" s="355">
        <v>49.62</v>
      </c>
    </row>
    <row r="21329" spans="1:4">
      <c r="A21329" s="354" t="s">
        <v>48758</v>
      </c>
      <c r="B21329" t="s">
        <v>48759</v>
      </c>
      <c r="C21329" s="354" t="s">
        <v>47</v>
      </c>
      <c r="D21329" s="355">
        <v>45.77</v>
      </c>
    </row>
    <row r="21330" spans="1:4">
      <c r="A21330" s="354" t="s">
        <v>48760</v>
      </c>
      <c r="B21330" t="s">
        <v>48759</v>
      </c>
      <c r="C21330" s="354" t="s">
        <v>47</v>
      </c>
      <c r="D21330" s="355">
        <v>45.77</v>
      </c>
    </row>
    <row r="21331" spans="1:4">
      <c r="A21331" s="354" t="s">
        <v>48761</v>
      </c>
      <c r="B21331" t="s">
        <v>48762</v>
      </c>
      <c r="C21331" s="354" t="s">
        <v>47</v>
      </c>
      <c r="D21331" s="355">
        <v>101.85</v>
      </c>
    </row>
    <row r="21332" spans="1:4">
      <c r="A21332" s="354" t="s">
        <v>48763</v>
      </c>
      <c r="B21332" t="s">
        <v>48762</v>
      </c>
      <c r="C21332" s="354" t="s">
        <v>47</v>
      </c>
      <c r="D21332" s="355">
        <v>101.85</v>
      </c>
    </row>
    <row r="21333" spans="1:4">
      <c r="A21333" s="354" t="s">
        <v>48764</v>
      </c>
      <c r="B21333" t="s">
        <v>48765</v>
      </c>
      <c r="C21333" s="354" t="s">
        <v>47</v>
      </c>
      <c r="D21333" s="355">
        <v>4.01</v>
      </c>
    </row>
    <row r="21334" spans="1:4">
      <c r="A21334" s="354" t="s">
        <v>48766</v>
      </c>
      <c r="B21334" t="s">
        <v>48765</v>
      </c>
      <c r="C21334" s="354" t="s">
        <v>47</v>
      </c>
      <c r="D21334" s="355">
        <v>4.01</v>
      </c>
    </row>
    <row r="21335" spans="1:4">
      <c r="A21335" s="354" t="s">
        <v>48767</v>
      </c>
      <c r="B21335" t="s">
        <v>48768</v>
      </c>
      <c r="C21335" s="354" t="s">
        <v>47</v>
      </c>
      <c r="D21335" s="355">
        <v>10.49</v>
      </c>
    </row>
    <row r="21336" spans="1:4">
      <c r="A21336" s="354" t="s">
        <v>48769</v>
      </c>
      <c r="B21336" t="s">
        <v>48768</v>
      </c>
      <c r="C21336" s="354" t="s">
        <v>47</v>
      </c>
      <c r="D21336" s="355">
        <v>10.49</v>
      </c>
    </row>
    <row r="21337" spans="1:4">
      <c r="A21337" s="354" t="s">
        <v>48770</v>
      </c>
      <c r="B21337" t="s">
        <v>48771</v>
      </c>
      <c r="C21337" s="354" t="s">
        <v>47</v>
      </c>
      <c r="D21337" s="355">
        <v>7.98</v>
      </c>
    </row>
    <row r="21338" spans="1:4">
      <c r="A21338" s="354" t="s">
        <v>48772</v>
      </c>
      <c r="B21338" t="s">
        <v>48771</v>
      </c>
      <c r="C21338" s="354" t="s">
        <v>47</v>
      </c>
      <c r="D21338" s="355">
        <v>7.98</v>
      </c>
    </row>
    <row r="21339" spans="1:4">
      <c r="A21339" s="354" t="s">
        <v>48773</v>
      </c>
      <c r="B21339" t="s">
        <v>48774</v>
      </c>
      <c r="C21339" s="354" t="s">
        <v>47</v>
      </c>
      <c r="D21339" s="355">
        <v>3.1</v>
      </c>
    </row>
    <row r="21340" spans="1:4">
      <c r="A21340" s="354" t="s">
        <v>48775</v>
      </c>
      <c r="B21340" t="s">
        <v>48774</v>
      </c>
      <c r="C21340" s="354" t="s">
        <v>47</v>
      </c>
      <c r="D21340" s="355">
        <v>3.1</v>
      </c>
    </row>
    <row r="21341" spans="1:4">
      <c r="A21341" s="354" t="s">
        <v>48776</v>
      </c>
      <c r="B21341" t="s">
        <v>48777</v>
      </c>
      <c r="C21341" s="354" t="s">
        <v>47</v>
      </c>
      <c r="D21341" s="355">
        <v>5.63</v>
      </c>
    </row>
    <row r="21342" spans="1:4">
      <c r="A21342" s="354" t="s">
        <v>48778</v>
      </c>
      <c r="B21342" t="s">
        <v>48777</v>
      </c>
      <c r="C21342" s="354" t="s">
        <v>47</v>
      </c>
      <c r="D21342" s="355">
        <v>5.63</v>
      </c>
    </row>
    <row r="21343" spans="1:4">
      <c r="A21343" s="354" t="s">
        <v>48779</v>
      </c>
      <c r="B21343" t="s">
        <v>48780</v>
      </c>
      <c r="C21343" s="354" t="s">
        <v>470</v>
      </c>
      <c r="D21343" s="355">
        <v>7.97</v>
      </c>
    </row>
    <row r="21344" spans="1:4">
      <c r="A21344" s="354" t="s">
        <v>48781</v>
      </c>
      <c r="B21344" t="s">
        <v>48780</v>
      </c>
      <c r="C21344" s="354" t="s">
        <v>470</v>
      </c>
      <c r="D21344" s="355">
        <v>7.49</v>
      </c>
    </row>
    <row r="21345" spans="1:4">
      <c r="A21345" s="354" t="s">
        <v>48782</v>
      </c>
      <c r="B21345" t="s">
        <v>48783</v>
      </c>
      <c r="C21345" s="354" t="s">
        <v>470</v>
      </c>
      <c r="D21345" s="355">
        <v>27.61</v>
      </c>
    </row>
    <row r="21346" spans="1:4">
      <c r="A21346" s="354" t="s">
        <v>48784</v>
      </c>
      <c r="B21346" t="s">
        <v>48783</v>
      </c>
      <c r="C21346" s="354" t="s">
        <v>470</v>
      </c>
      <c r="D21346" s="355">
        <v>26.89</v>
      </c>
    </row>
    <row r="21347" spans="1:4">
      <c r="A21347" s="354" t="s">
        <v>48785</v>
      </c>
      <c r="B21347" t="s">
        <v>48786</v>
      </c>
      <c r="C21347" s="354" t="s">
        <v>470</v>
      </c>
      <c r="D21347" s="355">
        <v>5.34</v>
      </c>
    </row>
    <row r="21348" spans="1:4">
      <c r="A21348" s="354" t="s">
        <v>48787</v>
      </c>
      <c r="B21348" t="s">
        <v>48786</v>
      </c>
      <c r="C21348" s="354" t="s">
        <v>470</v>
      </c>
      <c r="D21348" s="355">
        <v>5.34</v>
      </c>
    </row>
    <row r="21349" spans="1:4">
      <c r="A21349" s="354" t="s">
        <v>48788</v>
      </c>
      <c r="B21349" t="s">
        <v>48789</v>
      </c>
      <c r="C21349" s="354" t="s">
        <v>470</v>
      </c>
      <c r="D21349" s="355">
        <v>56.57</v>
      </c>
    </row>
    <row r="21350" spans="1:4">
      <c r="A21350" s="354" t="s">
        <v>48790</v>
      </c>
      <c r="B21350" t="s">
        <v>48789</v>
      </c>
      <c r="C21350" s="354" t="s">
        <v>470</v>
      </c>
      <c r="D21350" s="355">
        <v>56.57</v>
      </c>
    </row>
    <row r="21351" spans="1:4">
      <c r="A21351" s="354" t="s">
        <v>48791</v>
      </c>
      <c r="B21351" t="s">
        <v>48792</v>
      </c>
      <c r="C21351" s="354" t="s">
        <v>470</v>
      </c>
      <c r="D21351" s="355">
        <v>12.18</v>
      </c>
    </row>
    <row r="21352" spans="1:4">
      <c r="A21352" s="354" t="s">
        <v>48793</v>
      </c>
      <c r="B21352" t="s">
        <v>48792</v>
      </c>
      <c r="C21352" s="354" t="s">
        <v>470</v>
      </c>
      <c r="D21352" s="355">
        <v>11.46</v>
      </c>
    </row>
    <row r="21353" spans="1:4">
      <c r="A21353" s="354" t="s">
        <v>48794</v>
      </c>
      <c r="B21353" t="s">
        <v>48795</v>
      </c>
      <c r="C21353" s="354" t="s">
        <v>470</v>
      </c>
      <c r="D21353" s="355">
        <v>12.81</v>
      </c>
    </row>
    <row r="21354" spans="1:4">
      <c r="A21354" s="354" t="s">
        <v>48796</v>
      </c>
      <c r="B21354" t="s">
        <v>48795</v>
      </c>
      <c r="C21354" s="354" t="s">
        <v>470</v>
      </c>
      <c r="D21354" s="355">
        <v>12.09</v>
      </c>
    </row>
    <row r="21355" spans="1:4">
      <c r="A21355" s="354" t="s">
        <v>48797</v>
      </c>
      <c r="B21355" t="s">
        <v>48798</v>
      </c>
      <c r="C21355" s="354" t="s">
        <v>470</v>
      </c>
      <c r="D21355" s="355">
        <v>13.14</v>
      </c>
    </row>
    <row r="21356" spans="1:4">
      <c r="A21356" s="354" t="s">
        <v>48799</v>
      </c>
      <c r="B21356" t="s">
        <v>48798</v>
      </c>
      <c r="C21356" s="354" t="s">
        <v>470</v>
      </c>
      <c r="D21356" s="355">
        <v>12.43</v>
      </c>
    </row>
    <row r="21357" spans="1:4">
      <c r="A21357" s="354" t="s">
        <v>48800</v>
      </c>
      <c r="B21357" t="s">
        <v>48801</v>
      </c>
      <c r="C21357" s="354" t="s">
        <v>470</v>
      </c>
      <c r="D21357" s="355">
        <v>8.4499999999999993</v>
      </c>
    </row>
    <row r="21358" spans="1:4">
      <c r="A21358" s="354" t="s">
        <v>48802</v>
      </c>
      <c r="B21358" t="s">
        <v>48801</v>
      </c>
      <c r="C21358" s="354" t="s">
        <v>470</v>
      </c>
      <c r="D21358" s="355">
        <v>7.73</v>
      </c>
    </row>
    <row r="21359" spans="1:4">
      <c r="A21359" s="354" t="s">
        <v>48803</v>
      </c>
      <c r="B21359" t="s">
        <v>48804</v>
      </c>
      <c r="C21359" s="354" t="s">
        <v>470</v>
      </c>
      <c r="D21359" s="355">
        <v>8.84</v>
      </c>
    </row>
    <row r="21360" spans="1:4">
      <c r="A21360" s="354" t="s">
        <v>48805</v>
      </c>
      <c r="B21360" t="s">
        <v>48804</v>
      </c>
      <c r="C21360" s="354" t="s">
        <v>470</v>
      </c>
      <c r="D21360" s="355">
        <v>8.1199999999999992</v>
      </c>
    </row>
    <row r="21361" spans="1:4">
      <c r="A21361" s="354" t="s">
        <v>48806</v>
      </c>
      <c r="B21361" t="s">
        <v>48807</v>
      </c>
      <c r="C21361" s="354" t="s">
        <v>470</v>
      </c>
      <c r="D21361" s="355">
        <v>12.38</v>
      </c>
    </row>
    <row r="21362" spans="1:4">
      <c r="A21362" s="354" t="s">
        <v>48808</v>
      </c>
      <c r="B21362" t="s">
        <v>48807</v>
      </c>
      <c r="C21362" s="354" t="s">
        <v>470</v>
      </c>
      <c r="D21362" s="355">
        <v>11.66</v>
      </c>
    </row>
    <row r="21363" spans="1:4">
      <c r="A21363" s="354" t="s">
        <v>48809</v>
      </c>
      <c r="B21363" t="s">
        <v>48810</v>
      </c>
      <c r="C21363" s="354" t="s">
        <v>470</v>
      </c>
      <c r="D21363" s="355">
        <v>14.53</v>
      </c>
    </row>
    <row r="21364" spans="1:4">
      <c r="A21364" s="354" t="s">
        <v>48811</v>
      </c>
      <c r="B21364" t="s">
        <v>48810</v>
      </c>
      <c r="C21364" s="354" t="s">
        <v>470</v>
      </c>
      <c r="D21364" s="355">
        <v>13.81</v>
      </c>
    </row>
    <row r="21365" spans="1:4">
      <c r="A21365" s="354" t="s">
        <v>48812</v>
      </c>
      <c r="B21365" t="s">
        <v>48813</v>
      </c>
      <c r="C21365" s="354" t="s">
        <v>470</v>
      </c>
      <c r="D21365" s="355">
        <v>13.52</v>
      </c>
    </row>
    <row r="21366" spans="1:4">
      <c r="A21366" s="354" t="s">
        <v>48814</v>
      </c>
      <c r="B21366" t="s">
        <v>48813</v>
      </c>
      <c r="C21366" s="354" t="s">
        <v>470</v>
      </c>
      <c r="D21366" s="355">
        <v>12.81</v>
      </c>
    </row>
    <row r="21367" spans="1:4">
      <c r="A21367" s="354" t="s">
        <v>48815</v>
      </c>
      <c r="B21367" t="s">
        <v>48816</v>
      </c>
      <c r="C21367" s="354" t="s">
        <v>470</v>
      </c>
      <c r="D21367" s="355">
        <v>13.13</v>
      </c>
    </row>
    <row r="21368" spans="1:4">
      <c r="A21368" s="354" t="s">
        <v>48817</v>
      </c>
      <c r="B21368" t="s">
        <v>48816</v>
      </c>
      <c r="C21368" s="354" t="s">
        <v>470</v>
      </c>
      <c r="D21368" s="355">
        <v>12.42</v>
      </c>
    </row>
    <row r="21369" spans="1:4">
      <c r="A21369" s="354" t="s">
        <v>48818</v>
      </c>
      <c r="B21369" t="s">
        <v>48819</v>
      </c>
      <c r="C21369" s="354" t="s">
        <v>470</v>
      </c>
      <c r="D21369" s="355">
        <v>12.64</v>
      </c>
    </row>
    <row r="21370" spans="1:4">
      <c r="A21370" s="354" t="s">
        <v>48820</v>
      </c>
      <c r="B21370" t="s">
        <v>48819</v>
      </c>
      <c r="C21370" s="354" t="s">
        <v>470</v>
      </c>
      <c r="D21370" s="355">
        <v>11.93</v>
      </c>
    </row>
    <row r="21371" spans="1:4">
      <c r="A21371" s="354" t="s">
        <v>48821</v>
      </c>
      <c r="B21371" t="s">
        <v>48822</v>
      </c>
      <c r="C21371" s="354" t="s">
        <v>470</v>
      </c>
      <c r="D21371" s="355">
        <v>13.52</v>
      </c>
    </row>
    <row r="21372" spans="1:4">
      <c r="A21372" s="354" t="s">
        <v>48823</v>
      </c>
      <c r="B21372" t="s">
        <v>48822</v>
      </c>
      <c r="C21372" s="354" t="s">
        <v>470</v>
      </c>
      <c r="D21372" s="355">
        <v>12.81</v>
      </c>
    </row>
    <row r="21373" spans="1:4">
      <c r="A21373" s="354" t="s">
        <v>48824</v>
      </c>
      <c r="B21373" t="s">
        <v>48825</v>
      </c>
      <c r="C21373" s="354" t="s">
        <v>470</v>
      </c>
      <c r="D21373" s="355">
        <v>15</v>
      </c>
    </row>
    <row r="21374" spans="1:4">
      <c r="A21374" s="354" t="s">
        <v>48826</v>
      </c>
      <c r="B21374" t="s">
        <v>48825</v>
      </c>
      <c r="C21374" s="354" t="s">
        <v>470</v>
      </c>
      <c r="D21374" s="355">
        <v>14.28</v>
      </c>
    </row>
    <row r="21375" spans="1:4">
      <c r="A21375" s="354" t="s">
        <v>48827</v>
      </c>
      <c r="B21375" t="s">
        <v>48828</v>
      </c>
      <c r="C21375" s="354" t="s">
        <v>470</v>
      </c>
      <c r="D21375" s="355">
        <v>24.33</v>
      </c>
    </row>
    <row r="21376" spans="1:4">
      <c r="A21376" s="354" t="s">
        <v>48829</v>
      </c>
      <c r="B21376" t="s">
        <v>48828</v>
      </c>
      <c r="C21376" s="354" t="s">
        <v>470</v>
      </c>
      <c r="D21376" s="355">
        <v>23.61</v>
      </c>
    </row>
    <row r="21377" spans="1:4">
      <c r="A21377" s="354" t="s">
        <v>48830</v>
      </c>
      <c r="B21377" t="s">
        <v>48831</v>
      </c>
      <c r="C21377" s="354" t="s">
        <v>470</v>
      </c>
      <c r="D21377" s="355">
        <v>15.52</v>
      </c>
    </row>
    <row r="21378" spans="1:4">
      <c r="A21378" s="354" t="s">
        <v>48832</v>
      </c>
      <c r="B21378" t="s">
        <v>48831</v>
      </c>
      <c r="C21378" s="354" t="s">
        <v>470</v>
      </c>
      <c r="D21378" s="355">
        <v>14.81</v>
      </c>
    </row>
    <row r="21379" spans="1:4">
      <c r="A21379" s="354" t="s">
        <v>48833</v>
      </c>
      <c r="B21379" t="s">
        <v>48834</v>
      </c>
      <c r="C21379" s="354" t="s">
        <v>470</v>
      </c>
      <c r="D21379" s="355">
        <v>7.1</v>
      </c>
    </row>
    <row r="21380" spans="1:4">
      <c r="A21380" s="354" t="s">
        <v>48835</v>
      </c>
      <c r="B21380" t="s">
        <v>48834</v>
      </c>
      <c r="C21380" s="354" t="s">
        <v>470</v>
      </c>
      <c r="D21380" s="355">
        <v>7.1</v>
      </c>
    </row>
    <row r="21381" spans="1:4">
      <c r="A21381" s="354" t="s">
        <v>48836</v>
      </c>
      <c r="B21381" t="s">
        <v>48837</v>
      </c>
      <c r="C21381" s="354" t="s">
        <v>470</v>
      </c>
      <c r="D21381" s="355">
        <v>17.61</v>
      </c>
    </row>
    <row r="21382" spans="1:4">
      <c r="A21382" s="354" t="s">
        <v>48838</v>
      </c>
      <c r="B21382" t="s">
        <v>48837</v>
      </c>
      <c r="C21382" s="354" t="s">
        <v>470</v>
      </c>
      <c r="D21382" s="355">
        <v>17.61</v>
      </c>
    </row>
    <row r="21383" spans="1:4">
      <c r="A21383" s="354" t="s">
        <v>48839</v>
      </c>
      <c r="B21383" t="s">
        <v>48840</v>
      </c>
      <c r="C21383" s="354" t="s">
        <v>470</v>
      </c>
      <c r="D21383" s="355">
        <v>57.57</v>
      </c>
    </row>
    <row r="21384" spans="1:4">
      <c r="A21384" s="354" t="s">
        <v>48841</v>
      </c>
      <c r="B21384" t="s">
        <v>48840</v>
      </c>
      <c r="C21384" s="354" t="s">
        <v>470</v>
      </c>
      <c r="D21384" s="355">
        <v>57.57</v>
      </c>
    </row>
    <row r="21385" spans="1:4">
      <c r="A21385" s="354" t="s">
        <v>48842</v>
      </c>
      <c r="B21385" t="s">
        <v>48843</v>
      </c>
      <c r="C21385" s="354" t="s">
        <v>470</v>
      </c>
      <c r="D21385" s="355">
        <v>370.8</v>
      </c>
    </row>
    <row r="21386" spans="1:4">
      <c r="A21386" s="354" t="s">
        <v>48844</v>
      </c>
      <c r="B21386" t="s">
        <v>48843</v>
      </c>
      <c r="C21386" s="354" t="s">
        <v>470</v>
      </c>
      <c r="D21386" s="355">
        <v>370.8</v>
      </c>
    </row>
    <row r="21387" spans="1:4">
      <c r="A21387" s="354" t="s">
        <v>48845</v>
      </c>
      <c r="B21387" t="s">
        <v>48846</v>
      </c>
      <c r="C21387" s="354" t="s">
        <v>470</v>
      </c>
      <c r="D21387" s="355">
        <v>13.7</v>
      </c>
    </row>
    <row r="21388" spans="1:4">
      <c r="A21388" s="354" t="s">
        <v>48847</v>
      </c>
      <c r="B21388" t="s">
        <v>48846</v>
      </c>
      <c r="C21388" s="354" t="s">
        <v>470</v>
      </c>
      <c r="D21388" s="355">
        <v>13.7</v>
      </c>
    </row>
    <row r="21389" spans="1:4">
      <c r="A21389" s="354" t="s">
        <v>48848</v>
      </c>
      <c r="B21389" t="s">
        <v>48849</v>
      </c>
      <c r="C21389" s="354" t="s">
        <v>470</v>
      </c>
      <c r="D21389" s="355">
        <v>61.94</v>
      </c>
    </row>
    <row r="21390" spans="1:4">
      <c r="A21390" s="354" t="s">
        <v>48850</v>
      </c>
      <c r="B21390" t="s">
        <v>48849</v>
      </c>
      <c r="C21390" s="354" t="s">
        <v>470</v>
      </c>
      <c r="D21390" s="355">
        <v>61.94</v>
      </c>
    </row>
    <row r="21391" spans="1:4">
      <c r="A21391" s="354" t="s">
        <v>48851</v>
      </c>
      <c r="B21391" t="s">
        <v>48852</v>
      </c>
      <c r="C21391" s="354" t="s">
        <v>470</v>
      </c>
      <c r="D21391" s="355">
        <v>151.86000000000001</v>
      </c>
    </row>
    <row r="21392" spans="1:4">
      <c r="A21392" s="354" t="s">
        <v>48853</v>
      </c>
      <c r="B21392" t="s">
        <v>48852</v>
      </c>
      <c r="C21392" s="354" t="s">
        <v>470</v>
      </c>
      <c r="D21392" s="355">
        <v>151.86000000000001</v>
      </c>
    </row>
    <row r="21393" spans="1:4">
      <c r="A21393" s="354" t="s">
        <v>48854</v>
      </c>
      <c r="B21393" t="s">
        <v>48855</v>
      </c>
      <c r="C21393" s="354" t="s">
        <v>470</v>
      </c>
      <c r="D21393" s="355">
        <v>11.94</v>
      </c>
    </row>
    <row r="21394" spans="1:4">
      <c r="A21394" s="354" t="s">
        <v>48856</v>
      </c>
      <c r="B21394" t="s">
        <v>48855</v>
      </c>
      <c r="C21394" s="354" t="s">
        <v>470</v>
      </c>
      <c r="D21394" s="355">
        <v>11.94</v>
      </c>
    </row>
    <row r="21395" spans="1:4">
      <c r="A21395" s="354" t="s">
        <v>48857</v>
      </c>
      <c r="B21395" t="s">
        <v>48858</v>
      </c>
      <c r="C21395" s="354" t="s">
        <v>470</v>
      </c>
      <c r="D21395" s="355">
        <v>20.84</v>
      </c>
    </row>
    <row r="21396" spans="1:4">
      <c r="A21396" s="354" t="s">
        <v>48859</v>
      </c>
      <c r="B21396" t="s">
        <v>48858</v>
      </c>
      <c r="C21396" s="354" t="s">
        <v>470</v>
      </c>
      <c r="D21396" s="355">
        <v>20.84</v>
      </c>
    </row>
    <row r="21397" spans="1:4">
      <c r="A21397" s="354" t="s">
        <v>48860</v>
      </c>
      <c r="B21397" t="s">
        <v>48861</v>
      </c>
      <c r="C21397" s="354" t="s">
        <v>470</v>
      </c>
      <c r="D21397" s="355">
        <v>18.95</v>
      </c>
    </row>
    <row r="21398" spans="1:4">
      <c r="A21398" s="354" t="s">
        <v>48862</v>
      </c>
      <c r="B21398" t="s">
        <v>48861</v>
      </c>
      <c r="C21398" s="354" t="s">
        <v>470</v>
      </c>
      <c r="D21398" s="355">
        <v>18.95</v>
      </c>
    </row>
    <row r="21399" spans="1:4">
      <c r="A21399" s="354" t="s">
        <v>48863</v>
      </c>
      <c r="B21399" t="s">
        <v>48864</v>
      </c>
      <c r="C21399" s="354" t="s">
        <v>470</v>
      </c>
      <c r="D21399" s="355">
        <v>24.95</v>
      </c>
    </row>
    <row r="21400" spans="1:4">
      <c r="A21400" s="354" t="s">
        <v>48865</v>
      </c>
      <c r="B21400" t="s">
        <v>48864</v>
      </c>
      <c r="C21400" s="354" t="s">
        <v>470</v>
      </c>
      <c r="D21400" s="355">
        <v>24.95</v>
      </c>
    </row>
    <row r="21401" spans="1:4">
      <c r="A21401" s="354" t="s">
        <v>48866</v>
      </c>
      <c r="B21401" t="s">
        <v>48867</v>
      </c>
      <c r="C21401" s="354" t="s">
        <v>470</v>
      </c>
      <c r="D21401" s="355">
        <v>40.17</v>
      </c>
    </row>
    <row r="21402" spans="1:4">
      <c r="A21402" s="354" t="s">
        <v>48868</v>
      </c>
      <c r="B21402" t="s">
        <v>48867</v>
      </c>
      <c r="C21402" s="354" t="s">
        <v>470</v>
      </c>
      <c r="D21402" s="355">
        <v>40.17</v>
      </c>
    </row>
    <row r="21403" spans="1:4">
      <c r="A21403" s="354" t="s">
        <v>48869</v>
      </c>
      <c r="B21403" t="s">
        <v>48870</v>
      </c>
      <c r="C21403" s="354" t="s">
        <v>470</v>
      </c>
      <c r="D21403" s="355">
        <v>120.51</v>
      </c>
    </row>
    <row r="21404" spans="1:4">
      <c r="A21404" s="354" t="s">
        <v>48871</v>
      </c>
      <c r="B21404" t="s">
        <v>48870</v>
      </c>
      <c r="C21404" s="354" t="s">
        <v>470</v>
      </c>
      <c r="D21404" s="355">
        <v>120.51</v>
      </c>
    </row>
    <row r="21405" spans="1:4">
      <c r="A21405" s="354" t="s">
        <v>48872</v>
      </c>
      <c r="B21405" t="s">
        <v>48873</v>
      </c>
      <c r="C21405" s="354" t="s">
        <v>470</v>
      </c>
      <c r="D21405" s="355">
        <v>10.09</v>
      </c>
    </row>
    <row r="21406" spans="1:4">
      <c r="A21406" s="354" t="s">
        <v>48874</v>
      </c>
      <c r="B21406" t="s">
        <v>48873</v>
      </c>
      <c r="C21406" s="354" t="s">
        <v>470</v>
      </c>
      <c r="D21406" s="355">
        <v>10.09</v>
      </c>
    </row>
    <row r="21407" spans="1:4">
      <c r="A21407" s="354" t="s">
        <v>48875</v>
      </c>
      <c r="B21407" t="s">
        <v>48876</v>
      </c>
      <c r="C21407" s="354" t="s">
        <v>470</v>
      </c>
      <c r="D21407" s="355">
        <v>23.74</v>
      </c>
    </row>
    <row r="21408" spans="1:4">
      <c r="A21408" s="354" t="s">
        <v>48877</v>
      </c>
      <c r="B21408" t="s">
        <v>48876</v>
      </c>
      <c r="C21408" s="354" t="s">
        <v>470</v>
      </c>
      <c r="D21408" s="355">
        <v>23.74</v>
      </c>
    </row>
    <row r="21409" spans="1:4">
      <c r="A21409" s="354" t="s">
        <v>48878</v>
      </c>
      <c r="B21409" t="s">
        <v>48879</v>
      </c>
      <c r="C21409" s="354" t="s">
        <v>470</v>
      </c>
      <c r="D21409" s="355">
        <v>574.37</v>
      </c>
    </row>
    <row r="21410" spans="1:4">
      <c r="A21410" s="354" t="s">
        <v>48880</v>
      </c>
      <c r="B21410" t="s">
        <v>48879</v>
      </c>
      <c r="C21410" s="354" t="s">
        <v>470</v>
      </c>
      <c r="D21410" s="355">
        <v>574.37</v>
      </c>
    </row>
    <row r="21411" spans="1:4">
      <c r="A21411" s="354" t="s">
        <v>48881</v>
      </c>
      <c r="B21411" t="s">
        <v>48882</v>
      </c>
      <c r="C21411" s="354" t="s">
        <v>470</v>
      </c>
      <c r="D21411" s="355">
        <v>42.42</v>
      </c>
    </row>
    <row r="21412" spans="1:4">
      <c r="A21412" s="354" t="s">
        <v>48883</v>
      </c>
      <c r="B21412" t="s">
        <v>48882</v>
      </c>
      <c r="C21412" s="354" t="s">
        <v>470</v>
      </c>
      <c r="D21412" s="355">
        <v>42.42</v>
      </c>
    </row>
    <row r="21413" spans="1:4">
      <c r="A21413" s="354" t="s">
        <v>48884</v>
      </c>
      <c r="B21413" t="s">
        <v>48885</v>
      </c>
      <c r="C21413" s="354" t="s">
        <v>470</v>
      </c>
      <c r="D21413" s="355">
        <v>26.86</v>
      </c>
    </row>
    <row r="21414" spans="1:4">
      <c r="A21414" s="354" t="s">
        <v>48886</v>
      </c>
      <c r="B21414" t="s">
        <v>48885</v>
      </c>
      <c r="C21414" s="354" t="s">
        <v>470</v>
      </c>
      <c r="D21414" s="355">
        <v>23.28</v>
      </c>
    </row>
    <row r="21415" spans="1:4">
      <c r="A21415" s="354" t="s">
        <v>48887</v>
      </c>
      <c r="B21415" t="s">
        <v>48888</v>
      </c>
      <c r="C21415" s="354" t="s">
        <v>470</v>
      </c>
      <c r="D21415" s="355">
        <v>116.37</v>
      </c>
    </row>
    <row r="21416" spans="1:4">
      <c r="A21416" s="354" t="s">
        <v>48889</v>
      </c>
      <c r="B21416" t="s">
        <v>48888</v>
      </c>
      <c r="C21416" s="354" t="s">
        <v>470</v>
      </c>
      <c r="D21416" s="355">
        <v>112.79</v>
      </c>
    </row>
    <row r="21417" spans="1:4">
      <c r="A21417" s="354" t="s">
        <v>48890</v>
      </c>
      <c r="B21417" t="s">
        <v>48891</v>
      </c>
      <c r="C21417" s="354" t="s">
        <v>470</v>
      </c>
      <c r="D21417" s="355">
        <v>26.86</v>
      </c>
    </row>
    <row r="21418" spans="1:4">
      <c r="A21418" s="354" t="s">
        <v>48892</v>
      </c>
      <c r="B21418" t="s">
        <v>48891</v>
      </c>
      <c r="C21418" s="354" t="s">
        <v>470</v>
      </c>
      <c r="D21418" s="355">
        <v>23.28</v>
      </c>
    </row>
    <row r="21419" spans="1:4">
      <c r="A21419" s="354" t="s">
        <v>48893</v>
      </c>
      <c r="B21419" t="s">
        <v>48894</v>
      </c>
      <c r="C21419" s="354" t="s">
        <v>470</v>
      </c>
      <c r="D21419" s="355">
        <v>309.74</v>
      </c>
    </row>
    <row r="21420" spans="1:4">
      <c r="A21420" s="354" t="s">
        <v>48895</v>
      </c>
      <c r="B21420" t="s">
        <v>48894</v>
      </c>
      <c r="C21420" s="354" t="s">
        <v>470</v>
      </c>
      <c r="D21420" s="355">
        <v>290.17</v>
      </c>
    </row>
    <row r="21421" spans="1:4">
      <c r="A21421" s="354" t="s">
        <v>48896</v>
      </c>
      <c r="B21421" t="s">
        <v>48897</v>
      </c>
      <c r="C21421" s="354" t="s">
        <v>470</v>
      </c>
      <c r="D21421" s="355">
        <v>399.9</v>
      </c>
    </row>
    <row r="21422" spans="1:4">
      <c r="A21422" s="354" t="s">
        <v>48898</v>
      </c>
      <c r="B21422" t="s">
        <v>48897</v>
      </c>
      <c r="C21422" s="354" t="s">
        <v>470</v>
      </c>
      <c r="D21422" s="355">
        <v>375.32</v>
      </c>
    </row>
    <row r="21423" spans="1:4">
      <c r="A21423" s="354" t="s">
        <v>48899</v>
      </c>
      <c r="B21423" t="s">
        <v>48900</v>
      </c>
      <c r="C21423" s="354" t="s">
        <v>470</v>
      </c>
      <c r="D21423" s="355">
        <v>244.36</v>
      </c>
    </row>
    <row r="21424" spans="1:4">
      <c r="A21424" s="354" t="s">
        <v>48901</v>
      </c>
      <c r="B21424" t="s">
        <v>48900</v>
      </c>
      <c r="C21424" s="354" t="s">
        <v>470</v>
      </c>
      <c r="D21424" s="355">
        <v>230.02</v>
      </c>
    </row>
    <row r="21425" spans="1:4">
      <c r="A21425" s="354" t="s">
        <v>48902</v>
      </c>
      <c r="B21425" t="s">
        <v>48903</v>
      </c>
      <c r="C21425" s="354" t="s">
        <v>470</v>
      </c>
      <c r="D21425" s="355">
        <v>360.19</v>
      </c>
    </row>
    <row r="21426" spans="1:4">
      <c r="A21426" s="354" t="s">
        <v>48904</v>
      </c>
      <c r="B21426" t="s">
        <v>48903</v>
      </c>
      <c r="C21426" s="354" t="s">
        <v>470</v>
      </c>
      <c r="D21426" s="355">
        <v>341.07</v>
      </c>
    </row>
    <row r="21427" spans="1:4">
      <c r="A21427" s="354" t="s">
        <v>48905</v>
      </c>
      <c r="B21427" t="s">
        <v>48906</v>
      </c>
      <c r="C21427" s="354" t="s">
        <v>470</v>
      </c>
      <c r="D21427" s="355">
        <v>476.01</v>
      </c>
    </row>
    <row r="21428" spans="1:4">
      <c r="A21428" s="354" t="s">
        <v>48907</v>
      </c>
      <c r="B21428" t="s">
        <v>48906</v>
      </c>
      <c r="C21428" s="354" t="s">
        <v>470</v>
      </c>
      <c r="D21428" s="355">
        <v>452.11</v>
      </c>
    </row>
    <row r="21429" spans="1:4">
      <c r="A21429" s="354" t="s">
        <v>48908</v>
      </c>
      <c r="B21429" t="s">
        <v>48909</v>
      </c>
      <c r="C21429" s="354" t="s">
        <v>470</v>
      </c>
      <c r="D21429" s="355">
        <v>198.54</v>
      </c>
    </row>
    <row r="21430" spans="1:4">
      <c r="A21430" s="354" t="s">
        <v>48910</v>
      </c>
      <c r="B21430" t="s">
        <v>48909</v>
      </c>
      <c r="C21430" s="354" t="s">
        <v>470</v>
      </c>
      <c r="D21430" s="355">
        <v>188.98</v>
      </c>
    </row>
    <row r="21431" spans="1:4">
      <c r="A21431" s="354" t="s">
        <v>48911</v>
      </c>
      <c r="B21431" t="s">
        <v>48912</v>
      </c>
      <c r="C21431" s="354" t="s">
        <v>470</v>
      </c>
      <c r="D21431" s="355">
        <v>405.82</v>
      </c>
    </row>
    <row r="21432" spans="1:4">
      <c r="A21432" s="354" t="s">
        <v>48913</v>
      </c>
      <c r="B21432" t="s">
        <v>48912</v>
      </c>
      <c r="C21432" s="354" t="s">
        <v>470</v>
      </c>
      <c r="D21432" s="355">
        <v>396.26</v>
      </c>
    </row>
    <row r="21433" spans="1:4">
      <c r="A21433" s="354" t="s">
        <v>48914</v>
      </c>
      <c r="B21433" t="s">
        <v>48915</v>
      </c>
      <c r="C21433" s="354" t="s">
        <v>470</v>
      </c>
      <c r="D21433" s="355">
        <v>570.6</v>
      </c>
    </row>
    <row r="21434" spans="1:4">
      <c r="A21434" s="354" t="s">
        <v>48916</v>
      </c>
      <c r="B21434" t="s">
        <v>48915</v>
      </c>
      <c r="C21434" s="354" t="s">
        <v>470</v>
      </c>
      <c r="D21434" s="355">
        <v>561.04</v>
      </c>
    </row>
    <row r="21435" spans="1:4">
      <c r="A21435" s="354" t="s">
        <v>48917</v>
      </c>
      <c r="B21435" t="s">
        <v>48918</v>
      </c>
      <c r="C21435" s="354" t="s">
        <v>470</v>
      </c>
      <c r="D21435" s="355">
        <v>672.6</v>
      </c>
    </row>
    <row r="21436" spans="1:4">
      <c r="A21436" s="354" t="s">
        <v>48919</v>
      </c>
      <c r="B21436" t="s">
        <v>48918</v>
      </c>
      <c r="C21436" s="354" t="s">
        <v>470</v>
      </c>
      <c r="D21436" s="355">
        <v>653.49</v>
      </c>
    </row>
    <row r="21437" spans="1:4">
      <c r="A21437" s="354" t="s">
        <v>48920</v>
      </c>
      <c r="B21437" t="s">
        <v>48921</v>
      </c>
      <c r="C21437" s="354" t="s">
        <v>470</v>
      </c>
      <c r="D21437" s="355">
        <v>927.35</v>
      </c>
    </row>
    <row r="21438" spans="1:4">
      <c r="A21438" s="354" t="s">
        <v>48922</v>
      </c>
      <c r="B21438" t="s">
        <v>48921</v>
      </c>
      <c r="C21438" s="354" t="s">
        <v>470</v>
      </c>
      <c r="D21438" s="355">
        <v>908.23</v>
      </c>
    </row>
    <row r="21439" spans="1:4">
      <c r="A21439" s="354" t="s">
        <v>48923</v>
      </c>
      <c r="B21439" t="s">
        <v>48924</v>
      </c>
      <c r="C21439" s="354" t="s">
        <v>470</v>
      </c>
      <c r="D21439" s="355">
        <v>107.47</v>
      </c>
    </row>
    <row r="21440" spans="1:4">
      <c r="A21440" s="354" t="s">
        <v>48925</v>
      </c>
      <c r="B21440" t="s">
        <v>48924</v>
      </c>
      <c r="C21440" s="354" t="s">
        <v>470</v>
      </c>
      <c r="D21440" s="355">
        <v>93.13</v>
      </c>
    </row>
    <row r="21441" spans="1:4">
      <c r="A21441" s="354" t="s">
        <v>48926</v>
      </c>
      <c r="B21441" t="s">
        <v>48927</v>
      </c>
      <c r="C21441" s="354" t="s">
        <v>470</v>
      </c>
      <c r="D21441" s="355">
        <v>17.91</v>
      </c>
    </row>
    <row r="21442" spans="1:4">
      <c r="A21442" s="354" t="s">
        <v>48928</v>
      </c>
      <c r="B21442" t="s">
        <v>48927</v>
      </c>
      <c r="C21442" s="354" t="s">
        <v>470</v>
      </c>
      <c r="D21442" s="355">
        <v>15.52</v>
      </c>
    </row>
    <row r="21443" spans="1:4">
      <c r="A21443" s="354" t="s">
        <v>48929</v>
      </c>
      <c r="B21443" t="e">
        <v>#NAME?</v>
      </c>
      <c r="C21443" s="354" t="s">
        <v>470</v>
      </c>
      <c r="D21443" s="355">
        <v>684.95</v>
      </c>
    </row>
    <row r="21444" spans="1:4">
      <c r="A21444" s="354" t="s">
        <v>48930</v>
      </c>
      <c r="B21444" t="e">
        <v>#NAME?</v>
      </c>
      <c r="C21444" s="354" t="s">
        <v>470</v>
      </c>
      <c r="D21444" s="355">
        <v>684.95</v>
      </c>
    </row>
    <row r="21445" spans="1:4">
      <c r="A21445" s="354" t="s">
        <v>48931</v>
      </c>
      <c r="B21445" t="s">
        <v>48932</v>
      </c>
      <c r="C21445" s="354" t="s">
        <v>470</v>
      </c>
      <c r="D21445" s="355">
        <v>130</v>
      </c>
    </row>
    <row r="21446" spans="1:4">
      <c r="A21446" s="354" t="s">
        <v>48933</v>
      </c>
      <c r="B21446" t="s">
        <v>48932</v>
      </c>
      <c r="C21446" s="354" t="s">
        <v>470</v>
      </c>
      <c r="D21446" s="355">
        <v>130</v>
      </c>
    </row>
    <row r="21447" spans="1:4">
      <c r="A21447" s="354" t="s">
        <v>48934</v>
      </c>
      <c r="B21447" t="s">
        <v>48935</v>
      </c>
      <c r="C21447" s="354" t="s">
        <v>470</v>
      </c>
      <c r="D21447" s="355">
        <v>289</v>
      </c>
    </row>
    <row r="21448" spans="1:4">
      <c r="A21448" s="354" t="s">
        <v>48936</v>
      </c>
      <c r="B21448" t="s">
        <v>48935</v>
      </c>
      <c r="C21448" s="354" t="s">
        <v>470</v>
      </c>
      <c r="D21448" s="355">
        <v>289</v>
      </c>
    </row>
    <row r="21449" spans="1:4">
      <c r="A21449" s="354" t="s">
        <v>48937</v>
      </c>
      <c r="B21449" t="s">
        <v>48938</v>
      </c>
      <c r="C21449" s="354" t="s">
        <v>470</v>
      </c>
      <c r="D21449" s="355">
        <v>510</v>
      </c>
    </row>
    <row r="21450" spans="1:4">
      <c r="A21450" s="354" t="s">
        <v>48939</v>
      </c>
      <c r="B21450" t="s">
        <v>48938</v>
      </c>
      <c r="C21450" s="354" t="s">
        <v>470</v>
      </c>
      <c r="D21450" s="355">
        <v>510</v>
      </c>
    </row>
    <row r="21451" spans="1:4">
      <c r="A21451" s="354" t="s">
        <v>48940</v>
      </c>
      <c r="B21451" t="s">
        <v>48941</v>
      </c>
      <c r="C21451" s="354" t="s">
        <v>470</v>
      </c>
      <c r="D21451" s="355">
        <v>22.6</v>
      </c>
    </row>
    <row r="21452" spans="1:4">
      <c r="A21452" s="354" t="s">
        <v>48942</v>
      </c>
      <c r="B21452" t="s">
        <v>48941</v>
      </c>
      <c r="C21452" s="354" t="s">
        <v>470</v>
      </c>
      <c r="D21452" s="355">
        <v>22.6</v>
      </c>
    </row>
    <row r="21453" spans="1:4">
      <c r="A21453" s="354" t="s">
        <v>48943</v>
      </c>
      <c r="B21453" t="s">
        <v>48944</v>
      </c>
      <c r="C21453" s="354" t="s">
        <v>47</v>
      </c>
      <c r="D21453" s="355">
        <v>32.32</v>
      </c>
    </row>
    <row r="21454" spans="1:4">
      <c r="A21454" s="354" t="s">
        <v>48945</v>
      </c>
      <c r="B21454" t="s">
        <v>48944</v>
      </c>
      <c r="C21454" s="354" t="s">
        <v>47</v>
      </c>
      <c r="D21454" s="355">
        <v>32.32</v>
      </c>
    </row>
    <row r="21455" spans="1:4">
      <c r="A21455" s="354" t="s">
        <v>48946</v>
      </c>
      <c r="B21455" t="s">
        <v>48947</v>
      </c>
      <c r="C21455" s="354" t="s">
        <v>47</v>
      </c>
      <c r="D21455" s="355">
        <v>74.459999999999994</v>
      </c>
    </row>
    <row r="21456" spans="1:4">
      <c r="A21456" s="354" t="s">
        <v>48948</v>
      </c>
      <c r="B21456" t="s">
        <v>48947</v>
      </c>
      <c r="C21456" s="354" t="s">
        <v>47</v>
      </c>
      <c r="D21456" s="355">
        <v>74.459999999999994</v>
      </c>
    </row>
    <row r="21457" spans="1:4">
      <c r="A21457" s="354" t="s">
        <v>48949</v>
      </c>
      <c r="B21457" t="s">
        <v>48950</v>
      </c>
      <c r="C21457" s="354" t="s">
        <v>47</v>
      </c>
      <c r="D21457" s="355">
        <v>93.22</v>
      </c>
    </row>
    <row r="21458" spans="1:4">
      <c r="A21458" s="354" t="s">
        <v>48951</v>
      </c>
      <c r="B21458" t="s">
        <v>48950</v>
      </c>
      <c r="C21458" s="354" t="s">
        <v>47</v>
      </c>
      <c r="D21458" s="355">
        <v>93.22</v>
      </c>
    </row>
    <row r="21459" spans="1:4">
      <c r="A21459" s="354" t="s">
        <v>48952</v>
      </c>
      <c r="B21459" t="s">
        <v>48953</v>
      </c>
      <c r="C21459" s="354" t="s">
        <v>47</v>
      </c>
      <c r="D21459" s="355">
        <v>131.06</v>
      </c>
    </row>
    <row r="21460" spans="1:4">
      <c r="A21460" s="354" t="s">
        <v>48954</v>
      </c>
      <c r="B21460" t="s">
        <v>48953</v>
      </c>
      <c r="C21460" s="354" t="s">
        <v>47</v>
      </c>
      <c r="D21460" s="355">
        <v>131.06</v>
      </c>
    </row>
    <row r="21461" spans="1:4">
      <c r="A21461" s="354" t="s">
        <v>48955</v>
      </c>
      <c r="B21461" t="s">
        <v>48956</v>
      </c>
      <c r="C21461" s="354" t="s">
        <v>470</v>
      </c>
      <c r="D21461" s="355">
        <v>5.46</v>
      </c>
    </row>
    <row r="21462" spans="1:4">
      <c r="A21462" s="354" t="s">
        <v>48957</v>
      </c>
      <c r="B21462" t="s">
        <v>48956</v>
      </c>
      <c r="C21462" s="354" t="s">
        <v>470</v>
      </c>
      <c r="D21462" s="355">
        <v>5.46</v>
      </c>
    </row>
    <row r="21463" spans="1:4">
      <c r="A21463" s="354" t="s">
        <v>48958</v>
      </c>
      <c r="B21463" t="s">
        <v>48959</v>
      </c>
      <c r="C21463" s="354" t="s">
        <v>470</v>
      </c>
      <c r="D21463" s="355">
        <v>32.85</v>
      </c>
    </row>
    <row r="21464" spans="1:4">
      <c r="A21464" s="354" t="s">
        <v>48960</v>
      </c>
      <c r="B21464" t="s">
        <v>48959</v>
      </c>
      <c r="C21464" s="354" t="s">
        <v>470</v>
      </c>
      <c r="D21464" s="355">
        <v>32.85</v>
      </c>
    </row>
    <row r="21465" spans="1:4">
      <c r="A21465" s="354" t="s">
        <v>48961</v>
      </c>
      <c r="B21465" t="s">
        <v>48962</v>
      </c>
      <c r="C21465" s="354" t="s">
        <v>470</v>
      </c>
      <c r="D21465" s="355">
        <v>82.89</v>
      </c>
    </row>
    <row r="21466" spans="1:4">
      <c r="A21466" s="354" t="s">
        <v>48963</v>
      </c>
      <c r="B21466" t="s">
        <v>48962</v>
      </c>
      <c r="C21466" s="354" t="s">
        <v>470</v>
      </c>
      <c r="D21466" s="355">
        <v>82.89</v>
      </c>
    </row>
    <row r="21467" spans="1:4">
      <c r="A21467" s="354" t="s">
        <v>48964</v>
      </c>
      <c r="B21467" t="s">
        <v>48965</v>
      </c>
      <c r="C21467" s="354" t="s">
        <v>470</v>
      </c>
      <c r="D21467" s="355">
        <v>2.16</v>
      </c>
    </row>
    <row r="21468" spans="1:4">
      <c r="A21468" s="354" t="s">
        <v>48966</v>
      </c>
      <c r="B21468" t="s">
        <v>48965</v>
      </c>
      <c r="C21468" s="354" t="s">
        <v>470</v>
      </c>
      <c r="D21468" s="355">
        <v>2.16</v>
      </c>
    </row>
    <row r="21469" spans="1:4">
      <c r="A21469" s="354" t="s">
        <v>48967</v>
      </c>
      <c r="B21469" t="s">
        <v>48968</v>
      </c>
      <c r="C21469" s="354" t="s">
        <v>470</v>
      </c>
      <c r="D21469" s="355">
        <v>4.38</v>
      </c>
    </row>
    <row r="21470" spans="1:4">
      <c r="A21470" s="354" t="s">
        <v>48969</v>
      </c>
      <c r="B21470" t="s">
        <v>48968</v>
      </c>
      <c r="C21470" s="354" t="s">
        <v>470</v>
      </c>
      <c r="D21470" s="355">
        <v>4.38</v>
      </c>
    </row>
    <row r="21471" spans="1:4">
      <c r="A21471" s="354" t="s">
        <v>48970</v>
      </c>
      <c r="B21471" t="s">
        <v>48971</v>
      </c>
      <c r="C21471" s="354" t="s">
        <v>470</v>
      </c>
      <c r="D21471" s="355">
        <v>7.24</v>
      </c>
    </row>
    <row r="21472" spans="1:4">
      <c r="A21472" s="354" t="s">
        <v>48972</v>
      </c>
      <c r="B21472" t="s">
        <v>48971</v>
      </c>
      <c r="C21472" s="354" t="s">
        <v>470</v>
      </c>
      <c r="D21472" s="355">
        <v>7.24</v>
      </c>
    </row>
    <row r="21473" spans="1:4">
      <c r="A21473" s="354" t="s">
        <v>48973</v>
      </c>
      <c r="B21473" t="s">
        <v>48974</v>
      </c>
      <c r="C21473" s="354" t="s">
        <v>470</v>
      </c>
      <c r="D21473" s="355">
        <v>17.52</v>
      </c>
    </row>
    <row r="21474" spans="1:4">
      <c r="A21474" s="354" t="s">
        <v>48975</v>
      </c>
      <c r="B21474" t="s">
        <v>48974</v>
      </c>
      <c r="C21474" s="354" t="s">
        <v>470</v>
      </c>
      <c r="D21474" s="355">
        <v>17.52</v>
      </c>
    </row>
    <row r="21475" spans="1:4">
      <c r="A21475" s="354" t="s">
        <v>48976</v>
      </c>
      <c r="B21475" t="s">
        <v>48977</v>
      </c>
      <c r="C21475" s="354" t="s">
        <v>47</v>
      </c>
      <c r="D21475" s="355">
        <v>2.48</v>
      </c>
    </row>
    <row r="21476" spans="1:4">
      <c r="A21476" s="354" t="s">
        <v>48978</v>
      </c>
      <c r="B21476" t="s">
        <v>48977</v>
      </c>
      <c r="C21476" s="354" t="s">
        <v>47</v>
      </c>
      <c r="D21476" s="355">
        <v>2.48</v>
      </c>
    </row>
    <row r="21477" spans="1:4">
      <c r="A21477" s="354" t="s">
        <v>48979</v>
      </c>
      <c r="B21477" t="s">
        <v>48980</v>
      </c>
      <c r="C21477" s="354" t="s">
        <v>47</v>
      </c>
      <c r="D21477" s="355">
        <v>5.21</v>
      </c>
    </row>
    <row r="21478" spans="1:4">
      <c r="A21478" s="354" t="s">
        <v>48981</v>
      </c>
      <c r="B21478" t="s">
        <v>48980</v>
      </c>
      <c r="C21478" s="354" t="s">
        <v>47</v>
      </c>
      <c r="D21478" s="355">
        <v>5.21</v>
      </c>
    </row>
    <row r="21479" spans="1:4">
      <c r="A21479" s="354" t="s">
        <v>48982</v>
      </c>
      <c r="B21479" t="s">
        <v>48983</v>
      </c>
      <c r="C21479" s="354" t="s">
        <v>47</v>
      </c>
      <c r="D21479" s="355">
        <v>14.47</v>
      </c>
    </row>
    <row r="21480" spans="1:4">
      <c r="A21480" s="354" t="s">
        <v>48984</v>
      </c>
      <c r="B21480" t="s">
        <v>48983</v>
      </c>
      <c r="C21480" s="354" t="s">
        <v>47</v>
      </c>
      <c r="D21480" s="355">
        <v>14.47</v>
      </c>
    </row>
    <row r="21481" spans="1:4">
      <c r="A21481" s="354" t="s">
        <v>48985</v>
      </c>
      <c r="B21481" t="s">
        <v>48986</v>
      </c>
      <c r="C21481" s="354" t="s">
        <v>470</v>
      </c>
      <c r="D21481" s="355">
        <v>1.91</v>
      </c>
    </row>
    <row r="21482" spans="1:4">
      <c r="A21482" s="354" t="s">
        <v>48987</v>
      </c>
      <c r="B21482" t="s">
        <v>48986</v>
      </c>
      <c r="C21482" s="354" t="s">
        <v>470</v>
      </c>
      <c r="D21482" s="355">
        <v>1.91</v>
      </c>
    </row>
    <row r="21483" spans="1:4">
      <c r="A21483" s="354" t="s">
        <v>48988</v>
      </c>
      <c r="B21483" t="s">
        <v>48989</v>
      </c>
      <c r="C21483" s="354" t="s">
        <v>470</v>
      </c>
      <c r="D21483" s="355">
        <v>4.05</v>
      </c>
    </row>
    <row r="21484" spans="1:4">
      <c r="A21484" s="354" t="s">
        <v>48990</v>
      </c>
      <c r="B21484" t="s">
        <v>48989</v>
      </c>
      <c r="C21484" s="354" t="s">
        <v>470</v>
      </c>
      <c r="D21484" s="355">
        <v>4.05</v>
      </c>
    </row>
    <row r="21485" spans="1:4">
      <c r="A21485" s="354" t="s">
        <v>48991</v>
      </c>
      <c r="B21485" t="s">
        <v>48992</v>
      </c>
      <c r="C21485" s="354" t="s">
        <v>470</v>
      </c>
      <c r="D21485" s="355">
        <v>8.81</v>
      </c>
    </row>
    <row r="21486" spans="1:4">
      <c r="A21486" s="354" t="s">
        <v>48993</v>
      </c>
      <c r="B21486" t="s">
        <v>48992</v>
      </c>
      <c r="C21486" s="354" t="s">
        <v>470</v>
      </c>
      <c r="D21486" s="355">
        <v>8.81</v>
      </c>
    </row>
    <row r="21487" spans="1:4">
      <c r="A21487" s="354" t="s">
        <v>48994</v>
      </c>
      <c r="B21487" t="s">
        <v>48995</v>
      </c>
      <c r="C21487" s="354" t="s">
        <v>470</v>
      </c>
      <c r="D21487" s="355">
        <v>22.04</v>
      </c>
    </row>
    <row r="21488" spans="1:4">
      <c r="A21488" s="354" t="s">
        <v>48996</v>
      </c>
      <c r="B21488" t="s">
        <v>48995</v>
      </c>
      <c r="C21488" s="354" t="s">
        <v>470</v>
      </c>
      <c r="D21488" s="355">
        <v>22.04</v>
      </c>
    </row>
    <row r="21489" spans="1:4">
      <c r="A21489" s="354" t="s">
        <v>48997</v>
      </c>
      <c r="B21489" t="s">
        <v>48998</v>
      </c>
      <c r="C21489" s="354" t="s">
        <v>470</v>
      </c>
      <c r="D21489" s="355">
        <v>0.83</v>
      </c>
    </row>
    <row r="21490" spans="1:4">
      <c r="A21490" s="354" t="s">
        <v>48999</v>
      </c>
      <c r="B21490" t="s">
        <v>48998</v>
      </c>
      <c r="C21490" s="354" t="s">
        <v>470</v>
      </c>
      <c r="D21490" s="355">
        <v>0.83</v>
      </c>
    </row>
    <row r="21491" spans="1:4">
      <c r="A21491" s="354" t="s">
        <v>49000</v>
      </c>
      <c r="B21491" t="s">
        <v>49001</v>
      </c>
      <c r="C21491" s="354" t="s">
        <v>470</v>
      </c>
      <c r="D21491" s="355">
        <v>1.44</v>
      </c>
    </row>
    <row r="21492" spans="1:4">
      <c r="A21492" s="354" t="s">
        <v>49002</v>
      </c>
      <c r="B21492" t="s">
        <v>49001</v>
      </c>
      <c r="C21492" s="354" t="s">
        <v>470</v>
      </c>
      <c r="D21492" s="355">
        <v>1.44</v>
      </c>
    </row>
    <row r="21493" spans="1:4">
      <c r="A21493" s="354" t="s">
        <v>49003</v>
      </c>
      <c r="B21493" t="s">
        <v>49004</v>
      </c>
      <c r="C21493" s="354" t="s">
        <v>470</v>
      </c>
      <c r="D21493" s="355">
        <v>2.2200000000000002</v>
      </c>
    </row>
    <row r="21494" spans="1:4">
      <c r="A21494" s="354" t="s">
        <v>49005</v>
      </c>
      <c r="B21494" t="s">
        <v>49004</v>
      </c>
      <c r="C21494" s="354" t="s">
        <v>470</v>
      </c>
      <c r="D21494" s="355">
        <v>2.2200000000000002</v>
      </c>
    </row>
    <row r="21495" spans="1:4">
      <c r="A21495" s="354" t="s">
        <v>49006</v>
      </c>
      <c r="B21495" t="s">
        <v>49007</v>
      </c>
      <c r="C21495" s="354" t="s">
        <v>470</v>
      </c>
      <c r="D21495" s="355">
        <v>11</v>
      </c>
    </row>
    <row r="21496" spans="1:4">
      <c r="A21496" s="354" t="s">
        <v>49008</v>
      </c>
      <c r="B21496" t="s">
        <v>49007</v>
      </c>
      <c r="C21496" s="354" t="s">
        <v>470</v>
      </c>
      <c r="D21496" s="355">
        <v>11</v>
      </c>
    </row>
    <row r="21497" spans="1:4">
      <c r="A21497" s="354" t="s">
        <v>49009</v>
      </c>
      <c r="B21497" t="s">
        <v>49010</v>
      </c>
      <c r="C21497" s="354" t="s">
        <v>47</v>
      </c>
      <c r="D21497" s="355">
        <v>17.079999999999998</v>
      </c>
    </row>
    <row r="21498" spans="1:4">
      <c r="A21498" s="354" t="s">
        <v>49011</v>
      </c>
      <c r="B21498" t="s">
        <v>49010</v>
      </c>
      <c r="C21498" s="354" t="s">
        <v>47</v>
      </c>
      <c r="D21498" s="355">
        <v>15.89</v>
      </c>
    </row>
    <row r="21499" spans="1:4">
      <c r="A21499" s="354" t="s">
        <v>49012</v>
      </c>
      <c r="B21499" t="s">
        <v>49013</v>
      </c>
      <c r="C21499" s="354" t="s">
        <v>470</v>
      </c>
      <c r="D21499" s="355">
        <v>23.13</v>
      </c>
    </row>
    <row r="21500" spans="1:4">
      <c r="A21500" s="354" t="s">
        <v>49014</v>
      </c>
      <c r="B21500" t="s">
        <v>49013</v>
      </c>
      <c r="C21500" s="354" t="s">
        <v>470</v>
      </c>
      <c r="D21500" s="355">
        <v>23.13</v>
      </c>
    </row>
    <row r="21501" spans="1:4">
      <c r="A21501" s="354" t="s">
        <v>49015</v>
      </c>
      <c r="B21501" t="s">
        <v>49016</v>
      </c>
      <c r="C21501" s="354" t="s">
        <v>470</v>
      </c>
      <c r="D21501" s="355">
        <v>40.17</v>
      </c>
    </row>
    <row r="21502" spans="1:4">
      <c r="A21502" s="354" t="s">
        <v>49017</v>
      </c>
      <c r="B21502" t="s">
        <v>49016</v>
      </c>
      <c r="C21502" s="354" t="s">
        <v>470</v>
      </c>
      <c r="D21502" s="355">
        <v>40.17</v>
      </c>
    </row>
    <row r="21503" spans="1:4">
      <c r="A21503" s="354" t="s">
        <v>49018</v>
      </c>
      <c r="B21503" t="s">
        <v>49019</v>
      </c>
      <c r="C21503" s="354" t="s">
        <v>470</v>
      </c>
      <c r="D21503" s="355">
        <v>182.92</v>
      </c>
    </row>
    <row r="21504" spans="1:4">
      <c r="A21504" s="354" t="s">
        <v>49020</v>
      </c>
      <c r="B21504" t="s">
        <v>49019</v>
      </c>
      <c r="C21504" s="354" t="s">
        <v>470</v>
      </c>
      <c r="D21504" s="355">
        <v>182.92</v>
      </c>
    </row>
    <row r="21505" spans="1:4">
      <c r="A21505" s="354" t="s">
        <v>49021</v>
      </c>
      <c r="B21505" t="s">
        <v>49022</v>
      </c>
      <c r="C21505" s="354" t="s">
        <v>46</v>
      </c>
      <c r="D21505" s="355">
        <v>14.92</v>
      </c>
    </row>
    <row r="21506" spans="1:4">
      <c r="A21506" s="354" t="s">
        <v>49023</v>
      </c>
      <c r="B21506" t="s">
        <v>49022</v>
      </c>
      <c r="C21506" s="354" t="s">
        <v>46</v>
      </c>
      <c r="D21506" s="355">
        <v>14.92</v>
      </c>
    </row>
    <row r="21507" spans="1:4">
      <c r="A21507" s="354" t="s">
        <v>49024</v>
      </c>
      <c r="B21507" t="s">
        <v>49025</v>
      </c>
      <c r="C21507" s="354" t="s">
        <v>470</v>
      </c>
      <c r="D21507" s="355">
        <v>125.38</v>
      </c>
    </row>
    <row r="21508" spans="1:4">
      <c r="A21508" s="354" t="s">
        <v>49026</v>
      </c>
      <c r="B21508" t="s">
        <v>49025</v>
      </c>
      <c r="C21508" s="354" t="s">
        <v>470</v>
      </c>
      <c r="D21508" s="355">
        <v>108.65</v>
      </c>
    </row>
    <row r="21509" spans="1:4">
      <c r="A21509" s="354" t="s">
        <v>49027</v>
      </c>
      <c r="B21509" t="s">
        <v>49028</v>
      </c>
      <c r="C21509" s="354" t="s">
        <v>470</v>
      </c>
      <c r="D21509" s="355">
        <v>2850</v>
      </c>
    </row>
    <row r="21510" spans="1:4">
      <c r="A21510" s="354" t="s">
        <v>49029</v>
      </c>
      <c r="B21510" t="s">
        <v>49028</v>
      </c>
      <c r="C21510" s="354" t="s">
        <v>470</v>
      </c>
      <c r="D21510" s="355">
        <v>2850</v>
      </c>
    </row>
    <row r="21511" spans="1:4">
      <c r="A21511" s="354" t="s">
        <v>49030</v>
      </c>
      <c r="B21511" t="s">
        <v>49031</v>
      </c>
      <c r="C21511" s="354" t="s">
        <v>470</v>
      </c>
      <c r="D21511" s="355">
        <v>3561.45</v>
      </c>
    </row>
    <row r="21512" spans="1:4">
      <c r="A21512" s="354" t="s">
        <v>49032</v>
      </c>
      <c r="B21512" t="s">
        <v>49031</v>
      </c>
      <c r="C21512" s="354" t="s">
        <v>470</v>
      </c>
      <c r="D21512" s="355">
        <v>3561.45</v>
      </c>
    </row>
    <row r="21513" spans="1:4">
      <c r="A21513" s="354" t="s">
        <v>49033</v>
      </c>
      <c r="B21513" t="s">
        <v>49034</v>
      </c>
      <c r="C21513" s="354" t="s">
        <v>470</v>
      </c>
      <c r="D21513" s="355">
        <v>95.79</v>
      </c>
    </row>
    <row r="21514" spans="1:4">
      <c r="A21514" s="354" t="s">
        <v>49035</v>
      </c>
      <c r="B21514" t="s">
        <v>49034</v>
      </c>
      <c r="C21514" s="354" t="s">
        <v>470</v>
      </c>
      <c r="D21514" s="355">
        <v>95.79</v>
      </c>
    </row>
    <row r="21515" spans="1:4">
      <c r="A21515" s="354" t="s">
        <v>49036</v>
      </c>
      <c r="B21515" t="s">
        <v>49037</v>
      </c>
      <c r="C21515" s="354" t="s">
        <v>470</v>
      </c>
      <c r="D21515" s="355">
        <v>24.62</v>
      </c>
    </row>
    <row r="21516" spans="1:4">
      <c r="A21516" s="354" t="s">
        <v>49038</v>
      </c>
      <c r="B21516" t="s">
        <v>49037</v>
      </c>
      <c r="C21516" s="354" t="s">
        <v>470</v>
      </c>
      <c r="D21516" s="355">
        <v>24.62</v>
      </c>
    </row>
    <row r="21517" spans="1:4">
      <c r="A21517" s="354" t="s">
        <v>49039</v>
      </c>
      <c r="B21517" t="s">
        <v>49040</v>
      </c>
      <c r="C21517" s="354" t="s">
        <v>470</v>
      </c>
      <c r="D21517" s="355">
        <v>24.72</v>
      </c>
    </row>
    <row r="21518" spans="1:4">
      <c r="A21518" s="354" t="s">
        <v>49041</v>
      </c>
      <c r="B21518" t="s">
        <v>49040</v>
      </c>
      <c r="C21518" s="354" t="s">
        <v>470</v>
      </c>
      <c r="D21518" s="355">
        <v>24.72</v>
      </c>
    </row>
    <row r="21519" spans="1:4">
      <c r="A21519" s="354" t="s">
        <v>49042</v>
      </c>
      <c r="B21519" t="s">
        <v>49043</v>
      </c>
      <c r="C21519" s="354" t="s">
        <v>470</v>
      </c>
      <c r="D21519" s="355">
        <v>49.65</v>
      </c>
    </row>
    <row r="21520" spans="1:4">
      <c r="A21520" s="354" t="s">
        <v>49044</v>
      </c>
      <c r="B21520" t="s">
        <v>49043</v>
      </c>
      <c r="C21520" s="354" t="s">
        <v>470</v>
      </c>
      <c r="D21520" s="355">
        <v>49.65</v>
      </c>
    </row>
    <row r="21521" spans="1:4">
      <c r="A21521" s="354" t="s">
        <v>49045</v>
      </c>
      <c r="B21521" t="s">
        <v>49046</v>
      </c>
      <c r="C21521" s="354" t="s">
        <v>470</v>
      </c>
      <c r="D21521" s="355">
        <v>53</v>
      </c>
    </row>
    <row r="21522" spans="1:4">
      <c r="A21522" s="354" t="s">
        <v>49047</v>
      </c>
      <c r="B21522" t="s">
        <v>49046</v>
      </c>
      <c r="C21522" s="354" t="s">
        <v>470</v>
      </c>
      <c r="D21522" s="355">
        <v>53</v>
      </c>
    </row>
    <row r="21523" spans="1:4">
      <c r="A21523" s="354" t="s">
        <v>49048</v>
      </c>
      <c r="B21523" t="s">
        <v>49049</v>
      </c>
      <c r="C21523" s="354" t="s">
        <v>470</v>
      </c>
      <c r="D21523" s="355">
        <v>53.47</v>
      </c>
    </row>
    <row r="21524" spans="1:4">
      <c r="A21524" s="354" t="s">
        <v>49050</v>
      </c>
      <c r="B21524" t="s">
        <v>49049</v>
      </c>
      <c r="C21524" s="354" t="s">
        <v>470</v>
      </c>
      <c r="D21524" s="355">
        <v>53.47</v>
      </c>
    </row>
    <row r="21525" spans="1:4">
      <c r="A21525" s="354" t="s">
        <v>49051</v>
      </c>
      <c r="B21525" t="s">
        <v>49052</v>
      </c>
      <c r="C21525" s="354" t="s">
        <v>470</v>
      </c>
      <c r="D21525" s="355">
        <v>39.880000000000003</v>
      </c>
    </row>
    <row r="21526" spans="1:4">
      <c r="A21526" s="354" t="s">
        <v>49053</v>
      </c>
      <c r="B21526" t="s">
        <v>49052</v>
      </c>
      <c r="C21526" s="354" t="s">
        <v>470</v>
      </c>
      <c r="D21526" s="355">
        <v>39.880000000000003</v>
      </c>
    </row>
    <row r="21527" spans="1:4">
      <c r="A21527" s="354" t="s">
        <v>49054</v>
      </c>
      <c r="B21527" t="s">
        <v>49055</v>
      </c>
      <c r="C21527" s="354" t="s">
        <v>470</v>
      </c>
      <c r="D21527" s="355">
        <v>28.25</v>
      </c>
    </row>
    <row r="21528" spans="1:4">
      <c r="A21528" s="354" t="s">
        <v>49056</v>
      </c>
      <c r="B21528" t="s">
        <v>49055</v>
      </c>
      <c r="C21528" s="354" t="s">
        <v>470</v>
      </c>
      <c r="D21528" s="355">
        <v>28.25</v>
      </c>
    </row>
    <row r="21529" spans="1:4">
      <c r="A21529" s="354" t="s">
        <v>49057</v>
      </c>
      <c r="B21529" t="s">
        <v>49058</v>
      </c>
      <c r="C21529" s="354" t="s">
        <v>470</v>
      </c>
      <c r="D21529" s="355">
        <v>50.98</v>
      </c>
    </row>
    <row r="21530" spans="1:4">
      <c r="A21530" s="354" t="s">
        <v>49059</v>
      </c>
      <c r="B21530" t="s">
        <v>49058</v>
      </c>
      <c r="C21530" s="354" t="s">
        <v>470</v>
      </c>
      <c r="D21530" s="355">
        <v>50.98</v>
      </c>
    </row>
    <row r="21531" spans="1:4">
      <c r="A21531" s="354" t="s">
        <v>49060</v>
      </c>
      <c r="B21531" t="s">
        <v>49061</v>
      </c>
      <c r="C21531" s="354" t="s">
        <v>470</v>
      </c>
      <c r="D21531" s="355">
        <v>25.87</v>
      </c>
    </row>
    <row r="21532" spans="1:4">
      <c r="A21532" s="354" t="s">
        <v>49062</v>
      </c>
      <c r="B21532" t="s">
        <v>49061</v>
      </c>
      <c r="C21532" s="354" t="s">
        <v>470</v>
      </c>
      <c r="D21532" s="355">
        <v>25.87</v>
      </c>
    </row>
    <row r="21533" spans="1:4">
      <c r="A21533" s="354" t="s">
        <v>49063</v>
      </c>
      <c r="B21533" t="s">
        <v>49064</v>
      </c>
      <c r="C21533" s="354" t="s">
        <v>470</v>
      </c>
      <c r="D21533" s="355">
        <v>38.380000000000003</v>
      </c>
    </row>
    <row r="21534" spans="1:4">
      <c r="A21534" s="354" t="s">
        <v>49065</v>
      </c>
      <c r="B21534" t="s">
        <v>49064</v>
      </c>
      <c r="C21534" s="354" t="s">
        <v>470</v>
      </c>
      <c r="D21534" s="355">
        <v>38.380000000000003</v>
      </c>
    </row>
    <row r="21535" spans="1:4">
      <c r="A21535" s="354" t="s">
        <v>49066</v>
      </c>
      <c r="B21535" t="s">
        <v>49067</v>
      </c>
      <c r="C21535" s="354" t="s">
        <v>470</v>
      </c>
      <c r="D21535" s="355">
        <v>24.18</v>
      </c>
    </row>
    <row r="21536" spans="1:4">
      <c r="A21536" s="354" t="s">
        <v>49068</v>
      </c>
      <c r="B21536" t="s">
        <v>49067</v>
      </c>
      <c r="C21536" s="354" t="s">
        <v>470</v>
      </c>
      <c r="D21536" s="355">
        <v>24.18</v>
      </c>
    </row>
    <row r="21537" spans="1:4">
      <c r="A21537" s="354" t="s">
        <v>49069</v>
      </c>
      <c r="B21537" t="s">
        <v>49070</v>
      </c>
      <c r="C21537" s="354" t="s">
        <v>470</v>
      </c>
      <c r="D21537" s="355">
        <v>38.24</v>
      </c>
    </row>
    <row r="21538" spans="1:4">
      <c r="A21538" s="354" t="s">
        <v>49071</v>
      </c>
      <c r="B21538" t="s">
        <v>49070</v>
      </c>
      <c r="C21538" s="354" t="s">
        <v>470</v>
      </c>
      <c r="D21538" s="355">
        <v>38.24</v>
      </c>
    </row>
    <row r="21539" spans="1:4">
      <c r="A21539" s="354" t="s">
        <v>49072</v>
      </c>
      <c r="B21539" t="s">
        <v>49073</v>
      </c>
      <c r="C21539" s="354" t="s">
        <v>470</v>
      </c>
      <c r="D21539" s="355">
        <v>40.49</v>
      </c>
    </row>
    <row r="21540" spans="1:4">
      <c r="A21540" s="354" t="s">
        <v>49074</v>
      </c>
      <c r="B21540" t="s">
        <v>49073</v>
      </c>
      <c r="C21540" s="354" t="s">
        <v>470</v>
      </c>
      <c r="D21540" s="355">
        <v>40.49</v>
      </c>
    </row>
    <row r="21541" spans="1:4">
      <c r="A21541" s="354" t="s">
        <v>49075</v>
      </c>
      <c r="B21541" t="s">
        <v>49076</v>
      </c>
      <c r="C21541" s="354" t="s">
        <v>470</v>
      </c>
      <c r="D21541" s="355">
        <v>35.94</v>
      </c>
    </row>
    <row r="21542" spans="1:4">
      <c r="A21542" s="354" t="s">
        <v>49077</v>
      </c>
      <c r="B21542" t="s">
        <v>49076</v>
      </c>
      <c r="C21542" s="354" t="s">
        <v>470</v>
      </c>
      <c r="D21542" s="355">
        <v>35.94</v>
      </c>
    </row>
    <row r="21543" spans="1:4">
      <c r="A21543" s="354" t="s">
        <v>49078</v>
      </c>
      <c r="B21543" t="s">
        <v>49079</v>
      </c>
      <c r="C21543" s="354" t="s">
        <v>470</v>
      </c>
      <c r="D21543" s="355">
        <v>79.31</v>
      </c>
    </row>
    <row r="21544" spans="1:4">
      <c r="A21544" s="354" t="s">
        <v>49080</v>
      </c>
      <c r="B21544" t="s">
        <v>49079</v>
      </c>
      <c r="C21544" s="354" t="s">
        <v>470</v>
      </c>
      <c r="D21544" s="355">
        <v>79.31</v>
      </c>
    </row>
    <row r="21545" spans="1:4">
      <c r="A21545" s="354" t="s">
        <v>49081</v>
      </c>
      <c r="B21545" t="s">
        <v>49082</v>
      </c>
      <c r="C21545" s="354" t="s">
        <v>470</v>
      </c>
      <c r="D21545" s="355">
        <v>76.22</v>
      </c>
    </row>
    <row r="21546" spans="1:4">
      <c r="A21546" s="354" t="s">
        <v>49083</v>
      </c>
      <c r="B21546" t="s">
        <v>49082</v>
      </c>
      <c r="C21546" s="354" t="s">
        <v>470</v>
      </c>
      <c r="D21546" s="355">
        <v>76.22</v>
      </c>
    </row>
    <row r="21547" spans="1:4">
      <c r="A21547" s="354" t="s">
        <v>49084</v>
      </c>
      <c r="B21547" t="s">
        <v>49085</v>
      </c>
      <c r="C21547" s="354" t="s">
        <v>470</v>
      </c>
      <c r="D21547" s="355">
        <v>98.82</v>
      </c>
    </row>
    <row r="21548" spans="1:4">
      <c r="A21548" s="354" t="s">
        <v>49086</v>
      </c>
      <c r="B21548" t="s">
        <v>49085</v>
      </c>
      <c r="C21548" s="354" t="s">
        <v>470</v>
      </c>
      <c r="D21548" s="355">
        <v>98.82</v>
      </c>
    </row>
    <row r="21549" spans="1:4">
      <c r="A21549" s="354" t="s">
        <v>49087</v>
      </c>
      <c r="B21549" t="s">
        <v>49088</v>
      </c>
      <c r="C21549" s="354" t="s">
        <v>470</v>
      </c>
      <c r="D21549" s="355">
        <v>130.30000000000001</v>
      </c>
    </row>
    <row r="21550" spans="1:4">
      <c r="A21550" s="354" t="s">
        <v>49089</v>
      </c>
      <c r="B21550" t="s">
        <v>49088</v>
      </c>
      <c r="C21550" s="354" t="s">
        <v>470</v>
      </c>
      <c r="D21550" s="355">
        <v>130.30000000000001</v>
      </c>
    </row>
    <row r="21551" spans="1:4">
      <c r="A21551" s="354" t="s">
        <v>49090</v>
      </c>
      <c r="B21551" t="s">
        <v>49091</v>
      </c>
      <c r="C21551" s="354" t="s">
        <v>470</v>
      </c>
      <c r="D21551" s="355">
        <v>133.9</v>
      </c>
    </row>
    <row r="21552" spans="1:4">
      <c r="A21552" s="354" t="s">
        <v>49092</v>
      </c>
      <c r="B21552" t="s">
        <v>49091</v>
      </c>
      <c r="C21552" s="354" t="s">
        <v>470</v>
      </c>
      <c r="D21552" s="355">
        <v>133.9</v>
      </c>
    </row>
    <row r="21553" spans="1:4">
      <c r="A21553" s="354" t="s">
        <v>49093</v>
      </c>
      <c r="B21553" t="s">
        <v>49094</v>
      </c>
      <c r="C21553" s="354" t="s">
        <v>470</v>
      </c>
      <c r="D21553" s="355">
        <v>59.75</v>
      </c>
    </row>
    <row r="21554" spans="1:4">
      <c r="A21554" s="354" t="s">
        <v>49095</v>
      </c>
      <c r="B21554" t="s">
        <v>49094</v>
      </c>
      <c r="C21554" s="354" t="s">
        <v>470</v>
      </c>
      <c r="D21554" s="355">
        <v>59.75</v>
      </c>
    </row>
    <row r="21555" spans="1:4">
      <c r="A21555" s="354" t="s">
        <v>49096</v>
      </c>
      <c r="B21555" t="s">
        <v>49097</v>
      </c>
      <c r="C21555" s="354" t="s">
        <v>470</v>
      </c>
      <c r="D21555" s="355">
        <v>84.44</v>
      </c>
    </row>
    <row r="21556" spans="1:4">
      <c r="A21556" s="354" t="s">
        <v>49098</v>
      </c>
      <c r="B21556" t="s">
        <v>49097</v>
      </c>
      <c r="C21556" s="354" t="s">
        <v>470</v>
      </c>
      <c r="D21556" s="355">
        <v>84.44</v>
      </c>
    </row>
    <row r="21557" spans="1:4">
      <c r="A21557" s="354" t="s">
        <v>49099</v>
      </c>
      <c r="B21557" t="s">
        <v>49100</v>
      </c>
      <c r="C21557" s="354" t="s">
        <v>470</v>
      </c>
      <c r="D21557" s="355">
        <v>99.57</v>
      </c>
    </row>
    <row r="21558" spans="1:4">
      <c r="A21558" s="354" t="s">
        <v>49101</v>
      </c>
      <c r="B21558" t="s">
        <v>49100</v>
      </c>
      <c r="C21558" s="354" t="s">
        <v>470</v>
      </c>
      <c r="D21558" s="355">
        <v>99.57</v>
      </c>
    </row>
    <row r="21559" spans="1:4">
      <c r="A21559" s="354" t="s">
        <v>49102</v>
      </c>
      <c r="B21559" t="s">
        <v>49103</v>
      </c>
      <c r="C21559" s="354" t="s">
        <v>470</v>
      </c>
      <c r="D21559" s="355">
        <v>147.29</v>
      </c>
    </row>
    <row r="21560" spans="1:4">
      <c r="A21560" s="354" t="s">
        <v>49104</v>
      </c>
      <c r="B21560" t="s">
        <v>49103</v>
      </c>
      <c r="C21560" s="354" t="s">
        <v>470</v>
      </c>
      <c r="D21560" s="355">
        <v>147.29</v>
      </c>
    </row>
    <row r="21561" spans="1:4">
      <c r="A21561" s="354" t="s">
        <v>49105</v>
      </c>
      <c r="B21561" t="s">
        <v>49106</v>
      </c>
      <c r="C21561" s="354" t="s">
        <v>470</v>
      </c>
      <c r="D21561" s="355">
        <v>67.98</v>
      </c>
    </row>
    <row r="21562" spans="1:4">
      <c r="A21562" s="354" t="s">
        <v>49107</v>
      </c>
      <c r="B21562" t="s">
        <v>49106</v>
      </c>
      <c r="C21562" s="354" t="s">
        <v>470</v>
      </c>
      <c r="D21562" s="355">
        <v>67.98</v>
      </c>
    </row>
    <row r="21563" spans="1:4">
      <c r="A21563" s="354" t="s">
        <v>49108</v>
      </c>
      <c r="B21563" t="s">
        <v>49109</v>
      </c>
      <c r="C21563" s="354" t="s">
        <v>470</v>
      </c>
      <c r="D21563" s="355">
        <v>81</v>
      </c>
    </row>
    <row r="21564" spans="1:4">
      <c r="A21564" s="354" t="s">
        <v>49110</v>
      </c>
      <c r="B21564" t="s">
        <v>49109</v>
      </c>
      <c r="C21564" s="354" t="s">
        <v>470</v>
      </c>
      <c r="D21564" s="355">
        <v>81</v>
      </c>
    </row>
    <row r="21565" spans="1:4">
      <c r="A21565" s="354" t="s">
        <v>49111</v>
      </c>
      <c r="B21565" t="s">
        <v>49112</v>
      </c>
      <c r="C21565" s="354" t="s">
        <v>470</v>
      </c>
      <c r="D21565" s="355">
        <v>85.39</v>
      </c>
    </row>
    <row r="21566" spans="1:4">
      <c r="A21566" s="354" t="s">
        <v>49113</v>
      </c>
      <c r="B21566" t="s">
        <v>49112</v>
      </c>
      <c r="C21566" s="354" t="s">
        <v>470</v>
      </c>
      <c r="D21566" s="355">
        <v>85.39</v>
      </c>
    </row>
    <row r="21567" spans="1:4">
      <c r="A21567" s="354" t="s">
        <v>49114</v>
      </c>
      <c r="B21567" t="s">
        <v>49115</v>
      </c>
      <c r="C21567" s="354" t="s">
        <v>470</v>
      </c>
      <c r="D21567" s="355">
        <v>130.30000000000001</v>
      </c>
    </row>
    <row r="21568" spans="1:4">
      <c r="A21568" s="354" t="s">
        <v>49116</v>
      </c>
      <c r="B21568" t="s">
        <v>49115</v>
      </c>
      <c r="C21568" s="354" t="s">
        <v>470</v>
      </c>
      <c r="D21568" s="355">
        <v>130.30000000000001</v>
      </c>
    </row>
    <row r="21569" spans="1:4">
      <c r="A21569" s="354" t="s">
        <v>49117</v>
      </c>
      <c r="B21569" t="s">
        <v>49118</v>
      </c>
      <c r="C21569" s="354" t="s">
        <v>470</v>
      </c>
      <c r="D21569" s="355">
        <v>147.29</v>
      </c>
    </row>
    <row r="21570" spans="1:4">
      <c r="A21570" s="354" t="s">
        <v>49119</v>
      </c>
      <c r="B21570" t="s">
        <v>49118</v>
      </c>
      <c r="C21570" s="354" t="s">
        <v>470</v>
      </c>
      <c r="D21570" s="355">
        <v>147.29</v>
      </c>
    </row>
    <row r="21571" spans="1:4">
      <c r="A21571" s="354" t="s">
        <v>49120</v>
      </c>
      <c r="B21571" t="s">
        <v>49121</v>
      </c>
      <c r="C21571" s="354" t="s">
        <v>470</v>
      </c>
      <c r="D21571" s="355">
        <v>53.22</v>
      </c>
    </row>
    <row r="21572" spans="1:4">
      <c r="A21572" s="354" t="s">
        <v>49122</v>
      </c>
      <c r="B21572" t="s">
        <v>49121</v>
      </c>
      <c r="C21572" s="354" t="s">
        <v>470</v>
      </c>
      <c r="D21572" s="355">
        <v>53.22</v>
      </c>
    </row>
    <row r="21573" spans="1:4">
      <c r="A21573" s="354" t="s">
        <v>49123</v>
      </c>
      <c r="B21573" t="s">
        <v>49124</v>
      </c>
      <c r="C21573" s="354" t="s">
        <v>470</v>
      </c>
      <c r="D21573" s="355">
        <v>85.24</v>
      </c>
    </row>
    <row r="21574" spans="1:4">
      <c r="A21574" s="354" t="s">
        <v>49125</v>
      </c>
      <c r="B21574" t="s">
        <v>49124</v>
      </c>
      <c r="C21574" s="354" t="s">
        <v>470</v>
      </c>
      <c r="D21574" s="355">
        <v>85.24</v>
      </c>
    </row>
    <row r="21575" spans="1:4">
      <c r="A21575" s="354" t="s">
        <v>49126</v>
      </c>
      <c r="B21575" t="s">
        <v>49127</v>
      </c>
      <c r="C21575" s="354" t="s">
        <v>470</v>
      </c>
      <c r="D21575" s="355">
        <v>99.57</v>
      </c>
    </row>
    <row r="21576" spans="1:4">
      <c r="A21576" s="354" t="s">
        <v>49128</v>
      </c>
      <c r="B21576" t="s">
        <v>49127</v>
      </c>
      <c r="C21576" s="354" t="s">
        <v>470</v>
      </c>
      <c r="D21576" s="355">
        <v>99.57</v>
      </c>
    </row>
    <row r="21577" spans="1:4">
      <c r="A21577" s="354" t="s">
        <v>49129</v>
      </c>
      <c r="B21577" t="s">
        <v>49130</v>
      </c>
      <c r="C21577" s="354" t="s">
        <v>470</v>
      </c>
      <c r="D21577" s="355">
        <v>147.29</v>
      </c>
    </row>
    <row r="21578" spans="1:4">
      <c r="A21578" s="354" t="s">
        <v>49131</v>
      </c>
      <c r="B21578" t="s">
        <v>49130</v>
      </c>
      <c r="C21578" s="354" t="s">
        <v>470</v>
      </c>
      <c r="D21578" s="355">
        <v>147.29</v>
      </c>
    </row>
    <row r="21579" spans="1:4">
      <c r="A21579" s="354" t="s">
        <v>49132</v>
      </c>
      <c r="B21579" t="s">
        <v>49133</v>
      </c>
      <c r="C21579" s="354" t="s">
        <v>470</v>
      </c>
      <c r="D21579" s="355">
        <v>565.65</v>
      </c>
    </row>
    <row r="21580" spans="1:4">
      <c r="A21580" s="354" t="s">
        <v>49134</v>
      </c>
      <c r="B21580" t="s">
        <v>49133</v>
      </c>
      <c r="C21580" s="354" t="s">
        <v>470</v>
      </c>
      <c r="D21580" s="355">
        <v>546.54</v>
      </c>
    </row>
    <row r="21581" spans="1:4">
      <c r="A21581" s="354" t="s">
        <v>49135</v>
      </c>
      <c r="B21581" t="s">
        <v>49136</v>
      </c>
      <c r="C21581" s="354" t="s">
        <v>470</v>
      </c>
      <c r="D21581" s="355">
        <v>143.29</v>
      </c>
    </row>
    <row r="21582" spans="1:4">
      <c r="A21582" s="354" t="s">
        <v>49137</v>
      </c>
      <c r="B21582" t="s">
        <v>49136</v>
      </c>
      <c r="C21582" s="354" t="s">
        <v>470</v>
      </c>
      <c r="D21582" s="355">
        <v>124.17</v>
      </c>
    </row>
    <row r="21583" spans="1:4">
      <c r="A21583" s="354" t="s">
        <v>49138</v>
      </c>
      <c r="B21583" t="s">
        <v>49139</v>
      </c>
      <c r="C21583" s="354" t="s">
        <v>470</v>
      </c>
      <c r="D21583" s="355">
        <v>116.67</v>
      </c>
    </row>
    <row r="21584" spans="1:4">
      <c r="A21584" s="354" t="s">
        <v>49140</v>
      </c>
      <c r="B21584" t="s">
        <v>49139</v>
      </c>
      <c r="C21584" s="354" t="s">
        <v>470</v>
      </c>
      <c r="D21584" s="355">
        <v>101.12</v>
      </c>
    </row>
    <row r="21585" spans="1:4">
      <c r="A21585" s="354" t="s">
        <v>49141</v>
      </c>
      <c r="B21585" t="s">
        <v>49142</v>
      </c>
      <c r="C21585" s="354" t="s">
        <v>470</v>
      </c>
      <c r="D21585" s="355">
        <v>296.64999999999998</v>
      </c>
    </row>
    <row r="21586" spans="1:4">
      <c r="A21586" s="354" t="s">
        <v>49143</v>
      </c>
      <c r="B21586" t="s">
        <v>49142</v>
      </c>
      <c r="C21586" s="354" t="s">
        <v>470</v>
      </c>
      <c r="D21586" s="355">
        <v>289.48</v>
      </c>
    </row>
    <row r="21587" spans="1:4">
      <c r="A21587" s="354" t="s">
        <v>49144</v>
      </c>
      <c r="B21587" t="s">
        <v>49145</v>
      </c>
      <c r="C21587" s="354" t="s">
        <v>470</v>
      </c>
      <c r="D21587" s="355">
        <v>204.35</v>
      </c>
    </row>
    <row r="21588" spans="1:4">
      <c r="A21588" s="354" t="s">
        <v>49146</v>
      </c>
      <c r="B21588" t="s">
        <v>49145</v>
      </c>
      <c r="C21588" s="354" t="s">
        <v>470</v>
      </c>
      <c r="D21588" s="355">
        <v>197.18</v>
      </c>
    </row>
    <row r="21589" spans="1:4">
      <c r="A21589" s="354" t="s">
        <v>49147</v>
      </c>
      <c r="B21589" t="s">
        <v>49148</v>
      </c>
      <c r="C21589" s="354" t="s">
        <v>470</v>
      </c>
      <c r="D21589" s="355">
        <v>402.34</v>
      </c>
    </row>
    <row r="21590" spans="1:4">
      <c r="A21590" s="354" t="s">
        <v>49149</v>
      </c>
      <c r="B21590" t="s">
        <v>49148</v>
      </c>
      <c r="C21590" s="354" t="s">
        <v>470</v>
      </c>
      <c r="D21590" s="355">
        <v>390.39</v>
      </c>
    </row>
    <row r="21591" spans="1:4">
      <c r="A21591" s="354" t="s">
        <v>49150</v>
      </c>
      <c r="B21591" t="s">
        <v>49151</v>
      </c>
      <c r="C21591" s="354" t="s">
        <v>470</v>
      </c>
      <c r="D21591" s="355">
        <v>390.21</v>
      </c>
    </row>
    <row r="21592" spans="1:4">
      <c r="A21592" s="354" t="s">
        <v>49152</v>
      </c>
      <c r="B21592" t="s">
        <v>49151</v>
      </c>
      <c r="C21592" s="354" t="s">
        <v>470</v>
      </c>
      <c r="D21592" s="355">
        <v>375.88</v>
      </c>
    </row>
    <row r="21593" spans="1:4">
      <c r="A21593" s="354" t="s">
        <v>49153</v>
      </c>
      <c r="B21593" t="s">
        <v>49154</v>
      </c>
      <c r="C21593" s="354" t="s">
        <v>470</v>
      </c>
      <c r="D21593" s="355">
        <v>4.47</v>
      </c>
    </row>
    <row r="21594" spans="1:4">
      <c r="A21594" s="354" t="s">
        <v>49155</v>
      </c>
      <c r="B21594" t="s">
        <v>49154</v>
      </c>
      <c r="C21594" s="354" t="s">
        <v>470</v>
      </c>
      <c r="D21594" s="355">
        <v>3.88</v>
      </c>
    </row>
    <row r="21595" spans="1:4">
      <c r="A21595" s="354" t="s">
        <v>49156</v>
      </c>
      <c r="B21595" t="s">
        <v>49157</v>
      </c>
      <c r="C21595" s="354" t="s">
        <v>470</v>
      </c>
      <c r="D21595" s="355">
        <v>35.82</v>
      </c>
    </row>
    <row r="21596" spans="1:4">
      <c r="A21596" s="354" t="s">
        <v>49158</v>
      </c>
      <c r="B21596" t="s">
        <v>49157</v>
      </c>
      <c r="C21596" s="354" t="s">
        <v>470</v>
      </c>
      <c r="D21596" s="355">
        <v>31.04</v>
      </c>
    </row>
    <row r="21597" spans="1:4">
      <c r="A21597" s="354" t="s">
        <v>49159</v>
      </c>
      <c r="B21597" t="s">
        <v>49160</v>
      </c>
      <c r="C21597" s="354" t="s">
        <v>470</v>
      </c>
      <c r="D21597" s="355">
        <v>35.82</v>
      </c>
    </row>
    <row r="21598" spans="1:4">
      <c r="A21598" s="354" t="s">
        <v>49161</v>
      </c>
      <c r="B21598" t="s">
        <v>49160</v>
      </c>
      <c r="C21598" s="354" t="s">
        <v>470</v>
      </c>
      <c r="D21598" s="355">
        <v>31.04</v>
      </c>
    </row>
    <row r="21599" spans="1:4">
      <c r="A21599" s="354" t="s">
        <v>49162</v>
      </c>
      <c r="B21599" t="s">
        <v>49163</v>
      </c>
      <c r="C21599" s="354" t="s">
        <v>470</v>
      </c>
      <c r="D21599" s="355">
        <v>53.73</v>
      </c>
    </row>
    <row r="21600" spans="1:4">
      <c r="A21600" s="354" t="s">
        <v>49164</v>
      </c>
      <c r="B21600" t="s">
        <v>49163</v>
      </c>
      <c r="C21600" s="354" t="s">
        <v>470</v>
      </c>
      <c r="D21600" s="355">
        <v>46.56</v>
      </c>
    </row>
    <row r="21601" spans="1:4">
      <c r="A21601" s="354" t="s">
        <v>49165</v>
      </c>
      <c r="B21601" t="s">
        <v>49166</v>
      </c>
      <c r="C21601" s="354" t="s">
        <v>470</v>
      </c>
      <c r="D21601" s="355">
        <v>2.68</v>
      </c>
    </row>
    <row r="21602" spans="1:4">
      <c r="A21602" s="354" t="s">
        <v>49167</v>
      </c>
      <c r="B21602" t="s">
        <v>49166</v>
      </c>
      <c r="C21602" s="354" t="s">
        <v>470</v>
      </c>
      <c r="D21602" s="355">
        <v>2.3199999999999998</v>
      </c>
    </row>
    <row r="21603" spans="1:4">
      <c r="A21603" s="354" t="s">
        <v>49168</v>
      </c>
      <c r="B21603" t="s">
        <v>49169</v>
      </c>
      <c r="C21603" s="354" t="s">
        <v>470</v>
      </c>
      <c r="D21603" s="355">
        <v>33.78</v>
      </c>
    </row>
    <row r="21604" spans="1:4">
      <c r="A21604" s="354" t="s">
        <v>49170</v>
      </c>
      <c r="B21604" t="s">
        <v>49169</v>
      </c>
      <c r="C21604" s="354" t="s">
        <v>470</v>
      </c>
      <c r="D21604" s="355">
        <v>33.78</v>
      </c>
    </row>
    <row r="21605" spans="1:4">
      <c r="A21605" s="354" t="s">
        <v>49171</v>
      </c>
      <c r="B21605" t="s">
        <v>49172</v>
      </c>
      <c r="C21605" s="354" t="s">
        <v>470</v>
      </c>
      <c r="D21605" s="355">
        <v>5.35</v>
      </c>
    </row>
    <row r="21606" spans="1:4">
      <c r="A21606" s="354" t="s">
        <v>49173</v>
      </c>
      <c r="B21606" t="s">
        <v>49172</v>
      </c>
      <c r="C21606" s="354" t="s">
        <v>470</v>
      </c>
      <c r="D21606" s="355">
        <v>5.35</v>
      </c>
    </row>
    <row r="21607" spans="1:4">
      <c r="A21607" s="354" t="s">
        <v>49174</v>
      </c>
      <c r="B21607" t="s">
        <v>49175</v>
      </c>
      <c r="C21607" s="354" t="s">
        <v>470</v>
      </c>
      <c r="D21607" s="355">
        <v>0.66</v>
      </c>
    </row>
    <row r="21608" spans="1:4">
      <c r="A21608" s="354" t="s">
        <v>49176</v>
      </c>
      <c r="B21608" t="s">
        <v>49175</v>
      </c>
      <c r="C21608" s="354" t="s">
        <v>470</v>
      </c>
      <c r="D21608" s="355">
        <v>0.66</v>
      </c>
    </row>
    <row r="21609" spans="1:4">
      <c r="A21609" s="354" t="s">
        <v>49177</v>
      </c>
      <c r="B21609" t="s">
        <v>49178</v>
      </c>
      <c r="C21609" s="354" t="s">
        <v>470</v>
      </c>
      <c r="D21609" s="355">
        <v>0.42</v>
      </c>
    </row>
    <row r="21610" spans="1:4">
      <c r="A21610" s="354" t="s">
        <v>49179</v>
      </c>
      <c r="B21610" t="s">
        <v>49178</v>
      </c>
      <c r="C21610" s="354" t="s">
        <v>470</v>
      </c>
      <c r="D21610" s="355">
        <v>0.42</v>
      </c>
    </row>
    <row r="21611" spans="1:4">
      <c r="A21611" s="354" t="s">
        <v>49180</v>
      </c>
      <c r="B21611" t="s">
        <v>49181</v>
      </c>
      <c r="C21611" s="354" t="s">
        <v>470</v>
      </c>
      <c r="D21611" s="355">
        <v>140</v>
      </c>
    </row>
    <row r="21612" spans="1:4">
      <c r="A21612" s="354" t="s">
        <v>49182</v>
      </c>
      <c r="B21612" t="s">
        <v>49181</v>
      </c>
      <c r="C21612" s="354" t="s">
        <v>470</v>
      </c>
      <c r="D21612" s="355">
        <v>140</v>
      </c>
    </row>
    <row r="21613" spans="1:4">
      <c r="A21613" s="354" t="s">
        <v>49183</v>
      </c>
      <c r="B21613" t="s">
        <v>49184</v>
      </c>
      <c r="C21613" s="354" t="s">
        <v>470</v>
      </c>
      <c r="D21613" s="355">
        <v>10.42</v>
      </c>
    </row>
    <row r="21614" spans="1:4">
      <c r="A21614" s="354" t="s">
        <v>49185</v>
      </c>
      <c r="B21614" t="s">
        <v>49184</v>
      </c>
      <c r="C21614" s="354" t="s">
        <v>470</v>
      </c>
      <c r="D21614" s="355">
        <v>10.42</v>
      </c>
    </row>
    <row r="21615" spans="1:4">
      <c r="A21615" s="354" t="s">
        <v>49186</v>
      </c>
      <c r="B21615" t="s">
        <v>49187</v>
      </c>
      <c r="C21615" s="354" t="s">
        <v>470</v>
      </c>
      <c r="D21615" s="355">
        <v>14.48</v>
      </c>
    </row>
    <row r="21616" spans="1:4">
      <c r="A21616" s="354" t="s">
        <v>49188</v>
      </c>
      <c r="B21616" t="s">
        <v>49187</v>
      </c>
      <c r="C21616" s="354" t="s">
        <v>470</v>
      </c>
      <c r="D21616" s="355">
        <v>14.48</v>
      </c>
    </row>
    <row r="21617" spans="1:4">
      <c r="A21617" s="354" t="s">
        <v>49189</v>
      </c>
      <c r="B21617" t="s">
        <v>49190</v>
      </c>
      <c r="C21617" s="354" t="s">
        <v>470</v>
      </c>
      <c r="D21617" s="355">
        <v>36.97</v>
      </c>
    </row>
    <row r="21618" spans="1:4">
      <c r="A21618" s="354" t="s">
        <v>49191</v>
      </c>
      <c r="B21618" t="s">
        <v>49190</v>
      </c>
      <c r="C21618" s="354" t="s">
        <v>470</v>
      </c>
      <c r="D21618" s="355">
        <v>36.97</v>
      </c>
    </row>
    <row r="21619" spans="1:4">
      <c r="A21619" s="354" t="s">
        <v>49192</v>
      </c>
      <c r="B21619" t="s">
        <v>49193</v>
      </c>
      <c r="C21619" s="354" t="s">
        <v>470</v>
      </c>
      <c r="D21619" s="355">
        <v>49.36</v>
      </c>
    </row>
    <row r="21620" spans="1:4">
      <c r="A21620" s="354" t="s">
        <v>49194</v>
      </c>
      <c r="B21620" t="s">
        <v>49193</v>
      </c>
      <c r="C21620" s="354" t="s">
        <v>470</v>
      </c>
      <c r="D21620" s="355">
        <v>49.36</v>
      </c>
    </row>
    <row r="21621" spans="1:4">
      <c r="A21621" s="354" t="s">
        <v>49195</v>
      </c>
      <c r="B21621" t="s">
        <v>49196</v>
      </c>
      <c r="C21621" s="354" t="s">
        <v>470</v>
      </c>
      <c r="D21621" s="355">
        <v>40.46</v>
      </c>
    </row>
    <row r="21622" spans="1:4">
      <c r="A21622" s="354" t="s">
        <v>49197</v>
      </c>
      <c r="B21622" t="s">
        <v>49196</v>
      </c>
      <c r="C21622" s="354" t="s">
        <v>470</v>
      </c>
      <c r="D21622" s="355">
        <v>40.46</v>
      </c>
    </row>
    <row r="21623" spans="1:4">
      <c r="A21623" s="354" t="s">
        <v>49198</v>
      </c>
      <c r="B21623" t="s">
        <v>49199</v>
      </c>
      <c r="C21623" s="354" t="s">
        <v>470</v>
      </c>
      <c r="D21623" s="355">
        <v>46.18</v>
      </c>
    </row>
    <row r="21624" spans="1:4">
      <c r="A21624" s="354" t="s">
        <v>49200</v>
      </c>
      <c r="B21624" t="s">
        <v>49199</v>
      </c>
      <c r="C21624" s="354" t="s">
        <v>470</v>
      </c>
      <c r="D21624" s="355">
        <v>46.18</v>
      </c>
    </row>
    <row r="21625" spans="1:4">
      <c r="A21625" s="354" t="s">
        <v>49201</v>
      </c>
      <c r="B21625" t="s">
        <v>49202</v>
      </c>
      <c r="C21625" s="354" t="s">
        <v>470</v>
      </c>
      <c r="D21625" s="355">
        <v>47.9</v>
      </c>
    </row>
    <row r="21626" spans="1:4">
      <c r="A21626" s="354" t="s">
        <v>49203</v>
      </c>
      <c r="B21626" t="s">
        <v>49202</v>
      </c>
      <c r="C21626" s="354" t="s">
        <v>470</v>
      </c>
      <c r="D21626" s="355">
        <v>47.9</v>
      </c>
    </row>
    <row r="21627" spans="1:4">
      <c r="A21627" s="354" t="s">
        <v>49204</v>
      </c>
      <c r="B21627" t="s">
        <v>49205</v>
      </c>
      <c r="C21627" s="354" t="s">
        <v>470</v>
      </c>
      <c r="D21627" s="355">
        <v>49.23</v>
      </c>
    </row>
    <row r="21628" spans="1:4">
      <c r="A21628" s="354" t="s">
        <v>49206</v>
      </c>
      <c r="B21628" t="s">
        <v>49205</v>
      </c>
      <c r="C21628" s="354" t="s">
        <v>470</v>
      </c>
      <c r="D21628" s="355">
        <v>49.23</v>
      </c>
    </row>
    <row r="21629" spans="1:4">
      <c r="A21629" s="354" t="s">
        <v>49207</v>
      </c>
      <c r="B21629" t="s">
        <v>49208</v>
      </c>
      <c r="C21629" s="354" t="s">
        <v>470</v>
      </c>
      <c r="D21629" s="355">
        <v>234.11</v>
      </c>
    </row>
    <row r="21630" spans="1:4">
      <c r="A21630" s="354" t="s">
        <v>49209</v>
      </c>
      <c r="B21630" t="s">
        <v>49208</v>
      </c>
      <c r="C21630" s="354" t="s">
        <v>470</v>
      </c>
      <c r="D21630" s="355">
        <v>234.11</v>
      </c>
    </row>
    <row r="21631" spans="1:4">
      <c r="A21631" s="354" t="s">
        <v>49210</v>
      </c>
      <c r="B21631" t="s">
        <v>49211</v>
      </c>
      <c r="C21631" s="354" t="s">
        <v>470</v>
      </c>
      <c r="D21631" s="355">
        <v>23.77</v>
      </c>
    </row>
    <row r="21632" spans="1:4">
      <c r="A21632" s="354" t="s">
        <v>49212</v>
      </c>
      <c r="B21632" t="s">
        <v>49211</v>
      </c>
      <c r="C21632" s="354" t="s">
        <v>470</v>
      </c>
      <c r="D21632" s="355">
        <v>23.77</v>
      </c>
    </row>
    <row r="21633" spans="1:4">
      <c r="A21633" s="354" t="s">
        <v>49213</v>
      </c>
      <c r="B21633" t="s">
        <v>49214</v>
      </c>
      <c r="C21633" s="354" t="s">
        <v>470</v>
      </c>
      <c r="D21633" s="355">
        <v>2.4500000000000002</v>
      </c>
    </row>
    <row r="21634" spans="1:4">
      <c r="A21634" s="354" t="s">
        <v>49215</v>
      </c>
      <c r="B21634" t="s">
        <v>49214</v>
      </c>
      <c r="C21634" s="354" t="s">
        <v>470</v>
      </c>
      <c r="D21634" s="355">
        <v>2.4500000000000002</v>
      </c>
    </row>
    <row r="21635" spans="1:4">
      <c r="A21635" s="354" t="s">
        <v>49216</v>
      </c>
      <c r="B21635" t="s">
        <v>49217</v>
      </c>
      <c r="C21635" s="354" t="s">
        <v>470</v>
      </c>
      <c r="D21635" s="355">
        <v>1.7</v>
      </c>
    </row>
    <row r="21636" spans="1:4">
      <c r="A21636" s="354" t="s">
        <v>49218</v>
      </c>
      <c r="B21636" t="s">
        <v>49217</v>
      </c>
      <c r="C21636" s="354" t="s">
        <v>470</v>
      </c>
      <c r="D21636" s="355">
        <v>1.7</v>
      </c>
    </row>
    <row r="21637" spans="1:4">
      <c r="A21637" s="354" t="s">
        <v>49219</v>
      </c>
      <c r="B21637" t="s">
        <v>49220</v>
      </c>
      <c r="C21637" s="354" t="s">
        <v>470</v>
      </c>
      <c r="D21637" s="355">
        <v>4.78</v>
      </c>
    </row>
    <row r="21638" spans="1:4">
      <c r="A21638" s="354" t="s">
        <v>49221</v>
      </c>
      <c r="B21638" t="s">
        <v>49220</v>
      </c>
      <c r="C21638" s="354" t="s">
        <v>470</v>
      </c>
      <c r="D21638" s="355">
        <v>4.78</v>
      </c>
    </row>
    <row r="21639" spans="1:4">
      <c r="A21639" s="354" t="s">
        <v>49222</v>
      </c>
      <c r="B21639" t="s">
        <v>49223</v>
      </c>
      <c r="C21639" s="354" t="s">
        <v>470</v>
      </c>
      <c r="D21639" s="355">
        <v>1.4</v>
      </c>
    </row>
    <row r="21640" spans="1:4">
      <c r="A21640" s="354" t="s">
        <v>49224</v>
      </c>
      <c r="B21640" t="s">
        <v>49223</v>
      </c>
      <c r="C21640" s="354" t="s">
        <v>470</v>
      </c>
      <c r="D21640" s="355">
        <v>1.4</v>
      </c>
    </row>
    <row r="21641" spans="1:4">
      <c r="A21641" s="354" t="s">
        <v>49225</v>
      </c>
      <c r="B21641" t="s">
        <v>49226</v>
      </c>
      <c r="C21641" s="354" t="s">
        <v>470</v>
      </c>
      <c r="D21641" s="355">
        <v>0.76</v>
      </c>
    </row>
    <row r="21642" spans="1:4">
      <c r="A21642" s="354" t="s">
        <v>49227</v>
      </c>
      <c r="B21642" t="s">
        <v>49226</v>
      </c>
      <c r="C21642" s="354" t="s">
        <v>470</v>
      </c>
      <c r="D21642" s="355">
        <v>0.76</v>
      </c>
    </row>
    <row r="21643" spans="1:4">
      <c r="A21643" s="354" t="s">
        <v>49228</v>
      </c>
      <c r="B21643" t="s">
        <v>49229</v>
      </c>
      <c r="C21643" s="354" t="s">
        <v>470</v>
      </c>
      <c r="D21643" s="355">
        <v>0.51</v>
      </c>
    </row>
    <row r="21644" spans="1:4">
      <c r="A21644" s="354" t="s">
        <v>49230</v>
      </c>
      <c r="B21644" t="s">
        <v>49229</v>
      </c>
      <c r="C21644" s="354" t="s">
        <v>470</v>
      </c>
      <c r="D21644" s="355">
        <v>0.51</v>
      </c>
    </row>
    <row r="21645" spans="1:4">
      <c r="A21645" s="354" t="s">
        <v>49231</v>
      </c>
      <c r="B21645" t="s">
        <v>49232</v>
      </c>
      <c r="C21645" s="354" t="s">
        <v>470</v>
      </c>
      <c r="D21645" s="355">
        <v>110.58</v>
      </c>
    </row>
    <row r="21646" spans="1:4">
      <c r="A21646" s="354" t="s">
        <v>49233</v>
      </c>
      <c r="B21646" t="s">
        <v>49232</v>
      </c>
      <c r="C21646" s="354" t="s">
        <v>470</v>
      </c>
      <c r="D21646" s="355">
        <v>107.53</v>
      </c>
    </row>
    <row r="21647" spans="1:4">
      <c r="A21647" s="354" t="s">
        <v>49234</v>
      </c>
      <c r="B21647" t="s">
        <v>49235</v>
      </c>
      <c r="C21647" s="354" t="s">
        <v>470</v>
      </c>
      <c r="D21647" s="355">
        <v>164.68</v>
      </c>
    </row>
    <row r="21648" spans="1:4">
      <c r="A21648" s="354" t="s">
        <v>49236</v>
      </c>
      <c r="B21648" t="s">
        <v>49235</v>
      </c>
      <c r="C21648" s="354" t="s">
        <v>470</v>
      </c>
      <c r="D21648" s="355">
        <v>162.72</v>
      </c>
    </row>
    <row r="21649" spans="1:4">
      <c r="A21649" s="354" t="s">
        <v>49237</v>
      </c>
      <c r="B21649" t="s">
        <v>49238</v>
      </c>
      <c r="C21649" s="354" t="s">
        <v>470</v>
      </c>
      <c r="D21649" s="355">
        <v>185</v>
      </c>
    </row>
    <row r="21650" spans="1:4">
      <c r="A21650" s="354" t="s">
        <v>49239</v>
      </c>
      <c r="B21650" t="s">
        <v>49238</v>
      </c>
      <c r="C21650" s="354" t="s">
        <v>470</v>
      </c>
      <c r="D21650" s="355">
        <v>185</v>
      </c>
    </row>
    <row r="21651" spans="1:4">
      <c r="A21651" s="354" t="s">
        <v>49240</v>
      </c>
      <c r="B21651" t="s">
        <v>49241</v>
      </c>
      <c r="C21651" s="354" t="s">
        <v>46</v>
      </c>
      <c r="D21651" s="355">
        <v>11.48</v>
      </c>
    </row>
    <row r="21652" spans="1:4">
      <c r="A21652" s="354" t="s">
        <v>49242</v>
      </c>
      <c r="B21652" t="s">
        <v>49241</v>
      </c>
      <c r="C21652" s="354" t="s">
        <v>46</v>
      </c>
      <c r="D21652" s="355">
        <v>11.48</v>
      </c>
    </row>
    <row r="21653" spans="1:4">
      <c r="A21653" s="354" t="s">
        <v>49243</v>
      </c>
      <c r="B21653" t="s">
        <v>49244</v>
      </c>
      <c r="C21653" s="354" t="s">
        <v>470</v>
      </c>
      <c r="D21653" s="355">
        <v>8.99</v>
      </c>
    </row>
    <row r="21654" spans="1:4">
      <c r="A21654" s="354" t="s">
        <v>49245</v>
      </c>
      <c r="B21654" t="s">
        <v>49244</v>
      </c>
      <c r="C21654" s="354" t="s">
        <v>470</v>
      </c>
      <c r="D21654" s="355">
        <v>7.79</v>
      </c>
    </row>
    <row r="21655" spans="1:4">
      <c r="A21655" s="354" t="s">
        <v>49246</v>
      </c>
      <c r="B21655" t="s">
        <v>49247</v>
      </c>
      <c r="C21655" s="354" t="s">
        <v>470</v>
      </c>
      <c r="D21655" s="355">
        <v>13.32</v>
      </c>
    </row>
    <row r="21656" spans="1:4">
      <c r="A21656" s="354" t="s">
        <v>49248</v>
      </c>
      <c r="B21656" t="s">
        <v>49247</v>
      </c>
      <c r="C21656" s="354" t="s">
        <v>470</v>
      </c>
      <c r="D21656" s="355">
        <v>11.54</v>
      </c>
    </row>
    <row r="21657" spans="1:4">
      <c r="A21657" s="354" t="s">
        <v>49249</v>
      </c>
      <c r="B21657" t="s">
        <v>49250</v>
      </c>
      <c r="C21657" s="354" t="s">
        <v>470</v>
      </c>
      <c r="D21657" s="355">
        <v>4.49</v>
      </c>
    </row>
    <row r="21658" spans="1:4">
      <c r="A21658" s="354" t="s">
        <v>49251</v>
      </c>
      <c r="B21658" t="s">
        <v>49250</v>
      </c>
      <c r="C21658" s="354" t="s">
        <v>470</v>
      </c>
      <c r="D21658" s="355">
        <v>3.89</v>
      </c>
    </row>
    <row r="21659" spans="1:4">
      <c r="A21659" s="354" t="s">
        <v>49252</v>
      </c>
      <c r="B21659" t="s">
        <v>49253</v>
      </c>
      <c r="C21659" s="354" t="s">
        <v>470</v>
      </c>
      <c r="D21659" s="355">
        <v>32.31</v>
      </c>
    </row>
    <row r="21660" spans="1:4">
      <c r="A21660" s="354" t="s">
        <v>49254</v>
      </c>
      <c r="B21660" t="s">
        <v>49253</v>
      </c>
      <c r="C21660" s="354" t="s">
        <v>470</v>
      </c>
      <c r="D21660" s="355">
        <v>29.77</v>
      </c>
    </row>
    <row r="21661" spans="1:4">
      <c r="A21661" s="354" t="s">
        <v>49255</v>
      </c>
      <c r="B21661" t="s">
        <v>49256</v>
      </c>
      <c r="C21661" s="354" t="s">
        <v>470</v>
      </c>
      <c r="D21661" s="355">
        <v>4.49</v>
      </c>
    </row>
    <row r="21662" spans="1:4">
      <c r="A21662" s="354" t="s">
        <v>49257</v>
      </c>
      <c r="B21662" t="s">
        <v>49256</v>
      </c>
      <c r="C21662" s="354" t="s">
        <v>470</v>
      </c>
      <c r="D21662" s="355">
        <v>3.89</v>
      </c>
    </row>
    <row r="21663" spans="1:4">
      <c r="A21663" s="354" t="s">
        <v>49258</v>
      </c>
      <c r="B21663" t="s">
        <v>49259</v>
      </c>
      <c r="C21663" s="354" t="s">
        <v>470</v>
      </c>
      <c r="D21663" s="355">
        <v>13.32</v>
      </c>
    </row>
    <row r="21664" spans="1:4">
      <c r="A21664" s="354" t="s">
        <v>49260</v>
      </c>
      <c r="B21664" t="s">
        <v>49259</v>
      </c>
      <c r="C21664" s="354" t="s">
        <v>470</v>
      </c>
      <c r="D21664" s="355">
        <v>11.54</v>
      </c>
    </row>
    <row r="21665" spans="1:4">
      <c r="A21665" s="354" t="s">
        <v>49261</v>
      </c>
      <c r="B21665" t="s">
        <v>49262</v>
      </c>
      <c r="C21665" s="354" t="s">
        <v>470</v>
      </c>
      <c r="D21665" s="355">
        <v>8.82</v>
      </c>
    </row>
    <row r="21666" spans="1:4">
      <c r="A21666" s="354" t="s">
        <v>49263</v>
      </c>
      <c r="B21666" t="s">
        <v>49262</v>
      </c>
      <c r="C21666" s="354" t="s">
        <v>470</v>
      </c>
      <c r="D21666" s="355">
        <v>7.64</v>
      </c>
    </row>
    <row r="21667" spans="1:4">
      <c r="A21667" s="354" t="s">
        <v>49264</v>
      </c>
      <c r="B21667" t="s">
        <v>49265</v>
      </c>
      <c r="C21667" s="354" t="s">
        <v>470</v>
      </c>
      <c r="D21667" s="355">
        <v>44.3</v>
      </c>
    </row>
    <row r="21668" spans="1:4">
      <c r="A21668" s="354" t="s">
        <v>49266</v>
      </c>
      <c r="B21668" t="s">
        <v>49265</v>
      </c>
      <c r="C21668" s="354" t="s">
        <v>470</v>
      </c>
      <c r="D21668" s="355">
        <v>38.380000000000003</v>
      </c>
    </row>
    <row r="21669" spans="1:4">
      <c r="A21669" s="354" t="s">
        <v>49267</v>
      </c>
      <c r="B21669" t="s">
        <v>49268</v>
      </c>
      <c r="C21669" s="354" t="s">
        <v>470</v>
      </c>
      <c r="D21669" s="355">
        <v>2.83</v>
      </c>
    </row>
    <row r="21670" spans="1:4">
      <c r="A21670" s="354" t="s">
        <v>49269</v>
      </c>
      <c r="B21670" t="s">
        <v>49268</v>
      </c>
      <c r="C21670" s="354" t="s">
        <v>470</v>
      </c>
      <c r="D21670" s="355">
        <v>2.4500000000000002</v>
      </c>
    </row>
    <row r="21671" spans="1:4">
      <c r="A21671" s="354" t="s">
        <v>49270</v>
      </c>
      <c r="B21671" t="s">
        <v>49271</v>
      </c>
      <c r="C21671" s="354" t="s">
        <v>470</v>
      </c>
      <c r="D21671" s="355">
        <v>66.62</v>
      </c>
    </row>
    <row r="21672" spans="1:4">
      <c r="A21672" s="354" t="s">
        <v>49272</v>
      </c>
      <c r="B21672" t="s">
        <v>49271</v>
      </c>
      <c r="C21672" s="354" t="s">
        <v>470</v>
      </c>
      <c r="D21672" s="355">
        <v>57.72</v>
      </c>
    </row>
    <row r="21673" spans="1:4">
      <c r="A21673" s="354" t="s">
        <v>49273</v>
      </c>
      <c r="B21673" t="s">
        <v>49274</v>
      </c>
      <c r="C21673" s="354" t="s">
        <v>470</v>
      </c>
      <c r="D21673" s="355">
        <v>8.82</v>
      </c>
    </row>
    <row r="21674" spans="1:4">
      <c r="A21674" s="354" t="s">
        <v>49275</v>
      </c>
      <c r="B21674" t="s">
        <v>49274</v>
      </c>
      <c r="C21674" s="354" t="s">
        <v>470</v>
      </c>
      <c r="D21674" s="355">
        <v>7.64</v>
      </c>
    </row>
    <row r="21675" spans="1:4">
      <c r="A21675" s="354" t="s">
        <v>49276</v>
      </c>
      <c r="B21675" t="s">
        <v>49277</v>
      </c>
      <c r="C21675" s="354" t="s">
        <v>46</v>
      </c>
      <c r="D21675" s="355">
        <v>23.59</v>
      </c>
    </row>
    <row r="21676" spans="1:4">
      <c r="A21676" s="354" t="s">
        <v>49278</v>
      </c>
      <c r="B21676" t="s">
        <v>49277</v>
      </c>
      <c r="C21676" s="354" t="s">
        <v>46</v>
      </c>
      <c r="D21676" s="355">
        <v>23.59</v>
      </c>
    </row>
    <row r="21677" spans="1:4">
      <c r="A21677" s="354" t="s">
        <v>49279</v>
      </c>
      <c r="B21677" t="s">
        <v>49280</v>
      </c>
      <c r="C21677" s="354" t="s">
        <v>46</v>
      </c>
      <c r="D21677" s="355">
        <v>23.59</v>
      </c>
    </row>
    <row r="21678" spans="1:4">
      <c r="A21678" s="354" t="s">
        <v>49281</v>
      </c>
      <c r="B21678" t="s">
        <v>49280</v>
      </c>
      <c r="C21678" s="354" t="s">
        <v>46</v>
      </c>
      <c r="D21678" s="355">
        <v>23.59</v>
      </c>
    </row>
    <row r="21679" spans="1:4">
      <c r="A21679" s="354" t="s">
        <v>49282</v>
      </c>
      <c r="B21679" t="s">
        <v>49283</v>
      </c>
      <c r="C21679" s="354" t="s">
        <v>46</v>
      </c>
      <c r="D21679" s="355">
        <v>23.59</v>
      </c>
    </row>
    <row r="21680" spans="1:4">
      <c r="A21680" s="354" t="s">
        <v>49284</v>
      </c>
      <c r="B21680" t="s">
        <v>49283</v>
      </c>
      <c r="C21680" s="354" t="s">
        <v>46</v>
      </c>
      <c r="D21680" s="355">
        <v>23.59</v>
      </c>
    </row>
    <row r="21681" spans="1:4">
      <c r="A21681" s="354" t="s">
        <v>49285</v>
      </c>
      <c r="B21681" t="s">
        <v>49286</v>
      </c>
      <c r="C21681" s="354" t="s">
        <v>470</v>
      </c>
      <c r="D21681" s="355">
        <v>12</v>
      </c>
    </row>
    <row r="21682" spans="1:4">
      <c r="A21682" s="354" t="s">
        <v>49287</v>
      </c>
      <c r="B21682" t="s">
        <v>49286</v>
      </c>
      <c r="C21682" s="354" t="s">
        <v>470</v>
      </c>
      <c r="D21682" s="355">
        <v>12</v>
      </c>
    </row>
    <row r="21683" spans="1:4">
      <c r="A21683" s="354" t="s">
        <v>49288</v>
      </c>
      <c r="B21683" t="s">
        <v>49289</v>
      </c>
      <c r="C21683" s="354" t="s">
        <v>470</v>
      </c>
      <c r="D21683" s="355">
        <v>3.5</v>
      </c>
    </row>
    <row r="21684" spans="1:4">
      <c r="A21684" s="354" t="s">
        <v>49290</v>
      </c>
      <c r="B21684" t="s">
        <v>49289</v>
      </c>
      <c r="C21684" s="354" t="s">
        <v>470</v>
      </c>
      <c r="D21684" s="355">
        <v>3.5</v>
      </c>
    </row>
    <row r="21685" spans="1:4">
      <c r="A21685" s="354" t="s">
        <v>49291</v>
      </c>
      <c r="B21685" t="s">
        <v>49292</v>
      </c>
      <c r="C21685" s="354" t="s">
        <v>470</v>
      </c>
      <c r="D21685" s="355">
        <v>4.5</v>
      </c>
    </row>
    <row r="21686" spans="1:4">
      <c r="A21686" s="354" t="s">
        <v>49293</v>
      </c>
      <c r="B21686" t="s">
        <v>49292</v>
      </c>
      <c r="C21686" s="354" t="s">
        <v>470</v>
      </c>
      <c r="D21686" s="355">
        <v>4.5</v>
      </c>
    </row>
    <row r="21687" spans="1:4">
      <c r="A21687" s="354" t="s">
        <v>49294</v>
      </c>
      <c r="B21687" t="s">
        <v>49295</v>
      </c>
      <c r="C21687" s="354" t="s">
        <v>44</v>
      </c>
      <c r="D21687" s="355">
        <v>3.33</v>
      </c>
    </row>
    <row r="21688" spans="1:4">
      <c r="A21688" s="354" t="s">
        <v>49296</v>
      </c>
      <c r="B21688" t="s">
        <v>49295</v>
      </c>
      <c r="C21688" s="354" t="s">
        <v>44</v>
      </c>
      <c r="D21688" s="355">
        <v>2.88</v>
      </c>
    </row>
    <row r="21689" spans="1:4">
      <c r="A21689" s="354" t="s">
        <v>49297</v>
      </c>
      <c r="B21689" t="s">
        <v>49298</v>
      </c>
      <c r="C21689" s="354" t="s">
        <v>18145</v>
      </c>
      <c r="D21689" s="355">
        <v>2498.2600000000002</v>
      </c>
    </row>
    <row r="21690" spans="1:4">
      <c r="A21690" s="354" t="s">
        <v>49299</v>
      </c>
      <c r="B21690" t="s">
        <v>49298</v>
      </c>
      <c r="C21690" s="354" t="s">
        <v>18145</v>
      </c>
      <c r="D21690" s="355">
        <v>2164.54</v>
      </c>
    </row>
    <row r="21691" spans="1:4">
      <c r="A21691" s="354" t="s">
        <v>49300</v>
      </c>
      <c r="B21691" t="s">
        <v>49301</v>
      </c>
      <c r="C21691" s="354" t="s">
        <v>18145</v>
      </c>
      <c r="D21691" s="355">
        <v>2331.71</v>
      </c>
    </row>
    <row r="21692" spans="1:4">
      <c r="A21692" s="354" t="s">
        <v>49302</v>
      </c>
      <c r="B21692" t="s">
        <v>49301</v>
      </c>
      <c r="C21692" s="354" t="s">
        <v>18145</v>
      </c>
      <c r="D21692" s="355">
        <v>2020.24</v>
      </c>
    </row>
    <row r="21693" spans="1:4">
      <c r="A21693" s="354" t="s">
        <v>49303</v>
      </c>
      <c r="B21693" t="s">
        <v>49304</v>
      </c>
      <c r="C21693" s="354" t="s">
        <v>18145</v>
      </c>
      <c r="D21693" s="355">
        <v>2664.81</v>
      </c>
    </row>
    <row r="21694" spans="1:4">
      <c r="A21694" s="354" t="s">
        <v>49305</v>
      </c>
      <c r="B21694" t="s">
        <v>49304</v>
      </c>
      <c r="C21694" s="354" t="s">
        <v>18145</v>
      </c>
      <c r="D21694" s="355">
        <v>2308.84</v>
      </c>
    </row>
    <row r="21695" spans="1:4">
      <c r="A21695" s="354" t="s">
        <v>49306</v>
      </c>
      <c r="B21695" t="s">
        <v>49307</v>
      </c>
      <c r="C21695" s="354" t="s">
        <v>18145</v>
      </c>
      <c r="D21695" s="355">
        <v>730.17</v>
      </c>
    </row>
    <row r="21696" spans="1:4">
      <c r="A21696" s="354" t="s">
        <v>49308</v>
      </c>
      <c r="B21696" t="s">
        <v>49307</v>
      </c>
      <c r="C21696" s="354" t="s">
        <v>18145</v>
      </c>
      <c r="D21696" s="355">
        <v>719.69</v>
      </c>
    </row>
    <row r="21697" spans="1:4">
      <c r="A21697" s="354" t="s">
        <v>49309</v>
      </c>
      <c r="B21697" t="s">
        <v>49310</v>
      </c>
      <c r="C21697" s="354" t="s">
        <v>18145</v>
      </c>
      <c r="D21697" s="355">
        <v>3901.74</v>
      </c>
    </row>
    <row r="21698" spans="1:4">
      <c r="A21698" s="354" t="s">
        <v>49311</v>
      </c>
      <c r="B21698" t="s">
        <v>49310</v>
      </c>
      <c r="C21698" s="354" t="s">
        <v>18145</v>
      </c>
      <c r="D21698" s="355">
        <v>3417.23</v>
      </c>
    </row>
    <row r="21699" spans="1:4">
      <c r="A21699" s="354" t="s">
        <v>49312</v>
      </c>
      <c r="B21699" t="s">
        <v>49313</v>
      </c>
      <c r="C21699" s="354" t="s">
        <v>18145</v>
      </c>
      <c r="D21699" s="355">
        <v>250.71</v>
      </c>
    </row>
    <row r="21700" spans="1:4">
      <c r="A21700" s="354" t="s">
        <v>49314</v>
      </c>
      <c r="B21700" t="s">
        <v>49313</v>
      </c>
      <c r="C21700" s="354" t="s">
        <v>18145</v>
      </c>
      <c r="D21700" s="355">
        <v>242.33</v>
      </c>
    </row>
    <row r="21701" spans="1:4">
      <c r="A21701" s="354" t="s">
        <v>49315</v>
      </c>
      <c r="B21701" t="s">
        <v>49316</v>
      </c>
      <c r="C21701" s="354" t="s">
        <v>18145</v>
      </c>
      <c r="D21701" s="355">
        <v>584.13</v>
      </c>
    </row>
    <row r="21702" spans="1:4">
      <c r="A21702" s="354" t="s">
        <v>49317</v>
      </c>
      <c r="B21702" t="s">
        <v>49316</v>
      </c>
      <c r="C21702" s="354" t="s">
        <v>18145</v>
      </c>
      <c r="D21702" s="355">
        <v>575.75</v>
      </c>
    </row>
    <row r="21703" spans="1:4">
      <c r="A21703" s="354" t="s">
        <v>49318</v>
      </c>
      <c r="B21703" t="s">
        <v>49319</v>
      </c>
      <c r="C21703" s="354" t="s">
        <v>18145</v>
      </c>
      <c r="D21703" s="355">
        <v>375.3</v>
      </c>
    </row>
    <row r="21704" spans="1:4">
      <c r="A21704" s="354" t="s">
        <v>49320</v>
      </c>
      <c r="B21704" t="s">
        <v>49319</v>
      </c>
      <c r="C21704" s="354" t="s">
        <v>18145</v>
      </c>
      <c r="D21704" s="355">
        <v>362.73</v>
      </c>
    </row>
    <row r="21705" spans="1:4">
      <c r="A21705" s="354" t="s">
        <v>49321</v>
      </c>
      <c r="B21705" t="s">
        <v>49322</v>
      </c>
      <c r="C21705" s="354" t="s">
        <v>18145</v>
      </c>
      <c r="D21705" s="355">
        <v>193.51</v>
      </c>
    </row>
    <row r="21706" spans="1:4">
      <c r="A21706" s="354" t="s">
        <v>49323</v>
      </c>
      <c r="B21706" t="s">
        <v>49322</v>
      </c>
      <c r="C21706" s="354" t="s">
        <v>18145</v>
      </c>
      <c r="D21706" s="355">
        <v>187.23</v>
      </c>
    </row>
    <row r="21707" spans="1:4">
      <c r="A21707" s="354" t="s">
        <v>49324</v>
      </c>
      <c r="B21707" t="s">
        <v>49325</v>
      </c>
      <c r="C21707" s="354" t="s">
        <v>470</v>
      </c>
      <c r="D21707" s="355">
        <v>10.65</v>
      </c>
    </row>
    <row r="21708" spans="1:4">
      <c r="A21708" s="354" t="s">
        <v>49326</v>
      </c>
      <c r="B21708" t="s">
        <v>49325</v>
      </c>
      <c r="C21708" s="354" t="s">
        <v>470</v>
      </c>
      <c r="D21708" s="355">
        <v>9.23</v>
      </c>
    </row>
    <row r="21709" spans="1:4">
      <c r="A21709" s="354" t="s">
        <v>49327</v>
      </c>
      <c r="B21709" t="s">
        <v>49328</v>
      </c>
      <c r="C21709" s="354" t="s">
        <v>18145</v>
      </c>
      <c r="D21709" s="355">
        <v>399.72</v>
      </c>
    </row>
    <row r="21710" spans="1:4">
      <c r="A21710" s="354" t="s">
        <v>49329</v>
      </c>
      <c r="B21710" t="s">
        <v>49328</v>
      </c>
      <c r="C21710" s="354" t="s">
        <v>18145</v>
      </c>
      <c r="D21710" s="355">
        <v>346.32</v>
      </c>
    </row>
    <row r="21711" spans="1:4">
      <c r="A21711" s="354" t="s">
        <v>49330</v>
      </c>
      <c r="B21711" t="s">
        <v>49331</v>
      </c>
      <c r="C21711" s="354" t="s">
        <v>44</v>
      </c>
      <c r="D21711" s="355">
        <v>0.98</v>
      </c>
    </row>
    <row r="21712" spans="1:4">
      <c r="A21712" s="354" t="s">
        <v>49332</v>
      </c>
      <c r="B21712" t="s">
        <v>49331</v>
      </c>
      <c r="C21712" s="354" t="s">
        <v>44</v>
      </c>
      <c r="D21712" s="355">
        <v>0.85</v>
      </c>
    </row>
    <row r="21713" spans="1:4">
      <c r="A21713" s="354" t="s">
        <v>49333</v>
      </c>
      <c r="B21713" t="s">
        <v>49334</v>
      </c>
      <c r="C21713" s="354" t="s">
        <v>470</v>
      </c>
      <c r="D21713" s="355">
        <v>17.760000000000002</v>
      </c>
    </row>
    <row r="21714" spans="1:4">
      <c r="A21714" s="354" t="s">
        <v>49335</v>
      </c>
      <c r="B21714" t="s">
        <v>49334</v>
      </c>
      <c r="C21714" s="354" t="s">
        <v>470</v>
      </c>
      <c r="D21714" s="355">
        <v>15.39</v>
      </c>
    </row>
    <row r="21715" spans="1:4">
      <c r="A21715" s="354" t="s">
        <v>49336</v>
      </c>
      <c r="B21715" t="s">
        <v>49337</v>
      </c>
      <c r="C21715" s="354" t="s">
        <v>470</v>
      </c>
      <c r="D21715" s="355">
        <v>17.760000000000002</v>
      </c>
    </row>
    <row r="21716" spans="1:4">
      <c r="A21716" s="354" t="s">
        <v>49338</v>
      </c>
      <c r="B21716" t="s">
        <v>49337</v>
      </c>
      <c r="C21716" s="354" t="s">
        <v>470</v>
      </c>
      <c r="D21716" s="355">
        <v>15.39</v>
      </c>
    </row>
    <row r="21717" spans="1:4">
      <c r="A21717" s="354" t="s">
        <v>49339</v>
      </c>
      <c r="B21717" t="s">
        <v>49340</v>
      </c>
      <c r="C21717" s="354" t="s">
        <v>470</v>
      </c>
      <c r="D21717" s="355">
        <v>19.03</v>
      </c>
    </row>
    <row r="21718" spans="1:4">
      <c r="A21718" s="354" t="s">
        <v>49341</v>
      </c>
      <c r="B21718" t="s">
        <v>49340</v>
      </c>
      <c r="C21718" s="354" t="s">
        <v>470</v>
      </c>
      <c r="D21718" s="355">
        <v>16.489999999999998</v>
      </c>
    </row>
    <row r="21719" spans="1:4">
      <c r="A21719" s="354" t="s">
        <v>49342</v>
      </c>
      <c r="B21719" t="s">
        <v>49343</v>
      </c>
      <c r="C21719" s="354" t="s">
        <v>470</v>
      </c>
      <c r="D21719" s="355">
        <v>44.41</v>
      </c>
    </row>
    <row r="21720" spans="1:4">
      <c r="A21720" s="354" t="s">
        <v>49344</v>
      </c>
      <c r="B21720" t="s">
        <v>49343</v>
      </c>
      <c r="C21720" s="354" t="s">
        <v>470</v>
      </c>
      <c r="D21720" s="355">
        <v>38.479999999999997</v>
      </c>
    </row>
    <row r="21721" spans="1:4">
      <c r="A21721" s="354" t="s">
        <v>49345</v>
      </c>
      <c r="B21721" t="s">
        <v>49346</v>
      </c>
      <c r="C21721" s="354" t="s">
        <v>470</v>
      </c>
      <c r="D21721" s="355">
        <v>177.65</v>
      </c>
    </row>
    <row r="21722" spans="1:4">
      <c r="A21722" s="354" t="s">
        <v>49347</v>
      </c>
      <c r="B21722" t="s">
        <v>49346</v>
      </c>
      <c r="C21722" s="354" t="s">
        <v>470</v>
      </c>
      <c r="D21722" s="355">
        <v>153.91999999999999</v>
      </c>
    </row>
    <row r="21723" spans="1:4">
      <c r="A21723" s="354" t="s">
        <v>49348</v>
      </c>
      <c r="B21723" t="s">
        <v>49349</v>
      </c>
      <c r="C21723" s="354" t="s">
        <v>18145</v>
      </c>
      <c r="D21723" s="355">
        <v>266.48</v>
      </c>
    </row>
    <row r="21724" spans="1:4">
      <c r="A21724" s="354" t="s">
        <v>49350</v>
      </c>
      <c r="B21724" t="s">
        <v>49349</v>
      </c>
      <c r="C21724" s="354" t="s">
        <v>18145</v>
      </c>
      <c r="D21724" s="355">
        <v>230.88</v>
      </c>
    </row>
    <row r="21725" spans="1:4">
      <c r="A21725" s="354" t="s">
        <v>49351</v>
      </c>
      <c r="B21725" t="s">
        <v>49352</v>
      </c>
      <c r="C21725" s="354" t="s">
        <v>470</v>
      </c>
      <c r="D21725" s="355">
        <v>1.66</v>
      </c>
    </row>
    <row r="21726" spans="1:4">
      <c r="A21726" s="354" t="s">
        <v>49353</v>
      </c>
      <c r="B21726" t="s">
        <v>49352</v>
      </c>
      <c r="C21726" s="354" t="s">
        <v>470</v>
      </c>
      <c r="D21726" s="355">
        <v>1.44</v>
      </c>
    </row>
    <row r="21727" spans="1:4">
      <c r="A21727" s="354" t="s">
        <v>49354</v>
      </c>
      <c r="B21727" t="s">
        <v>49355</v>
      </c>
      <c r="C21727" s="354" t="s">
        <v>470</v>
      </c>
      <c r="D21727" s="355">
        <v>0.52</v>
      </c>
    </row>
    <row r="21728" spans="1:4">
      <c r="A21728" s="354" t="s">
        <v>49356</v>
      </c>
      <c r="B21728" t="s">
        <v>49355</v>
      </c>
      <c r="C21728" s="354" t="s">
        <v>470</v>
      </c>
      <c r="D21728" s="355">
        <v>0.45</v>
      </c>
    </row>
    <row r="21729" spans="1:4">
      <c r="A21729" s="354" t="s">
        <v>49357</v>
      </c>
      <c r="B21729" t="s">
        <v>49358</v>
      </c>
      <c r="C21729" s="354" t="s">
        <v>470</v>
      </c>
      <c r="D21729" s="355">
        <v>0.63</v>
      </c>
    </row>
    <row r="21730" spans="1:4">
      <c r="A21730" s="354" t="s">
        <v>49359</v>
      </c>
      <c r="B21730" t="s">
        <v>49358</v>
      </c>
      <c r="C21730" s="354" t="s">
        <v>470</v>
      </c>
      <c r="D21730" s="355">
        <v>0.55000000000000004</v>
      </c>
    </row>
    <row r="21731" spans="1:4">
      <c r="A21731" s="354" t="s">
        <v>49360</v>
      </c>
      <c r="B21731" t="s">
        <v>49361</v>
      </c>
      <c r="C21731" s="354" t="s">
        <v>470</v>
      </c>
      <c r="D21731" s="355">
        <v>0.75</v>
      </c>
    </row>
    <row r="21732" spans="1:4">
      <c r="A21732" s="354" t="s">
        <v>49362</v>
      </c>
      <c r="B21732" t="s">
        <v>49361</v>
      </c>
      <c r="C21732" s="354" t="s">
        <v>470</v>
      </c>
      <c r="D21732" s="355">
        <v>0.65</v>
      </c>
    </row>
    <row r="21733" spans="1:4">
      <c r="A21733" s="354" t="s">
        <v>49363</v>
      </c>
      <c r="B21733" t="s">
        <v>49364</v>
      </c>
      <c r="C21733" s="354" t="s">
        <v>470</v>
      </c>
      <c r="D21733" s="355">
        <v>0.85</v>
      </c>
    </row>
    <row r="21734" spans="1:4">
      <c r="A21734" s="354" t="s">
        <v>49365</v>
      </c>
      <c r="B21734" t="s">
        <v>49364</v>
      </c>
      <c r="C21734" s="354" t="s">
        <v>470</v>
      </c>
      <c r="D21734" s="355">
        <v>0.74</v>
      </c>
    </row>
    <row r="21735" spans="1:4">
      <c r="A21735" s="354" t="s">
        <v>49366</v>
      </c>
      <c r="B21735" t="s">
        <v>49367</v>
      </c>
      <c r="C21735" s="354" t="s">
        <v>470</v>
      </c>
      <c r="D21735" s="355">
        <v>2.4500000000000002</v>
      </c>
    </row>
    <row r="21736" spans="1:4">
      <c r="A21736" s="354" t="s">
        <v>49368</v>
      </c>
      <c r="B21736" t="s">
        <v>49367</v>
      </c>
      <c r="C21736" s="354" t="s">
        <v>470</v>
      </c>
      <c r="D21736" s="355">
        <v>2.42</v>
      </c>
    </row>
    <row r="21737" spans="1:4">
      <c r="A21737" s="354" t="s">
        <v>49369</v>
      </c>
      <c r="B21737" t="s">
        <v>49370</v>
      </c>
      <c r="C21737" s="354" t="s">
        <v>44</v>
      </c>
      <c r="D21737" s="355">
        <v>0.73</v>
      </c>
    </row>
    <row r="21738" spans="1:4">
      <c r="A21738" s="354" t="s">
        <v>49371</v>
      </c>
      <c r="B21738" t="s">
        <v>49370</v>
      </c>
      <c r="C21738" s="354" t="s">
        <v>44</v>
      </c>
      <c r="D21738" s="355">
        <v>0.64</v>
      </c>
    </row>
    <row r="21739" spans="1:4">
      <c r="A21739" s="354" t="s">
        <v>49372</v>
      </c>
      <c r="B21739" t="s">
        <v>49373</v>
      </c>
      <c r="C21739" s="354" t="s">
        <v>44</v>
      </c>
      <c r="D21739" s="355">
        <v>0.51</v>
      </c>
    </row>
    <row r="21740" spans="1:4">
      <c r="A21740" s="354" t="s">
        <v>49374</v>
      </c>
      <c r="B21740" t="s">
        <v>49373</v>
      </c>
      <c r="C21740" s="354" t="s">
        <v>44</v>
      </c>
      <c r="D21740" s="355">
        <v>0.44</v>
      </c>
    </row>
    <row r="21741" spans="1:4">
      <c r="A21741" s="354" t="s">
        <v>49375</v>
      </c>
      <c r="B21741" t="s">
        <v>49376</v>
      </c>
      <c r="C21741" s="354" t="s">
        <v>44</v>
      </c>
      <c r="D21741" s="355">
        <v>0.26</v>
      </c>
    </row>
    <row r="21742" spans="1:4">
      <c r="A21742" s="354" t="s">
        <v>49377</v>
      </c>
      <c r="B21742" t="s">
        <v>49376</v>
      </c>
      <c r="C21742" s="354" t="s">
        <v>44</v>
      </c>
      <c r="D21742" s="355">
        <v>0.23</v>
      </c>
    </row>
    <row r="21743" spans="1:4">
      <c r="A21743" s="354" t="s">
        <v>49378</v>
      </c>
      <c r="B21743" t="s">
        <v>49379</v>
      </c>
      <c r="C21743" s="354" t="s">
        <v>44</v>
      </c>
      <c r="D21743" s="355">
        <v>0.22</v>
      </c>
    </row>
    <row r="21744" spans="1:4">
      <c r="A21744" s="354" t="s">
        <v>49380</v>
      </c>
      <c r="B21744" t="s">
        <v>49379</v>
      </c>
      <c r="C21744" s="354" t="s">
        <v>44</v>
      </c>
      <c r="D21744" s="355">
        <v>0.19</v>
      </c>
    </row>
    <row r="21745" spans="1:4">
      <c r="A21745" s="354" t="s">
        <v>49381</v>
      </c>
      <c r="B21745" t="s">
        <v>49382</v>
      </c>
      <c r="C21745" s="354" t="s">
        <v>44</v>
      </c>
      <c r="D21745" s="355">
        <v>0.13</v>
      </c>
    </row>
    <row r="21746" spans="1:4">
      <c r="A21746" s="354" t="s">
        <v>49383</v>
      </c>
      <c r="B21746" t="s">
        <v>49382</v>
      </c>
      <c r="C21746" s="354" t="s">
        <v>44</v>
      </c>
      <c r="D21746" s="355">
        <v>0.11</v>
      </c>
    </row>
    <row r="21747" spans="1:4">
      <c r="A21747" s="354" t="s">
        <v>49384</v>
      </c>
      <c r="B21747" t="s">
        <v>49385</v>
      </c>
      <c r="C21747" s="354" t="s">
        <v>44</v>
      </c>
      <c r="D21747" s="355">
        <v>23.65</v>
      </c>
    </row>
    <row r="21748" spans="1:4">
      <c r="A21748" s="354" t="s">
        <v>49386</v>
      </c>
      <c r="B21748" t="s">
        <v>49385</v>
      </c>
      <c r="C21748" s="354" t="s">
        <v>44</v>
      </c>
      <c r="D21748" s="355">
        <v>22.23</v>
      </c>
    </row>
    <row r="21749" spans="1:4">
      <c r="A21749" s="354" t="s">
        <v>49387</v>
      </c>
      <c r="B21749" t="s">
        <v>49388</v>
      </c>
      <c r="C21749" s="354" t="s">
        <v>470</v>
      </c>
      <c r="D21749" s="355">
        <v>6.93</v>
      </c>
    </row>
    <row r="21750" spans="1:4">
      <c r="A21750" s="354" t="s">
        <v>49389</v>
      </c>
      <c r="B21750" t="s">
        <v>49388</v>
      </c>
      <c r="C21750" s="354" t="s">
        <v>470</v>
      </c>
      <c r="D21750" s="355">
        <v>6.77</v>
      </c>
    </row>
    <row r="21751" spans="1:4">
      <c r="A21751" s="354" t="s">
        <v>49390</v>
      </c>
      <c r="B21751" t="s">
        <v>49391</v>
      </c>
      <c r="C21751" s="354" t="s">
        <v>470</v>
      </c>
      <c r="D21751" s="355">
        <v>2.09</v>
      </c>
    </row>
    <row r="21752" spans="1:4">
      <c r="A21752" s="354" t="s">
        <v>49392</v>
      </c>
      <c r="B21752" t="s">
        <v>49391</v>
      </c>
      <c r="C21752" s="354" t="s">
        <v>470</v>
      </c>
      <c r="D21752" s="355">
        <v>1.98</v>
      </c>
    </row>
    <row r="21753" spans="1:4">
      <c r="A21753" s="354" t="s">
        <v>49393</v>
      </c>
      <c r="B21753" t="s">
        <v>49394</v>
      </c>
      <c r="C21753" s="354" t="s">
        <v>470</v>
      </c>
      <c r="D21753" s="355">
        <v>0.55000000000000004</v>
      </c>
    </row>
    <row r="21754" spans="1:4">
      <c r="A21754" s="354" t="s">
        <v>49395</v>
      </c>
      <c r="B21754" t="s">
        <v>49394</v>
      </c>
      <c r="C21754" s="354" t="s">
        <v>470</v>
      </c>
      <c r="D21754" s="355">
        <v>0.48</v>
      </c>
    </row>
    <row r="21755" spans="1:4">
      <c r="A21755" s="354" t="s">
        <v>49396</v>
      </c>
      <c r="B21755" t="s">
        <v>49397</v>
      </c>
      <c r="C21755" s="354" t="s">
        <v>470</v>
      </c>
      <c r="D21755" s="355">
        <v>0.12</v>
      </c>
    </row>
    <row r="21756" spans="1:4">
      <c r="A21756" s="354" t="s">
        <v>49398</v>
      </c>
      <c r="B21756" t="s">
        <v>49397</v>
      </c>
      <c r="C21756" s="354" t="s">
        <v>470</v>
      </c>
      <c r="D21756" s="355">
        <v>0.1</v>
      </c>
    </row>
    <row r="21757" spans="1:4">
      <c r="A21757" s="354" t="s">
        <v>49399</v>
      </c>
      <c r="B21757" t="s">
        <v>49400</v>
      </c>
      <c r="C21757" s="354" t="s">
        <v>470</v>
      </c>
      <c r="D21757" s="355">
        <v>2.38</v>
      </c>
    </row>
    <row r="21758" spans="1:4">
      <c r="A21758" s="354" t="s">
        <v>49401</v>
      </c>
      <c r="B21758" t="s">
        <v>49400</v>
      </c>
      <c r="C21758" s="354" t="s">
        <v>470</v>
      </c>
      <c r="D21758" s="355">
        <v>2.06</v>
      </c>
    </row>
    <row r="21759" spans="1:4">
      <c r="A21759" s="354" t="s">
        <v>49402</v>
      </c>
      <c r="B21759" t="s">
        <v>49403</v>
      </c>
      <c r="C21759" s="354" t="s">
        <v>18145</v>
      </c>
      <c r="D21759" s="355">
        <v>267.33999999999997</v>
      </c>
    </row>
    <row r="21760" spans="1:4">
      <c r="A21760" s="354" t="s">
        <v>49404</v>
      </c>
      <c r="B21760" t="s">
        <v>49403</v>
      </c>
      <c r="C21760" s="354" t="s">
        <v>18145</v>
      </c>
      <c r="D21760" s="355">
        <v>249.54</v>
      </c>
    </row>
    <row r="21761" spans="1:4">
      <c r="A21761" s="354" t="s">
        <v>49405</v>
      </c>
      <c r="B21761" t="s">
        <v>49406</v>
      </c>
      <c r="C21761" s="354" t="s">
        <v>18145</v>
      </c>
      <c r="D21761" s="355">
        <v>322.93</v>
      </c>
    </row>
    <row r="21762" spans="1:4">
      <c r="A21762" s="354" t="s">
        <v>49407</v>
      </c>
      <c r="B21762" t="s">
        <v>49406</v>
      </c>
      <c r="C21762" s="354" t="s">
        <v>18145</v>
      </c>
      <c r="D21762" s="355">
        <v>302.91000000000003</v>
      </c>
    </row>
    <row r="21763" spans="1:4">
      <c r="A21763" s="354" t="s">
        <v>49408</v>
      </c>
      <c r="B21763" t="s">
        <v>49409</v>
      </c>
      <c r="C21763" s="354" t="s">
        <v>18145</v>
      </c>
      <c r="D21763" s="355">
        <v>372.9</v>
      </c>
    </row>
    <row r="21764" spans="1:4">
      <c r="A21764" s="354" t="s">
        <v>49410</v>
      </c>
      <c r="B21764" t="s">
        <v>49409</v>
      </c>
      <c r="C21764" s="354" t="s">
        <v>18145</v>
      </c>
      <c r="D21764" s="355">
        <v>346.2</v>
      </c>
    </row>
    <row r="21765" spans="1:4">
      <c r="A21765" s="354" t="s">
        <v>49411</v>
      </c>
      <c r="B21765" t="s">
        <v>49412</v>
      </c>
      <c r="C21765" s="354" t="s">
        <v>470</v>
      </c>
      <c r="D21765" s="355">
        <v>0.23</v>
      </c>
    </row>
    <row r="21766" spans="1:4">
      <c r="A21766" s="354" t="s">
        <v>49413</v>
      </c>
      <c r="B21766" t="s">
        <v>49412</v>
      </c>
      <c r="C21766" s="354" t="s">
        <v>470</v>
      </c>
      <c r="D21766" s="355">
        <v>0.2</v>
      </c>
    </row>
    <row r="21767" spans="1:4">
      <c r="A21767" s="354" t="s">
        <v>49414</v>
      </c>
      <c r="B21767" t="s">
        <v>49415</v>
      </c>
      <c r="C21767" s="354" t="s">
        <v>470</v>
      </c>
      <c r="D21767" s="355">
        <v>1.66</v>
      </c>
    </row>
    <row r="21768" spans="1:4">
      <c r="A21768" s="354" t="s">
        <v>49416</v>
      </c>
      <c r="B21768" t="s">
        <v>49415</v>
      </c>
      <c r="C21768" s="354" t="s">
        <v>470</v>
      </c>
      <c r="D21768" s="355">
        <v>1.62</v>
      </c>
    </row>
    <row r="21769" spans="1:4">
      <c r="A21769" s="354" t="s">
        <v>49417</v>
      </c>
      <c r="B21769" t="s">
        <v>49418</v>
      </c>
      <c r="C21769" s="354" t="s">
        <v>470</v>
      </c>
      <c r="D21769" s="355">
        <v>1.26</v>
      </c>
    </row>
    <row r="21770" spans="1:4">
      <c r="A21770" s="354" t="s">
        <v>49419</v>
      </c>
      <c r="B21770" t="s">
        <v>49418</v>
      </c>
      <c r="C21770" s="354" t="s">
        <v>470</v>
      </c>
      <c r="D21770" s="355">
        <v>1.2</v>
      </c>
    </row>
    <row r="21771" spans="1:4">
      <c r="A21771" s="354" t="s">
        <v>49420</v>
      </c>
      <c r="B21771" t="s">
        <v>49421</v>
      </c>
      <c r="C21771" s="354" t="s">
        <v>470</v>
      </c>
      <c r="D21771" s="355">
        <v>0.86</v>
      </c>
    </row>
    <row r="21772" spans="1:4">
      <c r="A21772" s="354" t="s">
        <v>49422</v>
      </c>
      <c r="B21772" t="s">
        <v>49421</v>
      </c>
      <c r="C21772" s="354" t="s">
        <v>470</v>
      </c>
      <c r="D21772" s="355">
        <v>0.8</v>
      </c>
    </row>
    <row r="21773" spans="1:4">
      <c r="A21773" s="354" t="s">
        <v>49423</v>
      </c>
      <c r="B21773" t="s">
        <v>49424</v>
      </c>
      <c r="C21773" s="354" t="s">
        <v>470</v>
      </c>
      <c r="D21773" s="355">
        <v>22.2</v>
      </c>
    </row>
    <row r="21774" spans="1:4">
      <c r="A21774" s="354" t="s">
        <v>49425</v>
      </c>
      <c r="B21774" t="s">
        <v>49424</v>
      </c>
      <c r="C21774" s="354" t="s">
        <v>470</v>
      </c>
      <c r="D21774" s="355">
        <v>19.23</v>
      </c>
    </row>
    <row r="21775" spans="1:4">
      <c r="A21775" s="354" t="s">
        <v>49426</v>
      </c>
      <c r="B21775" t="s">
        <v>49427</v>
      </c>
      <c r="C21775" s="354" t="s">
        <v>470</v>
      </c>
      <c r="D21775" s="355">
        <v>121.16</v>
      </c>
    </row>
    <row r="21776" spans="1:4">
      <c r="A21776" s="354" t="s">
        <v>49428</v>
      </c>
      <c r="B21776" t="s">
        <v>49427</v>
      </c>
      <c r="C21776" s="354" t="s">
        <v>470</v>
      </c>
      <c r="D21776" s="355">
        <v>108.82</v>
      </c>
    </row>
    <row r="21777" spans="1:4">
      <c r="A21777" s="354" t="s">
        <v>49429</v>
      </c>
      <c r="B21777" t="s">
        <v>49430</v>
      </c>
      <c r="C21777" s="354" t="s">
        <v>470</v>
      </c>
      <c r="D21777" s="355">
        <v>2.99</v>
      </c>
    </row>
    <row r="21778" spans="1:4">
      <c r="A21778" s="354" t="s">
        <v>49431</v>
      </c>
      <c r="B21778" t="s">
        <v>49430</v>
      </c>
      <c r="C21778" s="354" t="s">
        <v>470</v>
      </c>
      <c r="D21778" s="355">
        <v>2.63</v>
      </c>
    </row>
    <row r="21779" spans="1:4">
      <c r="A21779" s="354" t="s">
        <v>49432</v>
      </c>
      <c r="B21779" t="s">
        <v>49433</v>
      </c>
      <c r="C21779" s="354" t="s">
        <v>470</v>
      </c>
      <c r="D21779" s="355">
        <v>415.9</v>
      </c>
    </row>
    <row r="21780" spans="1:4">
      <c r="A21780" s="354" t="s">
        <v>49434</v>
      </c>
      <c r="B21780" t="s">
        <v>49433</v>
      </c>
      <c r="C21780" s="354" t="s">
        <v>470</v>
      </c>
      <c r="D21780" s="355">
        <v>374.44</v>
      </c>
    </row>
    <row r="21781" spans="1:4">
      <c r="A21781" s="354" t="s">
        <v>49435</v>
      </c>
      <c r="B21781" t="s">
        <v>49436</v>
      </c>
      <c r="C21781" s="354" t="s">
        <v>470</v>
      </c>
      <c r="D21781" s="355">
        <v>266.48</v>
      </c>
    </row>
    <row r="21782" spans="1:4">
      <c r="A21782" s="354" t="s">
        <v>49437</v>
      </c>
      <c r="B21782" t="s">
        <v>49436</v>
      </c>
      <c r="C21782" s="354" t="s">
        <v>470</v>
      </c>
      <c r="D21782" s="355">
        <v>230.88</v>
      </c>
    </row>
    <row r="21783" spans="1:4">
      <c r="A21783" s="354" t="s">
        <v>49438</v>
      </c>
      <c r="B21783" t="s">
        <v>49439</v>
      </c>
      <c r="C21783" s="354" t="s">
        <v>44</v>
      </c>
      <c r="D21783" s="355">
        <v>0.51</v>
      </c>
    </row>
    <row r="21784" spans="1:4">
      <c r="A21784" s="354" t="s">
        <v>49440</v>
      </c>
      <c r="B21784" t="s">
        <v>49439</v>
      </c>
      <c r="C21784" s="354" t="s">
        <v>44</v>
      </c>
      <c r="D21784" s="355">
        <v>0.44</v>
      </c>
    </row>
    <row r="21785" spans="1:4">
      <c r="A21785" s="354" t="s">
        <v>49441</v>
      </c>
      <c r="B21785" t="s">
        <v>49442</v>
      </c>
      <c r="C21785" s="354" t="s">
        <v>470</v>
      </c>
      <c r="D21785" s="355">
        <v>16.649999999999999</v>
      </c>
    </row>
    <row r="21786" spans="1:4">
      <c r="A21786" s="354" t="s">
        <v>49443</v>
      </c>
      <c r="B21786" t="s">
        <v>49442</v>
      </c>
      <c r="C21786" s="354" t="s">
        <v>470</v>
      </c>
      <c r="D21786" s="355">
        <v>14.43</v>
      </c>
    </row>
    <row r="21787" spans="1:4">
      <c r="A21787" s="354" t="s">
        <v>49444</v>
      </c>
      <c r="B21787" t="s">
        <v>49445</v>
      </c>
      <c r="C21787" s="354" t="s">
        <v>470</v>
      </c>
      <c r="D21787" s="355">
        <v>138.77000000000001</v>
      </c>
    </row>
    <row r="21788" spans="1:4">
      <c r="A21788" s="354" t="s">
        <v>49446</v>
      </c>
      <c r="B21788" t="s">
        <v>49445</v>
      </c>
      <c r="C21788" s="354" t="s">
        <v>470</v>
      </c>
      <c r="D21788" s="355">
        <v>128.5</v>
      </c>
    </row>
    <row r="21789" spans="1:4">
      <c r="A21789" s="354" t="s">
        <v>49447</v>
      </c>
      <c r="B21789" t="s">
        <v>49448</v>
      </c>
      <c r="C21789" s="354" t="s">
        <v>470</v>
      </c>
      <c r="D21789" s="355">
        <v>294.77999999999997</v>
      </c>
    </row>
    <row r="21790" spans="1:4">
      <c r="A21790" s="354" t="s">
        <v>49449</v>
      </c>
      <c r="B21790" t="s">
        <v>49448</v>
      </c>
      <c r="C21790" s="354" t="s">
        <v>470</v>
      </c>
      <c r="D21790" s="355">
        <v>272.25</v>
      </c>
    </row>
    <row r="21791" spans="1:4">
      <c r="A21791" s="354" t="s">
        <v>49450</v>
      </c>
      <c r="B21791" t="s">
        <v>49451</v>
      </c>
      <c r="C21791" s="354" t="s">
        <v>470</v>
      </c>
      <c r="D21791" s="355">
        <v>539.48</v>
      </c>
    </row>
    <row r="21792" spans="1:4">
      <c r="A21792" s="354" t="s">
        <v>49452</v>
      </c>
      <c r="B21792" t="s">
        <v>49451</v>
      </c>
      <c r="C21792" s="354" t="s">
        <v>470</v>
      </c>
      <c r="D21792" s="355">
        <v>495.65</v>
      </c>
    </row>
    <row r="21793" spans="1:4">
      <c r="A21793" s="354" t="s">
        <v>49453</v>
      </c>
      <c r="B21793" t="s">
        <v>49454</v>
      </c>
      <c r="C21793" s="354" t="s">
        <v>470</v>
      </c>
      <c r="D21793" s="355">
        <v>28.57</v>
      </c>
    </row>
    <row r="21794" spans="1:4">
      <c r="A21794" s="354" t="s">
        <v>49455</v>
      </c>
      <c r="B21794" t="s">
        <v>49454</v>
      </c>
      <c r="C21794" s="354" t="s">
        <v>470</v>
      </c>
      <c r="D21794" s="355">
        <v>26.39</v>
      </c>
    </row>
    <row r="21795" spans="1:4">
      <c r="A21795" s="354" t="s">
        <v>49456</v>
      </c>
      <c r="B21795" t="s">
        <v>49457</v>
      </c>
      <c r="C21795" s="354" t="s">
        <v>470</v>
      </c>
      <c r="D21795" s="355">
        <v>113.92</v>
      </c>
    </row>
    <row r="21796" spans="1:4">
      <c r="A21796" s="354" t="s">
        <v>49458</v>
      </c>
      <c r="B21796" t="s">
        <v>49457</v>
      </c>
      <c r="C21796" s="354" t="s">
        <v>470</v>
      </c>
      <c r="D21796" s="355">
        <v>105.5</v>
      </c>
    </row>
    <row r="21797" spans="1:4">
      <c r="A21797" s="354" t="s">
        <v>49459</v>
      </c>
      <c r="B21797" t="s">
        <v>49460</v>
      </c>
      <c r="C21797" s="354" t="s">
        <v>470</v>
      </c>
      <c r="D21797" s="355">
        <v>295.13</v>
      </c>
    </row>
    <row r="21798" spans="1:4">
      <c r="A21798" s="354" t="s">
        <v>49461</v>
      </c>
      <c r="B21798" t="s">
        <v>49460</v>
      </c>
      <c r="C21798" s="354" t="s">
        <v>470</v>
      </c>
      <c r="D21798" s="355">
        <v>272.85000000000002</v>
      </c>
    </row>
    <row r="21799" spans="1:4">
      <c r="A21799" s="354" t="s">
        <v>49462</v>
      </c>
      <c r="B21799" t="s">
        <v>49463</v>
      </c>
      <c r="C21799" s="354" t="s">
        <v>470</v>
      </c>
      <c r="D21799" s="355">
        <v>603.16</v>
      </c>
    </row>
    <row r="21800" spans="1:4">
      <c r="A21800" s="354" t="s">
        <v>49464</v>
      </c>
      <c r="B21800" t="s">
        <v>49463</v>
      </c>
      <c r="C21800" s="354" t="s">
        <v>470</v>
      </c>
      <c r="D21800" s="355">
        <v>556.75</v>
      </c>
    </row>
    <row r="21801" spans="1:4">
      <c r="A21801" s="354" t="s">
        <v>49465</v>
      </c>
      <c r="B21801" t="s">
        <v>49466</v>
      </c>
      <c r="C21801" s="354" t="s">
        <v>470</v>
      </c>
      <c r="D21801" s="355">
        <v>247.76</v>
      </c>
    </row>
    <row r="21802" spans="1:4">
      <c r="A21802" s="354" t="s">
        <v>49467</v>
      </c>
      <c r="B21802" t="s">
        <v>49466</v>
      </c>
      <c r="C21802" s="354" t="s">
        <v>470</v>
      </c>
      <c r="D21802" s="355">
        <v>228.81</v>
      </c>
    </row>
    <row r="21803" spans="1:4">
      <c r="A21803" s="354" t="s">
        <v>49468</v>
      </c>
      <c r="B21803" t="s">
        <v>49469</v>
      </c>
      <c r="C21803" s="354" t="s">
        <v>470</v>
      </c>
      <c r="D21803" s="355">
        <v>1083.8800000000001</v>
      </c>
    </row>
    <row r="21804" spans="1:4">
      <c r="A21804" s="354" t="s">
        <v>49470</v>
      </c>
      <c r="B21804" t="s">
        <v>49469</v>
      </c>
      <c r="C21804" s="354" t="s">
        <v>470</v>
      </c>
      <c r="D21804" s="355">
        <v>989.31</v>
      </c>
    </row>
    <row r="21805" spans="1:4">
      <c r="A21805" s="354" t="s">
        <v>49471</v>
      </c>
      <c r="B21805" t="s">
        <v>49472</v>
      </c>
      <c r="C21805" s="354" t="s">
        <v>470</v>
      </c>
      <c r="D21805" s="355">
        <v>88.65</v>
      </c>
    </row>
    <row r="21806" spans="1:4">
      <c r="A21806" s="354" t="s">
        <v>49473</v>
      </c>
      <c r="B21806" t="s">
        <v>49472</v>
      </c>
      <c r="C21806" s="354" t="s">
        <v>470</v>
      </c>
      <c r="D21806" s="355">
        <v>84.53</v>
      </c>
    </row>
    <row r="21807" spans="1:4">
      <c r="A21807" s="354" t="s">
        <v>49474</v>
      </c>
      <c r="B21807" t="s">
        <v>49475</v>
      </c>
      <c r="C21807" s="354" t="s">
        <v>470</v>
      </c>
      <c r="D21807" s="355">
        <v>33.21</v>
      </c>
    </row>
    <row r="21808" spans="1:4">
      <c r="A21808" s="354" t="s">
        <v>49476</v>
      </c>
      <c r="B21808" t="s">
        <v>49475</v>
      </c>
      <c r="C21808" s="354" t="s">
        <v>470</v>
      </c>
      <c r="D21808" s="355">
        <v>28.78</v>
      </c>
    </row>
    <row r="21809" spans="1:4">
      <c r="A21809" s="354" t="s">
        <v>49477</v>
      </c>
      <c r="B21809" t="s">
        <v>49478</v>
      </c>
      <c r="C21809" s="354" t="s">
        <v>470</v>
      </c>
      <c r="D21809" s="355">
        <v>207.37</v>
      </c>
    </row>
    <row r="21810" spans="1:4">
      <c r="A21810" s="354" t="s">
        <v>49479</v>
      </c>
      <c r="B21810" t="s">
        <v>49478</v>
      </c>
      <c r="C21810" s="354" t="s">
        <v>470</v>
      </c>
      <c r="D21810" s="355">
        <v>207.37</v>
      </c>
    </row>
    <row r="21811" spans="1:4">
      <c r="A21811" s="354" t="s">
        <v>49480</v>
      </c>
      <c r="B21811" t="s">
        <v>49481</v>
      </c>
      <c r="C21811" s="354" t="s">
        <v>470</v>
      </c>
      <c r="D21811" s="355">
        <v>170.65</v>
      </c>
    </row>
    <row r="21812" spans="1:4">
      <c r="A21812" s="354" t="s">
        <v>49482</v>
      </c>
      <c r="B21812" t="s">
        <v>49481</v>
      </c>
      <c r="C21812" s="354" t="s">
        <v>470</v>
      </c>
      <c r="D21812" s="355">
        <v>170.65</v>
      </c>
    </row>
    <row r="21813" spans="1:4">
      <c r="A21813" s="354" t="s">
        <v>49483</v>
      </c>
      <c r="B21813" t="s">
        <v>49484</v>
      </c>
      <c r="C21813" s="354" t="s">
        <v>470</v>
      </c>
      <c r="D21813" s="355">
        <v>1853.55</v>
      </c>
    </row>
    <row r="21814" spans="1:4">
      <c r="A21814" s="354" t="s">
        <v>49485</v>
      </c>
      <c r="B21814" t="s">
        <v>49484</v>
      </c>
      <c r="C21814" s="354" t="s">
        <v>470</v>
      </c>
      <c r="D21814" s="355">
        <v>1715.83</v>
      </c>
    </row>
    <row r="21815" spans="1:4">
      <c r="A21815" s="354" t="s">
        <v>49486</v>
      </c>
      <c r="B21815" t="e">
        <v>#NAME?</v>
      </c>
      <c r="C21815" s="354" t="s">
        <v>470</v>
      </c>
      <c r="D21815" s="355">
        <v>111.01</v>
      </c>
    </row>
    <row r="21816" spans="1:4">
      <c r="A21816" s="354" t="s">
        <v>49487</v>
      </c>
      <c r="B21816" t="e">
        <v>#NAME?</v>
      </c>
      <c r="C21816" s="354" t="s">
        <v>470</v>
      </c>
      <c r="D21816" s="355">
        <v>111.01</v>
      </c>
    </row>
    <row r="21817" spans="1:4">
      <c r="A21817" s="354" t="s">
        <v>49488</v>
      </c>
      <c r="B21817" t="s">
        <v>49489</v>
      </c>
      <c r="C21817" s="354" t="s">
        <v>470</v>
      </c>
      <c r="D21817" s="355">
        <v>106.59</v>
      </c>
    </row>
    <row r="21818" spans="1:4">
      <c r="A21818" s="354" t="s">
        <v>49490</v>
      </c>
      <c r="B21818" t="s">
        <v>49489</v>
      </c>
      <c r="C21818" s="354" t="s">
        <v>470</v>
      </c>
      <c r="D21818" s="355">
        <v>92.35</v>
      </c>
    </row>
    <row r="21819" spans="1:4">
      <c r="A21819" s="354" t="s">
        <v>49491</v>
      </c>
      <c r="B21819" t="s">
        <v>49492</v>
      </c>
      <c r="C21819" s="354" t="s">
        <v>470</v>
      </c>
      <c r="D21819" s="355">
        <v>106.59</v>
      </c>
    </row>
    <row r="21820" spans="1:4">
      <c r="A21820" s="354" t="s">
        <v>49493</v>
      </c>
      <c r="B21820" t="s">
        <v>49492</v>
      </c>
      <c r="C21820" s="354" t="s">
        <v>470</v>
      </c>
      <c r="D21820" s="355">
        <v>92.35</v>
      </c>
    </row>
    <row r="21821" spans="1:4">
      <c r="A21821" s="354" t="s">
        <v>49494</v>
      </c>
      <c r="B21821" t="s">
        <v>49495</v>
      </c>
      <c r="C21821" s="354" t="s">
        <v>470</v>
      </c>
      <c r="D21821" s="355">
        <v>47.58</v>
      </c>
    </row>
    <row r="21822" spans="1:4">
      <c r="A21822" s="354" t="s">
        <v>49496</v>
      </c>
      <c r="B21822" t="s">
        <v>49495</v>
      </c>
      <c r="C21822" s="354" t="s">
        <v>470</v>
      </c>
      <c r="D21822" s="355">
        <v>41.22</v>
      </c>
    </row>
    <row r="21823" spans="1:4">
      <c r="A21823" s="354" t="s">
        <v>49497</v>
      </c>
      <c r="B21823" t="s">
        <v>49498</v>
      </c>
      <c r="C21823" s="354" t="s">
        <v>49499</v>
      </c>
      <c r="D21823" s="355">
        <v>26.64</v>
      </c>
    </row>
    <row r="21824" spans="1:4">
      <c r="A21824" s="354" t="s">
        <v>49500</v>
      </c>
      <c r="B21824" t="s">
        <v>49498</v>
      </c>
      <c r="C21824" s="354" t="s">
        <v>49499</v>
      </c>
      <c r="D21824" s="355">
        <v>23.08</v>
      </c>
    </row>
    <row r="21825" spans="1:4">
      <c r="A21825" s="354" t="s">
        <v>49501</v>
      </c>
      <c r="B21825" t="s">
        <v>49502</v>
      </c>
      <c r="C21825" s="354" t="s">
        <v>49499</v>
      </c>
      <c r="D21825" s="355">
        <v>33.31</v>
      </c>
    </row>
    <row r="21826" spans="1:4">
      <c r="A21826" s="354" t="s">
        <v>49503</v>
      </c>
      <c r="B21826" t="s">
        <v>49502</v>
      </c>
      <c r="C21826" s="354" t="s">
        <v>49499</v>
      </c>
      <c r="D21826" s="355">
        <v>28.86</v>
      </c>
    </row>
    <row r="21827" spans="1:4">
      <c r="A21827" s="354" t="s">
        <v>49504</v>
      </c>
      <c r="B21827" t="s">
        <v>49505</v>
      </c>
      <c r="C21827" s="354" t="s">
        <v>470</v>
      </c>
      <c r="D21827" s="355">
        <v>166.55</v>
      </c>
    </row>
    <row r="21828" spans="1:4">
      <c r="A21828" s="354" t="s">
        <v>49506</v>
      </c>
      <c r="B21828" t="s">
        <v>49505</v>
      </c>
      <c r="C21828" s="354" t="s">
        <v>470</v>
      </c>
      <c r="D21828" s="355">
        <v>144.30000000000001</v>
      </c>
    </row>
    <row r="21829" spans="1:4">
      <c r="A21829" s="354" t="s">
        <v>49507</v>
      </c>
      <c r="B21829" t="s">
        <v>49508</v>
      </c>
      <c r="C21829" s="354" t="s">
        <v>49499</v>
      </c>
      <c r="D21829" s="355">
        <v>38.06</v>
      </c>
    </row>
    <row r="21830" spans="1:4">
      <c r="A21830" s="354" t="s">
        <v>49509</v>
      </c>
      <c r="B21830" t="s">
        <v>49508</v>
      </c>
      <c r="C21830" s="354" t="s">
        <v>49499</v>
      </c>
      <c r="D21830" s="355">
        <v>32.979999999999997</v>
      </c>
    </row>
    <row r="21831" spans="1:4">
      <c r="A21831" s="354" t="s">
        <v>49510</v>
      </c>
      <c r="B21831" t="s">
        <v>49511</v>
      </c>
      <c r="C21831" s="354" t="s">
        <v>49499</v>
      </c>
      <c r="D21831" s="355">
        <v>26.64</v>
      </c>
    </row>
    <row r="21832" spans="1:4">
      <c r="A21832" s="354" t="s">
        <v>49512</v>
      </c>
      <c r="B21832" t="s">
        <v>49511</v>
      </c>
      <c r="C21832" s="354" t="s">
        <v>49499</v>
      </c>
      <c r="D21832" s="355">
        <v>23.08</v>
      </c>
    </row>
    <row r="21833" spans="1:4">
      <c r="A21833" s="354" t="s">
        <v>49513</v>
      </c>
      <c r="B21833" t="s">
        <v>49514</v>
      </c>
      <c r="C21833" s="354" t="s">
        <v>49499</v>
      </c>
      <c r="D21833" s="355">
        <v>44.41</v>
      </c>
    </row>
    <row r="21834" spans="1:4">
      <c r="A21834" s="354" t="s">
        <v>49515</v>
      </c>
      <c r="B21834" t="s">
        <v>49514</v>
      </c>
      <c r="C21834" s="354" t="s">
        <v>49499</v>
      </c>
      <c r="D21834" s="355">
        <v>38.479999999999997</v>
      </c>
    </row>
    <row r="21835" spans="1:4">
      <c r="A21835" s="354" t="s">
        <v>49516</v>
      </c>
      <c r="B21835" t="s">
        <v>49517</v>
      </c>
      <c r="C21835" s="354" t="s">
        <v>470</v>
      </c>
      <c r="D21835" s="355">
        <v>5.32</v>
      </c>
    </row>
    <row r="21836" spans="1:4">
      <c r="A21836" s="354" t="s">
        <v>49518</v>
      </c>
      <c r="B21836" t="s">
        <v>49517</v>
      </c>
      <c r="C21836" s="354" t="s">
        <v>470</v>
      </c>
      <c r="D21836" s="355">
        <v>4.6100000000000003</v>
      </c>
    </row>
    <row r="21837" spans="1:4">
      <c r="A21837" s="354" t="s">
        <v>49519</v>
      </c>
      <c r="B21837" t="s">
        <v>49520</v>
      </c>
      <c r="C21837" s="354" t="s">
        <v>49499</v>
      </c>
      <c r="D21837" s="355">
        <v>2.96</v>
      </c>
    </row>
    <row r="21838" spans="1:4">
      <c r="A21838" s="354" t="s">
        <v>49521</v>
      </c>
      <c r="B21838" t="s">
        <v>49520</v>
      </c>
      <c r="C21838" s="354" t="s">
        <v>49499</v>
      </c>
      <c r="D21838" s="355">
        <v>2.56</v>
      </c>
    </row>
    <row r="21839" spans="1:4">
      <c r="A21839" s="354" t="s">
        <v>49522</v>
      </c>
      <c r="B21839" t="s">
        <v>49523</v>
      </c>
      <c r="C21839" s="354" t="s">
        <v>470</v>
      </c>
      <c r="D21839" s="355">
        <v>70.3</v>
      </c>
    </row>
    <row r="21840" spans="1:4">
      <c r="A21840" s="354" t="s">
        <v>49524</v>
      </c>
      <c r="B21840" t="s">
        <v>49523</v>
      </c>
      <c r="C21840" s="354" t="s">
        <v>470</v>
      </c>
      <c r="D21840" s="355">
        <v>63.18</v>
      </c>
    </row>
    <row r="21841" spans="1:4">
      <c r="A21841" s="354" t="s">
        <v>49525</v>
      </c>
      <c r="B21841" t="s">
        <v>49526</v>
      </c>
      <c r="C21841" s="354" t="s">
        <v>470</v>
      </c>
      <c r="D21841" s="355">
        <v>117.16</v>
      </c>
    </row>
    <row r="21842" spans="1:4">
      <c r="A21842" s="354" t="s">
        <v>49527</v>
      </c>
      <c r="B21842" t="s">
        <v>49526</v>
      </c>
      <c r="C21842" s="354" t="s">
        <v>470</v>
      </c>
      <c r="D21842" s="355">
        <v>105.29</v>
      </c>
    </row>
    <row r="21843" spans="1:4">
      <c r="A21843" s="354" t="s">
        <v>49528</v>
      </c>
      <c r="B21843" t="s">
        <v>49529</v>
      </c>
      <c r="C21843" s="354" t="s">
        <v>470</v>
      </c>
      <c r="D21843" s="355">
        <v>30.3</v>
      </c>
    </row>
    <row r="21844" spans="1:4">
      <c r="A21844" s="354" t="s">
        <v>49530</v>
      </c>
      <c r="B21844" t="s">
        <v>49529</v>
      </c>
      <c r="C21844" s="354" t="s">
        <v>470</v>
      </c>
      <c r="D21844" s="355">
        <v>27.24</v>
      </c>
    </row>
    <row r="21845" spans="1:4">
      <c r="A21845" s="354" t="s">
        <v>49531</v>
      </c>
      <c r="B21845" t="s">
        <v>49532</v>
      </c>
      <c r="C21845" s="354" t="s">
        <v>49499</v>
      </c>
      <c r="D21845" s="355">
        <v>9.74</v>
      </c>
    </row>
    <row r="21846" spans="1:4">
      <c r="A21846" s="354" t="s">
        <v>49533</v>
      </c>
      <c r="B21846" t="s">
        <v>49532</v>
      </c>
      <c r="C21846" s="354" t="s">
        <v>49499</v>
      </c>
      <c r="D21846" s="355">
        <v>8.75</v>
      </c>
    </row>
    <row r="21847" spans="1:4">
      <c r="A21847" s="354" t="s">
        <v>49534</v>
      </c>
      <c r="B21847" t="s">
        <v>49535</v>
      </c>
      <c r="C21847" s="354" t="s">
        <v>49499</v>
      </c>
      <c r="D21847" s="355">
        <v>11.69</v>
      </c>
    </row>
    <row r="21848" spans="1:4">
      <c r="A21848" s="354" t="s">
        <v>49536</v>
      </c>
      <c r="B21848" t="s">
        <v>49535</v>
      </c>
      <c r="C21848" s="354" t="s">
        <v>49499</v>
      </c>
      <c r="D21848" s="355">
        <v>10.51</v>
      </c>
    </row>
    <row r="21849" spans="1:4">
      <c r="A21849" s="354" t="s">
        <v>49537</v>
      </c>
      <c r="B21849" t="s">
        <v>49538</v>
      </c>
      <c r="C21849" s="354" t="s">
        <v>470</v>
      </c>
      <c r="D21849" s="355">
        <v>146.44</v>
      </c>
    </row>
    <row r="21850" spans="1:4">
      <c r="A21850" s="354" t="s">
        <v>49539</v>
      </c>
      <c r="B21850" t="s">
        <v>49538</v>
      </c>
      <c r="C21850" s="354" t="s">
        <v>470</v>
      </c>
      <c r="D21850" s="355">
        <v>131.61000000000001</v>
      </c>
    </row>
    <row r="21851" spans="1:4">
      <c r="A21851" s="354" t="s">
        <v>49540</v>
      </c>
      <c r="B21851" t="s">
        <v>49541</v>
      </c>
      <c r="C21851" s="354" t="s">
        <v>49499</v>
      </c>
      <c r="D21851" s="355">
        <v>13.66</v>
      </c>
    </row>
    <row r="21852" spans="1:4">
      <c r="A21852" s="354" t="s">
        <v>49542</v>
      </c>
      <c r="B21852" t="s">
        <v>49541</v>
      </c>
      <c r="C21852" s="354" t="s">
        <v>49499</v>
      </c>
      <c r="D21852" s="355">
        <v>13.2</v>
      </c>
    </row>
    <row r="21853" spans="1:4">
      <c r="A21853" s="354" t="s">
        <v>49543</v>
      </c>
      <c r="B21853" t="s">
        <v>49544</v>
      </c>
      <c r="C21853" s="354" t="s">
        <v>470</v>
      </c>
      <c r="D21853" s="355">
        <v>1.74</v>
      </c>
    </row>
    <row r="21854" spans="1:4">
      <c r="A21854" s="354" t="s">
        <v>49545</v>
      </c>
      <c r="B21854" t="s">
        <v>49544</v>
      </c>
      <c r="C21854" s="354" t="s">
        <v>470</v>
      </c>
      <c r="D21854" s="355">
        <v>1.74</v>
      </c>
    </row>
    <row r="21855" spans="1:4">
      <c r="A21855" s="354" t="s">
        <v>49546</v>
      </c>
      <c r="B21855" t="s">
        <v>49547</v>
      </c>
      <c r="C21855" s="354" t="s">
        <v>46</v>
      </c>
      <c r="D21855" s="355">
        <v>7.14</v>
      </c>
    </row>
    <row r="21856" spans="1:4">
      <c r="A21856" s="354" t="s">
        <v>49548</v>
      </c>
      <c r="B21856" t="s">
        <v>49547</v>
      </c>
      <c r="C21856" s="354" t="s">
        <v>46</v>
      </c>
      <c r="D21856" s="355">
        <v>7.14</v>
      </c>
    </row>
    <row r="21857" spans="1:4">
      <c r="A21857" s="354" t="s">
        <v>49549</v>
      </c>
      <c r="B21857" t="s">
        <v>49550</v>
      </c>
      <c r="C21857" s="354" t="s">
        <v>46</v>
      </c>
      <c r="D21857" s="355">
        <v>7.14</v>
      </c>
    </row>
    <row r="21858" spans="1:4">
      <c r="A21858" s="354" t="s">
        <v>49551</v>
      </c>
      <c r="B21858" t="s">
        <v>49550</v>
      </c>
      <c r="C21858" s="354" t="s">
        <v>46</v>
      </c>
      <c r="D21858" s="355">
        <v>7.14</v>
      </c>
    </row>
    <row r="21859" spans="1:4">
      <c r="A21859" s="354" t="s">
        <v>49552</v>
      </c>
      <c r="B21859" t="s">
        <v>49553</v>
      </c>
      <c r="C21859" s="354" t="s">
        <v>46</v>
      </c>
      <c r="D21859" s="355">
        <v>6.87</v>
      </c>
    </row>
    <row r="21860" spans="1:4">
      <c r="A21860" s="354" t="s">
        <v>49554</v>
      </c>
      <c r="B21860" t="s">
        <v>49553</v>
      </c>
      <c r="C21860" s="354" t="s">
        <v>46</v>
      </c>
      <c r="D21860" s="355">
        <v>6.87</v>
      </c>
    </row>
    <row r="21861" spans="1:4">
      <c r="A21861" s="354" t="s">
        <v>49555</v>
      </c>
      <c r="B21861" t="s">
        <v>49556</v>
      </c>
      <c r="C21861" s="354" t="s">
        <v>44</v>
      </c>
      <c r="D21861" s="355">
        <v>132.66999999999999</v>
      </c>
    </row>
    <row r="21862" spans="1:4">
      <c r="A21862" s="354" t="s">
        <v>49557</v>
      </c>
      <c r="B21862" t="s">
        <v>49556</v>
      </c>
      <c r="C21862" s="354" t="s">
        <v>44</v>
      </c>
      <c r="D21862" s="355">
        <v>131.51</v>
      </c>
    </row>
    <row r="21863" spans="1:4">
      <c r="A21863" s="354" t="s">
        <v>49558</v>
      </c>
      <c r="B21863" t="s">
        <v>49559</v>
      </c>
      <c r="C21863" s="354" t="s">
        <v>44</v>
      </c>
      <c r="D21863" s="355">
        <v>22.65</v>
      </c>
    </row>
    <row r="21864" spans="1:4">
      <c r="A21864" s="354" t="s">
        <v>49560</v>
      </c>
      <c r="B21864" t="s">
        <v>49559</v>
      </c>
      <c r="C21864" s="354" t="s">
        <v>44</v>
      </c>
      <c r="D21864" s="355">
        <v>22.38</v>
      </c>
    </row>
    <row r="21865" spans="1:4">
      <c r="A21865" s="354" t="s">
        <v>49561</v>
      </c>
      <c r="B21865" t="s">
        <v>49562</v>
      </c>
      <c r="C21865" s="354" t="s">
        <v>44</v>
      </c>
      <c r="D21865" s="355">
        <v>295.26</v>
      </c>
    </row>
    <row r="21866" spans="1:4">
      <c r="A21866" s="354" t="s">
        <v>49563</v>
      </c>
      <c r="B21866" t="s">
        <v>49562</v>
      </c>
      <c r="C21866" s="354" t="s">
        <v>44</v>
      </c>
      <c r="D21866" s="355">
        <v>287.23</v>
      </c>
    </row>
    <row r="21867" spans="1:4">
      <c r="A21867" s="354" t="s">
        <v>49564</v>
      </c>
      <c r="B21867" t="s">
        <v>49565</v>
      </c>
      <c r="C21867" s="354" t="s">
        <v>44</v>
      </c>
      <c r="D21867" s="355">
        <v>30.13</v>
      </c>
    </row>
    <row r="21868" spans="1:4">
      <c r="A21868" s="354" t="s">
        <v>49566</v>
      </c>
      <c r="B21868" t="s">
        <v>49565</v>
      </c>
      <c r="C21868" s="354" t="s">
        <v>44</v>
      </c>
      <c r="D21868" s="355">
        <v>29.42</v>
      </c>
    </row>
    <row r="21869" spans="1:4">
      <c r="A21869" s="354" t="s">
        <v>49567</v>
      </c>
      <c r="B21869" t="s">
        <v>49568</v>
      </c>
      <c r="C21869" s="354" t="s">
        <v>44</v>
      </c>
      <c r="D21869" s="355">
        <v>108.98</v>
      </c>
    </row>
    <row r="21870" spans="1:4">
      <c r="A21870" s="354" t="s">
        <v>49569</v>
      </c>
      <c r="B21870" t="s">
        <v>49568</v>
      </c>
      <c r="C21870" s="354" t="s">
        <v>44</v>
      </c>
      <c r="D21870" s="355">
        <v>108.68</v>
      </c>
    </row>
    <row r="21871" spans="1:4">
      <c r="A21871" s="354" t="s">
        <v>49570</v>
      </c>
      <c r="B21871" t="s">
        <v>49571</v>
      </c>
      <c r="C21871" s="354" t="s">
        <v>44</v>
      </c>
      <c r="D21871" s="355">
        <v>52.38</v>
      </c>
    </row>
    <row r="21872" spans="1:4">
      <c r="A21872" s="354" t="s">
        <v>49572</v>
      </c>
      <c r="B21872" t="s">
        <v>49571</v>
      </c>
      <c r="C21872" s="354" t="s">
        <v>44</v>
      </c>
      <c r="D21872" s="355">
        <v>49.89</v>
      </c>
    </row>
    <row r="21873" spans="1:4">
      <c r="A21873" s="354" t="s">
        <v>49573</v>
      </c>
      <c r="B21873" t="s">
        <v>49574</v>
      </c>
      <c r="C21873" s="354" t="s">
        <v>44</v>
      </c>
      <c r="D21873" s="355">
        <v>328.73</v>
      </c>
    </row>
    <row r="21874" spans="1:4">
      <c r="A21874" s="354" t="s">
        <v>49575</v>
      </c>
      <c r="B21874" t="s">
        <v>49574</v>
      </c>
      <c r="C21874" s="354" t="s">
        <v>44</v>
      </c>
      <c r="D21874" s="355">
        <v>320.70999999999998</v>
      </c>
    </row>
    <row r="21875" spans="1:4">
      <c r="A21875" s="354" t="s">
        <v>49576</v>
      </c>
      <c r="B21875" t="s">
        <v>49577</v>
      </c>
      <c r="C21875" s="354" t="s">
        <v>44</v>
      </c>
      <c r="D21875" s="355">
        <v>336.82</v>
      </c>
    </row>
    <row r="21876" spans="1:4">
      <c r="A21876" s="354" t="s">
        <v>49578</v>
      </c>
      <c r="B21876" t="s">
        <v>49577</v>
      </c>
      <c r="C21876" s="354" t="s">
        <v>44</v>
      </c>
      <c r="D21876" s="355">
        <v>328.8</v>
      </c>
    </row>
    <row r="21877" spans="1:4">
      <c r="A21877" s="354" t="s">
        <v>49579</v>
      </c>
      <c r="B21877" t="s">
        <v>49580</v>
      </c>
      <c r="C21877" s="354" t="s">
        <v>44</v>
      </c>
      <c r="D21877" s="355">
        <v>123.4</v>
      </c>
    </row>
    <row r="21878" spans="1:4">
      <c r="A21878" s="354" t="s">
        <v>49581</v>
      </c>
      <c r="B21878" t="s">
        <v>49580</v>
      </c>
      <c r="C21878" s="354" t="s">
        <v>44</v>
      </c>
      <c r="D21878" s="355">
        <v>114.03</v>
      </c>
    </row>
    <row r="21879" spans="1:4">
      <c r="A21879" s="354" t="s">
        <v>49582</v>
      </c>
      <c r="B21879" t="s">
        <v>49583</v>
      </c>
      <c r="C21879" s="354" t="s">
        <v>470</v>
      </c>
      <c r="D21879" s="355">
        <v>1309443.1200000001</v>
      </c>
    </row>
    <row r="21880" spans="1:4">
      <c r="A21880" s="354" t="s">
        <v>49584</v>
      </c>
      <c r="B21880" t="s">
        <v>49583</v>
      </c>
      <c r="C21880" s="354" t="s">
        <v>470</v>
      </c>
      <c r="D21880" s="355">
        <v>1309443.1200000001</v>
      </c>
    </row>
    <row r="21881" spans="1:4">
      <c r="A21881" s="354" t="s">
        <v>49585</v>
      </c>
      <c r="B21881" t="s">
        <v>49586</v>
      </c>
      <c r="C21881" s="354" t="s">
        <v>470</v>
      </c>
      <c r="D21881" s="355">
        <v>43099.51</v>
      </c>
    </row>
    <row r="21882" spans="1:4">
      <c r="A21882" s="354" t="s">
        <v>49587</v>
      </c>
      <c r="B21882" t="s">
        <v>49586</v>
      </c>
      <c r="C21882" s="354" t="s">
        <v>470</v>
      </c>
      <c r="D21882" s="355">
        <v>43099.51</v>
      </c>
    </row>
    <row r="21883" spans="1:4">
      <c r="A21883" s="354" t="s">
        <v>49588</v>
      </c>
      <c r="B21883" t="s">
        <v>49589</v>
      </c>
      <c r="C21883" s="354" t="s">
        <v>470</v>
      </c>
      <c r="D21883" s="355">
        <v>1160711.2</v>
      </c>
    </row>
    <row r="21884" spans="1:4">
      <c r="A21884" s="354" t="s">
        <v>49590</v>
      </c>
      <c r="B21884" t="s">
        <v>49589</v>
      </c>
      <c r="C21884" s="354" t="s">
        <v>470</v>
      </c>
      <c r="D21884" s="355">
        <v>1160711.2</v>
      </c>
    </row>
    <row r="21885" spans="1:4">
      <c r="A21885" s="354" t="s">
        <v>49591</v>
      </c>
      <c r="B21885" t="s">
        <v>49592</v>
      </c>
      <c r="C21885" s="354" t="s">
        <v>470</v>
      </c>
      <c r="D21885" s="355">
        <v>998998.99</v>
      </c>
    </row>
    <row r="21886" spans="1:4">
      <c r="A21886" s="354" t="s">
        <v>49593</v>
      </c>
      <c r="B21886" t="s">
        <v>49592</v>
      </c>
      <c r="C21886" s="354" t="s">
        <v>470</v>
      </c>
      <c r="D21886" s="355">
        <v>998998.99</v>
      </c>
    </row>
    <row r="21887" spans="1:4">
      <c r="A21887" s="354" t="s">
        <v>49594</v>
      </c>
      <c r="B21887" t="s">
        <v>49595</v>
      </c>
      <c r="C21887" s="354" t="s">
        <v>470</v>
      </c>
      <c r="D21887" s="355">
        <v>998998.99</v>
      </c>
    </row>
    <row r="21888" spans="1:4">
      <c r="A21888" s="354" t="s">
        <v>49596</v>
      </c>
      <c r="B21888" t="s">
        <v>49595</v>
      </c>
      <c r="C21888" s="354" t="s">
        <v>470</v>
      </c>
      <c r="D21888" s="355">
        <v>998998.99</v>
      </c>
    </row>
    <row r="21889" spans="1:4">
      <c r="A21889" s="354" t="s">
        <v>49597</v>
      </c>
      <c r="B21889" t="s">
        <v>49598</v>
      </c>
      <c r="C21889" s="354" t="s">
        <v>470</v>
      </c>
      <c r="D21889" s="355">
        <v>1265398.18</v>
      </c>
    </row>
    <row r="21890" spans="1:4">
      <c r="A21890" s="354" t="s">
        <v>49599</v>
      </c>
      <c r="B21890" t="s">
        <v>49598</v>
      </c>
      <c r="C21890" s="354" t="s">
        <v>470</v>
      </c>
      <c r="D21890" s="355">
        <v>1265398.18</v>
      </c>
    </row>
    <row r="21891" spans="1:4">
      <c r="A21891" s="354" t="s">
        <v>49600</v>
      </c>
      <c r="B21891" t="s">
        <v>49601</v>
      </c>
      <c r="C21891" s="354" t="s">
        <v>470</v>
      </c>
      <c r="D21891" s="355">
        <v>66.069999999999993</v>
      </c>
    </row>
    <row r="21892" spans="1:4">
      <c r="A21892" s="354" t="s">
        <v>49602</v>
      </c>
      <c r="B21892" t="s">
        <v>49601</v>
      </c>
      <c r="C21892" s="354" t="s">
        <v>470</v>
      </c>
      <c r="D21892" s="355">
        <v>66.069999999999993</v>
      </c>
    </row>
    <row r="21893" spans="1:4">
      <c r="A21893" s="354" t="s">
        <v>49603</v>
      </c>
      <c r="B21893" t="s">
        <v>49604</v>
      </c>
      <c r="C21893" s="354" t="s">
        <v>470</v>
      </c>
      <c r="D21893" s="355">
        <v>72.569999999999993</v>
      </c>
    </row>
    <row r="21894" spans="1:4">
      <c r="A21894" s="354" t="s">
        <v>49605</v>
      </c>
      <c r="B21894" t="s">
        <v>49604</v>
      </c>
      <c r="C21894" s="354" t="s">
        <v>470</v>
      </c>
      <c r="D21894" s="355">
        <v>72.569999999999993</v>
      </c>
    </row>
    <row r="21895" spans="1:4">
      <c r="A21895" s="354" t="s">
        <v>49606</v>
      </c>
      <c r="B21895" t="s">
        <v>49607</v>
      </c>
      <c r="C21895" s="354" t="s">
        <v>470</v>
      </c>
      <c r="D21895" s="355">
        <v>75.650000000000006</v>
      </c>
    </row>
    <row r="21896" spans="1:4">
      <c r="A21896" s="354" t="s">
        <v>49608</v>
      </c>
      <c r="B21896" t="s">
        <v>49607</v>
      </c>
      <c r="C21896" s="354" t="s">
        <v>470</v>
      </c>
      <c r="D21896" s="355">
        <v>75.650000000000006</v>
      </c>
    </row>
    <row r="21897" spans="1:4">
      <c r="A21897" s="354" t="s">
        <v>49609</v>
      </c>
      <c r="B21897" t="s">
        <v>49610</v>
      </c>
      <c r="C21897" s="354" t="s">
        <v>470</v>
      </c>
      <c r="D21897" s="355">
        <v>86.72</v>
      </c>
    </row>
    <row r="21898" spans="1:4">
      <c r="A21898" s="354" t="s">
        <v>49611</v>
      </c>
      <c r="B21898" t="s">
        <v>49610</v>
      </c>
      <c r="C21898" s="354" t="s">
        <v>470</v>
      </c>
      <c r="D21898" s="355">
        <v>86.72</v>
      </c>
    </row>
    <row r="21899" spans="1:4">
      <c r="A21899" s="354" t="s">
        <v>49612</v>
      </c>
      <c r="B21899" t="s">
        <v>49613</v>
      </c>
      <c r="C21899" s="354" t="s">
        <v>470</v>
      </c>
      <c r="D21899" s="355">
        <v>88.51</v>
      </c>
    </row>
    <row r="21900" spans="1:4">
      <c r="A21900" s="354" t="s">
        <v>49614</v>
      </c>
      <c r="B21900" t="s">
        <v>49613</v>
      </c>
      <c r="C21900" s="354" t="s">
        <v>470</v>
      </c>
      <c r="D21900" s="355">
        <v>88.51</v>
      </c>
    </row>
    <row r="21901" spans="1:4">
      <c r="A21901" s="354" t="s">
        <v>49615</v>
      </c>
      <c r="B21901" t="s">
        <v>49616</v>
      </c>
      <c r="C21901" s="354" t="s">
        <v>470</v>
      </c>
      <c r="D21901" s="355">
        <v>106.44</v>
      </c>
    </row>
    <row r="21902" spans="1:4">
      <c r="A21902" s="354" t="s">
        <v>49617</v>
      </c>
      <c r="B21902" t="s">
        <v>49616</v>
      </c>
      <c r="C21902" s="354" t="s">
        <v>470</v>
      </c>
      <c r="D21902" s="355">
        <v>106.44</v>
      </c>
    </row>
    <row r="21903" spans="1:4">
      <c r="A21903" s="354" t="s">
        <v>49618</v>
      </c>
      <c r="B21903" t="s">
        <v>49619</v>
      </c>
      <c r="C21903" s="354" t="s">
        <v>470</v>
      </c>
      <c r="D21903" s="355">
        <v>115.96</v>
      </c>
    </row>
    <row r="21904" spans="1:4">
      <c r="A21904" s="354" t="s">
        <v>49620</v>
      </c>
      <c r="B21904" t="s">
        <v>49619</v>
      </c>
      <c r="C21904" s="354" t="s">
        <v>470</v>
      </c>
      <c r="D21904" s="355">
        <v>115.96</v>
      </c>
    </row>
    <row r="21905" spans="1:4">
      <c r="A21905" s="354" t="s">
        <v>49621</v>
      </c>
      <c r="B21905" t="s">
        <v>49622</v>
      </c>
      <c r="C21905" s="354" t="s">
        <v>470</v>
      </c>
      <c r="D21905" s="355">
        <v>136.69</v>
      </c>
    </row>
    <row r="21906" spans="1:4">
      <c r="A21906" s="354" t="s">
        <v>49623</v>
      </c>
      <c r="B21906" t="s">
        <v>49622</v>
      </c>
      <c r="C21906" s="354" t="s">
        <v>470</v>
      </c>
      <c r="D21906" s="355">
        <v>136.69</v>
      </c>
    </row>
    <row r="21907" spans="1:4">
      <c r="A21907" s="354" t="s">
        <v>49624</v>
      </c>
      <c r="B21907" t="s">
        <v>49625</v>
      </c>
      <c r="C21907" s="354" t="s">
        <v>470</v>
      </c>
      <c r="D21907" s="355">
        <v>151.82</v>
      </c>
    </row>
    <row r="21908" spans="1:4">
      <c r="A21908" s="354" t="s">
        <v>49626</v>
      </c>
      <c r="B21908" t="s">
        <v>49625</v>
      </c>
      <c r="C21908" s="354" t="s">
        <v>470</v>
      </c>
      <c r="D21908" s="355">
        <v>151.82</v>
      </c>
    </row>
    <row r="21909" spans="1:4">
      <c r="A21909" s="354" t="s">
        <v>49627</v>
      </c>
      <c r="B21909" t="s">
        <v>49628</v>
      </c>
      <c r="C21909" s="354" t="s">
        <v>470</v>
      </c>
      <c r="D21909" s="355">
        <v>15.89</v>
      </c>
    </row>
    <row r="21910" spans="1:4">
      <c r="A21910" s="354" t="s">
        <v>49629</v>
      </c>
      <c r="B21910" t="s">
        <v>49628</v>
      </c>
      <c r="C21910" s="354" t="s">
        <v>470</v>
      </c>
      <c r="D21910" s="355">
        <v>15.89</v>
      </c>
    </row>
    <row r="21911" spans="1:4">
      <c r="A21911" s="354" t="s">
        <v>49630</v>
      </c>
      <c r="B21911" t="s">
        <v>49631</v>
      </c>
      <c r="C21911" s="354" t="s">
        <v>470</v>
      </c>
      <c r="D21911" s="355">
        <v>21.58</v>
      </c>
    </row>
    <row r="21912" spans="1:4">
      <c r="A21912" s="354" t="s">
        <v>49632</v>
      </c>
      <c r="B21912" t="s">
        <v>49631</v>
      </c>
      <c r="C21912" s="354" t="s">
        <v>470</v>
      </c>
      <c r="D21912" s="355">
        <v>21.58</v>
      </c>
    </row>
    <row r="21913" spans="1:4">
      <c r="A21913" s="354" t="s">
        <v>49633</v>
      </c>
      <c r="B21913" t="s">
        <v>49634</v>
      </c>
      <c r="C21913" s="354" t="s">
        <v>470</v>
      </c>
      <c r="D21913" s="355">
        <v>48.86</v>
      </c>
    </row>
    <row r="21914" spans="1:4">
      <c r="A21914" s="354" t="s">
        <v>49635</v>
      </c>
      <c r="B21914" t="s">
        <v>49634</v>
      </c>
      <c r="C21914" s="354" t="s">
        <v>470</v>
      </c>
      <c r="D21914" s="355">
        <v>48.86</v>
      </c>
    </row>
    <row r="21915" spans="1:4">
      <c r="A21915" s="354" t="s">
        <v>49636</v>
      </c>
      <c r="B21915" t="s">
        <v>49637</v>
      </c>
      <c r="C21915" s="354" t="s">
        <v>470</v>
      </c>
      <c r="D21915" s="355">
        <v>56.94</v>
      </c>
    </row>
    <row r="21916" spans="1:4">
      <c r="A21916" s="354" t="s">
        <v>49638</v>
      </c>
      <c r="B21916" t="s">
        <v>49637</v>
      </c>
      <c r="C21916" s="354" t="s">
        <v>470</v>
      </c>
      <c r="D21916" s="355">
        <v>56.94</v>
      </c>
    </row>
    <row r="21917" spans="1:4">
      <c r="A21917" s="354" t="s">
        <v>49639</v>
      </c>
      <c r="B21917" t="s">
        <v>49640</v>
      </c>
      <c r="C21917" s="354" t="s">
        <v>470</v>
      </c>
      <c r="D21917" s="355">
        <v>73.099999999999994</v>
      </c>
    </row>
    <row r="21918" spans="1:4">
      <c r="A21918" s="354" t="s">
        <v>49641</v>
      </c>
      <c r="B21918" t="s">
        <v>49640</v>
      </c>
      <c r="C21918" s="354" t="s">
        <v>470</v>
      </c>
      <c r="D21918" s="355">
        <v>73.099999999999994</v>
      </c>
    </row>
    <row r="21919" spans="1:4">
      <c r="A21919" s="354" t="s">
        <v>49642</v>
      </c>
      <c r="B21919" t="s">
        <v>49643</v>
      </c>
      <c r="C21919" s="354" t="s">
        <v>470</v>
      </c>
      <c r="D21919" s="355">
        <v>89.25</v>
      </c>
    </row>
    <row r="21920" spans="1:4">
      <c r="A21920" s="354" t="s">
        <v>49644</v>
      </c>
      <c r="B21920" t="s">
        <v>49643</v>
      </c>
      <c r="C21920" s="354" t="s">
        <v>470</v>
      </c>
      <c r="D21920" s="355">
        <v>89.25</v>
      </c>
    </row>
    <row r="21921" spans="1:4">
      <c r="A21921" s="354" t="s">
        <v>49645</v>
      </c>
      <c r="B21921" t="s">
        <v>49646</v>
      </c>
      <c r="C21921" s="354" t="s">
        <v>470</v>
      </c>
      <c r="D21921" s="355">
        <v>154.15</v>
      </c>
    </row>
    <row r="21922" spans="1:4">
      <c r="A21922" s="354" t="s">
        <v>49647</v>
      </c>
      <c r="B21922" t="s">
        <v>49646</v>
      </c>
      <c r="C21922" s="354" t="s">
        <v>470</v>
      </c>
      <c r="D21922" s="355">
        <v>154.15</v>
      </c>
    </row>
    <row r="21923" spans="1:4">
      <c r="A21923" s="354" t="s">
        <v>49648</v>
      </c>
      <c r="B21923" t="s">
        <v>49649</v>
      </c>
      <c r="C21923" s="354" t="s">
        <v>470</v>
      </c>
      <c r="D21923" s="355">
        <v>74.08</v>
      </c>
    </row>
    <row r="21924" spans="1:4">
      <c r="A21924" s="354" t="s">
        <v>49650</v>
      </c>
      <c r="B21924" t="s">
        <v>49649</v>
      </c>
      <c r="C21924" s="354" t="s">
        <v>470</v>
      </c>
      <c r="D21924" s="355">
        <v>74.08</v>
      </c>
    </row>
    <row r="21925" spans="1:4">
      <c r="A21925" s="354" t="s">
        <v>49651</v>
      </c>
      <c r="B21925" t="s">
        <v>49652</v>
      </c>
      <c r="C21925" s="354" t="s">
        <v>470</v>
      </c>
      <c r="D21925" s="355">
        <v>168.52</v>
      </c>
    </row>
    <row r="21926" spans="1:4">
      <c r="A21926" s="354" t="s">
        <v>49653</v>
      </c>
      <c r="B21926" t="s">
        <v>49652</v>
      </c>
      <c r="C21926" s="354" t="s">
        <v>470</v>
      </c>
      <c r="D21926" s="355">
        <v>168.52</v>
      </c>
    </row>
    <row r="21927" spans="1:4">
      <c r="A21927" s="354" t="s">
        <v>49654</v>
      </c>
      <c r="B21927" t="s">
        <v>49655</v>
      </c>
      <c r="C21927" s="354" t="s">
        <v>470</v>
      </c>
      <c r="D21927" s="355">
        <v>187.06</v>
      </c>
    </row>
    <row r="21928" spans="1:4">
      <c r="A21928" s="354" t="s">
        <v>49656</v>
      </c>
      <c r="B21928" t="s">
        <v>49655</v>
      </c>
      <c r="C21928" s="354" t="s">
        <v>470</v>
      </c>
      <c r="D21928" s="355">
        <v>187.06</v>
      </c>
    </row>
    <row r="21929" spans="1:4">
      <c r="A21929" s="354" t="s">
        <v>49657</v>
      </c>
      <c r="B21929" t="s">
        <v>49658</v>
      </c>
      <c r="C21929" s="354" t="s">
        <v>470</v>
      </c>
      <c r="D21929" s="355">
        <v>5.44</v>
      </c>
    </row>
    <row r="21930" spans="1:4">
      <c r="A21930" s="354" t="s">
        <v>49659</v>
      </c>
      <c r="B21930" t="s">
        <v>49658</v>
      </c>
      <c r="C21930" s="354" t="s">
        <v>470</v>
      </c>
      <c r="D21930" s="355">
        <v>5.44</v>
      </c>
    </row>
    <row r="21931" spans="1:4">
      <c r="A21931" s="354" t="s">
        <v>49660</v>
      </c>
      <c r="B21931" t="s">
        <v>49661</v>
      </c>
      <c r="C21931" s="354" t="s">
        <v>47</v>
      </c>
      <c r="D21931" s="355">
        <v>15.75</v>
      </c>
    </row>
    <row r="21932" spans="1:4">
      <c r="A21932" s="354" t="s">
        <v>49662</v>
      </c>
      <c r="B21932" t="s">
        <v>49661</v>
      </c>
      <c r="C21932" s="354" t="s">
        <v>47</v>
      </c>
      <c r="D21932" s="355">
        <v>15.75</v>
      </c>
    </row>
    <row r="21933" spans="1:4">
      <c r="A21933" s="354" t="s">
        <v>49663</v>
      </c>
      <c r="B21933" t="s">
        <v>49664</v>
      </c>
      <c r="C21933" s="354" t="s">
        <v>47</v>
      </c>
      <c r="D21933" s="355">
        <v>15.09</v>
      </c>
    </row>
    <row r="21934" spans="1:4">
      <c r="A21934" s="354" t="s">
        <v>49665</v>
      </c>
      <c r="B21934" t="s">
        <v>49664</v>
      </c>
      <c r="C21934" s="354" t="s">
        <v>47</v>
      </c>
      <c r="D21934" s="355">
        <v>15.09</v>
      </c>
    </row>
    <row r="21935" spans="1:4">
      <c r="A21935" s="354" t="s">
        <v>49666</v>
      </c>
      <c r="B21935" t="s">
        <v>49667</v>
      </c>
      <c r="C21935" s="354" t="s">
        <v>47</v>
      </c>
      <c r="D21935" s="355">
        <v>25.15</v>
      </c>
    </row>
    <row r="21936" spans="1:4">
      <c r="A21936" s="354" t="s">
        <v>49668</v>
      </c>
      <c r="B21936" t="s">
        <v>49667</v>
      </c>
      <c r="C21936" s="354" t="s">
        <v>47</v>
      </c>
      <c r="D21936" s="355">
        <v>25.15</v>
      </c>
    </row>
    <row r="21937" spans="1:4">
      <c r="A21937" s="354" t="s">
        <v>49669</v>
      </c>
      <c r="B21937" t="s">
        <v>49670</v>
      </c>
      <c r="C21937" s="354" t="s">
        <v>47</v>
      </c>
      <c r="D21937" s="355">
        <v>31.86</v>
      </c>
    </row>
    <row r="21938" spans="1:4">
      <c r="A21938" s="354" t="s">
        <v>49671</v>
      </c>
      <c r="B21938" t="s">
        <v>49670</v>
      </c>
      <c r="C21938" s="354" t="s">
        <v>47</v>
      </c>
      <c r="D21938" s="355">
        <v>31.86</v>
      </c>
    </row>
    <row r="21939" spans="1:4">
      <c r="A21939" s="354" t="s">
        <v>49672</v>
      </c>
      <c r="B21939" t="s">
        <v>49673</v>
      </c>
      <c r="C21939" s="354" t="s">
        <v>47</v>
      </c>
      <c r="D21939" s="355">
        <v>8.2899999999999991</v>
      </c>
    </row>
    <row r="21940" spans="1:4">
      <c r="A21940" s="354" t="s">
        <v>49674</v>
      </c>
      <c r="B21940" t="s">
        <v>49673</v>
      </c>
      <c r="C21940" s="354" t="s">
        <v>47</v>
      </c>
      <c r="D21940" s="355">
        <v>8.2899999999999991</v>
      </c>
    </row>
    <row r="21941" spans="1:4">
      <c r="A21941" s="354" t="s">
        <v>49675</v>
      </c>
      <c r="B21941" t="s">
        <v>49676</v>
      </c>
      <c r="C21941" s="354" t="s">
        <v>47</v>
      </c>
      <c r="D21941" s="355">
        <v>1.83</v>
      </c>
    </row>
    <row r="21942" spans="1:4">
      <c r="A21942" s="354" t="s">
        <v>49677</v>
      </c>
      <c r="B21942" t="s">
        <v>49676</v>
      </c>
      <c r="C21942" s="354" t="s">
        <v>47</v>
      </c>
      <c r="D21942" s="355">
        <v>1.83</v>
      </c>
    </row>
    <row r="21943" spans="1:4">
      <c r="A21943" s="354" t="s">
        <v>49678</v>
      </c>
      <c r="B21943" t="s">
        <v>49679</v>
      </c>
      <c r="C21943" s="354" t="s">
        <v>47</v>
      </c>
      <c r="D21943" s="355">
        <v>1.96</v>
      </c>
    </row>
    <row r="21944" spans="1:4">
      <c r="A21944" s="354" t="s">
        <v>49680</v>
      </c>
      <c r="B21944" t="s">
        <v>49679</v>
      </c>
      <c r="C21944" s="354" t="s">
        <v>47</v>
      </c>
      <c r="D21944" s="355">
        <v>1.96</v>
      </c>
    </row>
    <row r="21945" spans="1:4">
      <c r="A21945" s="354" t="s">
        <v>49681</v>
      </c>
      <c r="B21945" t="s">
        <v>49682</v>
      </c>
      <c r="C21945" s="354" t="s">
        <v>47</v>
      </c>
      <c r="D21945" s="355">
        <v>4.01</v>
      </c>
    </row>
    <row r="21946" spans="1:4">
      <c r="A21946" s="354" t="s">
        <v>49683</v>
      </c>
      <c r="B21946" t="s">
        <v>49682</v>
      </c>
      <c r="C21946" s="354" t="s">
        <v>47</v>
      </c>
      <c r="D21946" s="355">
        <v>4.01</v>
      </c>
    </row>
    <row r="21947" spans="1:4">
      <c r="A21947" s="354" t="s">
        <v>49684</v>
      </c>
      <c r="B21947" t="s">
        <v>49685</v>
      </c>
      <c r="C21947" s="354" t="s">
        <v>45</v>
      </c>
      <c r="D21947" s="355">
        <v>1825.57</v>
      </c>
    </row>
    <row r="21948" spans="1:4">
      <c r="A21948" s="354" t="s">
        <v>49686</v>
      </c>
      <c r="B21948" t="s">
        <v>49685</v>
      </c>
      <c r="C21948" s="354" t="s">
        <v>45</v>
      </c>
      <c r="D21948" s="355">
        <v>1825.57</v>
      </c>
    </row>
    <row r="21949" spans="1:4">
      <c r="A21949" s="354" t="s">
        <v>49687</v>
      </c>
      <c r="B21949" t="s">
        <v>49688</v>
      </c>
      <c r="C21949" s="354" t="s">
        <v>63</v>
      </c>
      <c r="D21949" s="355">
        <v>2294.9699999999998</v>
      </c>
    </row>
    <row r="21950" spans="1:4">
      <c r="A21950" s="354" t="s">
        <v>49689</v>
      </c>
      <c r="B21950" t="s">
        <v>49688</v>
      </c>
      <c r="C21950" s="354" t="s">
        <v>63</v>
      </c>
      <c r="D21950" s="355">
        <v>2142.04</v>
      </c>
    </row>
    <row r="21951" spans="1:4">
      <c r="A21951" s="354" t="s">
        <v>49690</v>
      </c>
      <c r="B21951" t="s">
        <v>49691</v>
      </c>
      <c r="C21951" s="354" t="s">
        <v>49692</v>
      </c>
      <c r="D21951" s="355">
        <v>293.58</v>
      </c>
    </row>
    <row r="21952" spans="1:4">
      <c r="A21952" s="354" t="s">
        <v>49693</v>
      </c>
      <c r="B21952" t="s">
        <v>49691</v>
      </c>
      <c r="C21952" s="354" t="s">
        <v>49692</v>
      </c>
      <c r="D21952" s="355">
        <v>282.91000000000003</v>
      </c>
    </row>
    <row r="21953" spans="1:4">
      <c r="A21953" s="354" t="s">
        <v>49694</v>
      </c>
      <c r="B21953" t="s">
        <v>49695</v>
      </c>
      <c r="C21953" s="354" t="s">
        <v>470</v>
      </c>
      <c r="D21953" s="355">
        <v>124.77</v>
      </c>
    </row>
    <row r="21954" spans="1:4">
      <c r="A21954" s="354" t="s">
        <v>49696</v>
      </c>
      <c r="B21954" t="s">
        <v>49695</v>
      </c>
      <c r="C21954" s="354" t="s">
        <v>470</v>
      </c>
      <c r="D21954" s="355">
        <v>108.15</v>
      </c>
    </row>
    <row r="21955" spans="1:4">
      <c r="A21955" s="354" t="s">
        <v>49697</v>
      </c>
      <c r="B21955" t="s">
        <v>49698</v>
      </c>
      <c r="C21955" s="354" t="s">
        <v>470</v>
      </c>
      <c r="D21955" s="355">
        <v>166.01</v>
      </c>
    </row>
    <row r="21956" spans="1:4">
      <c r="A21956" s="354" t="s">
        <v>49699</v>
      </c>
      <c r="B21956" t="s">
        <v>49698</v>
      </c>
      <c r="C21956" s="354" t="s">
        <v>470</v>
      </c>
      <c r="D21956" s="355">
        <v>151.93</v>
      </c>
    </row>
    <row r="21957" spans="1:4">
      <c r="A21957" s="354" t="s">
        <v>49700</v>
      </c>
      <c r="B21957" t="s">
        <v>49701</v>
      </c>
      <c r="C21957" s="354" t="s">
        <v>49702</v>
      </c>
      <c r="D21957" s="355">
        <v>116.42</v>
      </c>
    </row>
    <row r="21958" spans="1:4">
      <c r="A21958" s="354" t="s">
        <v>49703</v>
      </c>
      <c r="B21958" t="s">
        <v>49701</v>
      </c>
      <c r="C21958" s="354" t="s">
        <v>49702</v>
      </c>
      <c r="D21958" s="355">
        <v>112.59</v>
      </c>
    </row>
    <row r="21959" spans="1:4">
      <c r="A21959" s="354" t="s">
        <v>49704</v>
      </c>
      <c r="B21959" t="s">
        <v>49705</v>
      </c>
      <c r="C21959" s="354" t="s">
        <v>49702</v>
      </c>
      <c r="D21959" s="355">
        <v>110.64</v>
      </c>
    </row>
    <row r="21960" spans="1:4">
      <c r="A21960" s="354" t="s">
        <v>49706</v>
      </c>
      <c r="B21960" t="s">
        <v>49705</v>
      </c>
      <c r="C21960" s="354" t="s">
        <v>49702</v>
      </c>
      <c r="D21960" s="355">
        <v>106.81</v>
      </c>
    </row>
    <row r="21961" spans="1:4">
      <c r="A21961" s="354" t="s">
        <v>49707</v>
      </c>
      <c r="B21961" t="s">
        <v>49708</v>
      </c>
      <c r="C21961" s="354" t="s">
        <v>63</v>
      </c>
      <c r="D21961" s="355">
        <v>532.74</v>
      </c>
    </row>
    <row r="21962" spans="1:4">
      <c r="A21962" s="354" t="s">
        <v>49709</v>
      </c>
      <c r="B21962" t="s">
        <v>49708</v>
      </c>
      <c r="C21962" s="354" t="s">
        <v>63</v>
      </c>
      <c r="D21962" s="355">
        <v>471.42</v>
      </c>
    </row>
    <row r="21963" spans="1:4">
      <c r="A21963" s="354" t="s">
        <v>49710</v>
      </c>
      <c r="B21963" t="s">
        <v>49711</v>
      </c>
      <c r="C21963" s="354" t="s">
        <v>18082</v>
      </c>
      <c r="D21963" s="355">
        <v>12496.54</v>
      </c>
    </row>
    <row r="21964" spans="1:4">
      <c r="A21964" s="354" t="s">
        <v>49712</v>
      </c>
      <c r="B21964" t="s">
        <v>49711</v>
      </c>
      <c r="C21964" s="354" t="s">
        <v>18082</v>
      </c>
      <c r="D21964" s="355">
        <v>11276.8</v>
      </c>
    </row>
    <row r="21965" spans="1:4">
      <c r="A21965" s="354" t="s">
        <v>49713</v>
      </c>
      <c r="B21965" t="s">
        <v>49714</v>
      </c>
      <c r="C21965" s="354" t="s">
        <v>18082</v>
      </c>
      <c r="D21965" s="355">
        <v>532.26</v>
      </c>
    </row>
    <row r="21966" spans="1:4">
      <c r="A21966" s="354" t="s">
        <v>49715</v>
      </c>
      <c r="B21966" t="s">
        <v>49714</v>
      </c>
      <c r="C21966" s="354" t="s">
        <v>18082</v>
      </c>
      <c r="D21966" s="355">
        <v>496.45</v>
      </c>
    </row>
    <row r="21967" spans="1:4">
      <c r="A21967" s="354" t="s">
        <v>49716</v>
      </c>
      <c r="B21967" t="s">
        <v>49717</v>
      </c>
      <c r="C21967" s="354" t="s">
        <v>18082</v>
      </c>
      <c r="D21967" s="355">
        <v>1262.57</v>
      </c>
    </row>
    <row r="21968" spans="1:4">
      <c r="A21968" s="354" t="s">
        <v>49718</v>
      </c>
      <c r="B21968" t="s">
        <v>49717</v>
      </c>
      <c r="C21968" s="354" t="s">
        <v>18082</v>
      </c>
      <c r="D21968" s="355">
        <v>1167.5</v>
      </c>
    </row>
    <row r="21969" spans="1:4">
      <c r="A21969" s="354" t="s">
        <v>49719</v>
      </c>
      <c r="B21969" t="s">
        <v>49720</v>
      </c>
      <c r="C21969" s="354" t="s">
        <v>18082</v>
      </c>
      <c r="D21969" s="355">
        <v>1123.23</v>
      </c>
    </row>
    <row r="21970" spans="1:4">
      <c r="A21970" s="354" t="s">
        <v>49721</v>
      </c>
      <c r="B21970" t="s">
        <v>49720</v>
      </c>
      <c r="C21970" s="354" t="s">
        <v>18082</v>
      </c>
      <c r="D21970" s="355">
        <v>1033.46</v>
      </c>
    </row>
    <row r="21971" spans="1:4">
      <c r="A21971" s="354" t="s">
        <v>49722</v>
      </c>
      <c r="B21971" t="s">
        <v>49723</v>
      </c>
      <c r="C21971" s="354" t="s">
        <v>18082</v>
      </c>
      <c r="D21971" s="355">
        <v>663.14</v>
      </c>
    </row>
    <row r="21972" spans="1:4">
      <c r="A21972" s="354" t="s">
        <v>49724</v>
      </c>
      <c r="B21972" t="s">
        <v>49723</v>
      </c>
      <c r="C21972" s="354" t="s">
        <v>18082</v>
      </c>
      <c r="D21972" s="355">
        <v>623.29999999999995</v>
      </c>
    </row>
    <row r="21973" spans="1:4">
      <c r="A21973" s="354" t="s">
        <v>49725</v>
      </c>
      <c r="B21973" t="s">
        <v>49726</v>
      </c>
      <c r="C21973" s="354" t="s">
        <v>18082</v>
      </c>
      <c r="D21973" s="355">
        <v>1709.48</v>
      </c>
    </row>
    <row r="21974" spans="1:4">
      <c r="A21974" s="354" t="s">
        <v>49727</v>
      </c>
      <c r="B21974" t="s">
        <v>49726</v>
      </c>
      <c r="C21974" s="354" t="s">
        <v>18082</v>
      </c>
      <c r="D21974" s="355">
        <v>1481.19</v>
      </c>
    </row>
    <row r="21975" spans="1:4">
      <c r="A21975" s="354" t="s">
        <v>49728</v>
      </c>
      <c r="B21975" t="s">
        <v>49729</v>
      </c>
      <c r="C21975" s="354" t="s">
        <v>63</v>
      </c>
      <c r="D21975" s="355">
        <v>285.47000000000003</v>
      </c>
    </row>
    <row r="21976" spans="1:4">
      <c r="A21976" s="354" t="s">
        <v>49730</v>
      </c>
      <c r="B21976" t="s">
        <v>49729</v>
      </c>
      <c r="C21976" s="354" t="s">
        <v>63</v>
      </c>
      <c r="D21976" s="355">
        <v>258.43</v>
      </c>
    </row>
    <row r="21977" spans="1:4">
      <c r="A21977" s="354" t="s">
        <v>49731</v>
      </c>
      <c r="B21977" t="s">
        <v>49732</v>
      </c>
      <c r="C21977" s="354" t="s">
        <v>63</v>
      </c>
      <c r="D21977" s="355">
        <v>296.79000000000002</v>
      </c>
    </row>
    <row r="21978" spans="1:4">
      <c r="A21978" s="354" t="s">
        <v>49733</v>
      </c>
      <c r="B21978" t="s">
        <v>49732</v>
      </c>
      <c r="C21978" s="354" t="s">
        <v>63</v>
      </c>
      <c r="D21978" s="355">
        <v>268.58</v>
      </c>
    </row>
    <row r="21979" spans="1:4">
      <c r="A21979" s="354" t="s">
        <v>49734</v>
      </c>
      <c r="B21979" t="s">
        <v>49735</v>
      </c>
      <c r="C21979" s="354" t="s">
        <v>63</v>
      </c>
      <c r="D21979" s="355">
        <v>260.89</v>
      </c>
    </row>
    <row r="21980" spans="1:4">
      <c r="A21980" s="354" t="s">
        <v>49736</v>
      </c>
      <c r="B21980" t="s">
        <v>49735</v>
      </c>
      <c r="C21980" s="354" t="s">
        <v>63</v>
      </c>
      <c r="D21980" s="355">
        <v>238.51</v>
      </c>
    </row>
    <row r="21981" spans="1:4">
      <c r="A21981" s="354" t="s">
        <v>49737</v>
      </c>
      <c r="B21981" t="s">
        <v>49738</v>
      </c>
      <c r="C21981" s="354" t="s">
        <v>63</v>
      </c>
      <c r="D21981" s="355">
        <v>170.03</v>
      </c>
    </row>
    <row r="21982" spans="1:4">
      <c r="A21982" s="354" t="s">
        <v>49739</v>
      </c>
      <c r="B21982" t="s">
        <v>49738</v>
      </c>
      <c r="C21982" s="354" t="s">
        <v>63</v>
      </c>
      <c r="D21982" s="355">
        <v>148.38999999999999</v>
      </c>
    </row>
    <row r="21983" spans="1:4">
      <c r="A21983" s="354" t="s">
        <v>49740</v>
      </c>
      <c r="B21983" t="s">
        <v>49741</v>
      </c>
      <c r="C21983" s="354" t="s">
        <v>63</v>
      </c>
      <c r="D21983" s="355">
        <v>365.24</v>
      </c>
    </row>
    <row r="21984" spans="1:4">
      <c r="A21984" s="354" t="s">
        <v>49742</v>
      </c>
      <c r="B21984" t="s">
        <v>49741</v>
      </c>
      <c r="C21984" s="354" t="s">
        <v>63</v>
      </c>
      <c r="D21984" s="355">
        <v>344.66</v>
      </c>
    </row>
    <row r="21985" spans="1:4">
      <c r="A21985" s="354" t="s">
        <v>49743</v>
      </c>
      <c r="B21985" t="s">
        <v>49744</v>
      </c>
      <c r="C21985" s="354" t="s">
        <v>63</v>
      </c>
      <c r="D21985" s="355">
        <v>177.34</v>
      </c>
    </row>
    <row r="21986" spans="1:4">
      <c r="A21986" s="354" t="s">
        <v>49745</v>
      </c>
      <c r="B21986" t="s">
        <v>49744</v>
      </c>
      <c r="C21986" s="354" t="s">
        <v>63</v>
      </c>
      <c r="D21986" s="355">
        <v>158.65</v>
      </c>
    </row>
    <row r="21987" spans="1:4">
      <c r="A21987" s="354" t="s">
        <v>49746</v>
      </c>
      <c r="B21987" t="s">
        <v>49747</v>
      </c>
      <c r="C21987" s="354" t="s">
        <v>63</v>
      </c>
      <c r="D21987" s="355">
        <v>753.8</v>
      </c>
    </row>
    <row r="21988" spans="1:4">
      <c r="A21988" s="354" t="s">
        <v>49748</v>
      </c>
      <c r="B21988" t="s">
        <v>49747</v>
      </c>
      <c r="C21988" s="354" t="s">
        <v>63</v>
      </c>
      <c r="D21988" s="355">
        <v>731.64</v>
      </c>
    </row>
    <row r="21989" spans="1:4">
      <c r="A21989" s="354" t="s">
        <v>49749</v>
      </c>
      <c r="B21989" t="s">
        <v>49750</v>
      </c>
      <c r="C21989" s="354" t="s">
        <v>63</v>
      </c>
      <c r="D21989" s="355">
        <v>245.91</v>
      </c>
    </row>
    <row r="21990" spans="1:4">
      <c r="A21990" s="354" t="s">
        <v>49751</v>
      </c>
      <c r="B21990" t="s">
        <v>49750</v>
      </c>
      <c r="C21990" s="354" t="s">
        <v>63</v>
      </c>
      <c r="D21990" s="355">
        <v>227.22</v>
      </c>
    </row>
    <row r="21991" spans="1:4">
      <c r="A21991" s="354" t="s">
        <v>49752</v>
      </c>
      <c r="B21991" t="s">
        <v>49753</v>
      </c>
      <c r="C21991" s="354" t="s">
        <v>470</v>
      </c>
      <c r="D21991" s="355">
        <v>1831.14</v>
      </c>
    </row>
    <row r="21992" spans="1:4">
      <c r="A21992" s="354" t="s">
        <v>49754</v>
      </c>
      <c r="B21992" t="s">
        <v>49753</v>
      </c>
      <c r="C21992" s="354" t="s">
        <v>470</v>
      </c>
      <c r="D21992" s="355">
        <v>1831.14</v>
      </c>
    </row>
    <row r="21993" spans="1:4">
      <c r="A21993" s="354" t="s">
        <v>49755</v>
      </c>
      <c r="B21993" t="s">
        <v>49756</v>
      </c>
      <c r="C21993" s="354" t="s">
        <v>470</v>
      </c>
      <c r="D21993" s="355">
        <v>2418.67</v>
      </c>
    </row>
    <row r="21994" spans="1:4">
      <c r="A21994" s="354" t="s">
        <v>49757</v>
      </c>
      <c r="B21994" t="s">
        <v>49756</v>
      </c>
      <c r="C21994" s="354" t="s">
        <v>470</v>
      </c>
      <c r="D21994" s="355">
        <v>2418.67</v>
      </c>
    </row>
    <row r="21995" spans="1:4">
      <c r="A21995" s="354" t="s">
        <v>49758</v>
      </c>
      <c r="B21995" t="s">
        <v>49759</v>
      </c>
      <c r="C21995" s="354" t="s">
        <v>470</v>
      </c>
      <c r="D21995" s="355">
        <v>1116.31</v>
      </c>
    </row>
    <row r="21996" spans="1:4">
      <c r="A21996" s="354" t="s">
        <v>49760</v>
      </c>
      <c r="B21996" t="s">
        <v>49759</v>
      </c>
      <c r="C21996" s="354" t="s">
        <v>470</v>
      </c>
      <c r="D21996" s="355">
        <v>1116.31</v>
      </c>
    </row>
    <row r="21997" spans="1:4">
      <c r="A21997" s="354" t="s">
        <v>49761</v>
      </c>
      <c r="B21997" t="s">
        <v>49762</v>
      </c>
      <c r="C21997" s="354" t="s">
        <v>470</v>
      </c>
      <c r="D21997" s="355">
        <v>1341.53</v>
      </c>
    </row>
    <row r="21998" spans="1:4">
      <c r="A21998" s="354" t="s">
        <v>49763</v>
      </c>
      <c r="B21998" t="s">
        <v>49762</v>
      </c>
      <c r="C21998" s="354" t="s">
        <v>470</v>
      </c>
      <c r="D21998" s="355">
        <v>1341.53</v>
      </c>
    </row>
    <row r="21999" spans="1:4">
      <c r="A21999" s="354" t="s">
        <v>49764</v>
      </c>
      <c r="B21999" t="s">
        <v>49765</v>
      </c>
      <c r="C21999" s="354" t="s">
        <v>470</v>
      </c>
      <c r="D21999" s="355">
        <v>1694.04</v>
      </c>
    </row>
    <row r="22000" spans="1:4">
      <c r="A22000" s="354" t="s">
        <v>49766</v>
      </c>
      <c r="B22000" t="s">
        <v>49765</v>
      </c>
      <c r="C22000" s="354" t="s">
        <v>470</v>
      </c>
      <c r="D22000" s="355">
        <v>1694.04</v>
      </c>
    </row>
    <row r="22001" spans="1:4">
      <c r="A22001" s="354" t="s">
        <v>49767</v>
      </c>
      <c r="B22001" t="s">
        <v>49768</v>
      </c>
      <c r="C22001" s="354" t="s">
        <v>470</v>
      </c>
      <c r="D22001" s="355">
        <v>925.01</v>
      </c>
    </row>
    <row r="22002" spans="1:4">
      <c r="A22002" s="354" t="s">
        <v>49769</v>
      </c>
      <c r="B22002" t="s">
        <v>49768</v>
      </c>
      <c r="C22002" s="354" t="s">
        <v>470</v>
      </c>
      <c r="D22002" s="355">
        <v>925.01</v>
      </c>
    </row>
    <row r="22003" spans="1:4">
      <c r="A22003" s="354" t="s">
        <v>49770</v>
      </c>
      <c r="B22003" t="s">
        <v>49771</v>
      </c>
      <c r="C22003" s="354" t="s">
        <v>47</v>
      </c>
      <c r="D22003" s="355">
        <v>417.98</v>
      </c>
    </row>
    <row r="22004" spans="1:4">
      <c r="A22004" s="354" t="s">
        <v>49772</v>
      </c>
      <c r="B22004" t="s">
        <v>49771</v>
      </c>
      <c r="C22004" s="354" t="s">
        <v>47</v>
      </c>
      <c r="D22004" s="355">
        <v>397.91</v>
      </c>
    </row>
    <row r="22005" spans="1:4">
      <c r="A22005" s="354" t="s">
        <v>49773</v>
      </c>
      <c r="B22005" t="s">
        <v>49774</v>
      </c>
      <c r="C22005" s="354" t="s">
        <v>470</v>
      </c>
      <c r="D22005" s="355">
        <v>1203.25</v>
      </c>
    </row>
    <row r="22006" spans="1:4">
      <c r="A22006" s="354" t="s">
        <v>49775</v>
      </c>
      <c r="B22006" t="s">
        <v>49774</v>
      </c>
      <c r="C22006" s="354" t="s">
        <v>470</v>
      </c>
      <c r="D22006" s="355">
        <v>1203.25</v>
      </c>
    </row>
    <row r="22007" spans="1:4">
      <c r="A22007" s="354" t="s">
        <v>49776</v>
      </c>
      <c r="B22007" t="s">
        <v>49777</v>
      </c>
      <c r="C22007" s="354" t="s">
        <v>63</v>
      </c>
      <c r="D22007" s="355">
        <v>215.03</v>
      </c>
    </row>
    <row r="22008" spans="1:4">
      <c r="A22008" s="354" t="s">
        <v>49778</v>
      </c>
      <c r="B22008" t="s">
        <v>49777</v>
      </c>
      <c r="C22008" s="354" t="s">
        <v>63</v>
      </c>
      <c r="D22008" s="355">
        <v>211.31</v>
      </c>
    </row>
    <row r="22009" spans="1:4">
      <c r="A22009" s="354" t="s">
        <v>49779</v>
      </c>
      <c r="B22009" t="s">
        <v>49780</v>
      </c>
      <c r="C22009" s="354" t="s">
        <v>63</v>
      </c>
      <c r="D22009" s="355">
        <v>97.03</v>
      </c>
    </row>
    <row r="22010" spans="1:4">
      <c r="A22010" s="354" t="s">
        <v>49781</v>
      </c>
      <c r="B22010" t="s">
        <v>49780</v>
      </c>
      <c r="C22010" s="354" t="s">
        <v>63</v>
      </c>
      <c r="D22010" s="355">
        <v>93.31</v>
      </c>
    </row>
    <row r="22011" spans="1:4">
      <c r="A22011" s="354" t="s">
        <v>49782</v>
      </c>
      <c r="B22011" t="s">
        <v>49783</v>
      </c>
      <c r="C22011" s="354" t="s">
        <v>63</v>
      </c>
      <c r="D22011" s="355">
        <v>82.06</v>
      </c>
    </row>
    <row r="22012" spans="1:4">
      <c r="A22012" s="354" t="s">
        <v>49784</v>
      </c>
      <c r="B22012" t="s">
        <v>49783</v>
      </c>
      <c r="C22012" s="354" t="s">
        <v>63</v>
      </c>
      <c r="D22012" s="355">
        <v>78.34</v>
      </c>
    </row>
    <row r="22013" spans="1:4">
      <c r="A22013" s="354" t="s">
        <v>49785</v>
      </c>
      <c r="B22013" t="s">
        <v>49786</v>
      </c>
      <c r="C22013" s="354" t="s">
        <v>44</v>
      </c>
      <c r="D22013" s="355">
        <v>19.37</v>
      </c>
    </row>
    <row r="22014" spans="1:4">
      <c r="A22014" s="354" t="s">
        <v>49787</v>
      </c>
      <c r="B22014" t="s">
        <v>49786</v>
      </c>
      <c r="C22014" s="354" t="s">
        <v>44</v>
      </c>
      <c r="D22014" s="355">
        <v>19.37</v>
      </c>
    </row>
    <row r="22015" spans="1:4">
      <c r="A22015" s="354" t="s">
        <v>49788</v>
      </c>
      <c r="B22015" t="s">
        <v>49789</v>
      </c>
      <c r="C22015" s="354" t="s">
        <v>46</v>
      </c>
      <c r="D22015" s="355">
        <v>13.72</v>
      </c>
    </row>
    <row r="22016" spans="1:4">
      <c r="A22016" s="354" t="s">
        <v>49790</v>
      </c>
      <c r="B22016" t="s">
        <v>49789</v>
      </c>
      <c r="C22016" s="354" t="s">
        <v>46</v>
      </c>
      <c r="D22016" s="355">
        <v>13.72</v>
      </c>
    </row>
    <row r="22017" spans="1:4">
      <c r="A22017" s="354" t="s">
        <v>49791</v>
      </c>
      <c r="B22017" t="s">
        <v>49792</v>
      </c>
      <c r="C22017" s="354" t="s">
        <v>470</v>
      </c>
      <c r="D22017" s="355">
        <v>3.28</v>
      </c>
    </row>
    <row r="22018" spans="1:4">
      <c r="A22018" s="354" t="s">
        <v>49793</v>
      </c>
      <c r="B22018" t="s">
        <v>49792</v>
      </c>
      <c r="C22018" s="354" t="s">
        <v>470</v>
      </c>
      <c r="D22018" s="355">
        <v>3.28</v>
      </c>
    </row>
    <row r="22019" spans="1:4">
      <c r="A22019" s="354" t="s">
        <v>49794</v>
      </c>
      <c r="B22019" t="s">
        <v>49795</v>
      </c>
      <c r="C22019" s="354" t="s">
        <v>470</v>
      </c>
      <c r="D22019" s="355">
        <v>3087.8</v>
      </c>
    </row>
    <row r="22020" spans="1:4">
      <c r="A22020" s="354" t="s">
        <v>49796</v>
      </c>
      <c r="B22020" t="s">
        <v>49795</v>
      </c>
      <c r="C22020" s="354" t="s">
        <v>470</v>
      </c>
      <c r="D22020" s="355">
        <v>2903.9</v>
      </c>
    </row>
    <row r="22021" spans="1:4">
      <c r="A22021" s="354" t="s">
        <v>49797</v>
      </c>
      <c r="B22021" t="s">
        <v>49798</v>
      </c>
      <c r="C22021" s="354" t="s">
        <v>46</v>
      </c>
      <c r="D22021" s="355">
        <v>5.72</v>
      </c>
    </row>
    <row r="22022" spans="1:4">
      <c r="A22022" s="354" t="s">
        <v>49799</v>
      </c>
      <c r="B22022" t="s">
        <v>49798</v>
      </c>
      <c r="C22022" s="354" t="s">
        <v>46</v>
      </c>
      <c r="D22022" s="355">
        <v>5.72</v>
      </c>
    </row>
    <row r="22023" spans="1:4">
      <c r="A22023" s="354" t="s">
        <v>49800</v>
      </c>
      <c r="B22023" t="s">
        <v>49801</v>
      </c>
      <c r="C22023" s="354" t="s">
        <v>46</v>
      </c>
      <c r="D22023" s="355">
        <v>5.57</v>
      </c>
    </row>
    <row r="22024" spans="1:4">
      <c r="A22024" s="354" t="s">
        <v>49802</v>
      </c>
      <c r="B22024" t="s">
        <v>49801</v>
      </c>
      <c r="C22024" s="354" t="s">
        <v>46</v>
      </c>
      <c r="D22024" s="355">
        <v>5.57</v>
      </c>
    </row>
    <row r="22025" spans="1:4">
      <c r="A22025" s="354" t="s">
        <v>49803</v>
      </c>
      <c r="B22025" t="s">
        <v>49804</v>
      </c>
      <c r="C22025" s="354" t="s">
        <v>46</v>
      </c>
      <c r="D22025" s="355">
        <v>5.16</v>
      </c>
    </row>
    <row r="22026" spans="1:4">
      <c r="A22026" s="354" t="s">
        <v>49805</v>
      </c>
      <c r="B22026" t="s">
        <v>49804</v>
      </c>
      <c r="C22026" s="354" t="s">
        <v>46</v>
      </c>
      <c r="D22026" s="355">
        <v>5.16</v>
      </c>
    </row>
    <row r="22027" spans="1:4">
      <c r="A22027" s="354" t="s">
        <v>49806</v>
      </c>
      <c r="B22027" t="s">
        <v>49807</v>
      </c>
      <c r="C22027" s="354" t="s">
        <v>44</v>
      </c>
      <c r="D22027" s="355">
        <v>53.57</v>
      </c>
    </row>
    <row r="22028" spans="1:4">
      <c r="A22028" s="354" t="s">
        <v>49808</v>
      </c>
      <c r="B22028" t="s">
        <v>49807</v>
      </c>
      <c r="C22028" s="354" t="s">
        <v>44</v>
      </c>
      <c r="D22028" s="355">
        <v>50.58</v>
      </c>
    </row>
    <row r="22029" spans="1:4">
      <c r="A22029" s="354" t="s">
        <v>49809</v>
      </c>
      <c r="B22029" t="s">
        <v>49810</v>
      </c>
      <c r="C22029" s="354" t="s">
        <v>44</v>
      </c>
      <c r="D22029" s="355">
        <v>75.930000000000007</v>
      </c>
    </row>
    <row r="22030" spans="1:4">
      <c r="A22030" s="354" t="s">
        <v>49811</v>
      </c>
      <c r="B22030" t="s">
        <v>49810</v>
      </c>
      <c r="C22030" s="354" t="s">
        <v>44</v>
      </c>
      <c r="D22030" s="355">
        <v>71.66</v>
      </c>
    </row>
    <row r="22031" spans="1:4">
      <c r="A22031" s="354" t="s">
        <v>49812</v>
      </c>
      <c r="B22031" t="s">
        <v>49813</v>
      </c>
      <c r="C22031" s="354" t="s">
        <v>45</v>
      </c>
      <c r="D22031" s="355">
        <v>7.34</v>
      </c>
    </row>
    <row r="22032" spans="1:4">
      <c r="A22032" s="354" t="s">
        <v>49814</v>
      </c>
      <c r="B22032" t="s">
        <v>49813</v>
      </c>
      <c r="C22032" s="354" t="s">
        <v>45</v>
      </c>
      <c r="D22032" s="355">
        <v>7.19</v>
      </c>
    </row>
    <row r="22033" spans="1:4">
      <c r="A22033" s="354" t="s">
        <v>49815</v>
      </c>
      <c r="B22033" t="s">
        <v>49816</v>
      </c>
      <c r="C22033" s="354" t="s">
        <v>44</v>
      </c>
      <c r="D22033" s="355">
        <v>48.26</v>
      </c>
    </row>
    <row r="22034" spans="1:4">
      <c r="A22034" s="354" t="s">
        <v>49817</v>
      </c>
      <c r="B22034" t="s">
        <v>49816</v>
      </c>
      <c r="C22034" s="354" t="s">
        <v>44</v>
      </c>
      <c r="D22034" s="355">
        <v>46.36</v>
      </c>
    </row>
    <row r="22035" spans="1:4">
      <c r="A22035" s="354" t="s">
        <v>49818</v>
      </c>
      <c r="B22035" t="s">
        <v>49819</v>
      </c>
      <c r="C22035" s="354" t="s">
        <v>47</v>
      </c>
      <c r="D22035" s="355">
        <v>86.05</v>
      </c>
    </row>
    <row r="22036" spans="1:4">
      <c r="A22036" s="354" t="s">
        <v>49820</v>
      </c>
      <c r="B22036" t="s">
        <v>49819</v>
      </c>
      <c r="C22036" s="354" t="s">
        <v>47</v>
      </c>
      <c r="D22036" s="355">
        <v>79.459999999999994</v>
      </c>
    </row>
    <row r="22037" spans="1:4">
      <c r="A22037" s="354" t="s">
        <v>49821</v>
      </c>
      <c r="B22037" t="s">
        <v>49822</v>
      </c>
      <c r="C22037" s="354" t="s">
        <v>63</v>
      </c>
      <c r="D22037" s="355">
        <v>157.16</v>
      </c>
    </row>
    <row r="22038" spans="1:4">
      <c r="A22038" s="354" t="s">
        <v>49823</v>
      </c>
      <c r="B22038" t="s">
        <v>49822</v>
      </c>
      <c r="C22038" s="354" t="s">
        <v>63</v>
      </c>
      <c r="D22038" s="355">
        <v>157.16</v>
      </c>
    </row>
    <row r="22039" spans="1:4">
      <c r="A22039" s="354" t="s">
        <v>49824</v>
      </c>
      <c r="B22039" t="s">
        <v>49825</v>
      </c>
      <c r="C22039" s="354" t="s">
        <v>63</v>
      </c>
      <c r="D22039" s="355">
        <v>3.65</v>
      </c>
    </row>
    <row r="22040" spans="1:4">
      <c r="A22040" s="354" t="s">
        <v>49826</v>
      </c>
      <c r="B22040" t="s">
        <v>49825</v>
      </c>
      <c r="C22040" s="354" t="s">
        <v>63</v>
      </c>
      <c r="D22040" s="355">
        <v>3.65</v>
      </c>
    </row>
    <row r="22041" spans="1:4">
      <c r="A22041" s="354" t="s">
        <v>49827</v>
      </c>
      <c r="B22041" t="s">
        <v>49828</v>
      </c>
      <c r="C22041" s="354" t="s">
        <v>63</v>
      </c>
      <c r="D22041" s="355">
        <v>0.4</v>
      </c>
    </row>
    <row r="22042" spans="1:4">
      <c r="A22042" s="354" t="s">
        <v>49829</v>
      </c>
      <c r="B22042" t="s">
        <v>49828</v>
      </c>
      <c r="C22042" s="354" t="s">
        <v>63</v>
      </c>
      <c r="D22042" s="355">
        <v>0.4</v>
      </c>
    </row>
    <row r="22043" spans="1:4">
      <c r="A22043" s="354" t="s">
        <v>49830</v>
      </c>
      <c r="B22043" t="s">
        <v>49831</v>
      </c>
      <c r="C22043" s="354" t="s">
        <v>470</v>
      </c>
      <c r="D22043" s="355">
        <v>92.77</v>
      </c>
    </row>
    <row r="22044" spans="1:4">
      <c r="A22044" s="354" t="s">
        <v>49832</v>
      </c>
      <c r="B22044" t="s">
        <v>49831</v>
      </c>
      <c r="C22044" s="354" t="s">
        <v>470</v>
      </c>
      <c r="D22044" s="355">
        <v>82.62</v>
      </c>
    </row>
    <row r="22045" spans="1:4">
      <c r="A22045" s="354" t="s">
        <v>49833</v>
      </c>
      <c r="B22045" t="s">
        <v>49834</v>
      </c>
      <c r="C22045" s="354" t="s">
        <v>49835</v>
      </c>
      <c r="D22045" s="355">
        <v>168.75</v>
      </c>
    </row>
    <row r="22046" spans="1:4">
      <c r="A22046" s="354" t="s">
        <v>49836</v>
      </c>
      <c r="B22046" t="s">
        <v>49834</v>
      </c>
      <c r="C22046" s="354" t="s">
        <v>49835</v>
      </c>
      <c r="D22046" s="355">
        <v>168.21</v>
      </c>
    </row>
    <row r="22047" spans="1:4">
      <c r="A22047" s="354" t="s">
        <v>49837</v>
      </c>
      <c r="B22047" t="s">
        <v>49838</v>
      </c>
      <c r="C22047" s="354" t="s">
        <v>49839</v>
      </c>
      <c r="D22047" s="355">
        <v>55.85</v>
      </c>
    </row>
    <row r="22048" spans="1:4">
      <c r="A22048" s="354" t="s">
        <v>49840</v>
      </c>
      <c r="B22048" t="s">
        <v>49838</v>
      </c>
      <c r="C22048" s="354" t="s">
        <v>49839</v>
      </c>
      <c r="D22048" s="355">
        <v>55.34</v>
      </c>
    </row>
    <row r="22049" spans="1:4">
      <c r="A22049" s="354" t="s">
        <v>49841</v>
      </c>
      <c r="B22049" t="s">
        <v>49842</v>
      </c>
      <c r="C22049" s="354" t="s">
        <v>49839</v>
      </c>
      <c r="D22049" s="355">
        <v>2.15</v>
      </c>
    </row>
    <row r="22050" spans="1:4">
      <c r="A22050" s="354" t="s">
        <v>49843</v>
      </c>
      <c r="B22050" t="s">
        <v>49842</v>
      </c>
      <c r="C22050" s="354" t="s">
        <v>49839</v>
      </c>
      <c r="D22050" s="355">
        <v>2.09</v>
      </c>
    </row>
    <row r="22051" spans="1:4">
      <c r="A22051" s="354" t="s">
        <v>49844</v>
      </c>
      <c r="B22051" t="s">
        <v>49845</v>
      </c>
      <c r="C22051" s="354" t="s">
        <v>49839</v>
      </c>
      <c r="D22051" s="355">
        <v>9.5399999999999991</v>
      </c>
    </row>
    <row r="22052" spans="1:4">
      <c r="A22052" s="354" t="s">
        <v>49846</v>
      </c>
      <c r="B22052" t="s">
        <v>49845</v>
      </c>
      <c r="C22052" s="354" t="s">
        <v>49839</v>
      </c>
      <c r="D22052" s="355">
        <v>9.51</v>
      </c>
    </row>
    <row r="22053" spans="1:4">
      <c r="A22053" s="354" t="s">
        <v>49847</v>
      </c>
      <c r="B22053" t="s">
        <v>49848</v>
      </c>
      <c r="C22053" s="354" t="s">
        <v>49839</v>
      </c>
      <c r="D22053" s="355">
        <v>160.11000000000001</v>
      </c>
    </row>
    <row r="22054" spans="1:4">
      <c r="A22054" s="354" t="s">
        <v>49849</v>
      </c>
      <c r="B22054" t="s">
        <v>49848</v>
      </c>
      <c r="C22054" s="354" t="s">
        <v>49839</v>
      </c>
      <c r="D22054" s="355">
        <v>154.57</v>
      </c>
    </row>
    <row r="22055" spans="1:4">
      <c r="A22055" s="354" t="s">
        <v>49850</v>
      </c>
      <c r="B22055" t="s">
        <v>49851</v>
      </c>
      <c r="C22055" s="354" t="s">
        <v>49839</v>
      </c>
      <c r="D22055" s="355">
        <v>6.69</v>
      </c>
    </row>
    <row r="22056" spans="1:4">
      <c r="A22056" s="354" t="s">
        <v>49852</v>
      </c>
      <c r="B22056" t="s">
        <v>49851</v>
      </c>
      <c r="C22056" s="354" t="s">
        <v>49839</v>
      </c>
      <c r="D22056" s="355">
        <v>6.66</v>
      </c>
    </row>
    <row r="22057" spans="1:4">
      <c r="A22057" s="354" t="s">
        <v>49853</v>
      </c>
      <c r="B22057" t="s">
        <v>49854</v>
      </c>
      <c r="C22057" s="354" t="s">
        <v>49839</v>
      </c>
      <c r="D22057" s="355">
        <v>2.3199999999999998</v>
      </c>
    </row>
    <row r="22058" spans="1:4">
      <c r="A22058" s="354" t="s">
        <v>49855</v>
      </c>
      <c r="B22058" t="s">
        <v>49854</v>
      </c>
      <c r="C22058" s="354" t="s">
        <v>49839</v>
      </c>
      <c r="D22058" s="355">
        <v>2.31</v>
      </c>
    </row>
    <row r="22059" spans="1:4">
      <c r="A22059" s="354" t="s">
        <v>49856</v>
      </c>
      <c r="B22059" t="s">
        <v>49857</v>
      </c>
      <c r="C22059" s="354" t="s">
        <v>49692</v>
      </c>
      <c r="D22059" s="355">
        <v>126.28</v>
      </c>
    </row>
    <row r="22060" spans="1:4">
      <c r="A22060" s="354" t="s">
        <v>49858</v>
      </c>
      <c r="B22060" t="s">
        <v>49857</v>
      </c>
      <c r="C22060" s="354" t="s">
        <v>49692</v>
      </c>
      <c r="D22060" s="355">
        <v>116.66</v>
      </c>
    </row>
    <row r="22061" spans="1:4">
      <c r="A22061" s="354" t="s">
        <v>49859</v>
      </c>
      <c r="B22061" t="s">
        <v>49860</v>
      </c>
      <c r="C22061" s="354" t="s">
        <v>49692</v>
      </c>
      <c r="D22061" s="355">
        <v>86.19</v>
      </c>
    </row>
    <row r="22062" spans="1:4">
      <c r="A22062" s="354" t="s">
        <v>49861</v>
      </c>
      <c r="B22062" t="s">
        <v>49860</v>
      </c>
      <c r="C22062" s="354" t="s">
        <v>49692</v>
      </c>
      <c r="D22062" s="355">
        <v>79.58</v>
      </c>
    </row>
    <row r="22063" spans="1:4">
      <c r="A22063" s="354" t="s">
        <v>49862</v>
      </c>
      <c r="B22063" t="s">
        <v>49863</v>
      </c>
      <c r="C22063" s="354" t="s">
        <v>63</v>
      </c>
      <c r="D22063" s="355">
        <v>137.38</v>
      </c>
    </row>
    <row r="22064" spans="1:4">
      <c r="A22064" s="354" t="s">
        <v>49864</v>
      </c>
      <c r="B22064" t="s">
        <v>49863</v>
      </c>
      <c r="C22064" s="354" t="s">
        <v>63</v>
      </c>
      <c r="D22064" s="355">
        <v>119.34</v>
      </c>
    </row>
    <row r="22065" spans="1:4">
      <c r="A22065" s="354" t="s">
        <v>49865</v>
      </c>
      <c r="B22065" t="s">
        <v>49866</v>
      </c>
      <c r="C22065" s="354" t="s">
        <v>63</v>
      </c>
      <c r="D22065" s="355">
        <v>147.13</v>
      </c>
    </row>
    <row r="22066" spans="1:4">
      <c r="A22066" s="354" t="s">
        <v>49867</v>
      </c>
      <c r="B22066" t="s">
        <v>49866</v>
      </c>
      <c r="C22066" s="354" t="s">
        <v>63</v>
      </c>
      <c r="D22066" s="355">
        <v>128.38999999999999</v>
      </c>
    </row>
    <row r="22067" spans="1:4">
      <c r="A22067" s="354" t="s">
        <v>49868</v>
      </c>
      <c r="B22067" t="s">
        <v>49869</v>
      </c>
      <c r="C22067" s="354" t="s">
        <v>470</v>
      </c>
      <c r="D22067" s="355">
        <v>71.37</v>
      </c>
    </row>
    <row r="22068" spans="1:4">
      <c r="A22068" s="354" t="s">
        <v>49870</v>
      </c>
      <c r="B22068" t="s">
        <v>49869</v>
      </c>
      <c r="C22068" s="354" t="s">
        <v>470</v>
      </c>
      <c r="D22068" s="355">
        <v>67</v>
      </c>
    </row>
    <row r="22069" spans="1:4">
      <c r="A22069" s="354" t="s">
        <v>49871</v>
      </c>
      <c r="B22069" t="s">
        <v>49872</v>
      </c>
      <c r="C22069" s="354" t="s">
        <v>470</v>
      </c>
      <c r="D22069" s="355">
        <v>114.7</v>
      </c>
    </row>
    <row r="22070" spans="1:4">
      <c r="A22070" s="354" t="s">
        <v>49873</v>
      </c>
      <c r="B22070" t="s">
        <v>49872</v>
      </c>
      <c r="C22070" s="354" t="s">
        <v>470</v>
      </c>
      <c r="D22070" s="355">
        <v>109.03</v>
      </c>
    </row>
    <row r="22071" spans="1:4">
      <c r="A22071" s="354" t="s">
        <v>49874</v>
      </c>
      <c r="B22071" t="s">
        <v>49875</v>
      </c>
      <c r="C22071" s="354" t="s">
        <v>470</v>
      </c>
      <c r="D22071" s="355">
        <v>246.26</v>
      </c>
    </row>
    <row r="22072" spans="1:4">
      <c r="A22072" s="354" t="s">
        <v>49876</v>
      </c>
      <c r="B22072" t="s">
        <v>49875</v>
      </c>
      <c r="C22072" s="354" t="s">
        <v>470</v>
      </c>
      <c r="D22072" s="355">
        <v>236.63</v>
      </c>
    </row>
    <row r="22073" spans="1:4">
      <c r="A22073" s="354" t="s">
        <v>49877</v>
      </c>
      <c r="B22073" t="s">
        <v>49878</v>
      </c>
      <c r="C22073" s="354" t="s">
        <v>49879</v>
      </c>
      <c r="D22073" s="355">
        <v>52.45</v>
      </c>
    </row>
    <row r="22074" spans="1:4">
      <c r="A22074" s="354" t="s">
        <v>49880</v>
      </c>
      <c r="B22074" t="s">
        <v>49878</v>
      </c>
      <c r="C22074" s="354" t="s">
        <v>49879</v>
      </c>
      <c r="D22074" s="355">
        <v>46.35</v>
      </c>
    </row>
    <row r="22075" spans="1:4">
      <c r="A22075" s="354" t="s">
        <v>49881</v>
      </c>
      <c r="B22075" t="s">
        <v>49882</v>
      </c>
      <c r="C22075" s="354" t="s">
        <v>44</v>
      </c>
      <c r="D22075" s="355">
        <v>3.92</v>
      </c>
    </row>
    <row r="22076" spans="1:4">
      <c r="A22076" s="354" t="s">
        <v>49883</v>
      </c>
      <c r="B22076" t="s">
        <v>49882</v>
      </c>
      <c r="C22076" s="354" t="s">
        <v>44</v>
      </c>
      <c r="D22076" s="355">
        <v>3.77</v>
      </c>
    </row>
    <row r="22077" spans="1:4">
      <c r="A22077" s="354" t="s">
        <v>49884</v>
      </c>
      <c r="B22077" t="s">
        <v>49885</v>
      </c>
      <c r="C22077" s="354" t="s">
        <v>49886</v>
      </c>
      <c r="D22077" s="355">
        <v>9.41</v>
      </c>
    </row>
    <row r="22078" spans="1:4">
      <c r="A22078" s="354" t="s">
        <v>49887</v>
      </c>
      <c r="B22078" t="s">
        <v>49885</v>
      </c>
      <c r="C22078" s="354" t="s">
        <v>49886</v>
      </c>
      <c r="D22078" s="355">
        <v>9.41</v>
      </c>
    </row>
    <row r="22079" spans="1:4">
      <c r="A22079" s="354" t="s">
        <v>49888</v>
      </c>
      <c r="B22079" t="s">
        <v>49889</v>
      </c>
      <c r="C22079" s="354" t="s">
        <v>44</v>
      </c>
      <c r="D22079" s="355">
        <v>46.43</v>
      </c>
    </row>
    <row r="22080" spans="1:4">
      <c r="A22080" s="354" t="s">
        <v>49890</v>
      </c>
      <c r="B22080" t="s">
        <v>49889</v>
      </c>
      <c r="C22080" s="354" t="s">
        <v>44</v>
      </c>
      <c r="D22080" s="355">
        <v>40.25</v>
      </c>
    </row>
    <row r="22081" spans="1:4">
      <c r="A22081" s="354" t="s">
        <v>49891</v>
      </c>
      <c r="B22081" t="s">
        <v>49892</v>
      </c>
      <c r="C22081" s="354" t="s">
        <v>47</v>
      </c>
      <c r="D22081" s="355">
        <v>108.9</v>
      </c>
    </row>
    <row r="22082" spans="1:4">
      <c r="A22082" s="354" t="s">
        <v>49893</v>
      </c>
      <c r="B22082" t="s">
        <v>49892</v>
      </c>
      <c r="C22082" s="354" t="s">
        <v>47</v>
      </c>
      <c r="D22082" s="355">
        <v>100.36</v>
      </c>
    </row>
    <row r="22083" spans="1:4">
      <c r="A22083" s="354" t="s">
        <v>49894</v>
      </c>
      <c r="B22083" t="s">
        <v>49895</v>
      </c>
      <c r="C22083" s="354" t="s">
        <v>49692</v>
      </c>
      <c r="D22083" s="355">
        <v>1023.07</v>
      </c>
    </row>
    <row r="22084" spans="1:4">
      <c r="A22084" s="354" t="s">
        <v>49896</v>
      </c>
      <c r="B22084" t="s">
        <v>49895</v>
      </c>
      <c r="C22084" s="354" t="s">
        <v>49692</v>
      </c>
      <c r="D22084" s="355">
        <v>997.55</v>
      </c>
    </row>
    <row r="22085" spans="1:4">
      <c r="A22085" s="354" t="s">
        <v>49897</v>
      </c>
      <c r="B22085" t="s">
        <v>49898</v>
      </c>
      <c r="C22085" s="354" t="s">
        <v>47</v>
      </c>
      <c r="D22085" s="355">
        <v>130.1</v>
      </c>
    </row>
    <row r="22086" spans="1:4">
      <c r="A22086" s="354" t="s">
        <v>49899</v>
      </c>
      <c r="B22086" t="s">
        <v>49898</v>
      </c>
      <c r="C22086" s="354" t="s">
        <v>47</v>
      </c>
      <c r="D22086" s="355">
        <v>122.73</v>
      </c>
    </row>
    <row r="22087" spans="1:4">
      <c r="A22087" s="354" t="s">
        <v>49900</v>
      </c>
      <c r="B22087" t="s">
        <v>49901</v>
      </c>
      <c r="C22087" s="354" t="s">
        <v>47</v>
      </c>
      <c r="D22087" s="355">
        <v>111.93</v>
      </c>
    </row>
    <row r="22088" spans="1:4">
      <c r="A22088" s="354" t="s">
        <v>49902</v>
      </c>
      <c r="B22088" t="s">
        <v>49901</v>
      </c>
      <c r="C22088" s="354" t="s">
        <v>47</v>
      </c>
      <c r="D22088" s="355">
        <v>104.23</v>
      </c>
    </row>
    <row r="22089" spans="1:4">
      <c r="A22089" s="354" t="s">
        <v>49903</v>
      </c>
      <c r="B22089" t="s">
        <v>49904</v>
      </c>
      <c r="C22089" s="354" t="s">
        <v>47</v>
      </c>
      <c r="D22089" s="355">
        <v>180.71</v>
      </c>
    </row>
    <row r="22090" spans="1:4">
      <c r="A22090" s="354" t="s">
        <v>49905</v>
      </c>
      <c r="B22090" t="s">
        <v>49904</v>
      </c>
      <c r="C22090" s="354" t="s">
        <v>47</v>
      </c>
      <c r="D22090" s="355">
        <v>162.52000000000001</v>
      </c>
    </row>
    <row r="22091" spans="1:4">
      <c r="A22091" s="354" t="s">
        <v>49906</v>
      </c>
      <c r="B22091" t="s">
        <v>49907</v>
      </c>
      <c r="C22091" s="354" t="s">
        <v>49692</v>
      </c>
      <c r="D22091" s="355">
        <v>196.26</v>
      </c>
    </row>
    <row r="22092" spans="1:4">
      <c r="A22092" s="354" t="s">
        <v>49908</v>
      </c>
      <c r="B22092" t="s">
        <v>49907</v>
      </c>
      <c r="C22092" s="354" t="s">
        <v>49692</v>
      </c>
      <c r="D22092" s="355">
        <v>187.32</v>
      </c>
    </row>
    <row r="22093" spans="1:4">
      <c r="A22093" s="354" t="s">
        <v>49909</v>
      </c>
      <c r="B22093" t="s">
        <v>49910</v>
      </c>
      <c r="C22093" s="354" t="s">
        <v>49692</v>
      </c>
      <c r="D22093" s="355">
        <v>329.93</v>
      </c>
    </row>
    <row r="22094" spans="1:4">
      <c r="A22094" s="354" t="s">
        <v>49911</v>
      </c>
      <c r="B22094" t="s">
        <v>49910</v>
      </c>
      <c r="C22094" s="354" t="s">
        <v>49692</v>
      </c>
      <c r="D22094" s="355">
        <v>316.74</v>
      </c>
    </row>
    <row r="22095" spans="1:4">
      <c r="A22095" s="354" t="s">
        <v>49912</v>
      </c>
      <c r="B22095" t="s">
        <v>49913</v>
      </c>
      <c r="C22095" s="354" t="s">
        <v>49692</v>
      </c>
      <c r="D22095" s="355">
        <v>626.88</v>
      </c>
    </row>
    <row r="22096" spans="1:4">
      <c r="A22096" s="354" t="s">
        <v>49914</v>
      </c>
      <c r="B22096" t="s">
        <v>49913</v>
      </c>
      <c r="C22096" s="354" t="s">
        <v>49692</v>
      </c>
      <c r="D22096" s="355">
        <v>609.54999999999995</v>
      </c>
    </row>
    <row r="22097" spans="1:4">
      <c r="A22097" s="354" t="s">
        <v>49915</v>
      </c>
      <c r="B22097" t="s">
        <v>49916</v>
      </c>
      <c r="C22097" s="354" t="s">
        <v>47</v>
      </c>
      <c r="D22097" s="355">
        <v>14.63</v>
      </c>
    </row>
    <row r="22098" spans="1:4">
      <c r="A22098" s="354" t="s">
        <v>49917</v>
      </c>
      <c r="B22098" t="s">
        <v>49916</v>
      </c>
      <c r="C22098" s="354" t="s">
        <v>47</v>
      </c>
      <c r="D22098" s="355">
        <v>14.63</v>
      </c>
    </row>
    <row r="22099" spans="1:4">
      <c r="A22099" s="354" t="s">
        <v>49918</v>
      </c>
      <c r="B22099" t="s">
        <v>49919</v>
      </c>
      <c r="C22099" s="354" t="s">
        <v>470</v>
      </c>
      <c r="D22099" s="355">
        <v>3.48</v>
      </c>
    </row>
    <row r="22100" spans="1:4">
      <c r="A22100" s="354" t="s">
        <v>49920</v>
      </c>
      <c r="B22100" t="s">
        <v>49919</v>
      </c>
      <c r="C22100" s="354" t="s">
        <v>470</v>
      </c>
      <c r="D22100" s="355">
        <v>3.48</v>
      </c>
    </row>
    <row r="22101" spans="1:4">
      <c r="A22101" s="354" t="s">
        <v>49921</v>
      </c>
      <c r="B22101" t="s">
        <v>49922</v>
      </c>
      <c r="C22101" s="354" t="s">
        <v>44</v>
      </c>
      <c r="D22101" s="355">
        <v>33.270000000000003</v>
      </c>
    </row>
    <row r="22102" spans="1:4">
      <c r="A22102" s="354" t="s">
        <v>49923</v>
      </c>
      <c r="B22102" t="s">
        <v>49922</v>
      </c>
      <c r="C22102" s="354" t="s">
        <v>44</v>
      </c>
      <c r="D22102" s="355">
        <v>30.61</v>
      </c>
    </row>
    <row r="22103" spans="1:4">
      <c r="A22103" s="354" t="s">
        <v>49924</v>
      </c>
      <c r="B22103" t="s">
        <v>49925</v>
      </c>
      <c r="C22103" s="354" t="s">
        <v>47</v>
      </c>
      <c r="D22103" s="355">
        <v>78</v>
      </c>
    </row>
    <row r="22104" spans="1:4">
      <c r="A22104" s="354" t="s">
        <v>49926</v>
      </c>
      <c r="B22104" t="s">
        <v>49925</v>
      </c>
      <c r="C22104" s="354" t="s">
        <v>47</v>
      </c>
      <c r="D22104" s="355">
        <v>78</v>
      </c>
    </row>
    <row r="22105" spans="1:4">
      <c r="A22105" s="354" t="s">
        <v>49927</v>
      </c>
      <c r="B22105" t="s">
        <v>49928</v>
      </c>
      <c r="C22105" s="354" t="s">
        <v>47</v>
      </c>
      <c r="D22105" s="355">
        <v>4.2</v>
      </c>
    </row>
    <row r="22106" spans="1:4">
      <c r="A22106" s="354" t="s">
        <v>49929</v>
      </c>
      <c r="B22106" t="s">
        <v>49928</v>
      </c>
      <c r="C22106" s="354" t="s">
        <v>47</v>
      </c>
      <c r="D22106" s="355">
        <v>4.2</v>
      </c>
    </row>
    <row r="22107" spans="1:4">
      <c r="A22107" s="354" t="s">
        <v>49930</v>
      </c>
      <c r="B22107" t="s">
        <v>49931</v>
      </c>
      <c r="C22107" s="354" t="s">
        <v>47</v>
      </c>
      <c r="D22107" s="355">
        <v>26.4</v>
      </c>
    </row>
    <row r="22108" spans="1:4">
      <c r="A22108" s="354" t="s">
        <v>49932</v>
      </c>
      <c r="B22108" t="s">
        <v>49931</v>
      </c>
      <c r="C22108" s="354" t="s">
        <v>47</v>
      </c>
      <c r="D22108" s="355">
        <v>26.4</v>
      </c>
    </row>
    <row r="22109" spans="1:4">
      <c r="A22109" s="354" t="s">
        <v>49933</v>
      </c>
      <c r="B22109" t="s">
        <v>49934</v>
      </c>
      <c r="C22109" s="354" t="s">
        <v>47</v>
      </c>
      <c r="D22109" s="355">
        <v>13.2</v>
      </c>
    </row>
    <row r="22110" spans="1:4">
      <c r="A22110" s="354" t="s">
        <v>49935</v>
      </c>
      <c r="B22110" t="s">
        <v>49934</v>
      </c>
      <c r="C22110" s="354" t="s">
        <v>47</v>
      </c>
      <c r="D22110" s="355">
        <v>13.2</v>
      </c>
    </row>
    <row r="22111" spans="1:4">
      <c r="A22111" s="354" t="s">
        <v>49936</v>
      </c>
      <c r="B22111" t="s">
        <v>49937</v>
      </c>
      <c r="C22111" s="354" t="s">
        <v>47</v>
      </c>
      <c r="D22111" s="355">
        <v>110.4</v>
      </c>
    </row>
    <row r="22112" spans="1:4">
      <c r="A22112" s="354" t="s">
        <v>49938</v>
      </c>
      <c r="B22112" t="s">
        <v>49937</v>
      </c>
      <c r="C22112" s="354" t="s">
        <v>47</v>
      </c>
      <c r="D22112" s="355">
        <v>110.4</v>
      </c>
    </row>
    <row r="22113" spans="1:4">
      <c r="A22113" s="354" t="s">
        <v>49939</v>
      </c>
      <c r="B22113" t="s">
        <v>49940</v>
      </c>
      <c r="C22113" s="354" t="s">
        <v>47</v>
      </c>
      <c r="D22113" s="355">
        <v>22.8</v>
      </c>
    </row>
    <row r="22114" spans="1:4">
      <c r="A22114" s="354" t="s">
        <v>49941</v>
      </c>
      <c r="B22114" t="s">
        <v>49940</v>
      </c>
      <c r="C22114" s="354" t="s">
        <v>47</v>
      </c>
      <c r="D22114" s="355">
        <v>22.8</v>
      </c>
    </row>
    <row r="22115" spans="1:4">
      <c r="A22115" s="354" t="s">
        <v>49942</v>
      </c>
      <c r="B22115" t="s">
        <v>49943</v>
      </c>
      <c r="C22115" s="354" t="s">
        <v>47</v>
      </c>
      <c r="D22115" s="355">
        <v>37.08</v>
      </c>
    </row>
    <row r="22116" spans="1:4">
      <c r="A22116" s="354" t="s">
        <v>49944</v>
      </c>
      <c r="B22116" t="s">
        <v>49943</v>
      </c>
      <c r="C22116" s="354" t="s">
        <v>47</v>
      </c>
      <c r="D22116" s="355">
        <v>37.08</v>
      </c>
    </row>
    <row r="22117" spans="1:4">
      <c r="A22117" s="354" t="s">
        <v>49945</v>
      </c>
      <c r="B22117" t="s">
        <v>49946</v>
      </c>
      <c r="C22117" s="354" t="s">
        <v>47</v>
      </c>
      <c r="D22117" s="355">
        <v>49.2</v>
      </c>
    </row>
    <row r="22118" spans="1:4">
      <c r="A22118" s="354" t="s">
        <v>49947</v>
      </c>
      <c r="B22118" t="s">
        <v>49946</v>
      </c>
      <c r="C22118" s="354" t="s">
        <v>47</v>
      </c>
      <c r="D22118" s="355">
        <v>49.2</v>
      </c>
    </row>
    <row r="22119" spans="1:4">
      <c r="A22119" s="354" t="s">
        <v>49948</v>
      </c>
      <c r="B22119" t="s">
        <v>49949</v>
      </c>
      <c r="C22119" s="354" t="s">
        <v>47</v>
      </c>
      <c r="D22119" s="355">
        <v>17.55</v>
      </c>
    </row>
    <row r="22120" spans="1:4">
      <c r="A22120" s="354" t="s">
        <v>49950</v>
      </c>
      <c r="B22120" t="s">
        <v>49949</v>
      </c>
      <c r="C22120" s="354" t="s">
        <v>47</v>
      </c>
      <c r="D22120" s="355">
        <v>17.55</v>
      </c>
    </row>
    <row r="22121" spans="1:4">
      <c r="A22121" s="354" t="s">
        <v>49951</v>
      </c>
      <c r="B22121" t="s">
        <v>49952</v>
      </c>
      <c r="C22121" s="354" t="s">
        <v>45</v>
      </c>
      <c r="D22121" s="355">
        <v>1618.92</v>
      </c>
    </row>
    <row r="22122" spans="1:4">
      <c r="A22122" s="354" t="s">
        <v>49953</v>
      </c>
      <c r="B22122" t="s">
        <v>49952</v>
      </c>
      <c r="C22122" s="354" t="s">
        <v>45</v>
      </c>
      <c r="D22122" s="355">
        <v>1548.35</v>
      </c>
    </row>
    <row r="22123" spans="1:4">
      <c r="A22123" s="354" t="s">
        <v>49954</v>
      </c>
      <c r="B22123" t="s">
        <v>49955</v>
      </c>
      <c r="C22123" s="354" t="s">
        <v>44</v>
      </c>
      <c r="D22123" s="355">
        <v>71.81</v>
      </c>
    </row>
    <row r="22124" spans="1:4">
      <c r="A22124" s="354" t="s">
        <v>49956</v>
      </c>
      <c r="B22124" t="s">
        <v>49955</v>
      </c>
      <c r="C22124" s="354" t="s">
        <v>44</v>
      </c>
      <c r="D22124" s="355">
        <v>68.45</v>
      </c>
    </row>
    <row r="22125" spans="1:4">
      <c r="A22125" s="354" t="s">
        <v>49957</v>
      </c>
      <c r="B22125" t="s">
        <v>49958</v>
      </c>
      <c r="C22125" s="354" t="s">
        <v>45</v>
      </c>
      <c r="D22125" s="355">
        <v>70.010000000000005</v>
      </c>
    </row>
    <row r="22126" spans="1:4">
      <c r="A22126" s="354" t="s">
        <v>49959</v>
      </c>
      <c r="B22126" t="s">
        <v>49958</v>
      </c>
      <c r="C22126" s="354" t="s">
        <v>45</v>
      </c>
      <c r="D22126" s="355">
        <v>66.430000000000007</v>
      </c>
    </row>
    <row r="22127" spans="1:4">
      <c r="A22127" s="354" t="s">
        <v>49960</v>
      </c>
      <c r="B22127" t="s">
        <v>49961</v>
      </c>
      <c r="C22127" s="354" t="s">
        <v>44</v>
      </c>
      <c r="D22127" s="355">
        <v>23.19</v>
      </c>
    </row>
    <row r="22128" spans="1:4">
      <c r="A22128" s="354" t="s">
        <v>49962</v>
      </c>
      <c r="B22128" t="s">
        <v>49961</v>
      </c>
      <c r="C22128" s="354" t="s">
        <v>44</v>
      </c>
      <c r="D22128" s="355">
        <v>21.29</v>
      </c>
    </row>
    <row r="22129" spans="1:4">
      <c r="A22129" s="354" t="s">
        <v>49963</v>
      </c>
      <c r="B22129" t="s">
        <v>49964</v>
      </c>
      <c r="C22129" s="354" t="s">
        <v>470</v>
      </c>
      <c r="D22129" s="355">
        <v>16.149999999999999</v>
      </c>
    </row>
    <row r="22130" spans="1:4">
      <c r="A22130" s="354" t="s">
        <v>49965</v>
      </c>
      <c r="B22130" t="s">
        <v>49964</v>
      </c>
      <c r="C22130" s="354" t="s">
        <v>470</v>
      </c>
      <c r="D22130" s="355">
        <v>15.19</v>
      </c>
    </row>
    <row r="22131" spans="1:4">
      <c r="A22131" s="354" t="s">
        <v>49966</v>
      </c>
      <c r="B22131" t="s">
        <v>49967</v>
      </c>
      <c r="C22131" s="354" t="s">
        <v>470</v>
      </c>
      <c r="D22131" s="355">
        <v>23179.32</v>
      </c>
    </row>
    <row r="22132" spans="1:4">
      <c r="A22132" s="354" t="s">
        <v>49968</v>
      </c>
      <c r="B22132" t="s">
        <v>49967</v>
      </c>
      <c r="C22132" s="354" t="s">
        <v>470</v>
      </c>
      <c r="D22132" s="355">
        <v>22985.59</v>
      </c>
    </row>
    <row r="22133" spans="1:4">
      <c r="A22133" s="354" t="s">
        <v>49969</v>
      </c>
      <c r="B22133" t="s">
        <v>49970</v>
      </c>
      <c r="C22133" s="354" t="s">
        <v>470</v>
      </c>
      <c r="D22133" s="355">
        <v>32595.360000000001</v>
      </c>
    </row>
    <row r="22134" spans="1:4">
      <c r="A22134" s="354" t="s">
        <v>49971</v>
      </c>
      <c r="B22134" t="s">
        <v>49970</v>
      </c>
      <c r="C22134" s="354" t="s">
        <v>470</v>
      </c>
      <c r="D22134" s="355">
        <v>32297.49</v>
      </c>
    </row>
    <row r="22135" spans="1:4">
      <c r="A22135" s="354" t="s">
        <v>49972</v>
      </c>
      <c r="B22135" t="s">
        <v>49973</v>
      </c>
      <c r="C22135" s="354" t="s">
        <v>44</v>
      </c>
      <c r="D22135" s="355">
        <v>15.94</v>
      </c>
    </row>
    <row r="22136" spans="1:4">
      <c r="A22136" s="354" t="s">
        <v>49974</v>
      </c>
      <c r="B22136" t="s">
        <v>49973</v>
      </c>
      <c r="C22136" s="354" t="s">
        <v>44</v>
      </c>
      <c r="D22136" s="355">
        <v>14.72</v>
      </c>
    </row>
    <row r="22137" spans="1:4">
      <c r="A22137" s="354" t="s">
        <v>49975</v>
      </c>
      <c r="B22137" t="s">
        <v>49976</v>
      </c>
      <c r="C22137" s="354" t="s">
        <v>46</v>
      </c>
      <c r="D22137" s="355">
        <v>144.59</v>
      </c>
    </row>
    <row r="22138" spans="1:4">
      <c r="A22138" s="354" t="s">
        <v>49977</v>
      </c>
      <c r="B22138" t="s">
        <v>49976</v>
      </c>
      <c r="C22138" s="354" t="s">
        <v>46</v>
      </c>
      <c r="D22138" s="355">
        <v>139.41999999999999</v>
      </c>
    </row>
    <row r="22139" spans="1:4">
      <c r="A22139" s="354" t="s">
        <v>49978</v>
      </c>
      <c r="B22139" t="s">
        <v>49979</v>
      </c>
      <c r="C22139" s="354" t="s">
        <v>44</v>
      </c>
      <c r="D22139" s="355">
        <v>39.17</v>
      </c>
    </row>
    <row r="22140" spans="1:4">
      <c r="A22140" s="354" t="s">
        <v>49980</v>
      </c>
      <c r="B22140" t="s">
        <v>49979</v>
      </c>
      <c r="C22140" s="354" t="s">
        <v>44</v>
      </c>
      <c r="D22140" s="355">
        <v>39.17</v>
      </c>
    </row>
    <row r="22141" spans="1:4">
      <c r="A22141" s="354" t="s">
        <v>49981</v>
      </c>
      <c r="B22141" t="s">
        <v>49982</v>
      </c>
      <c r="C22141" s="354" t="s">
        <v>470</v>
      </c>
      <c r="D22141" s="355">
        <v>2.0499999999999998</v>
      </c>
    </row>
    <row r="22142" spans="1:4">
      <c r="A22142" s="354" t="s">
        <v>49983</v>
      </c>
      <c r="B22142" t="s">
        <v>49982</v>
      </c>
      <c r="C22142" s="354" t="s">
        <v>470</v>
      </c>
      <c r="D22142" s="355">
        <v>2.0499999999999998</v>
      </c>
    </row>
    <row r="22143" spans="1:4">
      <c r="A22143" s="354" t="s">
        <v>49984</v>
      </c>
      <c r="B22143" t="s">
        <v>49985</v>
      </c>
      <c r="C22143" s="354" t="s">
        <v>45</v>
      </c>
      <c r="D22143" s="355">
        <v>342.43</v>
      </c>
    </row>
    <row r="22144" spans="1:4">
      <c r="A22144" s="354" t="s">
        <v>49986</v>
      </c>
      <c r="B22144" t="s">
        <v>49985</v>
      </c>
      <c r="C22144" s="354" t="s">
        <v>45</v>
      </c>
      <c r="D22144" s="355">
        <v>342.43</v>
      </c>
    </row>
    <row r="22146" spans="1:4">
      <c r="A22146" s="356" t="s">
        <v>50032</v>
      </c>
      <c r="B22146" s="357" t="s">
        <v>479</v>
      </c>
      <c r="C22146" s="356" t="s">
        <v>47</v>
      </c>
      <c r="D22146" s="356" t="s">
        <v>1852</v>
      </c>
    </row>
    <row r="22147" spans="1:4">
      <c r="A22147" s="356" t="s">
        <v>50033</v>
      </c>
      <c r="B22147" s="357" t="s">
        <v>480</v>
      </c>
      <c r="C22147" s="356" t="s">
        <v>47</v>
      </c>
      <c r="D22147" s="356" t="s">
        <v>50034</v>
      </c>
    </row>
    <row r="22148" spans="1:4">
      <c r="A22148" s="356" t="s">
        <v>50035</v>
      </c>
      <c r="B22148" s="357" t="s">
        <v>481</v>
      </c>
      <c r="C22148" s="356" t="s">
        <v>47</v>
      </c>
      <c r="D22148" s="356" t="s">
        <v>50036</v>
      </c>
    </row>
    <row r="22149" spans="1:4">
      <c r="A22149" s="356" t="s">
        <v>50037</v>
      </c>
      <c r="B22149" s="357" t="s">
        <v>482</v>
      </c>
      <c r="C22149" s="356" t="s">
        <v>47</v>
      </c>
      <c r="D22149" s="356" t="s">
        <v>50038</v>
      </c>
    </row>
    <row r="22150" spans="1:4">
      <c r="A22150" s="356" t="s">
        <v>50039</v>
      </c>
      <c r="B22150" s="357" t="s">
        <v>484</v>
      </c>
      <c r="C22150" s="356" t="s">
        <v>47</v>
      </c>
      <c r="D22150" s="356" t="s">
        <v>485</v>
      </c>
    </row>
    <row r="22151" spans="1:4">
      <c r="A22151" s="356" t="s">
        <v>50040</v>
      </c>
      <c r="B22151" s="357" t="s">
        <v>486</v>
      </c>
      <c r="C22151" s="356" t="s">
        <v>47</v>
      </c>
      <c r="D22151" s="356" t="s">
        <v>50041</v>
      </c>
    </row>
    <row r="22152" spans="1:4">
      <c r="A22152" s="356" t="s">
        <v>50042</v>
      </c>
      <c r="B22152" s="357" t="s">
        <v>488</v>
      </c>
      <c r="C22152" s="356" t="s">
        <v>47</v>
      </c>
      <c r="D22152" s="356" t="s">
        <v>11327</v>
      </c>
    </row>
    <row r="22153" spans="1:4">
      <c r="A22153" s="356" t="s">
        <v>50043</v>
      </c>
      <c r="B22153" s="357" t="s">
        <v>490</v>
      </c>
      <c r="C22153" s="356" t="s">
        <v>47</v>
      </c>
      <c r="D22153" s="356" t="s">
        <v>6088</v>
      </c>
    </row>
    <row r="22154" spans="1:4">
      <c r="A22154" s="356" t="s">
        <v>50044</v>
      </c>
      <c r="B22154" s="357" t="s">
        <v>491</v>
      </c>
      <c r="C22154" s="356" t="s">
        <v>47</v>
      </c>
      <c r="D22154" s="356" t="s">
        <v>13484</v>
      </c>
    </row>
    <row r="22155" spans="1:4">
      <c r="A22155" s="356" t="s">
        <v>50045</v>
      </c>
      <c r="B22155" s="357" t="s">
        <v>492</v>
      </c>
      <c r="C22155" s="356" t="s">
        <v>47</v>
      </c>
      <c r="D22155" s="356" t="s">
        <v>50046</v>
      </c>
    </row>
    <row r="22156" spans="1:4">
      <c r="A22156" s="356" t="s">
        <v>50047</v>
      </c>
      <c r="B22156" s="357" t="s">
        <v>493</v>
      </c>
      <c r="C22156" s="356" t="s">
        <v>47</v>
      </c>
      <c r="D22156" s="356" t="s">
        <v>50048</v>
      </c>
    </row>
    <row r="22157" spans="1:4">
      <c r="A22157" s="356" t="s">
        <v>50049</v>
      </c>
      <c r="B22157" s="357" t="s">
        <v>494</v>
      </c>
      <c r="C22157" s="356" t="s">
        <v>47</v>
      </c>
      <c r="D22157" s="356" t="s">
        <v>50050</v>
      </c>
    </row>
    <row r="22158" spans="1:4">
      <c r="A22158" s="356" t="s">
        <v>50051</v>
      </c>
      <c r="B22158" s="357" t="s">
        <v>495</v>
      </c>
      <c r="C22158" s="356" t="s">
        <v>47</v>
      </c>
      <c r="D22158" s="356" t="s">
        <v>50052</v>
      </c>
    </row>
    <row r="22159" spans="1:4">
      <c r="A22159" s="356" t="s">
        <v>50053</v>
      </c>
      <c r="B22159" s="357" t="s">
        <v>497</v>
      </c>
      <c r="C22159" s="356" t="s">
        <v>47</v>
      </c>
      <c r="D22159" s="356" t="s">
        <v>50054</v>
      </c>
    </row>
    <row r="22160" spans="1:4">
      <c r="A22160" s="356" t="s">
        <v>50055</v>
      </c>
      <c r="B22160" s="357" t="s">
        <v>498</v>
      </c>
      <c r="C22160" s="356" t="s">
        <v>47</v>
      </c>
      <c r="D22160" s="356" t="s">
        <v>50056</v>
      </c>
    </row>
    <row r="22161" spans="1:4">
      <c r="A22161" s="356" t="s">
        <v>50057</v>
      </c>
      <c r="B22161" s="357" t="s">
        <v>499</v>
      </c>
      <c r="C22161" s="356" t="s">
        <v>47</v>
      </c>
      <c r="D22161" s="356" t="s">
        <v>50058</v>
      </c>
    </row>
    <row r="22162" spans="1:4">
      <c r="A22162" s="356" t="s">
        <v>50059</v>
      </c>
      <c r="B22162" s="357" t="s">
        <v>500</v>
      </c>
      <c r="C22162" s="356" t="s">
        <v>47</v>
      </c>
      <c r="D22162" s="356" t="s">
        <v>50060</v>
      </c>
    </row>
    <row r="22163" spans="1:4">
      <c r="A22163" s="356" t="s">
        <v>50061</v>
      </c>
      <c r="B22163" s="357" t="s">
        <v>501</v>
      </c>
      <c r="C22163" s="356" t="s">
        <v>47</v>
      </c>
      <c r="D22163" s="356" t="s">
        <v>11621</v>
      </c>
    </row>
    <row r="22164" spans="1:4">
      <c r="A22164" s="356" t="s">
        <v>50062</v>
      </c>
      <c r="B22164" s="357" t="s">
        <v>503</v>
      </c>
      <c r="C22164" s="356" t="s">
        <v>47</v>
      </c>
      <c r="D22164" s="356" t="s">
        <v>50063</v>
      </c>
    </row>
    <row r="22165" spans="1:4">
      <c r="A22165" s="356" t="s">
        <v>50064</v>
      </c>
      <c r="B22165" s="357" t="s">
        <v>504</v>
      </c>
      <c r="C22165" s="356" t="s">
        <v>47</v>
      </c>
      <c r="D22165" s="356" t="s">
        <v>50065</v>
      </c>
    </row>
    <row r="22166" spans="1:4">
      <c r="A22166" s="356" t="s">
        <v>50066</v>
      </c>
      <c r="B22166" s="357" t="s">
        <v>506</v>
      </c>
      <c r="C22166" s="356" t="s">
        <v>47</v>
      </c>
      <c r="D22166" s="356" t="s">
        <v>50067</v>
      </c>
    </row>
    <row r="22167" spans="1:4">
      <c r="A22167" s="356" t="s">
        <v>50068</v>
      </c>
      <c r="B22167" s="357" t="s">
        <v>507</v>
      </c>
      <c r="C22167" s="356" t="s">
        <v>47</v>
      </c>
      <c r="D22167" s="356" t="s">
        <v>50069</v>
      </c>
    </row>
    <row r="22168" spans="1:4">
      <c r="A22168" s="356" t="s">
        <v>50070</v>
      </c>
      <c r="B22168" s="357" t="s">
        <v>508</v>
      </c>
      <c r="C22168" s="356" t="s">
        <v>47</v>
      </c>
      <c r="D22168" s="356" t="s">
        <v>3809</v>
      </c>
    </row>
    <row r="22169" spans="1:4">
      <c r="A22169" s="356" t="s">
        <v>50071</v>
      </c>
      <c r="B22169" s="357" t="s">
        <v>509</v>
      </c>
      <c r="C22169" s="356" t="s">
        <v>47</v>
      </c>
      <c r="D22169" s="356" t="s">
        <v>50072</v>
      </c>
    </row>
    <row r="22170" spans="1:4">
      <c r="A22170" s="356" t="s">
        <v>50073</v>
      </c>
      <c r="B22170" s="357" t="s">
        <v>510</v>
      </c>
      <c r="C22170" s="356" t="s">
        <v>47</v>
      </c>
      <c r="D22170" s="356" t="s">
        <v>50074</v>
      </c>
    </row>
    <row r="22171" spans="1:4">
      <c r="A22171" s="356" t="s">
        <v>50075</v>
      </c>
      <c r="B22171" s="357" t="s">
        <v>511</v>
      </c>
      <c r="C22171" s="356" t="s">
        <v>47</v>
      </c>
      <c r="D22171" s="356" t="s">
        <v>3663</v>
      </c>
    </row>
    <row r="22172" spans="1:4">
      <c r="A22172" s="356" t="s">
        <v>50076</v>
      </c>
      <c r="B22172" s="357" t="s">
        <v>513</v>
      </c>
      <c r="C22172" s="356" t="s">
        <v>47</v>
      </c>
      <c r="D22172" s="356" t="s">
        <v>50077</v>
      </c>
    </row>
    <row r="22173" spans="1:4">
      <c r="A22173" s="356" t="s">
        <v>50078</v>
      </c>
      <c r="B22173" s="357" t="s">
        <v>515</v>
      </c>
      <c r="C22173" s="356" t="s">
        <v>47</v>
      </c>
      <c r="D22173" s="356" t="s">
        <v>50079</v>
      </c>
    </row>
    <row r="22174" spans="1:4">
      <c r="A22174" s="356" t="s">
        <v>50080</v>
      </c>
      <c r="B22174" s="357" t="s">
        <v>516</v>
      </c>
      <c r="C22174" s="356" t="s">
        <v>47</v>
      </c>
      <c r="D22174" s="356" t="s">
        <v>50081</v>
      </c>
    </row>
    <row r="22175" spans="1:4">
      <c r="A22175" s="356" t="s">
        <v>50082</v>
      </c>
      <c r="B22175" s="357" t="s">
        <v>517</v>
      </c>
      <c r="C22175" s="356" t="s">
        <v>47</v>
      </c>
      <c r="D22175" s="356" t="s">
        <v>13497</v>
      </c>
    </row>
    <row r="22176" spans="1:4">
      <c r="A22176" s="356" t="s">
        <v>50083</v>
      </c>
      <c r="B22176" s="357" t="s">
        <v>519</v>
      </c>
      <c r="C22176" s="356" t="s">
        <v>47</v>
      </c>
      <c r="D22176" s="356" t="s">
        <v>496</v>
      </c>
    </row>
    <row r="22177" spans="1:4">
      <c r="A22177" s="356" t="s">
        <v>50084</v>
      </c>
      <c r="B22177" s="357" t="s">
        <v>521</v>
      </c>
      <c r="C22177" s="356" t="s">
        <v>47</v>
      </c>
      <c r="D22177" s="356" t="s">
        <v>50085</v>
      </c>
    </row>
    <row r="22178" spans="1:4">
      <c r="A22178" s="356" t="s">
        <v>50086</v>
      </c>
      <c r="B22178" s="357" t="s">
        <v>522</v>
      </c>
      <c r="C22178" s="356" t="s">
        <v>470</v>
      </c>
      <c r="D22178" s="356" t="s">
        <v>50087</v>
      </c>
    </row>
    <row r="22179" spans="1:4">
      <c r="A22179" s="356" t="s">
        <v>50088</v>
      </c>
      <c r="B22179" s="357" t="s">
        <v>523</v>
      </c>
      <c r="C22179" s="356" t="s">
        <v>470</v>
      </c>
      <c r="D22179" s="356" t="s">
        <v>50089</v>
      </c>
    </row>
    <row r="22180" spans="1:4">
      <c r="A22180" s="356" t="s">
        <v>50090</v>
      </c>
      <c r="B22180" s="357" t="s">
        <v>524</v>
      </c>
      <c r="C22180" s="356" t="s">
        <v>470</v>
      </c>
      <c r="D22180" s="356" t="s">
        <v>50091</v>
      </c>
    </row>
    <row r="22181" spans="1:4">
      <c r="A22181" s="356" t="s">
        <v>50092</v>
      </c>
      <c r="B22181" s="357" t="s">
        <v>526</v>
      </c>
      <c r="C22181" s="356" t="s">
        <v>470</v>
      </c>
      <c r="D22181" s="356" t="s">
        <v>50093</v>
      </c>
    </row>
    <row r="22182" spans="1:4">
      <c r="A22182" s="356" t="s">
        <v>50094</v>
      </c>
      <c r="B22182" s="357" t="s">
        <v>527</v>
      </c>
      <c r="C22182" s="356" t="s">
        <v>470</v>
      </c>
      <c r="D22182" s="356" t="s">
        <v>16132</v>
      </c>
    </row>
    <row r="22183" spans="1:4">
      <c r="A22183" s="356" t="s">
        <v>50095</v>
      </c>
      <c r="B22183" s="357" t="s">
        <v>528</v>
      </c>
      <c r="C22183" s="356" t="s">
        <v>470</v>
      </c>
      <c r="D22183" s="356" t="s">
        <v>50096</v>
      </c>
    </row>
    <row r="22184" spans="1:4">
      <c r="A22184" s="356" t="s">
        <v>50097</v>
      </c>
      <c r="B22184" s="357" t="s">
        <v>529</v>
      </c>
      <c r="C22184" s="356" t="s">
        <v>470</v>
      </c>
      <c r="D22184" s="356" t="s">
        <v>50098</v>
      </c>
    </row>
    <row r="22185" spans="1:4">
      <c r="A22185" s="356" t="s">
        <v>50099</v>
      </c>
      <c r="B22185" s="357" t="s">
        <v>530</v>
      </c>
      <c r="C22185" s="356" t="s">
        <v>470</v>
      </c>
      <c r="D22185" s="356" t="s">
        <v>50100</v>
      </c>
    </row>
    <row r="22186" spans="1:4">
      <c r="A22186" s="356" t="s">
        <v>50101</v>
      </c>
      <c r="B22186" s="357" t="s">
        <v>531</v>
      </c>
      <c r="C22186" s="356" t="s">
        <v>470</v>
      </c>
      <c r="D22186" s="356" t="s">
        <v>50102</v>
      </c>
    </row>
    <row r="22187" spans="1:4">
      <c r="A22187" s="356" t="s">
        <v>50103</v>
      </c>
      <c r="B22187" s="357" t="s">
        <v>532</v>
      </c>
      <c r="C22187" s="356" t="s">
        <v>470</v>
      </c>
      <c r="D22187" s="356" t="s">
        <v>50104</v>
      </c>
    </row>
    <row r="22188" spans="1:4">
      <c r="A22188" s="356" t="s">
        <v>50105</v>
      </c>
      <c r="B22188" s="357" t="s">
        <v>533</v>
      </c>
      <c r="C22188" s="356" t="s">
        <v>470</v>
      </c>
      <c r="D22188" s="356" t="s">
        <v>50106</v>
      </c>
    </row>
    <row r="22189" spans="1:4">
      <c r="A22189" s="356" t="s">
        <v>50107</v>
      </c>
      <c r="B22189" s="357" t="s">
        <v>534</v>
      </c>
      <c r="C22189" s="356" t="s">
        <v>470</v>
      </c>
      <c r="D22189" s="356" t="s">
        <v>50108</v>
      </c>
    </row>
    <row r="22190" spans="1:4">
      <c r="A22190" s="356" t="s">
        <v>50109</v>
      </c>
      <c r="B22190" s="357" t="s">
        <v>535</v>
      </c>
      <c r="C22190" s="356" t="s">
        <v>470</v>
      </c>
      <c r="D22190" s="356" t="s">
        <v>50110</v>
      </c>
    </row>
    <row r="22191" spans="1:4">
      <c r="A22191" s="356" t="s">
        <v>50111</v>
      </c>
      <c r="B22191" s="357" t="s">
        <v>536</v>
      </c>
      <c r="C22191" s="356" t="s">
        <v>470</v>
      </c>
      <c r="D22191" s="356" t="s">
        <v>50112</v>
      </c>
    </row>
    <row r="22192" spans="1:4">
      <c r="A22192" s="356" t="s">
        <v>50113</v>
      </c>
      <c r="B22192" s="357" t="s">
        <v>537</v>
      </c>
      <c r="C22192" s="356" t="s">
        <v>470</v>
      </c>
      <c r="D22192" s="356" t="s">
        <v>50114</v>
      </c>
    </row>
    <row r="22193" spans="1:4">
      <c r="A22193" s="356" t="s">
        <v>50115</v>
      </c>
      <c r="B22193" s="357" t="s">
        <v>538</v>
      </c>
      <c r="C22193" s="356" t="s">
        <v>470</v>
      </c>
      <c r="D22193" s="356" t="s">
        <v>50116</v>
      </c>
    </row>
    <row r="22194" spans="1:4">
      <c r="A22194" s="356" t="s">
        <v>50117</v>
      </c>
      <c r="B22194" s="357" t="s">
        <v>539</v>
      </c>
      <c r="C22194" s="356" t="s">
        <v>470</v>
      </c>
      <c r="D22194" s="356" t="s">
        <v>50118</v>
      </c>
    </row>
    <row r="22195" spans="1:4">
      <c r="A22195" s="356" t="s">
        <v>50119</v>
      </c>
      <c r="B22195" s="357" t="s">
        <v>540</v>
      </c>
      <c r="C22195" s="356" t="s">
        <v>470</v>
      </c>
      <c r="D22195" s="356" t="s">
        <v>50120</v>
      </c>
    </row>
    <row r="22196" spans="1:4">
      <c r="A22196" s="356" t="s">
        <v>50121</v>
      </c>
      <c r="B22196" s="357" t="s">
        <v>541</v>
      </c>
      <c r="C22196" s="356" t="s">
        <v>470</v>
      </c>
      <c r="D22196" s="356" t="s">
        <v>50122</v>
      </c>
    </row>
    <row r="22197" spans="1:4">
      <c r="A22197" s="356" t="s">
        <v>50123</v>
      </c>
      <c r="B22197" s="357" t="s">
        <v>542</v>
      </c>
      <c r="C22197" s="356" t="s">
        <v>470</v>
      </c>
      <c r="D22197" s="356" t="s">
        <v>50124</v>
      </c>
    </row>
    <row r="22198" spans="1:4">
      <c r="A22198" s="356" t="s">
        <v>50125</v>
      </c>
      <c r="B22198" s="357" t="s">
        <v>543</v>
      </c>
      <c r="C22198" s="356" t="s">
        <v>470</v>
      </c>
      <c r="D22198" s="356" t="s">
        <v>50126</v>
      </c>
    </row>
    <row r="22199" spans="1:4">
      <c r="A22199" s="356" t="s">
        <v>50127</v>
      </c>
      <c r="B22199" s="357" t="s">
        <v>544</v>
      </c>
      <c r="C22199" s="356" t="s">
        <v>470</v>
      </c>
      <c r="D22199" s="356" t="s">
        <v>50128</v>
      </c>
    </row>
    <row r="22200" spans="1:4">
      <c r="A22200" s="356" t="s">
        <v>50129</v>
      </c>
      <c r="B22200" s="357" t="s">
        <v>545</v>
      </c>
      <c r="C22200" s="356" t="s">
        <v>470</v>
      </c>
      <c r="D22200" s="356" t="s">
        <v>50130</v>
      </c>
    </row>
    <row r="22201" spans="1:4">
      <c r="A22201" s="356" t="s">
        <v>50131</v>
      </c>
      <c r="B22201" s="357" t="s">
        <v>546</v>
      </c>
      <c r="C22201" s="356" t="s">
        <v>470</v>
      </c>
      <c r="D22201" s="356" t="s">
        <v>50132</v>
      </c>
    </row>
    <row r="22202" spans="1:4">
      <c r="A22202" s="356" t="s">
        <v>50133</v>
      </c>
      <c r="B22202" s="357" t="s">
        <v>547</v>
      </c>
      <c r="C22202" s="356" t="s">
        <v>470</v>
      </c>
      <c r="D22202" s="356" t="s">
        <v>50134</v>
      </c>
    </row>
    <row r="22203" spans="1:4">
      <c r="A22203" s="356" t="s">
        <v>50135</v>
      </c>
      <c r="B22203" s="357" t="s">
        <v>548</v>
      </c>
      <c r="C22203" s="356" t="s">
        <v>470</v>
      </c>
      <c r="D22203" s="356" t="s">
        <v>50136</v>
      </c>
    </row>
    <row r="22204" spans="1:4">
      <c r="A22204" s="356" t="s">
        <v>50137</v>
      </c>
      <c r="B22204" s="357" t="s">
        <v>549</v>
      </c>
      <c r="C22204" s="356" t="s">
        <v>470</v>
      </c>
      <c r="D22204" s="356" t="s">
        <v>50138</v>
      </c>
    </row>
    <row r="22205" spans="1:4">
      <c r="A22205" s="356" t="s">
        <v>50139</v>
      </c>
      <c r="B22205" s="357" t="s">
        <v>550</v>
      </c>
      <c r="C22205" s="356" t="s">
        <v>470</v>
      </c>
      <c r="D22205" s="356" t="s">
        <v>50140</v>
      </c>
    </row>
    <row r="22206" spans="1:4">
      <c r="A22206" s="356" t="s">
        <v>50141</v>
      </c>
      <c r="B22206" s="357" t="s">
        <v>551</v>
      </c>
      <c r="C22206" s="356" t="s">
        <v>470</v>
      </c>
      <c r="D22206" s="356" t="s">
        <v>14582</v>
      </c>
    </row>
    <row r="22207" spans="1:4">
      <c r="A22207" s="356" t="s">
        <v>50142</v>
      </c>
      <c r="B22207" s="357" t="s">
        <v>552</v>
      </c>
      <c r="C22207" s="356" t="s">
        <v>470</v>
      </c>
      <c r="D22207" s="356" t="s">
        <v>50143</v>
      </c>
    </row>
    <row r="22208" spans="1:4">
      <c r="A22208" s="356" t="s">
        <v>50144</v>
      </c>
      <c r="B22208" s="357" t="s">
        <v>554</v>
      </c>
      <c r="C22208" s="356" t="s">
        <v>470</v>
      </c>
      <c r="D22208" s="356" t="s">
        <v>50145</v>
      </c>
    </row>
    <row r="22209" spans="1:4">
      <c r="A22209" s="356" t="s">
        <v>50146</v>
      </c>
      <c r="B22209" s="357" t="s">
        <v>555</v>
      </c>
      <c r="C22209" s="356" t="s">
        <v>470</v>
      </c>
      <c r="D22209" s="356" t="s">
        <v>50147</v>
      </c>
    </row>
    <row r="22210" spans="1:4">
      <c r="A22210" s="356" t="s">
        <v>50148</v>
      </c>
      <c r="B22210" s="357" t="s">
        <v>556</v>
      </c>
      <c r="C22210" s="356" t="s">
        <v>470</v>
      </c>
      <c r="D22210" s="356" t="s">
        <v>50149</v>
      </c>
    </row>
    <row r="22211" spans="1:4">
      <c r="A22211" s="356" t="s">
        <v>50150</v>
      </c>
      <c r="B22211" s="357" t="s">
        <v>557</v>
      </c>
      <c r="C22211" s="356" t="s">
        <v>470</v>
      </c>
      <c r="D22211" s="356" t="s">
        <v>50151</v>
      </c>
    </row>
    <row r="22212" spans="1:4">
      <c r="A22212" s="356" t="s">
        <v>50152</v>
      </c>
      <c r="B22212" s="357" t="s">
        <v>559</v>
      </c>
      <c r="C22212" s="356" t="s">
        <v>470</v>
      </c>
      <c r="D22212" s="356" t="s">
        <v>50153</v>
      </c>
    </row>
    <row r="22213" spans="1:4">
      <c r="A22213" s="356" t="s">
        <v>50154</v>
      </c>
      <c r="B22213" s="357" t="s">
        <v>560</v>
      </c>
      <c r="C22213" s="356" t="s">
        <v>470</v>
      </c>
      <c r="D22213" s="356" t="s">
        <v>50155</v>
      </c>
    </row>
    <row r="22214" spans="1:4">
      <c r="A22214" s="356" t="s">
        <v>50156</v>
      </c>
      <c r="B22214" s="357" t="s">
        <v>561</v>
      </c>
      <c r="C22214" s="356" t="s">
        <v>470</v>
      </c>
      <c r="D22214" s="356" t="s">
        <v>13043</v>
      </c>
    </row>
    <row r="22215" spans="1:4">
      <c r="A22215" s="356" t="s">
        <v>50157</v>
      </c>
      <c r="B22215" s="357" t="s">
        <v>562</v>
      </c>
      <c r="C22215" s="356" t="s">
        <v>470</v>
      </c>
      <c r="D22215" s="356" t="s">
        <v>50158</v>
      </c>
    </row>
    <row r="22216" spans="1:4">
      <c r="A22216" s="356" t="s">
        <v>50159</v>
      </c>
      <c r="B22216" s="357" t="s">
        <v>563</v>
      </c>
      <c r="C22216" s="356" t="s">
        <v>470</v>
      </c>
      <c r="D22216" s="356" t="s">
        <v>50160</v>
      </c>
    </row>
    <row r="22217" spans="1:4">
      <c r="A22217" s="356" t="s">
        <v>50161</v>
      </c>
      <c r="B22217" s="357" t="s">
        <v>564</v>
      </c>
      <c r="C22217" s="356" t="s">
        <v>470</v>
      </c>
      <c r="D22217" s="356" t="s">
        <v>50162</v>
      </c>
    </row>
    <row r="22218" spans="1:4">
      <c r="A22218" s="356" t="s">
        <v>50163</v>
      </c>
      <c r="B22218" s="357" t="s">
        <v>565</v>
      </c>
      <c r="C22218" s="356" t="s">
        <v>470</v>
      </c>
      <c r="D22218" s="356" t="s">
        <v>50164</v>
      </c>
    </row>
    <row r="22219" spans="1:4">
      <c r="A22219" s="356" t="s">
        <v>50165</v>
      </c>
      <c r="B22219" s="357" t="s">
        <v>566</v>
      </c>
      <c r="C22219" s="356" t="s">
        <v>470</v>
      </c>
      <c r="D22219" s="356" t="s">
        <v>50166</v>
      </c>
    </row>
    <row r="22220" spans="1:4">
      <c r="A22220" s="356" t="s">
        <v>50167</v>
      </c>
      <c r="B22220" s="357" t="s">
        <v>567</v>
      </c>
      <c r="C22220" s="356" t="s">
        <v>470</v>
      </c>
      <c r="D22220" s="356" t="s">
        <v>50168</v>
      </c>
    </row>
    <row r="22221" spans="1:4">
      <c r="A22221" s="356" t="s">
        <v>50169</v>
      </c>
      <c r="B22221" s="357" t="s">
        <v>568</v>
      </c>
      <c r="C22221" s="356" t="s">
        <v>470</v>
      </c>
      <c r="D22221" s="356" t="s">
        <v>50170</v>
      </c>
    </row>
    <row r="22222" spans="1:4">
      <c r="A22222" s="356" t="s">
        <v>50171</v>
      </c>
      <c r="B22222" s="357" t="s">
        <v>569</v>
      </c>
      <c r="C22222" s="356" t="s">
        <v>470</v>
      </c>
      <c r="D22222" s="356" t="s">
        <v>50172</v>
      </c>
    </row>
    <row r="22223" spans="1:4">
      <c r="A22223" s="356" t="s">
        <v>50173</v>
      </c>
      <c r="B22223" s="357" t="s">
        <v>570</v>
      </c>
      <c r="C22223" s="356" t="s">
        <v>470</v>
      </c>
      <c r="D22223" s="356" t="s">
        <v>50174</v>
      </c>
    </row>
    <row r="22224" spans="1:4">
      <c r="A22224" s="356" t="s">
        <v>50175</v>
      </c>
      <c r="B22224" s="357" t="s">
        <v>571</v>
      </c>
      <c r="C22224" s="356" t="s">
        <v>470</v>
      </c>
      <c r="D22224" s="356" t="s">
        <v>2254</v>
      </c>
    </row>
    <row r="22225" spans="1:4">
      <c r="A22225" s="356" t="s">
        <v>50176</v>
      </c>
      <c r="B22225" s="357" t="s">
        <v>572</v>
      </c>
      <c r="C22225" s="356" t="s">
        <v>470</v>
      </c>
      <c r="D22225" s="356" t="s">
        <v>50177</v>
      </c>
    </row>
    <row r="22226" spans="1:4">
      <c r="A22226" s="356" t="s">
        <v>50178</v>
      </c>
      <c r="B22226" s="357" t="s">
        <v>573</v>
      </c>
      <c r="C22226" s="356" t="s">
        <v>470</v>
      </c>
      <c r="D22226" s="356" t="s">
        <v>50179</v>
      </c>
    </row>
    <row r="22227" spans="1:4">
      <c r="A22227" s="356" t="s">
        <v>50180</v>
      </c>
      <c r="B22227" s="357" t="s">
        <v>574</v>
      </c>
      <c r="C22227" s="356" t="s">
        <v>470</v>
      </c>
      <c r="D22227" s="356" t="s">
        <v>50181</v>
      </c>
    </row>
    <row r="22228" spans="1:4">
      <c r="A22228" s="356" t="s">
        <v>50182</v>
      </c>
      <c r="B22228" s="357" t="s">
        <v>575</v>
      </c>
      <c r="C22228" s="356" t="s">
        <v>470</v>
      </c>
      <c r="D22228" s="356" t="s">
        <v>50183</v>
      </c>
    </row>
    <row r="22229" spans="1:4">
      <c r="A22229" s="356" t="s">
        <v>50184</v>
      </c>
      <c r="B22229" s="357" t="s">
        <v>576</v>
      </c>
      <c r="C22229" s="356" t="s">
        <v>470</v>
      </c>
      <c r="D22229" s="356" t="s">
        <v>50185</v>
      </c>
    </row>
    <row r="22230" spans="1:4">
      <c r="A22230" s="356" t="s">
        <v>50186</v>
      </c>
      <c r="B22230" s="357" t="s">
        <v>577</v>
      </c>
      <c r="C22230" s="356" t="s">
        <v>470</v>
      </c>
      <c r="D22230" s="356" t="s">
        <v>13162</v>
      </c>
    </row>
    <row r="22231" spans="1:4">
      <c r="A22231" s="356" t="s">
        <v>50187</v>
      </c>
      <c r="B22231" s="357" t="s">
        <v>578</v>
      </c>
      <c r="C22231" s="356" t="s">
        <v>470</v>
      </c>
      <c r="D22231" s="356" t="s">
        <v>50188</v>
      </c>
    </row>
    <row r="22232" spans="1:4">
      <c r="A22232" s="356" t="s">
        <v>50189</v>
      </c>
      <c r="B22232" s="357" t="s">
        <v>580</v>
      </c>
      <c r="C22232" s="356" t="s">
        <v>470</v>
      </c>
      <c r="D22232" s="356" t="s">
        <v>50190</v>
      </c>
    </row>
    <row r="22233" spans="1:4">
      <c r="A22233" s="356" t="s">
        <v>50191</v>
      </c>
      <c r="B22233" s="357" t="s">
        <v>581</v>
      </c>
      <c r="C22233" s="356" t="s">
        <v>470</v>
      </c>
      <c r="D22233" s="356" t="s">
        <v>50192</v>
      </c>
    </row>
    <row r="22234" spans="1:4">
      <c r="A22234" s="356" t="s">
        <v>50193</v>
      </c>
      <c r="B22234" s="357" t="s">
        <v>582</v>
      </c>
      <c r="C22234" s="356" t="s">
        <v>470</v>
      </c>
      <c r="D22234" s="356" t="s">
        <v>50194</v>
      </c>
    </row>
    <row r="22235" spans="1:4">
      <c r="A22235" s="356" t="s">
        <v>50195</v>
      </c>
      <c r="B22235" s="357" t="s">
        <v>583</v>
      </c>
      <c r="C22235" s="356" t="s">
        <v>470</v>
      </c>
      <c r="D22235" s="356" t="s">
        <v>50196</v>
      </c>
    </row>
    <row r="22236" spans="1:4">
      <c r="A22236" s="356" t="s">
        <v>50197</v>
      </c>
      <c r="B22236" s="357" t="s">
        <v>584</v>
      </c>
      <c r="C22236" s="356" t="s">
        <v>470</v>
      </c>
      <c r="D22236" s="356" t="s">
        <v>50198</v>
      </c>
    </row>
    <row r="22237" spans="1:4">
      <c r="A22237" s="356" t="s">
        <v>50199</v>
      </c>
      <c r="B22237" s="357" t="s">
        <v>585</v>
      </c>
      <c r="C22237" s="356" t="s">
        <v>470</v>
      </c>
      <c r="D22237" s="356" t="s">
        <v>15737</v>
      </c>
    </row>
    <row r="22238" spans="1:4">
      <c r="A22238" s="356" t="s">
        <v>50200</v>
      </c>
      <c r="B22238" s="357" t="s">
        <v>587</v>
      </c>
      <c r="C22238" s="356" t="s">
        <v>470</v>
      </c>
      <c r="D22238" s="356" t="s">
        <v>50201</v>
      </c>
    </row>
    <row r="22239" spans="1:4">
      <c r="A22239" s="356" t="s">
        <v>50202</v>
      </c>
      <c r="B22239" s="357" t="s">
        <v>589</v>
      </c>
      <c r="C22239" s="356" t="s">
        <v>470</v>
      </c>
      <c r="D22239" s="356" t="s">
        <v>50203</v>
      </c>
    </row>
    <row r="22240" spans="1:4">
      <c r="A22240" s="356" t="s">
        <v>50204</v>
      </c>
      <c r="B22240" s="357" t="s">
        <v>590</v>
      </c>
      <c r="C22240" s="356" t="s">
        <v>470</v>
      </c>
      <c r="D22240" s="356" t="s">
        <v>50205</v>
      </c>
    </row>
    <row r="22241" spans="1:4">
      <c r="A22241" s="356" t="s">
        <v>50206</v>
      </c>
      <c r="B22241" s="357" t="s">
        <v>591</v>
      </c>
      <c r="C22241" s="356" t="s">
        <v>470</v>
      </c>
      <c r="D22241" s="356" t="s">
        <v>50207</v>
      </c>
    </row>
    <row r="22242" spans="1:4">
      <c r="A22242" s="356" t="s">
        <v>50208</v>
      </c>
      <c r="B22242" s="357" t="s">
        <v>592</v>
      </c>
      <c r="C22242" s="356" t="s">
        <v>470</v>
      </c>
      <c r="D22242" s="356" t="s">
        <v>50209</v>
      </c>
    </row>
    <row r="22243" spans="1:4">
      <c r="A22243" s="356" t="s">
        <v>50210</v>
      </c>
      <c r="B22243" s="357" t="s">
        <v>594</v>
      </c>
      <c r="C22243" s="356" t="s">
        <v>470</v>
      </c>
      <c r="D22243" s="356" t="s">
        <v>50211</v>
      </c>
    </row>
    <row r="22244" spans="1:4">
      <c r="A22244" s="356" t="s">
        <v>50212</v>
      </c>
      <c r="B22244" s="357" t="s">
        <v>595</v>
      </c>
      <c r="C22244" s="356" t="s">
        <v>470</v>
      </c>
      <c r="D22244" s="356" t="s">
        <v>50213</v>
      </c>
    </row>
    <row r="22245" spans="1:4">
      <c r="A22245" s="356" t="s">
        <v>50214</v>
      </c>
      <c r="B22245" s="357" t="s">
        <v>596</v>
      </c>
      <c r="C22245" s="356" t="s">
        <v>470</v>
      </c>
      <c r="D22245" s="356" t="s">
        <v>50215</v>
      </c>
    </row>
    <row r="22246" spans="1:4">
      <c r="A22246" s="356" t="s">
        <v>50216</v>
      </c>
      <c r="B22246" s="357" t="s">
        <v>597</v>
      </c>
      <c r="C22246" s="356" t="s">
        <v>470</v>
      </c>
      <c r="D22246" s="356" t="s">
        <v>50217</v>
      </c>
    </row>
    <row r="22247" spans="1:4">
      <c r="A22247" s="356" t="s">
        <v>50218</v>
      </c>
      <c r="B22247" s="357" t="s">
        <v>598</v>
      </c>
      <c r="C22247" s="356" t="s">
        <v>470</v>
      </c>
      <c r="D22247" s="356" t="s">
        <v>50219</v>
      </c>
    </row>
    <row r="22248" spans="1:4">
      <c r="A22248" s="356" t="s">
        <v>50220</v>
      </c>
      <c r="B22248" s="357" t="s">
        <v>599</v>
      </c>
      <c r="C22248" s="356" t="s">
        <v>470</v>
      </c>
      <c r="D22248" s="356" t="s">
        <v>50221</v>
      </c>
    </row>
    <row r="22249" spans="1:4">
      <c r="A22249" s="356" t="s">
        <v>50222</v>
      </c>
      <c r="B22249" s="357" t="s">
        <v>600</v>
      </c>
      <c r="C22249" s="356" t="s">
        <v>470</v>
      </c>
      <c r="D22249" s="356" t="s">
        <v>50223</v>
      </c>
    </row>
    <row r="22250" spans="1:4">
      <c r="A22250" s="356" t="s">
        <v>50224</v>
      </c>
      <c r="B22250" s="357" t="s">
        <v>601</v>
      </c>
      <c r="C22250" s="356" t="s">
        <v>470</v>
      </c>
      <c r="D22250" s="356" t="s">
        <v>50225</v>
      </c>
    </row>
    <row r="22251" spans="1:4">
      <c r="A22251" s="356" t="s">
        <v>50226</v>
      </c>
      <c r="B22251" s="357" t="s">
        <v>602</v>
      </c>
      <c r="C22251" s="356" t="s">
        <v>470</v>
      </c>
      <c r="D22251" s="356" t="s">
        <v>50227</v>
      </c>
    </row>
    <row r="22252" spans="1:4">
      <c r="A22252" s="356" t="s">
        <v>50228</v>
      </c>
      <c r="B22252" s="357" t="s">
        <v>603</v>
      </c>
      <c r="C22252" s="356" t="s">
        <v>470</v>
      </c>
      <c r="D22252" s="356" t="s">
        <v>50229</v>
      </c>
    </row>
    <row r="22253" spans="1:4">
      <c r="A22253" s="356" t="s">
        <v>50230</v>
      </c>
      <c r="B22253" s="357" t="s">
        <v>604</v>
      </c>
      <c r="C22253" s="356" t="s">
        <v>470</v>
      </c>
      <c r="D22253" s="356" t="s">
        <v>50231</v>
      </c>
    </row>
    <row r="22254" spans="1:4">
      <c r="A22254" s="356" t="s">
        <v>50232</v>
      </c>
      <c r="B22254" s="357" t="s">
        <v>605</v>
      </c>
      <c r="C22254" s="356" t="s">
        <v>470</v>
      </c>
      <c r="D22254" s="356" t="s">
        <v>50233</v>
      </c>
    </row>
    <row r="22255" spans="1:4">
      <c r="A22255" s="356" t="s">
        <v>50234</v>
      </c>
      <c r="B22255" s="357" t="s">
        <v>606</v>
      </c>
      <c r="C22255" s="356" t="s">
        <v>470</v>
      </c>
      <c r="D22255" s="356" t="s">
        <v>6459</v>
      </c>
    </row>
    <row r="22256" spans="1:4">
      <c r="A22256" s="356" t="s">
        <v>50235</v>
      </c>
      <c r="B22256" s="357" t="s">
        <v>608</v>
      </c>
      <c r="C22256" s="356" t="s">
        <v>470</v>
      </c>
      <c r="D22256" s="356" t="s">
        <v>14538</v>
      </c>
    </row>
    <row r="22257" spans="1:4">
      <c r="A22257" s="356" t="s">
        <v>50236</v>
      </c>
      <c r="B22257" s="357" t="s">
        <v>609</v>
      </c>
      <c r="C22257" s="356" t="s">
        <v>470</v>
      </c>
      <c r="D22257" s="356" t="s">
        <v>50237</v>
      </c>
    </row>
    <row r="22258" spans="1:4">
      <c r="A22258" s="356" t="s">
        <v>50238</v>
      </c>
      <c r="B22258" s="357" t="s">
        <v>610</v>
      </c>
      <c r="C22258" s="356" t="s">
        <v>470</v>
      </c>
      <c r="D22258" s="356" t="s">
        <v>4457</v>
      </c>
    </row>
    <row r="22259" spans="1:4">
      <c r="A22259" s="356" t="s">
        <v>50239</v>
      </c>
      <c r="B22259" s="357" t="s">
        <v>611</v>
      </c>
      <c r="C22259" s="356" t="s">
        <v>470</v>
      </c>
      <c r="D22259" s="356" t="s">
        <v>50240</v>
      </c>
    </row>
    <row r="22260" spans="1:4">
      <c r="A22260" s="356" t="s">
        <v>50241</v>
      </c>
      <c r="B22260" s="357" t="s">
        <v>612</v>
      </c>
      <c r="C22260" s="356" t="s">
        <v>470</v>
      </c>
      <c r="D22260" s="356" t="s">
        <v>50242</v>
      </c>
    </row>
    <row r="22261" spans="1:4">
      <c r="A22261" s="356" t="s">
        <v>50243</v>
      </c>
      <c r="B22261" s="357" t="s">
        <v>613</v>
      </c>
      <c r="C22261" s="356" t="s">
        <v>470</v>
      </c>
      <c r="D22261" s="356" t="s">
        <v>50244</v>
      </c>
    </row>
    <row r="22262" spans="1:4">
      <c r="A22262" s="356" t="s">
        <v>50245</v>
      </c>
      <c r="B22262" s="357" t="s">
        <v>614</v>
      </c>
      <c r="C22262" s="356" t="s">
        <v>470</v>
      </c>
      <c r="D22262" s="356" t="s">
        <v>50246</v>
      </c>
    </row>
    <row r="22263" spans="1:4">
      <c r="A22263" s="356" t="s">
        <v>50247</v>
      </c>
      <c r="B22263" s="357" t="s">
        <v>616</v>
      </c>
      <c r="C22263" s="356" t="s">
        <v>470</v>
      </c>
      <c r="D22263" s="356" t="s">
        <v>50248</v>
      </c>
    </row>
    <row r="22264" spans="1:4">
      <c r="A22264" s="356" t="s">
        <v>50249</v>
      </c>
      <c r="B22264" s="357" t="s">
        <v>617</v>
      </c>
      <c r="C22264" s="356" t="s">
        <v>470</v>
      </c>
      <c r="D22264" s="356" t="s">
        <v>50250</v>
      </c>
    </row>
    <row r="22265" spans="1:4">
      <c r="A22265" s="356" t="s">
        <v>50251</v>
      </c>
      <c r="B22265" s="357" t="s">
        <v>618</v>
      </c>
      <c r="C22265" s="356" t="s">
        <v>470</v>
      </c>
      <c r="D22265" s="356" t="s">
        <v>50252</v>
      </c>
    </row>
    <row r="22266" spans="1:4">
      <c r="A22266" s="356" t="s">
        <v>50253</v>
      </c>
      <c r="B22266" s="357" t="s">
        <v>619</v>
      </c>
      <c r="C22266" s="356" t="s">
        <v>470</v>
      </c>
      <c r="D22266" s="356" t="s">
        <v>50254</v>
      </c>
    </row>
    <row r="22267" spans="1:4">
      <c r="A22267" s="356" t="s">
        <v>50255</v>
      </c>
      <c r="B22267" s="357" t="s">
        <v>620</v>
      </c>
      <c r="C22267" s="356" t="s">
        <v>470</v>
      </c>
      <c r="D22267" s="356" t="s">
        <v>50256</v>
      </c>
    </row>
    <row r="22268" spans="1:4">
      <c r="A22268" s="356" t="s">
        <v>50257</v>
      </c>
      <c r="B22268" s="357" t="s">
        <v>621</v>
      </c>
      <c r="C22268" s="356" t="s">
        <v>470</v>
      </c>
      <c r="D22268" s="356" t="s">
        <v>50258</v>
      </c>
    </row>
    <row r="22269" spans="1:4">
      <c r="A22269" s="356" t="s">
        <v>50259</v>
      </c>
      <c r="B22269" s="357" t="s">
        <v>622</v>
      </c>
      <c r="C22269" s="356" t="s">
        <v>470</v>
      </c>
      <c r="D22269" s="356" t="s">
        <v>50260</v>
      </c>
    </row>
    <row r="22270" spans="1:4">
      <c r="A22270" s="356" t="s">
        <v>50261</v>
      </c>
      <c r="B22270" s="357" t="s">
        <v>623</v>
      </c>
      <c r="C22270" s="356" t="s">
        <v>470</v>
      </c>
      <c r="D22270" s="356" t="s">
        <v>50262</v>
      </c>
    </row>
    <row r="22271" spans="1:4">
      <c r="A22271" s="356" t="s">
        <v>50263</v>
      </c>
      <c r="B22271" s="357" t="s">
        <v>624</v>
      </c>
      <c r="C22271" s="356" t="s">
        <v>470</v>
      </c>
      <c r="D22271" s="356" t="s">
        <v>50264</v>
      </c>
    </row>
    <row r="22272" spans="1:4">
      <c r="A22272" s="356" t="s">
        <v>50265</v>
      </c>
      <c r="B22272" s="357" t="s">
        <v>625</v>
      </c>
      <c r="C22272" s="356" t="s">
        <v>470</v>
      </c>
      <c r="D22272" s="356" t="s">
        <v>50266</v>
      </c>
    </row>
    <row r="22273" spans="1:4">
      <c r="A22273" s="356" t="s">
        <v>50267</v>
      </c>
      <c r="B22273" s="357" t="s">
        <v>626</v>
      </c>
      <c r="C22273" s="356" t="s">
        <v>47</v>
      </c>
      <c r="D22273" s="356" t="s">
        <v>50268</v>
      </c>
    </row>
    <row r="22274" spans="1:4">
      <c r="A22274" s="356" t="s">
        <v>50269</v>
      </c>
      <c r="B22274" s="357" t="s">
        <v>627</v>
      </c>
      <c r="C22274" s="356" t="s">
        <v>47</v>
      </c>
      <c r="D22274" s="356" t="s">
        <v>50270</v>
      </c>
    </row>
    <row r="22275" spans="1:4">
      <c r="A22275" s="356" t="s">
        <v>50271</v>
      </c>
      <c r="B22275" s="357" t="s">
        <v>628</v>
      </c>
      <c r="C22275" s="356" t="s">
        <v>47</v>
      </c>
      <c r="D22275" s="356" t="s">
        <v>50272</v>
      </c>
    </row>
    <row r="22276" spans="1:4">
      <c r="A22276" s="356" t="s">
        <v>50273</v>
      </c>
      <c r="B22276" s="357" t="s">
        <v>629</v>
      </c>
      <c r="C22276" s="356" t="s">
        <v>47</v>
      </c>
      <c r="D22276" s="356" t="s">
        <v>50274</v>
      </c>
    </row>
    <row r="22277" spans="1:4">
      <c r="A22277" s="356" t="s">
        <v>50275</v>
      </c>
      <c r="B22277" s="357" t="s">
        <v>630</v>
      </c>
      <c r="C22277" s="356" t="s">
        <v>47</v>
      </c>
      <c r="D22277" s="356" t="s">
        <v>50276</v>
      </c>
    </row>
    <row r="22278" spans="1:4">
      <c r="A22278" s="356" t="s">
        <v>50277</v>
      </c>
      <c r="B22278" s="357" t="s">
        <v>631</v>
      </c>
      <c r="C22278" s="356" t="s">
        <v>47</v>
      </c>
      <c r="D22278" s="356" t="s">
        <v>50278</v>
      </c>
    </row>
    <row r="22279" spans="1:4">
      <c r="A22279" s="356" t="s">
        <v>50279</v>
      </c>
      <c r="B22279" s="357" t="s">
        <v>632</v>
      </c>
      <c r="C22279" s="356" t="s">
        <v>47</v>
      </c>
      <c r="D22279" s="356" t="s">
        <v>50280</v>
      </c>
    </row>
    <row r="22280" spans="1:4">
      <c r="A22280" s="356" t="s">
        <v>50281</v>
      </c>
      <c r="B22280" s="357" t="s">
        <v>633</v>
      </c>
      <c r="C22280" s="356" t="s">
        <v>47</v>
      </c>
      <c r="D22280" s="356" t="s">
        <v>50282</v>
      </c>
    </row>
    <row r="22281" spans="1:4">
      <c r="A22281" s="356" t="s">
        <v>50283</v>
      </c>
      <c r="B22281" s="357" t="s">
        <v>634</v>
      </c>
      <c r="C22281" s="356" t="s">
        <v>47</v>
      </c>
      <c r="D22281" s="356" t="s">
        <v>50284</v>
      </c>
    </row>
    <row r="22282" spans="1:4">
      <c r="A22282" s="356" t="s">
        <v>50285</v>
      </c>
      <c r="B22282" s="357" t="s">
        <v>635</v>
      </c>
      <c r="C22282" s="356" t="s">
        <v>47</v>
      </c>
      <c r="D22282" s="356" t="s">
        <v>50286</v>
      </c>
    </row>
    <row r="22283" spans="1:4">
      <c r="A22283" s="356" t="s">
        <v>50287</v>
      </c>
      <c r="B22283" s="357" t="s">
        <v>636</v>
      </c>
      <c r="C22283" s="356" t="s">
        <v>47</v>
      </c>
      <c r="D22283" s="356" t="s">
        <v>50288</v>
      </c>
    </row>
    <row r="22284" spans="1:4">
      <c r="A22284" s="356" t="s">
        <v>50289</v>
      </c>
      <c r="B22284" s="357" t="s">
        <v>637</v>
      </c>
      <c r="C22284" s="356" t="s">
        <v>47</v>
      </c>
      <c r="D22284" s="356" t="s">
        <v>50290</v>
      </c>
    </row>
    <row r="22285" spans="1:4">
      <c r="A22285" s="356" t="s">
        <v>50291</v>
      </c>
      <c r="B22285" s="357" t="s">
        <v>638</v>
      </c>
      <c r="C22285" s="356" t="s">
        <v>47</v>
      </c>
      <c r="D22285" s="356" t="s">
        <v>50292</v>
      </c>
    </row>
    <row r="22286" spans="1:4">
      <c r="A22286" s="356" t="s">
        <v>50293</v>
      </c>
      <c r="B22286" s="357" t="s">
        <v>639</v>
      </c>
      <c r="C22286" s="356" t="s">
        <v>47</v>
      </c>
      <c r="D22286" s="356" t="s">
        <v>50294</v>
      </c>
    </row>
    <row r="22287" spans="1:4">
      <c r="A22287" s="356" t="s">
        <v>50295</v>
      </c>
      <c r="B22287" s="357" t="s">
        <v>640</v>
      </c>
      <c r="C22287" s="356" t="s">
        <v>47</v>
      </c>
      <c r="D22287" s="356" t="s">
        <v>50296</v>
      </c>
    </row>
    <row r="22288" spans="1:4">
      <c r="A22288" s="356" t="s">
        <v>50297</v>
      </c>
      <c r="B22288" s="357" t="s">
        <v>641</v>
      </c>
      <c r="C22288" s="356" t="s">
        <v>47</v>
      </c>
      <c r="D22288" s="356" t="s">
        <v>50298</v>
      </c>
    </row>
    <row r="22289" spans="1:4">
      <c r="A22289" s="356" t="s">
        <v>50299</v>
      </c>
      <c r="B22289" s="357" t="s">
        <v>642</v>
      </c>
      <c r="C22289" s="356" t="s">
        <v>47</v>
      </c>
      <c r="D22289" s="356" t="s">
        <v>50300</v>
      </c>
    </row>
    <row r="22290" spans="1:4">
      <c r="A22290" s="356" t="s">
        <v>50301</v>
      </c>
      <c r="B22290" s="357" t="s">
        <v>643</v>
      </c>
      <c r="C22290" s="356" t="s">
        <v>47</v>
      </c>
      <c r="D22290" s="356" t="s">
        <v>50302</v>
      </c>
    </row>
    <row r="22291" spans="1:4">
      <c r="A22291" s="356" t="s">
        <v>50303</v>
      </c>
      <c r="B22291" s="357" t="s">
        <v>644</v>
      </c>
      <c r="C22291" s="356" t="s">
        <v>47</v>
      </c>
      <c r="D22291" s="356" t="s">
        <v>50304</v>
      </c>
    </row>
    <row r="22292" spans="1:4">
      <c r="A22292" s="356" t="s">
        <v>50305</v>
      </c>
      <c r="B22292" s="357" t="s">
        <v>645</v>
      </c>
      <c r="C22292" s="356" t="s">
        <v>47</v>
      </c>
      <c r="D22292" s="356" t="s">
        <v>50306</v>
      </c>
    </row>
    <row r="22293" spans="1:4">
      <c r="A22293" s="356" t="s">
        <v>50307</v>
      </c>
      <c r="B22293" s="357" t="s">
        <v>646</v>
      </c>
      <c r="C22293" s="356" t="s">
        <v>47</v>
      </c>
      <c r="D22293" s="356" t="s">
        <v>50308</v>
      </c>
    </row>
    <row r="22294" spans="1:4">
      <c r="A22294" s="356" t="s">
        <v>50309</v>
      </c>
      <c r="B22294" s="357" t="s">
        <v>648</v>
      </c>
      <c r="C22294" s="356" t="s">
        <v>47</v>
      </c>
      <c r="D22294" s="356" t="s">
        <v>50310</v>
      </c>
    </row>
    <row r="22295" spans="1:4">
      <c r="A22295" s="356" t="s">
        <v>50311</v>
      </c>
      <c r="B22295" s="357" t="s">
        <v>649</v>
      </c>
      <c r="C22295" s="356" t="s">
        <v>47</v>
      </c>
      <c r="D22295" s="356" t="s">
        <v>50312</v>
      </c>
    </row>
    <row r="22296" spans="1:4">
      <c r="A22296" s="356" t="s">
        <v>50313</v>
      </c>
      <c r="B22296" s="357" t="s">
        <v>650</v>
      </c>
      <c r="C22296" s="356" t="s">
        <v>47</v>
      </c>
      <c r="D22296" s="356" t="s">
        <v>50314</v>
      </c>
    </row>
    <row r="22297" spans="1:4">
      <c r="A22297" s="356" t="s">
        <v>50315</v>
      </c>
      <c r="B22297" s="357" t="s">
        <v>651</v>
      </c>
      <c r="C22297" s="356" t="s">
        <v>47</v>
      </c>
      <c r="D22297" s="356" t="s">
        <v>50316</v>
      </c>
    </row>
    <row r="22298" spans="1:4">
      <c r="A22298" s="356" t="s">
        <v>50317</v>
      </c>
      <c r="B22298" s="357" t="s">
        <v>652</v>
      </c>
      <c r="C22298" s="356" t="s">
        <v>47</v>
      </c>
      <c r="D22298" s="356" t="s">
        <v>50318</v>
      </c>
    </row>
    <row r="22299" spans="1:4">
      <c r="A22299" s="356" t="s">
        <v>50319</v>
      </c>
      <c r="B22299" s="357" t="s">
        <v>653</v>
      </c>
      <c r="C22299" s="356" t="s">
        <v>47</v>
      </c>
      <c r="D22299" s="356" t="s">
        <v>50320</v>
      </c>
    </row>
    <row r="22300" spans="1:4">
      <c r="A22300" s="356" t="s">
        <v>50321</v>
      </c>
      <c r="B22300" s="357" t="s">
        <v>654</v>
      </c>
      <c r="C22300" s="356" t="s">
        <v>47</v>
      </c>
      <c r="D22300" s="356" t="s">
        <v>50322</v>
      </c>
    </row>
    <row r="22301" spans="1:4">
      <c r="A22301" s="356" t="s">
        <v>50323</v>
      </c>
      <c r="B22301" s="357" t="s">
        <v>655</v>
      </c>
      <c r="C22301" s="356" t="s">
        <v>47</v>
      </c>
      <c r="D22301" s="356" t="s">
        <v>50324</v>
      </c>
    </row>
    <row r="22302" spans="1:4">
      <c r="A22302" s="356" t="s">
        <v>50325</v>
      </c>
      <c r="B22302" s="357" t="s">
        <v>656</v>
      </c>
      <c r="C22302" s="356" t="s">
        <v>47</v>
      </c>
      <c r="D22302" s="356" t="s">
        <v>50326</v>
      </c>
    </row>
    <row r="22303" spans="1:4">
      <c r="A22303" s="356" t="s">
        <v>50327</v>
      </c>
      <c r="B22303" s="357" t="s">
        <v>657</v>
      </c>
      <c r="C22303" s="356" t="s">
        <v>47</v>
      </c>
      <c r="D22303" s="356" t="s">
        <v>50328</v>
      </c>
    </row>
    <row r="22304" spans="1:4">
      <c r="A22304" s="356" t="s">
        <v>50329</v>
      </c>
      <c r="B22304" s="357" t="s">
        <v>658</v>
      </c>
      <c r="C22304" s="356" t="s">
        <v>47</v>
      </c>
      <c r="D22304" s="356" t="s">
        <v>50330</v>
      </c>
    </row>
    <row r="22305" spans="1:4">
      <c r="A22305" s="356" t="s">
        <v>50331</v>
      </c>
      <c r="B22305" s="357" t="s">
        <v>659</v>
      </c>
      <c r="C22305" s="356" t="s">
        <v>47</v>
      </c>
      <c r="D22305" s="356" t="s">
        <v>50332</v>
      </c>
    </row>
    <row r="22306" spans="1:4">
      <c r="A22306" s="356" t="s">
        <v>50333</v>
      </c>
      <c r="B22306" s="357" t="s">
        <v>660</v>
      </c>
      <c r="C22306" s="356" t="s">
        <v>47</v>
      </c>
      <c r="D22306" s="356" t="s">
        <v>50334</v>
      </c>
    </row>
    <row r="22307" spans="1:4">
      <c r="A22307" s="356" t="s">
        <v>50335</v>
      </c>
      <c r="B22307" s="357" t="s">
        <v>661</v>
      </c>
      <c r="C22307" s="356" t="s">
        <v>470</v>
      </c>
      <c r="D22307" s="356" t="s">
        <v>50336</v>
      </c>
    </row>
    <row r="22308" spans="1:4">
      <c r="A22308" s="356" t="s">
        <v>50337</v>
      </c>
      <c r="B22308" s="357" t="s">
        <v>662</v>
      </c>
      <c r="C22308" s="356" t="s">
        <v>470</v>
      </c>
      <c r="D22308" s="356" t="s">
        <v>50338</v>
      </c>
    </row>
    <row r="22309" spans="1:4">
      <c r="A22309" s="356" t="s">
        <v>50339</v>
      </c>
      <c r="B22309" s="357" t="s">
        <v>663</v>
      </c>
      <c r="C22309" s="356" t="s">
        <v>470</v>
      </c>
      <c r="D22309" s="356" t="s">
        <v>6690</v>
      </c>
    </row>
    <row r="22310" spans="1:4">
      <c r="A22310" s="356" t="s">
        <v>50340</v>
      </c>
      <c r="B22310" s="357" t="s">
        <v>664</v>
      </c>
      <c r="C22310" s="356" t="s">
        <v>470</v>
      </c>
      <c r="D22310" s="356" t="s">
        <v>50341</v>
      </c>
    </row>
    <row r="22311" spans="1:4">
      <c r="A22311" s="356" t="s">
        <v>50342</v>
      </c>
      <c r="B22311" s="357" t="s">
        <v>665</v>
      </c>
      <c r="C22311" s="356" t="s">
        <v>470</v>
      </c>
      <c r="D22311" s="356" t="s">
        <v>50343</v>
      </c>
    </row>
    <row r="22312" spans="1:4">
      <c r="A22312" s="356" t="s">
        <v>50344</v>
      </c>
      <c r="B22312" s="357" t="s">
        <v>666</v>
      </c>
      <c r="C22312" s="356" t="s">
        <v>470</v>
      </c>
      <c r="D22312" s="356" t="s">
        <v>50345</v>
      </c>
    </row>
    <row r="22313" spans="1:4">
      <c r="A22313" s="356" t="s">
        <v>50346</v>
      </c>
      <c r="B22313" s="357" t="s">
        <v>667</v>
      </c>
      <c r="C22313" s="356" t="s">
        <v>470</v>
      </c>
      <c r="D22313" s="356" t="s">
        <v>50347</v>
      </c>
    </row>
    <row r="22314" spans="1:4">
      <c r="A22314" s="356" t="s">
        <v>50348</v>
      </c>
      <c r="B22314" s="357" t="s">
        <v>668</v>
      </c>
      <c r="C22314" s="356" t="s">
        <v>470</v>
      </c>
      <c r="D22314" s="356" t="s">
        <v>50349</v>
      </c>
    </row>
    <row r="22315" spans="1:4">
      <c r="A22315" s="356" t="s">
        <v>50350</v>
      </c>
      <c r="B22315" s="357" t="s">
        <v>669</v>
      </c>
      <c r="C22315" s="356" t="s">
        <v>470</v>
      </c>
      <c r="D22315" s="356" t="s">
        <v>50351</v>
      </c>
    </row>
    <row r="22316" spans="1:4">
      <c r="A22316" s="356" t="s">
        <v>50352</v>
      </c>
      <c r="B22316" s="357" t="s">
        <v>670</v>
      </c>
      <c r="C22316" s="356" t="s">
        <v>47</v>
      </c>
      <c r="D22316" s="356" t="s">
        <v>671</v>
      </c>
    </row>
    <row r="22317" spans="1:4">
      <c r="A22317" s="356" t="s">
        <v>50353</v>
      </c>
      <c r="B22317" s="357" t="s">
        <v>672</v>
      </c>
      <c r="C22317" s="356" t="s">
        <v>47</v>
      </c>
      <c r="D22317" s="356" t="s">
        <v>50354</v>
      </c>
    </row>
    <row r="22318" spans="1:4">
      <c r="A22318" s="356" t="s">
        <v>50355</v>
      </c>
      <c r="B22318" s="357" t="s">
        <v>673</v>
      </c>
      <c r="C22318" s="356" t="s">
        <v>47</v>
      </c>
      <c r="D22318" s="356" t="s">
        <v>674</v>
      </c>
    </row>
    <row r="22319" spans="1:4">
      <c r="A22319" s="356" t="s">
        <v>50356</v>
      </c>
      <c r="B22319" s="357" t="s">
        <v>675</v>
      </c>
      <c r="C22319" s="356" t="s">
        <v>47</v>
      </c>
      <c r="D22319" s="356" t="s">
        <v>676</v>
      </c>
    </row>
    <row r="22320" spans="1:4">
      <c r="A22320" s="356" t="s">
        <v>50357</v>
      </c>
      <c r="B22320" s="357" t="s">
        <v>677</v>
      </c>
      <c r="C22320" s="356" t="s">
        <v>47</v>
      </c>
      <c r="D22320" s="356" t="s">
        <v>678</v>
      </c>
    </row>
    <row r="22321" spans="1:4">
      <c r="A22321" s="356" t="s">
        <v>50358</v>
      </c>
      <c r="B22321" s="357" t="s">
        <v>679</v>
      </c>
      <c r="C22321" s="356" t="s">
        <v>47</v>
      </c>
      <c r="D22321" s="356" t="s">
        <v>680</v>
      </c>
    </row>
    <row r="22322" spans="1:4">
      <c r="A22322" s="356" t="s">
        <v>50359</v>
      </c>
      <c r="B22322" s="357" t="s">
        <v>681</v>
      </c>
      <c r="C22322" s="356" t="s">
        <v>47</v>
      </c>
      <c r="D22322" s="356" t="s">
        <v>3896</v>
      </c>
    </row>
    <row r="22323" spans="1:4">
      <c r="A22323" s="356" t="s">
        <v>50360</v>
      </c>
      <c r="B22323" s="357" t="s">
        <v>683</v>
      </c>
      <c r="C22323" s="356" t="s">
        <v>47</v>
      </c>
      <c r="D22323" s="356" t="s">
        <v>684</v>
      </c>
    </row>
    <row r="22324" spans="1:4">
      <c r="A22324" s="356" t="s">
        <v>50361</v>
      </c>
      <c r="B22324" s="357" t="s">
        <v>685</v>
      </c>
      <c r="C22324" s="356" t="s">
        <v>47</v>
      </c>
      <c r="D22324" s="356" t="s">
        <v>50362</v>
      </c>
    </row>
    <row r="22325" spans="1:4">
      <c r="A22325" s="356" t="s">
        <v>50363</v>
      </c>
      <c r="B22325" s="357" t="s">
        <v>686</v>
      </c>
      <c r="C22325" s="356" t="s">
        <v>47</v>
      </c>
      <c r="D22325" s="356" t="s">
        <v>687</v>
      </c>
    </row>
    <row r="22326" spans="1:4">
      <c r="A22326" s="356" t="s">
        <v>50364</v>
      </c>
      <c r="B22326" s="357" t="s">
        <v>688</v>
      </c>
      <c r="C22326" s="356" t="s">
        <v>47</v>
      </c>
      <c r="D22326" s="356" t="s">
        <v>50365</v>
      </c>
    </row>
    <row r="22327" spans="1:4">
      <c r="A22327" s="356" t="s">
        <v>50366</v>
      </c>
      <c r="B22327" s="357" t="s">
        <v>689</v>
      </c>
      <c r="C22327" s="356" t="s">
        <v>47</v>
      </c>
      <c r="D22327" s="356" t="s">
        <v>50367</v>
      </c>
    </row>
    <row r="22328" spans="1:4">
      <c r="A22328" s="356" t="s">
        <v>50368</v>
      </c>
      <c r="B22328" s="357" t="s">
        <v>690</v>
      </c>
      <c r="C22328" s="356" t="s">
        <v>47</v>
      </c>
      <c r="D22328" s="356" t="s">
        <v>50369</v>
      </c>
    </row>
    <row r="22329" spans="1:4">
      <c r="A22329" s="356" t="s">
        <v>50370</v>
      </c>
      <c r="B22329" s="357" t="s">
        <v>691</v>
      </c>
      <c r="C22329" s="356" t="s">
        <v>47</v>
      </c>
      <c r="D22329" s="356" t="s">
        <v>50371</v>
      </c>
    </row>
    <row r="22330" spans="1:4">
      <c r="A22330" s="356" t="s">
        <v>50372</v>
      </c>
      <c r="B22330" s="357" t="s">
        <v>692</v>
      </c>
      <c r="C22330" s="356" t="s">
        <v>47</v>
      </c>
      <c r="D22330" s="356" t="s">
        <v>50373</v>
      </c>
    </row>
    <row r="22331" spans="1:4">
      <c r="A22331" s="356" t="s">
        <v>50374</v>
      </c>
      <c r="B22331" s="357" t="s">
        <v>694</v>
      </c>
      <c r="C22331" s="356" t="s">
        <v>47</v>
      </c>
      <c r="D22331" s="356" t="s">
        <v>50375</v>
      </c>
    </row>
    <row r="22332" spans="1:4">
      <c r="A22332" s="356" t="s">
        <v>50376</v>
      </c>
      <c r="B22332" s="357" t="s">
        <v>695</v>
      </c>
      <c r="C22332" s="356" t="s">
        <v>47</v>
      </c>
      <c r="D22332" s="356" t="s">
        <v>7371</v>
      </c>
    </row>
    <row r="22333" spans="1:4">
      <c r="A22333" s="356" t="s">
        <v>50377</v>
      </c>
      <c r="B22333" s="357" t="s">
        <v>697</v>
      </c>
      <c r="C22333" s="356" t="s">
        <v>47</v>
      </c>
      <c r="D22333" s="356" t="s">
        <v>50378</v>
      </c>
    </row>
    <row r="22334" spans="1:4">
      <c r="A22334" s="356" t="s">
        <v>50379</v>
      </c>
      <c r="B22334" s="357" t="s">
        <v>699</v>
      </c>
      <c r="C22334" s="356" t="s">
        <v>47</v>
      </c>
      <c r="D22334" s="356" t="s">
        <v>10003</v>
      </c>
    </row>
    <row r="22335" spans="1:4">
      <c r="A22335" s="356" t="s">
        <v>50380</v>
      </c>
      <c r="B22335" s="357" t="s">
        <v>701</v>
      </c>
      <c r="C22335" s="356" t="s">
        <v>47</v>
      </c>
      <c r="D22335" s="356" t="s">
        <v>50381</v>
      </c>
    </row>
    <row r="22336" spans="1:4">
      <c r="A22336" s="356" t="s">
        <v>50382</v>
      </c>
      <c r="B22336" s="357" t="s">
        <v>702</v>
      </c>
      <c r="C22336" s="356" t="s">
        <v>47</v>
      </c>
      <c r="D22336" s="356" t="s">
        <v>777</v>
      </c>
    </row>
    <row r="22337" spans="1:4">
      <c r="A22337" s="356" t="s">
        <v>50383</v>
      </c>
      <c r="B22337" s="357" t="s">
        <v>703</v>
      </c>
      <c r="C22337" s="356" t="s">
        <v>47</v>
      </c>
      <c r="D22337" s="356" t="s">
        <v>50384</v>
      </c>
    </row>
    <row r="22338" spans="1:4">
      <c r="A22338" s="356" t="s">
        <v>50385</v>
      </c>
      <c r="B22338" s="357" t="s">
        <v>704</v>
      </c>
      <c r="C22338" s="356" t="s">
        <v>47</v>
      </c>
      <c r="D22338" s="356" t="s">
        <v>50386</v>
      </c>
    </row>
    <row r="22339" spans="1:4">
      <c r="A22339" s="356" t="s">
        <v>50387</v>
      </c>
      <c r="B22339" s="357" t="s">
        <v>705</v>
      </c>
      <c r="C22339" s="356" t="s">
        <v>47</v>
      </c>
      <c r="D22339" s="356" t="s">
        <v>13336</v>
      </c>
    </row>
    <row r="22340" spans="1:4">
      <c r="A22340" s="356" t="s">
        <v>50388</v>
      </c>
      <c r="B22340" s="357" t="s">
        <v>706</v>
      </c>
      <c r="C22340" s="356" t="s">
        <v>47</v>
      </c>
      <c r="D22340" s="356" t="s">
        <v>50389</v>
      </c>
    </row>
    <row r="22341" spans="1:4">
      <c r="A22341" s="356" t="s">
        <v>50390</v>
      </c>
      <c r="B22341" s="357" t="s">
        <v>707</v>
      </c>
      <c r="C22341" s="356" t="s">
        <v>47</v>
      </c>
      <c r="D22341" s="356" t="s">
        <v>50391</v>
      </c>
    </row>
    <row r="22342" spans="1:4">
      <c r="A22342" s="356" t="s">
        <v>50392</v>
      </c>
      <c r="B22342" s="357" t="s">
        <v>708</v>
      </c>
      <c r="C22342" s="356" t="s">
        <v>47</v>
      </c>
      <c r="D22342" s="356" t="s">
        <v>50393</v>
      </c>
    </row>
    <row r="22343" spans="1:4">
      <c r="A22343" s="356" t="s">
        <v>50394</v>
      </c>
      <c r="B22343" s="357" t="s">
        <v>710</v>
      </c>
      <c r="C22343" s="356" t="s">
        <v>47</v>
      </c>
      <c r="D22343" s="356" t="s">
        <v>13083</v>
      </c>
    </row>
    <row r="22344" spans="1:4">
      <c r="A22344" s="356" t="s">
        <v>50395</v>
      </c>
      <c r="B22344" s="357" t="s">
        <v>712</v>
      </c>
      <c r="C22344" s="356" t="s">
        <v>47</v>
      </c>
      <c r="D22344" s="356" t="s">
        <v>10778</v>
      </c>
    </row>
    <row r="22345" spans="1:4">
      <c r="A22345" s="356" t="s">
        <v>50396</v>
      </c>
      <c r="B22345" s="357" t="s">
        <v>713</v>
      </c>
      <c r="C22345" s="356" t="s">
        <v>47</v>
      </c>
      <c r="D22345" s="356" t="s">
        <v>15348</v>
      </c>
    </row>
    <row r="22346" spans="1:4">
      <c r="A22346" s="356" t="s">
        <v>50397</v>
      </c>
      <c r="B22346" s="357" t="s">
        <v>714</v>
      </c>
      <c r="C22346" s="356" t="s">
        <v>47</v>
      </c>
      <c r="D22346" s="356" t="s">
        <v>10009</v>
      </c>
    </row>
    <row r="22347" spans="1:4">
      <c r="A22347" s="356" t="s">
        <v>50398</v>
      </c>
      <c r="B22347" s="357" t="s">
        <v>715</v>
      </c>
      <c r="C22347" s="356" t="s">
        <v>47</v>
      </c>
      <c r="D22347" s="356" t="s">
        <v>1731</v>
      </c>
    </row>
    <row r="22348" spans="1:4">
      <c r="A22348" s="356" t="s">
        <v>50399</v>
      </c>
      <c r="B22348" s="357" t="s">
        <v>716</v>
      </c>
      <c r="C22348" s="356" t="s">
        <v>47</v>
      </c>
      <c r="D22348" s="356" t="s">
        <v>50400</v>
      </c>
    </row>
    <row r="22349" spans="1:4">
      <c r="A22349" s="356" t="s">
        <v>50401</v>
      </c>
      <c r="B22349" s="357" t="s">
        <v>718</v>
      </c>
      <c r="C22349" s="356" t="s">
        <v>47</v>
      </c>
      <c r="D22349" s="356" t="s">
        <v>50402</v>
      </c>
    </row>
    <row r="22350" spans="1:4">
      <c r="A22350" s="356" t="s">
        <v>50403</v>
      </c>
      <c r="B22350" s="357" t="s">
        <v>719</v>
      </c>
      <c r="C22350" s="356" t="s">
        <v>470</v>
      </c>
      <c r="D22350" s="356" t="s">
        <v>50404</v>
      </c>
    </row>
    <row r="22351" spans="1:4">
      <c r="A22351" s="356" t="s">
        <v>50405</v>
      </c>
      <c r="B22351" s="357" t="s">
        <v>720</v>
      </c>
      <c r="C22351" s="356" t="s">
        <v>470</v>
      </c>
      <c r="D22351" s="356" t="s">
        <v>50406</v>
      </c>
    </row>
    <row r="22352" spans="1:4">
      <c r="A22352" s="356" t="s">
        <v>50407</v>
      </c>
      <c r="B22352" s="357" t="s">
        <v>721</v>
      </c>
      <c r="C22352" s="356" t="s">
        <v>470</v>
      </c>
      <c r="D22352" s="356" t="s">
        <v>50408</v>
      </c>
    </row>
    <row r="22353" spans="1:4">
      <c r="A22353" s="356" t="s">
        <v>50409</v>
      </c>
      <c r="B22353" s="357" t="s">
        <v>722</v>
      </c>
      <c r="C22353" s="356" t="s">
        <v>470</v>
      </c>
      <c r="D22353" s="356" t="s">
        <v>50410</v>
      </c>
    </row>
    <row r="22354" spans="1:4">
      <c r="A22354" s="356" t="s">
        <v>50411</v>
      </c>
      <c r="B22354" s="357" t="s">
        <v>723</v>
      </c>
      <c r="C22354" s="356" t="s">
        <v>470</v>
      </c>
      <c r="D22354" s="356" t="s">
        <v>15125</v>
      </c>
    </row>
    <row r="22355" spans="1:4">
      <c r="A22355" s="356" t="s">
        <v>50412</v>
      </c>
      <c r="B22355" s="357" t="s">
        <v>724</v>
      </c>
      <c r="C22355" s="356" t="s">
        <v>470</v>
      </c>
      <c r="D22355" s="356" t="s">
        <v>50413</v>
      </c>
    </row>
    <row r="22356" spans="1:4">
      <c r="A22356" s="356" t="s">
        <v>50414</v>
      </c>
      <c r="B22356" s="357" t="s">
        <v>726</v>
      </c>
      <c r="C22356" s="356" t="s">
        <v>470</v>
      </c>
      <c r="D22356" s="356" t="s">
        <v>50415</v>
      </c>
    </row>
    <row r="22357" spans="1:4">
      <c r="A22357" s="356" t="s">
        <v>50416</v>
      </c>
      <c r="B22357" s="357" t="s">
        <v>727</v>
      </c>
      <c r="C22357" s="356" t="s">
        <v>470</v>
      </c>
      <c r="D22357" s="356" t="s">
        <v>50417</v>
      </c>
    </row>
    <row r="22358" spans="1:4">
      <c r="A22358" s="356" t="s">
        <v>50418</v>
      </c>
      <c r="B22358" s="357" t="s">
        <v>728</v>
      </c>
      <c r="C22358" s="356" t="s">
        <v>470</v>
      </c>
      <c r="D22358" s="356" t="s">
        <v>50419</v>
      </c>
    </row>
    <row r="22359" spans="1:4">
      <c r="A22359" s="356" t="s">
        <v>50420</v>
      </c>
      <c r="B22359" s="357" t="s">
        <v>730</v>
      </c>
      <c r="C22359" s="356" t="s">
        <v>470</v>
      </c>
      <c r="D22359" s="356" t="s">
        <v>50421</v>
      </c>
    </row>
    <row r="22360" spans="1:4">
      <c r="A22360" s="356" t="s">
        <v>50422</v>
      </c>
      <c r="B22360" s="357" t="s">
        <v>731</v>
      </c>
      <c r="C22360" s="356" t="s">
        <v>470</v>
      </c>
      <c r="D22360" s="356" t="s">
        <v>50423</v>
      </c>
    </row>
    <row r="22361" spans="1:4">
      <c r="A22361" s="356" t="s">
        <v>50424</v>
      </c>
      <c r="B22361" s="357" t="s">
        <v>732</v>
      </c>
      <c r="C22361" s="356" t="s">
        <v>470</v>
      </c>
      <c r="D22361" s="356" t="s">
        <v>50425</v>
      </c>
    </row>
    <row r="22362" spans="1:4">
      <c r="A22362" s="356" t="s">
        <v>50426</v>
      </c>
      <c r="B22362" s="357" t="s">
        <v>733</v>
      </c>
      <c r="C22362" s="356" t="s">
        <v>470</v>
      </c>
      <c r="D22362" s="356" t="s">
        <v>50427</v>
      </c>
    </row>
    <row r="22363" spans="1:4">
      <c r="A22363" s="356" t="s">
        <v>50428</v>
      </c>
      <c r="B22363" s="357" t="s">
        <v>734</v>
      </c>
      <c r="C22363" s="356" t="s">
        <v>470</v>
      </c>
      <c r="D22363" s="356" t="s">
        <v>50429</v>
      </c>
    </row>
    <row r="22364" spans="1:4">
      <c r="A22364" s="356" t="s">
        <v>50430</v>
      </c>
      <c r="B22364" s="357" t="s">
        <v>735</v>
      </c>
      <c r="C22364" s="356" t="s">
        <v>470</v>
      </c>
      <c r="D22364" s="356" t="s">
        <v>50431</v>
      </c>
    </row>
    <row r="22365" spans="1:4">
      <c r="A22365" s="356" t="s">
        <v>50432</v>
      </c>
      <c r="B22365" s="357" t="s">
        <v>736</v>
      </c>
      <c r="C22365" s="356" t="s">
        <v>470</v>
      </c>
      <c r="D22365" s="356" t="s">
        <v>50433</v>
      </c>
    </row>
    <row r="22366" spans="1:4">
      <c r="A22366" s="356" t="s">
        <v>50434</v>
      </c>
      <c r="B22366" s="357" t="s">
        <v>738</v>
      </c>
      <c r="C22366" s="356" t="s">
        <v>470</v>
      </c>
      <c r="D22366" s="356" t="s">
        <v>9309</v>
      </c>
    </row>
    <row r="22367" spans="1:4">
      <c r="A22367" s="356" t="s">
        <v>50435</v>
      </c>
      <c r="B22367" s="357" t="s">
        <v>740</v>
      </c>
      <c r="C22367" s="356" t="s">
        <v>470</v>
      </c>
      <c r="D22367" s="356" t="s">
        <v>50436</v>
      </c>
    </row>
    <row r="22368" spans="1:4">
      <c r="A22368" s="356" t="s">
        <v>50437</v>
      </c>
      <c r="B22368" s="357" t="s">
        <v>741</v>
      </c>
      <c r="C22368" s="356" t="s">
        <v>47</v>
      </c>
      <c r="D22368" s="356" t="s">
        <v>50438</v>
      </c>
    </row>
    <row r="22369" spans="1:4">
      <c r="A22369" s="356" t="s">
        <v>50439</v>
      </c>
      <c r="B22369" s="357" t="s">
        <v>743</v>
      </c>
      <c r="C22369" s="356" t="s">
        <v>47</v>
      </c>
      <c r="D22369" s="356" t="s">
        <v>13840</v>
      </c>
    </row>
    <row r="22370" spans="1:4">
      <c r="A22370" s="356" t="s">
        <v>50440</v>
      </c>
      <c r="B22370" s="357" t="s">
        <v>745</v>
      </c>
      <c r="C22370" s="356" t="s">
        <v>47</v>
      </c>
      <c r="D22370" s="356" t="s">
        <v>5075</v>
      </c>
    </row>
    <row r="22371" spans="1:4">
      <c r="A22371" s="356" t="s">
        <v>50441</v>
      </c>
      <c r="B22371" s="357" t="s">
        <v>747</v>
      </c>
      <c r="C22371" s="356" t="s">
        <v>47</v>
      </c>
      <c r="D22371" s="356" t="s">
        <v>10491</v>
      </c>
    </row>
    <row r="22372" spans="1:4">
      <c r="A22372" s="356" t="s">
        <v>50442</v>
      </c>
      <c r="B22372" s="357" t="s">
        <v>748</v>
      </c>
      <c r="C22372" s="356" t="s">
        <v>47</v>
      </c>
      <c r="D22372" s="356" t="s">
        <v>502</v>
      </c>
    </row>
    <row r="22373" spans="1:4">
      <c r="A22373" s="356" t="s">
        <v>50443</v>
      </c>
      <c r="B22373" s="357" t="s">
        <v>749</v>
      </c>
      <c r="C22373" s="356" t="s">
        <v>47</v>
      </c>
      <c r="D22373" s="356" t="s">
        <v>16521</v>
      </c>
    </row>
    <row r="22374" spans="1:4">
      <c r="A22374" s="356" t="s">
        <v>50444</v>
      </c>
      <c r="B22374" s="357" t="s">
        <v>750</v>
      </c>
      <c r="C22374" s="356" t="s">
        <v>47</v>
      </c>
      <c r="D22374" s="356" t="s">
        <v>50445</v>
      </c>
    </row>
    <row r="22375" spans="1:4">
      <c r="A22375" s="356" t="s">
        <v>50446</v>
      </c>
      <c r="B22375" s="357" t="s">
        <v>752</v>
      </c>
      <c r="C22375" s="356" t="s">
        <v>470</v>
      </c>
      <c r="D22375" s="356" t="s">
        <v>50447</v>
      </c>
    </row>
    <row r="22376" spans="1:4">
      <c r="A22376" s="356" t="s">
        <v>50448</v>
      </c>
      <c r="B22376" s="357" t="s">
        <v>753</v>
      </c>
      <c r="C22376" s="356" t="s">
        <v>470</v>
      </c>
      <c r="D22376" s="356" t="s">
        <v>50449</v>
      </c>
    </row>
    <row r="22377" spans="1:4">
      <c r="A22377" s="356" t="s">
        <v>50450</v>
      </c>
      <c r="B22377" s="357" t="s">
        <v>754</v>
      </c>
      <c r="C22377" s="356" t="s">
        <v>470</v>
      </c>
      <c r="D22377" s="356" t="s">
        <v>50451</v>
      </c>
    </row>
    <row r="22378" spans="1:4">
      <c r="A22378" s="356" t="s">
        <v>50452</v>
      </c>
      <c r="B22378" s="357" t="s">
        <v>755</v>
      </c>
      <c r="C22378" s="356" t="s">
        <v>470</v>
      </c>
      <c r="D22378" s="356" t="s">
        <v>50453</v>
      </c>
    </row>
    <row r="22379" spans="1:4">
      <c r="A22379" s="356" t="s">
        <v>50454</v>
      </c>
      <c r="B22379" s="357" t="s">
        <v>756</v>
      </c>
      <c r="C22379" s="356" t="s">
        <v>470</v>
      </c>
      <c r="D22379" s="356" t="s">
        <v>50455</v>
      </c>
    </row>
    <row r="22380" spans="1:4">
      <c r="A22380" s="356" t="s">
        <v>50456</v>
      </c>
      <c r="B22380" s="357" t="s">
        <v>757</v>
      </c>
      <c r="C22380" s="356" t="s">
        <v>470</v>
      </c>
      <c r="D22380" s="356" t="s">
        <v>50457</v>
      </c>
    </row>
    <row r="22381" spans="1:4">
      <c r="A22381" s="356" t="s">
        <v>50458</v>
      </c>
      <c r="B22381" s="357" t="s">
        <v>758</v>
      </c>
      <c r="C22381" s="356" t="s">
        <v>47</v>
      </c>
      <c r="D22381" s="356" t="s">
        <v>50459</v>
      </c>
    </row>
    <row r="22382" spans="1:4">
      <c r="A22382" s="356" t="s">
        <v>50460</v>
      </c>
      <c r="B22382" s="357" t="s">
        <v>759</v>
      </c>
      <c r="C22382" s="356" t="s">
        <v>47</v>
      </c>
      <c r="D22382" s="356" t="s">
        <v>50461</v>
      </c>
    </row>
    <row r="22383" spans="1:4">
      <c r="A22383" s="356" t="s">
        <v>50462</v>
      </c>
      <c r="B22383" s="357" t="s">
        <v>761</v>
      </c>
      <c r="C22383" s="356" t="s">
        <v>47</v>
      </c>
      <c r="D22383" s="356" t="s">
        <v>50463</v>
      </c>
    </row>
    <row r="22384" spans="1:4">
      <c r="A22384" s="356" t="s">
        <v>50464</v>
      </c>
      <c r="B22384" s="357" t="s">
        <v>762</v>
      </c>
      <c r="C22384" s="356" t="s">
        <v>47</v>
      </c>
      <c r="D22384" s="356" t="s">
        <v>50465</v>
      </c>
    </row>
    <row r="22385" spans="1:4">
      <c r="A22385" s="356" t="s">
        <v>50466</v>
      </c>
      <c r="B22385" s="357" t="s">
        <v>763</v>
      </c>
      <c r="C22385" s="356" t="s">
        <v>47</v>
      </c>
      <c r="D22385" s="356" t="s">
        <v>50467</v>
      </c>
    </row>
    <row r="22386" spans="1:4">
      <c r="A22386" s="356" t="s">
        <v>50468</v>
      </c>
      <c r="B22386" s="357" t="s">
        <v>764</v>
      </c>
      <c r="C22386" s="356" t="s">
        <v>47</v>
      </c>
      <c r="D22386" s="356" t="s">
        <v>50469</v>
      </c>
    </row>
    <row r="22387" spans="1:4">
      <c r="A22387" s="356" t="s">
        <v>50470</v>
      </c>
      <c r="B22387" s="357" t="s">
        <v>765</v>
      </c>
      <c r="C22387" s="356" t="s">
        <v>47</v>
      </c>
      <c r="D22387" s="356" t="s">
        <v>50471</v>
      </c>
    </row>
    <row r="22388" spans="1:4">
      <c r="A22388" s="356" t="s">
        <v>50472</v>
      </c>
      <c r="B22388" s="357" t="s">
        <v>766</v>
      </c>
      <c r="C22388" s="356" t="s">
        <v>47</v>
      </c>
      <c r="D22388" s="356" t="s">
        <v>50473</v>
      </c>
    </row>
    <row r="22389" spans="1:4">
      <c r="A22389" s="356" t="s">
        <v>50474</v>
      </c>
      <c r="B22389" s="357" t="s">
        <v>767</v>
      </c>
      <c r="C22389" s="356" t="s">
        <v>47</v>
      </c>
      <c r="D22389" s="356" t="s">
        <v>7375</v>
      </c>
    </row>
    <row r="22390" spans="1:4">
      <c r="A22390" s="356" t="s">
        <v>50475</v>
      </c>
      <c r="B22390" s="357" t="s">
        <v>769</v>
      </c>
      <c r="C22390" s="356" t="s">
        <v>470</v>
      </c>
      <c r="D22390" s="356" t="s">
        <v>50476</v>
      </c>
    </row>
    <row r="22391" spans="1:4">
      <c r="A22391" s="356" t="s">
        <v>50477</v>
      </c>
      <c r="B22391" s="357" t="s">
        <v>770</v>
      </c>
      <c r="C22391" s="356" t="s">
        <v>470</v>
      </c>
      <c r="D22391" s="356" t="s">
        <v>50478</v>
      </c>
    </row>
    <row r="22392" spans="1:4">
      <c r="A22392" s="356" t="s">
        <v>50479</v>
      </c>
      <c r="B22392" s="357" t="s">
        <v>771</v>
      </c>
      <c r="C22392" s="356" t="s">
        <v>470</v>
      </c>
      <c r="D22392" s="356" t="s">
        <v>14535</v>
      </c>
    </row>
    <row r="22393" spans="1:4">
      <c r="A22393" s="356" t="s">
        <v>50480</v>
      </c>
      <c r="B22393" s="357" t="s">
        <v>773</v>
      </c>
      <c r="C22393" s="356" t="s">
        <v>470</v>
      </c>
      <c r="D22393" s="356" t="s">
        <v>50481</v>
      </c>
    </row>
    <row r="22394" spans="1:4">
      <c r="A22394" s="356" t="s">
        <v>50482</v>
      </c>
      <c r="B22394" s="357" t="s">
        <v>774</v>
      </c>
      <c r="C22394" s="356" t="s">
        <v>470</v>
      </c>
      <c r="D22394" s="356" t="s">
        <v>50483</v>
      </c>
    </row>
    <row r="22395" spans="1:4">
      <c r="A22395" s="356" t="s">
        <v>50484</v>
      </c>
      <c r="B22395" s="357" t="s">
        <v>775</v>
      </c>
      <c r="C22395" s="356" t="s">
        <v>470</v>
      </c>
      <c r="D22395" s="356" t="s">
        <v>50485</v>
      </c>
    </row>
    <row r="22396" spans="1:4">
      <c r="A22396" s="356" t="s">
        <v>50486</v>
      </c>
      <c r="B22396" s="357" t="s">
        <v>776</v>
      </c>
      <c r="C22396" s="356" t="s">
        <v>470</v>
      </c>
      <c r="D22396" s="356" t="s">
        <v>50487</v>
      </c>
    </row>
    <row r="22397" spans="1:4">
      <c r="A22397" s="356" t="s">
        <v>50488</v>
      </c>
      <c r="B22397" s="357" t="s">
        <v>778</v>
      </c>
      <c r="C22397" s="356" t="s">
        <v>470</v>
      </c>
      <c r="D22397" s="356" t="s">
        <v>50451</v>
      </c>
    </row>
    <row r="22398" spans="1:4">
      <c r="A22398" s="356" t="s">
        <v>50489</v>
      </c>
      <c r="B22398" s="357" t="s">
        <v>779</v>
      </c>
      <c r="C22398" s="356" t="s">
        <v>470</v>
      </c>
      <c r="D22398" s="356" t="s">
        <v>50490</v>
      </c>
    </row>
    <row r="22399" spans="1:4">
      <c r="A22399" s="356" t="s">
        <v>50491</v>
      </c>
      <c r="B22399" s="357" t="s">
        <v>780</v>
      </c>
      <c r="C22399" s="356" t="s">
        <v>470</v>
      </c>
      <c r="D22399" s="356" t="s">
        <v>50492</v>
      </c>
    </row>
    <row r="22400" spans="1:4">
      <c r="A22400" s="356" t="s">
        <v>50493</v>
      </c>
      <c r="B22400" s="357" t="s">
        <v>782</v>
      </c>
      <c r="C22400" s="356" t="s">
        <v>470</v>
      </c>
      <c r="D22400" s="356" t="s">
        <v>50457</v>
      </c>
    </row>
    <row r="22401" spans="1:4">
      <c r="A22401" s="356" t="s">
        <v>50494</v>
      </c>
      <c r="B22401" s="357" t="s">
        <v>783</v>
      </c>
      <c r="C22401" s="356" t="s">
        <v>470</v>
      </c>
      <c r="D22401" s="356" t="s">
        <v>4680</v>
      </c>
    </row>
    <row r="22402" spans="1:4">
      <c r="A22402" s="356" t="s">
        <v>50495</v>
      </c>
      <c r="B22402" s="357" t="s">
        <v>784</v>
      </c>
      <c r="C22402" s="356" t="s">
        <v>470</v>
      </c>
      <c r="D22402" s="356" t="s">
        <v>7379</v>
      </c>
    </row>
    <row r="22403" spans="1:4">
      <c r="A22403" s="356" t="s">
        <v>50496</v>
      </c>
      <c r="B22403" s="357" t="s">
        <v>786</v>
      </c>
      <c r="C22403" s="356" t="s">
        <v>470</v>
      </c>
      <c r="D22403" s="356" t="s">
        <v>50497</v>
      </c>
    </row>
    <row r="22404" spans="1:4">
      <c r="A22404" s="356" t="s">
        <v>50498</v>
      </c>
      <c r="B22404" s="357" t="s">
        <v>787</v>
      </c>
      <c r="C22404" s="356" t="s">
        <v>470</v>
      </c>
      <c r="D22404" s="356" t="s">
        <v>50499</v>
      </c>
    </row>
    <row r="22405" spans="1:4">
      <c r="A22405" s="356" t="s">
        <v>50500</v>
      </c>
      <c r="B22405" s="357" t="s">
        <v>788</v>
      </c>
      <c r="C22405" s="356" t="s">
        <v>470</v>
      </c>
      <c r="D22405" s="356" t="s">
        <v>50501</v>
      </c>
    </row>
    <row r="22406" spans="1:4">
      <c r="A22406" s="356" t="s">
        <v>50502</v>
      </c>
      <c r="B22406" s="357" t="s">
        <v>789</v>
      </c>
      <c r="C22406" s="356" t="s">
        <v>470</v>
      </c>
      <c r="D22406" s="356" t="s">
        <v>50503</v>
      </c>
    </row>
    <row r="22407" spans="1:4">
      <c r="A22407" s="356" t="s">
        <v>50504</v>
      </c>
      <c r="B22407" s="357" t="s">
        <v>790</v>
      </c>
      <c r="C22407" s="356" t="s">
        <v>470</v>
      </c>
      <c r="D22407" s="356" t="s">
        <v>9781</v>
      </c>
    </row>
    <row r="22408" spans="1:4">
      <c r="A22408" s="356" t="s">
        <v>50505</v>
      </c>
      <c r="B22408" s="357" t="s">
        <v>792</v>
      </c>
      <c r="C22408" s="356" t="s">
        <v>470</v>
      </c>
      <c r="D22408" s="356" t="s">
        <v>50506</v>
      </c>
    </row>
    <row r="22409" spans="1:4">
      <c r="A22409" s="356" t="s">
        <v>50507</v>
      </c>
      <c r="B22409" s="357" t="s">
        <v>793</v>
      </c>
      <c r="C22409" s="356" t="s">
        <v>470</v>
      </c>
      <c r="D22409" s="356" t="s">
        <v>6963</v>
      </c>
    </row>
    <row r="22410" spans="1:4">
      <c r="A22410" s="356" t="s">
        <v>50508</v>
      </c>
      <c r="B22410" s="357" t="s">
        <v>794</v>
      </c>
      <c r="C22410" s="356" t="s">
        <v>470</v>
      </c>
      <c r="D22410" s="356" t="s">
        <v>7028</v>
      </c>
    </row>
    <row r="22411" spans="1:4">
      <c r="A22411" s="356" t="s">
        <v>50509</v>
      </c>
      <c r="B22411" s="357" t="s">
        <v>795</v>
      </c>
      <c r="C22411" s="356" t="s">
        <v>470</v>
      </c>
      <c r="D22411" s="356" t="s">
        <v>50077</v>
      </c>
    </row>
    <row r="22412" spans="1:4">
      <c r="A22412" s="356" t="s">
        <v>50510</v>
      </c>
      <c r="B22412" s="357" t="s">
        <v>796</v>
      </c>
      <c r="C22412" s="356" t="s">
        <v>470</v>
      </c>
      <c r="D22412" s="356" t="s">
        <v>50511</v>
      </c>
    </row>
    <row r="22413" spans="1:4">
      <c r="A22413" s="356" t="s">
        <v>50512</v>
      </c>
      <c r="B22413" s="357" t="s">
        <v>797</v>
      </c>
      <c r="C22413" s="356" t="s">
        <v>470</v>
      </c>
      <c r="D22413" s="356" t="s">
        <v>10946</v>
      </c>
    </row>
    <row r="22414" spans="1:4">
      <c r="A22414" s="356" t="s">
        <v>50513</v>
      </c>
      <c r="B22414" s="357" t="s">
        <v>798</v>
      </c>
      <c r="C22414" s="356" t="s">
        <v>47</v>
      </c>
      <c r="D22414" s="356" t="s">
        <v>50514</v>
      </c>
    </row>
    <row r="22415" spans="1:4">
      <c r="A22415" s="356" t="s">
        <v>50515</v>
      </c>
      <c r="B22415" s="357" t="s">
        <v>799</v>
      </c>
      <c r="C22415" s="356" t="s">
        <v>47</v>
      </c>
      <c r="D22415" s="356" t="s">
        <v>50516</v>
      </c>
    </row>
    <row r="22416" spans="1:4">
      <c r="A22416" s="356" t="s">
        <v>50517</v>
      </c>
      <c r="B22416" s="357" t="s">
        <v>800</v>
      </c>
      <c r="C22416" s="356" t="s">
        <v>47</v>
      </c>
      <c r="D22416" s="356" t="s">
        <v>50518</v>
      </c>
    </row>
    <row r="22417" spans="1:4">
      <c r="A22417" s="356" t="s">
        <v>50519</v>
      </c>
      <c r="B22417" s="357" t="s">
        <v>801</v>
      </c>
      <c r="C22417" s="356" t="s">
        <v>47</v>
      </c>
      <c r="D22417" s="356" t="s">
        <v>50520</v>
      </c>
    </row>
    <row r="22418" spans="1:4">
      <c r="A22418" s="356" t="s">
        <v>50521</v>
      </c>
      <c r="B22418" s="357" t="s">
        <v>802</v>
      </c>
      <c r="C22418" s="356" t="s">
        <v>47</v>
      </c>
      <c r="D22418" s="356" t="s">
        <v>50522</v>
      </c>
    </row>
    <row r="22419" spans="1:4">
      <c r="A22419" s="356" t="s">
        <v>50523</v>
      </c>
      <c r="B22419" s="357" t="s">
        <v>803</v>
      </c>
      <c r="C22419" s="356" t="s">
        <v>47</v>
      </c>
      <c r="D22419" s="356" t="s">
        <v>50524</v>
      </c>
    </row>
    <row r="22420" spans="1:4">
      <c r="A22420" s="356" t="s">
        <v>50525</v>
      </c>
      <c r="B22420" s="357" t="s">
        <v>804</v>
      </c>
      <c r="C22420" s="356" t="s">
        <v>47</v>
      </c>
      <c r="D22420" s="356" t="s">
        <v>50526</v>
      </c>
    </row>
    <row r="22421" spans="1:4">
      <c r="A22421" s="356" t="s">
        <v>50527</v>
      </c>
      <c r="B22421" s="357" t="s">
        <v>805</v>
      </c>
      <c r="C22421" s="356" t="s">
        <v>47</v>
      </c>
      <c r="D22421" s="356" t="s">
        <v>50528</v>
      </c>
    </row>
    <row r="22422" spans="1:4">
      <c r="A22422" s="356" t="s">
        <v>50529</v>
      </c>
      <c r="B22422" s="357" t="s">
        <v>806</v>
      </c>
      <c r="C22422" s="356" t="s">
        <v>47</v>
      </c>
      <c r="D22422" s="356" t="s">
        <v>50530</v>
      </c>
    </row>
    <row r="22423" spans="1:4">
      <c r="A22423" s="356" t="s">
        <v>50531</v>
      </c>
      <c r="B22423" s="357" t="s">
        <v>807</v>
      </c>
      <c r="C22423" s="356" t="s">
        <v>47</v>
      </c>
      <c r="D22423" s="356" t="s">
        <v>50532</v>
      </c>
    </row>
    <row r="22424" spans="1:4">
      <c r="A22424" s="356" t="s">
        <v>50533</v>
      </c>
      <c r="B22424" s="357" t="s">
        <v>808</v>
      </c>
      <c r="C22424" s="356" t="s">
        <v>47</v>
      </c>
      <c r="D22424" s="356" t="s">
        <v>50534</v>
      </c>
    </row>
    <row r="22425" spans="1:4">
      <c r="A22425" s="356" t="s">
        <v>50535</v>
      </c>
      <c r="B22425" s="357" t="s">
        <v>809</v>
      </c>
      <c r="C22425" s="356" t="s">
        <v>47</v>
      </c>
      <c r="D22425" s="356" t="s">
        <v>50536</v>
      </c>
    </row>
    <row r="22426" spans="1:4">
      <c r="A22426" s="356" t="s">
        <v>50537</v>
      </c>
      <c r="B22426" s="357" t="s">
        <v>810</v>
      </c>
      <c r="C22426" s="356" t="s">
        <v>47</v>
      </c>
      <c r="D22426" s="356" t="s">
        <v>50538</v>
      </c>
    </row>
    <row r="22427" spans="1:4">
      <c r="A22427" s="356" t="s">
        <v>50539</v>
      </c>
      <c r="B22427" s="357" t="s">
        <v>811</v>
      </c>
      <c r="C22427" s="356" t="s">
        <v>47</v>
      </c>
      <c r="D22427" s="356" t="s">
        <v>50540</v>
      </c>
    </row>
    <row r="22428" spans="1:4">
      <c r="A22428" s="356" t="s">
        <v>50541</v>
      </c>
      <c r="B22428" s="357" t="s">
        <v>812</v>
      </c>
      <c r="C22428" s="356" t="s">
        <v>47</v>
      </c>
      <c r="D22428" s="356" t="s">
        <v>50542</v>
      </c>
    </row>
    <row r="22429" spans="1:4">
      <c r="A22429" s="356" t="s">
        <v>50543</v>
      </c>
      <c r="B22429" s="357" t="s">
        <v>813</v>
      </c>
      <c r="C22429" s="356" t="s">
        <v>47</v>
      </c>
      <c r="D22429" s="356" t="s">
        <v>11982</v>
      </c>
    </row>
    <row r="22430" spans="1:4">
      <c r="A22430" s="356" t="s">
        <v>50544</v>
      </c>
      <c r="B22430" s="357" t="s">
        <v>814</v>
      </c>
      <c r="C22430" s="356" t="s">
        <v>47</v>
      </c>
      <c r="D22430" s="356" t="s">
        <v>50545</v>
      </c>
    </row>
    <row r="22431" spans="1:4">
      <c r="A22431" s="356" t="s">
        <v>50546</v>
      </c>
      <c r="B22431" s="357" t="s">
        <v>815</v>
      </c>
      <c r="C22431" s="356" t="s">
        <v>47</v>
      </c>
      <c r="D22431" s="356" t="s">
        <v>13121</v>
      </c>
    </row>
    <row r="22432" spans="1:4">
      <c r="A22432" s="356" t="s">
        <v>50547</v>
      </c>
      <c r="B22432" s="357" t="s">
        <v>816</v>
      </c>
      <c r="C22432" s="356" t="s">
        <v>47</v>
      </c>
      <c r="D22432" s="356" t="s">
        <v>50548</v>
      </c>
    </row>
    <row r="22433" spans="1:4">
      <c r="A22433" s="356" t="s">
        <v>50549</v>
      </c>
      <c r="B22433" s="357" t="s">
        <v>817</v>
      </c>
      <c r="C22433" s="356" t="s">
        <v>47</v>
      </c>
      <c r="D22433" s="356" t="s">
        <v>818</v>
      </c>
    </row>
    <row r="22434" spans="1:4">
      <c r="A22434" s="356" t="s">
        <v>50550</v>
      </c>
      <c r="B22434" s="357" t="s">
        <v>819</v>
      </c>
      <c r="C22434" s="356" t="s">
        <v>47</v>
      </c>
      <c r="D22434" s="356" t="s">
        <v>50551</v>
      </c>
    </row>
    <row r="22435" spans="1:4">
      <c r="A22435" s="356" t="s">
        <v>50552</v>
      </c>
      <c r="B22435" s="357" t="s">
        <v>820</v>
      </c>
      <c r="C22435" s="356" t="s">
        <v>47</v>
      </c>
      <c r="D22435" s="356" t="s">
        <v>50553</v>
      </c>
    </row>
    <row r="22436" spans="1:4">
      <c r="A22436" s="356" t="s">
        <v>50554</v>
      </c>
      <c r="B22436" s="357" t="s">
        <v>821</v>
      </c>
      <c r="C22436" s="356" t="s">
        <v>47</v>
      </c>
      <c r="D22436" s="356" t="s">
        <v>50555</v>
      </c>
    </row>
    <row r="22437" spans="1:4">
      <c r="A22437" s="356" t="s">
        <v>50556</v>
      </c>
      <c r="B22437" s="357" t="s">
        <v>822</v>
      </c>
      <c r="C22437" s="356" t="s">
        <v>47</v>
      </c>
      <c r="D22437" s="356" t="s">
        <v>823</v>
      </c>
    </row>
    <row r="22438" spans="1:4">
      <c r="A22438" s="356" t="s">
        <v>50557</v>
      </c>
      <c r="B22438" s="357" t="s">
        <v>824</v>
      </c>
      <c r="C22438" s="356" t="s">
        <v>47</v>
      </c>
      <c r="D22438" s="356" t="s">
        <v>50558</v>
      </c>
    </row>
    <row r="22439" spans="1:4">
      <c r="A22439" s="356" t="s">
        <v>50559</v>
      </c>
      <c r="B22439" s="357" t="s">
        <v>825</v>
      </c>
      <c r="C22439" s="356" t="s">
        <v>47</v>
      </c>
      <c r="D22439" s="356" t="s">
        <v>50560</v>
      </c>
    </row>
    <row r="22440" spans="1:4">
      <c r="A22440" s="356" t="s">
        <v>50561</v>
      </c>
      <c r="B22440" s="357" t="s">
        <v>826</v>
      </c>
      <c r="C22440" s="356" t="s">
        <v>47</v>
      </c>
      <c r="D22440" s="356" t="s">
        <v>50562</v>
      </c>
    </row>
    <row r="22441" spans="1:4">
      <c r="A22441" s="356" t="s">
        <v>50563</v>
      </c>
      <c r="B22441" s="357" t="s">
        <v>827</v>
      </c>
      <c r="C22441" s="356" t="s">
        <v>47</v>
      </c>
      <c r="D22441" s="356" t="s">
        <v>50564</v>
      </c>
    </row>
    <row r="22442" spans="1:4">
      <c r="A22442" s="356" t="s">
        <v>50565</v>
      </c>
      <c r="B22442" s="357" t="s">
        <v>828</v>
      </c>
      <c r="C22442" s="356" t="s">
        <v>47</v>
      </c>
      <c r="D22442" s="356" t="s">
        <v>50566</v>
      </c>
    </row>
    <row r="22443" spans="1:4">
      <c r="A22443" s="356" t="s">
        <v>50567</v>
      </c>
      <c r="B22443" s="357" t="s">
        <v>829</v>
      </c>
      <c r="C22443" s="356" t="s">
        <v>47</v>
      </c>
      <c r="D22443" s="356" t="s">
        <v>50568</v>
      </c>
    </row>
    <row r="22444" spans="1:4">
      <c r="A22444" s="356" t="s">
        <v>50569</v>
      </c>
      <c r="B22444" s="357" t="s">
        <v>830</v>
      </c>
      <c r="C22444" s="356" t="s">
        <v>47</v>
      </c>
      <c r="D22444" s="356" t="s">
        <v>50570</v>
      </c>
    </row>
    <row r="22445" spans="1:4">
      <c r="A22445" s="356" t="s">
        <v>50571</v>
      </c>
      <c r="B22445" s="357" t="s">
        <v>831</v>
      </c>
      <c r="C22445" s="356" t="s">
        <v>47</v>
      </c>
      <c r="D22445" s="356" t="s">
        <v>50572</v>
      </c>
    </row>
    <row r="22446" spans="1:4">
      <c r="A22446" s="356" t="s">
        <v>50573</v>
      </c>
      <c r="B22446" s="357" t="s">
        <v>832</v>
      </c>
      <c r="C22446" s="356" t="s">
        <v>47</v>
      </c>
      <c r="D22446" s="356" t="s">
        <v>50574</v>
      </c>
    </row>
    <row r="22447" spans="1:4">
      <c r="A22447" s="356" t="s">
        <v>50575</v>
      </c>
      <c r="B22447" s="357" t="s">
        <v>833</v>
      </c>
      <c r="C22447" s="356" t="s">
        <v>47</v>
      </c>
      <c r="D22447" s="356" t="s">
        <v>50576</v>
      </c>
    </row>
    <row r="22448" spans="1:4">
      <c r="A22448" s="356" t="s">
        <v>50577</v>
      </c>
      <c r="B22448" s="357" t="s">
        <v>834</v>
      </c>
      <c r="C22448" s="356" t="s">
        <v>47</v>
      </c>
      <c r="D22448" s="356" t="s">
        <v>50578</v>
      </c>
    </row>
    <row r="22449" spans="1:4">
      <c r="A22449" s="356" t="s">
        <v>50579</v>
      </c>
      <c r="B22449" s="357" t="s">
        <v>835</v>
      </c>
      <c r="C22449" s="356" t="s">
        <v>47</v>
      </c>
      <c r="D22449" s="356" t="s">
        <v>50580</v>
      </c>
    </row>
    <row r="22450" spans="1:4">
      <c r="A22450" s="356" t="s">
        <v>50581</v>
      </c>
      <c r="B22450" s="357" t="s">
        <v>836</v>
      </c>
      <c r="C22450" s="356" t="s">
        <v>47</v>
      </c>
      <c r="D22450" s="356" t="s">
        <v>50582</v>
      </c>
    </row>
    <row r="22451" spans="1:4">
      <c r="A22451" s="356" t="s">
        <v>50583</v>
      </c>
      <c r="B22451" s="357" t="s">
        <v>837</v>
      </c>
      <c r="C22451" s="356" t="s">
        <v>47</v>
      </c>
      <c r="D22451" s="356" t="s">
        <v>50584</v>
      </c>
    </row>
    <row r="22452" spans="1:4">
      <c r="A22452" s="356" t="s">
        <v>50585</v>
      </c>
      <c r="B22452" s="357" t="s">
        <v>838</v>
      </c>
      <c r="C22452" s="356" t="s">
        <v>47</v>
      </c>
      <c r="D22452" s="356" t="s">
        <v>50586</v>
      </c>
    </row>
    <row r="22453" spans="1:4">
      <c r="A22453" s="356" t="s">
        <v>50587</v>
      </c>
      <c r="B22453" s="357" t="s">
        <v>839</v>
      </c>
      <c r="C22453" s="356" t="s">
        <v>47</v>
      </c>
      <c r="D22453" s="356" t="s">
        <v>50588</v>
      </c>
    </row>
    <row r="22454" spans="1:4">
      <c r="A22454" s="356" t="s">
        <v>50589</v>
      </c>
      <c r="B22454" s="357" t="s">
        <v>840</v>
      </c>
      <c r="C22454" s="356" t="s">
        <v>47</v>
      </c>
      <c r="D22454" s="356" t="s">
        <v>50590</v>
      </c>
    </row>
    <row r="22455" spans="1:4">
      <c r="A22455" s="356" t="s">
        <v>50591</v>
      </c>
      <c r="B22455" s="357" t="s">
        <v>841</v>
      </c>
      <c r="C22455" s="356" t="s">
        <v>47</v>
      </c>
      <c r="D22455" s="356" t="s">
        <v>50592</v>
      </c>
    </row>
    <row r="22456" spans="1:4">
      <c r="A22456" s="356" t="s">
        <v>50593</v>
      </c>
      <c r="B22456" s="357" t="s">
        <v>842</v>
      </c>
      <c r="C22456" s="356" t="s">
        <v>47</v>
      </c>
      <c r="D22456" s="356" t="s">
        <v>50594</v>
      </c>
    </row>
    <row r="22457" spans="1:4">
      <c r="A22457" s="356" t="s">
        <v>50595</v>
      </c>
      <c r="B22457" s="357" t="s">
        <v>843</v>
      </c>
      <c r="C22457" s="356" t="s">
        <v>47</v>
      </c>
      <c r="D22457" s="356" t="s">
        <v>50596</v>
      </c>
    </row>
    <row r="22458" spans="1:4">
      <c r="A22458" s="356" t="s">
        <v>50597</v>
      </c>
      <c r="B22458" s="357" t="s">
        <v>844</v>
      </c>
      <c r="C22458" s="356" t="s">
        <v>47</v>
      </c>
      <c r="D22458" s="356" t="s">
        <v>50598</v>
      </c>
    </row>
    <row r="22459" spans="1:4">
      <c r="A22459" s="356" t="s">
        <v>50599</v>
      </c>
      <c r="B22459" s="357" t="s">
        <v>845</v>
      </c>
      <c r="C22459" s="356" t="s">
        <v>47</v>
      </c>
      <c r="D22459" s="356" t="s">
        <v>50600</v>
      </c>
    </row>
    <row r="22460" spans="1:4">
      <c r="A22460" s="356" t="s">
        <v>50601</v>
      </c>
      <c r="B22460" s="357" t="s">
        <v>846</v>
      </c>
      <c r="C22460" s="356" t="s">
        <v>47</v>
      </c>
      <c r="D22460" s="356" t="s">
        <v>5791</v>
      </c>
    </row>
    <row r="22461" spans="1:4">
      <c r="A22461" s="356" t="s">
        <v>50602</v>
      </c>
      <c r="B22461" s="357" t="s">
        <v>848</v>
      </c>
      <c r="C22461" s="356" t="s">
        <v>47</v>
      </c>
      <c r="D22461" s="356" t="s">
        <v>50603</v>
      </c>
    </row>
    <row r="22462" spans="1:4">
      <c r="A22462" s="356" t="s">
        <v>50604</v>
      </c>
      <c r="B22462" s="357" t="s">
        <v>849</v>
      </c>
      <c r="C22462" s="356" t="s">
        <v>47</v>
      </c>
      <c r="D22462" s="356" t="s">
        <v>50605</v>
      </c>
    </row>
    <row r="22463" spans="1:4">
      <c r="A22463" s="356" t="s">
        <v>50606</v>
      </c>
      <c r="B22463" s="357" t="s">
        <v>850</v>
      </c>
      <c r="C22463" s="356" t="s">
        <v>47</v>
      </c>
      <c r="D22463" s="356" t="s">
        <v>50607</v>
      </c>
    </row>
    <row r="22464" spans="1:4">
      <c r="A22464" s="356" t="s">
        <v>50608</v>
      </c>
      <c r="B22464" s="357" t="s">
        <v>851</v>
      </c>
      <c r="C22464" s="356" t="s">
        <v>47</v>
      </c>
      <c r="D22464" s="356" t="s">
        <v>50609</v>
      </c>
    </row>
    <row r="22465" spans="1:4">
      <c r="A22465" s="356" t="s">
        <v>50610</v>
      </c>
      <c r="B22465" s="357" t="s">
        <v>852</v>
      </c>
      <c r="C22465" s="356" t="s">
        <v>47</v>
      </c>
      <c r="D22465" s="356" t="s">
        <v>50611</v>
      </c>
    </row>
    <row r="22466" spans="1:4">
      <c r="A22466" s="356" t="s">
        <v>50612</v>
      </c>
      <c r="B22466" s="357" t="s">
        <v>853</v>
      </c>
      <c r="C22466" s="356" t="s">
        <v>47</v>
      </c>
      <c r="D22466" s="356" t="s">
        <v>50613</v>
      </c>
    </row>
    <row r="22467" spans="1:4">
      <c r="A22467" s="356" t="s">
        <v>50614</v>
      </c>
      <c r="B22467" s="357" t="s">
        <v>854</v>
      </c>
      <c r="C22467" s="356" t="s">
        <v>47</v>
      </c>
      <c r="D22467" s="356" t="s">
        <v>50615</v>
      </c>
    </row>
    <row r="22468" spans="1:4">
      <c r="A22468" s="356" t="s">
        <v>50616</v>
      </c>
      <c r="B22468" s="357" t="s">
        <v>855</v>
      </c>
      <c r="C22468" s="356" t="s">
        <v>47</v>
      </c>
      <c r="D22468" s="356" t="s">
        <v>50617</v>
      </c>
    </row>
    <row r="22469" spans="1:4">
      <c r="A22469" s="356" t="s">
        <v>50618</v>
      </c>
      <c r="B22469" s="357" t="s">
        <v>856</v>
      </c>
      <c r="C22469" s="356" t="s">
        <v>47</v>
      </c>
      <c r="D22469" s="356" t="s">
        <v>50619</v>
      </c>
    </row>
    <row r="22470" spans="1:4">
      <c r="A22470" s="356" t="s">
        <v>50620</v>
      </c>
      <c r="B22470" s="357" t="s">
        <v>857</v>
      </c>
      <c r="C22470" s="356" t="s">
        <v>47</v>
      </c>
      <c r="D22470" s="356" t="s">
        <v>50621</v>
      </c>
    </row>
    <row r="22471" spans="1:4">
      <c r="A22471" s="356" t="s">
        <v>50622</v>
      </c>
      <c r="B22471" s="357" t="s">
        <v>858</v>
      </c>
      <c r="C22471" s="356" t="s">
        <v>47</v>
      </c>
      <c r="D22471" s="356" t="s">
        <v>50623</v>
      </c>
    </row>
    <row r="22472" spans="1:4">
      <c r="A22472" s="356" t="s">
        <v>50624</v>
      </c>
      <c r="B22472" s="357" t="s">
        <v>859</v>
      </c>
      <c r="C22472" s="356" t="s">
        <v>47</v>
      </c>
      <c r="D22472" s="356" t="s">
        <v>7933</v>
      </c>
    </row>
    <row r="22473" spans="1:4">
      <c r="A22473" s="356" t="s">
        <v>50625</v>
      </c>
      <c r="B22473" s="357" t="s">
        <v>860</v>
      </c>
      <c r="C22473" s="356" t="s">
        <v>47</v>
      </c>
      <c r="D22473" s="356" t="s">
        <v>50626</v>
      </c>
    </row>
    <row r="22474" spans="1:4">
      <c r="A22474" s="356" t="s">
        <v>50627</v>
      </c>
      <c r="B22474" s="357" t="s">
        <v>861</v>
      </c>
      <c r="C22474" s="356" t="s">
        <v>47</v>
      </c>
      <c r="D22474" s="356" t="s">
        <v>50628</v>
      </c>
    </row>
    <row r="22475" spans="1:4">
      <c r="A22475" s="356" t="s">
        <v>50629</v>
      </c>
      <c r="B22475" s="357" t="s">
        <v>862</v>
      </c>
      <c r="C22475" s="356" t="s">
        <v>47</v>
      </c>
      <c r="D22475" s="356" t="s">
        <v>50630</v>
      </c>
    </row>
    <row r="22476" spans="1:4">
      <c r="A22476" s="356" t="s">
        <v>50631</v>
      </c>
      <c r="B22476" s="357" t="s">
        <v>863</v>
      </c>
      <c r="C22476" s="356" t="s">
        <v>47</v>
      </c>
      <c r="D22476" s="356" t="s">
        <v>50632</v>
      </c>
    </row>
    <row r="22477" spans="1:4">
      <c r="A22477" s="356" t="s">
        <v>50633</v>
      </c>
      <c r="B22477" s="357" t="s">
        <v>864</v>
      </c>
      <c r="C22477" s="356" t="s">
        <v>47</v>
      </c>
      <c r="D22477" s="356" t="s">
        <v>50634</v>
      </c>
    </row>
    <row r="22478" spans="1:4">
      <c r="A22478" s="356" t="s">
        <v>50635</v>
      </c>
      <c r="B22478" s="357" t="s">
        <v>865</v>
      </c>
      <c r="C22478" s="356" t="s">
        <v>47</v>
      </c>
      <c r="D22478" s="356" t="s">
        <v>50636</v>
      </c>
    </row>
    <row r="22479" spans="1:4">
      <c r="A22479" s="356" t="s">
        <v>50637</v>
      </c>
      <c r="B22479" s="357" t="s">
        <v>866</v>
      </c>
      <c r="C22479" s="356" t="s">
        <v>47</v>
      </c>
      <c r="D22479" s="356" t="s">
        <v>50638</v>
      </c>
    </row>
    <row r="22480" spans="1:4">
      <c r="A22480" s="356" t="s">
        <v>50639</v>
      </c>
      <c r="B22480" s="357" t="s">
        <v>867</v>
      </c>
      <c r="C22480" s="356" t="s">
        <v>47</v>
      </c>
      <c r="D22480" s="356" t="s">
        <v>50640</v>
      </c>
    </row>
    <row r="22481" spans="1:4">
      <c r="A22481" s="356" t="s">
        <v>50641</v>
      </c>
      <c r="B22481" s="357" t="s">
        <v>868</v>
      </c>
      <c r="C22481" s="356" t="s">
        <v>47</v>
      </c>
      <c r="D22481" s="356" t="s">
        <v>50642</v>
      </c>
    </row>
    <row r="22482" spans="1:4">
      <c r="A22482" s="356" t="s">
        <v>50643</v>
      </c>
      <c r="B22482" s="357" t="s">
        <v>869</v>
      </c>
      <c r="C22482" s="356" t="s">
        <v>47</v>
      </c>
      <c r="D22482" s="356" t="s">
        <v>50644</v>
      </c>
    </row>
    <row r="22483" spans="1:4">
      <c r="A22483" s="356" t="s">
        <v>50645</v>
      </c>
      <c r="B22483" s="357" t="s">
        <v>870</v>
      </c>
      <c r="C22483" s="356" t="s">
        <v>47</v>
      </c>
      <c r="D22483" s="356" t="s">
        <v>50646</v>
      </c>
    </row>
    <row r="22484" spans="1:4">
      <c r="A22484" s="356" t="s">
        <v>50647</v>
      </c>
      <c r="B22484" s="357" t="s">
        <v>871</v>
      </c>
      <c r="C22484" s="356" t="s">
        <v>47</v>
      </c>
      <c r="D22484" s="356" t="s">
        <v>50648</v>
      </c>
    </row>
    <row r="22485" spans="1:4">
      <c r="A22485" s="356" t="s">
        <v>50649</v>
      </c>
      <c r="B22485" s="357" t="s">
        <v>872</v>
      </c>
      <c r="C22485" s="356" t="s">
        <v>47</v>
      </c>
      <c r="D22485" s="356" t="s">
        <v>50650</v>
      </c>
    </row>
    <row r="22486" spans="1:4">
      <c r="A22486" s="356" t="s">
        <v>50651</v>
      </c>
      <c r="B22486" s="357" t="s">
        <v>873</v>
      </c>
      <c r="C22486" s="356" t="s">
        <v>47</v>
      </c>
      <c r="D22486" s="356" t="s">
        <v>50652</v>
      </c>
    </row>
    <row r="22487" spans="1:4">
      <c r="A22487" s="356" t="s">
        <v>50653</v>
      </c>
      <c r="B22487" s="357" t="s">
        <v>874</v>
      </c>
      <c r="C22487" s="356" t="s">
        <v>47</v>
      </c>
      <c r="D22487" s="356" t="s">
        <v>50654</v>
      </c>
    </row>
    <row r="22488" spans="1:4">
      <c r="A22488" s="356" t="s">
        <v>50655</v>
      </c>
      <c r="B22488" s="357" t="s">
        <v>875</v>
      </c>
      <c r="C22488" s="356" t="s">
        <v>47</v>
      </c>
      <c r="D22488" s="356" t="s">
        <v>50656</v>
      </c>
    </row>
    <row r="22489" spans="1:4">
      <c r="A22489" s="356" t="s">
        <v>50657</v>
      </c>
      <c r="B22489" s="357" t="s">
        <v>876</v>
      </c>
      <c r="C22489" s="356" t="s">
        <v>47</v>
      </c>
      <c r="D22489" s="356" t="s">
        <v>50658</v>
      </c>
    </row>
    <row r="22490" spans="1:4">
      <c r="A22490" s="356" t="s">
        <v>50659</v>
      </c>
      <c r="B22490" s="357" t="s">
        <v>877</v>
      </c>
      <c r="C22490" s="356" t="s">
        <v>47</v>
      </c>
      <c r="D22490" s="356" t="s">
        <v>50660</v>
      </c>
    </row>
    <row r="22491" spans="1:4">
      <c r="A22491" s="356" t="s">
        <v>50661</v>
      </c>
      <c r="B22491" s="357" t="s">
        <v>879</v>
      </c>
      <c r="C22491" s="356" t="s">
        <v>47</v>
      </c>
      <c r="D22491" s="356" t="s">
        <v>50662</v>
      </c>
    </row>
    <row r="22492" spans="1:4">
      <c r="A22492" s="356" t="s">
        <v>50663</v>
      </c>
      <c r="B22492" s="357" t="s">
        <v>880</v>
      </c>
      <c r="C22492" s="356" t="s">
        <v>47</v>
      </c>
      <c r="D22492" s="356" t="s">
        <v>50664</v>
      </c>
    </row>
    <row r="22493" spans="1:4">
      <c r="A22493" s="356" t="s">
        <v>50665</v>
      </c>
      <c r="B22493" s="357" t="s">
        <v>881</v>
      </c>
      <c r="C22493" s="356" t="s">
        <v>47</v>
      </c>
      <c r="D22493" s="356" t="s">
        <v>50666</v>
      </c>
    </row>
    <row r="22494" spans="1:4">
      <c r="A22494" s="356" t="s">
        <v>50667</v>
      </c>
      <c r="B22494" s="357" t="s">
        <v>882</v>
      </c>
      <c r="C22494" s="356" t="s">
        <v>47</v>
      </c>
      <c r="D22494" s="356" t="s">
        <v>12322</v>
      </c>
    </row>
    <row r="22495" spans="1:4">
      <c r="A22495" s="356" t="s">
        <v>50668</v>
      </c>
      <c r="B22495" s="357" t="s">
        <v>883</v>
      </c>
      <c r="C22495" s="356" t="s">
        <v>47</v>
      </c>
      <c r="D22495" s="356" t="s">
        <v>3495</v>
      </c>
    </row>
    <row r="22496" spans="1:4">
      <c r="A22496" s="356" t="s">
        <v>50669</v>
      </c>
      <c r="B22496" s="357" t="s">
        <v>885</v>
      </c>
      <c r="C22496" s="356" t="s">
        <v>47</v>
      </c>
      <c r="D22496" s="356" t="s">
        <v>12308</v>
      </c>
    </row>
    <row r="22497" spans="1:4">
      <c r="A22497" s="356" t="s">
        <v>50670</v>
      </c>
      <c r="B22497" s="357" t="s">
        <v>886</v>
      </c>
      <c r="C22497" s="356" t="s">
        <v>47</v>
      </c>
      <c r="D22497" s="356" t="s">
        <v>50671</v>
      </c>
    </row>
    <row r="22498" spans="1:4">
      <c r="A22498" s="356" t="s">
        <v>50672</v>
      </c>
      <c r="B22498" s="357" t="s">
        <v>888</v>
      </c>
      <c r="C22498" s="356" t="s">
        <v>47</v>
      </c>
      <c r="D22498" s="356" t="s">
        <v>50673</v>
      </c>
    </row>
    <row r="22499" spans="1:4">
      <c r="A22499" s="356" t="s">
        <v>50674</v>
      </c>
      <c r="B22499" s="357" t="s">
        <v>889</v>
      </c>
      <c r="C22499" s="356" t="s">
        <v>47</v>
      </c>
      <c r="D22499" s="356" t="s">
        <v>1690</v>
      </c>
    </row>
    <row r="22500" spans="1:4">
      <c r="A22500" s="356" t="s">
        <v>50675</v>
      </c>
      <c r="B22500" s="357" t="s">
        <v>891</v>
      </c>
      <c r="C22500" s="356" t="s">
        <v>47</v>
      </c>
      <c r="D22500" s="356" t="s">
        <v>2071</v>
      </c>
    </row>
    <row r="22501" spans="1:4">
      <c r="A22501" s="356" t="s">
        <v>50676</v>
      </c>
      <c r="B22501" s="357" t="s">
        <v>892</v>
      </c>
      <c r="C22501" s="356" t="s">
        <v>47</v>
      </c>
      <c r="D22501" s="356" t="s">
        <v>50677</v>
      </c>
    </row>
    <row r="22502" spans="1:4">
      <c r="A22502" s="356" t="s">
        <v>50678</v>
      </c>
      <c r="B22502" s="357" t="s">
        <v>893</v>
      </c>
      <c r="C22502" s="356" t="s">
        <v>47</v>
      </c>
      <c r="D22502" s="356" t="s">
        <v>2947</v>
      </c>
    </row>
    <row r="22503" spans="1:4">
      <c r="A22503" s="356" t="s">
        <v>50679</v>
      </c>
      <c r="B22503" s="357" t="s">
        <v>894</v>
      </c>
      <c r="C22503" s="356" t="s">
        <v>47</v>
      </c>
      <c r="D22503" s="356" t="s">
        <v>50680</v>
      </c>
    </row>
    <row r="22504" spans="1:4">
      <c r="A22504" s="356" t="s">
        <v>50681</v>
      </c>
      <c r="B22504" s="357" t="s">
        <v>896</v>
      </c>
      <c r="C22504" s="356" t="s">
        <v>47</v>
      </c>
      <c r="D22504" s="356" t="s">
        <v>50682</v>
      </c>
    </row>
    <row r="22505" spans="1:4">
      <c r="A22505" s="356" t="s">
        <v>50683</v>
      </c>
      <c r="B22505" s="357" t="s">
        <v>898</v>
      </c>
      <c r="C22505" s="356" t="s">
        <v>47</v>
      </c>
      <c r="D22505" s="356" t="s">
        <v>3491</v>
      </c>
    </row>
    <row r="22506" spans="1:4">
      <c r="A22506" s="356" t="s">
        <v>50684</v>
      </c>
      <c r="B22506" s="357" t="s">
        <v>899</v>
      </c>
      <c r="C22506" s="356" t="s">
        <v>47</v>
      </c>
      <c r="D22506" s="356" t="s">
        <v>14241</v>
      </c>
    </row>
    <row r="22507" spans="1:4">
      <c r="A22507" s="356" t="s">
        <v>50685</v>
      </c>
      <c r="B22507" s="357" t="s">
        <v>901</v>
      </c>
      <c r="C22507" s="356" t="s">
        <v>47</v>
      </c>
      <c r="D22507" s="356" t="s">
        <v>50686</v>
      </c>
    </row>
    <row r="22508" spans="1:4">
      <c r="A22508" s="356" t="s">
        <v>50687</v>
      </c>
      <c r="B22508" s="357" t="s">
        <v>903</v>
      </c>
      <c r="C22508" s="356" t="s">
        <v>47</v>
      </c>
      <c r="D22508" s="356" t="s">
        <v>50688</v>
      </c>
    </row>
    <row r="22509" spans="1:4">
      <c r="A22509" s="356" t="s">
        <v>50689</v>
      </c>
      <c r="B22509" s="357" t="s">
        <v>904</v>
      </c>
      <c r="C22509" s="356" t="s">
        <v>47</v>
      </c>
      <c r="D22509" s="356" t="s">
        <v>50690</v>
      </c>
    </row>
    <row r="22510" spans="1:4">
      <c r="A22510" s="356" t="s">
        <v>50691</v>
      </c>
      <c r="B22510" s="357" t="s">
        <v>906</v>
      </c>
      <c r="C22510" s="356" t="s">
        <v>47</v>
      </c>
      <c r="D22510" s="356" t="s">
        <v>50692</v>
      </c>
    </row>
    <row r="22511" spans="1:4">
      <c r="A22511" s="356" t="s">
        <v>50693</v>
      </c>
      <c r="B22511" s="357" t="s">
        <v>907</v>
      </c>
      <c r="C22511" s="356" t="s">
        <v>47</v>
      </c>
      <c r="D22511" s="356" t="s">
        <v>50694</v>
      </c>
    </row>
    <row r="22512" spans="1:4">
      <c r="A22512" s="356" t="s">
        <v>50695</v>
      </c>
      <c r="B22512" s="357" t="s">
        <v>908</v>
      </c>
      <c r="C22512" s="356" t="s">
        <v>47</v>
      </c>
      <c r="D22512" s="356" t="s">
        <v>50696</v>
      </c>
    </row>
    <row r="22513" spans="1:4">
      <c r="A22513" s="356" t="s">
        <v>50697</v>
      </c>
      <c r="B22513" s="357" t="s">
        <v>909</v>
      </c>
      <c r="C22513" s="356" t="s">
        <v>47</v>
      </c>
      <c r="D22513" s="356" t="s">
        <v>50698</v>
      </c>
    </row>
    <row r="22514" spans="1:4">
      <c r="A22514" s="356" t="s">
        <v>50699</v>
      </c>
      <c r="B22514" s="357" t="s">
        <v>910</v>
      </c>
      <c r="C22514" s="356" t="s">
        <v>47</v>
      </c>
      <c r="D22514" s="356" t="s">
        <v>50700</v>
      </c>
    </row>
    <row r="22515" spans="1:4">
      <c r="A22515" s="356" t="s">
        <v>50701</v>
      </c>
      <c r="B22515" s="357" t="s">
        <v>912</v>
      </c>
      <c r="C22515" s="356" t="s">
        <v>47</v>
      </c>
      <c r="D22515" s="356" t="s">
        <v>50702</v>
      </c>
    </row>
    <row r="22516" spans="1:4">
      <c r="A22516" s="356" t="s">
        <v>50703</v>
      </c>
      <c r="B22516" s="357" t="s">
        <v>913</v>
      </c>
      <c r="C22516" s="356" t="s">
        <v>47</v>
      </c>
      <c r="D22516" s="356" t="s">
        <v>50704</v>
      </c>
    </row>
    <row r="22517" spans="1:4">
      <c r="A22517" s="356" t="s">
        <v>50705</v>
      </c>
      <c r="B22517" s="357" t="s">
        <v>914</v>
      </c>
      <c r="C22517" s="356" t="s">
        <v>47</v>
      </c>
      <c r="D22517" s="356" t="s">
        <v>50706</v>
      </c>
    </row>
    <row r="22518" spans="1:4">
      <c r="A22518" s="356" t="s">
        <v>50707</v>
      </c>
      <c r="B22518" s="357" t="s">
        <v>916</v>
      </c>
      <c r="C22518" s="356" t="s">
        <v>47</v>
      </c>
      <c r="D22518" s="356" t="s">
        <v>50708</v>
      </c>
    </row>
    <row r="22519" spans="1:4">
      <c r="A22519" s="356" t="s">
        <v>50709</v>
      </c>
      <c r="B22519" s="357" t="s">
        <v>917</v>
      </c>
      <c r="C22519" s="356" t="s">
        <v>47</v>
      </c>
      <c r="D22519" s="356" t="s">
        <v>50710</v>
      </c>
    </row>
    <row r="22520" spans="1:4">
      <c r="A22520" s="356" t="s">
        <v>50711</v>
      </c>
      <c r="B22520" s="357" t="s">
        <v>918</v>
      </c>
      <c r="C22520" s="356" t="s">
        <v>47</v>
      </c>
      <c r="D22520" s="356" t="s">
        <v>50712</v>
      </c>
    </row>
    <row r="22521" spans="1:4">
      <c r="A22521" s="356" t="s">
        <v>50713</v>
      </c>
      <c r="B22521" s="357" t="s">
        <v>919</v>
      </c>
      <c r="C22521" s="356" t="s">
        <v>47</v>
      </c>
      <c r="D22521" s="356" t="s">
        <v>50714</v>
      </c>
    </row>
    <row r="22522" spans="1:4">
      <c r="A22522" s="356" t="s">
        <v>50715</v>
      </c>
      <c r="B22522" s="357" t="s">
        <v>920</v>
      </c>
      <c r="C22522" s="356" t="s">
        <v>470</v>
      </c>
      <c r="D22522" s="356" t="s">
        <v>50716</v>
      </c>
    </row>
    <row r="22523" spans="1:4">
      <c r="A22523" s="356" t="s">
        <v>50717</v>
      </c>
      <c r="B22523" s="357" t="s">
        <v>921</v>
      </c>
      <c r="C22523" s="356" t="s">
        <v>470</v>
      </c>
      <c r="D22523" s="356" t="s">
        <v>10200</v>
      </c>
    </row>
    <row r="22524" spans="1:4">
      <c r="A22524" s="356" t="s">
        <v>50718</v>
      </c>
      <c r="B22524" s="357" t="s">
        <v>922</v>
      </c>
      <c r="C22524" s="356" t="s">
        <v>470</v>
      </c>
      <c r="D22524" s="356" t="s">
        <v>50719</v>
      </c>
    </row>
    <row r="22525" spans="1:4">
      <c r="A22525" s="356" t="s">
        <v>50720</v>
      </c>
      <c r="B22525" s="357" t="s">
        <v>923</v>
      </c>
      <c r="C22525" s="356" t="s">
        <v>470</v>
      </c>
      <c r="D22525" s="356" t="s">
        <v>50721</v>
      </c>
    </row>
    <row r="22526" spans="1:4">
      <c r="A22526" s="356" t="s">
        <v>50722</v>
      </c>
      <c r="B22526" s="357" t="s">
        <v>924</v>
      </c>
      <c r="C22526" s="356" t="s">
        <v>470</v>
      </c>
      <c r="D22526" s="356" t="s">
        <v>50723</v>
      </c>
    </row>
    <row r="22527" spans="1:4">
      <c r="A22527" s="356" t="s">
        <v>50724</v>
      </c>
      <c r="B22527" s="357" t="s">
        <v>925</v>
      </c>
      <c r="C22527" s="356" t="s">
        <v>470</v>
      </c>
      <c r="D22527" s="356" t="s">
        <v>50725</v>
      </c>
    </row>
    <row r="22528" spans="1:4">
      <c r="A22528" s="356" t="s">
        <v>50726</v>
      </c>
      <c r="B22528" s="357" t="s">
        <v>926</v>
      </c>
      <c r="C22528" s="356" t="s">
        <v>470</v>
      </c>
      <c r="D22528" s="356" t="s">
        <v>50727</v>
      </c>
    </row>
    <row r="22529" spans="1:4">
      <c r="A22529" s="356" t="s">
        <v>50728</v>
      </c>
      <c r="B22529" s="357" t="s">
        <v>927</v>
      </c>
      <c r="C22529" s="356" t="s">
        <v>470</v>
      </c>
      <c r="D22529" s="356" t="s">
        <v>50729</v>
      </c>
    </row>
    <row r="22530" spans="1:4">
      <c r="A22530" s="356" t="s">
        <v>50730</v>
      </c>
      <c r="B22530" s="357" t="s">
        <v>928</v>
      </c>
      <c r="C22530" s="356" t="s">
        <v>470</v>
      </c>
      <c r="D22530" s="356" t="s">
        <v>50731</v>
      </c>
    </row>
    <row r="22531" spans="1:4">
      <c r="A22531" s="356" t="s">
        <v>50732</v>
      </c>
      <c r="B22531" s="357" t="s">
        <v>929</v>
      </c>
      <c r="C22531" s="356" t="s">
        <v>470</v>
      </c>
      <c r="D22531" s="356" t="s">
        <v>50733</v>
      </c>
    </row>
    <row r="22532" spans="1:4">
      <c r="A22532" s="356" t="s">
        <v>50734</v>
      </c>
      <c r="B22532" s="357" t="s">
        <v>930</v>
      </c>
      <c r="C22532" s="356" t="s">
        <v>470</v>
      </c>
      <c r="D22532" s="356" t="s">
        <v>50735</v>
      </c>
    </row>
    <row r="22533" spans="1:4">
      <c r="A22533" s="356" t="s">
        <v>50736</v>
      </c>
      <c r="B22533" s="357" t="s">
        <v>931</v>
      </c>
      <c r="C22533" s="356" t="s">
        <v>470</v>
      </c>
      <c r="D22533" s="356" t="s">
        <v>50737</v>
      </c>
    </row>
    <row r="22534" spans="1:4">
      <c r="A22534" s="356" t="s">
        <v>50738</v>
      </c>
      <c r="B22534" s="357" t="s">
        <v>932</v>
      </c>
      <c r="C22534" s="356" t="s">
        <v>470</v>
      </c>
      <c r="D22534" s="356" t="s">
        <v>50739</v>
      </c>
    </row>
    <row r="22535" spans="1:4">
      <c r="A22535" s="356" t="s">
        <v>50740</v>
      </c>
      <c r="B22535" s="357" t="s">
        <v>933</v>
      </c>
      <c r="C22535" s="356" t="s">
        <v>470</v>
      </c>
      <c r="D22535" s="356" t="s">
        <v>50741</v>
      </c>
    </row>
    <row r="22536" spans="1:4">
      <c r="A22536" s="356" t="s">
        <v>50742</v>
      </c>
      <c r="B22536" s="357" t="s">
        <v>934</v>
      </c>
      <c r="C22536" s="356" t="s">
        <v>470</v>
      </c>
      <c r="D22536" s="356" t="s">
        <v>50743</v>
      </c>
    </row>
    <row r="22537" spans="1:4">
      <c r="A22537" s="356" t="s">
        <v>50744</v>
      </c>
      <c r="B22537" s="357" t="s">
        <v>935</v>
      </c>
      <c r="C22537" s="356" t="s">
        <v>470</v>
      </c>
      <c r="D22537" s="356" t="s">
        <v>50745</v>
      </c>
    </row>
    <row r="22538" spans="1:4">
      <c r="A22538" s="356" t="s">
        <v>50746</v>
      </c>
      <c r="B22538" s="357" t="s">
        <v>936</v>
      </c>
      <c r="C22538" s="356" t="s">
        <v>470</v>
      </c>
      <c r="D22538" s="356" t="s">
        <v>50747</v>
      </c>
    </row>
    <row r="22539" spans="1:4">
      <c r="A22539" s="356" t="s">
        <v>50748</v>
      </c>
      <c r="B22539" s="357" t="s">
        <v>937</v>
      </c>
      <c r="C22539" s="356" t="s">
        <v>470</v>
      </c>
      <c r="D22539" s="356" t="s">
        <v>50749</v>
      </c>
    </row>
    <row r="22540" spans="1:4">
      <c r="A22540" s="356" t="s">
        <v>50750</v>
      </c>
      <c r="B22540" s="357" t="s">
        <v>938</v>
      </c>
      <c r="C22540" s="356" t="s">
        <v>470</v>
      </c>
      <c r="D22540" s="356" t="s">
        <v>50751</v>
      </c>
    </row>
    <row r="22541" spans="1:4">
      <c r="A22541" s="356" t="s">
        <v>50752</v>
      </c>
      <c r="B22541" s="357" t="s">
        <v>939</v>
      </c>
      <c r="C22541" s="356" t="s">
        <v>470</v>
      </c>
      <c r="D22541" s="356" t="s">
        <v>50753</v>
      </c>
    </row>
    <row r="22542" spans="1:4">
      <c r="A22542" s="356" t="s">
        <v>50754</v>
      </c>
      <c r="B22542" s="357" t="s">
        <v>940</v>
      </c>
      <c r="C22542" s="356" t="s">
        <v>470</v>
      </c>
      <c r="D22542" s="356" t="s">
        <v>50755</v>
      </c>
    </row>
    <row r="22543" spans="1:4">
      <c r="A22543" s="356" t="s">
        <v>50756</v>
      </c>
      <c r="B22543" s="357" t="s">
        <v>941</v>
      </c>
      <c r="C22543" s="356" t="s">
        <v>470</v>
      </c>
      <c r="D22543" s="356" t="s">
        <v>50757</v>
      </c>
    </row>
    <row r="22544" spans="1:4">
      <c r="A22544" s="356" t="s">
        <v>50758</v>
      </c>
      <c r="B22544" s="357" t="s">
        <v>942</v>
      </c>
      <c r="C22544" s="356" t="s">
        <v>470</v>
      </c>
      <c r="D22544" s="356" t="s">
        <v>50759</v>
      </c>
    </row>
    <row r="22545" spans="1:4">
      <c r="A22545" s="356" t="s">
        <v>50760</v>
      </c>
      <c r="B22545" s="357" t="s">
        <v>943</v>
      </c>
      <c r="C22545" s="356" t="s">
        <v>470</v>
      </c>
      <c r="D22545" s="356" t="s">
        <v>50761</v>
      </c>
    </row>
    <row r="22546" spans="1:4">
      <c r="A22546" s="356" t="s">
        <v>50762</v>
      </c>
      <c r="B22546" s="357" t="s">
        <v>944</v>
      </c>
      <c r="C22546" s="356" t="s">
        <v>470</v>
      </c>
      <c r="D22546" s="356" t="s">
        <v>50763</v>
      </c>
    </row>
    <row r="22547" spans="1:4">
      <c r="A22547" s="356" t="s">
        <v>50764</v>
      </c>
      <c r="B22547" s="357" t="s">
        <v>945</v>
      </c>
      <c r="C22547" s="356" t="s">
        <v>470</v>
      </c>
      <c r="D22547" s="356" t="s">
        <v>50765</v>
      </c>
    </row>
    <row r="22548" spans="1:4">
      <c r="A22548" s="356" t="s">
        <v>50766</v>
      </c>
      <c r="B22548" s="357" t="s">
        <v>946</v>
      </c>
      <c r="C22548" s="356" t="s">
        <v>470</v>
      </c>
      <c r="D22548" s="356" t="s">
        <v>50767</v>
      </c>
    </row>
    <row r="22549" spans="1:4">
      <c r="A22549" s="356" t="s">
        <v>50768</v>
      </c>
      <c r="B22549" s="357" t="s">
        <v>947</v>
      </c>
      <c r="C22549" s="356" t="s">
        <v>470</v>
      </c>
      <c r="D22549" s="356" t="s">
        <v>50769</v>
      </c>
    </row>
    <row r="22550" spans="1:4">
      <c r="A22550" s="356" t="s">
        <v>50770</v>
      </c>
      <c r="B22550" s="357" t="s">
        <v>948</v>
      </c>
      <c r="C22550" s="356" t="s">
        <v>470</v>
      </c>
      <c r="D22550" s="356" t="s">
        <v>50771</v>
      </c>
    </row>
    <row r="22551" spans="1:4">
      <c r="A22551" s="356" t="s">
        <v>50772</v>
      </c>
      <c r="B22551" s="357" t="s">
        <v>949</v>
      </c>
      <c r="C22551" s="356" t="s">
        <v>470</v>
      </c>
      <c r="D22551" s="356" t="s">
        <v>50773</v>
      </c>
    </row>
    <row r="22552" spans="1:4">
      <c r="A22552" s="356" t="s">
        <v>50774</v>
      </c>
      <c r="B22552" s="357" t="s">
        <v>950</v>
      </c>
      <c r="C22552" s="356" t="s">
        <v>470</v>
      </c>
      <c r="D22552" s="356" t="s">
        <v>50775</v>
      </c>
    </row>
    <row r="22553" spans="1:4">
      <c r="A22553" s="356" t="s">
        <v>50776</v>
      </c>
      <c r="B22553" s="357" t="s">
        <v>951</v>
      </c>
      <c r="C22553" s="356" t="s">
        <v>470</v>
      </c>
      <c r="D22553" s="356" t="s">
        <v>50777</v>
      </c>
    </row>
    <row r="22554" spans="1:4">
      <c r="A22554" s="356" t="s">
        <v>50778</v>
      </c>
      <c r="B22554" s="357" t="s">
        <v>952</v>
      </c>
      <c r="C22554" s="356" t="s">
        <v>470</v>
      </c>
      <c r="D22554" s="356" t="s">
        <v>50779</v>
      </c>
    </row>
    <row r="22555" spans="1:4">
      <c r="A22555" s="356" t="s">
        <v>50780</v>
      </c>
      <c r="B22555" s="357" t="s">
        <v>953</v>
      </c>
      <c r="C22555" s="356" t="s">
        <v>470</v>
      </c>
      <c r="D22555" s="356" t="s">
        <v>50423</v>
      </c>
    </row>
    <row r="22556" spans="1:4">
      <c r="A22556" s="356" t="s">
        <v>50781</v>
      </c>
      <c r="B22556" s="357" t="s">
        <v>954</v>
      </c>
      <c r="C22556" s="356" t="s">
        <v>470</v>
      </c>
      <c r="D22556" s="356" t="s">
        <v>50782</v>
      </c>
    </row>
    <row r="22557" spans="1:4">
      <c r="A22557" s="356" t="s">
        <v>50783</v>
      </c>
      <c r="B22557" s="357" t="s">
        <v>955</v>
      </c>
      <c r="C22557" s="356" t="s">
        <v>470</v>
      </c>
      <c r="D22557" s="356" t="s">
        <v>50784</v>
      </c>
    </row>
    <row r="22558" spans="1:4">
      <c r="A22558" s="356" t="s">
        <v>50785</v>
      </c>
      <c r="B22558" s="357" t="s">
        <v>956</v>
      </c>
      <c r="C22558" s="356" t="s">
        <v>470</v>
      </c>
      <c r="D22558" s="356" t="s">
        <v>12406</v>
      </c>
    </row>
    <row r="22559" spans="1:4">
      <c r="A22559" s="356" t="s">
        <v>50786</v>
      </c>
      <c r="B22559" s="357" t="s">
        <v>957</v>
      </c>
      <c r="C22559" s="356" t="s">
        <v>470</v>
      </c>
      <c r="D22559" s="356" t="s">
        <v>50787</v>
      </c>
    </row>
    <row r="22560" spans="1:4">
      <c r="A22560" s="356" t="s">
        <v>50788</v>
      </c>
      <c r="B22560" s="357" t="s">
        <v>959</v>
      </c>
      <c r="C22560" s="356" t="s">
        <v>470</v>
      </c>
      <c r="D22560" s="356" t="s">
        <v>50789</v>
      </c>
    </row>
    <row r="22561" spans="1:4">
      <c r="A22561" s="356" t="s">
        <v>50790</v>
      </c>
      <c r="B22561" s="357" t="s">
        <v>960</v>
      </c>
      <c r="C22561" s="356" t="s">
        <v>470</v>
      </c>
      <c r="D22561" s="356" t="s">
        <v>50791</v>
      </c>
    </row>
    <row r="22562" spans="1:4">
      <c r="A22562" s="356" t="s">
        <v>50792</v>
      </c>
      <c r="B22562" s="357" t="s">
        <v>961</v>
      </c>
      <c r="C22562" s="356" t="s">
        <v>470</v>
      </c>
      <c r="D22562" s="356" t="s">
        <v>50793</v>
      </c>
    </row>
    <row r="22563" spans="1:4">
      <c r="A22563" s="356" t="s">
        <v>50794</v>
      </c>
      <c r="B22563" s="357" t="s">
        <v>962</v>
      </c>
      <c r="C22563" s="356" t="s">
        <v>470</v>
      </c>
      <c r="D22563" s="356" t="s">
        <v>50795</v>
      </c>
    </row>
    <row r="22564" spans="1:4">
      <c r="A22564" s="356" t="s">
        <v>50796</v>
      </c>
      <c r="B22564" s="357" t="s">
        <v>963</v>
      </c>
      <c r="C22564" s="356" t="s">
        <v>470</v>
      </c>
      <c r="D22564" s="356" t="s">
        <v>50797</v>
      </c>
    </row>
    <row r="22565" spans="1:4">
      <c r="A22565" s="356" t="s">
        <v>50798</v>
      </c>
      <c r="B22565" s="357" t="s">
        <v>964</v>
      </c>
      <c r="C22565" s="356" t="s">
        <v>470</v>
      </c>
      <c r="D22565" s="356" t="s">
        <v>50799</v>
      </c>
    </row>
    <row r="22566" spans="1:4">
      <c r="A22566" s="356" t="s">
        <v>50800</v>
      </c>
      <c r="B22566" s="357" t="s">
        <v>965</v>
      </c>
      <c r="C22566" s="356" t="s">
        <v>470</v>
      </c>
      <c r="D22566" s="356" t="s">
        <v>50801</v>
      </c>
    </row>
    <row r="22567" spans="1:4">
      <c r="A22567" s="356" t="s">
        <v>50802</v>
      </c>
      <c r="B22567" s="357" t="s">
        <v>966</v>
      </c>
      <c r="C22567" s="356" t="s">
        <v>470</v>
      </c>
      <c r="D22567" s="356" t="s">
        <v>50803</v>
      </c>
    </row>
    <row r="22568" spans="1:4">
      <c r="A22568" s="356" t="s">
        <v>50804</v>
      </c>
      <c r="B22568" s="357" t="s">
        <v>967</v>
      </c>
      <c r="C22568" s="356" t="s">
        <v>470</v>
      </c>
      <c r="D22568" s="356" t="s">
        <v>50805</v>
      </c>
    </row>
    <row r="22569" spans="1:4">
      <c r="A22569" s="356" t="s">
        <v>50806</v>
      </c>
      <c r="B22569" s="357" t="s">
        <v>968</v>
      </c>
      <c r="C22569" s="356" t="s">
        <v>470</v>
      </c>
      <c r="D22569" s="356" t="s">
        <v>50807</v>
      </c>
    </row>
    <row r="22570" spans="1:4">
      <c r="A22570" s="356" t="s">
        <v>50808</v>
      </c>
      <c r="B22570" s="357" t="s">
        <v>969</v>
      </c>
      <c r="C22570" s="356" t="s">
        <v>47</v>
      </c>
      <c r="D22570" s="356" t="s">
        <v>50809</v>
      </c>
    </row>
    <row r="22571" spans="1:4">
      <c r="A22571" s="356" t="s">
        <v>50810</v>
      </c>
      <c r="B22571" s="357" t="s">
        <v>970</v>
      </c>
      <c r="C22571" s="356" t="s">
        <v>47</v>
      </c>
      <c r="D22571" s="356" t="s">
        <v>971</v>
      </c>
    </row>
    <row r="22572" spans="1:4">
      <c r="A22572" s="356" t="s">
        <v>50811</v>
      </c>
      <c r="B22572" s="357" t="s">
        <v>972</v>
      </c>
      <c r="C22572" s="356" t="s">
        <v>47</v>
      </c>
      <c r="D22572" s="356" t="s">
        <v>50812</v>
      </c>
    </row>
    <row r="22573" spans="1:4">
      <c r="A22573" s="356" t="s">
        <v>50813</v>
      </c>
      <c r="B22573" s="357" t="s">
        <v>973</v>
      </c>
      <c r="C22573" s="356" t="s">
        <v>47</v>
      </c>
      <c r="D22573" s="356" t="s">
        <v>50814</v>
      </c>
    </row>
    <row r="22574" spans="1:4">
      <c r="A22574" s="356" t="s">
        <v>50815</v>
      </c>
      <c r="B22574" s="357" t="s">
        <v>974</v>
      </c>
      <c r="C22574" s="356" t="s">
        <v>47</v>
      </c>
      <c r="D22574" s="356" t="s">
        <v>50816</v>
      </c>
    </row>
    <row r="22575" spans="1:4">
      <c r="A22575" s="356" t="s">
        <v>50817</v>
      </c>
      <c r="B22575" s="357" t="s">
        <v>975</v>
      </c>
      <c r="C22575" s="356" t="s">
        <v>47</v>
      </c>
      <c r="D22575" s="356" t="s">
        <v>50818</v>
      </c>
    </row>
    <row r="22576" spans="1:4">
      <c r="A22576" s="356" t="s">
        <v>50819</v>
      </c>
      <c r="B22576" s="357" t="s">
        <v>976</v>
      </c>
      <c r="C22576" s="356" t="s">
        <v>47</v>
      </c>
      <c r="D22576" s="356" t="s">
        <v>50820</v>
      </c>
    </row>
    <row r="22577" spans="1:4">
      <c r="A22577" s="356" t="s">
        <v>50821</v>
      </c>
      <c r="B22577" s="357" t="s">
        <v>977</v>
      </c>
      <c r="C22577" s="356" t="s">
        <v>47</v>
      </c>
      <c r="D22577" s="356" t="s">
        <v>50822</v>
      </c>
    </row>
    <row r="22578" spans="1:4">
      <c r="A22578" s="356" t="s">
        <v>50823</v>
      </c>
      <c r="B22578" s="357" t="s">
        <v>978</v>
      </c>
      <c r="C22578" s="356" t="s">
        <v>47</v>
      </c>
      <c r="D22578" s="356" t="s">
        <v>50824</v>
      </c>
    </row>
    <row r="22579" spans="1:4">
      <c r="A22579" s="356" t="s">
        <v>50825</v>
      </c>
      <c r="B22579" s="357" t="s">
        <v>979</v>
      </c>
      <c r="C22579" s="356" t="s">
        <v>47</v>
      </c>
      <c r="D22579" s="356" t="s">
        <v>50826</v>
      </c>
    </row>
    <row r="22580" spans="1:4">
      <c r="A22580" s="356" t="s">
        <v>50827</v>
      </c>
      <c r="B22580" s="357" t="s">
        <v>980</v>
      </c>
      <c r="C22580" s="356" t="s">
        <v>47</v>
      </c>
      <c r="D22580" s="356" t="s">
        <v>50828</v>
      </c>
    </row>
    <row r="22581" spans="1:4">
      <c r="A22581" s="356" t="s">
        <v>50829</v>
      </c>
      <c r="B22581" s="357" t="s">
        <v>981</v>
      </c>
      <c r="C22581" s="356" t="s">
        <v>47</v>
      </c>
      <c r="D22581" s="356" t="s">
        <v>50830</v>
      </c>
    </row>
    <row r="22582" spans="1:4">
      <c r="A22582" s="356" t="s">
        <v>50831</v>
      </c>
      <c r="B22582" s="357" t="s">
        <v>982</v>
      </c>
      <c r="C22582" s="356" t="s">
        <v>470</v>
      </c>
      <c r="D22582" s="356" t="s">
        <v>983</v>
      </c>
    </row>
    <row r="22583" spans="1:4">
      <c r="A22583" s="356" t="s">
        <v>50832</v>
      </c>
      <c r="B22583" s="357" t="s">
        <v>984</v>
      </c>
      <c r="C22583" s="356" t="s">
        <v>470</v>
      </c>
      <c r="D22583" s="356" t="s">
        <v>985</v>
      </c>
    </row>
    <row r="22584" spans="1:4">
      <c r="A22584" s="356" t="s">
        <v>50833</v>
      </c>
      <c r="B22584" s="357" t="s">
        <v>986</v>
      </c>
      <c r="C22584" s="356" t="s">
        <v>470</v>
      </c>
      <c r="D22584" s="356" t="s">
        <v>50834</v>
      </c>
    </row>
    <row r="22585" spans="1:4">
      <c r="A22585" s="356" t="s">
        <v>50835</v>
      </c>
      <c r="B22585" s="357" t="s">
        <v>987</v>
      </c>
      <c r="C22585" s="356" t="s">
        <v>470</v>
      </c>
      <c r="D22585" s="356" t="s">
        <v>50836</v>
      </c>
    </row>
    <row r="22586" spans="1:4">
      <c r="A22586" s="356" t="s">
        <v>50837</v>
      </c>
      <c r="B22586" s="357" t="s">
        <v>988</v>
      </c>
      <c r="C22586" s="356" t="s">
        <v>470</v>
      </c>
      <c r="D22586" s="356" t="s">
        <v>50838</v>
      </c>
    </row>
    <row r="22587" spans="1:4">
      <c r="A22587" s="356" t="s">
        <v>50839</v>
      </c>
      <c r="B22587" s="357" t="s">
        <v>989</v>
      </c>
      <c r="C22587" s="356" t="s">
        <v>470</v>
      </c>
      <c r="D22587" s="356" t="s">
        <v>50840</v>
      </c>
    </row>
    <row r="22588" spans="1:4">
      <c r="A22588" s="356" t="s">
        <v>50841</v>
      </c>
      <c r="B22588" s="357" t="s">
        <v>990</v>
      </c>
      <c r="C22588" s="356" t="s">
        <v>470</v>
      </c>
      <c r="D22588" s="356" t="s">
        <v>50842</v>
      </c>
    </row>
    <row r="22589" spans="1:4">
      <c r="A22589" s="356" t="s">
        <v>50843</v>
      </c>
      <c r="B22589" s="357" t="s">
        <v>991</v>
      </c>
      <c r="C22589" s="356" t="s">
        <v>470</v>
      </c>
      <c r="D22589" s="356" t="s">
        <v>50844</v>
      </c>
    </row>
    <row r="22590" spans="1:4">
      <c r="A22590" s="356" t="s">
        <v>50845</v>
      </c>
      <c r="B22590" s="357" t="s">
        <v>992</v>
      </c>
      <c r="C22590" s="356" t="s">
        <v>470</v>
      </c>
      <c r="D22590" s="356" t="s">
        <v>50846</v>
      </c>
    </row>
    <row r="22591" spans="1:4">
      <c r="A22591" s="356" t="s">
        <v>50847</v>
      </c>
      <c r="B22591" s="357" t="s">
        <v>993</v>
      </c>
      <c r="C22591" s="356" t="s">
        <v>470</v>
      </c>
      <c r="D22591" s="356" t="s">
        <v>50848</v>
      </c>
    </row>
    <row r="22592" spans="1:4">
      <c r="A22592" s="356" t="s">
        <v>50849</v>
      </c>
      <c r="B22592" s="357" t="s">
        <v>994</v>
      </c>
      <c r="C22592" s="356" t="s">
        <v>470</v>
      </c>
      <c r="D22592" s="356" t="s">
        <v>50850</v>
      </c>
    </row>
    <row r="22593" spans="1:4">
      <c r="A22593" s="356" t="s">
        <v>50851</v>
      </c>
      <c r="B22593" s="357" t="s">
        <v>995</v>
      </c>
      <c r="C22593" s="356" t="s">
        <v>470</v>
      </c>
      <c r="D22593" s="356" t="s">
        <v>50852</v>
      </c>
    </row>
    <row r="22594" spans="1:4">
      <c r="A22594" s="356" t="s">
        <v>50853</v>
      </c>
      <c r="B22594" s="357" t="s">
        <v>996</v>
      </c>
      <c r="C22594" s="356" t="s">
        <v>470</v>
      </c>
      <c r="D22594" s="356" t="s">
        <v>50854</v>
      </c>
    </row>
    <row r="22595" spans="1:4">
      <c r="A22595" s="356" t="s">
        <v>50855</v>
      </c>
      <c r="B22595" s="357" t="s">
        <v>997</v>
      </c>
      <c r="C22595" s="356" t="s">
        <v>470</v>
      </c>
      <c r="D22595" s="356" t="s">
        <v>50856</v>
      </c>
    </row>
    <row r="22596" spans="1:4">
      <c r="A22596" s="356" t="s">
        <v>50857</v>
      </c>
      <c r="B22596" s="357" t="s">
        <v>998</v>
      </c>
      <c r="C22596" s="356" t="s">
        <v>470</v>
      </c>
      <c r="D22596" s="356" t="s">
        <v>999</v>
      </c>
    </row>
    <row r="22597" spans="1:4">
      <c r="A22597" s="356" t="s">
        <v>50858</v>
      </c>
      <c r="B22597" s="357" t="s">
        <v>1000</v>
      </c>
      <c r="C22597" s="356" t="s">
        <v>470</v>
      </c>
      <c r="D22597" s="356" t="s">
        <v>1001</v>
      </c>
    </row>
    <row r="22598" spans="1:4">
      <c r="A22598" s="356" t="s">
        <v>50859</v>
      </c>
      <c r="B22598" s="357" t="s">
        <v>1002</v>
      </c>
      <c r="C22598" s="356" t="s">
        <v>470</v>
      </c>
      <c r="D22598" s="356" t="s">
        <v>50860</v>
      </c>
    </row>
    <row r="22599" spans="1:4">
      <c r="A22599" s="356" t="s">
        <v>50861</v>
      </c>
      <c r="B22599" s="357" t="s">
        <v>1003</v>
      </c>
      <c r="C22599" s="356" t="s">
        <v>470</v>
      </c>
      <c r="D22599" s="356" t="s">
        <v>50842</v>
      </c>
    </row>
    <row r="22600" spans="1:4">
      <c r="A22600" s="356" t="s">
        <v>50862</v>
      </c>
      <c r="B22600" s="357" t="s">
        <v>1004</v>
      </c>
      <c r="C22600" s="356" t="s">
        <v>470</v>
      </c>
      <c r="D22600" s="356" t="s">
        <v>50863</v>
      </c>
    </row>
    <row r="22601" spans="1:4">
      <c r="A22601" s="356" t="s">
        <v>50864</v>
      </c>
      <c r="B22601" s="357" t="s">
        <v>1005</v>
      </c>
      <c r="C22601" s="356" t="s">
        <v>470</v>
      </c>
      <c r="D22601" s="356" t="s">
        <v>50865</v>
      </c>
    </row>
    <row r="22602" spans="1:4">
      <c r="A22602" s="356" t="s">
        <v>50866</v>
      </c>
      <c r="B22602" s="357" t="s">
        <v>1006</v>
      </c>
      <c r="C22602" s="356" t="s">
        <v>470</v>
      </c>
      <c r="D22602" s="356" t="s">
        <v>50867</v>
      </c>
    </row>
    <row r="22603" spans="1:4">
      <c r="A22603" s="356" t="s">
        <v>50868</v>
      </c>
      <c r="B22603" s="357" t="s">
        <v>1007</v>
      </c>
      <c r="C22603" s="356" t="s">
        <v>470</v>
      </c>
      <c r="D22603" s="356" t="s">
        <v>50856</v>
      </c>
    </row>
    <row r="22604" spans="1:4">
      <c r="A22604" s="356" t="s">
        <v>50869</v>
      </c>
      <c r="B22604" s="357" t="s">
        <v>1008</v>
      </c>
      <c r="C22604" s="356" t="s">
        <v>470</v>
      </c>
      <c r="D22604" s="356" t="s">
        <v>50870</v>
      </c>
    </row>
    <row r="22605" spans="1:4">
      <c r="A22605" s="356" t="s">
        <v>50871</v>
      </c>
      <c r="B22605" s="357" t="s">
        <v>1009</v>
      </c>
      <c r="C22605" s="356" t="s">
        <v>470</v>
      </c>
      <c r="D22605" s="356" t="s">
        <v>50872</v>
      </c>
    </row>
    <row r="22606" spans="1:4">
      <c r="A22606" s="356" t="s">
        <v>50873</v>
      </c>
      <c r="B22606" s="357" t="s">
        <v>1010</v>
      </c>
      <c r="C22606" s="356" t="s">
        <v>470</v>
      </c>
      <c r="D22606" s="356" t="s">
        <v>50874</v>
      </c>
    </row>
    <row r="22607" spans="1:4">
      <c r="A22607" s="356" t="s">
        <v>50875</v>
      </c>
      <c r="B22607" s="357" t="s">
        <v>1011</v>
      </c>
      <c r="C22607" s="356" t="s">
        <v>470</v>
      </c>
      <c r="D22607" s="356" t="s">
        <v>50876</v>
      </c>
    </row>
    <row r="22608" spans="1:4">
      <c r="A22608" s="356" t="s">
        <v>50877</v>
      </c>
      <c r="B22608" s="357" t="s">
        <v>1012</v>
      </c>
      <c r="C22608" s="356" t="s">
        <v>470</v>
      </c>
      <c r="D22608" s="356" t="s">
        <v>50878</v>
      </c>
    </row>
    <row r="22609" spans="1:4">
      <c r="A22609" s="356" t="s">
        <v>50879</v>
      </c>
      <c r="B22609" s="357" t="s">
        <v>1013</v>
      </c>
      <c r="C22609" s="356" t="s">
        <v>470</v>
      </c>
      <c r="D22609" s="356" t="s">
        <v>50880</v>
      </c>
    </row>
    <row r="22610" spans="1:4">
      <c r="A22610" s="356" t="s">
        <v>50881</v>
      </c>
      <c r="B22610" s="357" t="s">
        <v>1014</v>
      </c>
      <c r="C22610" s="356" t="s">
        <v>470</v>
      </c>
      <c r="D22610" s="356" t="s">
        <v>1015</v>
      </c>
    </row>
    <row r="22611" spans="1:4">
      <c r="A22611" s="356" t="s">
        <v>50882</v>
      </c>
      <c r="B22611" s="357" t="s">
        <v>1016</v>
      </c>
      <c r="C22611" s="356" t="s">
        <v>470</v>
      </c>
      <c r="D22611" s="356" t="s">
        <v>50883</v>
      </c>
    </row>
    <row r="22612" spans="1:4">
      <c r="A22612" s="356" t="s">
        <v>50884</v>
      </c>
      <c r="B22612" s="357" t="s">
        <v>1017</v>
      </c>
      <c r="C22612" s="356" t="s">
        <v>470</v>
      </c>
      <c r="D22612" s="356" t="s">
        <v>50885</v>
      </c>
    </row>
    <row r="22613" spans="1:4">
      <c r="A22613" s="356" t="s">
        <v>50886</v>
      </c>
      <c r="B22613" s="357" t="s">
        <v>1018</v>
      </c>
      <c r="C22613" s="356" t="s">
        <v>470</v>
      </c>
      <c r="D22613" s="356" t="s">
        <v>50887</v>
      </c>
    </row>
    <row r="22614" spans="1:4">
      <c r="A22614" s="356" t="s">
        <v>50888</v>
      </c>
      <c r="B22614" s="357" t="s">
        <v>1019</v>
      </c>
      <c r="C22614" s="356" t="s">
        <v>470</v>
      </c>
      <c r="D22614" s="356" t="s">
        <v>50889</v>
      </c>
    </row>
    <row r="22615" spans="1:4">
      <c r="A22615" s="356" t="s">
        <v>50890</v>
      </c>
      <c r="B22615" s="357" t="s">
        <v>1020</v>
      </c>
      <c r="C22615" s="356" t="s">
        <v>470</v>
      </c>
      <c r="D22615" s="356" t="s">
        <v>1021</v>
      </c>
    </row>
    <row r="22616" spans="1:4">
      <c r="A22616" s="356" t="s">
        <v>50891</v>
      </c>
      <c r="B22616" s="357" t="s">
        <v>1022</v>
      </c>
      <c r="C22616" s="356" t="s">
        <v>470</v>
      </c>
      <c r="D22616" s="356" t="s">
        <v>50892</v>
      </c>
    </row>
    <row r="22617" spans="1:4">
      <c r="A22617" s="356" t="s">
        <v>50893</v>
      </c>
      <c r="B22617" s="357" t="s">
        <v>1023</v>
      </c>
      <c r="C22617" s="356" t="s">
        <v>470</v>
      </c>
      <c r="D22617" s="356" t="s">
        <v>50894</v>
      </c>
    </row>
    <row r="22618" spans="1:4">
      <c r="A22618" s="356" t="s">
        <v>50895</v>
      </c>
      <c r="B22618" s="357" t="s">
        <v>1024</v>
      </c>
      <c r="C22618" s="356" t="s">
        <v>470</v>
      </c>
      <c r="D22618" s="356" t="s">
        <v>50896</v>
      </c>
    </row>
    <row r="22619" spans="1:4">
      <c r="A22619" s="356" t="s">
        <v>50897</v>
      </c>
      <c r="B22619" s="357" t="s">
        <v>1025</v>
      </c>
      <c r="C22619" s="356" t="s">
        <v>470</v>
      </c>
      <c r="D22619" s="356" t="s">
        <v>50898</v>
      </c>
    </row>
    <row r="22620" spans="1:4">
      <c r="A22620" s="356" t="s">
        <v>50899</v>
      </c>
      <c r="B22620" s="357" t="s">
        <v>1026</v>
      </c>
      <c r="C22620" s="356" t="s">
        <v>470</v>
      </c>
      <c r="D22620" s="356" t="s">
        <v>1027</v>
      </c>
    </row>
    <row r="22621" spans="1:4">
      <c r="A22621" s="356" t="s">
        <v>50900</v>
      </c>
      <c r="B22621" s="357" t="s">
        <v>1028</v>
      </c>
      <c r="C22621" s="356" t="s">
        <v>470</v>
      </c>
      <c r="D22621" s="356" t="s">
        <v>50901</v>
      </c>
    </row>
    <row r="22622" spans="1:4">
      <c r="A22622" s="356" t="s">
        <v>50902</v>
      </c>
      <c r="B22622" s="357" t="s">
        <v>1029</v>
      </c>
      <c r="C22622" s="356" t="s">
        <v>470</v>
      </c>
      <c r="D22622" s="356" t="s">
        <v>50903</v>
      </c>
    </row>
    <row r="22623" spans="1:4">
      <c r="A22623" s="356" t="s">
        <v>50904</v>
      </c>
      <c r="B22623" s="357" t="s">
        <v>1030</v>
      </c>
      <c r="C22623" s="356" t="s">
        <v>470</v>
      </c>
      <c r="D22623" s="356" t="s">
        <v>50903</v>
      </c>
    </row>
    <row r="22624" spans="1:4">
      <c r="A22624" s="356" t="s">
        <v>50905</v>
      </c>
      <c r="B22624" s="357" t="s">
        <v>1031</v>
      </c>
      <c r="C22624" s="356" t="s">
        <v>470</v>
      </c>
      <c r="D22624" s="356" t="s">
        <v>50906</v>
      </c>
    </row>
    <row r="22625" spans="1:4">
      <c r="A22625" s="356" t="s">
        <v>50907</v>
      </c>
      <c r="B22625" s="357" t="s">
        <v>1032</v>
      </c>
      <c r="C22625" s="356" t="s">
        <v>470</v>
      </c>
      <c r="D22625" s="356" t="s">
        <v>50908</v>
      </c>
    </row>
    <row r="22626" spans="1:4">
      <c r="A22626" s="356" t="s">
        <v>50909</v>
      </c>
      <c r="B22626" s="357" t="s">
        <v>1033</v>
      </c>
      <c r="C22626" s="356" t="s">
        <v>470</v>
      </c>
      <c r="D22626" s="356" t="s">
        <v>50910</v>
      </c>
    </row>
    <row r="22627" spans="1:4">
      <c r="A22627" s="356" t="s">
        <v>50911</v>
      </c>
      <c r="B22627" s="357" t="s">
        <v>1034</v>
      </c>
      <c r="C22627" s="356" t="s">
        <v>470</v>
      </c>
      <c r="D22627" s="356" t="s">
        <v>50912</v>
      </c>
    </row>
    <row r="22628" spans="1:4">
      <c r="A22628" s="356" t="s">
        <v>50913</v>
      </c>
      <c r="B22628" s="357" t="s">
        <v>1035</v>
      </c>
      <c r="C22628" s="356" t="s">
        <v>44</v>
      </c>
      <c r="D22628" s="356" t="s">
        <v>50914</v>
      </c>
    </row>
    <row r="22629" spans="1:4">
      <c r="A22629" s="356" t="s">
        <v>50915</v>
      </c>
      <c r="B22629" s="357" t="s">
        <v>1036</v>
      </c>
      <c r="C22629" s="356" t="s">
        <v>44</v>
      </c>
      <c r="D22629" s="356" t="s">
        <v>50916</v>
      </c>
    </row>
    <row r="22630" spans="1:4">
      <c r="A22630" s="356" t="s">
        <v>50917</v>
      </c>
      <c r="B22630" s="357" t="s">
        <v>1037</v>
      </c>
      <c r="C22630" s="356" t="s">
        <v>44</v>
      </c>
      <c r="D22630" s="356" t="s">
        <v>50918</v>
      </c>
    </row>
    <row r="22631" spans="1:4">
      <c r="A22631" s="356" t="s">
        <v>50919</v>
      </c>
      <c r="B22631" s="357" t="s">
        <v>1038</v>
      </c>
      <c r="C22631" s="356" t="s">
        <v>44</v>
      </c>
      <c r="D22631" s="356" t="s">
        <v>50920</v>
      </c>
    </row>
    <row r="22632" spans="1:4">
      <c r="A22632" s="356" t="s">
        <v>50921</v>
      </c>
      <c r="B22632" s="357" t="s">
        <v>1039</v>
      </c>
      <c r="C22632" s="356" t="s">
        <v>44</v>
      </c>
      <c r="D22632" s="356" t="s">
        <v>50922</v>
      </c>
    </row>
    <row r="22633" spans="1:4">
      <c r="A22633" s="356" t="s">
        <v>50923</v>
      </c>
      <c r="B22633" s="357" t="s">
        <v>1040</v>
      </c>
      <c r="C22633" s="356" t="s">
        <v>44</v>
      </c>
      <c r="D22633" s="356" t="s">
        <v>50924</v>
      </c>
    </row>
    <row r="22634" spans="1:4">
      <c r="A22634" s="356" t="s">
        <v>50925</v>
      </c>
      <c r="B22634" s="357" t="s">
        <v>1041</v>
      </c>
      <c r="C22634" s="356" t="s">
        <v>44</v>
      </c>
      <c r="D22634" s="356" t="s">
        <v>50926</v>
      </c>
    </row>
    <row r="22635" spans="1:4">
      <c r="A22635" s="356" t="s">
        <v>50927</v>
      </c>
      <c r="B22635" s="357" t="s">
        <v>1042</v>
      </c>
      <c r="C22635" s="356" t="s">
        <v>44</v>
      </c>
      <c r="D22635" s="356" t="s">
        <v>50928</v>
      </c>
    </row>
    <row r="22636" spans="1:4">
      <c r="A22636" s="356" t="s">
        <v>50929</v>
      </c>
      <c r="B22636" s="357" t="s">
        <v>1043</v>
      </c>
      <c r="C22636" s="356" t="s">
        <v>44</v>
      </c>
      <c r="D22636" s="356" t="s">
        <v>50930</v>
      </c>
    </row>
    <row r="22637" spans="1:4">
      <c r="A22637" s="356" t="s">
        <v>50931</v>
      </c>
      <c r="B22637" s="357" t="s">
        <v>1044</v>
      </c>
      <c r="C22637" s="356" t="s">
        <v>44</v>
      </c>
      <c r="D22637" s="356" t="s">
        <v>50932</v>
      </c>
    </row>
    <row r="22638" spans="1:4">
      <c r="A22638" s="356" t="s">
        <v>50933</v>
      </c>
      <c r="B22638" s="357" t="s">
        <v>1045</v>
      </c>
      <c r="C22638" s="356" t="s">
        <v>44</v>
      </c>
      <c r="D22638" s="356" t="s">
        <v>50934</v>
      </c>
    </row>
    <row r="22639" spans="1:4">
      <c r="A22639" s="356" t="s">
        <v>50935</v>
      </c>
      <c r="B22639" s="357" t="s">
        <v>1046</v>
      </c>
      <c r="C22639" s="356" t="s">
        <v>44</v>
      </c>
      <c r="D22639" s="356" t="s">
        <v>50936</v>
      </c>
    </row>
    <row r="22640" spans="1:4">
      <c r="A22640" s="356" t="s">
        <v>50937</v>
      </c>
      <c r="B22640" s="357" t="s">
        <v>1047</v>
      </c>
      <c r="C22640" s="356" t="s">
        <v>44</v>
      </c>
      <c r="D22640" s="356" t="s">
        <v>50938</v>
      </c>
    </row>
    <row r="22641" spans="1:4">
      <c r="A22641" s="356" t="s">
        <v>50939</v>
      </c>
      <c r="B22641" s="357" t="s">
        <v>1048</v>
      </c>
      <c r="C22641" s="356" t="s">
        <v>44</v>
      </c>
      <c r="D22641" s="356" t="s">
        <v>50128</v>
      </c>
    </row>
    <row r="22642" spans="1:4">
      <c r="A22642" s="356" t="s">
        <v>50940</v>
      </c>
      <c r="B22642" s="357" t="s">
        <v>1049</v>
      </c>
      <c r="C22642" s="356" t="s">
        <v>44</v>
      </c>
      <c r="D22642" s="356" t="s">
        <v>50941</v>
      </c>
    </row>
    <row r="22643" spans="1:4">
      <c r="A22643" s="356" t="s">
        <v>50942</v>
      </c>
      <c r="B22643" s="357" t="s">
        <v>1050</v>
      </c>
      <c r="C22643" s="356" t="s">
        <v>470</v>
      </c>
      <c r="D22643" s="356" t="s">
        <v>50943</v>
      </c>
    </row>
    <row r="22644" spans="1:4">
      <c r="A22644" s="356" t="s">
        <v>50944</v>
      </c>
      <c r="B22644" s="357" t="s">
        <v>1051</v>
      </c>
      <c r="C22644" s="356" t="s">
        <v>470</v>
      </c>
      <c r="D22644" s="356" t="s">
        <v>50945</v>
      </c>
    </row>
    <row r="22645" spans="1:4">
      <c r="A22645" s="356" t="s">
        <v>50946</v>
      </c>
      <c r="B22645" s="357" t="s">
        <v>1052</v>
      </c>
      <c r="C22645" s="356" t="s">
        <v>470</v>
      </c>
      <c r="D22645" s="356" t="s">
        <v>50947</v>
      </c>
    </row>
    <row r="22646" spans="1:4">
      <c r="A22646" s="356" t="s">
        <v>50948</v>
      </c>
      <c r="B22646" s="357" t="s">
        <v>1053</v>
      </c>
      <c r="C22646" s="356" t="s">
        <v>45</v>
      </c>
      <c r="D22646" s="356" t="s">
        <v>50949</v>
      </c>
    </row>
    <row r="22647" spans="1:4">
      <c r="A22647" s="356" t="s">
        <v>50950</v>
      </c>
      <c r="B22647" s="357" t="s">
        <v>1054</v>
      </c>
      <c r="C22647" s="356" t="s">
        <v>470</v>
      </c>
      <c r="D22647" s="356" t="s">
        <v>50951</v>
      </c>
    </row>
    <row r="22648" spans="1:4">
      <c r="A22648" s="356" t="s">
        <v>50952</v>
      </c>
      <c r="B22648" s="357" t="s">
        <v>1055</v>
      </c>
      <c r="C22648" s="356" t="s">
        <v>470</v>
      </c>
      <c r="D22648" s="356" t="s">
        <v>1056</v>
      </c>
    </row>
    <row r="22649" spans="1:4">
      <c r="A22649" s="356" t="s">
        <v>50953</v>
      </c>
      <c r="B22649" s="357" t="s">
        <v>1057</v>
      </c>
      <c r="C22649" s="356" t="s">
        <v>47</v>
      </c>
      <c r="D22649" s="356" t="s">
        <v>50954</v>
      </c>
    </row>
    <row r="22650" spans="1:4">
      <c r="A22650" s="356" t="s">
        <v>50955</v>
      </c>
      <c r="B22650" s="357" t="s">
        <v>1059</v>
      </c>
      <c r="C22650" s="356" t="s">
        <v>47</v>
      </c>
      <c r="D22650" s="356" t="s">
        <v>50956</v>
      </c>
    </row>
    <row r="22651" spans="1:4">
      <c r="A22651" s="356" t="s">
        <v>50957</v>
      </c>
      <c r="B22651" s="357" t="s">
        <v>1060</v>
      </c>
      <c r="C22651" s="356" t="s">
        <v>47</v>
      </c>
      <c r="D22651" s="356" t="s">
        <v>50958</v>
      </c>
    </row>
    <row r="22652" spans="1:4">
      <c r="A22652" s="356" t="s">
        <v>50959</v>
      </c>
      <c r="B22652" s="357" t="s">
        <v>1061</v>
      </c>
      <c r="C22652" s="356" t="s">
        <v>47</v>
      </c>
      <c r="D22652" s="356" t="s">
        <v>50960</v>
      </c>
    </row>
    <row r="22653" spans="1:4">
      <c r="A22653" s="356" t="s">
        <v>50961</v>
      </c>
      <c r="B22653" s="357" t="s">
        <v>1062</v>
      </c>
      <c r="C22653" s="356" t="s">
        <v>64</v>
      </c>
      <c r="D22653" s="356" t="s">
        <v>50962</v>
      </c>
    </row>
    <row r="22654" spans="1:4">
      <c r="A22654" s="356" t="s">
        <v>50963</v>
      </c>
      <c r="B22654" s="357" t="s">
        <v>66</v>
      </c>
      <c r="C22654" s="356" t="s">
        <v>64</v>
      </c>
      <c r="D22654" s="356" t="s">
        <v>50964</v>
      </c>
    </row>
    <row r="22655" spans="1:4">
      <c r="A22655" s="356" t="s">
        <v>50965</v>
      </c>
      <c r="B22655" s="357" t="s">
        <v>1063</v>
      </c>
      <c r="C22655" s="356" t="s">
        <v>64</v>
      </c>
      <c r="D22655" s="356" t="s">
        <v>50966</v>
      </c>
    </row>
    <row r="22656" spans="1:4">
      <c r="A22656" s="356" t="s">
        <v>50967</v>
      </c>
      <c r="B22656" s="357" t="s">
        <v>1064</v>
      </c>
      <c r="C22656" s="356" t="s">
        <v>64</v>
      </c>
      <c r="D22656" s="356" t="s">
        <v>50968</v>
      </c>
    </row>
    <row r="22657" spans="1:4">
      <c r="A22657" s="356" t="s">
        <v>50969</v>
      </c>
      <c r="B22657" s="357" t="s">
        <v>1065</v>
      </c>
      <c r="C22657" s="356" t="s">
        <v>64</v>
      </c>
      <c r="D22657" s="356" t="s">
        <v>1066</v>
      </c>
    </row>
    <row r="22658" spans="1:4">
      <c r="A22658" s="356" t="s">
        <v>50970</v>
      </c>
      <c r="B22658" s="357" t="s">
        <v>1067</v>
      </c>
      <c r="C22658" s="356" t="s">
        <v>64</v>
      </c>
      <c r="D22658" s="356" t="s">
        <v>50971</v>
      </c>
    </row>
    <row r="22659" spans="1:4">
      <c r="A22659" s="356" t="s">
        <v>50972</v>
      </c>
      <c r="B22659" s="357" t="s">
        <v>1068</v>
      </c>
      <c r="C22659" s="356" t="s">
        <v>64</v>
      </c>
      <c r="D22659" s="356" t="s">
        <v>50973</v>
      </c>
    </row>
    <row r="22660" spans="1:4">
      <c r="A22660" s="356" t="s">
        <v>50974</v>
      </c>
      <c r="B22660" s="357" t="s">
        <v>1069</v>
      </c>
      <c r="C22660" s="356" t="s">
        <v>64</v>
      </c>
      <c r="D22660" s="356" t="s">
        <v>50975</v>
      </c>
    </row>
    <row r="22661" spans="1:4">
      <c r="A22661" s="356" t="s">
        <v>50976</v>
      </c>
      <c r="B22661" s="357" t="s">
        <v>1070</v>
      </c>
      <c r="C22661" s="356" t="s">
        <v>64</v>
      </c>
      <c r="D22661" s="356" t="s">
        <v>14686</v>
      </c>
    </row>
    <row r="22662" spans="1:4">
      <c r="A22662" s="356" t="s">
        <v>50977</v>
      </c>
      <c r="B22662" s="357" t="s">
        <v>1071</v>
      </c>
      <c r="C22662" s="356" t="s">
        <v>64</v>
      </c>
      <c r="D22662" s="356" t="s">
        <v>50978</v>
      </c>
    </row>
    <row r="22663" spans="1:4">
      <c r="A22663" s="356" t="s">
        <v>50979</v>
      </c>
      <c r="B22663" s="357" t="s">
        <v>1072</v>
      </c>
      <c r="C22663" s="356" t="s">
        <v>64</v>
      </c>
      <c r="D22663" s="356" t="s">
        <v>50365</v>
      </c>
    </row>
    <row r="22664" spans="1:4">
      <c r="A22664" s="356" t="s">
        <v>50980</v>
      </c>
      <c r="B22664" s="357" t="s">
        <v>1073</v>
      </c>
      <c r="C22664" s="356" t="s">
        <v>64</v>
      </c>
      <c r="D22664" s="356" t="s">
        <v>50981</v>
      </c>
    </row>
    <row r="22665" spans="1:4">
      <c r="A22665" s="356" t="s">
        <v>50982</v>
      </c>
      <c r="B22665" s="357" t="s">
        <v>1074</v>
      </c>
      <c r="C22665" s="356" t="s">
        <v>64</v>
      </c>
      <c r="D22665" s="356" t="s">
        <v>50983</v>
      </c>
    </row>
    <row r="22666" spans="1:4">
      <c r="A22666" s="356" t="s">
        <v>50984</v>
      </c>
      <c r="B22666" s="357" t="s">
        <v>1076</v>
      </c>
      <c r="C22666" s="356" t="s">
        <v>64</v>
      </c>
      <c r="D22666" s="356" t="s">
        <v>50985</v>
      </c>
    </row>
    <row r="22667" spans="1:4">
      <c r="A22667" s="356" t="s">
        <v>50986</v>
      </c>
      <c r="B22667" s="357" t="s">
        <v>1077</v>
      </c>
      <c r="C22667" s="356" t="s">
        <v>64</v>
      </c>
      <c r="D22667" s="356" t="s">
        <v>50987</v>
      </c>
    </row>
    <row r="22668" spans="1:4">
      <c r="A22668" s="356" t="s">
        <v>50988</v>
      </c>
      <c r="B22668" s="357" t="s">
        <v>1078</v>
      </c>
      <c r="C22668" s="356" t="s">
        <v>64</v>
      </c>
      <c r="D22668" s="356" t="s">
        <v>50989</v>
      </c>
    </row>
    <row r="22669" spans="1:4">
      <c r="A22669" s="356" t="s">
        <v>50990</v>
      </c>
      <c r="B22669" s="357" t="s">
        <v>1079</v>
      </c>
      <c r="C22669" s="356" t="s">
        <v>64</v>
      </c>
      <c r="D22669" s="356" t="s">
        <v>16278</v>
      </c>
    </row>
    <row r="22670" spans="1:4">
      <c r="A22670" s="356" t="s">
        <v>50991</v>
      </c>
      <c r="B22670" s="357" t="s">
        <v>1080</v>
      </c>
      <c r="C22670" s="356" t="s">
        <v>64</v>
      </c>
      <c r="D22670" s="356" t="s">
        <v>50992</v>
      </c>
    </row>
    <row r="22671" spans="1:4">
      <c r="A22671" s="356" t="s">
        <v>50993</v>
      </c>
      <c r="B22671" s="357" t="s">
        <v>1081</v>
      </c>
      <c r="C22671" s="356" t="s">
        <v>64</v>
      </c>
      <c r="D22671" s="356" t="s">
        <v>50994</v>
      </c>
    </row>
    <row r="22672" spans="1:4">
      <c r="A22672" s="356" t="s">
        <v>50995</v>
      </c>
      <c r="B22672" s="357" t="s">
        <v>1082</v>
      </c>
      <c r="C22672" s="356" t="s">
        <v>64</v>
      </c>
      <c r="D22672" s="356" t="s">
        <v>50996</v>
      </c>
    </row>
    <row r="22673" spans="1:4">
      <c r="A22673" s="356" t="s">
        <v>50997</v>
      </c>
      <c r="B22673" s="357" t="s">
        <v>1083</v>
      </c>
      <c r="C22673" s="356" t="s">
        <v>64</v>
      </c>
      <c r="D22673" s="356" t="s">
        <v>50998</v>
      </c>
    </row>
    <row r="22674" spans="1:4">
      <c r="A22674" s="356" t="s">
        <v>50999</v>
      </c>
      <c r="B22674" s="357" t="s">
        <v>1084</v>
      </c>
      <c r="C22674" s="356" t="s">
        <v>64</v>
      </c>
      <c r="D22674" s="356" t="s">
        <v>51000</v>
      </c>
    </row>
    <row r="22675" spans="1:4">
      <c r="A22675" s="356" t="s">
        <v>51001</v>
      </c>
      <c r="B22675" s="357" t="s">
        <v>1085</v>
      </c>
      <c r="C22675" s="356" t="s">
        <v>64</v>
      </c>
      <c r="D22675" s="356" t="s">
        <v>51002</v>
      </c>
    </row>
    <row r="22676" spans="1:4">
      <c r="A22676" s="356" t="s">
        <v>51003</v>
      </c>
      <c r="B22676" s="357" t="s">
        <v>1086</v>
      </c>
      <c r="C22676" s="356" t="s">
        <v>64</v>
      </c>
      <c r="D22676" s="356" t="s">
        <v>51004</v>
      </c>
    </row>
    <row r="22677" spans="1:4">
      <c r="A22677" s="356" t="s">
        <v>51005</v>
      </c>
      <c r="B22677" s="357" t="s">
        <v>1087</v>
      </c>
      <c r="C22677" s="356" t="s">
        <v>64</v>
      </c>
      <c r="D22677" s="356" t="s">
        <v>51006</v>
      </c>
    </row>
    <row r="22678" spans="1:4">
      <c r="A22678" s="356" t="s">
        <v>51007</v>
      </c>
      <c r="B22678" s="357" t="s">
        <v>1088</v>
      </c>
      <c r="C22678" s="356" t="s">
        <v>64</v>
      </c>
      <c r="D22678" s="356" t="s">
        <v>51008</v>
      </c>
    </row>
    <row r="22679" spans="1:4">
      <c r="A22679" s="356" t="s">
        <v>51009</v>
      </c>
      <c r="B22679" s="357" t="s">
        <v>1089</v>
      </c>
      <c r="C22679" s="356" t="s">
        <v>64</v>
      </c>
      <c r="D22679" s="356" t="s">
        <v>51010</v>
      </c>
    </row>
    <row r="22680" spans="1:4">
      <c r="A22680" s="356" t="s">
        <v>51011</v>
      </c>
      <c r="B22680" s="357" t="s">
        <v>1090</v>
      </c>
      <c r="C22680" s="356" t="s">
        <v>64</v>
      </c>
      <c r="D22680" s="356" t="s">
        <v>51012</v>
      </c>
    </row>
    <row r="22681" spans="1:4">
      <c r="A22681" s="356" t="s">
        <v>51013</v>
      </c>
      <c r="B22681" s="357" t="s">
        <v>1091</v>
      </c>
      <c r="C22681" s="356" t="s">
        <v>64</v>
      </c>
      <c r="D22681" s="356" t="s">
        <v>51014</v>
      </c>
    </row>
    <row r="22682" spans="1:4">
      <c r="A22682" s="356" t="s">
        <v>51015</v>
      </c>
      <c r="B22682" s="357" t="s">
        <v>1092</v>
      </c>
      <c r="C22682" s="356" t="s">
        <v>64</v>
      </c>
      <c r="D22682" s="356" t="s">
        <v>51016</v>
      </c>
    </row>
    <row r="22683" spans="1:4">
      <c r="A22683" s="356" t="s">
        <v>51017</v>
      </c>
      <c r="B22683" s="357" t="s">
        <v>1093</v>
      </c>
      <c r="C22683" s="356" t="s">
        <v>64</v>
      </c>
      <c r="D22683" s="356" t="s">
        <v>51018</v>
      </c>
    </row>
    <row r="22684" spans="1:4">
      <c r="A22684" s="356" t="s">
        <v>51019</v>
      </c>
      <c r="B22684" s="357" t="s">
        <v>1094</v>
      </c>
      <c r="C22684" s="356" t="s">
        <v>64</v>
      </c>
      <c r="D22684" s="356" t="s">
        <v>51020</v>
      </c>
    </row>
    <row r="22685" spans="1:4">
      <c r="A22685" s="356" t="s">
        <v>51021</v>
      </c>
      <c r="B22685" s="357" t="s">
        <v>1095</v>
      </c>
      <c r="C22685" s="356" t="s">
        <v>64</v>
      </c>
      <c r="D22685" s="356" t="s">
        <v>51022</v>
      </c>
    </row>
    <row r="22686" spans="1:4">
      <c r="A22686" s="356" t="s">
        <v>51023</v>
      </c>
      <c r="B22686" s="357" t="s">
        <v>1096</v>
      </c>
      <c r="C22686" s="356" t="s">
        <v>64</v>
      </c>
      <c r="D22686" s="356" t="s">
        <v>51024</v>
      </c>
    </row>
    <row r="22687" spans="1:4">
      <c r="A22687" s="356" t="s">
        <v>51025</v>
      </c>
      <c r="B22687" s="357" t="s">
        <v>1097</v>
      </c>
      <c r="C22687" s="356" t="s">
        <v>64</v>
      </c>
      <c r="D22687" s="356" t="s">
        <v>51026</v>
      </c>
    </row>
    <row r="22688" spans="1:4">
      <c r="A22688" s="356" t="s">
        <v>51027</v>
      </c>
      <c r="B22688" s="357" t="s">
        <v>1099</v>
      </c>
      <c r="C22688" s="356" t="s">
        <v>64</v>
      </c>
      <c r="D22688" s="356" t="s">
        <v>51028</v>
      </c>
    </row>
    <row r="22689" spans="1:4">
      <c r="A22689" s="356" t="s">
        <v>51029</v>
      </c>
      <c r="B22689" s="357" t="s">
        <v>1100</v>
      </c>
      <c r="C22689" s="356" t="s">
        <v>64</v>
      </c>
      <c r="D22689" s="356" t="s">
        <v>51030</v>
      </c>
    </row>
    <row r="22690" spans="1:4">
      <c r="A22690" s="356" t="s">
        <v>51031</v>
      </c>
      <c r="B22690" s="357" t="s">
        <v>1101</v>
      </c>
      <c r="C22690" s="356" t="s">
        <v>64</v>
      </c>
      <c r="D22690" s="356" t="s">
        <v>51032</v>
      </c>
    </row>
    <row r="22691" spans="1:4">
      <c r="A22691" s="356" t="s">
        <v>51033</v>
      </c>
      <c r="B22691" s="357" t="s">
        <v>1102</v>
      </c>
      <c r="C22691" s="356" t="s">
        <v>64</v>
      </c>
      <c r="D22691" s="356" t="s">
        <v>51034</v>
      </c>
    </row>
    <row r="22692" spans="1:4">
      <c r="A22692" s="356" t="s">
        <v>51035</v>
      </c>
      <c r="B22692" s="357" t="s">
        <v>1103</v>
      </c>
      <c r="C22692" s="356" t="s">
        <v>64</v>
      </c>
      <c r="D22692" s="356" t="s">
        <v>51036</v>
      </c>
    </row>
    <row r="22693" spans="1:4">
      <c r="A22693" s="356" t="s">
        <v>51037</v>
      </c>
      <c r="B22693" s="357" t="s">
        <v>1105</v>
      </c>
      <c r="C22693" s="356" t="s">
        <v>64</v>
      </c>
      <c r="D22693" s="356" t="s">
        <v>51038</v>
      </c>
    </row>
    <row r="22694" spans="1:4">
      <c r="A22694" s="356" t="s">
        <v>51039</v>
      </c>
      <c r="B22694" s="357" t="s">
        <v>1106</v>
      </c>
      <c r="C22694" s="356" t="s">
        <v>64</v>
      </c>
      <c r="D22694" s="356" t="s">
        <v>51040</v>
      </c>
    </row>
    <row r="22695" spans="1:4">
      <c r="A22695" s="356" t="s">
        <v>51041</v>
      </c>
      <c r="B22695" s="357" t="s">
        <v>1107</v>
      </c>
      <c r="C22695" s="356" t="s">
        <v>64</v>
      </c>
      <c r="D22695" s="356" t="s">
        <v>51042</v>
      </c>
    </row>
    <row r="22696" spans="1:4">
      <c r="A22696" s="356" t="s">
        <v>51043</v>
      </c>
      <c r="B22696" s="357" t="s">
        <v>1109</v>
      </c>
      <c r="C22696" s="356" t="s">
        <v>64</v>
      </c>
      <c r="D22696" s="356" t="s">
        <v>1110</v>
      </c>
    </row>
    <row r="22697" spans="1:4">
      <c r="A22697" s="356" t="s">
        <v>51044</v>
      </c>
      <c r="B22697" s="357" t="s">
        <v>1111</v>
      </c>
      <c r="C22697" s="356" t="s">
        <v>64</v>
      </c>
      <c r="D22697" s="356" t="s">
        <v>1112</v>
      </c>
    </row>
    <row r="22698" spans="1:4">
      <c r="A22698" s="356" t="s">
        <v>51045</v>
      </c>
      <c r="B22698" s="357" t="s">
        <v>1113</v>
      </c>
      <c r="C22698" s="356" t="s">
        <v>64</v>
      </c>
      <c r="D22698" s="356" t="s">
        <v>1114</v>
      </c>
    </row>
    <row r="22699" spans="1:4">
      <c r="A22699" s="356" t="s">
        <v>51046</v>
      </c>
      <c r="B22699" s="357" t="s">
        <v>1115</v>
      </c>
      <c r="C22699" s="356" t="s">
        <v>64</v>
      </c>
      <c r="D22699" s="356" t="s">
        <v>1116</v>
      </c>
    </row>
    <row r="22700" spans="1:4">
      <c r="A22700" s="356" t="s">
        <v>51047</v>
      </c>
      <c r="B22700" s="357" t="s">
        <v>1117</v>
      </c>
      <c r="C22700" s="356" t="s">
        <v>64</v>
      </c>
      <c r="D22700" s="356" t="s">
        <v>1118</v>
      </c>
    </row>
    <row r="22701" spans="1:4">
      <c r="A22701" s="356" t="s">
        <v>51048</v>
      </c>
      <c r="B22701" s="357" t="s">
        <v>1119</v>
      </c>
      <c r="C22701" s="356" t="s">
        <v>64</v>
      </c>
      <c r="D22701" s="356" t="s">
        <v>1120</v>
      </c>
    </row>
    <row r="22702" spans="1:4">
      <c r="A22702" s="356" t="s">
        <v>51049</v>
      </c>
      <c r="B22702" s="357" t="s">
        <v>1121</v>
      </c>
      <c r="C22702" s="356" t="s">
        <v>64</v>
      </c>
      <c r="D22702" s="356" t="s">
        <v>51050</v>
      </c>
    </row>
    <row r="22703" spans="1:4">
      <c r="A22703" s="356" t="s">
        <v>51051</v>
      </c>
      <c r="B22703" s="357" t="s">
        <v>1122</v>
      </c>
      <c r="C22703" s="356" t="s">
        <v>64</v>
      </c>
      <c r="D22703" s="356" t="s">
        <v>51052</v>
      </c>
    </row>
    <row r="22704" spans="1:4">
      <c r="A22704" s="356" t="s">
        <v>51053</v>
      </c>
      <c r="B22704" s="357" t="s">
        <v>1123</v>
      </c>
      <c r="C22704" s="356" t="s">
        <v>64</v>
      </c>
      <c r="D22704" s="356" t="s">
        <v>1124</v>
      </c>
    </row>
    <row r="22705" spans="1:4">
      <c r="A22705" s="356" t="s">
        <v>51054</v>
      </c>
      <c r="B22705" s="357" t="s">
        <v>1125</v>
      </c>
      <c r="C22705" s="356" t="s">
        <v>64</v>
      </c>
      <c r="D22705" s="356" t="s">
        <v>51055</v>
      </c>
    </row>
    <row r="22706" spans="1:4">
      <c r="A22706" s="356" t="s">
        <v>51056</v>
      </c>
      <c r="B22706" s="357" t="s">
        <v>1126</v>
      </c>
      <c r="C22706" s="356" t="s">
        <v>64</v>
      </c>
      <c r="D22706" s="356" t="s">
        <v>51057</v>
      </c>
    </row>
    <row r="22707" spans="1:4">
      <c r="A22707" s="356" t="s">
        <v>51058</v>
      </c>
      <c r="B22707" s="357" t="s">
        <v>1127</v>
      </c>
      <c r="C22707" s="356" t="s">
        <v>64</v>
      </c>
      <c r="D22707" s="356" t="s">
        <v>51059</v>
      </c>
    </row>
    <row r="22708" spans="1:4">
      <c r="A22708" s="356" t="s">
        <v>51060</v>
      </c>
      <c r="B22708" s="357" t="s">
        <v>1128</v>
      </c>
      <c r="C22708" s="356" t="s">
        <v>64</v>
      </c>
      <c r="D22708" s="356" t="s">
        <v>1129</v>
      </c>
    </row>
    <row r="22709" spans="1:4">
      <c r="A22709" s="356" t="s">
        <v>51061</v>
      </c>
      <c r="B22709" s="357" t="s">
        <v>1130</v>
      </c>
      <c r="C22709" s="356" t="s">
        <v>64</v>
      </c>
      <c r="D22709" s="356" t="s">
        <v>51062</v>
      </c>
    </row>
    <row r="22710" spans="1:4">
      <c r="A22710" s="356" t="s">
        <v>51063</v>
      </c>
      <c r="B22710" s="357" t="s">
        <v>1131</v>
      </c>
      <c r="C22710" s="356" t="s">
        <v>64</v>
      </c>
      <c r="D22710" s="356" t="s">
        <v>51064</v>
      </c>
    </row>
    <row r="22711" spans="1:4">
      <c r="A22711" s="356" t="s">
        <v>51065</v>
      </c>
      <c r="B22711" s="357" t="s">
        <v>1132</v>
      </c>
      <c r="C22711" s="356" t="s">
        <v>64</v>
      </c>
      <c r="D22711" s="356" t="s">
        <v>51066</v>
      </c>
    </row>
    <row r="22712" spans="1:4">
      <c r="A22712" s="356" t="s">
        <v>51067</v>
      </c>
      <c r="B22712" s="357" t="s">
        <v>1133</v>
      </c>
      <c r="C22712" s="356" t="s">
        <v>64</v>
      </c>
      <c r="D22712" s="356" t="s">
        <v>51068</v>
      </c>
    </row>
    <row r="22713" spans="1:4">
      <c r="A22713" s="356" t="s">
        <v>51069</v>
      </c>
      <c r="B22713" s="357" t="s">
        <v>1134</v>
      </c>
      <c r="C22713" s="356" t="s">
        <v>64</v>
      </c>
      <c r="D22713" s="356" t="s">
        <v>51070</v>
      </c>
    </row>
    <row r="22714" spans="1:4">
      <c r="A22714" s="356" t="s">
        <v>51071</v>
      </c>
      <c r="B22714" s="357" t="s">
        <v>1135</v>
      </c>
      <c r="C22714" s="356" t="s">
        <v>64</v>
      </c>
      <c r="D22714" s="356" t="s">
        <v>7113</v>
      </c>
    </row>
    <row r="22715" spans="1:4">
      <c r="A22715" s="356" t="s">
        <v>51072</v>
      </c>
      <c r="B22715" s="357" t="s">
        <v>1136</v>
      </c>
      <c r="C22715" s="356" t="s">
        <v>64</v>
      </c>
      <c r="D22715" s="356" t="s">
        <v>51073</v>
      </c>
    </row>
    <row r="22716" spans="1:4">
      <c r="A22716" s="356" t="s">
        <v>51074</v>
      </c>
      <c r="B22716" s="357" t="s">
        <v>1137</v>
      </c>
      <c r="C22716" s="356" t="s">
        <v>64</v>
      </c>
      <c r="D22716" s="356" t="s">
        <v>51075</v>
      </c>
    </row>
    <row r="22717" spans="1:4">
      <c r="A22717" s="356" t="s">
        <v>51076</v>
      </c>
      <c r="B22717" s="357" t="s">
        <v>1138</v>
      </c>
      <c r="C22717" s="356" t="s">
        <v>64</v>
      </c>
      <c r="D22717" s="356" t="s">
        <v>51077</v>
      </c>
    </row>
    <row r="22718" spans="1:4">
      <c r="A22718" s="356" t="s">
        <v>51078</v>
      </c>
      <c r="B22718" s="357" t="s">
        <v>1139</v>
      </c>
      <c r="C22718" s="356" t="s">
        <v>64</v>
      </c>
      <c r="D22718" s="356" t="s">
        <v>1140</v>
      </c>
    </row>
    <row r="22719" spans="1:4">
      <c r="A22719" s="356" t="s">
        <v>51079</v>
      </c>
      <c r="B22719" s="357" t="s">
        <v>1141</v>
      </c>
      <c r="C22719" s="356" t="s">
        <v>64</v>
      </c>
      <c r="D22719" s="356" t="s">
        <v>7073</v>
      </c>
    </row>
    <row r="22720" spans="1:4">
      <c r="A22720" s="356" t="s">
        <v>51080</v>
      </c>
      <c r="B22720" s="357" t="s">
        <v>1142</v>
      </c>
      <c r="C22720" s="356" t="s">
        <v>64</v>
      </c>
      <c r="D22720" s="356" t="s">
        <v>51081</v>
      </c>
    </row>
    <row r="22721" spans="1:4">
      <c r="A22721" s="356" t="s">
        <v>51082</v>
      </c>
      <c r="B22721" s="357" t="s">
        <v>1143</v>
      </c>
      <c r="C22721" s="356" t="s">
        <v>64</v>
      </c>
      <c r="D22721" s="356" t="s">
        <v>51083</v>
      </c>
    </row>
    <row r="22722" spans="1:4">
      <c r="A22722" s="356" t="s">
        <v>51084</v>
      </c>
      <c r="B22722" s="357" t="s">
        <v>1144</v>
      </c>
      <c r="C22722" s="356" t="s">
        <v>64</v>
      </c>
      <c r="D22722" s="356" t="s">
        <v>11363</v>
      </c>
    </row>
    <row r="22723" spans="1:4">
      <c r="A22723" s="356" t="s">
        <v>51085</v>
      </c>
      <c r="B22723" s="357" t="s">
        <v>1145</v>
      </c>
      <c r="C22723" s="356" t="s">
        <v>64</v>
      </c>
      <c r="D22723" s="356" t="s">
        <v>51086</v>
      </c>
    </row>
    <row r="22724" spans="1:4">
      <c r="A22724" s="356" t="s">
        <v>51087</v>
      </c>
      <c r="B22724" s="357" t="s">
        <v>1146</v>
      </c>
      <c r="C22724" s="356" t="s">
        <v>64</v>
      </c>
      <c r="D22724" s="356" t="s">
        <v>1147</v>
      </c>
    </row>
    <row r="22725" spans="1:4">
      <c r="A22725" s="356" t="s">
        <v>51088</v>
      </c>
      <c r="B22725" s="357" t="s">
        <v>1148</v>
      </c>
      <c r="C22725" s="356" t="s">
        <v>64</v>
      </c>
      <c r="D22725" s="356" t="s">
        <v>1149</v>
      </c>
    </row>
    <row r="22726" spans="1:4">
      <c r="A22726" s="356" t="s">
        <v>51089</v>
      </c>
      <c r="B22726" s="357" t="s">
        <v>1150</v>
      </c>
      <c r="C22726" s="356" t="s">
        <v>64</v>
      </c>
      <c r="D22726" s="356" t="s">
        <v>51090</v>
      </c>
    </row>
    <row r="22727" spans="1:4">
      <c r="A22727" s="356" t="s">
        <v>51091</v>
      </c>
      <c r="B22727" s="357" t="s">
        <v>1151</v>
      </c>
      <c r="C22727" s="356" t="s">
        <v>64</v>
      </c>
      <c r="D22727" s="356" t="s">
        <v>51092</v>
      </c>
    </row>
    <row r="22728" spans="1:4">
      <c r="A22728" s="356" t="s">
        <v>51093</v>
      </c>
      <c r="B22728" s="357" t="s">
        <v>1152</v>
      </c>
      <c r="C22728" s="356" t="s">
        <v>64</v>
      </c>
      <c r="D22728" s="356" t="s">
        <v>51094</v>
      </c>
    </row>
    <row r="22729" spans="1:4">
      <c r="A22729" s="356" t="s">
        <v>51095</v>
      </c>
      <c r="B22729" s="357" t="s">
        <v>1153</v>
      </c>
      <c r="C22729" s="356" t="s">
        <v>64</v>
      </c>
      <c r="D22729" s="356" t="s">
        <v>51096</v>
      </c>
    </row>
    <row r="22730" spans="1:4">
      <c r="A22730" s="356" t="s">
        <v>51097</v>
      </c>
      <c r="B22730" s="357" t="s">
        <v>1154</v>
      </c>
      <c r="C22730" s="356" t="s">
        <v>64</v>
      </c>
      <c r="D22730" s="356" t="s">
        <v>51098</v>
      </c>
    </row>
    <row r="22731" spans="1:4">
      <c r="A22731" s="356" t="s">
        <v>51099</v>
      </c>
      <c r="B22731" s="357" t="s">
        <v>1155</v>
      </c>
      <c r="C22731" s="356" t="s">
        <v>64</v>
      </c>
      <c r="D22731" s="356" t="s">
        <v>14118</v>
      </c>
    </row>
    <row r="22732" spans="1:4">
      <c r="A22732" s="356" t="s">
        <v>51100</v>
      </c>
      <c r="B22732" s="357" t="s">
        <v>1156</v>
      </c>
      <c r="C22732" s="356" t="s">
        <v>64</v>
      </c>
      <c r="D22732" s="356" t="s">
        <v>51101</v>
      </c>
    </row>
    <row r="22733" spans="1:4">
      <c r="A22733" s="356" t="s">
        <v>51102</v>
      </c>
      <c r="B22733" s="357" t="s">
        <v>1157</v>
      </c>
      <c r="C22733" s="356" t="s">
        <v>64</v>
      </c>
      <c r="D22733" s="356" t="s">
        <v>51103</v>
      </c>
    </row>
    <row r="22734" spans="1:4">
      <c r="A22734" s="356" t="s">
        <v>51104</v>
      </c>
      <c r="B22734" s="357" t="s">
        <v>1158</v>
      </c>
      <c r="C22734" s="356" t="s">
        <v>64</v>
      </c>
      <c r="D22734" s="356" t="s">
        <v>51105</v>
      </c>
    </row>
    <row r="22735" spans="1:4">
      <c r="A22735" s="356" t="s">
        <v>51106</v>
      </c>
      <c r="B22735" s="357" t="s">
        <v>1160</v>
      </c>
      <c r="C22735" s="356" t="s">
        <v>64</v>
      </c>
      <c r="D22735" s="356" t="s">
        <v>51107</v>
      </c>
    </row>
    <row r="22736" spans="1:4">
      <c r="A22736" s="356" t="s">
        <v>51108</v>
      </c>
      <c r="B22736" s="357" t="s">
        <v>77</v>
      </c>
      <c r="C22736" s="356" t="s">
        <v>64</v>
      </c>
      <c r="D22736" s="356" t="s">
        <v>9477</v>
      </c>
    </row>
    <row r="22737" spans="1:4">
      <c r="A22737" s="356" t="s">
        <v>51109</v>
      </c>
      <c r="B22737" s="357" t="s">
        <v>1161</v>
      </c>
      <c r="C22737" s="356" t="s">
        <v>64</v>
      </c>
      <c r="D22737" s="356" t="s">
        <v>51110</v>
      </c>
    </row>
    <row r="22738" spans="1:4">
      <c r="A22738" s="356" t="s">
        <v>51111</v>
      </c>
      <c r="B22738" s="357" t="s">
        <v>1162</v>
      </c>
      <c r="C22738" s="356" t="s">
        <v>64</v>
      </c>
      <c r="D22738" s="356" t="s">
        <v>51112</v>
      </c>
    </row>
    <row r="22739" spans="1:4">
      <c r="A22739" s="356" t="s">
        <v>51113</v>
      </c>
      <c r="B22739" s="357" t="s">
        <v>1163</v>
      </c>
      <c r="C22739" s="356" t="s">
        <v>64</v>
      </c>
      <c r="D22739" s="356" t="s">
        <v>51114</v>
      </c>
    </row>
    <row r="22740" spans="1:4">
      <c r="A22740" s="356" t="s">
        <v>51115</v>
      </c>
      <c r="B22740" s="357" t="s">
        <v>1164</v>
      </c>
      <c r="C22740" s="356" t="s">
        <v>64</v>
      </c>
      <c r="D22740" s="356" t="s">
        <v>51116</v>
      </c>
    </row>
    <row r="22741" spans="1:4">
      <c r="A22741" s="356" t="s">
        <v>51117</v>
      </c>
      <c r="B22741" s="357" t="s">
        <v>1165</v>
      </c>
      <c r="C22741" s="356" t="s">
        <v>64</v>
      </c>
      <c r="D22741" s="356" t="s">
        <v>51118</v>
      </c>
    </row>
    <row r="22742" spans="1:4">
      <c r="A22742" s="356" t="s">
        <v>51119</v>
      </c>
      <c r="B22742" s="357" t="s">
        <v>1166</v>
      </c>
      <c r="C22742" s="356" t="s">
        <v>64</v>
      </c>
      <c r="D22742" s="356" t="s">
        <v>51120</v>
      </c>
    </row>
    <row r="22743" spans="1:4">
      <c r="A22743" s="356" t="s">
        <v>51121</v>
      </c>
      <c r="B22743" s="357" t="s">
        <v>1167</v>
      </c>
      <c r="C22743" s="356" t="s">
        <v>64</v>
      </c>
      <c r="D22743" s="356" t="s">
        <v>51122</v>
      </c>
    </row>
    <row r="22744" spans="1:4">
      <c r="A22744" s="356" t="s">
        <v>51123</v>
      </c>
      <c r="B22744" s="357" t="s">
        <v>1168</v>
      </c>
      <c r="C22744" s="356" t="s">
        <v>64</v>
      </c>
      <c r="D22744" s="356" t="s">
        <v>51124</v>
      </c>
    </row>
    <row r="22745" spans="1:4">
      <c r="A22745" s="356" t="s">
        <v>51125</v>
      </c>
      <c r="B22745" s="357" t="s">
        <v>1169</v>
      </c>
      <c r="C22745" s="356" t="s">
        <v>64</v>
      </c>
      <c r="D22745" s="356" t="s">
        <v>51126</v>
      </c>
    </row>
    <row r="22746" spans="1:4">
      <c r="A22746" s="356" t="s">
        <v>51127</v>
      </c>
      <c r="B22746" s="357" t="s">
        <v>1170</v>
      </c>
      <c r="C22746" s="356" t="s">
        <v>64</v>
      </c>
      <c r="D22746" s="356" t="s">
        <v>51128</v>
      </c>
    </row>
    <row r="22747" spans="1:4">
      <c r="A22747" s="356" t="s">
        <v>51129</v>
      </c>
      <c r="B22747" s="357" t="s">
        <v>1171</v>
      </c>
      <c r="C22747" s="356" t="s">
        <v>64</v>
      </c>
      <c r="D22747" s="356" t="s">
        <v>51130</v>
      </c>
    </row>
    <row r="22748" spans="1:4">
      <c r="A22748" s="356" t="s">
        <v>51131</v>
      </c>
      <c r="B22748" s="357" t="s">
        <v>1172</v>
      </c>
      <c r="C22748" s="356" t="s">
        <v>64</v>
      </c>
      <c r="D22748" s="356" t="s">
        <v>51132</v>
      </c>
    </row>
    <row r="22749" spans="1:4">
      <c r="A22749" s="356" t="s">
        <v>51133</v>
      </c>
      <c r="B22749" s="357" t="s">
        <v>1173</v>
      </c>
      <c r="C22749" s="356" t="s">
        <v>64</v>
      </c>
      <c r="D22749" s="356" t="s">
        <v>51134</v>
      </c>
    </row>
    <row r="22750" spans="1:4">
      <c r="A22750" s="356" t="s">
        <v>51135</v>
      </c>
      <c r="B22750" s="357" t="s">
        <v>1174</v>
      </c>
      <c r="C22750" s="356" t="s">
        <v>64</v>
      </c>
      <c r="D22750" s="356" t="s">
        <v>51136</v>
      </c>
    </row>
    <row r="22751" spans="1:4">
      <c r="A22751" s="356" t="s">
        <v>51137</v>
      </c>
      <c r="B22751" s="357" t="s">
        <v>1175</v>
      </c>
      <c r="C22751" s="356" t="s">
        <v>64</v>
      </c>
      <c r="D22751" s="356" t="s">
        <v>7140</v>
      </c>
    </row>
    <row r="22752" spans="1:4">
      <c r="A22752" s="356" t="s">
        <v>51138</v>
      </c>
      <c r="B22752" s="357" t="s">
        <v>1176</v>
      </c>
      <c r="C22752" s="356" t="s">
        <v>64</v>
      </c>
      <c r="D22752" s="356" t="s">
        <v>51139</v>
      </c>
    </row>
    <row r="22753" spans="1:4">
      <c r="A22753" s="356" t="s">
        <v>51140</v>
      </c>
      <c r="B22753" s="357" t="s">
        <v>1177</v>
      </c>
      <c r="C22753" s="356" t="s">
        <v>64</v>
      </c>
      <c r="D22753" s="356" t="s">
        <v>51141</v>
      </c>
    </row>
    <row r="22754" spans="1:4">
      <c r="A22754" s="356" t="s">
        <v>51142</v>
      </c>
      <c r="B22754" s="357" t="s">
        <v>1178</v>
      </c>
      <c r="C22754" s="356" t="s">
        <v>64</v>
      </c>
      <c r="D22754" s="356" t="s">
        <v>502</v>
      </c>
    </row>
    <row r="22755" spans="1:4">
      <c r="A22755" s="356" t="s">
        <v>51143</v>
      </c>
      <c r="B22755" s="357" t="s">
        <v>1179</v>
      </c>
      <c r="C22755" s="356" t="s">
        <v>64</v>
      </c>
      <c r="D22755" s="356" t="s">
        <v>51144</v>
      </c>
    </row>
    <row r="22756" spans="1:4">
      <c r="A22756" s="356" t="s">
        <v>51145</v>
      </c>
      <c r="B22756" s="357" t="s">
        <v>1180</v>
      </c>
      <c r="C22756" s="356" t="s">
        <v>64</v>
      </c>
      <c r="D22756" s="356" t="s">
        <v>50960</v>
      </c>
    </row>
    <row r="22757" spans="1:4">
      <c r="A22757" s="356" t="s">
        <v>51146</v>
      </c>
      <c r="B22757" s="357" t="s">
        <v>1181</v>
      </c>
      <c r="C22757" s="356" t="s">
        <v>64</v>
      </c>
      <c r="D22757" s="356" t="s">
        <v>51147</v>
      </c>
    </row>
    <row r="22758" spans="1:4">
      <c r="A22758" s="356" t="s">
        <v>51148</v>
      </c>
      <c r="B22758" s="357" t="s">
        <v>1182</v>
      </c>
      <c r="C22758" s="356" t="s">
        <v>64</v>
      </c>
      <c r="D22758" s="356" t="s">
        <v>51149</v>
      </c>
    </row>
    <row r="22759" spans="1:4">
      <c r="A22759" s="356" t="s">
        <v>51150</v>
      </c>
      <c r="B22759" s="357" t="s">
        <v>1183</v>
      </c>
      <c r="C22759" s="356" t="s">
        <v>64</v>
      </c>
      <c r="D22759" s="356" t="s">
        <v>51151</v>
      </c>
    </row>
    <row r="22760" spans="1:4">
      <c r="A22760" s="356" t="s">
        <v>51152</v>
      </c>
      <c r="B22760" s="357" t="s">
        <v>1184</v>
      </c>
      <c r="C22760" s="356" t="s">
        <v>64</v>
      </c>
      <c r="D22760" s="356" t="s">
        <v>3444</v>
      </c>
    </row>
    <row r="22761" spans="1:4">
      <c r="A22761" s="356" t="s">
        <v>51153</v>
      </c>
      <c r="B22761" s="357" t="s">
        <v>1185</v>
      </c>
      <c r="C22761" s="356" t="s">
        <v>64</v>
      </c>
      <c r="D22761" s="356" t="s">
        <v>51154</v>
      </c>
    </row>
    <row r="22762" spans="1:4">
      <c r="A22762" s="356" t="s">
        <v>51155</v>
      </c>
      <c r="B22762" s="357" t="s">
        <v>1186</v>
      </c>
      <c r="C22762" s="356" t="s">
        <v>64</v>
      </c>
      <c r="D22762" s="356" t="s">
        <v>51156</v>
      </c>
    </row>
    <row r="22763" spans="1:4">
      <c r="A22763" s="356" t="s">
        <v>51157</v>
      </c>
      <c r="B22763" s="357" t="s">
        <v>1187</v>
      </c>
      <c r="C22763" s="356" t="s">
        <v>64</v>
      </c>
      <c r="D22763" s="356" t="s">
        <v>51158</v>
      </c>
    </row>
    <row r="22764" spans="1:4">
      <c r="A22764" s="356" t="s">
        <v>51159</v>
      </c>
      <c r="B22764" s="357" t="s">
        <v>1188</v>
      </c>
      <c r="C22764" s="356" t="s">
        <v>64</v>
      </c>
      <c r="D22764" s="356" t="s">
        <v>51160</v>
      </c>
    </row>
    <row r="22765" spans="1:4">
      <c r="A22765" s="356" t="s">
        <v>51161</v>
      </c>
      <c r="B22765" s="357" t="s">
        <v>1189</v>
      </c>
      <c r="C22765" s="356" t="s">
        <v>64</v>
      </c>
      <c r="D22765" s="356" t="s">
        <v>51162</v>
      </c>
    </row>
    <row r="22766" spans="1:4">
      <c r="A22766" s="356" t="s">
        <v>51163</v>
      </c>
      <c r="B22766" s="357" t="s">
        <v>1190</v>
      </c>
      <c r="C22766" s="356" t="s">
        <v>64</v>
      </c>
      <c r="D22766" s="356" t="s">
        <v>51164</v>
      </c>
    </row>
    <row r="22767" spans="1:4">
      <c r="A22767" s="356" t="s">
        <v>51165</v>
      </c>
      <c r="B22767" s="357" t="s">
        <v>1191</v>
      </c>
      <c r="C22767" s="356" t="s">
        <v>64</v>
      </c>
      <c r="D22767" s="356" t="s">
        <v>15387</v>
      </c>
    </row>
    <row r="22768" spans="1:4">
      <c r="A22768" s="356" t="s">
        <v>51166</v>
      </c>
      <c r="B22768" s="357" t="s">
        <v>1192</v>
      </c>
      <c r="C22768" s="356" t="s">
        <v>64</v>
      </c>
      <c r="D22768" s="356" t="s">
        <v>1193</v>
      </c>
    </row>
    <row r="22769" spans="1:4">
      <c r="A22769" s="356" t="s">
        <v>51167</v>
      </c>
      <c r="B22769" s="357" t="s">
        <v>1194</v>
      </c>
      <c r="C22769" s="356" t="s">
        <v>64</v>
      </c>
      <c r="D22769" s="356" t="s">
        <v>51168</v>
      </c>
    </row>
    <row r="22770" spans="1:4">
      <c r="A22770" s="356" t="s">
        <v>51169</v>
      </c>
      <c r="B22770" s="357" t="s">
        <v>1195</v>
      </c>
      <c r="C22770" s="356" t="s">
        <v>64</v>
      </c>
      <c r="D22770" s="356" t="s">
        <v>51170</v>
      </c>
    </row>
    <row r="22771" spans="1:4">
      <c r="A22771" s="356" t="s">
        <v>51171</v>
      </c>
      <c r="B22771" s="357" t="s">
        <v>1196</v>
      </c>
      <c r="C22771" s="356" t="s">
        <v>64</v>
      </c>
      <c r="D22771" s="356" t="s">
        <v>51172</v>
      </c>
    </row>
    <row r="22772" spans="1:4">
      <c r="A22772" s="356" t="s">
        <v>51173</v>
      </c>
      <c r="B22772" s="357" t="s">
        <v>1198</v>
      </c>
      <c r="C22772" s="356" t="s">
        <v>64</v>
      </c>
      <c r="D22772" s="356" t="s">
        <v>51174</v>
      </c>
    </row>
    <row r="22773" spans="1:4">
      <c r="A22773" s="356" t="s">
        <v>51175</v>
      </c>
      <c r="B22773" s="357" t="s">
        <v>1200</v>
      </c>
      <c r="C22773" s="356" t="s">
        <v>64</v>
      </c>
      <c r="D22773" s="356" t="s">
        <v>8390</v>
      </c>
    </row>
    <row r="22774" spans="1:4">
      <c r="A22774" s="356" t="s">
        <v>51176</v>
      </c>
      <c r="B22774" s="357" t="s">
        <v>1202</v>
      </c>
      <c r="C22774" s="356" t="s">
        <v>64</v>
      </c>
      <c r="D22774" s="356" t="s">
        <v>51177</v>
      </c>
    </row>
    <row r="22775" spans="1:4">
      <c r="A22775" s="356" t="s">
        <v>51178</v>
      </c>
      <c r="B22775" s="357" t="s">
        <v>1204</v>
      </c>
      <c r="C22775" s="356" t="s">
        <v>64</v>
      </c>
      <c r="D22775" s="356" t="s">
        <v>5252</v>
      </c>
    </row>
    <row r="22776" spans="1:4">
      <c r="A22776" s="356" t="s">
        <v>51179</v>
      </c>
      <c r="B22776" s="357" t="s">
        <v>1205</v>
      </c>
      <c r="C22776" s="356" t="s">
        <v>64</v>
      </c>
      <c r="D22776" s="356" t="s">
        <v>51180</v>
      </c>
    </row>
    <row r="22777" spans="1:4">
      <c r="A22777" s="356" t="s">
        <v>51181</v>
      </c>
      <c r="B22777" s="357" t="s">
        <v>1206</v>
      </c>
      <c r="C22777" s="356" t="s">
        <v>64</v>
      </c>
      <c r="D22777" s="356" t="s">
        <v>51182</v>
      </c>
    </row>
    <row r="22778" spans="1:4">
      <c r="A22778" s="356" t="s">
        <v>51183</v>
      </c>
      <c r="B22778" s="357" t="s">
        <v>1208</v>
      </c>
      <c r="C22778" s="356" t="s">
        <v>64</v>
      </c>
      <c r="D22778" s="356" t="s">
        <v>51184</v>
      </c>
    </row>
    <row r="22779" spans="1:4">
      <c r="A22779" s="356" t="s">
        <v>51185</v>
      </c>
      <c r="B22779" s="357" t="s">
        <v>1209</v>
      </c>
      <c r="C22779" s="356" t="s">
        <v>64</v>
      </c>
      <c r="D22779" s="356" t="s">
        <v>51186</v>
      </c>
    </row>
    <row r="22780" spans="1:4">
      <c r="A22780" s="356" t="s">
        <v>51187</v>
      </c>
      <c r="B22780" s="357" t="s">
        <v>1210</v>
      </c>
      <c r="C22780" s="356" t="s">
        <v>64</v>
      </c>
      <c r="D22780" s="356" t="s">
        <v>51188</v>
      </c>
    </row>
    <row r="22781" spans="1:4">
      <c r="A22781" s="356" t="s">
        <v>51189</v>
      </c>
      <c r="B22781" s="357" t="s">
        <v>1211</v>
      </c>
      <c r="C22781" s="356" t="s">
        <v>64</v>
      </c>
      <c r="D22781" s="356" t="s">
        <v>51190</v>
      </c>
    </row>
    <row r="22782" spans="1:4">
      <c r="A22782" s="356" t="s">
        <v>51191</v>
      </c>
      <c r="B22782" s="357" t="s">
        <v>1212</v>
      </c>
      <c r="C22782" s="356" t="s">
        <v>64</v>
      </c>
      <c r="D22782" s="356" t="s">
        <v>51192</v>
      </c>
    </row>
    <row r="22783" spans="1:4">
      <c r="A22783" s="356" t="s">
        <v>51193</v>
      </c>
      <c r="B22783" s="357" t="s">
        <v>1213</v>
      </c>
      <c r="C22783" s="356" t="s">
        <v>64</v>
      </c>
      <c r="D22783" s="356" t="s">
        <v>51194</v>
      </c>
    </row>
    <row r="22784" spans="1:4">
      <c r="A22784" s="356" t="s">
        <v>51195</v>
      </c>
      <c r="B22784" s="357" t="s">
        <v>1214</v>
      </c>
      <c r="C22784" s="356" t="s">
        <v>64</v>
      </c>
      <c r="D22784" s="356" t="s">
        <v>51196</v>
      </c>
    </row>
    <row r="22785" spans="1:4">
      <c r="A22785" s="356" t="s">
        <v>51197</v>
      </c>
      <c r="B22785" s="357" t="s">
        <v>1215</v>
      </c>
      <c r="C22785" s="356" t="s">
        <v>64</v>
      </c>
      <c r="D22785" s="356" t="s">
        <v>51198</v>
      </c>
    </row>
    <row r="22786" spans="1:4">
      <c r="A22786" s="356" t="s">
        <v>51199</v>
      </c>
      <c r="B22786" s="357" t="s">
        <v>1216</v>
      </c>
      <c r="C22786" s="356" t="s">
        <v>64</v>
      </c>
      <c r="D22786" s="356" t="s">
        <v>51200</v>
      </c>
    </row>
    <row r="22787" spans="1:4">
      <c r="A22787" s="356" t="s">
        <v>51201</v>
      </c>
      <c r="B22787" s="357" t="s">
        <v>1218</v>
      </c>
      <c r="C22787" s="356" t="s">
        <v>64</v>
      </c>
      <c r="D22787" s="356" t="s">
        <v>51202</v>
      </c>
    </row>
    <row r="22788" spans="1:4">
      <c r="A22788" s="356" t="s">
        <v>51203</v>
      </c>
      <c r="B22788" s="357" t="s">
        <v>1219</v>
      </c>
      <c r="C22788" s="356" t="s">
        <v>64</v>
      </c>
      <c r="D22788" s="356" t="s">
        <v>51204</v>
      </c>
    </row>
    <row r="22789" spans="1:4">
      <c r="A22789" s="356" t="s">
        <v>51205</v>
      </c>
      <c r="B22789" s="357" t="s">
        <v>1220</v>
      </c>
      <c r="C22789" s="356" t="s">
        <v>64</v>
      </c>
      <c r="D22789" s="356" t="s">
        <v>9774</v>
      </c>
    </row>
    <row r="22790" spans="1:4">
      <c r="A22790" s="356" t="s">
        <v>51206</v>
      </c>
      <c r="B22790" s="357" t="s">
        <v>1222</v>
      </c>
      <c r="C22790" s="356" t="s">
        <v>64</v>
      </c>
      <c r="D22790" s="356" t="s">
        <v>1552</v>
      </c>
    </row>
    <row r="22791" spans="1:4">
      <c r="A22791" s="356" t="s">
        <v>51207</v>
      </c>
      <c r="B22791" s="357" t="s">
        <v>1224</v>
      </c>
      <c r="C22791" s="356" t="s">
        <v>64</v>
      </c>
      <c r="D22791" s="356" t="s">
        <v>51208</v>
      </c>
    </row>
    <row r="22792" spans="1:4">
      <c r="A22792" s="356" t="s">
        <v>51209</v>
      </c>
      <c r="B22792" s="357" t="s">
        <v>1225</v>
      </c>
      <c r="C22792" s="356" t="s">
        <v>64</v>
      </c>
      <c r="D22792" s="356" t="s">
        <v>51210</v>
      </c>
    </row>
    <row r="22793" spans="1:4">
      <c r="A22793" s="356" t="s">
        <v>51211</v>
      </c>
      <c r="B22793" s="357" t="s">
        <v>1226</v>
      </c>
      <c r="C22793" s="356" t="s">
        <v>64</v>
      </c>
      <c r="D22793" s="356" t="s">
        <v>51212</v>
      </c>
    </row>
    <row r="22794" spans="1:4">
      <c r="A22794" s="356" t="s">
        <v>51213</v>
      </c>
      <c r="B22794" s="357" t="s">
        <v>1227</v>
      </c>
      <c r="C22794" s="356" t="s">
        <v>64</v>
      </c>
      <c r="D22794" s="356" t="s">
        <v>1228</v>
      </c>
    </row>
    <row r="22795" spans="1:4">
      <c r="A22795" s="356" t="s">
        <v>51214</v>
      </c>
      <c r="B22795" s="357" t="s">
        <v>1229</v>
      </c>
      <c r="C22795" s="356" t="s">
        <v>64</v>
      </c>
      <c r="D22795" s="356" t="s">
        <v>1560</v>
      </c>
    </row>
    <row r="22796" spans="1:4">
      <c r="A22796" s="356" t="s">
        <v>51215</v>
      </c>
      <c r="B22796" s="357" t="s">
        <v>1230</v>
      </c>
      <c r="C22796" s="356" t="s">
        <v>65</v>
      </c>
      <c r="D22796" s="356" t="s">
        <v>51216</v>
      </c>
    </row>
    <row r="22797" spans="1:4">
      <c r="A22797" s="356" t="s">
        <v>51217</v>
      </c>
      <c r="B22797" s="357" t="s">
        <v>67</v>
      </c>
      <c r="C22797" s="356" t="s">
        <v>65</v>
      </c>
      <c r="D22797" s="356" t="s">
        <v>51218</v>
      </c>
    </row>
    <row r="22798" spans="1:4">
      <c r="A22798" s="356" t="s">
        <v>51219</v>
      </c>
      <c r="B22798" s="357" t="s">
        <v>1231</v>
      </c>
      <c r="C22798" s="356" t="s">
        <v>65</v>
      </c>
      <c r="D22798" s="356" t="s">
        <v>51220</v>
      </c>
    </row>
    <row r="22799" spans="1:4">
      <c r="A22799" s="356" t="s">
        <v>51221</v>
      </c>
      <c r="B22799" s="357" t="s">
        <v>1232</v>
      </c>
      <c r="C22799" s="356" t="s">
        <v>65</v>
      </c>
      <c r="D22799" s="356" t="s">
        <v>51222</v>
      </c>
    </row>
    <row r="22800" spans="1:4">
      <c r="A22800" s="356" t="s">
        <v>51223</v>
      </c>
      <c r="B22800" s="357" t="s">
        <v>1233</v>
      </c>
      <c r="C22800" s="356" t="s">
        <v>65</v>
      </c>
      <c r="D22800" s="356" t="s">
        <v>1234</v>
      </c>
    </row>
    <row r="22801" spans="1:4">
      <c r="A22801" s="356" t="s">
        <v>51224</v>
      </c>
      <c r="B22801" s="357" t="s">
        <v>1235</v>
      </c>
      <c r="C22801" s="356" t="s">
        <v>65</v>
      </c>
      <c r="D22801" s="356" t="s">
        <v>1236</v>
      </c>
    </row>
    <row r="22802" spans="1:4">
      <c r="A22802" s="356" t="s">
        <v>51225</v>
      </c>
      <c r="B22802" s="357" t="s">
        <v>1237</v>
      </c>
      <c r="C22802" s="356" t="s">
        <v>65</v>
      </c>
      <c r="D22802" s="356" t="s">
        <v>51226</v>
      </c>
    </row>
    <row r="22803" spans="1:4">
      <c r="A22803" s="356" t="s">
        <v>51227</v>
      </c>
      <c r="B22803" s="357" t="s">
        <v>1238</v>
      </c>
      <c r="C22803" s="356" t="s">
        <v>65</v>
      </c>
      <c r="D22803" s="356" t="s">
        <v>51228</v>
      </c>
    </row>
    <row r="22804" spans="1:4">
      <c r="A22804" s="356" t="s">
        <v>51229</v>
      </c>
      <c r="B22804" s="357" t="s">
        <v>1239</v>
      </c>
      <c r="C22804" s="356" t="s">
        <v>65</v>
      </c>
      <c r="D22804" s="356" t="s">
        <v>51230</v>
      </c>
    </row>
    <row r="22805" spans="1:4">
      <c r="A22805" s="356" t="s">
        <v>51231</v>
      </c>
      <c r="B22805" s="357" t="s">
        <v>1240</v>
      </c>
      <c r="C22805" s="356" t="s">
        <v>65</v>
      </c>
      <c r="D22805" s="356" t="s">
        <v>1241</v>
      </c>
    </row>
    <row r="22806" spans="1:4">
      <c r="A22806" s="356" t="s">
        <v>51232</v>
      </c>
      <c r="B22806" s="357" t="s">
        <v>1242</v>
      </c>
      <c r="C22806" s="356" t="s">
        <v>65</v>
      </c>
      <c r="D22806" s="356" t="s">
        <v>51233</v>
      </c>
    </row>
    <row r="22807" spans="1:4">
      <c r="A22807" s="356" t="s">
        <v>51234</v>
      </c>
      <c r="B22807" s="357" t="s">
        <v>1243</v>
      </c>
      <c r="C22807" s="356" t="s">
        <v>65</v>
      </c>
      <c r="D22807" s="356" t="s">
        <v>51235</v>
      </c>
    </row>
    <row r="22808" spans="1:4">
      <c r="A22808" s="356" t="s">
        <v>51236</v>
      </c>
      <c r="B22808" s="357" t="s">
        <v>1244</v>
      </c>
      <c r="C22808" s="356" t="s">
        <v>65</v>
      </c>
      <c r="D22808" s="356" t="s">
        <v>51237</v>
      </c>
    </row>
    <row r="22809" spans="1:4">
      <c r="A22809" s="356" t="s">
        <v>51238</v>
      </c>
      <c r="B22809" s="357" t="s">
        <v>1245</v>
      </c>
      <c r="C22809" s="356" t="s">
        <v>65</v>
      </c>
      <c r="D22809" s="356" t="s">
        <v>51239</v>
      </c>
    </row>
    <row r="22810" spans="1:4">
      <c r="A22810" s="356" t="s">
        <v>51240</v>
      </c>
      <c r="B22810" s="357" t="s">
        <v>1246</v>
      </c>
      <c r="C22810" s="356" t="s">
        <v>65</v>
      </c>
      <c r="D22810" s="356" t="s">
        <v>51241</v>
      </c>
    </row>
    <row r="22811" spans="1:4">
      <c r="A22811" s="356" t="s">
        <v>51242</v>
      </c>
      <c r="B22811" s="357" t="s">
        <v>1247</v>
      </c>
      <c r="C22811" s="356" t="s">
        <v>65</v>
      </c>
      <c r="D22811" s="356" t="s">
        <v>51243</v>
      </c>
    </row>
    <row r="22812" spans="1:4">
      <c r="A22812" s="356" t="s">
        <v>51244</v>
      </c>
      <c r="B22812" s="357" t="s">
        <v>1248</v>
      </c>
      <c r="C22812" s="356" t="s">
        <v>65</v>
      </c>
      <c r="D22812" s="356" t="s">
        <v>51245</v>
      </c>
    </row>
    <row r="22813" spans="1:4">
      <c r="A22813" s="356" t="s">
        <v>51246</v>
      </c>
      <c r="B22813" s="357" t="s">
        <v>1249</v>
      </c>
      <c r="C22813" s="356" t="s">
        <v>65</v>
      </c>
      <c r="D22813" s="356" t="s">
        <v>51247</v>
      </c>
    </row>
    <row r="22814" spans="1:4">
      <c r="A22814" s="356" t="s">
        <v>51248</v>
      </c>
      <c r="B22814" s="357" t="s">
        <v>1250</v>
      </c>
      <c r="C22814" s="356" t="s">
        <v>65</v>
      </c>
      <c r="D22814" s="356" t="s">
        <v>51249</v>
      </c>
    </row>
    <row r="22815" spans="1:4">
      <c r="A22815" s="356" t="s">
        <v>51250</v>
      </c>
      <c r="B22815" s="357" t="s">
        <v>1251</v>
      </c>
      <c r="C22815" s="356" t="s">
        <v>65</v>
      </c>
      <c r="D22815" s="356" t="s">
        <v>51251</v>
      </c>
    </row>
    <row r="22816" spans="1:4">
      <c r="A22816" s="356" t="s">
        <v>51252</v>
      </c>
      <c r="B22816" s="357" t="s">
        <v>1252</v>
      </c>
      <c r="C22816" s="356" t="s">
        <v>65</v>
      </c>
      <c r="D22816" s="356" t="s">
        <v>51253</v>
      </c>
    </row>
    <row r="22817" spans="1:4">
      <c r="A22817" s="356" t="s">
        <v>51254</v>
      </c>
      <c r="B22817" s="357" t="s">
        <v>1253</v>
      </c>
      <c r="C22817" s="356" t="s">
        <v>65</v>
      </c>
      <c r="D22817" s="356" t="s">
        <v>51255</v>
      </c>
    </row>
    <row r="22818" spans="1:4">
      <c r="A22818" s="356" t="s">
        <v>51256</v>
      </c>
      <c r="B22818" s="357" t="s">
        <v>1254</v>
      </c>
      <c r="C22818" s="356" t="s">
        <v>65</v>
      </c>
      <c r="D22818" s="356" t="s">
        <v>51257</v>
      </c>
    </row>
    <row r="22819" spans="1:4">
      <c r="A22819" s="356" t="s">
        <v>51258</v>
      </c>
      <c r="B22819" s="357" t="s">
        <v>1255</v>
      </c>
      <c r="C22819" s="356" t="s">
        <v>65</v>
      </c>
      <c r="D22819" s="356" t="s">
        <v>51259</v>
      </c>
    </row>
    <row r="22820" spans="1:4">
      <c r="A22820" s="356" t="s">
        <v>51260</v>
      </c>
      <c r="B22820" s="357" t="s">
        <v>1256</v>
      </c>
      <c r="C22820" s="356" t="s">
        <v>65</v>
      </c>
      <c r="D22820" s="356" t="s">
        <v>51261</v>
      </c>
    </row>
    <row r="22821" spans="1:4">
      <c r="A22821" s="356" t="s">
        <v>51262</v>
      </c>
      <c r="B22821" s="357" t="s">
        <v>1257</v>
      </c>
      <c r="C22821" s="356" t="s">
        <v>65</v>
      </c>
      <c r="D22821" s="356" t="s">
        <v>1258</v>
      </c>
    </row>
    <row r="22822" spans="1:4">
      <c r="A22822" s="356" t="s">
        <v>51263</v>
      </c>
      <c r="B22822" s="357" t="s">
        <v>1259</v>
      </c>
      <c r="C22822" s="356" t="s">
        <v>65</v>
      </c>
      <c r="D22822" s="356" t="s">
        <v>51264</v>
      </c>
    </row>
    <row r="22823" spans="1:4">
      <c r="A22823" s="356" t="s">
        <v>51265</v>
      </c>
      <c r="B22823" s="357" t="s">
        <v>1260</v>
      </c>
      <c r="C22823" s="356" t="s">
        <v>65</v>
      </c>
      <c r="D22823" s="356" t="s">
        <v>51266</v>
      </c>
    </row>
    <row r="22824" spans="1:4">
      <c r="A22824" s="356" t="s">
        <v>51267</v>
      </c>
      <c r="B22824" s="357" t="s">
        <v>1261</v>
      </c>
      <c r="C22824" s="356" t="s">
        <v>65</v>
      </c>
      <c r="D22824" s="356" t="s">
        <v>51268</v>
      </c>
    </row>
    <row r="22825" spans="1:4">
      <c r="A22825" s="356" t="s">
        <v>51269</v>
      </c>
      <c r="B22825" s="357" t="s">
        <v>1262</v>
      </c>
      <c r="C22825" s="356" t="s">
        <v>65</v>
      </c>
      <c r="D22825" s="356" t="s">
        <v>51270</v>
      </c>
    </row>
    <row r="22826" spans="1:4">
      <c r="A22826" s="356" t="s">
        <v>51271</v>
      </c>
      <c r="B22826" s="357" t="s">
        <v>1264</v>
      </c>
      <c r="C22826" s="356" t="s">
        <v>65</v>
      </c>
      <c r="D22826" s="356" t="s">
        <v>51272</v>
      </c>
    </row>
    <row r="22827" spans="1:4">
      <c r="A22827" s="356" t="s">
        <v>51273</v>
      </c>
      <c r="B22827" s="357" t="s">
        <v>1265</v>
      </c>
      <c r="C22827" s="356" t="s">
        <v>65</v>
      </c>
      <c r="D22827" s="356" t="s">
        <v>51274</v>
      </c>
    </row>
    <row r="22828" spans="1:4">
      <c r="A22828" s="356" t="s">
        <v>51275</v>
      </c>
      <c r="B22828" s="357" t="s">
        <v>1266</v>
      </c>
      <c r="C22828" s="356" t="s">
        <v>65</v>
      </c>
      <c r="D22828" s="356" t="s">
        <v>1267</v>
      </c>
    </row>
    <row r="22829" spans="1:4">
      <c r="A22829" s="356" t="s">
        <v>51276</v>
      </c>
      <c r="B22829" s="357" t="s">
        <v>1268</v>
      </c>
      <c r="C22829" s="356" t="s">
        <v>65</v>
      </c>
      <c r="D22829" s="356" t="s">
        <v>1269</v>
      </c>
    </row>
    <row r="22830" spans="1:4">
      <c r="A22830" s="356" t="s">
        <v>51277</v>
      </c>
      <c r="B22830" s="357" t="s">
        <v>1270</v>
      </c>
      <c r="C22830" s="356" t="s">
        <v>65</v>
      </c>
      <c r="D22830" s="356" t="s">
        <v>1271</v>
      </c>
    </row>
    <row r="22831" spans="1:4">
      <c r="A22831" s="356" t="s">
        <v>51278</v>
      </c>
      <c r="B22831" s="357" t="s">
        <v>1272</v>
      </c>
      <c r="C22831" s="356" t="s">
        <v>65</v>
      </c>
      <c r="D22831" s="356" t="s">
        <v>51279</v>
      </c>
    </row>
    <row r="22832" spans="1:4">
      <c r="A22832" s="356" t="s">
        <v>51280</v>
      </c>
      <c r="B22832" s="357" t="s">
        <v>1273</v>
      </c>
      <c r="C22832" s="356" t="s">
        <v>65</v>
      </c>
      <c r="D22832" s="356" t="s">
        <v>51281</v>
      </c>
    </row>
    <row r="22833" spans="1:4">
      <c r="A22833" s="356" t="s">
        <v>51282</v>
      </c>
      <c r="B22833" s="357" t="s">
        <v>1274</v>
      </c>
      <c r="C22833" s="356" t="s">
        <v>65</v>
      </c>
      <c r="D22833" s="356" t="s">
        <v>1275</v>
      </c>
    </row>
    <row r="22834" spans="1:4">
      <c r="A22834" s="356" t="s">
        <v>51283</v>
      </c>
      <c r="B22834" s="357" t="s">
        <v>1276</v>
      </c>
      <c r="C22834" s="356" t="s">
        <v>65</v>
      </c>
      <c r="D22834" s="356" t="s">
        <v>51284</v>
      </c>
    </row>
    <row r="22835" spans="1:4">
      <c r="A22835" s="356" t="s">
        <v>51285</v>
      </c>
      <c r="B22835" s="357" t="s">
        <v>1277</v>
      </c>
      <c r="C22835" s="356" t="s">
        <v>65</v>
      </c>
      <c r="D22835" s="356" t="s">
        <v>51286</v>
      </c>
    </row>
    <row r="22836" spans="1:4">
      <c r="A22836" s="356" t="s">
        <v>51287</v>
      </c>
      <c r="B22836" s="357" t="s">
        <v>1278</v>
      </c>
      <c r="C22836" s="356" t="s">
        <v>65</v>
      </c>
      <c r="D22836" s="356" t="s">
        <v>51288</v>
      </c>
    </row>
    <row r="22837" spans="1:4">
      <c r="A22837" s="356" t="s">
        <v>51289</v>
      </c>
      <c r="B22837" s="357" t="s">
        <v>1279</v>
      </c>
      <c r="C22837" s="356" t="s">
        <v>65</v>
      </c>
      <c r="D22837" s="356" t="s">
        <v>1280</v>
      </c>
    </row>
    <row r="22838" spans="1:4">
      <c r="A22838" s="356" t="s">
        <v>51290</v>
      </c>
      <c r="B22838" s="357" t="s">
        <v>1281</v>
      </c>
      <c r="C22838" s="356" t="s">
        <v>65</v>
      </c>
      <c r="D22838" s="356" t="s">
        <v>51291</v>
      </c>
    </row>
    <row r="22839" spans="1:4">
      <c r="A22839" s="356" t="s">
        <v>51292</v>
      </c>
      <c r="B22839" s="357" t="s">
        <v>1282</v>
      </c>
      <c r="C22839" s="356" t="s">
        <v>65</v>
      </c>
      <c r="D22839" s="356" t="s">
        <v>51293</v>
      </c>
    </row>
    <row r="22840" spans="1:4">
      <c r="A22840" s="356" t="s">
        <v>51294</v>
      </c>
      <c r="B22840" s="357" t="s">
        <v>1283</v>
      </c>
      <c r="C22840" s="356" t="s">
        <v>65</v>
      </c>
      <c r="D22840" s="356" t="s">
        <v>1284</v>
      </c>
    </row>
    <row r="22841" spans="1:4">
      <c r="A22841" s="356" t="s">
        <v>51295</v>
      </c>
      <c r="B22841" s="357" t="s">
        <v>1285</v>
      </c>
      <c r="C22841" s="356" t="s">
        <v>65</v>
      </c>
      <c r="D22841" s="356" t="s">
        <v>51296</v>
      </c>
    </row>
    <row r="22842" spans="1:4">
      <c r="A22842" s="356" t="s">
        <v>51297</v>
      </c>
      <c r="B22842" s="357" t="s">
        <v>1286</v>
      </c>
      <c r="C22842" s="356" t="s">
        <v>65</v>
      </c>
      <c r="D22842" s="356" t="s">
        <v>51298</v>
      </c>
    </row>
    <row r="22843" spans="1:4">
      <c r="A22843" s="356" t="s">
        <v>51299</v>
      </c>
      <c r="B22843" s="357" t="s">
        <v>1287</v>
      </c>
      <c r="C22843" s="356" t="s">
        <v>65</v>
      </c>
      <c r="D22843" s="356" t="s">
        <v>51300</v>
      </c>
    </row>
    <row r="22844" spans="1:4">
      <c r="A22844" s="356" t="s">
        <v>51301</v>
      </c>
      <c r="B22844" s="357" t="s">
        <v>1288</v>
      </c>
      <c r="C22844" s="356" t="s">
        <v>65</v>
      </c>
      <c r="D22844" s="356" t="s">
        <v>51302</v>
      </c>
    </row>
    <row r="22845" spans="1:4">
      <c r="A22845" s="356" t="s">
        <v>51303</v>
      </c>
      <c r="B22845" s="357" t="s">
        <v>1289</v>
      </c>
      <c r="C22845" s="356" t="s">
        <v>65</v>
      </c>
      <c r="D22845" s="356" t="s">
        <v>1290</v>
      </c>
    </row>
    <row r="22846" spans="1:4">
      <c r="A22846" s="356" t="s">
        <v>51304</v>
      </c>
      <c r="B22846" s="357" t="s">
        <v>1291</v>
      </c>
      <c r="C22846" s="356" t="s">
        <v>65</v>
      </c>
      <c r="D22846" s="356" t="s">
        <v>51305</v>
      </c>
    </row>
    <row r="22847" spans="1:4">
      <c r="A22847" s="356" t="s">
        <v>51306</v>
      </c>
      <c r="B22847" s="357" t="s">
        <v>1292</v>
      </c>
      <c r="C22847" s="356" t="s">
        <v>65</v>
      </c>
      <c r="D22847" s="356" t="s">
        <v>51307</v>
      </c>
    </row>
    <row r="22848" spans="1:4">
      <c r="A22848" s="356" t="s">
        <v>51308</v>
      </c>
      <c r="B22848" s="357" t="s">
        <v>1293</v>
      </c>
      <c r="C22848" s="356" t="s">
        <v>65</v>
      </c>
      <c r="D22848" s="356" t="s">
        <v>51309</v>
      </c>
    </row>
    <row r="22849" spans="1:4">
      <c r="A22849" s="356" t="s">
        <v>51310</v>
      </c>
      <c r="B22849" s="357" t="s">
        <v>1294</v>
      </c>
      <c r="C22849" s="356" t="s">
        <v>65</v>
      </c>
      <c r="D22849" s="356" t="s">
        <v>1295</v>
      </c>
    </row>
    <row r="22850" spans="1:4">
      <c r="A22850" s="356" t="s">
        <v>51311</v>
      </c>
      <c r="B22850" s="357" t="s">
        <v>1296</v>
      </c>
      <c r="C22850" s="356" t="s">
        <v>65</v>
      </c>
      <c r="D22850" s="356" t="s">
        <v>51312</v>
      </c>
    </row>
    <row r="22851" spans="1:4">
      <c r="A22851" s="356" t="s">
        <v>51313</v>
      </c>
      <c r="B22851" s="357" t="s">
        <v>1297</v>
      </c>
      <c r="C22851" s="356" t="s">
        <v>65</v>
      </c>
      <c r="D22851" s="356" t="s">
        <v>51314</v>
      </c>
    </row>
    <row r="22852" spans="1:4">
      <c r="A22852" s="356" t="s">
        <v>51315</v>
      </c>
      <c r="B22852" s="357" t="s">
        <v>1298</v>
      </c>
      <c r="C22852" s="356" t="s">
        <v>65</v>
      </c>
      <c r="D22852" s="356" t="s">
        <v>51316</v>
      </c>
    </row>
    <row r="22853" spans="1:4">
      <c r="A22853" s="356" t="s">
        <v>51317</v>
      </c>
      <c r="B22853" s="357" t="s">
        <v>1299</v>
      </c>
      <c r="C22853" s="356" t="s">
        <v>65</v>
      </c>
      <c r="D22853" s="356" t="s">
        <v>16497</v>
      </c>
    </row>
    <row r="22854" spans="1:4">
      <c r="A22854" s="356" t="s">
        <v>51318</v>
      </c>
      <c r="B22854" s="357" t="s">
        <v>1300</v>
      </c>
      <c r="C22854" s="356" t="s">
        <v>65</v>
      </c>
      <c r="D22854" s="356" t="s">
        <v>51319</v>
      </c>
    </row>
    <row r="22855" spans="1:4">
      <c r="A22855" s="356" t="s">
        <v>51320</v>
      </c>
      <c r="B22855" s="357" t="s">
        <v>1301</v>
      </c>
      <c r="C22855" s="356" t="s">
        <v>65</v>
      </c>
      <c r="D22855" s="356" t="s">
        <v>1302</v>
      </c>
    </row>
    <row r="22856" spans="1:4">
      <c r="A22856" s="356" t="s">
        <v>51321</v>
      </c>
      <c r="B22856" s="357" t="s">
        <v>1303</v>
      </c>
      <c r="C22856" s="356" t="s">
        <v>65</v>
      </c>
      <c r="D22856" s="356" t="s">
        <v>51322</v>
      </c>
    </row>
    <row r="22857" spans="1:4">
      <c r="A22857" s="356" t="s">
        <v>51323</v>
      </c>
      <c r="B22857" s="357" t="s">
        <v>1304</v>
      </c>
      <c r="C22857" s="356" t="s">
        <v>65</v>
      </c>
      <c r="D22857" s="356" t="s">
        <v>51324</v>
      </c>
    </row>
    <row r="22858" spans="1:4">
      <c r="A22858" s="356" t="s">
        <v>51325</v>
      </c>
      <c r="B22858" s="357" t="s">
        <v>1305</v>
      </c>
      <c r="C22858" s="356" t="s">
        <v>65</v>
      </c>
      <c r="D22858" s="356" t="s">
        <v>1306</v>
      </c>
    </row>
    <row r="22859" spans="1:4">
      <c r="A22859" s="356" t="s">
        <v>51326</v>
      </c>
      <c r="B22859" s="357" t="s">
        <v>1307</v>
      </c>
      <c r="C22859" s="356" t="s">
        <v>65</v>
      </c>
      <c r="D22859" s="356" t="s">
        <v>8476</v>
      </c>
    </row>
    <row r="22860" spans="1:4">
      <c r="A22860" s="356" t="s">
        <v>51327</v>
      </c>
      <c r="B22860" s="357" t="s">
        <v>1309</v>
      </c>
      <c r="C22860" s="356" t="s">
        <v>65</v>
      </c>
      <c r="D22860" s="356" t="s">
        <v>51328</v>
      </c>
    </row>
    <row r="22861" spans="1:4">
      <c r="A22861" s="356" t="s">
        <v>51329</v>
      </c>
      <c r="B22861" s="357" t="s">
        <v>1310</v>
      </c>
      <c r="C22861" s="356" t="s">
        <v>65</v>
      </c>
      <c r="D22861" s="356" t="s">
        <v>1108</v>
      </c>
    </row>
    <row r="22862" spans="1:4">
      <c r="A22862" s="356" t="s">
        <v>51330</v>
      </c>
      <c r="B22862" s="357" t="s">
        <v>1311</v>
      </c>
      <c r="C22862" s="356" t="s">
        <v>65</v>
      </c>
      <c r="D22862" s="356" t="s">
        <v>1312</v>
      </c>
    </row>
    <row r="22863" spans="1:4">
      <c r="A22863" s="356" t="s">
        <v>51331</v>
      </c>
      <c r="B22863" s="357" t="s">
        <v>1313</v>
      </c>
      <c r="C22863" s="356" t="s">
        <v>65</v>
      </c>
      <c r="D22863" s="356" t="s">
        <v>51332</v>
      </c>
    </row>
    <row r="22864" spans="1:4">
      <c r="A22864" s="356" t="s">
        <v>51333</v>
      </c>
      <c r="B22864" s="357" t="s">
        <v>1314</v>
      </c>
      <c r="C22864" s="356" t="s">
        <v>65</v>
      </c>
      <c r="D22864" s="356" t="s">
        <v>1315</v>
      </c>
    </row>
    <row r="22865" spans="1:4">
      <c r="A22865" s="356" t="s">
        <v>51334</v>
      </c>
      <c r="B22865" s="357" t="s">
        <v>1316</v>
      </c>
      <c r="C22865" s="356" t="s">
        <v>65</v>
      </c>
      <c r="D22865" s="356" t="s">
        <v>1317</v>
      </c>
    </row>
    <row r="22866" spans="1:4">
      <c r="A22866" s="356" t="s">
        <v>51335</v>
      </c>
      <c r="B22866" s="357" t="s">
        <v>1318</v>
      </c>
      <c r="C22866" s="356" t="s">
        <v>65</v>
      </c>
      <c r="D22866" s="356" t="s">
        <v>51336</v>
      </c>
    </row>
    <row r="22867" spans="1:4">
      <c r="A22867" s="356" t="s">
        <v>51337</v>
      </c>
      <c r="B22867" s="357" t="s">
        <v>1320</v>
      </c>
      <c r="C22867" s="356" t="s">
        <v>65</v>
      </c>
      <c r="D22867" s="356" t="s">
        <v>51338</v>
      </c>
    </row>
    <row r="22868" spans="1:4">
      <c r="A22868" s="356" t="s">
        <v>51339</v>
      </c>
      <c r="B22868" s="357" t="s">
        <v>1321</v>
      </c>
      <c r="C22868" s="356" t="s">
        <v>65</v>
      </c>
      <c r="D22868" s="356" t="s">
        <v>51340</v>
      </c>
    </row>
    <row r="22869" spans="1:4">
      <c r="A22869" s="356" t="s">
        <v>51341</v>
      </c>
      <c r="B22869" s="357" t="s">
        <v>1322</v>
      </c>
      <c r="C22869" s="356" t="s">
        <v>65</v>
      </c>
      <c r="D22869" s="356" t="s">
        <v>51342</v>
      </c>
    </row>
    <row r="22870" spans="1:4">
      <c r="A22870" s="356" t="s">
        <v>51343</v>
      </c>
      <c r="B22870" s="357" t="s">
        <v>1323</v>
      </c>
      <c r="C22870" s="356" t="s">
        <v>65</v>
      </c>
      <c r="D22870" s="356" t="s">
        <v>51344</v>
      </c>
    </row>
    <row r="22871" spans="1:4">
      <c r="A22871" s="356" t="s">
        <v>51345</v>
      </c>
      <c r="B22871" s="357" t="s">
        <v>1324</v>
      </c>
      <c r="C22871" s="356" t="s">
        <v>65</v>
      </c>
      <c r="D22871" s="356" t="s">
        <v>51346</v>
      </c>
    </row>
    <row r="22872" spans="1:4">
      <c r="A22872" s="356" t="s">
        <v>51347</v>
      </c>
      <c r="B22872" s="357" t="s">
        <v>1325</v>
      </c>
      <c r="C22872" s="356" t="s">
        <v>65</v>
      </c>
      <c r="D22872" s="356" t="s">
        <v>51348</v>
      </c>
    </row>
    <row r="22873" spans="1:4">
      <c r="A22873" s="356" t="s">
        <v>51349</v>
      </c>
      <c r="B22873" s="357" t="s">
        <v>1327</v>
      </c>
      <c r="C22873" s="356" t="s">
        <v>65</v>
      </c>
      <c r="D22873" s="356" t="s">
        <v>51350</v>
      </c>
    </row>
    <row r="22874" spans="1:4">
      <c r="A22874" s="356" t="s">
        <v>51351</v>
      </c>
      <c r="B22874" s="357" t="s">
        <v>1328</v>
      </c>
      <c r="C22874" s="356" t="s">
        <v>65</v>
      </c>
      <c r="D22874" s="356" t="s">
        <v>51352</v>
      </c>
    </row>
    <row r="22875" spans="1:4">
      <c r="A22875" s="356" t="s">
        <v>51353</v>
      </c>
      <c r="B22875" s="357" t="s">
        <v>1330</v>
      </c>
      <c r="C22875" s="356" t="s">
        <v>65</v>
      </c>
      <c r="D22875" s="356" t="s">
        <v>51354</v>
      </c>
    </row>
    <row r="22876" spans="1:4">
      <c r="A22876" s="356" t="s">
        <v>51355</v>
      </c>
      <c r="B22876" s="357" t="s">
        <v>78</v>
      </c>
      <c r="C22876" s="356" t="s">
        <v>65</v>
      </c>
      <c r="D22876" s="356" t="s">
        <v>12250</v>
      </c>
    </row>
    <row r="22877" spans="1:4">
      <c r="A22877" s="356" t="s">
        <v>51356</v>
      </c>
      <c r="B22877" s="357" t="s">
        <v>1332</v>
      </c>
      <c r="C22877" s="356" t="s">
        <v>65</v>
      </c>
      <c r="D22877" s="356" t="s">
        <v>51357</v>
      </c>
    </row>
    <row r="22878" spans="1:4">
      <c r="A22878" s="356" t="s">
        <v>51358</v>
      </c>
      <c r="B22878" s="357" t="s">
        <v>1333</v>
      </c>
      <c r="C22878" s="356" t="s">
        <v>65</v>
      </c>
      <c r="D22878" s="356" t="s">
        <v>51359</v>
      </c>
    </row>
    <row r="22879" spans="1:4">
      <c r="A22879" s="356" t="s">
        <v>51360</v>
      </c>
      <c r="B22879" s="357" t="s">
        <v>1334</v>
      </c>
      <c r="C22879" s="356" t="s">
        <v>65</v>
      </c>
      <c r="D22879" s="356" t="s">
        <v>51361</v>
      </c>
    </row>
    <row r="22880" spans="1:4">
      <c r="A22880" s="356" t="s">
        <v>51362</v>
      </c>
      <c r="B22880" s="357" t="s">
        <v>1335</v>
      </c>
      <c r="C22880" s="356" t="s">
        <v>65</v>
      </c>
      <c r="D22880" s="356" t="s">
        <v>51363</v>
      </c>
    </row>
    <row r="22881" spans="1:4">
      <c r="A22881" s="356" t="s">
        <v>51364</v>
      </c>
      <c r="B22881" s="357" t="s">
        <v>1336</v>
      </c>
      <c r="C22881" s="356" t="s">
        <v>65</v>
      </c>
      <c r="D22881" s="356" t="s">
        <v>13771</v>
      </c>
    </row>
    <row r="22882" spans="1:4">
      <c r="A22882" s="356" t="s">
        <v>51365</v>
      </c>
      <c r="B22882" s="357" t="s">
        <v>1337</v>
      </c>
      <c r="C22882" s="356" t="s">
        <v>65</v>
      </c>
      <c r="D22882" s="356" t="s">
        <v>51366</v>
      </c>
    </row>
    <row r="22883" spans="1:4">
      <c r="A22883" s="356" t="s">
        <v>51367</v>
      </c>
      <c r="B22883" s="357" t="s">
        <v>1338</v>
      </c>
      <c r="C22883" s="356" t="s">
        <v>65</v>
      </c>
      <c r="D22883" s="356" t="s">
        <v>51368</v>
      </c>
    </row>
    <row r="22884" spans="1:4">
      <c r="A22884" s="356" t="s">
        <v>51369</v>
      </c>
      <c r="B22884" s="357" t="s">
        <v>1339</v>
      </c>
      <c r="C22884" s="356" t="s">
        <v>65</v>
      </c>
      <c r="D22884" s="356" t="s">
        <v>51370</v>
      </c>
    </row>
    <row r="22885" spans="1:4">
      <c r="A22885" s="356" t="s">
        <v>51371</v>
      </c>
      <c r="B22885" s="357" t="s">
        <v>1340</v>
      </c>
      <c r="C22885" s="356" t="s">
        <v>65</v>
      </c>
      <c r="D22885" s="356" t="s">
        <v>1341</v>
      </c>
    </row>
    <row r="22886" spans="1:4">
      <c r="A22886" s="356" t="s">
        <v>51372</v>
      </c>
      <c r="B22886" s="357" t="s">
        <v>1342</v>
      </c>
      <c r="C22886" s="356" t="s">
        <v>65</v>
      </c>
      <c r="D22886" s="356" t="s">
        <v>51373</v>
      </c>
    </row>
    <row r="22887" spans="1:4">
      <c r="A22887" s="356" t="s">
        <v>51374</v>
      </c>
      <c r="B22887" s="357" t="s">
        <v>1343</v>
      </c>
      <c r="C22887" s="356" t="s">
        <v>65</v>
      </c>
      <c r="D22887" s="356" t="s">
        <v>1344</v>
      </c>
    </row>
    <row r="22888" spans="1:4">
      <c r="A22888" s="356" t="s">
        <v>51375</v>
      </c>
      <c r="B22888" s="357" t="s">
        <v>1345</v>
      </c>
      <c r="C22888" s="356" t="s">
        <v>65</v>
      </c>
      <c r="D22888" s="356" t="s">
        <v>1346</v>
      </c>
    </row>
    <row r="22889" spans="1:4">
      <c r="A22889" s="356" t="s">
        <v>51376</v>
      </c>
      <c r="B22889" s="357" t="s">
        <v>1347</v>
      </c>
      <c r="C22889" s="356" t="s">
        <v>65</v>
      </c>
      <c r="D22889" s="356" t="s">
        <v>51377</v>
      </c>
    </row>
    <row r="22890" spans="1:4">
      <c r="A22890" s="356" t="s">
        <v>51378</v>
      </c>
      <c r="B22890" s="357" t="s">
        <v>1348</v>
      </c>
      <c r="C22890" s="356" t="s">
        <v>65</v>
      </c>
      <c r="D22890" s="356" t="s">
        <v>51379</v>
      </c>
    </row>
    <row r="22891" spans="1:4">
      <c r="A22891" s="356" t="s">
        <v>51380</v>
      </c>
      <c r="B22891" s="357" t="s">
        <v>1349</v>
      </c>
      <c r="C22891" s="356" t="s">
        <v>65</v>
      </c>
      <c r="D22891" s="356" t="s">
        <v>51381</v>
      </c>
    </row>
    <row r="22892" spans="1:4">
      <c r="A22892" s="356" t="s">
        <v>51382</v>
      </c>
      <c r="B22892" s="357" t="s">
        <v>1350</v>
      </c>
      <c r="C22892" s="356" t="s">
        <v>65</v>
      </c>
      <c r="D22892" s="356" t="s">
        <v>1945</v>
      </c>
    </row>
    <row r="22893" spans="1:4">
      <c r="A22893" s="356" t="s">
        <v>51383</v>
      </c>
      <c r="B22893" s="357" t="s">
        <v>1351</v>
      </c>
      <c r="C22893" s="356" t="s">
        <v>65</v>
      </c>
      <c r="D22893" s="356" t="s">
        <v>1315</v>
      </c>
    </row>
    <row r="22894" spans="1:4">
      <c r="A22894" s="356" t="s">
        <v>51384</v>
      </c>
      <c r="B22894" s="357" t="s">
        <v>1352</v>
      </c>
      <c r="C22894" s="356" t="s">
        <v>65</v>
      </c>
      <c r="D22894" s="356" t="s">
        <v>51385</v>
      </c>
    </row>
    <row r="22895" spans="1:4">
      <c r="A22895" s="356" t="s">
        <v>51386</v>
      </c>
      <c r="B22895" s="357" t="s">
        <v>1353</v>
      </c>
      <c r="C22895" s="356" t="s">
        <v>65</v>
      </c>
      <c r="D22895" s="356" t="s">
        <v>51387</v>
      </c>
    </row>
    <row r="22896" spans="1:4">
      <c r="A22896" s="356" t="s">
        <v>51388</v>
      </c>
      <c r="B22896" s="357" t="s">
        <v>1354</v>
      </c>
      <c r="C22896" s="356" t="s">
        <v>65</v>
      </c>
      <c r="D22896" s="356" t="s">
        <v>1306</v>
      </c>
    </row>
    <row r="22897" spans="1:4">
      <c r="A22897" s="356" t="s">
        <v>51389</v>
      </c>
      <c r="B22897" s="357" t="s">
        <v>1355</v>
      </c>
      <c r="C22897" s="356" t="s">
        <v>65</v>
      </c>
      <c r="D22897" s="356" t="s">
        <v>51390</v>
      </c>
    </row>
    <row r="22898" spans="1:4">
      <c r="A22898" s="356" t="s">
        <v>51391</v>
      </c>
      <c r="B22898" s="357" t="s">
        <v>1356</v>
      </c>
      <c r="C22898" s="356" t="s">
        <v>65</v>
      </c>
      <c r="D22898" s="356" t="s">
        <v>51392</v>
      </c>
    </row>
    <row r="22899" spans="1:4">
      <c r="A22899" s="356" t="s">
        <v>51393</v>
      </c>
      <c r="B22899" s="357" t="s">
        <v>1357</v>
      </c>
      <c r="C22899" s="356" t="s">
        <v>65</v>
      </c>
      <c r="D22899" s="356" t="s">
        <v>50151</v>
      </c>
    </row>
    <row r="22900" spans="1:4">
      <c r="A22900" s="356" t="s">
        <v>51394</v>
      </c>
      <c r="B22900" s="357" t="s">
        <v>1359</v>
      </c>
      <c r="C22900" s="356" t="s">
        <v>65</v>
      </c>
      <c r="D22900" s="356" t="s">
        <v>51395</v>
      </c>
    </row>
    <row r="22901" spans="1:4">
      <c r="A22901" s="356" t="s">
        <v>51396</v>
      </c>
      <c r="B22901" s="357" t="s">
        <v>1360</v>
      </c>
      <c r="C22901" s="356" t="s">
        <v>65</v>
      </c>
      <c r="D22901" s="356" t="s">
        <v>51397</v>
      </c>
    </row>
    <row r="22902" spans="1:4">
      <c r="A22902" s="356" t="s">
        <v>51398</v>
      </c>
      <c r="B22902" s="357" t="s">
        <v>1361</v>
      </c>
      <c r="C22902" s="356" t="s">
        <v>65</v>
      </c>
      <c r="D22902" s="356" t="s">
        <v>51399</v>
      </c>
    </row>
    <row r="22903" spans="1:4">
      <c r="A22903" s="356" t="s">
        <v>51400</v>
      </c>
      <c r="B22903" s="357" t="s">
        <v>1362</v>
      </c>
      <c r="C22903" s="356" t="s">
        <v>65</v>
      </c>
      <c r="D22903" s="356" t="s">
        <v>51401</v>
      </c>
    </row>
    <row r="22904" spans="1:4">
      <c r="A22904" s="356" t="s">
        <v>51402</v>
      </c>
      <c r="B22904" s="357" t="s">
        <v>1363</v>
      </c>
      <c r="C22904" s="356" t="s">
        <v>65</v>
      </c>
      <c r="D22904" s="356" t="s">
        <v>51403</v>
      </c>
    </row>
    <row r="22905" spans="1:4">
      <c r="A22905" s="356" t="s">
        <v>51404</v>
      </c>
      <c r="B22905" s="357" t="s">
        <v>1364</v>
      </c>
      <c r="C22905" s="356" t="s">
        <v>65</v>
      </c>
      <c r="D22905" s="356" t="s">
        <v>1365</v>
      </c>
    </row>
    <row r="22906" spans="1:4">
      <c r="A22906" s="356" t="s">
        <v>51405</v>
      </c>
      <c r="B22906" s="357" t="s">
        <v>1366</v>
      </c>
      <c r="C22906" s="356" t="s">
        <v>65</v>
      </c>
      <c r="D22906" s="356" t="s">
        <v>51406</v>
      </c>
    </row>
    <row r="22907" spans="1:4">
      <c r="A22907" s="356" t="s">
        <v>51407</v>
      </c>
      <c r="B22907" s="357" t="s">
        <v>1367</v>
      </c>
      <c r="C22907" s="356" t="s">
        <v>65</v>
      </c>
      <c r="D22907" s="356" t="s">
        <v>51408</v>
      </c>
    </row>
    <row r="22908" spans="1:4">
      <c r="A22908" s="356" t="s">
        <v>51409</v>
      </c>
      <c r="B22908" s="357" t="s">
        <v>1368</v>
      </c>
      <c r="C22908" s="356" t="s">
        <v>65</v>
      </c>
      <c r="D22908" s="356" t="s">
        <v>51410</v>
      </c>
    </row>
    <row r="22909" spans="1:4">
      <c r="A22909" s="356" t="s">
        <v>51411</v>
      </c>
      <c r="B22909" s="357" t="s">
        <v>1369</v>
      </c>
      <c r="C22909" s="356" t="s">
        <v>65</v>
      </c>
      <c r="D22909" s="356" t="s">
        <v>51412</v>
      </c>
    </row>
    <row r="22910" spans="1:4">
      <c r="A22910" s="356" t="s">
        <v>51413</v>
      </c>
      <c r="B22910" s="357" t="s">
        <v>1370</v>
      </c>
      <c r="C22910" s="356" t="s">
        <v>65</v>
      </c>
      <c r="D22910" s="356" t="s">
        <v>1371</v>
      </c>
    </row>
    <row r="22911" spans="1:4">
      <c r="A22911" s="356" t="s">
        <v>51414</v>
      </c>
      <c r="B22911" s="357" t="s">
        <v>1372</v>
      </c>
      <c r="C22911" s="356" t="s">
        <v>65</v>
      </c>
      <c r="D22911" s="356" t="s">
        <v>51415</v>
      </c>
    </row>
    <row r="22912" spans="1:4">
      <c r="A22912" s="356" t="s">
        <v>51416</v>
      </c>
      <c r="B22912" s="357" t="s">
        <v>1373</v>
      </c>
      <c r="C22912" s="356" t="s">
        <v>65</v>
      </c>
      <c r="D22912" s="356" t="s">
        <v>51417</v>
      </c>
    </row>
    <row r="22913" spans="1:4">
      <c r="A22913" s="356" t="s">
        <v>51418</v>
      </c>
      <c r="B22913" s="357" t="s">
        <v>1374</v>
      </c>
      <c r="C22913" s="356" t="s">
        <v>65</v>
      </c>
      <c r="D22913" s="356" t="s">
        <v>4368</v>
      </c>
    </row>
    <row r="22914" spans="1:4">
      <c r="A22914" s="356" t="s">
        <v>51419</v>
      </c>
      <c r="B22914" s="357" t="s">
        <v>1375</v>
      </c>
      <c r="C22914" s="356" t="s">
        <v>65</v>
      </c>
      <c r="D22914" s="356" t="s">
        <v>8343</v>
      </c>
    </row>
    <row r="22915" spans="1:4">
      <c r="A22915" s="356" t="s">
        <v>51420</v>
      </c>
      <c r="B22915" s="357" t="s">
        <v>1377</v>
      </c>
      <c r="C22915" s="356" t="s">
        <v>65</v>
      </c>
      <c r="D22915" s="356" t="s">
        <v>8343</v>
      </c>
    </row>
    <row r="22916" spans="1:4">
      <c r="A22916" s="356" t="s">
        <v>51421</v>
      </c>
      <c r="B22916" s="357" t="s">
        <v>1378</v>
      </c>
      <c r="C22916" s="356" t="s">
        <v>65</v>
      </c>
      <c r="D22916" s="356" t="s">
        <v>51422</v>
      </c>
    </row>
    <row r="22917" spans="1:4">
      <c r="A22917" s="356" t="s">
        <v>51423</v>
      </c>
      <c r="B22917" s="357" t="s">
        <v>1380</v>
      </c>
      <c r="C22917" s="356" t="s">
        <v>65</v>
      </c>
      <c r="D22917" s="356" t="s">
        <v>15587</v>
      </c>
    </row>
    <row r="22918" spans="1:4">
      <c r="A22918" s="356" t="s">
        <v>51424</v>
      </c>
      <c r="B22918" s="357" t="s">
        <v>1381</v>
      </c>
      <c r="C22918" s="356" t="s">
        <v>65</v>
      </c>
      <c r="D22918" s="356" t="s">
        <v>51425</v>
      </c>
    </row>
    <row r="22919" spans="1:4">
      <c r="A22919" s="356" t="s">
        <v>51426</v>
      </c>
      <c r="B22919" s="357" t="s">
        <v>1382</v>
      </c>
      <c r="C22919" s="356" t="s">
        <v>65</v>
      </c>
      <c r="D22919" s="356" t="s">
        <v>51427</v>
      </c>
    </row>
    <row r="22920" spans="1:4">
      <c r="A22920" s="356" t="s">
        <v>51428</v>
      </c>
      <c r="B22920" s="357" t="s">
        <v>1383</v>
      </c>
      <c r="C22920" s="356" t="s">
        <v>65</v>
      </c>
      <c r="D22920" s="356" t="s">
        <v>51429</v>
      </c>
    </row>
    <row r="22921" spans="1:4">
      <c r="A22921" s="356" t="s">
        <v>51430</v>
      </c>
      <c r="B22921" s="357" t="s">
        <v>1384</v>
      </c>
      <c r="C22921" s="356" t="s">
        <v>65</v>
      </c>
      <c r="D22921" s="356" t="s">
        <v>51431</v>
      </c>
    </row>
    <row r="22922" spans="1:4">
      <c r="A22922" s="356" t="s">
        <v>51432</v>
      </c>
      <c r="B22922" s="357" t="s">
        <v>1385</v>
      </c>
      <c r="C22922" s="356" t="s">
        <v>65</v>
      </c>
      <c r="D22922" s="356" t="s">
        <v>51433</v>
      </c>
    </row>
    <row r="22923" spans="1:4">
      <c r="A22923" s="356" t="s">
        <v>51434</v>
      </c>
      <c r="B22923" s="357" t="s">
        <v>1386</v>
      </c>
      <c r="C22923" s="356" t="s">
        <v>65</v>
      </c>
      <c r="D22923" s="356" t="s">
        <v>51435</v>
      </c>
    </row>
    <row r="22924" spans="1:4">
      <c r="A22924" s="356" t="s">
        <v>51436</v>
      </c>
      <c r="B22924" s="357" t="s">
        <v>1387</v>
      </c>
      <c r="C22924" s="356" t="s">
        <v>65</v>
      </c>
      <c r="D22924" s="356" t="s">
        <v>51437</v>
      </c>
    </row>
    <row r="22925" spans="1:4">
      <c r="A22925" s="356" t="s">
        <v>51438</v>
      </c>
      <c r="B22925" s="357" t="s">
        <v>1388</v>
      </c>
      <c r="C22925" s="356" t="s">
        <v>65</v>
      </c>
      <c r="D22925" s="356" t="s">
        <v>51439</v>
      </c>
    </row>
    <row r="22926" spans="1:4">
      <c r="A22926" s="356" t="s">
        <v>51440</v>
      </c>
      <c r="B22926" s="357" t="s">
        <v>1389</v>
      </c>
      <c r="C22926" s="356" t="s">
        <v>65</v>
      </c>
      <c r="D22926" s="356" t="s">
        <v>51441</v>
      </c>
    </row>
    <row r="22927" spans="1:4">
      <c r="A22927" s="356" t="s">
        <v>51442</v>
      </c>
      <c r="B22927" s="357" t="s">
        <v>1390</v>
      </c>
      <c r="C22927" s="356" t="s">
        <v>65</v>
      </c>
      <c r="D22927" s="356" t="s">
        <v>51443</v>
      </c>
    </row>
    <row r="22928" spans="1:4">
      <c r="A22928" s="356" t="s">
        <v>51444</v>
      </c>
      <c r="B22928" s="357" t="s">
        <v>1391</v>
      </c>
      <c r="C22928" s="356" t="s">
        <v>65</v>
      </c>
      <c r="D22928" s="356" t="s">
        <v>51445</v>
      </c>
    </row>
    <row r="22929" spans="1:4">
      <c r="A22929" s="356" t="s">
        <v>51446</v>
      </c>
      <c r="B22929" s="357" t="s">
        <v>1392</v>
      </c>
      <c r="C22929" s="356" t="s">
        <v>65</v>
      </c>
      <c r="D22929" s="356" t="s">
        <v>51447</v>
      </c>
    </row>
    <row r="22930" spans="1:4">
      <c r="A22930" s="356" t="s">
        <v>51448</v>
      </c>
      <c r="B22930" s="357" t="s">
        <v>1393</v>
      </c>
      <c r="C22930" s="356" t="s">
        <v>65</v>
      </c>
      <c r="D22930" s="356" t="s">
        <v>51449</v>
      </c>
    </row>
    <row r="22931" spans="1:4">
      <c r="A22931" s="356" t="s">
        <v>51450</v>
      </c>
      <c r="B22931" s="357" t="s">
        <v>1394</v>
      </c>
      <c r="C22931" s="356" t="s">
        <v>65</v>
      </c>
      <c r="D22931" s="356" t="s">
        <v>51451</v>
      </c>
    </row>
    <row r="22932" spans="1:4">
      <c r="A22932" s="356" t="s">
        <v>51452</v>
      </c>
      <c r="B22932" s="357" t="s">
        <v>1395</v>
      </c>
      <c r="C22932" s="356" t="s">
        <v>65</v>
      </c>
      <c r="D22932" s="356" t="s">
        <v>1396</v>
      </c>
    </row>
    <row r="22933" spans="1:4">
      <c r="A22933" s="356" t="s">
        <v>51453</v>
      </c>
      <c r="B22933" s="357" t="s">
        <v>1397</v>
      </c>
      <c r="C22933" s="356" t="s">
        <v>65</v>
      </c>
      <c r="D22933" s="356" t="s">
        <v>51454</v>
      </c>
    </row>
    <row r="22934" spans="1:4">
      <c r="A22934" s="356" t="s">
        <v>51455</v>
      </c>
      <c r="B22934" s="357" t="s">
        <v>1399</v>
      </c>
      <c r="C22934" s="356" t="s">
        <v>65</v>
      </c>
      <c r="D22934" s="356" t="s">
        <v>51456</v>
      </c>
    </row>
    <row r="22935" spans="1:4">
      <c r="A22935" s="356" t="s">
        <v>51457</v>
      </c>
      <c r="B22935" s="357" t="s">
        <v>1400</v>
      </c>
      <c r="C22935" s="356" t="s">
        <v>65</v>
      </c>
      <c r="D22935" s="356" t="s">
        <v>51458</v>
      </c>
    </row>
    <row r="22936" spans="1:4">
      <c r="A22936" s="356" t="s">
        <v>51459</v>
      </c>
      <c r="B22936" s="357" t="s">
        <v>1401</v>
      </c>
      <c r="C22936" s="356" t="s">
        <v>65</v>
      </c>
      <c r="D22936" s="356" t="s">
        <v>51460</v>
      </c>
    </row>
    <row r="22937" spans="1:4">
      <c r="A22937" s="356" t="s">
        <v>51461</v>
      </c>
      <c r="B22937" s="357" t="s">
        <v>1402</v>
      </c>
      <c r="C22937" s="356" t="s">
        <v>65</v>
      </c>
      <c r="D22937" s="356" t="s">
        <v>1403</v>
      </c>
    </row>
    <row r="22938" spans="1:4">
      <c r="A22938" s="356" t="s">
        <v>51462</v>
      </c>
      <c r="B22938" s="357" t="s">
        <v>1404</v>
      </c>
      <c r="C22938" s="356" t="s">
        <v>65</v>
      </c>
      <c r="D22938" s="356" t="s">
        <v>1396</v>
      </c>
    </row>
    <row r="22939" spans="1:4">
      <c r="A22939" s="356" t="s">
        <v>51463</v>
      </c>
      <c r="B22939" s="357" t="s">
        <v>1405</v>
      </c>
      <c r="C22939" s="356" t="s">
        <v>63</v>
      </c>
      <c r="D22939" s="356" t="s">
        <v>50145</v>
      </c>
    </row>
    <row r="22940" spans="1:4">
      <c r="A22940" s="356" t="s">
        <v>51464</v>
      </c>
      <c r="B22940" s="357" t="s">
        <v>1406</v>
      </c>
      <c r="C22940" s="356" t="s">
        <v>63</v>
      </c>
      <c r="D22940" s="356" t="s">
        <v>51465</v>
      </c>
    </row>
    <row r="22941" spans="1:4">
      <c r="A22941" s="356" t="s">
        <v>51466</v>
      </c>
      <c r="B22941" s="357" t="s">
        <v>1407</v>
      </c>
      <c r="C22941" s="356" t="s">
        <v>63</v>
      </c>
      <c r="D22941" s="356" t="s">
        <v>51467</v>
      </c>
    </row>
    <row r="22942" spans="1:4">
      <c r="A22942" s="356" t="s">
        <v>51468</v>
      </c>
      <c r="B22942" s="357" t="s">
        <v>1408</v>
      </c>
      <c r="C22942" s="356" t="s">
        <v>63</v>
      </c>
      <c r="D22942" s="356" t="s">
        <v>51469</v>
      </c>
    </row>
    <row r="22943" spans="1:4">
      <c r="A22943" s="356" t="s">
        <v>51470</v>
      </c>
      <c r="B22943" s="357" t="s">
        <v>1409</v>
      </c>
      <c r="C22943" s="356" t="s">
        <v>63</v>
      </c>
      <c r="D22943" s="356" t="s">
        <v>51471</v>
      </c>
    </row>
    <row r="22944" spans="1:4">
      <c r="A22944" s="356" t="s">
        <v>51472</v>
      </c>
      <c r="B22944" s="357" t="s">
        <v>1411</v>
      </c>
      <c r="C22944" s="356" t="s">
        <v>63</v>
      </c>
      <c r="D22944" s="356" t="s">
        <v>51473</v>
      </c>
    </row>
    <row r="22945" spans="1:4">
      <c r="A22945" s="356" t="s">
        <v>51474</v>
      </c>
      <c r="B22945" s="357" t="s">
        <v>1412</v>
      </c>
      <c r="C22945" s="356" t="s">
        <v>63</v>
      </c>
      <c r="D22945" s="356" t="s">
        <v>51475</v>
      </c>
    </row>
    <row r="22946" spans="1:4">
      <c r="A22946" s="356" t="s">
        <v>51476</v>
      </c>
      <c r="B22946" s="357" t="s">
        <v>1413</v>
      </c>
      <c r="C22946" s="356" t="s">
        <v>63</v>
      </c>
      <c r="D22946" s="356" t="s">
        <v>51477</v>
      </c>
    </row>
    <row r="22947" spans="1:4">
      <c r="A22947" s="356" t="s">
        <v>51478</v>
      </c>
      <c r="B22947" s="357" t="s">
        <v>1414</v>
      </c>
      <c r="C22947" s="356" t="s">
        <v>63</v>
      </c>
      <c r="D22947" s="356" t="s">
        <v>51479</v>
      </c>
    </row>
    <row r="22948" spans="1:4">
      <c r="A22948" s="356" t="s">
        <v>51480</v>
      </c>
      <c r="B22948" s="357" t="s">
        <v>1415</v>
      </c>
      <c r="C22948" s="356" t="s">
        <v>63</v>
      </c>
      <c r="D22948" s="356" t="s">
        <v>51481</v>
      </c>
    </row>
    <row r="22949" spans="1:4">
      <c r="A22949" s="356" t="s">
        <v>51482</v>
      </c>
      <c r="B22949" s="357" t="s">
        <v>1416</v>
      </c>
      <c r="C22949" s="356" t="s">
        <v>63</v>
      </c>
      <c r="D22949" s="356" t="s">
        <v>51483</v>
      </c>
    </row>
    <row r="22950" spans="1:4">
      <c r="A22950" s="356" t="s">
        <v>51484</v>
      </c>
      <c r="B22950" s="357" t="s">
        <v>1417</v>
      </c>
      <c r="C22950" s="356" t="s">
        <v>63</v>
      </c>
      <c r="D22950" s="356" t="s">
        <v>12537</v>
      </c>
    </row>
    <row r="22951" spans="1:4">
      <c r="A22951" s="356" t="s">
        <v>51485</v>
      </c>
      <c r="B22951" s="357" t="s">
        <v>1418</v>
      </c>
      <c r="C22951" s="356" t="s">
        <v>63</v>
      </c>
      <c r="D22951" s="356" t="s">
        <v>51486</v>
      </c>
    </row>
    <row r="22952" spans="1:4">
      <c r="A22952" s="356" t="s">
        <v>51487</v>
      </c>
      <c r="B22952" s="357" t="s">
        <v>1420</v>
      </c>
      <c r="C22952" s="356" t="s">
        <v>63</v>
      </c>
      <c r="D22952" s="356" t="s">
        <v>1421</v>
      </c>
    </row>
    <row r="22953" spans="1:4">
      <c r="A22953" s="356" t="s">
        <v>51488</v>
      </c>
      <c r="B22953" s="357" t="s">
        <v>1422</v>
      </c>
      <c r="C22953" s="356" t="s">
        <v>63</v>
      </c>
      <c r="D22953" s="356" t="s">
        <v>51489</v>
      </c>
    </row>
    <row r="22954" spans="1:4">
      <c r="A22954" s="356" t="s">
        <v>51490</v>
      </c>
      <c r="B22954" s="357" t="s">
        <v>1423</v>
      </c>
      <c r="C22954" s="356" t="s">
        <v>63</v>
      </c>
      <c r="D22954" s="356" t="s">
        <v>51491</v>
      </c>
    </row>
    <row r="22955" spans="1:4">
      <c r="A22955" s="356" t="s">
        <v>51492</v>
      </c>
      <c r="B22955" s="357" t="s">
        <v>1425</v>
      </c>
      <c r="C22955" s="356" t="s">
        <v>63</v>
      </c>
      <c r="D22955" s="356" t="s">
        <v>51493</v>
      </c>
    </row>
    <row r="22956" spans="1:4">
      <c r="A22956" s="356" t="s">
        <v>51494</v>
      </c>
      <c r="B22956" s="357" t="s">
        <v>1426</v>
      </c>
      <c r="C22956" s="356" t="s">
        <v>63</v>
      </c>
      <c r="D22956" s="356" t="s">
        <v>51495</v>
      </c>
    </row>
    <row r="22957" spans="1:4">
      <c r="A22957" s="356" t="s">
        <v>51496</v>
      </c>
      <c r="B22957" s="357" t="s">
        <v>1427</v>
      </c>
      <c r="C22957" s="356" t="s">
        <v>63</v>
      </c>
      <c r="D22957" s="356" t="s">
        <v>51497</v>
      </c>
    </row>
    <row r="22958" spans="1:4">
      <c r="A22958" s="356" t="s">
        <v>51498</v>
      </c>
      <c r="B22958" s="357" t="s">
        <v>1428</v>
      </c>
      <c r="C22958" s="356" t="s">
        <v>63</v>
      </c>
      <c r="D22958" s="356" t="s">
        <v>51499</v>
      </c>
    </row>
    <row r="22959" spans="1:4">
      <c r="A22959" s="356" t="s">
        <v>51500</v>
      </c>
      <c r="B22959" s="357" t="s">
        <v>1430</v>
      </c>
      <c r="C22959" s="356" t="s">
        <v>63</v>
      </c>
      <c r="D22959" s="356" t="s">
        <v>51501</v>
      </c>
    </row>
    <row r="22960" spans="1:4">
      <c r="A22960" s="356" t="s">
        <v>51502</v>
      </c>
      <c r="B22960" s="357" t="s">
        <v>1431</v>
      </c>
      <c r="C22960" s="356" t="s">
        <v>63</v>
      </c>
      <c r="D22960" s="356" t="s">
        <v>51503</v>
      </c>
    </row>
    <row r="22961" spans="1:4">
      <c r="A22961" s="356" t="s">
        <v>51504</v>
      </c>
      <c r="B22961" s="357" t="s">
        <v>1432</v>
      </c>
      <c r="C22961" s="356" t="s">
        <v>63</v>
      </c>
      <c r="D22961" s="356" t="s">
        <v>51505</v>
      </c>
    </row>
    <row r="22962" spans="1:4">
      <c r="A22962" s="356" t="s">
        <v>51506</v>
      </c>
      <c r="B22962" s="357" t="s">
        <v>1433</v>
      </c>
      <c r="C22962" s="356" t="s">
        <v>63</v>
      </c>
      <c r="D22962" s="356" t="s">
        <v>51507</v>
      </c>
    </row>
    <row r="22963" spans="1:4">
      <c r="A22963" s="356" t="s">
        <v>51508</v>
      </c>
      <c r="B22963" s="357" t="s">
        <v>1434</v>
      </c>
      <c r="C22963" s="356" t="s">
        <v>63</v>
      </c>
      <c r="D22963" s="356" t="s">
        <v>1435</v>
      </c>
    </row>
    <row r="22964" spans="1:4">
      <c r="A22964" s="356" t="s">
        <v>51509</v>
      </c>
      <c r="B22964" s="357" t="s">
        <v>1436</v>
      </c>
      <c r="C22964" s="356" t="s">
        <v>63</v>
      </c>
      <c r="D22964" s="356" t="s">
        <v>51510</v>
      </c>
    </row>
    <row r="22965" spans="1:4">
      <c r="A22965" s="356" t="s">
        <v>51511</v>
      </c>
      <c r="B22965" s="357" t="s">
        <v>1437</v>
      </c>
      <c r="C22965" s="356" t="s">
        <v>63</v>
      </c>
      <c r="D22965" s="356" t="s">
        <v>51268</v>
      </c>
    </row>
    <row r="22966" spans="1:4">
      <c r="A22966" s="356" t="s">
        <v>51512</v>
      </c>
      <c r="B22966" s="357" t="s">
        <v>1439</v>
      </c>
      <c r="C22966" s="356" t="s">
        <v>63</v>
      </c>
      <c r="D22966" s="356" t="s">
        <v>51513</v>
      </c>
    </row>
    <row r="22967" spans="1:4">
      <c r="A22967" s="356" t="s">
        <v>51514</v>
      </c>
      <c r="B22967" s="357" t="s">
        <v>1440</v>
      </c>
      <c r="C22967" s="356" t="s">
        <v>63</v>
      </c>
      <c r="D22967" s="356" t="s">
        <v>5252</v>
      </c>
    </row>
    <row r="22968" spans="1:4">
      <c r="A22968" s="356" t="s">
        <v>51515</v>
      </c>
      <c r="B22968" s="357" t="s">
        <v>1441</v>
      </c>
      <c r="C22968" s="356" t="s">
        <v>63</v>
      </c>
      <c r="D22968" s="356" t="s">
        <v>51516</v>
      </c>
    </row>
    <row r="22969" spans="1:4">
      <c r="A22969" s="356" t="s">
        <v>51517</v>
      </c>
      <c r="B22969" s="357" t="s">
        <v>1442</v>
      </c>
      <c r="C22969" s="356" t="s">
        <v>63</v>
      </c>
      <c r="D22969" s="356" t="s">
        <v>51518</v>
      </c>
    </row>
    <row r="22970" spans="1:4">
      <c r="A22970" s="356" t="s">
        <v>51519</v>
      </c>
      <c r="B22970" s="357" t="s">
        <v>1443</v>
      </c>
      <c r="C22970" s="356" t="s">
        <v>63</v>
      </c>
      <c r="D22970" s="356" t="s">
        <v>51520</v>
      </c>
    </row>
    <row r="22971" spans="1:4">
      <c r="A22971" s="356" t="s">
        <v>51521</v>
      </c>
      <c r="B22971" s="357" t="s">
        <v>1444</v>
      </c>
      <c r="C22971" s="356" t="s">
        <v>63</v>
      </c>
      <c r="D22971" s="356" t="s">
        <v>51522</v>
      </c>
    </row>
    <row r="22972" spans="1:4">
      <c r="A22972" s="356" t="s">
        <v>51523</v>
      </c>
      <c r="B22972" s="357" t="s">
        <v>1445</v>
      </c>
      <c r="C22972" s="356" t="s">
        <v>63</v>
      </c>
      <c r="D22972" s="356" t="s">
        <v>51524</v>
      </c>
    </row>
    <row r="22973" spans="1:4">
      <c r="A22973" s="356" t="s">
        <v>51525</v>
      </c>
      <c r="B22973" s="357" t="s">
        <v>1446</v>
      </c>
      <c r="C22973" s="356" t="s">
        <v>63</v>
      </c>
      <c r="D22973" s="356" t="s">
        <v>51526</v>
      </c>
    </row>
    <row r="22974" spans="1:4">
      <c r="A22974" s="356" t="s">
        <v>51527</v>
      </c>
      <c r="B22974" s="357" t="s">
        <v>1447</v>
      </c>
      <c r="C22974" s="356" t="s">
        <v>63</v>
      </c>
      <c r="D22974" s="356" t="s">
        <v>51528</v>
      </c>
    </row>
    <row r="22975" spans="1:4">
      <c r="A22975" s="356" t="s">
        <v>51529</v>
      </c>
      <c r="B22975" s="357" t="s">
        <v>1448</v>
      </c>
      <c r="C22975" s="356" t="s">
        <v>63</v>
      </c>
      <c r="D22975" s="356" t="s">
        <v>51530</v>
      </c>
    </row>
    <row r="22976" spans="1:4">
      <c r="A22976" s="356" t="s">
        <v>51531</v>
      </c>
      <c r="B22976" s="357" t="s">
        <v>1449</v>
      </c>
      <c r="C22976" s="356" t="s">
        <v>63</v>
      </c>
      <c r="D22976" s="356" t="s">
        <v>51532</v>
      </c>
    </row>
    <row r="22977" spans="1:4">
      <c r="A22977" s="356" t="s">
        <v>51533</v>
      </c>
      <c r="B22977" s="357" t="s">
        <v>1450</v>
      </c>
      <c r="C22977" s="356" t="s">
        <v>63</v>
      </c>
      <c r="D22977" s="356" t="s">
        <v>1991</v>
      </c>
    </row>
    <row r="22978" spans="1:4">
      <c r="A22978" s="356" t="s">
        <v>51534</v>
      </c>
      <c r="B22978" s="357" t="s">
        <v>1452</v>
      </c>
      <c r="C22978" s="356" t="s">
        <v>63</v>
      </c>
      <c r="D22978" s="356" t="s">
        <v>51535</v>
      </c>
    </row>
    <row r="22979" spans="1:4">
      <c r="A22979" s="356" t="s">
        <v>51536</v>
      </c>
      <c r="B22979" s="357" t="s">
        <v>1453</v>
      </c>
      <c r="C22979" s="356" t="s">
        <v>63</v>
      </c>
      <c r="D22979" s="356" t="s">
        <v>51537</v>
      </c>
    </row>
    <row r="22980" spans="1:4">
      <c r="A22980" s="356" t="s">
        <v>51538</v>
      </c>
      <c r="B22980" s="357" t="s">
        <v>1454</v>
      </c>
      <c r="C22980" s="356" t="s">
        <v>63</v>
      </c>
      <c r="D22980" s="356" t="s">
        <v>7605</v>
      </c>
    </row>
    <row r="22981" spans="1:4">
      <c r="A22981" s="356" t="s">
        <v>51539</v>
      </c>
      <c r="B22981" s="357" t="s">
        <v>1456</v>
      </c>
      <c r="C22981" s="356" t="s">
        <v>63</v>
      </c>
      <c r="D22981" s="356" t="s">
        <v>51540</v>
      </c>
    </row>
    <row r="22982" spans="1:4">
      <c r="A22982" s="356" t="s">
        <v>51541</v>
      </c>
      <c r="B22982" s="357" t="s">
        <v>1457</v>
      </c>
      <c r="C22982" s="356" t="s">
        <v>63</v>
      </c>
      <c r="D22982" s="356" t="s">
        <v>1458</v>
      </c>
    </row>
    <row r="22983" spans="1:4">
      <c r="A22983" s="356" t="s">
        <v>51542</v>
      </c>
      <c r="B22983" s="357" t="s">
        <v>1459</v>
      </c>
      <c r="C22983" s="356" t="s">
        <v>63</v>
      </c>
      <c r="D22983" s="356" t="s">
        <v>1460</v>
      </c>
    </row>
    <row r="22984" spans="1:4">
      <c r="A22984" s="356" t="s">
        <v>51543</v>
      </c>
      <c r="B22984" s="357" t="s">
        <v>1461</v>
      </c>
      <c r="C22984" s="356" t="s">
        <v>63</v>
      </c>
      <c r="D22984" s="356" t="s">
        <v>50354</v>
      </c>
    </row>
    <row r="22985" spans="1:4">
      <c r="A22985" s="356" t="s">
        <v>51544</v>
      </c>
      <c r="B22985" s="357" t="s">
        <v>1462</v>
      </c>
      <c r="C22985" s="356" t="s">
        <v>63</v>
      </c>
      <c r="D22985" s="356" t="s">
        <v>51545</v>
      </c>
    </row>
    <row r="22986" spans="1:4">
      <c r="A22986" s="356" t="s">
        <v>51546</v>
      </c>
      <c r="B22986" s="357" t="s">
        <v>1463</v>
      </c>
      <c r="C22986" s="356" t="s">
        <v>63</v>
      </c>
      <c r="D22986" s="356" t="s">
        <v>51547</v>
      </c>
    </row>
    <row r="22987" spans="1:4">
      <c r="A22987" s="356" t="s">
        <v>51548</v>
      </c>
      <c r="B22987" s="357" t="s">
        <v>1464</v>
      </c>
      <c r="C22987" s="356" t="s">
        <v>63</v>
      </c>
      <c r="D22987" s="356" t="s">
        <v>1465</v>
      </c>
    </row>
    <row r="22988" spans="1:4">
      <c r="A22988" s="356" t="s">
        <v>51549</v>
      </c>
      <c r="B22988" s="357" t="s">
        <v>1466</v>
      </c>
      <c r="C22988" s="356" t="s">
        <v>63</v>
      </c>
      <c r="D22988" s="356" t="s">
        <v>51550</v>
      </c>
    </row>
    <row r="22989" spans="1:4">
      <c r="A22989" s="356" t="s">
        <v>51551</v>
      </c>
      <c r="B22989" s="357" t="s">
        <v>1467</v>
      </c>
      <c r="C22989" s="356" t="s">
        <v>63</v>
      </c>
      <c r="D22989" s="356" t="s">
        <v>51552</v>
      </c>
    </row>
    <row r="22990" spans="1:4">
      <c r="A22990" s="356" t="s">
        <v>51553</v>
      </c>
      <c r="B22990" s="357" t="s">
        <v>1468</v>
      </c>
      <c r="C22990" s="356" t="s">
        <v>63</v>
      </c>
      <c r="D22990" s="356" t="s">
        <v>1469</v>
      </c>
    </row>
    <row r="22991" spans="1:4">
      <c r="A22991" s="356" t="s">
        <v>51554</v>
      </c>
      <c r="B22991" s="357" t="s">
        <v>1470</v>
      </c>
      <c r="C22991" s="356" t="s">
        <v>63</v>
      </c>
      <c r="D22991" s="356" t="s">
        <v>51555</v>
      </c>
    </row>
    <row r="22992" spans="1:4">
      <c r="A22992" s="356" t="s">
        <v>51556</v>
      </c>
      <c r="B22992" s="357" t="s">
        <v>1471</v>
      </c>
      <c r="C22992" s="356" t="s">
        <v>63</v>
      </c>
      <c r="D22992" s="356" t="s">
        <v>51557</v>
      </c>
    </row>
    <row r="22993" spans="1:4">
      <c r="A22993" s="356" t="s">
        <v>51558</v>
      </c>
      <c r="B22993" s="357" t="s">
        <v>1473</v>
      </c>
      <c r="C22993" s="356" t="s">
        <v>63</v>
      </c>
      <c r="D22993" s="356" t="s">
        <v>51559</v>
      </c>
    </row>
    <row r="22994" spans="1:4">
      <c r="A22994" s="356" t="s">
        <v>51560</v>
      </c>
      <c r="B22994" s="357" t="s">
        <v>1474</v>
      </c>
      <c r="C22994" s="356" t="s">
        <v>63</v>
      </c>
      <c r="D22994" s="356" t="s">
        <v>1475</v>
      </c>
    </row>
    <row r="22995" spans="1:4">
      <c r="A22995" s="356" t="s">
        <v>51561</v>
      </c>
      <c r="B22995" s="357" t="s">
        <v>1476</v>
      </c>
      <c r="C22995" s="356" t="s">
        <v>63</v>
      </c>
      <c r="D22995" s="356" t="s">
        <v>51562</v>
      </c>
    </row>
    <row r="22996" spans="1:4">
      <c r="A22996" s="356" t="s">
        <v>51563</v>
      </c>
      <c r="B22996" s="357" t="s">
        <v>1477</v>
      </c>
      <c r="C22996" s="356" t="s">
        <v>63</v>
      </c>
      <c r="D22996" s="356" t="s">
        <v>51564</v>
      </c>
    </row>
    <row r="22997" spans="1:4">
      <c r="A22997" s="356" t="s">
        <v>51565</v>
      </c>
      <c r="B22997" s="357" t="s">
        <v>1478</v>
      </c>
      <c r="C22997" s="356" t="s">
        <v>63</v>
      </c>
      <c r="D22997" s="356" t="s">
        <v>51566</v>
      </c>
    </row>
    <row r="22998" spans="1:4">
      <c r="A22998" s="356" t="s">
        <v>51567</v>
      </c>
      <c r="B22998" s="357" t="s">
        <v>1480</v>
      </c>
      <c r="C22998" s="356" t="s">
        <v>63</v>
      </c>
      <c r="D22998" s="356" t="s">
        <v>7073</v>
      </c>
    </row>
    <row r="22999" spans="1:4">
      <c r="A22999" s="356" t="s">
        <v>51568</v>
      </c>
      <c r="B22999" s="357" t="s">
        <v>1481</v>
      </c>
      <c r="C22999" s="356" t="s">
        <v>63</v>
      </c>
      <c r="D22999" s="356" t="s">
        <v>51569</v>
      </c>
    </row>
    <row r="23000" spans="1:4">
      <c r="A23000" s="356" t="s">
        <v>51570</v>
      </c>
      <c r="B23000" s="357" t="s">
        <v>1482</v>
      </c>
      <c r="C23000" s="356" t="s">
        <v>63</v>
      </c>
      <c r="D23000" s="356" t="s">
        <v>16596</v>
      </c>
    </row>
    <row r="23001" spans="1:4">
      <c r="A23001" s="356" t="s">
        <v>51571</v>
      </c>
      <c r="B23001" s="357" t="s">
        <v>1483</v>
      </c>
      <c r="C23001" s="356" t="s">
        <v>63</v>
      </c>
      <c r="D23001" s="356" t="s">
        <v>4418</v>
      </c>
    </row>
    <row r="23002" spans="1:4">
      <c r="A23002" s="356" t="s">
        <v>51572</v>
      </c>
      <c r="B23002" s="357" t="s">
        <v>1485</v>
      </c>
      <c r="C23002" s="356" t="s">
        <v>63</v>
      </c>
      <c r="D23002" s="356" t="s">
        <v>10019</v>
      </c>
    </row>
    <row r="23003" spans="1:4">
      <c r="A23003" s="356" t="s">
        <v>51573</v>
      </c>
      <c r="B23003" s="357" t="s">
        <v>1486</v>
      </c>
      <c r="C23003" s="356" t="s">
        <v>63</v>
      </c>
      <c r="D23003" s="356" t="s">
        <v>51574</v>
      </c>
    </row>
    <row r="23004" spans="1:4">
      <c r="A23004" s="356" t="s">
        <v>51575</v>
      </c>
      <c r="B23004" s="357" t="s">
        <v>1487</v>
      </c>
      <c r="C23004" s="356" t="s">
        <v>63</v>
      </c>
      <c r="D23004" s="356" t="s">
        <v>51576</v>
      </c>
    </row>
    <row r="23005" spans="1:4">
      <c r="A23005" s="356" t="s">
        <v>51577</v>
      </c>
      <c r="B23005" s="357" t="s">
        <v>1488</v>
      </c>
      <c r="C23005" s="356" t="s">
        <v>63</v>
      </c>
      <c r="D23005" s="356" t="s">
        <v>51578</v>
      </c>
    </row>
    <row r="23006" spans="1:4">
      <c r="A23006" s="356" t="s">
        <v>51579</v>
      </c>
      <c r="B23006" s="357" t="s">
        <v>1489</v>
      </c>
      <c r="C23006" s="356" t="s">
        <v>63</v>
      </c>
      <c r="D23006" s="356" t="s">
        <v>51580</v>
      </c>
    </row>
    <row r="23007" spans="1:4">
      <c r="A23007" s="356" t="s">
        <v>51581</v>
      </c>
      <c r="B23007" s="357" t="s">
        <v>1490</v>
      </c>
      <c r="C23007" s="356" t="s">
        <v>63</v>
      </c>
      <c r="D23007" s="356" t="s">
        <v>51582</v>
      </c>
    </row>
    <row r="23008" spans="1:4">
      <c r="A23008" s="356" t="s">
        <v>51583</v>
      </c>
      <c r="B23008" s="357" t="s">
        <v>1491</v>
      </c>
      <c r="C23008" s="356" t="s">
        <v>63</v>
      </c>
      <c r="D23008" s="356" t="s">
        <v>51584</v>
      </c>
    </row>
    <row r="23009" spans="1:4">
      <c r="A23009" s="356" t="s">
        <v>51585</v>
      </c>
      <c r="B23009" s="357" t="s">
        <v>1492</v>
      </c>
      <c r="C23009" s="356" t="s">
        <v>63</v>
      </c>
      <c r="D23009" s="356" t="s">
        <v>51586</v>
      </c>
    </row>
    <row r="23010" spans="1:4">
      <c r="A23010" s="356" t="s">
        <v>51587</v>
      </c>
      <c r="B23010" s="357" t="s">
        <v>1493</v>
      </c>
      <c r="C23010" s="356" t="s">
        <v>63</v>
      </c>
      <c r="D23010" s="356" t="s">
        <v>51588</v>
      </c>
    </row>
    <row r="23011" spans="1:4">
      <c r="A23011" s="356" t="s">
        <v>51589</v>
      </c>
      <c r="B23011" s="357" t="s">
        <v>1494</v>
      </c>
      <c r="C23011" s="356" t="s">
        <v>63</v>
      </c>
      <c r="D23011" s="356" t="s">
        <v>51590</v>
      </c>
    </row>
    <row r="23012" spans="1:4">
      <c r="A23012" s="356" t="s">
        <v>51591</v>
      </c>
      <c r="B23012" s="357" t="s">
        <v>1495</v>
      </c>
      <c r="C23012" s="356" t="s">
        <v>63</v>
      </c>
      <c r="D23012" s="356" t="s">
        <v>51592</v>
      </c>
    </row>
    <row r="23013" spans="1:4">
      <c r="A23013" s="356" t="s">
        <v>51593</v>
      </c>
      <c r="B23013" s="357" t="s">
        <v>1496</v>
      </c>
      <c r="C23013" s="356" t="s">
        <v>63</v>
      </c>
      <c r="D23013" s="356" t="s">
        <v>51594</v>
      </c>
    </row>
    <row r="23014" spans="1:4">
      <c r="A23014" s="356" t="s">
        <v>51595</v>
      </c>
      <c r="B23014" s="357" t="s">
        <v>1497</v>
      </c>
      <c r="C23014" s="356" t="s">
        <v>63</v>
      </c>
      <c r="D23014" s="356" t="s">
        <v>51596</v>
      </c>
    </row>
    <row r="23015" spans="1:4">
      <c r="A23015" s="356" t="s">
        <v>51597</v>
      </c>
      <c r="B23015" s="357" t="s">
        <v>1498</v>
      </c>
      <c r="C23015" s="356" t="s">
        <v>63</v>
      </c>
      <c r="D23015" s="356" t="s">
        <v>1275</v>
      </c>
    </row>
    <row r="23016" spans="1:4">
      <c r="A23016" s="356" t="s">
        <v>51598</v>
      </c>
      <c r="B23016" s="357" t="s">
        <v>1499</v>
      </c>
      <c r="C23016" s="356" t="s">
        <v>63</v>
      </c>
      <c r="D23016" s="356" t="s">
        <v>51599</v>
      </c>
    </row>
    <row r="23017" spans="1:4">
      <c r="A23017" s="356" t="s">
        <v>51600</v>
      </c>
      <c r="B23017" s="357" t="s">
        <v>1500</v>
      </c>
      <c r="C23017" s="356" t="s">
        <v>63</v>
      </c>
      <c r="D23017" s="356" t="s">
        <v>51586</v>
      </c>
    </row>
    <row r="23018" spans="1:4">
      <c r="A23018" s="356" t="s">
        <v>51601</v>
      </c>
      <c r="B23018" s="357" t="s">
        <v>1501</v>
      </c>
      <c r="C23018" s="356" t="s">
        <v>63</v>
      </c>
      <c r="D23018" s="356" t="s">
        <v>51602</v>
      </c>
    </row>
    <row r="23019" spans="1:4">
      <c r="A23019" s="356" t="s">
        <v>51603</v>
      </c>
      <c r="B23019" s="357" t="s">
        <v>1502</v>
      </c>
      <c r="C23019" s="356" t="s">
        <v>63</v>
      </c>
      <c r="D23019" s="356" t="s">
        <v>51604</v>
      </c>
    </row>
    <row r="23020" spans="1:4">
      <c r="A23020" s="356" t="s">
        <v>51605</v>
      </c>
      <c r="B23020" s="357" t="s">
        <v>1503</v>
      </c>
      <c r="C23020" s="356" t="s">
        <v>63</v>
      </c>
      <c r="D23020" s="356" t="s">
        <v>1504</v>
      </c>
    </row>
    <row r="23021" spans="1:4">
      <c r="A23021" s="356" t="s">
        <v>51606</v>
      </c>
      <c r="B23021" s="357" t="s">
        <v>1505</v>
      </c>
      <c r="C23021" s="356" t="s">
        <v>63</v>
      </c>
      <c r="D23021" s="356" t="s">
        <v>51607</v>
      </c>
    </row>
    <row r="23022" spans="1:4">
      <c r="A23022" s="356" t="s">
        <v>51608</v>
      </c>
      <c r="B23022" s="357" t="s">
        <v>1506</v>
      </c>
      <c r="C23022" s="356" t="s">
        <v>63</v>
      </c>
      <c r="D23022" s="356" t="s">
        <v>51609</v>
      </c>
    </row>
    <row r="23023" spans="1:4">
      <c r="A23023" s="356" t="s">
        <v>51610</v>
      </c>
      <c r="B23023" s="357" t="s">
        <v>1507</v>
      </c>
      <c r="C23023" s="356" t="s">
        <v>63</v>
      </c>
      <c r="D23023" s="356" t="s">
        <v>51611</v>
      </c>
    </row>
    <row r="23024" spans="1:4">
      <c r="A23024" s="356" t="s">
        <v>51612</v>
      </c>
      <c r="B23024" s="357" t="s">
        <v>1508</v>
      </c>
      <c r="C23024" s="356" t="s">
        <v>63</v>
      </c>
      <c r="D23024" s="356" t="s">
        <v>51613</v>
      </c>
    </row>
    <row r="23025" spans="1:4">
      <c r="A23025" s="356" t="s">
        <v>51614</v>
      </c>
      <c r="B23025" s="357" t="s">
        <v>1509</v>
      </c>
      <c r="C23025" s="356" t="s">
        <v>63</v>
      </c>
      <c r="D23025" s="356" t="s">
        <v>12703</v>
      </c>
    </row>
    <row r="23026" spans="1:4">
      <c r="A23026" s="356" t="s">
        <v>51615</v>
      </c>
      <c r="B23026" s="357" t="s">
        <v>1511</v>
      </c>
      <c r="C23026" s="356" t="s">
        <v>63</v>
      </c>
      <c r="D23026" s="356" t="s">
        <v>51616</v>
      </c>
    </row>
    <row r="23027" spans="1:4">
      <c r="A23027" s="356" t="s">
        <v>51617</v>
      </c>
      <c r="B23027" s="357" t="s">
        <v>1512</v>
      </c>
      <c r="C23027" s="356" t="s">
        <v>63</v>
      </c>
      <c r="D23027" s="356" t="s">
        <v>1513</v>
      </c>
    </row>
    <row r="23028" spans="1:4">
      <c r="A23028" s="356" t="s">
        <v>51618</v>
      </c>
      <c r="B23028" s="357" t="s">
        <v>1514</v>
      </c>
      <c r="C23028" s="356" t="s">
        <v>63</v>
      </c>
      <c r="D23028" s="356" t="s">
        <v>51619</v>
      </c>
    </row>
    <row r="23029" spans="1:4">
      <c r="A23029" s="356" t="s">
        <v>51620</v>
      </c>
      <c r="B23029" s="357" t="s">
        <v>1515</v>
      </c>
      <c r="C23029" s="356" t="s">
        <v>63</v>
      </c>
      <c r="D23029" s="356" t="s">
        <v>51471</v>
      </c>
    </row>
    <row r="23030" spans="1:4">
      <c r="A23030" s="356" t="s">
        <v>51621</v>
      </c>
      <c r="B23030" s="357" t="s">
        <v>1516</v>
      </c>
      <c r="C23030" s="356" t="s">
        <v>63</v>
      </c>
      <c r="D23030" s="356" t="s">
        <v>51622</v>
      </c>
    </row>
    <row r="23031" spans="1:4">
      <c r="A23031" s="356" t="s">
        <v>51623</v>
      </c>
      <c r="B23031" s="357" t="s">
        <v>1517</v>
      </c>
      <c r="C23031" s="356" t="s">
        <v>63</v>
      </c>
      <c r="D23031" s="356" t="s">
        <v>51624</v>
      </c>
    </row>
    <row r="23032" spans="1:4">
      <c r="A23032" s="356" t="s">
        <v>51625</v>
      </c>
      <c r="B23032" s="357" t="s">
        <v>1518</v>
      </c>
      <c r="C23032" s="356" t="s">
        <v>63</v>
      </c>
      <c r="D23032" s="356" t="s">
        <v>51626</v>
      </c>
    </row>
    <row r="23033" spans="1:4">
      <c r="A23033" s="356" t="s">
        <v>51627</v>
      </c>
      <c r="B23033" s="357" t="s">
        <v>1519</v>
      </c>
      <c r="C23033" s="356" t="s">
        <v>63</v>
      </c>
      <c r="D23033" s="356" t="s">
        <v>51628</v>
      </c>
    </row>
    <row r="23034" spans="1:4">
      <c r="A23034" s="356" t="s">
        <v>51629</v>
      </c>
      <c r="B23034" s="357" t="s">
        <v>1520</v>
      </c>
      <c r="C23034" s="356" t="s">
        <v>63</v>
      </c>
      <c r="D23034" s="356" t="s">
        <v>1521</v>
      </c>
    </row>
    <row r="23035" spans="1:4">
      <c r="A23035" s="356" t="s">
        <v>51630</v>
      </c>
      <c r="B23035" s="357" t="s">
        <v>1522</v>
      </c>
      <c r="C23035" s="356" t="s">
        <v>63</v>
      </c>
      <c r="D23035" s="356" t="s">
        <v>51580</v>
      </c>
    </row>
    <row r="23036" spans="1:4">
      <c r="A23036" s="356" t="s">
        <v>51631</v>
      </c>
      <c r="B23036" s="357" t="s">
        <v>1523</v>
      </c>
      <c r="C23036" s="356" t="s">
        <v>63</v>
      </c>
      <c r="D23036" s="356" t="s">
        <v>5072</v>
      </c>
    </row>
    <row r="23037" spans="1:4">
      <c r="A23037" s="356" t="s">
        <v>51632</v>
      </c>
      <c r="B23037" s="357" t="s">
        <v>1524</v>
      </c>
      <c r="C23037" s="356" t="s">
        <v>63</v>
      </c>
      <c r="D23037" s="356" t="s">
        <v>51633</v>
      </c>
    </row>
    <row r="23038" spans="1:4">
      <c r="A23038" s="356" t="s">
        <v>51634</v>
      </c>
      <c r="B23038" s="357" t="s">
        <v>1525</v>
      </c>
      <c r="C23038" s="356" t="s">
        <v>63</v>
      </c>
      <c r="D23038" s="356" t="s">
        <v>50451</v>
      </c>
    </row>
    <row r="23039" spans="1:4">
      <c r="A23039" s="356" t="s">
        <v>51635</v>
      </c>
      <c r="B23039" s="357" t="s">
        <v>1526</v>
      </c>
      <c r="C23039" s="356" t="s">
        <v>63</v>
      </c>
      <c r="D23039" s="356" t="s">
        <v>1527</v>
      </c>
    </row>
    <row r="23040" spans="1:4">
      <c r="A23040" s="356" t="s">
        <v>51636</v>
      </c>
      <c r="B23040" s="357" t="s">
        <v>1528</v>
      </c>
      <c r="C23040" s="356" t="s">
        <v>63</v>
      </c>
      <c r="D23040" s="356" t="s">
        <v>1529</v>
      </c>
    </row>
    <row r="23041" spans="1:4">
      <c r="A23041" s="356" t="s">
        <v>51637</v>
      </c>
      <c r="B23041" s="357" t="s">
        <v>1530</v>
      </c>
      <c r="C23041" s="356" t="s">
        <v>63</v>
      </c>
      <c r="D23041" s="356" t="s">
        <v>51638</v>
      </c>
    </row>
    <row r="23042" spans="1:4">
      <c r="A23042" s="356" t="s">
        <v>51639</v>
      </c>
      <c r="B23042" s="357" t="s">
        <v>1531</v>
      </c>
      <c r="C23042" s="356" t="s">
        <v>63</v>
      </c>
      <c r="D23042" s="356" t="s">
        <v>1532</v>
      </c>
    </row>
    <row r="23043" spans="1:4">
      <c r="A23043" s="356" t="s">
        <v>51640</v>
      </c>
      <c r="B23043" s="357" t="s">
        <v>1533</v>
      </c>
      <c r="C23043" s="356" t="s">
        <v>63</v>
      </c>
      <c r="D23043" s="356" t="s">
        <v>1534</v>
      </c>
    </row>
    <row r="23044" spans="1:4">
      <c r="A23044" s="356" t="s">
        <v>51641</v>
      </c>
      <c r="B23044" s="357" t="s">
        <v>1535</v>
      </c>
      <c r="C23044" s="356" t="s">
        <v>63</v>
      </c>
      <c r="D23044" s="356" t="s">
        <v>51642</v>
      </c>
    </row>
    <row r="23045" spans="1:4">
      <c r="A23045" s="356" t="s">
        <v>51643</v>
      </c>
      <c r="B23045" s="357" t="s">
        <v>1536</v>
      </c>
      <c r="C23045" s="356" t="s">
        <v>63</v>
      </c>
      <c r="D23045" s="356" t="s">
        <v>1537</v>
      </c>
    </row>
    <row r="23046" spans="1:4">
      <c r="A23046" s="356" t="s">
        <v>51644</v>
      </c>
      <c r="B23046" s="357" t="s">
        <v>1538</v>
      </c>
      <c r="C23046" s="356" t="s">
        <v>63</v>
      </c>
      <c r="D23046" s="356" t="s">
        <v>51645</v>
      </c>
    </row>
    <row r="23047" spans="1:4">
      <c r="A23047" s="356" t="s">
        <v>51646</v>
      </c>
      <c r="B23047" s="357" t="s">
        <v>1539</v>
      </c>
      <c r="C23047" s="356" t="s">
        <v>63</v>
      </c>
      <c r="D23047" s="356" t="s">
        <v>51647</v>
      </c>
    </row>
    <row r="23048" spans="1:4">
      <c r="A23048" s="356" t="s">
        <v>51648</v>
      </c>
      <c r="B23048" s="357" t="s">
        <v>1540</v>
      </c>
      <c r="C23048" s="356" t="s">
        <v>63</v>
      </c>
      <c r="D23048" s="356" t="s">
        <v>1541</v>
      </c>
    </row>
    <row r="23049" spans="1:4">
      <c r="A23049" s="356" t="s">
        <v>51649</v>
      </c>
      <c r="B23049" s="357" t="s">
        <v>1542</v>
      </c>
      <c r="C23049" s="356" t="s">
        <v>63</v>
      </c>
      <c r="D23049" s="356" t="s">
        <v>51483</v>
      </c>
    </row>
    <row r="23050" spans="1:4">
      <c r="A23050" s="356" t="s">
        <v>51650</v>
      </c>
      <c r="B23050" s="357" t="s">
        <v>1543</v>
      </c>
      <c r="C23050" s="356" t="s">
        <v>63</v>
      </c>
      <c r="D23050" s="356" t="s">
        <v>51651</v>
      </c>
    </row>
    <row r="23051" spans="1:4">
      <c r="A23051" s="356" t="s">
        <v>51652</v>
      </c>
      <c r="B23051" s="357" t="s">
        <v>1544</v>
      </c>
      <c r="C23051" s="356" t="s">
        <v>63</v>
      </c>
      <c r="D23051" s="356" t="s">
        <v>51653</v>
      </c>
    </row>
    <row r="23052" spans="1:4">
      <c r="A23052" s="356" t="s">
        <v>51654</v>
      </c>
      <c r="B23052" s="357" t="s">
        <v>1545</v>
      </c>
      <c r="C23052" s="356" t="s">
        <v>63</v>
      </c>
      <c r="D23052" s="356" t="s">
        <v>1546</v>
      </c>
    </row>
    <row r="23053" spans="1:4">
      <c r="A23053" s="356" t="s">
        <v>51655</v>
      </c>
      <c r="B23053" s="357" t="s">
        <v>1547</v>
      </c>
      <c r="C23053" s="356" t="s">
        <v>63</v>
      </c>
      <c r="D23053" s="356" t="s">
        <v>1548</v>
      </c>
    </row>
    <row r="23054" spans="1:4">
      <c r="A23054" s="356" t="s">
        <v>51656</v>
      </c>
      <c r="B23054" s="357" t="s">
        <v>1549</v>
      </c>
      <c r="C23054" s="356" t="s">
        <v>63</v>
      </c>
      <c r="D23054" s="356" t="s">
        <v>1550</v>
      </c>
    </row>
    <row r="23055" spans="1:4">
      <c r="A23055" s="356" t="s">
        <v>51657</v>
      </c>
      <c r="B23055" s="357" t="s">
        <v>1551</v>
      </c>
      <c r="C23055" s="356" t="s">
        <v>63</v>
      </c>
      <c r="D23055" s="356" t="s">
        <v>1552</v>
      </c>
    </row>
    <row r="23056" spans="1:4">
      <c r="A23056" s="356" t="s">
        <v>51658</v>
      </c>
      <c r="B23056" s="357" t="s">
        <v>1553</v>
      </c>
      <c r="C23056" s="356" t="s">
        <v>63</v>
      </c>
      <c r="D23056" s="356" t="s">
        <v>51659</v>
      </c>
    </row>
    <row r="23057" spans="1:4">
      <c r="A23057" s="356" t="s">
        <v>51660</v>
      </c>
      <c r="B23057" s="357" t="s">
        <v>1554</v>
      </c>
      <c r="C23057" s="356" t="s">
        <v>63</v>
      </c>
      <c r="D23057" s="356" t="s">
        <v>51454</v>
      </c>
    </row>
    <row r="23058" spans="1:4">
      <c r="A23058" s="356" t="s">
        <v>51661</v>
      </c>
      <c r="B23058" s="357" t="s">
        <v>1555</v>
      </c>
      <c r="C23058" s="356" t="s">
        <v>63</v>
      </c>
      <c r="D23058" s="356" t="s">
        <v>51662</v>
      </c>
    </row>
    <row r="23059" spans="1:4">
      <c r="A23059" s="356" t="s">
        <v>51663</v>
      </c>
      <c r="B23059" s="357" t="s">
        <v>1556</v>
      </c>
      <c r="C23059" s="356" t="s">
        <v>63</v>
      </c>
      <c r="D23059" s="356" t="s">
        <v>1557</v>
      </c>
    </row>
    <row r="23060" spans="1:4">
      <c r="A23060" s="356" t="s">
        <v>51664</v>
      </c>
      <c r="B23060" s="357" t="s">
        <v>1558</v>
      </c>
      <c r="C23060" s="356" t="s">
        <v>63</v>
      </c>
      <c r="D23060" s="356" t="s">
        <v>51665</v>
      </c>
    </row>
    <row r="23061" spans="1:4">
      <c r="A23061" s="356" t="s">
        <v>51666</v>
      </c>
      <c r="B23061" s="357" t="s">
        <v>1559</v>
      </c>
      <c r="C23061" s="356" t="s">
        <v>63</v>
      </c>
      <c r="D23061" s="356" t="s">
        <v>1560</v>
      </c>
    </row>
    <row r="23062" spans="1:4">
      <c r="A23062" s="356" t="s">
        <v>51667</v>
      </c>
      <c r="B23062" s="357" t="s">
        <v>1561</v>
      </c>
      <c r="C23062" s="356" t="s">
        <v>63</v>
      </c>
      <c r="D23062" s="356" t="s">
        <v>1562</v>
      </c>
    </row>
    <row r="23063" spans="1:4">
      <c r="A23063" s="356" t="s">
        <v>51668</v>
      </c>
      <c r="B23063" s="357" t="s">
        <v>1563</v>
      </c>
      <c r="C23063" s="356" t="s">
        <v>63</v>
      </c>
      <c r="D23063" s="356" t="s">
        <v>1564</v>
      </c>
    </row>
    <row r="23064" spans="1:4">
      <c r="A23064" s="356" t="s">
        <v>51669</v>
      </c>
      <c r="B23064" s="357" t="s">
        <v>1565</v>
      </c>
      <c r="C23064" s="356" t="s">
        <v>63</v>
      </c>
      <c r="D23064" s="356" t="s">
        <v>1566</v>
      </c>
    </row>
    <row r="23065" spans="1:4">
      <c r="A23065" s="356" t="s">
        <v>51670</v>
      </c>
      <c r="B23065" s="357" t="s">
        <v>1567</v>
      </c>
      <c r="C23065" s="356" t="s">
        <v>63</v>
      </c>
      <c r="D23065" s="356" t="s">
        <v>1504</v>
      </c>
    </row>
    <row r="23066" spans="1:4">
      <c r="A23066" s="356" t="s">
        <v>51671</v>
      </c>
      <c r="B23066" s="357" t="s">
        <v>1568</v>
      </c>
      <c r="C23066" s="356" t="s">
        <v>63</v>
      </c>
      <c r="D23066" s="356" t="s">
        <v>51672</v>
      </c>
    </row>
    <row r="23067" spans="1:4">
      <c r="A23067" s="356" t="s">
        <v>51673</v>
      </c>
      <c r="B23067" s="357" t="s">
        <v>1569</v>
      </c>
      <c r="C23067" s="356" t="s">
        <v>63</v>
      </c>
      <c r="D23067" s="356" t="s">
        <v>1564</v>
      </c>
    </row>
    <row r="23068" spans="1:4">
      <c r="A23068" s="356" t="s">
        <v>51674</v>
      </c>
      <c r="B23068" s="357" t="s">
        <v>1570</v>
      </c>
      <c r="C23068" s="356" t="s">
        <v>63</v>
      </c>
      <c r="D23068" s="356" t="s">
        <v>51675</v>
      </c>
    </row>
    <row r="23069" spans="1:4">
      <c r="A23069" s="356" t="s">
        <v>51676</v>
      </c>
      <c r="B23069" s="357" t="s">
        <v>1571</v>
      </c>
      <c r="C23069" s="356" t="s">
        <v>63</v>
      </c>
      <c r="D23069" s="356" t="s">
        <v>1572</v>
      </c>
    </row>
    <row r="23070" spans="1:4">
      <c r="A23070" s="356" t="s">
        <v>51677</v>
      </c>
      <c r="B23070" s="357" t="s">
        <v>1573</v>
      </c>
      <c r="C23070" s="356" t="s">
        <v>63</v>
      </c>
      <c r="D23070" s="356" t="s">
        <v>51678</v>
      </c>
    </row>
    <row r="23071" spans="1:4">
      <c r="A23071" s="356" t="s">
        <v>51679</v>
      </c>
      <c r="B23071" s="357" t="s">
        <v>1574</v>
      </c>
      <c r="C23071" s="356" t="s">
        <v>63</v>
      </c>
      <c r="D23071" s="356" t="s">
        <v>51680</v>
      </c>
    </row>
    <row r="23072" spans="1:4">
      <c r="A23072" s="356" t="s">
        <v>51681</v>
      </c>
      <c r="B23072" s="357" t="s">
        <v>1575</v>
      </c>
      <c r="C23072" s="356" t="s">
        <v>63</v>
      </c>
      <c r="D23072" s="356" t="s">
        <v>1576</v>
      </c>
    </row>
    <row r="23073" spans="1:4">
      <c r="A23073" s="356" t="s">
        <v>51682</v>
      </c>
      <c r="B23073" s="357" t="s">
        <v>1577</v>
      </c>
      <c r="C23073" s="356" t="s">
        <v>63</v>
      </c>
      <c r="D23073" s="356" t="s">
        <v>51683</v>
      </c>
    </row>
    <row r="23074" spans="1:4">
      <c r="A23074" s="356" t="s">
        <v>51684</v>
      </c>
      <c r="B23074" s="357" t="s">
        <v>1578</v>
      </c>
      <c r="C23074" s="356" t="s">
        <v>63</v>
      </c>
      <c r="D23074" s="356" t="s">
        <v>51685</v>
      </c>
    </row>
    <row r="23075" spans="1:4">
      <c r="A23075" s="356" t="s">
        <v>51686</v>
      </c>
      <c r="B23075" s="357" t="s">
        <v>1579</v>
      </c>
      <c r="C23075" s="356" t="s">
        <v>63</v>
      </c>
      <c r="D23075" s="356" t="s">
        <v>1580</v>
      </c>
    </row>
    <row r="23076" spans="1:4">
      <c r="A23076" s="356" t="s">
        <v>51687</v>
      </c>
      <c r="B23076" s="357" t="s">
        <v>1581</v>
      </c>
      <c r="C23076" s="356" t="s">
        <v>63</v>
      </c>
      <c r="D23076" s="356" t="s">
        <v>1582</v>
      </c>
    </row>
    <row r="23077" spans="1:4">
      <c r="A23077" s="356" t="s">
        <v>51688</v>
      </c>
      <c r="B23077" s="357" t="s">
        <v>1583</v>
      </c>
      <c r="C23077" s="356" t="s">
        <v>63</v>
      </c>
      <c r="D23077" s="356" t="s">
        <v>51689</v>
      </c>
    </row>
    <row r="23078" spans="1:4">
      <c r="A23078" s="356" t="s">
        <v>51690</v>
      </c>
      <c r="B23078" s="357" t="s">
        <v>1584</v>
      </c>
      <c r="C23078" s="356" t="s">
        <v>63</v>
      </c>
      <c r="D23078" s="356" t="s">
        <v>525</v>
      </c>
    </row>
    <row r="23079" spans="1:4">
      <c r="A23079" s="356" t="s">
        <v>51691</v>
      </c>
      <c r="B23079" s="357" t="s">
        <v>1585</v>
      </c>
      <c r="C23079" s="356" t="s">
        <v>63</v>
      </c>
      <c r="D23079" s="356" t="s">
        <v>51692</v>
      </c>
    </row>
    <row r="23080" spans="1:4">
      <c r="A23080" s="356" t="s">
        <v>51693</v>
      </c>
      <c r="B23080" s="357" t="s">
        <v>1586</v>
      </c>
      <c r="C23080" s="356" t="s">
        <v>63</v>
      </c>
      <c r="D23080" s="356" t="s">
        <v>1587</v>
      </c>
    </row>
    <row r="23081" spans="1:4">
      <c r="A23081" s="356" t="s">
        <v>51694</v>
      </c>
      <c r="B23081" s="357" t="s">
        <v>1588</v>
      </c>
      <c r="C23081" s="356" t="s">
        <v>63</v>
      </c>
      <c r="D23081" s="356" t="s">
        <v>1371</v>
      </c>
    </row>
    <row r="23082" spans="1:4">
      <c r="A23082" s="356" t="s">
        <v>51695</v>
      </c>
      <c r="B23082" s="357" t="s">
        <v>1589</v>
      </c>
      <c r="C23082" s="356" t="s">
        <v>63</v>
      </c>
      <c r="D23082" s="356" t="s">
        <v>51696</v>
      </c>
    </row>
    <row r="23083" spans="1:4">
      <c r="A23083" s="356" t="s">
        <v>51697</v>
      </c>
      <c r="B23083" s="357" t="s">
        <v>1590</v>
      </c>
      <c r="C23083" s="356" t="s">
        <v>63</v>
      </c>
      <c r="D23083" s="356" t="s">
        <v>51698</v>
      </c>
    </row>
    <row r="23084" spans="1:4">
      <c r="A23084" s="356" t="s">
        <v>51699</v>
      </c>
      <c r="B23084" s="357" t="s">
        <v>1591</v>
      </c>
      <c r="C23084" s="356" t="s">
        <v>63</v>
      </c>
      <c r="D23084" s="356" t="s">
        <v>51700</v>
      </c>
    </row>
    <row r="23085" spans="1:4">
      <c r="A23085" s="356" t="s">
        <v>51701</v>
      </c>
      <c r="B23085" s="357" t="s">
        <v>1592</v>
      </c>
      <c r="C23085" s="356" t="s">
        <v>63</v>
      </c>
      <c r="D23085" s="356" t="s">
        <v>51702</v>
      </c>
    </row>
    <row r="23086" spans="1:4">
      <c r="A23086" s="356" t="s">
        <v>51703</v>
      </c>
      <c r="B23086" s="357" t="s">
        <v>1593</v>
      </c>
      <c r="C23086" s="356" t="s">
        <v>63</v>
      </c>
      <c r="D23086" s="356" t="s">
        <v>51704</v>
      </c>
    </row>
    <row r="23087" spans="1:4">
      <c r="A23087" s="356" t="s">
        <v>51705</v>
      </c>
      <c r="B23087" s="357" t="s">
        <v>1594</v>
      </c>
      <c r="C23087" s="356" t="s">
        <v>63</v>
      </c>
      <c r="D23087" s="356" t="s">
        <v>1595</v>
      </c>
    </row>
    <row r="23088" spans="1:4">
      <c r="A23088" s="356" t="s">
        <v>51706</v>
      </c>
      <c r="B23088" s="357" t="s">
        <v>1596</v>
      </c>
      <c r="C23088" s="356" t="s">
        <v>63</v>
      </c>
      <c r="D23088" s="356" t="s">
        <v>51707</v>
      </c>
    </row>
    <row r="23089" spans="1:4">
      <c r="A23089" s="356" t="s">
        <v>51708</v>
      </c>
      <c r="B23089" s="357" t="s">
        <v>1597</v>
      </c>
      <c r="C23089" s="356" t="s">
        <v>63</v>
      </c>
      <c r="D23089" s="356" t="s">
        <v>1598</v>
      </c>
    </row>
    <row r="23090" spans="1:4">
      <c r="A23090" s="356" t="s">
        <v>51709</v>
      </c>
      <c r="B23090" s="357" t="s">
        <v>1599</v>
      </c>
      <c r="C23090" s="356" t="s">
        <v>63</v>
      </c>
      <c r="D23090" s="356" t="s">
        <v>51710</v>
      </c>
    </row>
    <row r="23091" spans="1:4">
      <c r="A23091" s="356" t="s">
        <v>51711</v>
      </c>
      <c r="B23091" s="357" t="s">
        <v>1600</v>
      </c>
      <c r="C23091" s="356" t="s">
        <v>63</v>
      </c>
      <c r="D23091" s="356" t="s">
        <v>51712</v>
      </c>
    </row>
    <row r="23092" spans="1:4">
      <c r="A23092" s="356" t="s">
        <v>51713</v>
      </c>
      <c r="B23092" s="357" t="s">
        <v>1601</v>
      </c>
      <c r="C23092" s="356" t="s">
        <v>63</v>
      </c>
      <c r="D23092" s="356" t="s">
        <v>51714</v>
      </c>
    </row>
    <row r="23093" spans="1:4">
      <c r="A23093" s="356" t="s">
        <v>51715</v>
      </c>
      <c r="B23093" s="357" t="s">
        <v>1602</v>
      </c>
      <c r="C23093" s="356" t="s">
        <v>63</v>
      </c>
      <c r="D23093" s="356" t="s">
        <v>51716</v>
      </c>
    </row>
    <row r="23094" spans="1:4">
      <c r="A23094" s="356" t="s">
        <v>51717</v>
      </c>
      <c r="B23094" s="357" t="s">
        <v>1603</v>
      </c>
      <c r="C23094" s="356" t="s">
        <v>63</v>
      </c>
      <c r="D23094" s="356" t="s">
        <v>1604</v>
      </c>
    </row>
    <row r="23095" spans="1:4">
      <c r="A23095" s="356" t="s">
        <v>51718</v>
      </c>
      <c r="B23095" s="357" t="s">
        <v>1605</v>
      </c>
      <c r="C23095" s="356" t="s">
        <v>63</v>
      </c>
      <c r="D23095" s="356" t="s">
        <v>51719</v>
      </c>
    </row>
    <row r="23096" spans="1:4">
      <c r="A23096" s="356" t="s">
        <v>51720</v>
      </c>
      <c r="B23096" s="357" t="s">
        <v>1606</v>
      </c>
      <c r="C23096" s="356" t="s">
        <v>63</v>
      </c>
      <c r="D23096" s="356" t="s">
        <v>51721</v>
      </c>
    </row>
    <row r="23097" spans="1:4">
      <c r="A23097" s="356" t="s">
        <v>51722</v>
      </c>
      <c r="B23097" s="357" t="s">
        <v>1607</v>
      </c>
      <c r="C23097" s="356" t="s">
        <v>63</v>
      </c>
      <c r="D23097" s="356" t="s">
        <v>51723</v>
      </c>
    </row>
    <row r="23098" spans="1:4">
      <c r="A23098" s="356" t="s">
        <v>51724</v>
      </c>
      <c r="B23098" s="357" t="s">
        <v>1608</v>
      </c>
      <c r="C23098" s="356" t="s">
        <v>63</v>
      </c>
      <c r="D23098" s="356" t="s">
        <v>51725</v>
      </c>
    </row>
    <row r="23099" spans="1:4">
      <c r="A23099" s="356" t="s">
        <v>51726</v>
      </c>
      <c r="B23099" s="357" t="s">
        <v>1609</v>
      </c>
      <c r="C23099" s="356" t="s">
        <v>63</v>
      </c>
      <c r="D23099" s="356" t="s">
        <v>51727</v>
      </c>
    </row>
    <row r="23100" spans="1:4">
      <c r="A23100" s="356" t="s">
        <v>51728</v>
      </c>
      <c r="B23100" s="357" t="s">
        <v>1610</v>
      </c>
      <c r="C23100" s="356" t="s">
        <v>63</v>
      </c>
      <c r="D23100" s="356" t="s">
        <v>51729</v>
      </c>
    </row>
    <row r="23101" spans="1:4">
      <c r="A23101" s="356" t="s">
        <v>51730</v>
      </c>
      <c r="B23101" s="357" t="s">
        <v>1611</v>
      </c>
      <c r="C23101" s="356" t="s">
        <v>63</v>
      </c>
      <c r="D23101" s="356" t="s">
        <v>51731</v>
      </c>
    </row>
    <row r="23102" spans="1:4">
      <c r="A23102" s="356" t="s">
        <v>51732</v>
      </c>
      <c r="B23102" s="357" t="s">
        <v>1612</v>
      </c>
      <c r="C23102" s="356" t="s">
        <v>63</v>
      </c>
      <c r="D23102" s="356" t="s">
        <v>1346</v>
      </c>
    </row>
    <row r="23103" spans="1:4">
      <c r="A23103" s="356" t="s">
        <v>51733</v>
      </c>
      <c r="B23103" s="357" t="s">
        <v>1613</v>
      </c>
      <c r="C23103" s="356" t="s">
        <v>63</v>
      </c>
      <c r="D23103" s="356" t="s">
        <v>1403</v>
      </c>
    </row>
    <row r="23104" spans="1:4">
      <c r="A23104" s="356" t="s">
        <v>51734</v>
      </c>
      <c r="B23104" s="357" t="s">
        <v>1614</v>
      </c>
      <c r="C23104" s="356" t="s">
        <v>63</v>
      </c>
      <c r="D23104" s="356" t="s">
        <v>1615</v>
      </c>
    </row>
    <row r="23105" spans="1:4">
      <c r="A23105" s="356" t="s">
        <v>51735</v>
      </c>
      <c r="B23105" s="357" t="s">
        <v>1616</v>
      </c>
      <c r="C23105" s="356" t="s">
        <v>63</v>
      </c>
      <c r="D23105" s="356" t="s">
        <v>51736</v>
      </c>
    </row>
    <row r="23106" spans="1:4">
      <c r="A23106" s="356" t="s">
        <v>51737</v>
      </c>
      <c r="B23106" s="357" t="s">
        <v>1617</v>
      </c>
      <c r="C23106" s="356" t="s">
        <v>63</v>
      </c>
      <c r="D23106" s="356" t="s">
        <v>51738</v>
      </c>
    </row>
    <row r="23107" spans="1:4">
      <c r="A23107" s="356" t="s">
        <v>51739</v>
      </c>
      <c r="B23107" s="357" t="s">
        <v>1618</v>
      </c>
      <c r="C23107" s="356" t="s">
        <v>63</v>
      </c>
      <c r="D23107" s="356" t="s">
        <v>51740</v>
      </c>
    </row>
    <row r="23108" spans="1:4">
      <c r="A23108" s="356" t="s">
        <v>51741</v>
      </c>
      <c r="B23108" s="357" t="s">
        <v>1619</v>
      </c>
      <c r="C23108" s="356" t="s">
        <v>63</v>
      </c>
      <c r="D23108" s="356" t="s">
        <v>51742</v>
      </c>
    </row>
    <row r="23109" spans="1:4">
      <c r="A23109" s="356" t="s">
        <v>51743</v>
      </c>
      <c r="B23109" s="357" t="s">
        <v>1620</v>
      </c>
      <c r="C23109" s="356" t="s">
        <v>63</v>
      </c>
      <c r="D23109" s="356" t="s">
        <v>51744</v>
      </c>
    </row>
    <row r="23110" spans="1:4">
      <c r="A23110" s="356" t="s">
        <v>51745</v>
      </c>
      <c r="B23110" s="357" t="s">
        <v>1621</v>
      </c>
      <c r="C23110" s="356" t="s">
        <v>63</v>
      </c>
      <c r="D23110" s="356" t="s">
        <v>51746</v>
      </c>
    </row>
    <row r="23111" spans="1:4">
      <c r="A23111" s="356" t="s">
        <v>51747</v>
      </c>
      <c r="B23111" s="357" t="s">
        <v>1622</v>
      </c>
      <c r="C23111" s="356" t="s">
        <v>63</v>
      </c>
      <c r="D23111" s="356" t="s">
        <v>13006</v>
      </c>
    </row>
    <row r="23112" spans="1:4">
      <c r="A23112" s="356" t="s">
        <v>51748</v>
      </c>
      <c r="B23112" s="357" t="s">
        <v>1624</v>
      </c>
      <c r="C23112" s="356" t="s">
        <v>63</v>
      </c>
      <c r="D23112" s="356" t="s">
        <v>51749</v>
      </c>
    </row>
    <row r="23113" spans="1:4">
      <c r="A23113" s="356" t="s">
        <v>51750</v>
      </c>
      <c r="B23113" s="357" t="s">
        <v>1625</v>
      </c>
      <c r="C23113" s="356" t="s">
        <v>63</v>
      </c>
      <c r="D23113" s="356" t="s">
        <v>1626</v>
      </c>
    </row>
    <row r="23114" spans="1:4">
      <c r="A23114" s="356" t="s">
        <v>51751</v>
      </c>
      <c r="B23114" s="357" t="s">
        <v>1627</v>
      </c>
      <c r="C23114" s="356" t="s">
        <v>63</v>
      </c>
      <c r="D23114" s="356" t="s">
        <v>1628</v>
      </c>
    </row>
    <row r="23115" spans="1:4">
      <c r="A23115" s="356" t="s">
        <v>51752</v>
      </c>
      <c r="B23115" s="357" t="s">
        <v>1629</v>
      </c>
      <c r="C23115" s="356" t="s">
        <v>63</v>
      </c>
      <c r="D23115" s="356" t="s">
        <v>1630</v>
      </c>
    </row>
    <row r="23116" spans="1:4">
      <c r="A23116" s="356" t="s">
        <v>51753</v>
      </c>
      <c r="B23116" s="357" t="s">
        <v>1631</v>
      </c>
      <c r="C23116" s="356" t="s">
        <v>63</v>
      </c>
      <c r="D23116" s="356" t="s">
        <v>1632</v>
      </c>
    </row>
    <row r="23117" spans="1:4">
      <c r="A23117" s="356" t="s">
        <v>51754</v>
      </c>
      <c r="B23117" s="357" t="s">
        <v>1633</v>
      </c>
      <c r="C23117" s="356" t="s">
        <v>63</v>
      </c>
      <c r="D23117" s="356" t="s">
        <v>1365</v>
      </c>
    </row>
    <row r="23118" spans="1:4">
      <c r="A23118" s="356" t="s">
        <v>51755</v>
      </c>
      <c r="B23118" s="357" t="s">
        <v>1634</v>
      </c>
      <c r="C23118" s="356" t="s">
        <v>63</v>
      </c>
      <c r="D23118" s="356" t="s">
        <v>1635</v>
      </c>
    </row>
    <row r="23119" spans="1:4">
      <c r="A23119" s="356" t="s">
        <v>51756</v>
      </c>
      <c r="B23119" s="357" t="s">
        <v>1636</v>
      </c>
      <c r="C23119" s="356" t="s">
        <v>63</v>
      </c>
      <c r="D23119" s="356" t="s">
        <v>1637</v>
      </c>
    </row>
    <row r="23120" spans="1:4">
      <c r="A23120" s="356" t="s">
        <v>51757</v>
      </c>
      <c r="B23120" s="357" t="s">
        <v>1638</v>
      </c>
      <c r="C23120" s="356" t="s">
        <v>63</v>
      </c>
      <c r="D23120" s="356" t="s">
        <v>51758</v>
      </c>
    </row>
    <row r="23121" spans="1:4">
      <c r="A23121" s="356" t="s">
        <v>51759</v>
      </c>
      <c r="B23121" s="357" t="s">
        <v>1639</v>
      </c>
      <c r="C23121" s="356" t="s">
        <v>63</v>
      </c>
      <c r="D23121" s="356" t="s">
        <v>51760</v>
      </c>
    </row>
    <row r="23122" spans="1:4">
      <c r="A23122" s="356" t="s">
        <v>51761</v>
      </c>
      <c r="B23122" s="357" t="s">
        <v>1640</v>
      </c>
      <c r="C23122" s="356" t="s">
        <v>63</v>
      </c>
      <c r="D23122" s="356" t="s">
        <v>51762</v>
      </c>
    </row>
    <row r="23123" spans="1:4">
      <c r="A23123" s="356" t="s">
        <v>51763</v>
      </c>
      <c r="B23123" s="357" t="s">
        <v>1641</v>
      </c>
      <c r="C23123" s="356" t="s">
        <v>63</v>
      </c>
      <c r="D23123" s="356" t="s">
        <v>1642</v>
      </c>
    </row>
    <row r="23124" spans="1:4">
      <c r="A23124" s="356" t="s">
        <v>51764</v>
      </c>
      <c r="B23124" s="357" t="s">
        <v>1643</v>
      </c>
      <c r="C23124" s="356" t="s">
        <v>63</v>
      </c>
      <c r="D23124" s="356" t="s">
        <v>51765</v>
      </c>
    </row>
    <row r="23125" spans="1:4">
      <c r="A23125" s="356" t="s">
        <v>51766</v>
      </c>
      <c r="B23125" s="357" t="s">
        <v>1644</v>
      </c>
      <c r="C23125" s="356" t="s">
        <v>63</v>
      </c>
      <c r="D23125" s="356" t="s">
        <v>1645</v>
      </c>
    </row>
    <row r="23126" spans="1:4">
      <c r="A23126" s="356" t="s">
        <v>51767</v>
      </c>
      <c r="B23126" s="357" t="s">
        <v>1646</v>
      </c>
      <c r="C23126" s="356" t="s">
        <v>63</v>
      </c>
      <c r="D23126" s="356" t="s">
        <v>51768</v>
      </c>
    </row>
    <row r="23127" spans="1:4">
      <c r="A23127" s="356" t="s">
        <v>51769</v>
      </c>
      <c r="B23127" s="357" t="s">
        <v>1647</v>
      </c>
      <c r="C23127" s="356" t="s">
        <v>63</v>
      </c>
      <c r="D23127" s="356" t="s">
        <v>51770</v>
      </c>
    </row>
    <row r="23128" spans="1:4">
      <c r="A23128" s="356" t="s">
        <v>51771</v>
      </c>
      <c r="B23128" s="357" t="s">
        <v>1648</v>
      </c>
      <c r="C23128" s="356" t="s">
        <v>63</v>
      </c>
      <c r="D23128" s="356" t="s">
        <v>51772</v>
      </c>
    </row>
    <row r="23129" spans="1:4">
      <c r="A23129" s="356" t="s">
        <v>51773</v>
      </c>
      <c r="B23129" s="357" t="s">
        <v>1649</v>
      </c>
      <c r="C23129" s="356" t="s">
        <v>63</v>
      </c>
      <c r="D23129" s="356" t="s">
        <v>51774</v>
      </c>
    </row>
    <row r="23130" spans="1:4">
      <c r="A23130" s="356" t="s">
        <v>51775</v>
      </c>
      <c r="B23130" s="357" t="s">
        <v>1650</v>
      </c>
      <c r="C23130" s="356" t="s">
        <v>63</v>
      </c>
      <c r="D23130" s="356" t="s">
        <v>51776</v>
      </c>
    </row>
    <row r="23131" spans="1:4">
      <c r="A23131" s="356" t="s">
        <v>51777</v>
      </c>
      <c r="B23131" s="357" t="s">
        <v>1651</v>
      </c>
      <c r="C23131" s="356" t="s">
        <v>63</v>
      </c>
      <c r="D23131" s="356" t="s">
        <v>51778</v>
      </c>
    </row>
    <row r="23132" spans="1:4">
      <c r="A23132" s="356" t="s">
        <v>51779</v>
      </c>
      <c r="B23132" s="357" t="s">
        <v>1652</v>
      </c>
      <c r="C23132" s="356" t="s">
        <v>63</v>
      </c>
      <c r="D23132" s="356" t="s">
        <v>51780</v>
      </c>
    </row>
    <row r="23133" spans="1:4">
      <c r="A23133" s="356" t="s">
        <v>51781</v>
      </c>
      <c r="B23133" s="357" t="s">
        <v>1653</v>
      </c>
      <c r="C23133" s="356" t="s">
        <v>63</v>
      </c>
      <c r="D23133" s="356" t="s">
        <v>51782</v>
      </c>
    </row>
    <row r="23134" spans="1:4">
      <c r="A23134" s="356" t="s">
        <v>51783</v>
      </c>
      <c r="B23134" s="357" t="s">
        <v>1654</v>
      </c>
      <c r="C23134" s="356" t="s">
        <v>63</v>
      </c>
      <c r="D23134" s="356" t="s">
        <v>51784</v>
      </c>
    </row>
    <row r="23135" spans="1:4">
      <c r="A23135" s="356" t="s">
        <v>51785</v>
      </c>
      <c r="B23135" s="357" t="s">
        <v>1655</v>
      </c>
      <c r="C23135" s="356" t="s">
        <v>63</v>
      </c>
      <c r="D23135" s="356" t="s">
        <v>51786</v>
      </c>
    </row>
    <row r="23136" spans="1:4">
      <c r="A23136" s="356" t="s">
        <v>51787</v>
      </c>
      <c r="B23136" s="357" t="s">
        <v>1656</v>
      </c>
      <c r="C23136" s="356" t="s">
        <v>63</v>
      </c>
      <c r="D23136" s="356" t="s">
        <v>51788</v>
      </c>
    </row>
    <row r="23137" spans="1:4">
      <c r="A23137" s="356" t="s">
        <v>51789</v>
      </c>
      <c r="B23137" s="357" t="s">
        <v>1657</v>
      </c>
      <c r="C23137" s="356" t="s">
        <v>63</v>
      </c>
      <c r="D23137" s="356" t="s">
        <v>51790</v>
      </c>
    </row>
    <row r="23138" spans="1:4">
      <c r="A23138" s="356" t="s">
        <v>51791</v>
      </c>
      <c r="B23138" s="357" t="s">
        <v>1658</v>
      </c>
      <c r="C23138" s="356" t="s">
        <v>63</v>
      </c>
      <c r="D23138" s="356" t="s">
        <v>51792</v>
      </c>
    </row>
    <row r="23139" spans="1:4">
      <c r="A23139" s="356" t="s">
        <v>51793</v>
      </c>
      <c r="B23139" s="357" t="s">
        <v>1659</v>
      </c>
      <c r="C23139" s="356" t="s">
        <v>63</v>
      </c>
      <c r="D23139" s="356" t="s">
        <v>50630</v>
      </c>
    </row>
    <row r="23140" spans="1:4">
      <c r="A23140" s="356" t="s">
        <v>51794</v>
      </c>
      <c r="B23140" s="357" t="s">
        <v>1660</v>
      </c>
      <c r="C23140" s="356" t="s">
        <v>63</v>
      </c>
      <c r="D23140" s="356" t="s">
        <v>51795</v>
      </c>
    </row>
    <row r="23141" spans="1:4">
      <c r="A23141" s="356" t="s">
        <v>51796</v>
      </c>
      <c r="B23141" s="357" t="s">
        <v>1661</v>
      </c>
      <c r="C23141" s="356" t="s">
        <v>63</v>
      </c>
      <c r="D23141" s="356" t="s">
        <v>51797</v>
      </c>
    </row>
    <row r="23142" spans="1:4">
      <c r="A23142" s="356" t="s">
        <v>51798</v>
      </c>
      <c r="B23142" s="357" t="s">
        <v>1662</v>
      </c>
      <c r="C23142" s="356" t="s">
        <v>63</v>
      </c>
      <c r="D23142" s="356" t="s">
        <v>51799</v>
      </c>
    </row>
    <row r="23143" spans="1:4">
      <c r="A23143" s="356" t="s">
        <v>51800</v>
      </c>
      <c r="B23143" s="357" t="s">
        <v>1663</v>
      </c>
      <c r="C23143" s="356" t="s">
        <v>63</v>
      </c>
      <c r="D23143" s="356" t="s">
        <v>51801</v>
      </c>
    </row>
    <row r="23144" spans="1:4">
      <c r="A23144" s="356" t="s">
        <v>51802</v>
      </c>
      <c r="B23144" s="357" t="s">
        <v>1664</v>
      </c>
      <c r="C23144" s="356" t="s">
        <v>63</v>
      </c>
      <c r="D23144" s="356" t="s">
        <v>51803</v>
      </c>
    </row>
    <row r="23145" spans="1:4">
      <c r="A23145" s="356" t="s">
        <v>51804</v>
      </c>
      <c r="B23145" s="357" t="s">
        <v>1665</v>
      </c>
      <c r="C23145" s="356" t="s">
        <v>63</v>
      </c>
      <c r="D23145" s="356" t="s">
        <v>51805</v>
      </c>
    </row>
    <row r="23146" spans="1:4">
      <c r="A23146" s="356" t="s">
        <v>51806</v>
      </c>
      <c r="B23146" s="357" t="s">
        <v>1666</v>
      </c>
      <c r="C23146" s="356" t="s">
        <v>63</v>
      </c>
      <c r="D23146" s="356" t="s">
        <v>1667</v>
      </c>
    </row>
    <row r="23147" spans="1:4">
      <c r="A23147" s="356" t="s">
        <v>51807</v>
      </c>
      <c r="B23147" s="357" t="s">
        <v>1668</v>
      </c>
      <c r="C23147" s="356" t="s">
        <v>63</v>
      </c>
      <c r="D23147" s="356" t="s">
        <v>51808</v>
      </c>
    </row>
    <row r="23148" spans="1:4">
      <c r="A23148" s="356" t="s">
        <v>51809</v>
      </c>
      <c r="B23148" s="357" t="s">
        <v>1669</v>
      </c>
      <c r="C23148" s="356" t="s">
        <v>63</v>
      </c>
      <c r="D23148" s="356" t="s">
        <v>51810</v>
      </c>
    </row>
    <row r="23149" spans="1:4">
      <c r="A23149" s="356" t="s">
        <v>51811</v>
      </c>
      <c r="B23149" s="357" t="s">
        <v>1670</v>
      </c>
      <c r="C23149" s="356" t="s">
        <v>63</v>
      </c>
      <c r="D23149" s="356" t="s">
        <v>51812</v>
      </c>
    </row>
    <row r="23150" spans="1:4">
      <c r="A23150" s="356" t="s">
        <v>51813</v>
      </c>
      <c r="B23150" s="357" t="s">
        <v>1671</v>
      </c>
      <c r="C23150" s="356" t="s">
        <v>63</v>
      </c>
      <c r="D23150" s="356" t="s">
        <v>3885</v>
      </c>
    </row>
    <row r="23151" spans="1:4">
      <c r="A23151" s="356" t="s">
        <v>51814</v>
      </c>
      <c r="B23151" s="357" t="s">
        <v>1672</v>
      </c>
      <c r="C23151" s="356" t="s">
        <v>63</v>
      </c>
      <c r="D23151" s="356" t="s">
        <v>12532</v>
      </c>
    </row>
    <row r="23152" spans="1:4">
      <c r="A23152" s="356" t="s">
        <v>51815</v>
      </c>
      <c r="B23152" s="357" t="s">
        <v>1674</v>
      </c>
      <c r="C23152" s="356" t="s">
        <v>63</v>
      </c>
      <c r="D23152" s="356" t="s">
        <v>51816</v>
      </c>
    </row>
    <row r="23153" spans="1:4">
      <c r="A23153" s="356" t="s">
        <v>51817</v>
      </c>
      <c r="B23153" s="357" t="s">
        <v>1675</v>
      </c>
      <c r="C23153" s="356" t="s">
        <v>63</v>
      </c>
      <c r="D23153" s="356" t="s">
        <v>51818</v>
      </c>
    </row>
    <row r="23154" spans="1:4">
      <c r="A23154" s="356" t="s">
        <v>51819</v>
      </c>
      <c r="B23154" s="357" t="s">
        <v>1676</v>
      </c>
      <c r="C23154" s="356" t="s">
        <v>63</v>
      </c>
      <c r="D23154" s="356" t="s">
        <v>51820</v>
      </c>
    </row>
    <row r="23155" spans="1:4">
      <c r="A23155" s="356" t="s">
        <v>51821</v>
      </c>
      <c r="B23155" s="357" t="s">
        <v>1677</v>
      </c>
      <c r="C23155" s="356" t="s">
        <v>63</v>
      </c>
      <c r="D23155" s="356" t="s">
        <v>51822</v>
      </c>
    </row>
    <row r="23156" spans="1:4">
      <c r="A23156" s="356" t="s">
        <v>51823</v>
      </c>
      <c r="B23156" s="357" t="s">
        <v>1678</v>
      </c>
      <c r="C23156" s="356" t="s">
        <v>63</v>
      </c>
      <c r="D23156" s="356" t="s">
        <v>6753</v>
      </c>
    </row>
    <row r="23157" spans="1:4">
      <c r="A23157" s="356" t="s">
        <v>51824</v>
      </c>
      <c r="B23157" s="357" t="s">
        <v>1679</v>
      </c>
      <c r="C23157" s="356" t="s">
        <v>63</v>
      </c>
      <c r="D23157" s="356" t="s">
        <v>1680</v>
      </c>
    </row>
    <row r="23158" spans="1:4">
      <c r="A23158" s="356" t="s">
        <v>51825</v>
      </c>
      <c r="B23158" s="357" t="s">
        <v>1681</v>
      </c>
      <c r="C23158" s="356" t="s">
        <v>63</v>
      </c>
      <c r="D23158" s="356" t="s">
        <v>51826</v>
      </c>
    </row>
    <row r="23159" spans="1:4">
      <c r="A23159" s="356" t="s">
        <v>51827</v>
      </c>
      <c r="B23159" s="357" t="s">
        <v>1682</v>
      </c>
      <c r="C23159" s="356" t="s">
        <v>63</v>
      </c>
      <c r="D23159" s="356" t="s">
        <v>1683</v>
      </c>
    </row>
    <row r="23160" spans="1:4">
      <c r="A23160" s="356" t="s">
        <v>51828</v>
      </c>
      <c r="B23160" s="357" t="s">
        <v>1684</v>
      </c>
      <c r="C23160" s="356" t="s">
        <v>63</v>
      </c>
      <c r="D23160" s="356" t="s">
        <v>6404</v>
      </c>
    </row>
    <row r="23161" spans="1:4">
      <c r="A23161" s="356" t="s">
        <v>51829</v>
      </c>
      <c r="B23161" s="357" t="s">
        <v>1685</v>
      </c>
      <c r="C23161" s="356" t="s">
        <v>63</v>
      </c>
      <c r="D23161" s="356" t="s">
        <v>51830</v>
      </c>
    </row>
    <row r="23162" spans="1:4">
      <c r="A23162" s="356" t="s">
        <v>51831</v>
      </c>
      <c r="B23162" s="357" t="s">
        <v>1686</v>
      </c>
      <c r="C23162" s="356" t="s">
        <v>63</v>
      </c>
      <c r="D23162" s="356" t="s">
        <v>51832</v>
      </c>
    </row>
    <row r="23163" spans="1:4">
      <c r="A23163" s="356" t="s">
        <v>51833</v>
      </c>
      <c r="B23163" s="357" t="s">
        <v>1687</v>
      </c>
      <c r="C23163" s="356" t="s">
        <v>63</v>
      </c>
      <c r="D23163" s="356" t="s">
        <v>51834</v>
      </c>
    </row>
    <row r="23164" spans="1:4">
      <c r="A23164" s="356" t="s">
        <v>51835</v>
      </c>
      <c r="B23164" s="357" t="s">
        <v>1688</v>
      </c>
      <c r="C23164" s="356" t="s">
        <v>63</v>
      </c>
      <c r="D23164" s="356" t="s">
        <v>51836</v>
      </c>
    </row>
    <row r="23165" spans="1:4">
      <c r="A23165" s="356" t="s">
        <v>51837</v>
      </c>
      <c r="B23165" s="357" t="s">
        <v>1689</v>
      </c>
      <c r="C23165" s="356" t="s">
        <v>63</v>
      </c>
      <c r="D23165" s="356" t="s">
        <v>50354</v>
      </c>
    </row>
    <row r="23166" spans="1:4">
      <c r="A23166" s="356" t="s">
        <v>51838</v>
      </c>
      <c r="B23166" s="357" t="s">
        <v>1691</v>
      </c>
      <c r="C23166" s="356" t="s">
        <v>63</v>
      </c>
      <c r="D23166" s="356" t="s">
        <v>51839</v>
      </c>
    </row>
    <row r="23167" spans="1:4">
      <c r="A23167" s="356" t="s">
        <v>51840</v>
      </c>
      <c r="B23167" s="357" t="s">
        <v>1692</v>
      </c>
      <c r="C23167" s="356" t="s">
        <v>63</v>
      </c>
      <c r="D23167" s="356" t="s">
        <v>51841</v>
      </c>
    </row>
    <row r="23168" spans="1:4">
      <c r="A23168" s="356" t="s">
        <v>51842</v>
      </c>
      <c r="B23168" s="357" t="s">
        <v>1693</v>
      </c>
      <c r="C23168" s="356" t="s">
        <v>63</v>
      </c>
      <c r="D23168" s="356" t="s">
        <v>51843</v>
      </c>
    </row>
    <row r="23169" spans="1:4">
      <c r="A23169" s="356" t="s">
        <v>51844</v>
      </c>
      <c r="B23169" s="357" t="s">
        <v>1694</v>
      </c>
      <c r="C23169" s="356" t="s">
        <v>63</v>
      </c>
      <c r="D23169" s="356" t="s">
        <v>51845</v>
      </c>
    </row>
    <row r="23170" spans="1:4">
      <c r="A23170" s="356" t="s">
        <v>51846</v>
      </c>
      <c r="B23170" s="357" t="s">
        <v>1695</v>
      </c>
      <c r="C23170" s="356" t="s">
        <v>63</v>
      </c>
      <c r="D23170" s="356" t="s">
        <v>51847</v>
      </c>
    </row>
    <row r="23171" spans="1:4">
      <c r="A23171" s="356" t="s">
        <v>51848</v>
      </c>
      <c r="B23171" s="357" t="s">
        <v>1697</v>
      </c>
      <c r="C23171" s="356" t="s">
        <v>63</v>
      </c>
      <c r="D23171" s="356" t="s">
        <v>51849</v>
      </c>
    </row>
    <row r="23172" spans="1:4">
      <c r="A23172" s="356" t="s">
        <v>51850</v>
      </c>
      <c r="B23172" s="357" t="s">
        <v>1698</v>
      </c>
      <c r="C23172" s="356" t="s">
        <v>63</v>
      </c>
      <c r="D23172" s="356" t="s">
        <v>51851</v>
      </c>
    </row>
    <row r="23173" spans="1:4">
      <c r="A23173" s="356" t="s">
        <v>51852</v>
      </c>
      <c r="B23173" s="357" t="s">
        <v>1699</v>
      </c>
      <c r="C23173" s="356" t="s">
        <v>63</v>
      </c>
      <c r="D23173" s="356" t="s">
        <v>51853</v>
      </c>
    </row>
    <row r="23174" spans="1:4">
      <c r="A23174" s="356" t="s">
        <v>51854</v>
      </c>
      <c r="B23174" s="357" t="s">
        <v>1700</v>
      </c>
      <c r="C23174" s="356" t="s">
        <v>63</v>
      </c>
      <c r="D23174" s="356" t="s">
        <v>1537</v>
      </c>
    </row>
    <row r="23175" spans="1:4">
      <c r="A23175" s="356" t="s">
        <v>51855</v>
      </c>
      <c r="B23175" s="357" t="s">
        <v>1701</v>
      </c>
      <c r="C23175" s="356" t="s">
        <v>63</v>
      </c>
      <c r="D23175" s="356" t="s">
        <v>51540</v>
      </c>
    </row>
    <row r="23176" spans="1:4">
      <c r="A23176" s="356" t="s">
        <v>51856</v>
      </c>
      <c r="B23176" s="357" t="s">
        <v>1702</v>
      </c>
      <c r="C23176" s="356" t="s">
        <v>63</v>
      </c>
      <c r="D23176" s="356" t="s">
        <v>51857</v>
      </c>
    </row>
    <row r="23177" spans="1:4">
      <c r="A23177" s="356" t="s">
        <v>51858</v>
      </c>
      <c r="B23177" s="357" t="s">
        <v>1703</v>
      </c>
      <c r="C23177" s="356" t="s">
        <v>63</v>
      </c>
      <c r="D23177" s="356" t="s">
        <v>8625</v>
      </c>
    </row>
    <row r="23178" spans="1:4">
      <c r="A23178" s="356" t="s">
        <v>51859</v>
      </c>
      <c r="B23178" s="357" t="s">
        <v>1704</v>
      </c>
      <c r="C23178" s="356" t="s">
        <v>63</v>
      </c>
      <c r="D23178" s="356" t="s">
        <v>51128</v>
      </c>
    </row>
    <row r="23179" spans="1:4">
      <c r="A23179" s="356" t="s">
        <v>51860</v>
      </c>
      <c r="B23179" s="357" t="s">
        <v>1705</v>
      </c>
      <c r="C23179" s="356" t="s">
        <v>63</v>
      </c>
      <c r="D23179" s="356" t="s">
        <v>10059</v>
      </c>
    </row>
    <row r="23180" spans="1:4">
      <c r="A23180" s="356" t="s">
        <v>51861</v>
      </c>
      <c r="B23180" s="357" t="s">
        <v>1707</v>
      </c>
      <c r="C23180" s="356" t="s">
        <v>63</v>
      </c>
      <c r="D23180" s="356" t="s">
        <v>51653</v>
      </c>
    </row>
    <row r="23181" spans="1:4">
      <c r="A23181" s="356" t="s">
        <v>51862</v>
      </c>
      <c r="B23181" s="357" t="s">
        <v>1708</v>
      </c>
      <c r="C23181" s="356" t="s">
        <v>63</v>
      </c>
      <c r="D23181" s="356" t="s">
        <v>51863</v>
      </c>
    </row>
    <row r="23182" spans="1:4">
      <c r="A23182" s="356" t="s">
        <v>51864</v>
      </c>
      <c r="B23182" s="357" t="s">
        <v>1709</v>
      </c>
      <c r="C23182" s="356" t="s">
        <v>63</v>
      </c>
      <c r="D23182" s="356" t="s">
        <v>51865</v>
      </c>
    </row>
    <row r="23183" spans="1:4">
      <c r="A23183" s="356" t="s">
        <v>51866</v>
      </c>
      <c r="B23183" s="357" t="s">
        <v>1710</v>
      </c>
      <c r="C23183" s="356" t="s">
        <v>63</v>
      </c>
      <c r="D23183" s="356" t="s">
        <v>51867</v>
      </c>
    </row>
    <row r="23184" spans="1:4">
      <c r="A23184" s="356" t="s">
        <v>51868</v>
      </c>
      <c r="B23184" s="357" t="s">
        <v>1711</v>
      </c>
      <c r="C23184" s="356" t="s">
        <v>63</v>
      </c>
      <c r="D23184" s="356" t="s">
        <v>1680</v>
      </c>
    </row>
    <row r="23185" spans="1:4">
      <c r="A23185" s="356" t="s">
        <v>51869</v>
      </c>
      <c r="B23185" s="357" t="s">
        <v>1712</v>
      </c>
      <c r="C23185" s="356" t="s">
        <v>63</v>
      </c>
      <c r="D23185" s="356" t="s">
        <v>51870</v>
      </c>
    </row>
    <row r="23186" spans="1:4">
      <c r="A23186" s="356" t="s">
        <v>51871</v>
      </c>
      <c r="B23186" s="357" t="s">
        <v>1713</v>
      </c>
      <c r="C23186" s="356" t="s">
        <v>63</v>
      </c>
      <c r="D23186" s="356" t="s">
        <v>51651</v>
      </c>
    </row>
    <row r="23187" spans="1:4">
      <c r="A23187" s="356" t="s">
        <v>51872</v>
      </c>
      <c r="B23187" s="357" t="s">
        <v>1714</v>
      </c>
      <c r="C23187" s="356" t="s">
        <v>63</v>
      </c>
      <c r="D23187" s="356" t="s">
        <v>51738</v>
      </c>
    </row>
    <row r="23188" spans="1:4">
      <c r="A23188" s="356" t="s">
        <v>51873</v>
      </c>
      <c r="B23188" s="357" t="s">
        <v>1715</v>
      </c>
      <c r="C23188" s="356" t="s">
        <v>63</v>
      </c>
      <c r="D23188" s="356" t="s">
        <v>51874</v>
      </c>
    </row>
    <row r="23189" spans="1:4">
      <c r="A23189" s="356" t="s">
        <v>51875</v>
      </c>
      <c r="B23189" s="357" t="s">
        <v>1716</v>
      </c>
      <c r="C23189" s="356" t="s">
        <v>63</v>
      </c>
      <c r="D23189" s="356" t="s">
        <v>1717</v>
      </c>
    </row>
    <row r="23190" spans="1:4">
      <c r="A23190" s="356" t="s">
        <v>51876</v>
      </c>
      <c r="B23190" s="357" t="s">
        <v>1718</v>
      </c>
      <c r="C23190" s="356" t="s">
        <v>63</v>
      </c>
      <c r="D23190" s="356" t="s">
        <v>1719</v>
      </c>
    </row>
    <row r="23191" spans="1:4">
      <c r="A23191" s="356" t="s">
        <v>51877</v>
      </c>
      <c r="B23191" s="357" t="s">
        <v>1720</v>
      </c>
      <c r="C23191" s="356" t="s">
        <v>63</v>
      </c>
      <c r="D23191" s="356" t="s">
        <v>1721</v>
      </c>
    </row>
    <row r="23192" spans="1:4">
      <c r="A23192" s="356" t="s">
        <v>51878</v>
      </c>
      <c r="B23192" s="357" t="s">
        <v>1722</v>
      </c>
      <c r="C23192" s="356" t="s">
        <v>63</v>
      </c>
      <c r="D23192" s="356" t="s">
        <v>13594</v>
      </c>
    </row>
    <row r="23193" spans="1:4">
      <c r="A23193" s="356" t="s">
        <v>51879</v>
      </c>
      <c r="B23193" s="357" t="s">
        <v>1723</v>
      </c>
      <c r="C23193" s="356" t="s">
        <v>63</v>
      </c>
      <c r="D23193" s="356" t="s">
        <v>1724</v>
      </c>
    </row>
    <row r="23194" spans="1:4">
      <c r="A23194" s="356" t="s">
        <v>51880</v>
      </c>
      <c r="B23194" s="357" t="s">
        <v>1725</v>
      </c>
      <c r="C23194" s="356" t="s">
        <v>63</v>
      </c>
      <c r="D23194" s="356" t="s">
        <v>1726</v>
      </c>
    </row>
    <row r="23195" spans="1:4">
      <c r="A23195" s="356" t="s">
        <v>51881</v>
      </c>
      <c r="B23195" s="357" t="s">
        <v>1727</v>
      </c>
      <c r="C23195" s="356" t="s">
        <v>63</v>
      </c>
      <c r="D23195" s="356" t="s">
        <v>1331</v>
      </c>
    </row>
    <row r="23196" spans="1:4">
      <c r="A23196" s="356" t="s">
        <v>51882</v>
      </c>
      <c r="B23196" s="357" t="s">
        <v>1728</v>
      </c>
      <c r="C23196" s="356" t="s">
        <v>63</v>
      </c>
      <c r="D23196" s="356" t="s">
        <v>1729</v>
      </c>
    </row>
    <row r="23197" spans="1:4">
      <c r="A23197" s="356" t="s">
        <v>51883</v>
      </c>
      <c r="B23197" s="357" t="s">
        <v>1730</v>
      </c>
      <c r="C23197" s="356" t="s">
        <v>63</v>
      </c>
      <c r="D23197" s="356" t="s">
        <v>1731</v>
      </c>
    </row>
    <row r="23198" spans="1:4">
      <c r="A23198" s="356" t="s">
        <v>51884</v>
      </c>
      <c r="B23198" s="357" t="s">
        <v>1732</v>
      </c>
      <c r="C23198" s="356" t="s">
        <v>63</v>
      </c>
      <c r="D23198" s="356" t="s">
        <v>51727</v>
      </c>
    </row>
    <row r="23199" spans="1:4">
      <c r="A23199" s="356" t="s">
        <v>51885</v>
      </c>
      <c r="B23199" s="357" t="s">
        <v>1733</v>
      </c>
      <c r="C23199" s="356" t="s">
        <v>63</v>
      </c>
      <c r="D23199" s="356" t="s">
        <v>51532</v>
      </c>
    </row>
    <row r="23200" spans="1:4">
      <c r="A23200" s="356" t="s">
        <v>51886</v>
      </c>
      <c r="B23200" s="357" t="s">
        <v>1734</v>
      </c>
      <c r="C23200" s="356" t="s">
        <v>63</v>
      </c>
      <c r="D23200" s="356" t="s">
        <v>51887</v>
      </c>
    </row>
    <row r="23201" spans="1:4">
      <c r="A23201" s="356" t="s">
        <v>51888</v>
      </c>
      <c r="B23201" s="357" t="s">
        <v>1735</v>
      </c>
      <c r="C23201" s="356" t="s">
        <v>63</v>
      </c>
      <c r="D23201" s="356" t="s">
        <v>1736</v>
      </c>
    </row>
    <row r="23202" spans="1:4">
      <c r="A23202" s="356" t="s">
        <v>51889</v>
      </c>
      <c r="B23202" s="357" t="s">
        <v>1737</v>
      </c>
      <c r="C23202" s="356" t="s">
        <v>63</v>
      </c>
      <c r="D23202" s="356" t="s">
        <v>51357</v>
      </c>
    </row>
    <row r="23203" spans="1:4">
      <c r="A23203" s="356" t="s">
        <v>51890</v>
      </c>
      <c r="B23203" s="357" t="s">
        <v>1738</v>
      </c>
      <c r="C23203" s="356" t="s">
        <v>63</v>
      </c>
      <c r="D23203" s="356" t="s">
        <v>1739</v>
      </c>
    </row>
    <row r="23204" spans="1:4">
      <c r="A23204" s="356" t="s">
        <v>51891</v>
      </c>
      <c r="B23204" s="357" t="s">
        <v>1740</v>
      </c>
      <c r="C23204" s="356" t="s">
        <v>63</v>
      </c>
      <c r="D23204" s="356" t="s">
        <v>51887</v>
      </c>
    </row>
    <row r="23205" spans="1:4">
      <c r="A23205" s="356" t="s">
        <v>51892</v>
      </c>
      <c r="B23205" s="357" t="s">
        <v>1741</v>
      </c>
      <c r="C23205" s="356" t="s">
        <v>63</v>
      </c>
      <c r="D23205" s="356" t="s">
        <v>1562</v>
      </c>
    </row>
    <row r="23206" spans="1:4">
      <c r="A23206" s="356" t="s">
        <v>51893</v>
      </c>
      <c r="B23206" s="357" t="s">
        <v>1743</v>
      </c>
      <c r="C23206" s="356" t="s">
        <v>63</v>
      </c>
      <c r="D23206" s="356" t="s">
        <v>9973</v>
      </c>
    </row>
    <row r="23207" spans="1:4">
      <c r="A23207" s="356" t="s">
        <v>51894</v>
      </c>
      <c r="B23207" s="357" t="s">
        <v>1744</v>
      </c>
      <c r="C23207" s="356" t="s">
        <v>63</v>
      </c>
      <c r="D23207" s="356" t="s">
        <v>11649</v>
      </c>
    </row>
    <row r="23208" spans="1:4">
      <c r="A23208" s="356" t="s">
        <v>51895</v>
      </c>
      <c r="B23208" s="357" t="s">
        <v>1745</v>
      </c>
      <c r="C23208" s="356" t="s">
        <v>63</v>
      </c>
      <c r="D23208" s="356" t="s">
        <v>51896</v>
      </c>
    </row>
    <row r="23209" spans="1:4">
      <c r="A23209" s="356" t="s">
        <v>51897</v>
      </c>
      <c r="B23209" s="357" t="s">
        <v>1746</v>
      </c>
      <c r="C23209" s="356" t="s">
        <v>63</v>
      </c>
      <c r="D23209" s="356" t="s">
        <v>51898</v>
      </c>
    </row>
    <row r="23210" spans="1:4">
      <c r="A23210" s="356" t="s">
        <v>51899</v>
      </c>
      <c r="B23210" s="357" t="s">
        <v>1747</v>
      </c>
      <c r="C23210" s="356" t="s">
        <v>63</v>
      </c>
      <c r="D23210" s="356" t="s">
        <v>51900</v>
      </c>
    </row>
    <row r="23211" spans="1:4">
      <c r="A23211" s="356" t="s">
        <v>51901</v>
      </c>
      <c r="B23211" s="357" t="s">
        <v>1748</v>
      </c>
      <c r="C23211" s="356" t="s">
        <v>63</v>
      </c>
      <c r="D23211" s="356" t="s">
        <v>51902</v>
      </c>
    </row>
    <row r="23212" spans="1:4">
      <c r="A23212" s="356" t="s">
        <v>51903</v>
      </c>
      <c r="B23212" s="357" t="s">
        <v>1749</v>
      </c>
      <c r="C23212" s="356" t="s">
        <v>63</v>
      </c>
      <c r="D23212" s="356" t="s">
        <v>51904</v>
      </c>
    </row>
    <row r="23213" spans="1:4">
      <c r="A23213" s="356" t="s">
        <v>51905</v>
      </c>
      <c r="B23213" s="357" t="s">
        <v>1750</v>
      </c>
      <c r="C23213" s="356" t="s">
        <v>63</v>
      </c>
      <c r="D23213" s="356" t="s">
        <v>51906</v>
      </c>
    </row>
    <row r="23214" spans="1:4">
      <c r="A23214" s="356" t="s">
        <v>51907</v>
      </c>
      <c r="B23214" s="357" t="s">
        <v>1751</v>
      </c>
      <c r="C23214" s="356" t="s">
        <v>63</v>
      </c>
      <c r="D23214" s="356" t="s">
        <v>1752</v>
      </c>
    </row>
    <row r="23215" spans="1:4">
      <c r="A23215" s="356" t="s">
        <v>51908</v>
      </c>
      <c r="B23215" s="357" t="s">
        <v>1753</v>
      </c>
      <c r="C23215" s="356" t="s">
        <v>63</v>
      </c>
      <c r="D23215" s="356" t="s">
        <v>51909</v>
      </c>
    </row>
    <row r="23216" spans="1:4">
      <c r="A23216" s="356" t="s">
        <v>51910</v>
      </c>
      <c r="B23216" s="357" t="s">
        <v>1754</v>
      </c>
      <c r="C23216" s="356" t="s">
        <v>63</v>
      </c>
      <c r="D23216" s="356" t="s">
        <v>51911</v>
      </c>
    </row>
    <row r="23217" spans="1:4">
      <c r="A23217" s="356" t="s">
        <v>51912</v>
      </c>
      <c r="B23217" s="357" t="s">
        <v>1755</v>
      </c>
      <c r="C23217" s="356" t="s">
        <v>63</v>
      </c>
      <c r="D23217" s="356" t="s">
        <v>51913</v>
      </c>
    </row>
    <row r="23218" spans="1:4">
      <c r="A23218" s="356" t="s">
        <v>51914</v>
      </c>
      <c r="B23218" s="357" t="s">
        <v>1756</v>
      </c>
      <c r="C23218" s="356" t="s">
        <v>63</v>
      </c>
      <c r="D23218" s="356" t="s">
        <v>8709</v>
      </c>
    </row>
    <row r="23219" spans="1:4">
      <c r="A23219" s="356" t="s">
        <v>51915</v>
      </c>
      <c r="B23219" s="357" t="s">
        <v>1758</v>
      </c>
      <c r="C23219" s="356" t="s">
        <v>63</v>
      </c>
      <c r="D23219" s="356" t="s">
        <v>51916</v>
      </c>
    </row>
    <row r="23220" spans="1:4">
      <c r="A23220" s="356" t="s">
        <v>51917</v>
      </c>
      <c r="B23220" s="357" t="s">
        <v>1760</v>
      </c>
      <c r="C23220" s="356" t="s">
        <v>63</v>
      </c>
      <c r="D23220" s="356" t="s">
        <v>12793</v>
      </c>
    </row>
    <row r="23221" spans="1:4">
      <c r="A23221" s="356" t="s">
        <v>51918</v>
      </c>
      <c r="B23221" s="357" t="s">
        <v>1761</v>
      </c>
      <c r="C23221" s="356" t="s">
        <v>63</v>
      </c>
      <c r="D23221" s="356" t="s">
        <v>51919</v>
      </c>
    </row>
    <row r="23222" spans="1:4">
      <c r="A23222" s="356" t="s">
        <v>51920</v>
      </c>
      <c r="B23222" s="357" t="s">
        <v>1762</v>
      </c>
      <c r="C23222" s="356" t="s">
        <v>63</v>
      </c>
      <c r="D23222" s="356" t="s">
        <v>51921</v>
      </c>
    </row>
    <row r="23223" spans="1:4">
      <c r="A23223" s="356" t="s">
        <v>51922</v>
      </c>
      <c r="B23223" s="357" t="s">
        <v>1763</v>
      </c>
      <c r="C23223" s="356" t="s">
        <v>63</v>
      </c>
      <c r="D23223" s="356" t="s">
        <v>51923</v>
      </c>
    </row>
    <row r="23224" spans="1:4">
      <c r="A23224" s="356" t="s">
        <v>51924</v>
      </c>
      <c r="B23224" s="357" t="s">
        <v>1764</v>
      </c>
      <c r="C23224" s="356" t="s">
        <v>63</v>
      </c>
      <c r="D23224" s="356" t="s">
        <v>15834</v>
      </c>
    </row>
    <row r="23225" spans="1:4">
      <c r="A23225" s="356" t="s">
        <v>51925</v>
      </c>
      <c r="B23225" s="357" t="s">
        <v>1766</v>
      </c>
      <c r="C23225" s="356" t="s">
        <v>63</v>
      </c>
      <c r="D23225" s="356" t="s">
        <v>51926</v>
      </c>
    </row>
    <row r="23226" spans="1:4">
      <c r="A23226" s="356" t="s">
        <v>51927</v>
      </c>
      <c r="B23226" s="357" t="s">
        <v>1767</v>
      </c>
      <c r="C23226" s="356" t="s">
        <v>63</v>
      </c>
      <c r="D23226" s="356" t="s">
        <v>51928</v>
      </c>
    </row>
    <row r="23227" spans="1:4">
      <c r="A23227" s="356" t="s">
        <v>51929</v>
      </c>
      <c r="B23227" s="357" t="s">
        <v>1768</v>
      </c>
      <c r="C23227" s="356" t="s">
        <v>63</v>
      </c>
      <c r="D23227" s="356" t="s">
        <v>7172</v>
      </c>
    </row>
    <row r="23228" spans="1:4">
      <c r="A23228" s="356" t="s">
        <v>51930</v>
      </c>
      <c r="B23228" s="357" t="s">
        <v>1770</v>
      </c>
      <c r="C23228" s="356" t="s">
        <v>63</v>
      </c>
      <c r="D23228" s="356" t="s">
        <v>9973</v>
      </c>
    </row>
    <row r="23229" spans="1:4">
      <c r="A23229" s="356" t="s">
        <v>51931</v>
      </c>
      <c r="B23229" s="357" t="s">
        <v>1771</v>
      </c>
      <c r="C23229" s="356" t="s">
        <v>63</v>
      </c>
      <c r="D23229" s="356" t="s">
        <v>985</v>
      </c>
    </row>
    <row r="23230" spans="1:4">
      <c r="A23230" s="356" t="s">
        <v>51932</v>
      </c>
      <c r="B23230" s="357" t="s">
        <v>1772</v>
      </c>
      <c r="C23230" s="356" t="s">
        <v>63</v>
      </c>
      <c r="D23230" s="356" t="s">
        <v>51896</v>
      </c>
    </row>
    <row r="23231" spans="1:4">
      <c r="A23231" s="356" t="s">
        <v>51933</v>
      </c>
      <c r="B23231" s="357" t="s">
        <v>1773</v>
      </c>
      <c r="C23231" s="356" t="s">
        <v>63</v>
      </c>
      <c r="D23231" s="356" t="s">
        <v>11858</v>
      </c>
    </row>
    <row r="23232" spans="1:4">
      <c r="A23232" s="356" t="s">
        <v>51934</v>
      </c>
      <c r="B23232" s="357" t="s">
        <v>1775</v>
      </c>
      <c r="C23232" s="356" t="s">
        <v>63</v>
      </c>
      <c r="D23232" s="356" t="s">
        <v>51935</v>
      </c>
    </row>
    <row r="23233" spans="1:4">
      <c r="A23233" s="356" t="s">
        <v>51936</v>
      </c>
      <c r="B23233" s="357" t="s">
        <v>1776</v>
      </c>
      <c r="C23233" s="356" t="s">
        <v>63</v>
      </c>
      <c r="D23233" s="356" t="s">
        <v>51937</v>
      </c>
    </row>
    <row r="23234" spans="1:4">
      <c r="A23234" s="356" t="s">
        <v>51938</v>
      </c>
      <c r="B23234" s="357" t="s">
        <v>1777</v>
      </c>
      <c r="C23234" s="356" t="s">
        <v>63</v>
      </c>
      <c r="D23234" s="356" t="s">
        <v>51939</v>
      </c>
    </row>
    <row r="23235" spans="1:4">
      <c r="A23235" s="356" t="s">
        <v>51940</v>
      </c>
      <c r="B23235" s="357" t="s">
        <v>1778</v>
      </c>
      <c r="C23235" s="356" t="s">
        <v>63</v>
      </c>
      <c r="D23235" s="356" t="s">
        <v>15673</v>
      </c>
    </row>
    <row r="23236" spans="1:4">
      <c r="A23236" s="356" t="s">
        <v>51941</v>
      </c>
      <c r="B23236" s="357" t="s">
        <v>1780</v>
      </c>
      <c r="C23236" s="356" t="s">
        <v>63</v>
      </c>
      <c r="D23236" s="356" t="s">
        <v>8661</v>
      </c>
    </row>
    <row r="23237" spans="1:4">
      <c r="A23237" s="356" t="s">
        <v>51942</v>
      </c>
      <c r="B23237" s="357" t="s">
        <v>1782</v>
      </c>
      <c r="C23237" s="356" t="s">
        <v>63</v>
      </c>
      <c r="D23237" s="356" t="s">
        <v>7019</v>
      </c>
    </row>
    <row r="23238" spans="1:4">
      <c r="A23238" s="356" t="s">
        <v>51943</v>
      </c>
      <c r="B23238" s="357" t="s">
        <v>1783</v>
      </c>
      <c r="C23238" s="356" t="s">
        <v>63</v>
      </c>
      <c r="D23238" s="356" t="s">
        <v>51944</v>
      </c>
    </row>
    <row r="23239" spans="1:4">
      <c r="A23239" s="356" t="s">
        <v>51945</v>
      </c>
      <c r="B23239" s="357" t="s">
        <v>1784</v>
      </c>
      <c r="C23239" s="356" t="s">
        <v>63</v>
      </c>
      <c r="D23239" s="356" t="s">
        <v>2750</v>
      </c>
    </row>
    <row r="23240" spans="1:4">
      <c r="A23240" s="356" t="s">
        <v>51946</v>
      </c>
      <c r="B23240" s="357" t="s">
        <v>1786</v>
      </c>
      <c r="C23240" s="356" t="s">
        <v>63</v>
      </c>
      <c r="D23240" s="356" t="s">
        <v>1120</v>
      </c>
    </row>
    <row r="23241" spans="1:4">
      <c r="A23241" s="356" t="s">
        <v>51947</v>
      </c>
      <c r="B23241" s="357" t="s">
        <v>1788</v>
      </c>
      <c r="C23241" s="356" t="s">
        <v>63</v>
      </c>
      <c r="D23241" s="356" t="s">
        <v>6745</v>
      </c>
    </row>
    <row r="23242" spans="1:4">
      <c r="A23242" s="356" t="s">
        <v>51948</v>
      </c>
      <c r="B23242" s="357" t="s">
        <v>1789</v>
      </c>
      <c r="C23242" s="356" t="s">
        <v>63</v>
      </c>
      <c r="D23242" s="356" t="s">
        <v>50916</v>
      </c>
    </row>
    <row r="23243" spans="1:4">
      <c r="A23243" s="356" t="s">
        <v>51949</v>
      </c>
      <c r="B23243" s="357" t="s">
        <v>1790</v>
      </c>
      <c r="C23243" s="356" t="s">
        <v>63</v>
      </c>
      <c r="D23243" s="356" t="s">
        <v>51950</v>
      </c>
    </row>
    <row r="23244" spans="1:4">
      <c r="A23244" s="356" t="s">
        <v>51951</v>
      </c>
      <c r="B23244" s="357" t="s">
        <v>1791</v>
      </c>
      <c r="C23244" s="356" t="s">
        <v>63</v>
      </c>
      <c r="D23244" s="356" t="s">
        <v>51952</v>
      </c>
    </row>
    <row r="23245" spans="1:4">
      <c r="A23245" s="356" t="s">
        <v>51953</v>
      </c>
      <c r="B23245" s="357" t="s">
        <v>1792</v>
      </c>
      <c r="C23245" s="356" t="s">
        <v>63</v>
      </c>
      <c r="D23245" s="356" t="s">
        <v>6360</v>
      </c>
    </row>
    <row r="23246" spans="1:4">
      <c r="A23246" s="356" t="s">
        <v>51954</v>
      </c>
      <c r="B23246" s="357" t="s">
        <v>1793</v>
      </c>
      <c r="C23246" s="356" t="s">
        <v>63</v>
      </c>
      <c r="D23246" s="356" t="s">
        <v>7726</v>
      </c>
    </row>
    <row r="23247" spans="1:4">
      <c r="A23247" s="356" t="s">
        <v>51955</v>
      </c>
      <c r="B23247" s="357" t="s">
        <v>1795</v>
      </c>
      <c r="C23247" s="356" t="s">
        <v>63</v>
      </c>
      <c r="D23247" s="356" t="s">
        <v>51956</v>
      </c>
    </row>
    <row r="23248" spans="1:4">
      <c r="A23248" s="356" t="s">
        <v>51957</v>
      </c>
      <c r="B23248" s="357" t="s">
        <v>1796</v>
      </c>
      <c r="C23248" s="356" t="s">
        <v>63</v>
      </c>
      <c r="D23248" s="356" t="s">
        <v>51958</v>
      </c>
    </row>
    <row r="23249" spans="1:4">
      <c r="A23249" s="356" t="s">
        <v>51959</v>
      </c>
      <c r="B23249" s="357" t="s">
        <v>1797</v>
      </c>
      <c r="C23249" s="356" t="s">
        <v>63</v>
      </c>
      <c r="D23249" s="356" t="s">
        <v>7373</v>
      </c>
    </row>
    <row r="23250" spans="1:4">
      <c r="A23250" s="356" t="s">
        <v>51960</v>
      </c>
      <c r="B23250" s="357" t="s">
        <v>1798</v>
      </c>
      <c r="C23250" s="356" t="s">
        <v>63</v>
      </c>
      <c r="D23250" s="356" t="s">
        <v>1726</v>
      </c>
    </row>
    <row r="23251" spans="1:4">
      <c r="A23251" s="356" t="s">
        <v>51961</v>
      </c>
      <c r="B23251" s="357" t="s">
        <v>1799</v>
      </c>
      <c r="C23251" s="356" t="s">
        <v>63</v>
      </c>
      <c r="D23251" s="356" t="s">
        <v>12250</v>
      </c>
    </row>
    <row r="23252" spans="1:4">
      <c r="A23252" s="356" t="s">
        <v>51962</v>
      </c>
      <c r="B23252" s="357" t="s">
        <v>1800</v>
      </c>
      <c r="C23252" s="356" t="s">
        <v>63</v>
      </c>
      <c r="D23252" s="356" t="s">
        <v>13022</v>
      </c>
    </row>
    <row r="23253" spans="1:4">
      <c r="A23253" s="356" t="s">
        <v>51963</v>
      </c>
      <c r="B23253" s="357" t="s">
        <v>1801</v>
      </c>
      <c r="C23253" s="356" t="s">
        <v>63</v>
      </c>
      <c r="D23253" s="356" t="s">
        <v>2136</v>
      </c>
    </row>
    <row r="23254" spans="1:4">
      <c r="A23254" s="356" t="s">
        <v>51964</v>
      </c>
      <c r="B23254" s="357" t="s">
        <v>1803</v>
      </c>
      <c r="C23254" s="356" t="s">
        <v>63</v>
      </c>
      <c r="D23254" s="356" t="s">
        <v>1587</v>
      </c>
    </row>
    <row r="23255" spans="1:4">
      <c r="A23255" s="356" t="s">
        <v>51965</v>
      </c>
      <c r="B23255" s="357" t="s">
        <v>1804</v>
      </c>
      <c r="C23255" s="356" t="s">
        <v>63</v>
      </c>
      <c r="D23255" s="356" t="s">
        <v>51291</v>
      </c>
    </row>
    <row r="23256" spans="1:4">
      <c r="A23256" s="356" t="s">
        <v>51966</v>
      </c>
      <c r="B23256" s="357" t="s">
        <v>1806</v>
      </c>
      <c r="C23256" s="356" t="s">
        <v>63</v>
      </c>
      <c r="D23256" s="356" t="s">
        <v>51967</v>
      </c>
    </row>
    <row r="23257" spans="1:4">
      <c r="A23257" s="356" t="s">
        <v>51968</v>
      </c>
      <c r="B23257" s="357" t="s">
        <v>1808</v>
      </c>
      <c r="C23257" s="356" t="s">
        <v>63</v>
      </c>
      <c r="D23257" s="356" t="s">
        <v>51969</v>
      </c>
    </row>
    <row r="23258" spans="1:4">
      <c r="A23258" s="356" t="s">
        <v>51970</v>
      </c>
      <c r="B23258" s="357" t="s">
        <v>1809</v>
      </c>
      <c r="C23258" s="356" t="s">
        <v>63</v>
      </c>
      <c r="D23258" s="356" t="s">
        <v>50034</v>
      </c>
    </row>
    <row r="23259" spans="1:4">
      <c r="A23259" s="356" t="s">
        <v>51971</v>
      </c>
      <c r="B23259" s="357" t="s">
        <v>1810</v>
      </c>
      <c r="C23259" s="356" t="s">
        <v>63</v>
      </c>
      <c r="D23259" s="356" t="s">
        <v>1811</v>
      </c>
    </row>
    <row r="23260" spans="1:4">
      <c r="A23260" s="356" t="s">
        <v>51972</v>
      </c>
      <c r="B23260" s="357" t="s">
        <v>1812</v>
      </c>
      <c r="C23260" s="356" t="s">
        <v>63</v>
      </c>
      <c r="D23260" s="356" t="s">
        <v>51973</v>
      </c>
    </row>
    <row r="23261" spans="1:4">
      <c r="A23261" s="356" t="s">
        <v>51974</v>
      </c>
      <c r="B23261" s="357" t="s">
        <v>1813</v>
      </c>
      <c r="C23261" s="356" t="s">
        <v>63</v>
      </c>
      <c r="D23261" s="356" t="s">
        <v>1814</v>
      </c>
    </row>
    <row r="23262" spans="1:4">
      <c r="A23262" s="356" t="s">
        <v>51975</v>
      </c>
      <c r="B23262" s="357" t="s">
        <v>1815</v>
      </c>
      <c r="C23262" s="356" t="s">
        <v>63</v>
      </c>
      <c r="D23262" s="356" t="s">
        <v>1816</v>
      </c>
    </row>
    <row r="23263" spans="1:4">
      <c r="A23263" s="356" t="s">
        <v>51976</v>
      </c>
      <c r="B23263" s="357" t="s">
        <v>1817</v>
      </c>
      <c r="C23263" s="356" t="s">
        <v>63</v>
      </c>
      <c r="D23263" s="356" t="s">
        <v>51977</v>
      </c>
    </row>
    <row r="23264" spans="1:4">
      <c r="A23264" s="356" t="s">
        <v>51978</v>
      </c>
      <c r="B23264" s="357" t="s">
        <v>1818</v>
      </c>
      <c r="C23264" s="356" t="s">
        <v>63</v>
      </c>
      <c r="D23264" s="356" t="s">
        <v>3413</v>
      </c>
    </row>
    <row r="23265" spans="1:4">
      <c r="A23265" s="356" t="s">
        <v>51979</v>
      </c>
      <c r="B23265" s="357" t="s">
        <v>1819</v>
      </c>
      <c r="C23265" s="356" t="s">
        <v>63</v>
      </c>
      <c r="D23265" s="356" t="s">
        <v>51980</v>
      </c>
    </row>
    <row r="23266" spans="1:4">
      <c r="A23266" s="356" t="s">
        <v>51981</v>
      </c>
      <c r="B23266" s="357" t="s">
        <v>1820</v>
      </c>
      <c r="C23266" s="356" t="s">
        <v>63</v>
      </c>
      <c r="D23266" s="356" t="s">
        <v>51982</v>
      </c>
    </row>
    <row r="23267" spans="1:4">
      <c r="A23267" s="356" t="s">
        <v>51983</v>
      </c>
      <c r="B23267" s="357" t="s">
        <v>1821</v>
      </c>
      <c r="C23267" s="356" t="s">
        <v>63</v>
      </c>
      <c r="D23267" s="356" t="s">
        <v>1822</v>
      </c>
    </row>
    <row r="23268" spans="1:4">
      <c r="A23268" s="356" t="s">
        <v>51984</v>
      </c>
      <c r="B23268" s="357" t="s">
        <v>1823</v>
      </c>
      <c r="C23268" s="356" t="s">
        <v>63</v>
      </c>
      <c r="D23268" s="356" t="s">
        <v>51696</v>
      </c>
    </row>
    <row r="23269" spans="1:4">
      <c r="A23269" s="356" t="s">
        <v>51985</v>
      </c>
      <c r="B23269" s="357" t="s">
        <v>1824</v>
      </c>
      <c r="C23269" s="356" t="s">
        <v>63</v>
      </c>
      <c r="D23269" s="356" t="s">
        <v>51986</v>
      </c>
    </row>
    <row r="23270" spans="1:4">
      <c r="A23270" s="356" t="s">
        <v>51987</v>
      </c>
      <c r="B23270" s="357" t="s">
        <v>1825</v>
      </c>
      <c r="C23270" s="356" t="s">
        <v>63</v>
      </c>
      <c r="D23270" s="356" t="s">
        <v>9438</v>
      </c>
    </row>
    <row r="23271" spans="1:4">
      <c r="A23271" s="356" t="s">
        <v>51988</v>
      </c>
      <c r="B23271" s="357" t="s">
        <v>1826</v>
      </c>
      <c r="C23271" s="356" t="s">
        <v>63</v>
      </c>
      <c r="D23271" s="356" t="s">
        <v>12950</v>
      </c>
    </row>
    <row r="23272" spans="1:4">
      <c r="A23272" s="356" t="s">
        <v>51989</v>
      </c>
      <c r="B23272" s="357" t="s">
        <v>1828</v>
      </c>
      <c r="C23272" s="356" t="s">
        <v>63</v>
      </c>
      <c r="D23272" s="356" t="s">
        <v>51990</v>
      </c>
    </row>
    <row r="23273" spans="1:4">
      <c r="A23273" s="356" t="s">
        <v>51991</v>
      </c>
      <c r="B23273" s="357" t="s">
        <v>1829</v>
      </c>
      <c r="C23273" s="356" t="s">
        <v>63</v>
      </c>
      <c r="D23273" s="356" t="s">
        <v>51992</v>
      </c>
    </row>
    <row r="23274" spans="1:4">
      <c r="A23274" s="356" t="s">
        <v>51993</v>
      </c>
      <c r="B23274" s="357" t="s">
        <v>1830</v>
      </c>
      <c r="C23274" s="356" t="s">
        <v>63</v>
      </c>
      <c r="D23274" s="356" t="s">
        <v>51994</v>
      </c>
    </row>
    <row r="23275" spans="1:4">
      <c r="A23275" s="356" t="s">
        <v>51995</v>
      </c>
      <c r="B23275" s="357" t="s">
        <v>1831</v>
      </c>
      <c r="C23275" s="356" t="s">
        <v>63</v>
      </c>
      <c r="D23275" s="356" t="s">
        <v>51996</v>
      </c>
    </row>
    <row r="23276" spans="1:4">
      <c r="A23276" s="356" t="s">
        <v>51997</v>
      </c>
      <c r="B23276" s="357" t="s">
        <v>1832</v>
      </c>
      <c r="C23276" s="356" t="s">
        <v>63</v>
      </c>
      <c r="D23276" s="356" t="s">
        <v>16467</v>
      </c>
    </row>
    <row r="23277" spans="1:4">
      <c r="A23277" s="356" t="s">
        <v>51998</v>
      </c>
      <c r="B23277" s="357" t="s">
        <v>1834</v>
      </c>
      <c r="C23277" s="356" t="s">
        <v>63</v>
      </c>
      <c r="D23277" s="356" t="s">
        <v>51999</v>
      </c>
    </row>
    <row r="23278" spans="1:4">
      <c r="A23278" s="356" t="s">
        <v>52000</v>
      </c>
      <c r="B23278" s="357" t="s">
        <v>1835</v>
      </c>
      <c r="C23278" s="356" t="s">
        <v>63</v>
      </c>
      <c r="D23278" s="356" t="s">
        <v>52001</v>
      </c>
    </row>
    <row r="23279" spans="1:4">
      <c r="A23279" s="356" t="s">
        <v>52002</v>
      </c>
      <c r="B23279" s="357" t="s">
        <v>1836</v>
      </c>
      <c r="C23279" s="356" t="s">
        <v>63</v>
      </c>
      <c r="D23279" s="356" t="s">
        <v>52003</v>
      </c>
    </row>
    <row r="23280" spans="1:4">
      <c r="A23280" s="356" t="s">
        <v>52004</v>
      </c>
      <c r="B23280" s="357" t="s">
        <v>1837</v>
      </c>
      <c r="C23280" s="356" t="s">
        <v>63</v>
      </c>
      <c r="D23280" s="356" t="s">
        <v>11571</v>
      </c>
    </row>
    <row r="23281" spans="1:4">
      <c r="A23281" s="356" t="s">
        <v>52005</v>
      </c>
      <c r="B23281" s="357" t="s">
        <v>1839</v>
      </c>
      <c r="C23281" s="356" t="s">
        <v>63</v>
      </c>
      <c r="D23281" s="356" t="s">
        <v>1840</v>
      </c>
    </row>
    <row r="23282" spans="1:4">
      <c r="A23282" s="356" t="s">
        <v>52006</v>
      </c>
      <c r="B23282" s="357" t="s">
        <v>1841</v>
      </c>
      <c r="C23282" s="356" t="s">
        <v>63</v>
      </c>
      <c r="D23282" s="356" t="s">
        <v>51524</v>
      </c>
    </row>
    <row r="23283" spans="1:4">
      <c r="A23283" s="356" t="s">
        <v>52007</v>
      </c>
      <c r="B23283" s="357" t="s">
        <v>1842</v>
      </c>
      <c r="C23283" s="356" t="s">
        <v>63</v>
      </c>
      <c r="D23283" s="356" t="s">
        <v>1843</v>
      </c>
    </row>
    <row r="23284" spans="1:4">
      <c r="A23284" s="356" t="s">
        <v>52008</v>
      </c>
      <c r="B23284" s="357" t="s">
        <v>1844</v>
      </c>
      <c r="C23284" s="356" t="s">
        <v>63</v>
      </c>
      <c r="D23284" s="356" t="s">
        <v>1845</v>
      </c>
    </row>
    <row r="23285" spans="1:4">
      <c r="A23285" s="356" t="s">
        <v>52009</v>
      </c>
      <c r="B23285" s="357" t="s">
        <v>1846</v>
      </c>
      <c r="C23285" s="356" t="s">
        <v>63</v>
      </c>
      <c r="D23285" s="356" t="s">
        <v>52010</v>
      </c>
    </row>
    <row r="23286" spans="1:4">
      <c r="A23286" s="356" t="s">
        <v>52011</v>
      </c>
      <c r="B23286" s="357" t="s">
        <v>1847</v>
      </c>
      <c r="C23286" s="356" t="s">
        <v>63</v>
      </c>
      <c r="D23286" s="356" t="s">
        <v>51633</v>
      </c>
    </row>
    <row r="23287" spans="1:4">
      <c r="A23287" s="356" t="s">
        <v>52012</v>
      </c>
      <c r="B23287" s="357" t="s">
        <v>1848</v>
      </c>
      <c r="C23287" s="356" t="s">
        <v>63</v>
      </c>
      <c r="D23287" s="356" t="s">
        <v>10300</v>
      </c>
    </row>
    <row r="23288" spans="1:4">
      <c r="A23288" s="356" t="s">
        <v>52013</v>
      </c>
      <c r="B23288" s="357" t="s">
        <v>1849</v>
      </c>
      <c r="C23288" s="356" t="s">
        <v>63</v>
      </c>
      <c r="D23288" s="356" t="s">
        <v>1398</v>
      </c>
    </row>
    <row r="23289" spans="1:4">
      <c r="A23289" s="356" t="s">
        <v>52014</v>
      </c>
      <c r="B23289" s="357" t="s">
        <v>1850</v>
      </c>
      <c r="C23289" s="356" t="s">
        <v>63</v>
      </c>
      <c r="D23289" s="356" t="s">
        <v>51357</v>
      </c>
    </row>
    <row r="23290" spans="1:4">
      <c r="A23290" s="356" t="s">
        <v>52015</v>
      </c>
      <c r="B23290" s="357" t="s">
        <v>1851</v>
      </c>
      <c r="C23290" s="356" t="s">
        <v>63</v>
      </c>
      <c r="D23290" s="356" t="s">
        <v>8408</v>
      </c>
    </row>
    <row r="23291" spans="1:4">
      <c r="A23291" s="356" t="s">
        <v>52016</v>
      </c>
      <c r="B23291" s="357" t="s">
        <v>1853</v>
      </c>
      <c r="C23291" s="356" t="s">
        <v>63</v>
      </c>
      <c r="D23291" s="356" t="s">
        <v>52017</v>
      </c>
    </row>
    <row r="23292" spans="1:4">
      <c r="A23292" s="356" t="s">
        <v>52018</v>
      </c>
      <c r="B23292" s="357" t="s">
        <v>1854</v>
      </c>
      <c r="C23292" s="356" t="s">
        <v>63</v>
      </c>
      <c r="D23292" s="356" t="s">
        <v>52019</v>
      </c>
    </row>
    <row r="23293" spans="1:4">
      <c r="A23293" s="356" t="s">
        <v>52020</v>
      </c>
      <c r="B23293" s="357" t="s">
        <v>1855</v>
      </c>
      <c r="C23293" s="356" t="s">
        <v>63</v>
      </c>
      <c r="D23293" s="356" t="s">
        <v>1816</v>
      </c>
    </row>
    <row r="23294" spans="1:4">
      <c r="A23294" s="356" t="s">
        <v>52021</v>
      </c>
      <c r="B23294" s="357" t="s">
        <v>1856</v>
      </c>
      <c r="C23294" s="356" t="s">
        <v>63</v>
      </c>
      <c r="D23294" s="356" t="s">
        <v>52022</v>
      </c>
    </row>
    <row r="23295" spans="1:4">
      <c r="A23295" s="356" t="s">
        <v>52023</v>
      </c>
      <c r="B23295" s="357" t="s">
        <v>1857</v>
      </c>
      <c r="C23295" s="356" t="s">
        <v>63</v>
      </c>
      <c r="D23295" s="356" t="s">
        <v>9755</v>
      </c>
    </row>
    <row r="23296" spans="1:4">
      <c r="A23296" s="356" t="s">
        <v>52024</v>
      </c>
      <c r="B23296" s="357" t="s">
        <v>1858</v>
      </c>
      <c r="C23296" s="356" t="s">
        <v>63</v>
      </c>
      <c r="D23296" s="356" t="s">
        <v>52025</v>
      </c>
    </row>
    <row r="23297" spans="1:4">
      <c r="A23297" s="356" t="s">
        <v>52026</v>
      </c>
      <c r="B23297" s="357" t="s">
        <v>1859</v>
      </c>
      <c r="C23297" s="356" t="s">
        <v>63</v>
      </c>
      <c r="D23297" s="356" t="s">
        <v>52027</v>
      </c>
    </row>
    <row r="23298" spans="1:4">
      <c r="A23298" s="356" t="s">
        <v>52028</v>
      </c>
      <c r="B23298" s="357" t="s">
        <v>1860</v>
      </c>
      <c r="C23298" s="356" t="s">
        <v>63</v>
      </c>
      <c r="D23298" s="356" t="s">
        <v>1562</v>
      </c>
    </row>
    <row r="23299" spans="1:4">
      <c r="A23299" s="356" t="s">
        <v>52029</v>
      </c>
      <c r="B23299" s="357" t="s">
        <v>1861</v>
      </c>
      <c r="C23299" s="356" t="s">
        <v>63</v>
      </c>
      <c r="D23299" s="356" t="s">
        <v>52030</v>
      </c>
    </row>
    <row r="23300" spans="1:4">
      <c r="A23300" s="356" t="s">
        <v>52031</v>
      </c>
      <c r="B23300" s="357" t="s">
        <v>1862</v>
      </c>
      <c r="C23300" s="356" t="s">
        <v>63</v>
      </c>
      <c r="D23300" s="356" t="s">
        <v>52032</v>
      </c>
    </row>
    <row r="23301" spans="1:4">
      <c r="A23301" s="356" t="s">
        <v>52033</v>
      </c>
      <c r="B23301" s="357" t="s">
        <v>1863</v>
      </c>
      <c r="C23301" s="356" t="s">
        <v>63</v>
      </c>
      <c r="D23301" s="356" t="s">
        <v>1537</v>
      </c>
    </row>
    <row r="23302" spans="1:4">
      <c r="A23302" s="356" t="s">
        <v>52034</v>
      </c>
      <c r="B23302" s="357" t="s">
        <v>1864</v>
      </c>
      <c r="C23302" s="356" t="s">
        <v>63</v>
      </c>
      <c r="D23302" s="356" t="s">
        <v>52035</v>
      </c>
    </row>
    <row r="23303" spans="1:4">
      <c r="A23303" s="356" t="s">
        <v>52036</v>
      </c>
      <c r="B23303" s="357" t="s">
        <v>1865</v>
      </c>
      <c r="C23303" s="356" t="s">
        <v>63</v>
      </c>
      <c r="D23303" s="356" t="s">
        <v>1193</v>
      </c>
    </row>
    <row r="23304" spans="1:4">
      <c r="A23304" s="356" t="s">
        <v>52037</v>
      </c>
      <c r="B23304" s="357" t="s">
        <v>1866</v>
      </c>
      <c r="C23304" s="356" t="s">
        <v>63</v>
      </c>
      <c r="D23304" s="356" t="s">
        <v>1867</v>
      </c>
    </row>
    <row r="23305" spans="1:4">
      <c r="A23305" s="356" t="s">
        <v>52038</v>
      </c>
      <c r="B23305" s="357" t="s">
        <v>1868</v>
      </c>
      <c r="C23305" s="356" t="s">
        <v>63</v>
      </c>
      <c r="D23305" s="356" t="s">
        <v>1197</v>
      </c>
    </row>
    <row r="23306" spans="1:4">
      <c r="A23306" s="356" t="s">
        <v>52039</v>
      </c>
      <c r="B23306" s="357" t="s">
        <v>1869</v>
      </c>
      <c r="C23306" s="356" t="s">
        <v>63</v>
      </c>
      <c r="D23306" s="356" t="s">
        <v>1870</v>
      </c>
    </row>
    <row r="23307" spans="1:4">
      <c r="A23307" s="356" t="s">
        <v>52040</v>
      </c>
      <c r="B23307" s="357" t="s">
        <v>1871</v>
      </c>
      <c r="C23307" s="356" t="s">
        <v>63</v>
      </c>
      <c r="D23307" s="356" t="s">
        <v>1872</v>
      </c>
    </row>
    <row r="23308" spans="1:4">
      <c r="A23308" s="356" t="s">
        <v>52041</v>
      </c>
      <c r="B23308" s="357" t="s">
        <v>1873</v>
      </c>
      <c r="C23308" s="356" t="s">
        <v>63</v>
      </c>
      <c r="D23308" s="356" t="s">
        <v>52042</v>
      </c>
    </row>
    <row r="23309" spans="1:4">
      <c r="A23309" s="356" t="s">
        <v>52043</v>
      </c>
      <c r="B23309" s="357" t="s">
        <v>1874</v>
      </c>
      <c r="C23309" s="356" t="s">
        <v>63</v>
      </c>
      <c r="D23309" s="356" t="s">
        <v>51467</v>
      </c>
    </row>
    <row r="23310" spans="1:4">
      <c r="A23310" s="356" t="s">
        <v>52044</v>
      </c>
      <c r="B23310" s="357" t="s">
        <v>1875</v>
      </c>
      <c r="C23310" s="356" t="s">
        <v>63</v>
      </c>
      <c r="D23310" s="356" t="s">
        <v>51665</v>
      </c>
    </row>
    <row r="23311" spans="1:4">
      <c r="A23311" s="356" t="s">
        <v>52045</v>
      </c>
      <c r="B23311" s="357" t="s">
        <v>1876</v>
      </c>
      <c r="C23311" s="356" t="s">
        <v>63</v>
      </c>
      <c r="D23311" s="356" t="s">
        <v>1877</v>
      </c>
    </row>
    <row r="23312" spans="1:4">
      <c r="A23312" s="356" t="s">
        <v>52046</v>
      </c>
      <c r="B23312" s="357" t="s">
        <v>1878</v>
      </c>
      <c r="C23312" s="356" t="s">
        <v>63</v>
      </c>
      <c r="D23312" s="356" t="s">
        <v>51602</v>
      </c>
    </row>
    <row r="23313" spans="1:4">
      <c r="A23313" s="356" t="s">
        <v>52047</v>
      </c>
      <c r="B23313" s="357" t="s">
        <v>1879</v>
      </c>
      <c r="C23313" s="356" t="s">
        <v>63</v>
      </c>
      <c r="D23313" s="356" t="s">
        <v>52048</v>
      </c>
    </row>
    <row r="23314" spans="1:4">
      <c r="A23314" s="356" t="s">
        <v>52049</v>
      </c>
      <c r="B23314" s="357" t="s">
        <v>1880</v>
      </c>
      <c r="C23314" s="356" t="s">
        <v>63</v>
      </c>
      <c r="D23314" s="356" t="s">
        <v>1236</v>
      </c>
    </row>
    <row r="23315" spans="1:4">
      <c r="A23315" s="356" t="s">
        <v>52050</v>
      </c>
      <c r="B23315" s="357" t="s">
        <v>1881</v>
      </c>
      <c r="C23315" s="356" t="s">
        <v>63</v>
      </c>
      <c r="D23315" s="356" t="s">
        <v>52051</v>
      </c>
    </row>
    <row r="23316" spans="1:4">
      <c r="A23316" s="356" t="s">
        <v>52052</v>
      </c>
      <c r="B23316" s="357" t="s">
        <v>1882</v>
      </c>
      <c r="C23316" s="356" t="s">
        <v>63</v>
      </c>
      <c r="D23316" s="356" t="s">
        <v>51683</v>
      </c>
    </row>
    <row r="23317" spans="1:4">
      <c r="A23317" s="356" t="s">
        <v>52053</v>
      </c>
      <c r="B23317" s="357" t="s">
        <v>1883</v>
      </c>
      <c r="C23317" s="356" t="s">
        <v>63</v>
      </c>
      <c r="D23317" s="356" t="s">
        <v>1548</v>
      </c>
    </row>
    <row r="23318" spans="1:4">
      <c r="A23318" s="356" t="s">
        <v>52054</v>
      </c>
      <c r="B23318" s="357" t="s">
        <v>1884</v>
      </c>
      <c r="C23318" s="356" t="s">
        <v>63</v>
      </c>
      <c r="D23318" s="356" t="s">
        <v>1469</v>
      </c>
    </row>
    <row r="23319" spans="1:4">
      <c r="A23319" s="356" t="s">
        <v>52055</v>
      </c>
      <c r="B23319" s="357" t="s">
        <v>1885</v>
      </c>
      <c r="C23319" s="356" t="s">
        <v>63</v>
      </c>
      <c r="D23319" s="356" t="s">
        <v>1886</v>
      </c>
    </row>
    <row r="23320" spans="1:4">
      <c r="A23320" s="356" t="s">
        <v>52056</v>
      </c>
      <c r="B23320" s="357" t="s">
        <v>1887</v>
      </c>
      <c r="C23320" s="356" t="s">
        <v>63</v>
      </c>
      <c r="D23320" s="356" t="s">
        <v>12470</v>
      </c>
    </row>
    <row r="23321" spans="1:4">
      <c r="A23321" s="356" t="s">
        <v>52057</v>
      </c>
      <c r="B23321" s="357" t="s">
        <v>1888</v>
      </c>
      <c r="C23321" s="356" t="s">
        <v>63</v>
      </c>
      <c r="D23321" s="356" t="s">
        <v>52058</v>
      </c>
    </row>
    <row r="23322" spans="1:4">
      <c r="A23322" s="356" t="s">
        <v>52059</v>
      </c>
      <c r="B23322" s="357" t="s">
        <v>1890</v>
      </c>
      <c r="C23322" s="356" t="s">
        <v>63</v>
      </c>
      <c r="D23322" s="356" t="s">
        <v>1976</v>
      </c>
    </row>
    <row r="23323" spans="1:4">
      <c r="A23323" s="356" t="s">
        <v>52060</v>
      </c>
      <c r="B23323" s="357" t="s">
        <v>1892</v>
      </c>
      <c r="C23323" s="356" t="s">
        <v>63</v>
      </c>
      <c r="D23323" s="356" t="s">
        <v>52061</v>
      </c>
    </row>
    <row r="23324" spans="1:4">
      <c r="A23324" s="356" t="s">
        <v>52062</v>
      </c>
      <c r="B23324" s="357" t="s">
        <v>1893</v>
      </c>
      <c r="C23324" s="356" t="s">
        <v>63</v>
      </c>
      <c r="D23324" s="356" t="s">
        <v>5072</v>
      </c>
    </row>
    <row r="23325" spans="1:4">
      <c r="A23325" s="356" t="s">
        <v>52063</v>
      </c>
      <c r="B23325" s="357" t="s">
        <v>1894</v>
      </c>
      <c r="C23325" s="356" t="s">
        <v>63</v>
      </c>
      <c r="D23325" s="356" t="s">
        <v>51532</v>
      </c>
    </row>
    <row r="23326" spans="1:4">
      <c r="A23326" s="356" t="s">
        <v>52064</v>
      </c>
      <c r="B23326" s="357" t="s">
        <v>1896</v>
      </c>
      <c r="C23326" s="356" t="s">
        <v>63</v>
      </c>
      <c r="D23326" s="356" t="s">
        <v>2048</v>
      </c>
    </row>
    <row r="23327" spans="1:4">
      <c r="A23327" s="356" t="s">
        <v>52065</v>
      </c>
      <c r="B23327" s="357" t="s">
        <v>1897</v>
      </c>
      <c r="C23327" s="356" t="s">
        <v>63</v>
      </c>
      <c r="D23327" s="356" t="s">
        <v>14259</v>
      </c>
    </row>
    <row r="23328" spans="1:4">
      <c r="A23328" s="356" t="s">
        <v>52066</v>
      </c>
      <c r="B23328" s="357" t="s">
        <v>1898</v>
      </c>
      <c r="C23328" s="356" t="s">
        <v>63</v>
      </c>
      <c r="D23328" s="356" t="s">
        <v>52067</v>
      </c>
    </row>
    <row r="23329" spans="1:4">
      <c r="A23329" s="356" t="s">
        <v>52068</v>
      </c>
      <c r="B23329" s="357" t="s">
        <v>1900</v>
      </c>
      <c r="C23329" s="356" t="s">
        <v>63</v>
      </c>
      <c r="D23329" s="356" t="s">
        <v>52069</v>
      </c>
    </row>
    <row r="23330" spans="1:4">
      <c r="A23330" s="356" t="s">
        <v>52070</v>
      </c>
      <c r="B23330" s="357" t="s">
        <v>1901</v>
      </c>
      <c r="C23330" s="356" t="s">
        <v>63</v>
      </c>
      <c r="D23330" s="356" t="s">
        <v>1902</v>
      </c>
    </row>
    <row r="23331" spans="1:4">
      <c r="A23331" s="356" t="s">
        <v>52071</v>
      </c>
      <c r="B23331" s="357" t="s">
        <v>1903</v>
      </c>
      <c r="C23331" s="356" t="s">
        <v>63</v>
      </c>
      <c r="D23331" s="356" t="s">
        <v>1904</v>
      </c>
    </row>
    <row r="23332" spans="1:4">
      <c r="A23332" s="356" t="s">
        <v>52072</v>
      </c>
      <c r="B23332" s="357" t="s">
        <v>1905</v>
      </c>
      <c r="C23332" s="356" t="s">
        <v>63</v>
      </c>
      <c r="D23332" s="356" t="s">
        <v>52073</v>
      </c>
    </row>
    <row r="23333" spans="1:4">
      <c r="A23333" s="356" t="s">
        <v>52074</v>
      </c>
      <c r="B23333" s="357" t="s">
        <v>1906</v>
      </c>
      <c r="C23333" s="356" t="s">
        <v>63</v>
      </c>
      <c r="D23333" s="356" t="s">
        <v>52075</v>
      </c>
    </row>
    <row r="23334" spans="1:4">
      <c r="A23334" s="356" t="s">
        <v>52076</v>
      </c>
      <c r="B23334" s="357" t="s">
        <v>1907</v>
      </c>
      <c r="C23334" s="356" t="s">
        <v>63</v>
      </c>
      <c r="D23334" s="356" t="s">
        <v>52077</v>
      </c>
    </row>
    <row r="23335" spans="1:4">
      <c r="A23335" s="356" t="s">
        <v>52078</v>
      </c>
      <c r="B23335" s="357" t="s">
        <v>1908</v>
      </c>
      <c r="C23335" s="356" t="s">
        <v>63</v>
      </c>
      <c r="D23335" s="356" t="s">
        <v>1236</v>
      </c>
    </row>
    <row r="23336" spans="1:4">
      <c r="A23336" s="356" t="s">
        <v>52079</v>
      </c>
      <c r="B23336" s="357" t="s">
        <v>1909</v>
      </c>
      <c r="C23336" s="356" t="s">
        <v>63</v>
      </c>
      <c r="D23336" s="356" t="s">
        <v>1469</v>
      </c>
    </row>
    <row r="23337" spans="1:4">
      <c r="A23337" s="356" t="s">
        <v>52080</v>
      </c>
      <c r="B23337" s="357" t="s">
        <v>1910</v>
      </c>
      <c r="C23337" s="356" t="s">
        <v>63</v>
      </c>
      <c r="D23337" s="356" t="s">
        <v>1271</v>
      </c>
    </row>
    <row r="23338" spans="1:4">
      <c r="A23338" s="356" t="s">
        <v>52081</v>
      </c>
      <c r="B23338" s="357" t="s">
        <v>1912</v>
      </c>
      <c r="C23338" s="356" t="s">
        <v>63</v>
      </c>
      <c r="D23338" s="356" t="s">
        <v>52082</v>
      </c>
    </row>
    <row r="23339" spans="1:4">
      <c r="A23339" s="356" t="s">
        <v>52083</v>
      </c>
      <c r="B23339" s="357" t="s">
        <v>1913</v>
      </c>
      <c r="C23339" s="356" t="s">
        <v>63</v>
      </c>
      <c r="D23339" s="356" t="s">
        <v>1731</v>
      </c>
    </row>
    <row r="23340" spans="1:4">
      <c r="A23340" s="356" t="s">
        <v>52084</v>
      </c>
      <c r="B23340" s="357" t="s">
        <v>1914</v>
      </c>
      <c r="C23340" s="356" t="s">
        <v>63</v>
      </c>
      <c r="D23340" s="356" t="s">
        <v>51727</v>
      </c>
    </row>
    <row r="23341" spans="1:4">
      <c r="A23341" s="356" t="s">
        <v>52085</v>
      </c>
      <c r="B23341" s="357" t="s">
        <v>1915</v>
      </c>
      <c r="C23341" s="356" t="s">
        <v>63</v>
      </c>
      <c r="D23341" s="356" t="s">
        <v>51532</v>
      </c>
    </row>
    <row r="23342" spans="1:4">
      <c r="A23342" s="356" t="s">
        <v>52086</v>
      </c>
      <c r="B23342" s="357" t="s">
        <v>1916</v>
      </c>
      <c r="C23342" s="356" t="s">
        <v>63</v>
      </c>
      <c r="D23342" s="356" t="s">
        <v>13464</v>
      </c>
    </row>
    <row r="23343" spans="1:4">
      <c r="A23343" s="356" t="s">
        <v>52087</v>
      </c>
      <c r="B23343" s="357" t="s">
        <v>1918</v>
      </c>
      <c r="C23343" s="356" t="s">
        <v>63</v>
      </c>
      <c r="D23343" s="356" t="s">
        <v>52088</v>
      </c>
    </row>
    <row r="23344" spans="1:4">
      <c r="A23344" s="356" t="s">
        <v>52089</v>
      </c>
      <c r="B23344" s="357" t="s">
        <v>1920</v>
      </c>
      <c r="C23344" s="356" t="s">
        <v>63</v>
      </c>
      <c r="D23344" s="356" t="s">
        <v>51302</v>
      </c>
    </row>
    <row r="23345" spans="1:4">
      <c r="A23345" s="356" t="s">
        <v>52090</v>
      </c>
      <c r="B23345" s="357" t="s">
        <v>1921</v>
      </c>
      <c r="C23345" s="356" t="s">
        <v>63</v>
      </c>
      <c r="D23345" s="356" t="s">
        <v>1965</v>
      </c>
    </row>
    <row r="23346" spans="1:4">
      <c r="A23346" s="356" t="s">
        <v>52091</v>
      </c>
      <c r="B23346" s="357" t="s">
        <v>1923</v>
      </c>
      <c r="C23346" s="356" t="s">
        <v>63</v>
      </c>
      <c r="D23346" s="356" t="s">
        <v>52092</v>
      </c>
    </row>
    <row r="23347" spans="1:4">
      <c r="A23347" s="356" t="s">
        <v>52093</v>
      </c>
      <c r="B23347" s="357" t="s">
        <v>1924</v>
      </c>
      <c r="C23347" s="356" t="s">
        <v>63</v>
      </c>
      <c r="D23347" s="356" t="s">
        <v>52094</v>
      </c>
    </row>
    <row r="23348" spans="1:4">
      <c r="A23348" s="356" t="s">
        <v>52095</v>
      </c>
      <c r="B23348" s="357" t="s">
        <v>1925</v>
      </c>
      <c r="C23348" s="356" t="s">
        <v>63</v>
      </c>
      <c r="D23348" s="356" t="s">
        <v>52096</v>
      </c>
    </row>
    <row r="23349" spans="1:4">
      <c r="A23349" s="356" t="s">
        <v>52097</v>
      </c>
      <c r="B23349" s="357" t="s">
        <v>1926</v>
      </c>
      <c r="C23349" s="356" t="s">
        <v>63</v>
      </c>
      <c r="D23349" s="356" t="s">
        <v>52098</v>
      </c>
    </row>
    <row r="23350" spans="1:4">
      <c r="A23350" s="356" t="s">
        <v>52099</v>
      </c>
      <c r="B23350" s="357" t="s">
        <v>1927</v>
      </c>
      <c r="C23350" s="356" t="s">
        <v>63</v>
      </c>
      <c r="D23350" s="356" t="s">
        <v>51853</v>
      </c>
    </row>
    <row r="23351" spans="1:4">
      <c r="A23351" s="356" t="s">
        <v>52100</v>
      </c>
      <c r="B23351" s="357" t="s">
        <v>1928</v>
      </c>
      <c r="C23351" s="356" t="s">
        <v>63</v>
      </c>
      <c r="D23351" s="356" t="s">
        <v>1537</v>
      </c>
    </row>
    <row r="23352" spans="1:4">
      <c r="A23352" s="356" t="s">
        <v>52101</v>
      </c>
      <c r="B23352" s="357" t="s">
        <v>1929</v>
      </c>
      <c r="C23352" s="356" t="s">
        <v>63</v>
      </c>
      <c r="D23352" s="356" t="s">
        <v>52102</v>
      </c>
    </row>
    <row r="23353" spans="1:4">
      <c r="A23353" s="356" t="s">
        <v>52103</v>
      </c>
      <c r="B23353" s="357" t="s">
        <v>1930</v>
      </c>
      <c r="C23353" s="356" t="s">
        <v>63</v>
      </c>
      <c r="D23353" s="356" t="s">
        <v>768</v>
      </c>
    </row>
    <row r="23354" spans="1:4">
      <c r="A23354" s="356" t="s">
        <v>52104</v>
      </c>
      <c r="B23354" s="357" t="s">
        <v>1932</v>
      </c>
      <c r="C23354" s="356" t="s">
        <v>63</v>
      </c>
      <c r="D23354" s="356" t="s">
        <v>1933</v>
      </c>
    </row>
    <row r="23355" spans="1:4">
      <c r="A23355" s="356" t="s">
        <v>52105</v>
      </c>
      <c r="B23355" s="357" t="s">
        <v>1934</v>
      </c>
      <c r="C23355" s="356" t="s">
        <v>63</v>
      </c>
      <c r="D23355" s="356" t="s">
        <v>1935</v>
      </c>
    </row>
    <row r="23356" spans="1:4">
      <c r="A23356" s="356" t="s">
        <v>52106</v>
      </c>
      <c r="B23356" s="357" t="s">
        <v>1936</v>
      </c>
      <c r="C23356" s="356" t="s">
        <v>63</v>
      </c>
      <c r="D23356" s="356" t="s">
        <v>52107</v>
      </c>
    </row>
    <row r="23357" spans="1:4">
      <c r="A23357" s="356" t="s">
        <v>52108</v>
      </c>
      <c r="B23357" s="357" t="s">
        <v>1937</v>
      </c>
      <c r="C23357" s="356" t="s">
        <v>63</v>
      </c>
      <c r="D23357" s="356" t="s">
        <v>52109</v>
      </c>
    </row>
    <row r="23358" spans="1:4">
      <c r="A23358" s="356" t="s">
        <v>52110</v>
      </c>
      <c r="B23358" s="357" t="s">
        <v>1938</v>
      </c>
      <c r="C23358" s="356" t="s">
        <v>63</v>
      </c>
      <c r="D23358" s="356" t="s">
        <v>52111</v>
      </c>
    </row>
    <row r="23359" spans="1:4">
      <c r="A23359" s="356" t="s">
        <v>52112</v>
      </c>
      <c r="B23359" s="357" t="s">
        <v>1939</v>
      </c>
      <c r="C23359" s="356" t="s">
        <v>63</v>
      </c>
      <c r="D23359" s="356" t="s">
        <v>52113</v>
      </c>
    </row>
    <row r="23360" spans="1:4">
      <c r="A23360" s="356" t="s">
        <v>52114</v>
      </c>
      <c r="B23360" s="357" t="s">
        <v>1940</v>
      </c>
      <c r="C23360" s="356" t="s">
        <v>63</v>
      </c>
      <c r="D23360" s="356" t="s">
        <v>1941</v>
      </c>
    </row>
    <row r="23361" spans="1:4">
      <c r="A23361" s="356" t="s">
        <v>52115</v>
      </c>
      <c r="B23361" s="357" t="s">
        <v>1942</v>
      </c>
      <c r="C23361" s="356" t="s">
        <v>63</v>
      </c>
      <c r="D23361" s="356" t="s">
        <v>1943</v>
      </c>
    </row>
    <row r="23362" spans="1:4">
      <c r="A23362" s="356" t="s">
        <v>52116</v>
      </c>
      <c r="B23362" s="357" t="s">
        <v>1944</v>
      </c>
      <c r="C23362" s="356" t="s">
        <v>63</v>
      </c>
      <c r="D23362" s="356" t="s">
        <v>1271</v>
      </c>
    </row>
    <row r="23363" spans="1:4">
      <c r="A23363" s="356" t="s">
        <v>52117</v>
      </c>
      <c r="B23363" s="357" t="s">
        <v>1946</v>
      </c>
      <c r="C23363" s="356" t="s">
        <v>63</v>
      </c>
      <c r="D23363" s="356" t="s">
        <v>1193</v>
      </c>
    </row>
    <row r="23364" spans="1:4">
      <c r="A23364" s="356" t="s">
        <v>52118</v>
      </c>
      <c r="B23364" s="357" t="s">
        <v>1947</v>
      </c>
      <c r="C23364" s="356" t="s">
        <v>63</v>
      </c>
      <c r="D23364" s="356" t="s">
        <v>1945</v>
      </c>
    </row>
    <row r="23365" spans="1:4">
      <c r="A23365" s="356" t="s">
        <v>52119</v>
      </c>
      <c r="B23365" s="357" t="s">
        <v>1948</v>
      </c>
      <c r="C23365" s="356" t="s">
        <v>63</v>
      </c>
      <c r="D23365" s="356" t="s">
        <v>52120</v>
      </c>
    </row>
    <row r="23366" spans="1:4">
      <c r="A23366" s="356" t="s">
        <v>52121</v>
      </c>
      <c r="B23366" s="357" t="s">
        <v>1949</v>
      </c>
      <c r="C23366" s="356" t="s">
        <v>63</v>
      </c>
      <c r="D23366" s="356" t="s">
        <v>52122</v>
      </c>
    </row>
    <row r="23367" spans="1:4">
      <c r="A23367" s="356" t="s">
        <v>52123</v>
      </c>
      <c r="B23367" s="357" t="s">
        <v>1950</v>
      </c>
      <c r="C23367" s="356" t="s">
        <v>63</v>
      </c>
      <c r="D23367" s="356" t="s">
        <v>52124</v>
      </c>
    </row>
    <row r="23368" spans="1:4">
      <c r="A23368" s="356" t="s">
        <v>52125</v>
      </c>
      <c r="B23368" s="357" t="s">
        <v>1951</v>
      </c>
      <c r="C23368" s="356" t="s">
        <v>63</v>
      </c>
      <c r="D23368" s="356" t="s">
        <v>52126</v>
      </c>
    </row>
    <row r="23369" spans="1:4">
      <c r="A23369" s="356" t="s">
        <v>52127</v>
      </c>
      <c r="B23369" s="357" t="s">
        <v>1952</v>
      </c>
      <c r="C23369" s="356" t="s">
        <v>63</v>
      </c>
      <c r="D23369" s="356" t="s">
        <v>1953</v>
      </c>
    </row>
    <row r="23370" spans="1:4">
      <c r="A23370" s="356" t="s">
        <v>52128</v>
      </c>
      <c r="B23370" s="357" t="s">
        <v>1954</v>
      </c>
      <c r="C23370" s="356" t="s">
        <v>63</v>
      </c>
      <c r="D23370" s="356" t="s">
        <v>1955</v>
      </c>
    </row>
    <row r="23371" spans="1:4">
      <c r="A23371" s="356" t="s">
        <v>52129</v>
      </c>
      <c r="B23371" s="357" t="s">
        <v>1956</v>
      </c>
      <c r="C23371" s="356" t="s">
        <v>63</v>
      </c>
      <c r="D23371" s="356" t="s">
        <v>52130</v>
      </c>
    </row>
    <row r="23372" spans="1:4">
      <c r="A23372" s="356" t="s">
        <v>52131</v>
      </c>
      <c r="B23372" s="357" t="s">
        <v>1957</v>
      </c>
      <c r="C23372" s="356" t="s">
        <v>63</v>
      </c>
      <c r="D23372" s="356" t="s">
        <v>1958</v>
      </c>
    </row>
    <row r="23373" spans="1:4">
      <c r="A23373" s="356" t="s">
        <v>52132</v>
      </c>
      <c r="B23373" s="357" t="s">
        <v>1959</v>
      </c>
      <c r="C23373" s="356" t="s">
        <v>63</v>
      </c>
      <c r="D23373" s="356" t="s">
        <v>1960</v>
      </c>
    </row>
    <row r="23374" spans="1:4">
      <c r="A23374" s="356" t="s">
        <v>52133</v>
      </c>
      <c r="B23374" s="357" t="s">
        <v>1961</v>
      </c>
      <c r="C23374" s="356" t="s">
        <v>63</v>
      </c>
      <c r="D23374" s="356" t="s">
        <v>52134</v>
      </c>
    </row>
    <row r="23375" spans="1:4">
      <c r="A23375" s="356" t="s">
        <v>52135</v>
      </c>
      <c r="B23375" s="357" t="s">
        <v>1962</v>
      </c>
      <c r="C23375" s="356" t="s">
        <v>63</v>
      </c>
      <c r="D23375" s="356" t="s">
        <v>51524</v>
      </c>
    </row>
    <row r="23376" spans="1:4">
      <c r="A23376" s="356" t="s">
        <v>52136</v>
      </c>
      <c r="B23376" s="357" t="s">
        <v>1963</v>
      </c>
      <c r="C23376" s="356" t="s">
        <v>63</v>
      </c>
      <c r="D23376" s="356" t="s">
        <v>1341</v>
      </c>
    </row>
    <row r="23377" spans="1:4">
      <c r="A23377" s="356" t="s">
        <v>52137</v>
      </c>
      <c r="B23377" s="357" t="s">
        <v>1964</v>
      </c>
      <c r="C23377" s="356" t="s">
        <v>63</v>
      </c>
      <c r="D23377" s="356" t="s">
        <v>1965</v>
      </c>
    </row>
    <row r="23378" spans="1:4">
      <c r="A23378" s="356" t="s">
        <v>52138</v>
      </c>
      <c r="B23378" s="357" t="s">
        <v>1966</v>
      </c>
      <c r="C23378" s="356" t="s">
        <v>63</v>
      </c>
      <c r="D23378" s="356" t="s">
        <v>52139</v>
      </c>
    </row>
    <row r="23379" spans="1:4">
      <c r="A23379" s="356" t="s">
        <v>52140</v>
      </c>
      <c r="B23379" s="357" t="s">
        <v>1967</v>
      </c>
      <c r="C23379" s="356" t="s">
        <v>63</v>
      </c>
      <c r="D23379" s="356" t="s">
        <v>51616</v>
      </c>
    </row>
    <row r="23380" spans="1:4">
      <c r="A23380" s="356" t="s">
        <v>52141</v>
      </c>
      <c r="B23380" s="357" t="s">
        <v>1968</v>
      </c>
      <c r="C23380" s="356" t="s">
        <v>63</v>
      </c>
      <c r="D23380" s="356" t="s">
        <v>51678</v>
      </c>
    </row>
    <row r="23381" spans="1:4">
      <c r="A23381" s="356" t="s">
        <v>52142</v>
      </c>
      <c r="B23381" s="357" t="s">
        <v>1969</v>
      </c>
      <c r="C23381" s="356" t="s">
        <v>63</v>
      </c>
      <c r="D23381" s="356" t="s">
        <v>52143</v>
      </c>
    </row>
    <row r="23382" spans="1:4">
      <c r="A23382" s="356" t="s">
        <v>52144</v>
      </c>
      <c r="B23382" s="357" t="s">
        <v>1970</v>
      </c>
      <c r="C23382" s="356" t="s">
        <v>63</v>
      </c>
      <c r="D23382" s="356" t="s">
        <v>1346</v>
      </c>
    </row>
    <row r="23383" spans="1:4">
      <c r="A23383" s="356" t="s">
        <v>52145</v>
      </c>
      <c r="B23383" s="357" t="s">
        <v>1971</v>
      </c>
      <c r="C23383" s="356" t="s">
        <v>63</v>
      </c>
      <c r="D23383" s="356" t="s">
        <v>52146</v>
      </c>
    </row>
    <row r="23384" spans="1:4">
      <c r="A23384" s="356" t="s">
        <v>52147</v>
      </c>
      <c r="B23384" s="357" t="s">
        <v>1973</v>
      </c>
      <c r="C23384" s="356" t="s">
        <v>63</v>
      </c>
      <c r="D23384" s="356" t="s">
        <v>1974</v>
      </c>
    </row>
    <row r="23385" spans="1:4">
      <c r="A23385" s="356" t="s">
        <v>52148</v>
      </c>
      <c r="B23385" s="357" t="s">
        <v>1975</v>
      </c>
      <c r="C23385" s="356" t="s">
        <v>63</v>
      </c>
      <c r="D23385" s="356" t="s">
        <v>1976</v>
      </c>
    </row>
    <row r="23386" spans="1:4">
      <c r="A23386" s="356" t="s">
        <v>52149</v>
      </c>
      <c r="B23386" s="357" t="s">
        <v>1977</v>
      </c>
      <c r="C23386" s="356" t="s">
        <v>63</v>
      </c>
      <c r="D23386" s="356" t="s">
        <v>1794</v>
      </c>
    </row>
    <row r="23387" spans="1:4">
      <c r="A23387" s="356" t="s">
        <v>52150</v>
      </c>
      <c r="B23387" s="357" t="s">
        <v>1978</v>
      </c>
      <c r="C23387" s="356" t="s">
        <v>63</v>
      </c>
      <c r="D23387" s="356" t="s">
        <v>52151</v>
      </c>
    </row>
    <row r="23388" spans="1:4">
      <c r="A23388" s="356" t="s">
        <v>52152</v>
      </c>
      <c r="B23388" s="357" t="s">
        <v>1979</v>
      </c>
      <c r="C23388" s="356" t="s">
        <v>63</v>
      </c>
      <c r="D23388" s="356" t="s">
        <v>1980</v>
      </c>
    </row>
    <row r="23389" spans="1:4">
      <c r="A23389" s="356" t="s">
        <v>52153</v>
      </c>
      <c r="B23389" s="357" t="s">
        <v>1981</v>
      </c>
      <c r="C23389" s="356" t="s">
        <v>63</v>
      </c>
      <c r="D23389" s="356" t="s">
        <v>1982</v>
      </c>
    </row>
    <row r="23390" spans="1:4">
      <c r="A23390" s="356" t="s">
        <v>52154</v>
      </c>
      <c r="B23390" s="357" t="s">
        <v>1983</v>
      </c>
      <c r="C23390" s="356" t="s">
        <v>63</v>
      </c>
      <c r="D23390" s="356" t="s">
        <v>51665</v>
      </c>
    </row>
    <row r="23391" spans="1:4">
      <c r="A23391" s="356" t="s">
        <v>52155</v>
      </c>
      <c r="B23391" s="357" t="s">
        <v>1984</v>
      </c>
      <c r="C23391" s="356" t="s">
        <v>63</v>
      </c>
      <c r="D23391" s="356" t="s">
        <v>52156</v>
      </c>
    </row>
    <row r="23392" spans="1:4">
      <c r="A23392" s="356" t="s">
        <v>52157</v>
      </c>
      <c r="B23392" s="357" t="s">
        <v>1985</v>
      </c>
      <c r="C23392" s="356" t="s">
        <v>63</v>
      </c>
      <c r="D23392" s="356" t="s">
        <v>52158</v>
      </c>
    </row>
    <row r="23393" spans="1:4">
      <c r="A23393" s="356" t="s">
        <v>52159</v>
      </c>
      <c r="B23393" s="357" t="s">
        <v>1986</v>
      </c>
      <c r="C23393" s="356" t="s">
        <v>63</v>
      </c>
      <c r="D23393" s="356" t="s">
        <v>52160</v>
      </c>
    </row>
    <row r="23394" spans="1:4">
      <c r="A23394" s="356" t="s">
        <v>52161</v>
      </c>
      <c r="B23394" s="357" t="s">
        <v>1987</v>
      </c>
      <c r="C23394" s="356" t="s">
        <v>63</v>
      </c>
      <c r="D23394" s="356" t="s">
        <v>15554</v>
      </c>
    </row>
    <row r="23395" spans="1:4">
      <c r="A23395" s="356" t="s">
        <v>52162</v>
      </c>
      <c r="B23395" s="357" t="s">
        <v>1988</v>
      </c>
      <c r="C23395" s="356" t="s">
        <v>63</v>
      </c>
      <c r="D23395" s="356" t="s">
        <v>52163</v>
      </c>
    </row>
    <row r="23396" spans="1:4">
      <c r="A23396" s="356" t="s">
        <v>52164</v>
      </c>
      <c r="B23396" s="357" t="s">
        <v>1989</v>
      </c>
      <c r="C23396" s="356" t="s">
        <v>63</v>
      </c>
      <c r="D23396" s="356" t="s">
        <v>52165</v>
      </c>
    </row>
    <row r="23397" spans="1:4">
      <c r="A23397" s="356" t="s">
        <v>52166</v>
      </c>
      <c r="B23397" s="357" t="s">
        <v>1990</v>
      </c>
      <c r="C23397" s="356" t="s">
        <v>63</v>
      </c>
      <c r="D23397" s="356" t="s">
        <v>8376</v>
      </c>
    </row>
    <row r="23398" spans="1:4">
      <c r="A23398" s="356" t="s">
        <v>52167</v>
      </c>
      <c r="B23398" s="357" t="s">
        <v>1992</v>
      </c>
      <c r="C23398" s="356" t="s">
        <v>63</v>
      </c>
      <c r="D23398" s="356" t="s">
        <v>52168</v>
      </c>
    </row>
    <row r="23399" spans="1:4">
      <c r="A23399" s="356" t="s">
        <v>52169</v>
      </c>
      <c r="B23399" s="357" t="s">
        <v>1993</v>
      </c>
      <c r="C23399" s="356" t="s">
        <v>63</v>
      </c>
      <c r="D23399" s="356" t="s">
        <v>52170</v>
      </c>
    </row>
    <row r="23400" spans="1:4">
      <c r="A23400" s="356" t="s">
        <v>52171</v>
      </c>
      <c r="B23400" s="357" t="s">
        <v>1994</v>
      </c>
      <c r="C23400" s="356" t="s">
        <v>63</v>
      </c>
      <c r="D23400" s="356" t="s">
        <v>9033</v>
      </c>
    </row>
    <row r="23401" spans="1:4">
      <c r="A23401" s="356" t="s">
        <v>52172</v>
      </c>
      <c r="B23401" s="357" t="s">
        <v>1995</v>
      </c>
      <c r="C23401" s="356" t="s">
        <v>63</v>
      </c>
      <c r="D23401" s="356" t="s">
        <v>1996</v>
      </c>
    </row>
    <row r="23402" spans="1:4">
      <c r="A23402" s="356" t="s">
        <v>52173</v>
      </c>
      <c r="B23402" s="357" t="s">
        <v>1997</v>
      </c>
      <c r="C23402" s="356" t="s">
        <v>63</v>
      </c>
      <c r="D23402" s="356" t="s">
        <v>52174</v>
      </c>
    </row>
    <row r="23403" spans="1:4">
      <c r="A23403" s="356" t="s">
        <v>52175</v>
      </c>
      <c r="B23403" s="357" t="s">
        <v>1998</v>
      </c>
      <c r="C23403" s="356" t="s">
        <v>63</v>
      </c>
      <c r="D23403" s="356" t="s">
        <v>52176</v>
      </c>
    </row>
    <row r="23404" spans="1:4">
      <c r="A23404" s="356" t="s">
        <v>52177</v>
      </c>
      <c r="B23404" s="357" t="s">
        <v>1999</v>
      </c>
      <c r="C23404" s="356" t="s">
        <v>63</v>
      </c>
      <c r="D23404" s="356" t="s">
        <v>12493</v>
      </c>
    </row>
    <row r="23405" spans="1:4">
      <c r="A23405" s="356" t="s">
        <v>52178</v>
      </c>
      <c r="B23405" s="357" t="s">
        <v>2000</v>
      </c>
      <c r="C23405" s="356" t="s">
        <v>63</v>
      </c>
      <c r="D23405" s="356" t="s">
        <v>52179</v>
      </c>
    </row>
    <row r="23406" spans="1:4">
      <c r="A23406" s="356" t="s">
        <v>52180</v>
      </c>
      <c r="B23406" s="357" t="s">
        <v>2001</v>
      </c>
      <c r="C23406" s="356" t="s">
        <v>63</v>
      </c>
      <c r="D23406" s="356" t="s">
        <v>52181</v>
      </c>
    </row>
    <row r="23407" spans="1:4">
      <c r="A23407" s="356" t="s">
        <v>52182</v>
      </c>
      <c r="B23407" s="357" t="s">
        <v>2002</v>
      </c>
      <c r="C23407" s="356" t="s">
        <v>63</v>
      </c>
      <c r="D23407" s="356" t="s">
        <v>52183</v>
      </c>
    </row>
    <row r="23408" spans="1:4">
      <c r="A23408" s="356" t="s">
        <v>52184</v>
      </c>
      <c r="B23408" s="357" t="s">
        <v>2003</v>
      </c>
      <c r="C23408" s="356" t="s">
        <v>63</v>
      </c>
      <c r="D23408" s="356" t="s">
        <v>2004</v>
      </c>
    </row>
    <row r="23409" spans="1:4">
      <c r="A23409" s="356" t="s">
        <v>52185</v>
      </c>
      <c r="B23409" s="357" t="s">
        <v>2005</v>
      </c>
      <c r="C23409" s="356" t="s">
        <v>63</v>
      </c>
      <c r="D23409" s="356" t="s">
        <v>52186</v>
      </c>
    </row>
    <row r="23410" spans="1:4">
      <c r="A23410" s="356" t="s">
        <v>52187</v>
      </c>
      <c r="B23410" s="357" t="s">
        <v>2006</v>
      </c>
      <c r="C23410" s="356" t="s">
        <v>63</v>
      </c>
      <c r="D23410" s="356" t="s">
        <v>52188</v>
      </c>
    </row>
    <row r="23411" spans="1:4">
      <c r="A23411" s="356" t="s">
        <v>52189</v>
      </c>
      <c r="B23411" s="357" t="s">
        <v>2007</v>
      </c>
      <c r="C23411" s="356" t="s">
        <v>63</v>
      </c>
      <c r="D23411" s="356" t="s">
        <v>52190</v>
      </c>
    </row>
    <row r="23412" spans="1:4">
      <c r="A23412" s="356" t="s">
        <v>52191</v>
      </c>
      <c r="B23412" s="357" t="s">
        <v>2008</v>
      </c>
      <c r="C23412" s="356" t="s">
        <v>63</v>
      </c>
      <c r="D23412" s="356" t="s">
        <v>52192</v>
      </c>
    </row>
    <row r="23413" spans="1:4">
      <c r="A23413" s="356" t="s">
        <v>52193</v>
      </c>
      <c r="B23413" s="357" t="s">
        <v>2009</v>
      </c>
      <c r="C23413" s="356" t="s">
        <v>63</v>
      </c>
      <c r="D23413" s="356" t="s">
        <v>52194</v>
      </c>
    </row>
    <row r="23414" spans="1:4">
      <c r="A23414" s="356" t="s">
        <v>52195</v>
      </c>
      <c r="B23414" s="357" t="s">
        <v>2010</v>
      </c>
      <c r="C23414" s="356" t="s">
        <v>63</v>
      </c>
      <c r="D23414" s="356" t="s">
        <v>52196</v>
      </c>
    </row>
    <row r="23415" spans="1:4">
      <c r="A23415" s="356" t="s">
        <v>52197</v>
      </c>
      <c r="B23415" s="357" t="s">
        <v>2011</v>
      </c>
      <c r="C23415" s="356" t="s">
        <v>63</v>
      </c>
      <c r="D23415" s="356" t="s">
        <v>52198</v>
      </c>
    </row>
    <row r="23416" spans="1:4">
      <c r="A23416" s="356" t="s">
        <v>52199</v>
      </c>
      <c r="B23416" s="357" t="s">
        <v>2012</v>
      </c>
      <c r="C23416" s="356" t="s">
        <v>63</v>
      </c>
      <c r="D23416" s="356" t="s">
        <v>2013</v>
      </c>
    </row>
    <row r="23417" spans="1:4">
      <c r="A23417" s="356" t="s">
        <v>52200</v>
      </c>
      <c r="B23417" s="357" t="s">
        <v>2014</v>
      </c>
      <c r="C23417" s="356" t="s">
        <v>63</v>
      </c>
      <c r="D23417" s="356" t="s">
        <v>52035</v>
      </c>
    </row>
    <row r="23418" spans="1:4">
      <c r="A23418" s="356" t="s">
        <v>52201</v>
      </c>
      <c r="B23418" s="357" t="s">
        <v>2015</v>
      </c>
      <c r="C23418" s="356" t="s">
        <v>63</v>
      </c>
      <c r="D23418" s="356" t="s">
        <v>2016</v>
      </c>
    </row>
    <row r="23419" spans="1:4">
      <c r="A23419" s="356" t="s">
        <v>52202</v>
      </c>
      <c r="B23419" s="357" t="s">
        <v>2017</v>
      </c>
      <c r="C23419" s="356" t="s">
        <v>63</v>
      </c>
      <c r="D23419" s="356" t="s">
        <v>52203</v>
      </c>
    </row>
    <row r="23420" spans="1:4">
      <c r="A23420" s="356" t="s">
        <v>52204</v>
      </c>
      <c r="B23420" s="357" t="s">
        <v>2018</v>
      </c>
      <c r="C23420" s="356" t="s">
        <v>63</v>
      </c>
      <c r="D23420" s="356" t="s">
        <v>52205</v>
      </c>
    </row>
    <row r="23421" spans="1:4">
      <c r="A23421" s="356" t="s">
        <v>52206</v>
      </c>
      <c r="B23421" s="357" t="s">
        <v>2019</v>
      </c>
      <c r="C23421" s="356" t="s">
        <v>63</v>
      </c>
      <c r="D23421" s="356" t="s">
        <v>1943</v>
      </c>
    </row>
    <row r="23422" spans="1:4">
      <c r="A23422" s="356" t="s">
        <v>52207</v>
      </c>
      <c r="B23422" s="357" t="s">
        <v>2020</v>
      </c>
      <c r="C23422" s="356" t="s">
        <v>63</v>
      </c>
      <c r="D23422" s="356" t="s">
        <v>1379</v>
      </c>
    </row>
    <row r="23423" spans="1:4">
      <c r="A23423" s="356" t="s">
        <v>52208</v>
      </c>
      <c r="B23423" s="357" t="s">
        <v>2021</v>
      </c>
      <c r="C23423" s="356" t="s">
        <v>63</v>
      </c>
      <c r="D23423" s="356" t="s">
        <v>13637</v>
      </c>
    </row>
    <row r="23424" spans="1:4">
      <c r="A23424" s="356" t="s">
        <v>52209</v>
      </c>
      <c r="B23424" s="357" t="s">
        <v>2023</v>
      </c>
      <c r="C23424" s="356" t="s">
        <v>63</v>
      </c>
      <c r="D23424" s="356" t="s">
        <v>1642</v>
      </c>
    </row>
    <row r="23425" spans="1:4">
      <c r="A23425" s="356" t="s">
        <v>52210</v>
      </c>
      <c r="B23425" s="357" t="s">
        <v>2024</v>
      </c>
      <c r="C23425" s="356" t="s">
        <v>63</v>
      </c>
      <c r="D23425" s="356" t="s">
        <v>1295</v>
      </c>
    </row>
    <row r="23426" spans="1:4">
      <c r="A23426" s="356" t="s">
        <v>52211</v>
      </c>
      <c r="B23426" s="357" t="s">
        <v>2026</v>
      </c>
      <c r="C23426" s="356" t="s">
        <v>63</v>
      </c>
      <c r="D23426" s="356" t="s">
        <v>52212</v>
      </c>
    </row>
    <row r="23427" spans="1:4">
      <c r="A23427" s="356" t="s">
        <v>52213</v>
      </c>
      <c r="B23427" s="357" t="s">
        <v>2028</v>
      </c>
      <c r="C23427" s="356" t="s">
        <v>63</v>
      </c>
      <c r="D23427" s="356" t="s">
        <v>1886</v>
      </c>
    </row>
    <row r="23428" spans="1:4">
      <c r="A23428" s="356" t="s">
        <v>52214</v>
      </c>
      <c r="B23428" s="357" t="s">
        <v>2029</v>
      </c>
      <c r="C23428" s="356" t="s">
        <v>63</v>
      </c>
      <c r="D23428" s="356" t="s">
        <v>10300</v>
      </c>
    </row>
    <row r="23429" spans="1:4">
      <c r="A23429" s="356" t="s">
        <v>52215</v>
      </c>
      <c r="B23429" s="357" t="s">
        <v>2030</v>
      </c>
      <c r="C23429" s="356" t="s">
        <v>63</v>
      </c>
      <c r="D23429" s="356" t="s">
        <v>1931</v>
      </c>
    </row>
    <row r="23430" spans="1:4">
      <c r="A23430" s="356" t="s">
        <v>52216</v>
      </c>
      <c r="B23430" s="357" t="s">
        <v>2032</v>
      </c>
      <c r="C23430" s="356" t="s">
        <v>63</v>
      </c>
      <c r="D23430" s="356" t="s">
        <v>51401</v>
      </c>
    </row>
    <row r="23431" spans="1:4">
      <c r="A23431" s="356" t="s">
        <v>52217</v>
      </c>
      <c r="B23431" s="357" t="s">
        <v>2033</v>
      </c>
      <c r="C23431" s="356" t="s">
        <v>63</v>
      </c>
      <c r="D23431" s="356" t="s">
        <v>2114</v>
      </c>
    </row>
    <row r="23432" spans="1:4">
      <c r="A23432" s="356" t="s">
        <v>52218</v>
      </c>
      <c r="B23432" s="357" t="s">
        <v>2034</v>
      </c>
      <c r="C23432" s="356" t="s">
        <v>63</v>
      </c>
      <c r="D23432" s="356" t="s">
        <v>8341</v>
      </c>
    </row>
    <row r="23433" spans="1:4">
      <c r="A23433" s="356" t="s">
        <v>52219</v>
      </c>
      <c r="B23433" s="357" t="s">
        <v>2035</v>
      </c>
      <c r="C23433" s="356" t="s">
        <v>63</v>
      </c>
      <c r="D23433" s="356" t="s">
        <v>13022</v>
      </c>
    </row>
    <row r="23434" spans="1:4">
      <c r="A23434" s="356" t="s">
        <v>52220</v>
      </c>
      <c r="B23434" s="357" t="s">
        <v>2036</v>
      </c>
      <c r="C23434" s="356" t="s">
        <v>63</v>
      </c>
      <c r="D23434" s="356" t="s">
        <v>8341</v>
      </c>
    </row>
    <row r="23435" spans="1:4">
      <c r="A23435" s="356" t="s">
        <v>52221</v>
      </c>
      <c r="B23435" s="357" t="s">
        <v>2037</v>
      </c>
      <c r="C23435" s="356" t="s">
        <v>63</v>
      </c>
      <c r="D23435" s="356" t="s">
        <v>1537</v>
      </c>
    </row>
    <row r="23436" spans="1:4">
      <c r="A23436" s="356" t="s">
        <v>52222</v>
      </c>
      <c r="B23436" s="357" t="s">
        <v>2038</v>
      </c>
      <c r="C23436" s="356" t="s">
        <v>63</v>
      </c>
      <c r="D23436" s="356" t="s">
        <v>8959</v>
      </c>
    </row>
    <row r="23437" spans="1:4">
      <c r="A23437" s="356" t="s">
        <v>52223</v>
      </c>
      <c r="B23437" s="357" t="s">
        <v>2039</v>
      </c>
      <c r="C23437" s="356" t="s">
        <v>63</v>
      </c>
      <c r="D23437" s="356" t="s">
        <v>2040</v>
      </c>
    </row>
    <row r="23438" spans="1:4">
      <c r="A23438" s="356" t="s">
        <v>52224</v>
      </c>
      <c r="B23438" s="357" t="s">
        <v>2041</v>
      </c>
      <c r="C23438" s="356" t="s">
        <v>63</v>
      </c>
      <c r="D23438" s="356" t="s">
        <v>8343</v>
      </c>
    </row>
    <row r="23439" spans="1:4">
      <c r="A23439" s="356" t="s">
        <v>52225</v>
      </c>
      <c r="B23439" s="357" t="s">
        <v>2042</v>
      </c>
      <c r="C23439" s="356" t="s">
        <v>63</v>
      </c>
      <c r="D23439" s="356" t="s">
        <v>1396</v>
      </c>
    </row>
    <row r="23440" spans="1:4">
      <c r="A23440" s="356" t="s">
        <v>52226</v>
      </c>
      <c r="B23440" s="357" t="s">
        <v>2043</v>
      </c>
      <c r="C23440" s="356" t="s">
        <v>63</v>
      </c>
      <c r="D23440" s="356" t="s">
        <v>1306</v>
      </c>
    </row>
    <row r="23441" spans="1:4">
      <c r="A23441" s="356" t="s">
        <v>52227</v>
      </c>
      <c r="B23441" s="357" t="s">
        <v>2044</v>
      </c>
      <c r="C23441" s="356" t="s">
        <v>63</v>
      </c>
      <c r="D23441" s="356" t="s">
        <v>13022</v>
      </c>
    </row>
    <row r="23442" spans="1:4">
      <c r="A23442" s="356" t="s">
        <v>52228</v>
      </c>
      <c r="B23442" s="357" t="s">
        <v>2045</v>
      </c>
      <c r="C23442" s="356" t="s">
        <v>63</v>
      </c>
      <c r="D23442" s="356" t="s">
        <v>51288</v>
      </c>
    </row>
    <row r="23443" spans="1:4">
      <c r="A23443" s="356" t="s">
        <v>52229</v>
      </c>
      <c r="B23443" s="357" t="s">
        <v>2046</v>
      </c>
      <c r="C23443" s="356" t="s">
        <v>63</v>
      </c>
      <c r="D23443" s="356" t="s">
        <v>51555</v>
      </c>
    </row>
    <row r="23444" spans="1:4">
      <c r="A23444" s="356" t="s">
        <v>52230</v>
      </c>
      <c r="B23444" s="357" t="s">
        <v>2047</v>
      </c>
      <c r="C23444" s="356" t="s">
        <v>63</v>
      </c>
      <c r="D23444" s="356" t="s">
        <v>51928</v>
      </c>
    </row>
    <row r="23445" spans="1:4">
      <c r="A23445" s="356" t="s">
        <v>52231</v>
      </c>
      <c r="B23445" s="357" t="s">
        <v>2049</v>
      </c>
      <c r="C23445" s="356" t="s">
        <v>63</v>
      </c>
      <c r="D23445" s="356" t="s">
        <v>52232</v>
      </c>
    </row>
    <row r="23446" spans="1:4">
      <c r="A23446" s="356" t="s">
        <v>52233</v>
      </c>
      <c r="B23446" s="357" t="s">
        <v>2050</v>
      </c>
      <c r="C23446" s="356" t="s">
        <v>63</v>
      </c>
      <c r="D23446" s="356" t="s">
        <v>52234</v>
      </c>
    </row>
    <row r="23447" spans="1:4">
      <c r="A23447" s="356" t="s">
        <v>52235</v>
      </c>
      <c r="B23447" s="357" t="s">
        <v>2051</v>
      </c>
      <c r="C23447" s="356" t="s">
        <v>63</v>
      </c>
      <c r="D23447" s="356" t="s">
        <v>52236</v>
      </c>
    </row>
    <row r="23448" spans="1:4">
      <c r="A23448" s="356" t="s">
        <v>52237</v>
      </c>
      <c r="B23448" s="357" t="s">
        <v>2052</v>
      </c>
      <c r="C23448" s="356" t="s">
        <v>63</v>
      </c>
      <c r="D23448" s="356" t="s">
        <v>51564</v>
      </c>
    </row>
    <row r="23449" spans="1:4">
      <c r="A23449" s="356" t="s">
        <v>52238</v>
      </c>
      <c r="B23449" s="357" t="s">
        <v>2053</v>
      </c>
      <c r="C23449" s="356" t="s">
        <v>63</v>
      </c>
      <c r="D23449" s="356" t="s">
        <v>11854</v>
      </c>
    </row>
    <row r="23450" spans="1:4">
      <c r="A23450" s="356" t="s">
        <v>52239</v>
      </c>
      <c r="B23450" s="357" t="s">
        <v>2054</v>
      </c>
      <c r="C23450" s="356" t="s">
        <v>63</v>
      </c>
      <c r="D23450" s="356" t="s">
        <v>12224</v>
      </c>
    </row>
    <row r="23451" spans="1:4">
      <c r="A23451" s="356" t="s">
        <v>52240</v>
      </c>
      <c r="B23451" s="357" t="s">
        <v>2055</v>
      </c>
      <c r="C23451" s="356" t="s">
        <v>63</v>
      </c>
      <c r="D23451" s="356" t="s">
        <v>52241</v>
      </c>
    </row>
    <row r="23452" spans="1:4">
      <c r="A23452" s="356" t="s">
        <v>52242</v>
      </c>
      <c r="B23452" s="357" t="s">
        <v>2056</v>
      </c>
      <c r="C23452" s="356" t="s">
        <v>63</v>
      </c>
      <c r="D23452" s="356" t="s">
        <v>51653</v>
      </c>
    </row>
    <row r="23453" spans="1:4">
      <c r="A23453" s="356" t="s">
        <v>52243</v>
      </c>
      <c r="B23453" s="357" t="s">
        <v>2057</v>
      </c>
      <c r="C23453" s="356" t="s">
        <v>63</v>
      </c>
      <c r="D23453" s="356" t="s">
        <v>52244</v>
      </c>
    </row>
    <row r="23454" spans="1:4">
      <c r="A23454" s="356" t="s">
        <v>52245</v>
      </c>
      <c r="B23454" s="357" t="s">
        <v>2058</v>
      </c>
      <c r="C23454" s="356" t="s">
        <v>63</v>
      </c>
      <c r="D23454" s="356" t="s">
        <v>52246</v>
      </c>
    </row>
    <row r="23455" spans="1:4">
      <c r="A23455" s="356" t="s">
        <v>52247</v>
      </c>
      <c r="B23455" s="357" t="s">
        <v>2059</v>
      </c>
      <c r="C23455" s="356" t="s">
        <v>63</v>
      </c>
      <c r="D23455" s="356" t="s">
        <v>52248</v>
      </c>
    </row>
    <row r="23456" spans="1:4">
      <c r="A23456" s="356" t="s">
        <v>52249</v>
      </c>
      <c r="B23456" s="357" t="s">
        <v>2060</v>
      </c>
      <c r="C23456" s="356" t="s">
        <v>63</v>
      </c>
      <c r="D23456" s="356" t="s">
        <v>52250</v>
      </c>
    </row>
    <row r="23457" spans="1:4">
      <c r="A23457" s="356" t="s">
        <v>52251</v>
      </c>
      <c r="B23457" s="357" t="s">
        <v>2061</v>
      </c>
      <c r="C23457" s="356" t="s">
        <v>63</v>
      </c>
      <c r="D23457" s="356" t="s">
        <v>52252</v>
      </c>
    </row>
    <row r="23458" spans="1:4">
      <c r="A23458" s="356" t="s">
        <v>52253</v>
      </c>
      <c r="B23458" s="357" t="s">
        <v>2062</v>
      </c>
      <c r="C23458" s="356" t="s">
        <v>63</v>
      </c>
      <c r="D23458" s="356" t="s">
        <v>52254</v>
      </c>
    </row>
    <row r="23459" spans="1:4">
      <c r="A23459" s="356" t="s">
        <v>52255</v>
      </c>
      <c r="B23459" s="357" t="s">
        <v>2063</v>
      </c>
      <c r="C23459" s="356" t="s">
        <v>63</v>
      </c>
      <c r="D23459" s="356" t="s">
        <v>52256</v>
      </c>
    </row>
    <row r="23460" spans="1:4">
      <c r="A23460" s="356" t="s">
        <v>52257</v>
      </c>
      <c r="B23460" s="357" t="s">
        <v>2064</v>
      </c>
      <c r="C23460" s="356" t="s">
        <v>63</v>
      </c>
      <c r="D23460" s="356" t="s">
        <v>51712</v>
      </c>
    </row>
    <row r="23461" spans="1:4">
      <c r="A23461" s="356" t="s">
        <v>52258</v>
      </c>
      <c r="B23461" s="357" t="s">
        <v>2065</v>
      </c>
      <c r="C23461" s="356" t="s">
        <v>63</v>
      </c>
      <c r="D23461" s="356" t="s">
        <v>2066</v>
      </c>
    </row>
    <row r="23462" spans="1:4">
      <c r="A23462" s="356" t="s">
        <v>52259</v>
      </c>
      <c r="B23462" s="357" t="s">
        <v>2067</v>
      </c>
      <c r="C23462" s="356" t="s">
        <v>63</v>
      </c>
      <c r="D23462" s="356" t="s">
        <v>2068</v>
      </c>
    </row>
    <row r="23463" spans="1:4">
      <c r="A23463" s="356" t="s">
        <v>52260</v>
      </c>
      <c r="B23463" s="357" t="s">
        <v>2069</v>
      </c>
      <c r="C23463" s="356" t="s">
        <v>63</v>
      </c>
      <c r="D23463" s="356" t="s">
        <v>52261</v>
      </c>
    </row>
    <row r="23464" spans="1:4">
      <c r="A23464" s="356" t="s">
        <v>52262</v>
      </c>
      <c r="B23464" s="357" t="s">
        <v>2070</v>
      </c>
      <c r="C23464" s="356" t="s">
        <v>63</v>
      </c>
      <c r="D23464" s="356" t="s">
        <v>2071</v>
      </c>
    </row>
    <row r="23465" spans="1:4">
      <c r="A23465" s="356" t="s">
        <v>52263</v>
      </c>
      <c r="B23465" s="357" t="s">
        <v>2072</v>
      </c>
      <c r="C23465" s="356" t="s">
        <v>63</v>
      </c>
      <c r="D23465" s="356" t="s">
        <v>12866</v>
      </c>
    </row>
    <row r="23466" spans="1:4">
      <c r="A23466" s="356" t="s">
        <v>52264</v>
      </c>
      <c r="B23466" s="357" t="s">
        <v>2073</v>
      </c>
      <c r="C23466" s="356" t="s">
        <v>63</v>
      </c>
      <c r="D23466" s="356" t="s">
        <v>8640</v>
      </c>
    </row>
    <row r="23467" spans="1:4">
      <c r="A23467" s="356" t="s">
        <v>52265</v>
      </c>
      <c r="B23467" s="357" t="s">
        <v>2074</v>
      </c>
      <c r="C23467" s="356" t="s">
        <v>63</v>
      </c>
      <c r="D23467" s="356" t="s">
        <v>52266</v>
      </c>
    </row>
    <row r="23468" spans="1:4">
      <c r="A23468" s="356" t="s">
        <v>52267</v>
      </c>
      <c r="B23468" s="357" t="s">
        <v>2076</v>
      </c>
      <c r="C23468" s="356" t="s">
        <v>63</v>
      </c>
      <c r="D23468" s="356" t="s">
        <v>51576</v>
      </c>
    </row>
    <row r="23469" spans="1:4">
      <c r="A23469" s="356" t="s">
        <v>52268</v>
      </c>
      <c r="B23469" s="357" t="s">
        <v>2077</v>
      </c>
      <c r="C23469" s="356" t="s">
        <v>63</v>
      </c>
      <c r="D23469" s="356" t="s">
        <v>52269</v>
      </c>
    </row>
    <row r="23470" spans="1:4">
      <c r="A23470" s="356" t="s">
        <v>52270</v>
      </c>
      <c r="B23470" s="357" t="s">
        <v>2078</v>
      </c>
      <c r="C23470" s="356" t="s">
        <v>63</v>
      </c>
      <c r="D23470" s="356" t="s">
        <v>10455</v>
      </c>
    </row>
    <row r="23471" spans="1:4">
      <c r="A23471" s="356" t="s">
        <v>52271</v>
      </c>
      <c r="B23471" s="357" t="s">
        <v>2079</v>
      </c>
      <c r="C23471" s="356" t="s">
        <v>63</v>
      </c>
      <c r="D23471" s="356" t="s">
        <v>52272</v>
      </c>
    </row>
    <row r="23472" spans="1:4">
      <c r="A23472" s="356" t="s">
        <v>52273</v>
      </c>
      <c r="B23472" s="357" t="s">
        <v>2080</v>
      </c>
      <c r="C23472" s="356" t="s">
        <v>63</v>
      </c>
      <c r="D23472" s="356" t="s">
        <v>51576</v>
      </c>
    </row>
    <row r="23473" spans="1:4">
      <c r="A23473" s="356" t="s">
        <v>52274</v>
      </c>
      <c r="B23473" s="357" t="s">
        <v>2081</v>
      </c>
      <c r="C23473" s="356" t="s">
        <v>63</v>
      </c>
      <c r="D23473" s="356" t="s">
        <v>4825</v>
      </c>
    </row>
    <row r="23474" spans="1:4">
      <c r="A23474" s="356" t="s">
        <v>52275</v>
      </c>
      <c r="B23474" s="357" t="s">
        <v>2083</v>
      </c>
      <c r="C23474" s="356" t="s">
        <v>63</v>
      </c>
      <c r="D23474" s="356" t="s">
        <v>8661</v>
      </c>
    </row>
    <row r="23475" spans="1:4">
      <c r="A23475" s="356" t="s">
        <v>52276</v>
      </c>
      <c r="B23475" s="357" t="s">
        <v>2085</v>
      </c>
      <c r="C23475" s="356" t="s">
        <v>63</v>
      </c>
      <c r="D23475" s="356" t="s">
        <v>52277</v>
      </c>
    </row>
    <row r="23476" spans="1:4">
      <c r="A23476" s="356" t="s">
        <v>52278</v>
      </c>
      <c r="B23476" s="357" t="s">
        <v>2086</v>
      </c>
      <c r="C23476" s="356" t="s">
        <v>63</v>
      </c>
      <c r="D23476" s="356" t="s">
        <v>51499</v>
      </c>
    </row>
    <row r="23477" spans="1:4">
      <c r="A23477" s="356" t="s">
        <v>52279</v>
      </c>
      <c r="B23477" s="357" t="s">
        <v>2087</v>
      </c>
      <c r="C23477" s="356" t="s">
        <v>63</v>
      </c>
      <c r="D23477" s="356" t="s">
        <v>52280</v>
      </c>
    </row>
    <row r="23478" spans="1:4">
      <c r="A23478" s="356" t="s">
        <v>52281</v>
      </c>
      <c r="B23478" s="357" t="s">
        <v>2088</v>
      </c>
      <c r="C23478" s="356" t="s">
        <v>63</v>
      </c>
      <c r="D23478" s="356" t="s">
        <v>13594</v>
      </c>
    </row>
    <row r="23479" spans="1:4">
      <c r="A23479" s="356" t="s">
        <v>52282</v>
      </c>
      <c r="B23479" s="357" t="s">
        <v>2089</v>
      </c>
      <c r="C23479" s="356" t="s">
        <v>63</v>
      </c>
      <c r="D23479" s="356" t="s">
        <v>52283</v>
      </c>
    </row>
    <row r="23480" spans="1:4">
      <c r="A23480" s="356" t="s">
        <v>52284</v>
      </c>
      <c r="B23480" s="357" t="s">
        <v>2090</v>
      </c>
      <c r="C23480" s="356" t="s">
        <v>63</v>
      </c>
      <c r="D23480" s="356" t="s">
        <v>12680</v>
      </c>
    </row>
    <row r="23481" spans="1:4">
      <c r="A23481" s="356" t="s">
        <v>52285</v>
      </c>
      <c r="B23481" s="357" t="s">
        <v>2091</v>
      </c>
      <c r="C23481" s="356" t="s">
        <v>63</v>
      </c>
      <c r="D23481" s="356" t="s">
        <v>51992</v>
      </c>
    </row>
    <row r="23482" spans="1:4">
      <c r="A23482" s="356" t="s">
        <v>52286</v>
      </c>
      <c r="B23482" s="357" t="s">
        <v>2092</v>
      </c>
      <c r="C23482" s="356" t="s">
        <v>63</v>
      </c>
      <c r="D23482" s="356" t="s">
        <v>52287</v>
      </c>
    </row>
    <row r="23483" spans="1:4">
      <c r="A23483" s="356" t="s">
        <v>52288</v>
      </c>
      <c r="B23483" s="357" t="s">
        <v>2093</v>
      </c>
      <c r="C23483" s="356" t="s">
        <v>63</v>
      </c>
      <c r="D23483" s="356" t="s">
        <v>52289</v>
      </c>
    </row>
    <row r="23484" spans="1:4">
      <c r="A23484" s="356" t="s">
        <v>52290</v>
      </c>
      <c r="B23484" s="357" t="s">
        <v>2094</v>
      </c>
      <c r="C23484" s="356" t="s">
        <v>63</v>
      </c>
      <c r="D23484" s="356" t="s">
        <v>52291</v>
      </c>
    </row>
    <row r="23485" spans="1:4">
      <c r="A23485" s="356" t="s">
        <v>52292</v>
      </c>
      <c r="B23485" s="357" t="s">
        <v>2096</v>
      </c>
      <c r="C23485" s="356" t="s">
        <v>63</v>
      </c>
      <c r="D23485" s="356" t="s">
        <v>9323</v>
      </c>
    </row>
    <row r="23486" spans="1:4">
      <c r="A23486" s="356" t="s">
        <v>52293</v>
      </c>
      <c r="B23486" s="357" t="s">
        <v>2097</v>
      </c>
      <c r="C23486" s="356" t="s">
        <v>63</v>
      </c>
      <c r="D23486" s="356" t="s">
        <v>51499</v>
      </c>
    </row>
    <row r="23487" spans="1:4">
      <c r="A23487" s="356" t="s">
        <v>52294</v>
      </c>
      <c r="B23487" s="357" t="s">
        <v>2098</v>
      </c>
      <c r="C23487" s="356" t="s">
        <v>63</v>
      </c>
      <c r="D23487" s="356" t="s">
        <v>674</v>
      </c>
    </row>
    <row r="23488" spans="1:4">
      <c r="A23488" s="356" t="s">
        <v>52295</v>
      </c>
      <c r="B23488" s="357" t="s">
        <v>2099</v>
      </c>
      <c r="C23488" s="356" t="s">
        <v>63</v>
      </c>
      <c r="D23488" s="356" t="s">
        <v>52296</v>
      </c>
    </row>
    <row r="23489" spans="1:4">
      <c r="A23489" s="356" t="s">
        <v>52297</v>
      </c>
      <c r="B23489" s="357" t="s">
        <v>2100</v>
      </c>
      <c r="C23489" s="356" t="s">
        <v>63</v>
      </c>
      <c r="D23489" s="356" t="s">
        <v>15834</v>
      </c>
    </row>
    <row r="23490" spans="1:4">
      <c r="A23490" s="356" t="s">
        <v>52298</v>
      </c>
      <c r="B23490" s="357" t="s">
        <v>2101</v>
      </c>
      <c r="C23490" s="356" t="s">
        <v>63</v>
      </c>
      <c r="D23490" s="356" t="s">
        <v>52299</v>
      </c>
    </row>
    <row r="23491" spans="1:4">
      <c r="A23491" s="356" t="s">
        <v>52300</v>
      </c>
      <c r="B23491" s="357" t="s">
        <v>2102</v>
      </c>
      <c r="C23491" s="356" t="s">
        <v>63</v>
      </c>
      <c r="D23491" s="356" t="s">
        <v>2103</v>
      </c>
    </row>
    <row r="23492" spans="1:4">
      <c r="A23492" s="356" t="s">
        <v>52301</v>
      </c>
      <c r="B23492" s="357" t="s">
        <v>2104</v>
      </c>
      <c r="C23492" s="356" t="s">
        <v>63</v>
      </c>
      <c r="D23492" s="356" t="s">
        <v>52302</v>
      </c>
    </row>
    <row r="23493" spans="1:4">
      <c r="A23493" s="356" t="s">
        <v>52303</v>
      </c>
      <c r="B23493" s="357" t="s">
        <v>2105</v>
      </c>
      <c r="C23493" s="356" t="s">
        <v>63</v>
      </c>
      <c r="D23493" s="356" t="s">
        <v>52304</v>
      </c>
    </row>
    <row r="23494" spans="1:4">
      <c r="A23494" s="356" t="s">
        <v>52305</v>
      </c>
      <c r="B23494" s="357" t="s">
        <v>2107</v>
      </c>
      <c r="C23494" s="356" t="s">
        <v>63</v>
      </c>
      <c r="D23494" s="356" t="s">
        <v>52306</v>
      </c>
    </row>
    <row r="23495" spans="1:4">
      <c r="A23495" s="356" t="s">
        <v>52307</v>
      </c>
      <c r="B23495" s="357" t="s">
        <v>2108</v>
      </c>
      <c r="C23495" s="356" t="s">
        <v>63</v>
      </c>
      <c r="D23495" s="356" t="s">
        <v>11661</v>
      </c>
    </row>
    <row r="23496" spans="1:4">
      <c r="A23496" s="356" t="s">
        <v>52308</v>
      </c>
      <c r="B23496" s="357" t="s">
        <v>2109</v>
      </c>
      <c r="C23496" s="356" t="s">
        <v>63</v>
      </c>
      <c r="D23496" s="356" t="s">
        <v>52309</v>
      </c>
    </row>
    <row r="23497" spans="1:4">
      <c r="A23497" s="356" t="s">
        <v>52310</v>
      </c>
      <c r="B23497" s="357" t="s">
        <v>2110</v>
      </c>
      <c r="C23497" s="356" t="s">
        <v>63</v>
      </c>
      <c r="D23497" s="356" t="s">
        <v>52311</v>
      </c>
    </row>
    <row r="23498" spans="1:4">
      <c r="A23498" s="356" t="s">
        <v>52312</v>
      </c>
      <c r="B23498" s="357" t="s">
        <v>2111</v>
      </c>
      <c r="C23498" s="356" t="s">
        <v>63</v>
      </c>
      <c r="D23498" s="356" t="s">
        <v>2112</v>
      </c>
    </row>
    <row r="23499" spans="1:4">
      <c r="A23499" s="356" t="s">
        <v>52313</v>
      </c>
      <c r="B23499" s="357" t="s">
        <v>2113</v>
      </c>
      <c r="C23499" s="356" t="s">
        <v>63</v>
      </c>
      <c r="D23499" s="356" t="s">
        <v>2114</v>
      </c>
    </row>
    <row r="23500" spans="1:4">
      <c r="A23500" s="356" t="s">
        <v>52314</v>
      </c>
      <c r="B23500" s="357" t="s">
        <v>2115</v>
      </c>
      <c r="C23500" s="356" t="s">
        <v>63</v>
      </c>
      <c r="D23500" s="356" t="s">
        <v>52035</v>
      </c>
    </row>
    <row r="23501" spans="1:4">
      <c r="A23501" s="356" t="s">
        <v>52315</v>
      </c>
      <c r="B23501" s="357" t="s">
        <v>2116</v>
      </c>
      <c r="C23501" s="356" t="s">
        <v>63</v>
      </c>
      <c r="D23501" s="356" t="s">
        <v>1396</v>
      </c>
    </row>
    <row r="23502" spans="1:4">
      <c r="A23502" s="356" t="s">
        <v>52316</v>
      </c>
      <c r="B23502" s="357" t="s">
        <v>2117</v>
      </c>
      <c r="C23502" s="356" t="s">
        <v>63</v>
      </c>
      <c r="D23502" s="356" t="s">
        <v>2118</v>
      </c>
    </row>
    <row r="23503" spans="1:4">
      <c r="A23503" s="356" t="s">
        <v>52317</v>
      </c>
      <c r="B23503" s="357" t="s">
        <v>2119</v>
      </c>
      <c r="C23503" s="356" t="s">
        <v>63</v>
      </c>
      <c r="D23503" s="356" t="s">
        <v>52318</v>
      </c>
    </row>
    <row r="23504" spans="1:4">
      <c r="A23504" s="356" t="s">
        <v>52319</v>
      </c>
      <c r="B23504" s="357" t="s">
        <v>2120</v>
      </c>
      <c r="C23504" s="356" t="s">
        <v>63</v>
      </c>
      <c r="D23504" s="356" t="s">
        <v>52198</v>
      </c>
    </row>
    <row r="23505" spans="1:4">
      <c r="A23505" s="356" t="s">
        <v>52320</v>
      </c>
      <c r="B23505" s="357" t="s">
        <v>2121</v>
      </c>
      <c r="C23505" s="356" t="s">
        <v>63</v>
      </c>
      <c r="D23505" s="356" t="s">
        <v>52143</v>
      </c>
    </row>
    <row r="23506" spans="1:4">
      <c r="A23506" s="356" t="s">
        <v>52321</v>
      </c>
      <c r="B23506" s="357" t="s">
        <v>2123</v>
      </c>
      <c r="C23506" s="356" t="s">
        <v>63</v>
      </c>
      <c r="D23506" s="356" t="s">
        <v>2124</v>
      </c>
    </row>
    <row r="23507" spans="1:4">
      <c r="A23507" s="356" t="s">
        <v>52322</v>
      </c>
      <c r="B23507" s="357" t="s">
        <v>2125</v>
      </c>
      <c r="C23507" s="356" t="s">
        <v>63</v>
      </c>
      <c r="D23507" s="356" t="s">
        <v>52323</v>
      </c>
    </row>
    <row r="23508" spans="1:4">
      <c r="A23508" s="356" t="s">
        <v>52324</v>
      </c>
      <c r="B23508" s="357" t="s">
        <v>2126</v>
      </c>
      <c r="C23508" s="356" t="s">
        <v>63</v>
      </c>
      <c r="D23508" s="356" t="s">
        <v>52325</v>
      </c>
    </row>
    <row r="23509" spans="1:4">
      <c r="A23509" s="356" t="s">
        <v>52326</v>
      </c>
      <c r="B23509" s="357" t="s">
        <v>2127</v>
      </c>
      <c r="C23509" s="356" t="s">
        <v>63</v>
      </c>
      <c r="D23509" s="356" t="s">
        <v>52327</v>
      </c>
    </row>
    <row r="23510" spans="1:4">
      <c r="A23510" s="356" t="s">
        <v>52328</v>
      </c>
      <c r="B23510" s="357" t="s">
        <v>2128</v>
      </c>
      <c r="C23510" s="356" t="s">
        <v>63</v>
      </c>
      <c r="D23510" s="356" t="s">
        <v>52329</v>
      </c>
    </row>
    <row r="23511" spans="1:4">
      <c r="A23511" s="356" t="s">
        <v>52330</v>
      </c>
      <c r="B23511" s="357" t="s">
        <v>2129</v>
      </c>
      <c r="C23511" s="356" t="s">
        <v>63</v>
      </c>
      <c r="D23511" s="356" t="s">
        <v>52331</v>
      </c>
    </row>
    <row r="23512" spans="1:4">
      <c r="A23512" s="356" t="s">
        <v>52332</v>
      </c>
      <c r="B23512" s="357" t="s">
        <v>2130</v>
      </c>
      <c r="C23512" s="356" t="s">
        <v>63</v>
      </c>
      <c r="D23512" s="356" t="s">
        <v>52333</v>
      </c>
    </row>
    <row r="23513" spans="1:4">
      <c r="A23513" s="356" t="s">
        <v>52334</v>
      </c>
      <c r="B23513" s="357" t="s">
        <v>2131</v>
      </c>
      <c r="C23513" s="356" t="s">
        <v>63</v>
      </c>
      <c r="D23513" s="356" t="s">
        <v>52335</v>
      </c>
    </row>
    <row r="23514" spans="1:4">
      <c r="A23514" s="356" t="s">
        <v>52336</v>
      </c>
      <c r="B23514" s="357" t="s">
        <v>2132</v>
      </c>
      <c r="C23514" s="356" t="s">
        <v>63</v>
      </c>
      <c r="D23514" s="356" t="s">
        <v>52337</v>
      </c>
    </row>
    <row r="23515" spans="1:4">
      <c r="A23515" s="356" t="s">
        <v>52338</v>
      </c>
      <c r="B23515" s="357" t="s">
        <v>2133</v>
      </c>
      <c r="C23515" s="356" t="s">
        <v>63</v>
      </c>
      <c r="D23515" s="356" t="s">
        <v>1724</v>
      </c>
    </row>
    <row r="23516" spans="1:4">
      <c r="A23516" s="356" t="s">
        <v>52339</v>
      </c>
      <c r="B23516" s="357" t="s">
        <v>2134</v>
      </c>
      <c r="C23516" s="356" t="s">
        <v>63</v>
      </c>
      <c r="D23516" s="356" t="s">
        <v>1726</v>
      </c>
    </row>
    <row r="23517" spans="1:4">
      <c r="A23517" s="356" t="s">
        <v>52340</v>
      </c>
      <c r="B23517" s="357" t="s">
        <v>2135</v>
      </c>
      <c r="C23517" s="356" t="s">
        <v>63</v>
      </c>
      <c r="D23517" s="356" t="s">
        <v>4368</v>
      </c>
    </row>
    <row r="23518" spans="1:4">
      <c r="A23518" s="356" t="s">
        <v>52341</v>
      </c>
      <c r="B23518" s="357" t="s">
        <v>2137</v>
      </c>
      <c r="C23518" s="356" t="s">
        <v>63</v>
      </c>
      <c r="D23518" s="356" t="s">
        <v>2138</v>
      </c>
    </row>
    <row r="23519" spans="1:4">
      <c r="A23519" s="356" t="s">
        <v>52342</v>
      </c>
      <c r="B23519" s="357" t="s">
        <v>2139</v>
      </c>
      <c r="C23519" s="356" t="s">
        <v>63</v>
      </c>
      <c r="D23519" s="356" t="s">
        <v>52343</v>
      </c>
    </row>
    <row r="23520" spans="1:4">
      <c r="A23520" s="356" t="s">
        <v>52344</v>
      </c>
      <c r="B23520" s="357" t="s">
        <v>2140</v>
      </c>
      <c r="C23520" s="356" t="s">
        <v>63</v>
      </c>
      <c r="D23520" s="356" t="s">
        <v>1201</v>
      </c>
    </row>
    <row r="23521" spans="1:4">
      <c r="A23521" s="356" t="s">
        <v>52345</v>
      </c>
      <c r="B23521" s="357" t="s">
        <v>2141</v>
      </c>
      <c r="C23521" s="356" t="s">
        <v>63</v>
      </c>
      <c r="D23521" s="356" t="s">
        <v>2142</v>
      </c>
    </row>
    <row r="23522" spans="1:4">
      <c r="A23522" s="356" t="s">
        <v>52346</v>
      </c>
      <c r="B23522" s="357" t="s">
        <v>2143</v>
      </c>
      <c r="C23522" s="356" t="s">
        <v>63</v>
      </c>
      <c r="D23522" s="356" t="s">
        <v>2144</v>
      </c>
    </row>
    <row r="23523" spans="1:4">
      <c r="A23523" s="356" t="s">
        <v>52347</v>
      </c>
      <c r="B23523" s="357" t="s">
        <v>2145</v>
      </c>
      <c r="C23523" s="356" t="s">
        <v>63</v>
      </c>
      <c r="D23523" s="356" t="s">
        <v>52348</v>
      </c>
    </row>
    <row r="23524" spans="1:4">
      <c r="A23524" s="356" t="s">
        <v>52349</v>
      </c>
      <c r="B23524" s="357" t="s">
        <v>2146</v>
      </c>
      <c r="C23524" s="356" t="s">
        <v>63</v>
      </c>
      <c r="D23524" s="356" t="s">
        <v>52350</v>
      </c>
    </row>
    <row r="23525" spans="1:4">
      <c r="A23525" s="356" t="s">
        <v>52351</v>
      </c>
      <c r="B23525" s="357" t="s">
        <v>2147</v>
      </c>
      <c r="C23525" s="356" t="s">
        <v>63</v>
      </c>
      <c r="D23525" s="356" t="s">
        <v>52350</v>
      </c>
    </row>
    <row r="23526" spans="1:4">
      <c r="A23526" s="356" t="s">
        <v>52352</v>
      </c>
      <c r="B23526" s="357" t="s">
        <v>2148</v>
      </c>
      <c r="C23526" s="356" t="s">
        <v>63</v>
      </c>
      <c r="D23526" s="356" t="s">
        <v>51683</v>
      </c>
    </row>
    <row r="23527" spans="1:4">
      <c r="A23527" s="356" t="s">
        <v>52353</v>
      </c>
      <c r="B23527" s="357" t="s">
        <v>2149</v>
      </c>
      <c r="C23527" s="356" t="s">
        <v>63</v>
      </c>
      <c r="D23527" s="356" t="s">
        <v>2150</v>
      </c>
    </row>
    <row r="23528" spans="1:4">
      <c r="A23528" s="356" t="s">
        <v>52354</v>
      </c>
      <c r="B23528" s="357" t="s">
        <v>2151</v>
      </c>
      <c r="C23528" s="356" t="s">
        <v>63</v>
      </c>
      <c r="D23528" s="356" t="s">
        <v>51904</v>
      </c>
    </row>
    <row r="23529" spans="1:4">
      <c r="A23529" s="356" t="s">
        <v>52355</v>
      </c>
      <c r="B23529" s="357" t="s">
        <v>2153</v>
      </c>
      <c r="C23529" s="356" t="s">
        <v>63</v>
      </c>
      <c r="D23529" s="356" t="s">
        <v>10427</v>
      </c>
    </row>
    <row r="23530" spans="1:4">
      <c r="A23530" s="356" t="s">
        <v>52356</v>
      </c>
      <c r="B23530" s="357" t="s">
        <v>2154</v>
      </c>
      <c r="C23530" s="356" t="s">
        <v>63</v>
      </c>
      <c r="D23530" s="356" t="s">
        <v>2155</v>
      </c>
    </row>
    <row r="23531" spans="1:4">
      <c r="A23531" s="356" t="s">
        <v>52357</v>
      </c>
      <c r="B23531" s="357" t="s">
        <v>2156</v>
      </c>
      <c r="C23531" s="356" t="s">
        <v>63</v>
      </c>
      <c r="D23531" s="356" t="s">
        <v>2155</v>
      </c>
    </row>
    <row r="23532" spans="1:4">
      <c r="A23532" s="356" t="s">
        <v>52358</v>
      </c>
      <c r="B23532" s="357" t="s">
        <v>2157</v>
      </c>
      <c r="C23532" s="356" t="s">
        <v>63</v>
      </c>
      <c r="D23532" s="356" t="s">
        <v>51712</v>
      </c>
    </row>
    <row r="23533" spans="1:4">
      <c r="A23533" s="356" t="s">
        <v>52359</v>
      </c>
      <c r="B23533" s="357" t="s">
        <v>2158</v>
      </c>
      <c r="C23533" s="356" t="s">
        <v>63</v>
      </c>
      <c r="D23533" s="356" t="s">
        <v>4835</v>
      </c>
    </row>
    <row r="23534" spans="1:4">
      <c r="A23534" s="356" t="s">
        <v>52360</v>
      </c>
      <c r="B23534" s="357" t="s">
        <v>2159</v>
      </c>
      <c r="C23534" s="356" t="s">
        <v>63</v>
      </c>
      <c r="D23534" s="356" t="s">
        <v>1895</v>
      </c>
    </row>
    <row r="23535" spans="1:4">
      <c r="A23535" s="356" t="s">
        <v>52361</v>
      </c>
      <c r="B23535" s="357" t="s">
        <v>2160</v>
      </c>
      <c r="C23535" s="356" t="s">
        <v>63</v>
      </c>
      <c r="D23535" s="356" t="s">
        <v>1379</v>
      </c>
    </row>
    <row r="23536" spans="1:4">
      <c r="A23536" s="356" t="s">
        <v>52362</v>
      </c>
      <c r="B23536" s="357" t="s">
        <v>2161</v>
      </c>
      <c r="C23536" s="356" t="s">
        <v>63</v>
      </c>
      <c r="D23536" s="356" t="s">
        <v>1546</v>
      </c>
    </row>
    <row r="23537" spans="1:4">
      <c r="A23537" s="356" t="s">
        <v>52363</v>
      </c>
      <c r="B23537" s="357" t="s">
        <v>2162</v>
      </c>
      <c r="C23537" s="356" t="s">
        <v>63</v>
      </c>
      <c r="D23537" s="356" t="s">
        <v>1546</v>
      </c>
    </row>
    <row r="23538" spans="1:4">
      <c r="A23538" s="356" t="s">
        <v>52364</v>
      </c>
      <c r="B23538" s="357" t="s">
        <v>2163</v>
      </c>
      <c r="C23538" s="356" t="s">
        <v>63</v>
      </c>
      <c r="D23538" s="356" t="s">
        <v>1943</v>
      </c>
    </row>
    <row r="23539" spans="1:4">
      <c r="A23539" s="356" t="s">
        <v>52365</v>
      </c>
      <c r="B23539" s="357" t="s">
        <v>2164</v>
      </c>
      <c r="C23539" s="356" t="s">
        <v>63</v>
      </c>
      <c r="D23539" s="356" t="s">
        <v>52035</v>
      </c>
    </row>
    <row r="23540" spans="1:4">
      <c r="A23540" s="356" t="s">
        <v>52366</v>
      </c>
      <c r="B23540" s="357" t="s">
        <v>2165</v>
      </c>
      <c r="C23540" s="356" t="s">
        <v>63</v>
      </c>
      <c r="D23540" s="356" t="s">
        <v>1379</v>
      </c>
    </row>
    <row r="23541" spans="1:4">
      <c r="A23541" s="356" t="s">
        <v>52367</v>
      </c>
      <c r="B23541" s="357" t="s">
        <v>2166</v>
      </c>
      <c r="C23541" s="356" t="s">
        <v>63</v>
      </c>
      <c r="D23541" s="356" t="s">
        <v>52368</v>
      </c>
    </row>
    <row r="23542" spans="1:4">
      <c r="A23542" s="356" t="s">
        <v>52369</v>
      </c>
      <c r="B23542" s="357" t="s">
        <v>2168</v>
      </c>
      <c r="C23542" s="356" t="s">
        <v>63</v>
      </c>
      <c r="D23542" s="356" t="s">
        <v>51805</v>
      </c>
    </row>
    <row r="23543" spans="1:4">
      <c r="A23543" s="356" t="s">
        <v>52370</v>
      </c>
      <c r="B23543" s="357" t="s">
        <v>2169</v>
      </c>
      <c r="C23543" s="356" t="s">
        <v>63</v>
      </c>
      <c r="D23543" s="356" t="s">
        <v>52318</v>
      </c>
    </row>
    <row r="23544" spans="1:4">
      <c r="A23544" s="356" t="s">
        <v>52371</v>
      </c>
      <c r="B23544" s="357" t="s">
        <v>2170</v>
      </c>
      <c r="C23544" s="356" t="s">
        <v>63</v>
      </c>
      <c r="D23544" s="356" t="s">
        <v>51896</v>
      </c>
    </row>
    <row r="23545" spans="1:4">
      <c r="A23545" s="356" t="s">
        <v>52372</v>
      </c>
      <c r="B23545" s="357" t="s">
        <v>2171</v>
      </c>
      <c r="C23545" s="356" t="s">
        <v>63</v>
      </c>
      <c r="D23545" s="356" t="s">
        <v>2172</v>
      </c>
    </row>
    <row r="23546" spans="1:4">
      <c r="A23546" s="356" t="s">
        <v>52373</v>
      </c>
      <c r="B23546" s="357" t="s">
        <v>2173</v>
      </c>
      <c r="C23546" s="356" t="s">
        <v>63</v>
      </c>
      <c r="D23546" s="356" t="s">
        <v>2174</v>
      </c>
    </row>
    <row r="23547" spans="1:4">
      <c r="A23547" s="356" t="s">
        <v>52374</v>
      </c>
      <c r="B23547" s="357" t="s">
        <v>2175</v>
      </c>
      <c r="C23547" s="356" t="s">
        <v>63</v>
      </c>
      <c r="D23547" s="356" t="s">
        <v>51698</v>
      </c>
    </row>
    <row r="23548" spans="1:4">
      <c r="A23548" s="356" t="s">
        <v>52375</v>
      </c>
      <c r="B23548" s="357" t="s">
        <v>2176</v>
      </c>
      <c r="C23548" s="356" t="s">
        <v>63</v>
      </c>
      <c r="D23548" s="356" t="s">
        <v>2177</v>
      </c>
    </row>
    <row r="23549" spans="1:4">
      <c r="A23549" s="356" t="s">
        <v>52376</v>
      </c>
      <c r="B23549" s="357" t="s">
        <v>2178</v>
      </c>
      <c r="C23549" s="356" t="s">
        <v>63</v>
      </c>
      <c r="D23549" s="356" t="s">
        <v>52377</v>
      </c>
    </row>
    <row r="23550" spans="1:4">
      <c r="A23550" s="356" t="s">
        <v>52378</v>
      </c>
      <c r="B23550" s="357" t="s">
        <v>2179</v>
      </c>
      <c r="C23550" s="356" t="s">
        <v>63</v>
      </c>
      <c r="D23550" s="356" t="s">
        <v>52379</v>
      </c>
    </row>
    <row r="23551" spans="1:4">
      <c r="A23551" s="356" t="s">
        <v>52380</v>
      </c>
      <c r="B23551" s="357" t="s">
        <v>2180</v>
      </c>
      <c r="C23551" s="356" t="s">
        <v>63</v>
      </c>
      <c r="D23551" s="356" t="s">
        <v>52381</v>
      </c>
    </row>
    <row r="23552" spans="1:4">
      <c r="A23552" s="356" t="s">
        <v>52382</v>
      </c>
      <c r="B23552" s="357" t="s">
        <v>2181</v>
      </c>
      <c r="C23552" s="356" t="s">
        <v>63</v>
      </c>
      <c r="D23552" s="356" t="s">
        <v>52383</v>
      </c>
    </row>
    <row r="23553" spans="1:4">
      <c r="A23553" s="356" t="s">
        <v>52384</v>
      </c>
      <c r="B23553" s="357" t="s">
        <v>2182</v>
      </c>
      <c r="C23553" s="356" t="s">
        <v>63</v>
      </c>
      <c r="D23553" s="356" t="s">
        <v>2183</v>
      </c>
    </row>
    <row r="23554" spans="1:4">
      <c r="A23554" s="356" t="s">
        <v>52385</v>
      </c>
      <c r="B23554" s="357" t="s">
        <v>2184</v>
      </c>
      <c r="C23554" s="356" t="s">
        <v>63</v>
      </c>
      <c r="D23554" s="356" t="s">
        <v>4835</v>
      </c>
    </row>
    <row r="23555" spans="1:4">
      <c r="A23555" s="356" t="s">
        <v>52386</v>
      </c>
      <c r="B23555" s="357" t="s">
        <v>2185</v>
      </c>
      <c r="C23555" s="356" t="s">
        <v>63</v>
      </c>
      <c r="D23555" s="356" t="s">
        <v>52387</v>
      </c>
    </row>
    <row r="23556" spans="1:4">
      <c r="A23556" s="356" t="s">
        <v>52388</v>
      </c>
      <c r="B23556" s="357" t="s">
        <v>2186</v>
      </c>
      <c r="C23556" s="356" t="s">
        <v>63</v>
      </c>
      <c r="D23556" s="356" t="s">
        <v>2187</v>
      </c>
    </row>
    <row r="23557" spans="1:4">
      <c r="A23557" s="356" t="s">
        <v>52389</v>
      </c>
      <c r="B23557" s="357" t="s">
        <v>2188</v>
      </c>
      <c r="C23557" s="356" t="s">
        <v>63</v>
      </c>
      <c r="D23557" s="356" t="s">
        <v>52390</v>
      </c>
    </row>
    <row r="23558" spans="1:4">
      <c r="A23558" s="356" t="s">
        <v>52391</v>
      </c>
      <c r="B23558" s="357" t="s">
        <v>2189</v>
      </c>
      <c r="C23558" s="356" t="s">
        <v>63</v>
      </c>
      <c r="D23558" s="356" t="s">
        <v>52390</v>
      </c>
    </row>
    <row r="23559" spans="1:4">
      <c r="A23559" s="356" t="s">
        <v>52392</v>
      </c>
      <c r="B23559" s="357" t="s">
        <v>2190</v>
      </c>
      <c r="C23559" s="356" t="s">
        <v>63</v>
      </c>
      <c r="D23559" s="356" t="s">
        <v>1193</v>
      </c>
    </row>
    <row r="23560" spans="1:4">
      <c r="A23560" s="356" t="s">
        <v>52393</v>
      </c>
      <c r="B23560" s="357" t="s">
        <v>2191</v>
      </c>
      <c r="C23560" s="356" t="s">
        <v>63</v>
      </c>
      <c r="D23560" s="356" t="s">
        <v>2013</v>
      </c>
    </row>
    <row r="23561" spans="1:4">
      <c r="A23561" s="356" t="s">
        <v>52394</v>
      </c>
      <c r="B23561" s="357" t="s">
        <v>2192</v>
      </c>
      <c r="C23561" s="356" t="s">
        <v>63</v>
      </c>
      <c r="D23561" s="356" t="s">
        <v>51680</v>
      </c>
    </row>
    <row r="23562" spans="1:4">
      <c r="A23562" s="356" t="s">
        <v>52395</v>
      </c>
      <c r="B23562" s="357" t="s">
        <v>2193</v>
      </c>
      <c r="C23562" s="356" t="s">
        <v>63</v>
      </c>
      <c r="D23562" s="356" t="s">
        <v>2150</v>
      </c>
    </row>
    <row r="23563" spans="1:4">
      <c r="A23563" s="356" t="s">
        <v>52396</v>
      </c>
      <c r="B23563" s="357" t="s">
        <v>2194</v>
      </c>
      <c r="C23563" s="356" t="s">
        <v>63</v>
      </c>
      <c r="D23563" s="356" t="s">
        <v>2114</v>
      </c>
    </row>
    <row r="23564" spans="1:4">
      <c r="A23564" s="356" t="s">
        <v>52397</v>
      </c>
      <c r="B23564" s="357" t="s">
        <v>2195</v>
      </c>
      <c r="C23564" s="356" t="s">
        <v>63</v>
      </c>
      <c r="D23564" s="356" t="s">
        <v>52035</v>
      </c>
    </row>
    <row r="23565" spans="1:4">
      <c r="A23565" s="356" t="s">
        <v>52398</v>
      </c>
      <c r="B23565" s="357" t="s">
        <v>2196</v>
      </c>
      <c r="C23565" s="356" t="s">
        <v>63</v>
      </c>
      <c r="D23565" s="356" t="s">
        <v>1396</v>
      </c>
    </row>
    <row r="23566" spans="1:4">
      <c r="A23566" s="356" t="s">
        <v>52399</v>
      </c>
      <c r="B23566" s="357" t="s">
        <v>2197</v>
      </c>
      <c r="C23566" s="356" t="s">
        <v>63</v>
      </c>
      <c r="D23566" s="356" t="s">
        <v>1546</v>
      </c>
    </row>
    <row r="23567" spans="1:4">
      <c r="A23567" s="356" t="s">
        <v>52400</v>
      </c>
      <c r="B23567" s="357" t="s">
        <v>2198</v>
      </c>
      <c r="C23567" s="356" t="s">
        <v>63</v>
      </c>
      <c r="D23567" s="356" t="s">
        <v>1331</v>
      </c>
    </row>
    <row r="23568" spans="1:4">
      <c r="A23568" s="356" t="s">
        <v>52401</v>
      </c>
      <c r="B23568" s="357" t="s">
        <v>2199</v>
      </c>
      <c r="C23568" s="356" t="s">
        <v>63</v>
      </c>
      <c r="D23568" s="356" t="s">
        <v>2150</v>
      </c>
    </row>
    <row r="23569" spans="1:4">
      <c r="A23569" s="356" t="s">
        <v>52402</v>
      </c>
      <c r="B23569" s="357" t="s">
        <v>2200</v>
      </c>
      <c r="C23569" s="356" t="s">
        <v>63</v>
      </c>
      <c r="D23569" s="356" t="s">
        <v>52403</v>
      </c>
    </row>
    <row r="23570" spans="1:4">
      <c r="A23570" s="356" t="s">
        <v>52404</v>
      </c>
      <c r="B23570" s="357" t="s">
        <v>2202</v>
      </c>
      <c r="C23570" s="356" t="s">
        <v>63</v>
      </c>
      <c r="D23570" s="356" t="s">
        <v>2203</v>
      </c>
    </row>
    <row r="23571" spans="1:4">
      <c r="A23571" s="356" t="s">
        <v>52405</v>
      </c>
      <c r="B23571" s="357" t="s">
        <v>2204</v>
      </c>
      <c r="C23571" s="356" t="s">
        <v>63</v>
      </c>
      <c r="D23571" s="356" t="s">
        <v>52406</v>
      </c>
    </row>
    <row r="23572" spans="1:4">
      <c r="A23572" s="356" t="s">
        <v>52407</v>
      </c>
      <c r="B23572" s="357" t="s">
        <v>2205</v>
      </c>
      <c r="C23572" s="356" t="s">
        <v>63</v>
      </c>
      <c r="D23572" s="356" t="s">
        <v>52408</v>
      </c>
    </row>
    <row r="23573" spans="1:4">
      <c r="A23573" s="356" t="s">
        <v>52409</v>
      </c>
      <c r="B23573" s="357" t="s">
        <v>2207</v>
      </c>
      <c r="C23573" s="356" t="s">
        <v>63</v>
      </c>
      <c r="D23573" s="356" t="s">
        <v>51712</v>
      </c>
    </row>
    <row r="23574" spans="1:4">
      <c r="A23574" s="356" t="s">
        <v>52410</v>
      </c>
      <c r="B23574" s="357" t="s">
        <v>2208</v>
      </c>
      <c r="C23574" s="356" t="s">
        <v>63</v>
      </c>
      <c r="D23574" s="356" t="s">
        <v>52411</v>
      </c>
    </row>
    <row r="23575" spans="1:4">
      <c r="A23575" s="356" t="s">
        <v>52412</v>
      </c>
      <c r="B23575" s="357" t="s">
        <v>2209</v>
      </c>
      <c r="C23575" s="356" t="s">
        <v>63</v>
      </c>
      <c r="D23575" s="356" t="s">
        <v>52413</v>
      </c>
    </row>
    <row r="23576" spans="1:4">
      <c r="A23576" s="356" t="s">
        <v>52414</v>
      </c>
      <c r="B23576" s="357" t="s">
        <v>2210</v>
      </c>
      <c r="C23576" s="356" t="s">
        <v>470</v>
      </c>
      <c r="D23576" s="356" t="s">
        <v>52415</v>
      </c>
    </row>
    <row r="23577" spans="1:4">
      <c r="A23577" s="356" t="s">
        <v>52416</v>
      </c>
      <c r="B23577" s="357" t="s">
        <v>2211</v>
      </c>
      <c r="C23577" s="356" t="s">
        <v>470</v>
      </c>
      <c r="D23577" s="356" t="s">
        <v>52417</v>
      </c>
    </row>
    <row r="23578" spans="1:4">
      <c r="A23578" s="356" t="s">
        <v>52418</v>
      </c>
      <c r="B23578" s="357" t="s">
        <v>2212</v>
      </c>
      <c r="C23578" s="356" t="s">
        <v>470</v>
      </c>
      <c r="D23578" s="356" t="s">
        <v>52419</v>
      </c>
    </row>
    <row r="23579" spans="1:4">
      <c r="A23579" s="356" t="s">
        <v>52420</v>
      </c>
      <c r="B23579" s="357" t="s">
        <v>2213</v>
      </c>
      <c r="C23579" s="356" t="s">
        <v>470</v>
      </c>
      <c r="D23579" s="356" t="s">
        <v>52421</v>
      </c>
    </row>
    <row r="23580" spans="1:4">
      <c r="A23580" s="356" t="s">
        <v>52422</v>
      </c>
      <c r="B23580" s="357" t="s">
        <v>2214</v>
      </c>
      <c r="C23580" s="356" t="s">
        <v>44</v>
      </c>
      <c r="D23580" s="356" t="s">
        <v>52423</v>
      </c>
    </row>
    <row r="23581" spans="1:4">
      <c r="A23581" s="356" t="s">
        <v>52424</v>
      </c>
      <c r="B23581" s="357" t="s">
        <v>2215</v>
      </c>
      <c r="C23581" s="356" t="s">
        <v>44</v>
      </c>
      <c r="D23581" s="356" t="s">
        <v>52425</v>
      </c>
    </row>
    <row r="23582" spans="1:4">
      <c r="A23582" s="356" t="s">
        <v>52426</v>
      </c>
      <c r="B23582" s="357" t="s">
        <v>2216</v>
      </c>
      <c r="C23582" s="356" t="s">
        <v>44</v>
      </c>
      <c r="D23582" s="356" t="s">
        <v>52427</v>
      </c>
    </row>
    <row r="23583" spans="1:4">
      <c r="A23583" s="356" t="s">
        <v>52428</v>
      </c>
      <c r="B23583" s="357" t="s">
        <v>2217</v>
      </c>
      <c r="C23583" s="356" t="s">
        <v>44</v>
      </c>
      <c r="D23583" s="356" t="s">
        <v>52429</v>
      </c>
    </row>
    <row r="23584" spans="1:4">
      <c r="A23584" s="356" t="s">
        <v>52430</v>
      </c>
      <c r="B23584" s="357" t="s">
        <v>2218</v>
      </c>
      <c r="C23584" s="356" t="s">
        <v>44</v>
      </c>
      <c r="D23584" s="356" t="s">
        <v>4115</v>
      </c>
    </row>
    <row r="23585" spans="1:4">
      <c r="A23585" s="356" t="s">
        <v>52431</v>
      </c>
      <c r="B23585" s="357" t="s">
        <v>2219</v>
      </c>
      <c r="C23585" s="356" t="s">
        <v>44</v>
      </c>
      <c r="D23585" s="356" t="s">
        <v>52432</v>
      </c>
    </row>
    <row r="23586" spans="1:4">
      <c r="A23586" s="356" t="s">
        <v>52433</v>
      </c>
      <c r="B23586" s="357" t="s">
        <v>2221</v>
      </c>
      <c r="C23586" s="356" t="s">
        <v>470</v>
      </c>
      <c r="D23586" s="356" t="s">
        <v>52434</v>
      </c>
    </row>
    <row r="23587" spans="1:4">
      <c r="A23587" s="356" t="s">
        <v>52435</v>
      </c>
      <c r="B23587" s="357" t="s">
        <v>2222</v>
      </c>
      <c r="C23587" s="356" t="s">
        <v>470</v>
      </c>
      <c r="D23587" s="356" t="s">
        <v>52436</v>
      </c>
    </row>
    <row r="23588" spans="1:4">
      <c r="A23588" s="356" t="s">
        <v>52437</v>
      </c>
      <c r="B23588" s="357" t="s">
        <v>2223</v>
      </c>
      <c r="C23588" s="356" t="s">
        <v>470</v>
      </c>
      <c r="D23588" s="356" t="s">
        <v>52438</v>
      </c>
    </row>
    <row r="23589" spans="1:4">
      <c r="A23589" s="356" t="s">
        <v>52439</v>
      </c>
      <c r="B23589" s="357" t="s">
        <v>2224</v>
      </c>
      <c r="C23589" s="356" t="s">
        <v>470</v>
      </c>
      <c r="D23589" s="356" t="s">
        <v>52440</v>
      </c>
    </row>
    <row r="23590" spans="1:4">
      <c r="A23590" s="356" t="s">
        <v>52441</v>
      </c>
      <c r="B23590" s="357" t="s">
        <v>2225</v>
      </c>
      <c r="C23590" s="356" t="s">
        <v>470</v>
      </c>
      <c r="D23590" s="356" t="s">
        <v>52442</v>
      </c>
    </row>
    <row r="23591" spans="1:4">
      <c r="A23591" s="356" t="s">
        <v>52443</v>
      </c>
      <c r="B23591" s="357" t="s">
        <v>2226</v>
      </c>
      <c r="C23591" s="356" t="s">
        <v>470</v>
      </c>
      <c r="D23591" s="356" t="s">
        <v>52444</v>
      </c>
    </row>
    <row r="23592" spans="1:4">
      <c r="A23592" s="356" t="s">
        <v>52445</v>
      </c>
      <c r="B23592" s="357" t="s">
        <v>2227</v>
      </c>
      <c r="C23592" s="356" t="s">
        <v>470</v>
      </c>
      <c r="D23592" s="356" t="s">
        <v>52446</v>
      </c>
    </row>
    <row r="23593" spans="1:4">
      <c r="A23593" s="356" t="s">
        <v>52447</v>
      </c>
      <c r="B23593" s="357" t="s">
        <v>2228</v>
      </c>
      <c r="C23593" s="356" t="s">
        <v>470</v>
      </c>
      <c r="D23593" s="356" t="s">
        <v>52448</v>
      </c>
    </row>
    <row r="23594" spans="1:4">
      <c r="A23594" s="356" t="s">
        <v>52449</v>
      </c>
      <c r="B23594" s="357" t="s">
        <v>2229</v>
      </c>
      <c r="C23594" s="356" t="s">
        <v>470</v>
      </c>
      <c r="D23594" s="356" t="s">
        <v>52450</v>
      </c>
    </row>
    <row r="23595" spans="1:4">
      <c r="A23595" s="356" t="s">
        <v>52451</v>
      </c>
      <c r="B23595" s="357" t="s">
        <v>2230</v>
      </c>
      <c r="C23595" s="356" t="s">
        <v>470</v>
      </c>
      <c r="D23595" s="356" t="s">
        <v>52452</v>
      </c>
    </row>
    <row r="23596" spans="1:4">
      <c r="A23596" s="356" t="s">
        <v>52453</v>
      </c>
      <c r="B23596" s="357" t="s">
        <v>2231</v>
      </c>
      <c r="C23596" s="356" t="s">
        <v>470</v>
      </c>
      <c r="D23596" s="356" t="s">
        <v>52454</v>
      </c>
    </row>
    <row r="23597" spans="1:4">
      <c r="A23597" s="356" t="s">
        <v>52455</v>
      </c>
      <c r="B23597" s="357" t="s">
        <v>2232</v>
      </c>
      <c r="C23597" s="356" t="s">
        <v>470</v>
      </c>
      <c r="D23597" s="356" t="s">
        <v>52456</v>
      </c>
    </row>
    <row r="23598" spans="1:4">
      <c r="A23598" s="356" t="s">
        <v>52457</v>
      </c>
      <c r="B23598" s="357" t="s">
        <v>2233</v>
      </c>
      <c r="C23598" s="356" t="s">
        <v>470</v>
      </c>
      <c r="D23598" s="356" t="s">
        <v>52458</v>
      </c>
    </row>
    <row r="23599" spans="1:4">
      <c r="A23599" s="356" t="s">
        <v>52459</v>
      </c>
      <c r="B23599" s="357" t="s">
        <v>2234</v>
      </c>
      <c r="C23599" s="356" t="s">
        <v>470</v>
      </c>
      <c r="D23599" s="356" t="s">
        <v>52460</v>
      </c>
    </row>
    <row r="23600" spans="1:4">
      <c r="A23600" s="356" t="s">
        <v>52461</v>
      </c>
      <c r="B23600" s="357" t="s">
        <v>2235</v>
      </c>
      <c r="C23600" s="356" t="s">
        <v>470</v>
      </c>
      <c r="D23600" s="356" t="s">
        <v>52462</v>
      </c>
    </row>
    <row r="23601" spans="1:4">
      <c r="A23601" s="356" t="s">
        <v>52463</v>
      </c>
      <c r="B23601" s="357" t="s">
        <v>2236</v>
      </c>
      <c r="C23601" s="356" t="s">
        <v>470</v>
      </c>
      <c r="D23601" s="356" t="s">
        <v>52464</v>
      </c>
    </row>
    <row r="23602" spans="1:4">
      <c r="A23602" s="356" t="s">
        <v>52465</v>
      </c>
      <c r="B23602" s="357" t="s">
        <v>2237</v>
      </c>
      <c r="C23602" s="356" t="s">
        <v>470</v>
      </c>
      <c r="D23602" s="356" t="s">
        <v>52466</v>
      </c>
    </row>
    <row r="23603" spans="1:4">
      <c r="A23603" s="356" t="s">
        <v>52467</v>
      </c>
      <c r="B23603" s="357" t="s">
        <v>2238</v>
      </c>
      <c r="C23603" s="356" t="s">
        <v>470</v>
      </c>
      <c r="D23603" s="356" t="s">
        <v>52468</v>
      </c>
    </row>
    <row r="23604" spans="1:4">
      <c r="A23604" s="356" t="s">
        <v>52469</v>
      </c>
      <c r="B23604" s="357" t="s">
        <v>2239</v>
      </c>
      <c r="C23604" s="356" t="s">
        <v>470</v>
      </c>
      <c r="D23604" s="356" t="s">
        <v>52470</v>
      </c>
    </row>
    <row r="23605" spans="1:4">
      <c r="A23605" s="356" t="s">
        <v>52471</v>
      </c>
      <c r="B23605" s="357" t="s">
        <v>2240</v>
      </c>
      <c r="C23605" s="356" t="s">
        <v>470</v>
      </c>
      <c r="D23605" s="356" t="s">
        <v>52472</v>
      </c>
    </row>
    <row r="23606" spans="1:4">
      <c r="A23606" s="356" t="s">
        <v>52473</v>
      </c>
      <c r="B23606" s="357" t="s">
        <v>2241</v>
      </c>
      <c r="C23606" s="356" t="s">
        <v>44</v>
      </c>
      <c r="D23606" s="356" t="s">
        <v>52474</v>
      </c>
    </row>
    <row r="23607" spans="1:4">
      <c r="A23607" s="356" t="s">
        <v>52475</v>
      </c>
      <c r="B23607" s="357" t="s">
        <v>2242</v>
      </c>
      <c r="C23607" s="356" t="s">
        <v>44</v>
      </c>
      <c r="D23607" s="356" t="s">
        <v>52476</v>
      </c>
    </row>
    <row r="23608" spans="1:4">
      <c r="A23608" s="356" t="s">
        <v>52477</v>
      </c>
      <c r="B23608" s="357" t="s">
        <v>2243</v>
      </c>
      <c r="C23608" s="356" t="s">
        <v>44</v>
      </c>
      <c r="D23608" s="356" t="s">
        <v>52478</v>
      </c>
    </row>
    <row r="23609" spans="1:4">
      <c r="A23609" s="356" t="s">
        <v>52479</v>
      </c>
      <c r="B23609" s="357" t="s">
        <v>2244</v>
      </c>
      <c r="C23609" s="356" t="s">
        <v>44</v>
      </c>
      <c r="D23609" s="356" t="s">
        <v>52480</v>
      </c>
    </row>
    <row r="23610" spans="1:4">
      <c r="A23610" s="356" t="s">
        <v>52481</v>
      </c>
      <c r="B23610" s="357" t="s">
        <v>2245</v>
      </c>
      <c r="C23610" s="356" t="s">
        <v>44</v>
      </c>
      <c r="D23610" s="356" t="s">
        <v>52482</v>
      </c>
    </row>
    <row r="23611" spans="1:4">
      <c r="A23611" s="356" t="s">
        <v>52483</v>
      </c>
      <c r="B23611" s="357" t="s">
        <v>2246</v>
      </c>
      <c r="C23611" s="356" t="s">
        <v>44</v>
      </c>
      <c r="D23611" s="356" t="s">
        <v>52484</v>
      </c>
    </row>
    <row r="23612" spans="1:4">
      <c r="A23612" s="356" t="s">
        <v>52485</v>
      </c>
      <c r="B23612" s="357" t="s">
        <v>2247</v>
      </c>
      <c r="C23612" s="356" t="s">
        <v>44</v>
      </c>
      <c r="D23612" s="356" t="s">
        <v>52486</v>
      </c>
    </row>
    <row r="23613" spans="1:4">
      <c r="A23613" s="356" t="s">
        <v>52487</v>
      </c>
      <c r="B23613" s="357" t="s">
        <v>2248</v>
      </c>
      <c r="C23613" s="356" t="s">
        <v>44</v>
      </c>
      <c r="D23613" s="356" t="s">
        <v>52488</v>
      </c>
    </row>
    <row r="23614" spans="1:4">
      <c r="A23614" s="356" t="s">
        <v>52489</v>
      </c>
      <c r="B23614" s="357" t="s">
        <v>2250</v>
      </c>
      <c r="C23614" s="356" t="s">
        <v>44</v>
      </c>
      <c r="D23614" s="356" t="s">
        <v>52490</v>
      </c>
    </row>
    <row r="23615" spans="1:4">
      <c r="A23615" s="356" t="s">
        <v>52491</v>
      </c>
      <c r="B23615" s="357" t="s">
        <v>2251</v>
      </c>
      <c r="C23615" s="356" t="s">
        <v>44</v>
      </c>
      <c r="D23615" s="356" t="s">
        <v>52492</v>
      </c>
    </row>
    <row r="23616" spans="1:4">
      <c r="A23616" s="356" t="s">
        <v>52493</v>
      </c>
      <c r="B23616" s="357" t="s">
        <v>2253</v>
      </c>
      <c r="C23616" s="356" t="s">
        <v>44</v>
      </c>
      <c r="D23616" s="356" t="s">
        <v>52494</v>
      </c>
    </row>
    <row r="23617" spans="1:4">
      <c r="A23617" s="356" t="s">
        <v>52495</v>
      </c>
      <c r="B23617" s="357" t="s">
        <v>2255</v>
      </c>
      <c r="C23617" s="356" t="s">
        <v>44</v>
      </c>
      <c r="D23617" s="356" t="s">
        <v>52496</v>
      </c>
    </row>
    <row r="23618" spans="1:4">
      <c r="A23618" s="356" t="s">
        <v>52497</v>
      </c>
      <c r="B23618" s="357" t="s">
        <v>2256</v>
      </c>
      <c r="C23618" s="356" t="s">
        <v>44</v>
      </c>
      <c r="D23618" s="356" t="s">
        <v>12643</v>
      </c>
    </row>
    <row r="23619" spans="1:4">
      <c r="A23619" s="356" t="s">
        <v>52498</v>
      </c>
      <c r="B23619" s="357" t="s">
        <v>2257</v>
      </c>
      <c r="C23619" s="356" t="s">
        <v>44</v>
      </c>
      <c r="D23619" s="356" t="s">
        <v>52499</v>
      </c>
    </row>
    <row r="23620" spans="1:4">
      <c r="A23620" s="356" t="s">
        <v>52500</v>
      </c>
      <c r="B23620" s="357" t="s">
        <v>2259</v>
      </c>
      <c r="C23620" s="356" t="s">
        <v>44</v>
      </c>
      <c r="D23620" s="356" t="s">
        <v>52501</v>
      </c>
    </row>
    <row r="23621" spans="1:4">
      <c r="A23621" s="356" t="s">
        <v>52502</v>
      </c>
      <c r="B23621" s="357" t="s">
        <v>2260</v>
      </c>
      <c r="C23621" s="356" t="s">
        <v>44</v>
      </c>
      <c r="D23621" s="356" t="s">
        <v>52503</v>
      </c>
    </row>
    <row r="23622" spans="1:4">
      <c r="A23622" s="356" t="s">
        <v>52504</v>
      </c>
      <c r="B23622" s="357" t="s">
        <v>2261</v>
      </c>
      <c r="C23622" s="356" t="s">
        <v>44</v>
      </c>
      <c r="D23622" s="356" t="s">
        <v>52505</v>
      </c>
    </row>
    <row r="23623" spans="1:4">
      <c r="A23623" s="356" t="s">
        <v>52506</v>
      </c>
      <c r="B23623" s="357" t="s">
        <v>2262</v>
      </c>
      <c r="C23623" s="356" t="s">
        <v>44</v>
      </c>
      <c r="D23623" s="356" t="s">
        <v>52507</v>
      </c>
    </row>
    <row r="23624" spans="1:4">
      <c r="A23624" s="356" t="s">
        <v>52508</v>
      </c>
      <c r="B23624" s="357" t="s">
        <v>2263</v>
      </c>
      <c r="C23624" s="356" t="s">
        <v>44</v>
      </c>
      <c r="D23624" s="356" t="s">
        <v>52509</v>
      </c>
    </row>
    <row r="23625" spans="1:4">
      <c r="A23625" s="356" t="s">
        <v>52510</v>
      </c>
      <c r="B23625" s="357" t="s">
        <v>2264</v>
      </c>
      <c r="C23625" s="356" t="s">
        <v>44</v>
      </c>
      <c r="D23625" s="356" t="s">
        <v>52511</v>
      </c>
    </row>
    <row r="23626" spans="1:4">
      <c r="A23626" s="356" t="s">
        <v>52512</v>
      </c>
      <c r="B23626" s="357" t="s">
        <v>2265</v>
      </c>
      <c r="C23626" s="356" t="s">
        <v>44</v>
      </c>
      <c r="D23626" s="356" t="s">
        <v>52513</v>
      </c>
    </row>
    <row r="23627" spans="1:4">
      <c r="A23627" s="356" t="s">
        <v>52514</v>
      </c>
      <c r="B23627" s="357" t="s">
        <v>2266</v>
      </c>
      <c r="C23627" s="356" t="s">
        <v>44</v>
      </c>
      <c r="D23627" s="356" t="s">
        <v>52515</v>
      </c>
    </row>
    <row r="23628" spans="1:4">
      <c r="A23628" s="356" t="s">
        <v>52516</v>
      </c>
      <c r="B23628" s="357" t="s">
        <v>2267</v>
      </c>
      <c r="C23628" s="356" t="s">
        <v>47</v>
      </c>
      <c r="D23628" s="356" t="s">
        <v>52517</v>
      </c>
    </row>
    <row r="23629" spans="1:4">
      <c r="A23629" s="356" t="s">
        <v>52518</v>
      </c>
      <c r="B23629" s="357" t="s">
        <v>2268</v>
      </c>
      <c r="C23629" s="356" t="s">
        <v>44</v>
      </c>
      <c r="D23629" s="356" t="s">
        <v>52519</v>
      </c>
    </row>
    <row r="23630" spans="1:4">
      <c r="A23630" s="356" t="s">
        <v>52520</v>
      </c>
      <c r="B23630" s="357" t="s">
        <v>2269</v>
      </c>
      <c r="C23630" s="356" t="s">
        <v>470</v>
      </c>
      <c r="D23630" s="356" t="s">
        <v>1840</v>
      </c>
    </row>
    <row r="23631" spans="1:4">
      <c r="A23631" s="356" t="s">
        <v>52521</v>
      </c>
      <c r="B23631" s="357" t="s">
        <v>2270</v>
      </c>
      <c r="C23631" s="356" t="s">
        <v>44</v>
      </c>
      <c r="D23631" s="356" t="s">
        <v>52509</v>
      </c>
    </row>
    <row r="23632" spans="1:4">
      <c r="A23632" s="356" t="s">
        <v>52522</v>
      </c>
      <c r="B23632" s="357" t="s">
        <v>2271</v>
      </c>
      <c r="C23632" s="356" t="s">
        <v>44</v>
      </c>
      <c r="D23632" s="356" t="s">
        <v>52511</v>
      </c>
    </row>
    <row r="23633" spans="1:4">
      <c r="A23633" s="356" t="s">
        <v>52523</v>
      </c>
      <c r="B23633" s="357" t="s">
        <v>2272</v>
      </c>
      <c r="C23633" s="356" t="s">
        <v>44</v>
      </c>
      <c r="D23633" s="356" t="s">
        <v>52509</v>
      </c>
    </row>
    <row r="23634" spans="1:4">
      <c r="A23634" s="356" t="s">
        <v>52524</v>
      </c>
      <c r="B23634" s="357" t="s">
        <v>2273</v>
      </c>
      <c r="C23634" s="356" t="s">
        <v>44</v>
      </c>
      <c r="D23634" s="356" t="s">
        <v>52511</v>
      </c>
    </row>
    <row r="23635" spans="1:4">
      <c r="A23635" s="356" t="s">
        <v>52525</v>
      </c>
      <c r="B23635" s="357" t="s">
        <v>2274</v>
      </c>
      <c r="C23635" s="356" t="s">
        <v>44</v>
      </c>
      <c r="D23635" s="356" t="s">
        <v>52513</v>
      </c>
    </row>
    <row r="23636" spans="1:4">
      <c r="A23636" s="356" t="s">
        <v>52526</v>
      </c>
      <c r="B23636" s="357" t="s">
        <v>2275</v>
      </c>
      <c r="C23636" s="356" t="s">
        <v>44</v>
      </c>
      <c r="D23636" s="356" t="s">
        <v>52515</v>
      </c>
    </row>
    <row r="23637" spans="1:4">
      <c r="A23637" s="356" t="s">
        <v>52527</v>
      </c>
      <c r="B23637" s="357" t="s">
        <v>2276</v>
      </c>
      <c r="C23637" s="356" t="s">
        <v>44</v>
      </c>
      <c r="D23637" s="356" t="s">
        <v>52513</v>
      </c>
    </row>
    <row r="23638" spans="1:4">
      <c r="A23638" s="356" t="s">
        <v>52528</v>
      </c>
      <c r="B23638" s="357" t="s">
        <v>2277</v>
      </c>
      <c r="C23638" s="356" t="s">
        <v>44</v>
      </c>
      <c r="D23638" s="356" t="s">
        <v>52515</v>
      </c>
    </row>
    <row r="23639" spans="1:4">
      <c r="A23639" s="356" t="s">
        <v>52529</v>
      </c>
      <c r="B23639" s="357" t="s">
        <v>2278</v>
      </c>
      <c r="C23639" s="356" t="s">
        <v>44</v>
      </c>
      <c r="D23639" s="356" t="s">
        <v>52530</v>
      </c>
    </row>
    <row r="23640" spans="1:4">
      <c r="A23640" s="356" t="s">
        <v>52531</v>
      </c>
      <c r="B23640" s="357" t="s">
        <v>2279</v>
      </c>
      <c r="C23640" s="356" t="s">
        <v>44</v>
      </c>
      <c r="D23640" s="356" t="s">
        <v>52532</v>
      </c>
    </row>
    <row r="23641" spans="1:4">
      <c r="A23641" s="356" t="s">
        <v>52533</v>
      </c>
      <c r="B23641" s="357" t="s">
        <v>2280</v>
      </c>
      <c r="C23641" s="356" t="s">
        <v>44</v>
      </c>
      <c r="D23641" s="356" t="s">
        <v>52534</v>
      </c>
    </row>
    <row r="23642" spans="1:4">
      <c r="A23642" s="356" t="s">
        <v>52535</v>
      </c>
      <c r="B23642" s="357" t="s">
        <v>2282</v>
      </c>
      <c r="C23642" s="356" t="s">
        <v>44</v>
      </c>
      <c r="D23642" s="356" t="s">
        <v>2283</v>
      </c>
    </row>
    <row r="23643" spans="1:4">
      <c r="A23643" s="356" t="s">
        <v>52536</v>
      </c>
      <c r="B23643" s="357" t="s">
        <v>2284</v>
      </c>
      <c r="C23643" s="356" t="s">
        <v>44</v>
      </c>
      <c r="D23643" s="356" t="s">
        <v>52537</v>
      </c>
    </row>
    <row r="23644" spans="1:4">
      <c r="A23644" s="356" t="s">
        <v>52538</v>
      </c>
      <c r="B23644" s="357" t="s">
        <v>2285</v>
      </c>
      <c r="C23644" s="356" t="s">
        <v>47</v>
      </c>
      <c r="D23644" s="356" t="s">
        <v>52539</v>
      </c>
    </row>
    <row r="23645" spans="1:4">
      <c r="A23645" s="356" t="s">
        <v>52540</v>
      </c>
      <c r="B23645" s="357" t="s">
        <v>2286</v>
      </c>
      <c r="C23645" s="356" t="s">
        <v>47</v>
      </c>
      <c r="D23645" s="356" t="s">
        <v>52541</v>
      </c>
    </row>
    <row r="23646" spans="1:4">
      <c r="A23646" s="356" t="s">
        <v>52542</v>
      </c>
      <c r="B23646" s="357" t="s">
        <v>2288</v>
      </c>
      <c r="C23646" s="356" t="s">
        <v>47</v>
      </c>
      <c r="D23646" s="356" t="s">
        <v>52543</v>
      </c>
    </row>
    <row r="23647" spans="1:4">
      <c r="A23647" s="356" t="s">
        <v>52544</v>
      </c>
      <c r="B23647" s="357" t="s">
        <v>2289</v>
      </c>
      <c r="C23647" s="356" t="s">
        <v>47</v>
      </c>
      <c r="D23647" s="356" t="s">
        <v>15659</v>
      </c>
    </row>
    <row r="23648" spans="1:4">
      <c r="A23648" s="356" t="s">
        <v>52545</v>
      </c>
      <c r="B23648" s="357" t="s">
        <v>2290</v>
      </c>
      <c r="C23648" s="356" t="s">
        <v>47</v>
      </c>
      <c r="D23648" s="356" t="s">
        <v>52546</v>
      </c>
    </row>
    <row r="23649" spans="1:4">
      <c r="A23649" s="356" t="s">
        <v>52547</v>
      </c>
      <c r="B23649" s="357" t="s">
        <v>2291</v>
      </c>
      <c r="C23649" s="356" t="s">
        <v>47</v>
      </c>
      <c r="D23649" s="356" t="s">
        <v>52548</v>
      </c>
    </row>
    <row r="23650" spans="1:4">
      <c r="A23650" s="356" t="s">
        <v>52549</v>
      </c>
      <c r="B23650" s="357" t="s">
        <v>2292</v>
      </c>
      <c r="C23650" s="356" t="s">
        <v>47</v>
      </c>
      <c r="D23650" s="356" t="s">
        <v>52550</v>
      </c>
    </row>
    <row r="23651" spans="1:4">
      <c r="A23651" s="356" t="s">
        <v>52551</v>
      </c>
      <c r="B23651" s="357" t="s">
        <v>2293</v>
      </c>
      <c r="C23651" s="356" t="s">
        <v>47</v>
      </c>
      <c r="D23651" s="356" t="s">
        <v>52552</v>
      </c>
    </row>
    <row r="23652" spans="1:4">
      <c r="A23652" s="356" t="s">
        <v>52553</v>
      </c>
      <c r="B23652" s="357" t="s">
        <v>2294</v>
      </c>
      <c r="C23652" s="356" t="s">
        <v>44</v>
      </c>
      <c r="D23652" s="356" t="s">
        <v>52554</v>
      </c>
    </row>
    <row r="23653" spans="1:4">
      <c r="A23653" s="356" t="s">
        <v>52555</v>
      </c>
      <c r="B23653" s="357" t="s">
        <v>2295</v>
      </c>
      <c r="C23653" s="356" t="s">
        <v>44</v>
      </c>
      <c r="D23653" s="356" t="s">
        <v>52556</v>
      </c>
    </row>
    <row r="23654" spans="1:4">
      <c r="A23654" s="356" t="s">
        <v>52557</v>
      </c>
      <c r="B23654" s="357" t="s">
        <v>2296</v>
      </c>
      <c r="C23654" s="356" t="s">
        <v>44</v>
      </c>
      <c r="D23654" s="356" t="s">
        <v>1902</v>
      </c>
    </row>
    <row r="23655" spans="1:4">
      <c r="A23655" s="356" t="s">
        <v>52558</v>
      </c>
      <c r="B23655" s="357" t="s">
        <v>2297</v>
      </c>
      <c r="C23655" s="356" t="s">
        <v>44</v>
      </c>
      <c r="D23655" s="356" t="s">
        <v>52559</v>
      </c>
    </row>
    <row r="23656" spans="1:4">
      <c r="A23656" s="356" t="s">
        <v>52560</v>
      </c>
      <c r="B23656" s="357" t="s">
        <v>2298</v>
      </c>
      <c r="C23656" s="356" t="s">
        <v>47</v>
      </c>
      <c r="D23656" s="356" t="s">
        <v>52561</v>
      </c>
    </row>
    <row r="23657" spans="1:4">
      <c r="A23657" s="356" t="s">
        <v>52562</v>
      </c>
      <c r="B23657" s="357" t="s">
        <v>2299</v>
      </c>
      <c r="C23657" s="356" t="s">
        <v>47</v>
      </c>
      <c r="D23657" s="356" t="s">
        <v>52563</v>
      </c>
    </row>
    <row r="23658" spans="1:4">
      <c r="A23658" s="356" t="s">
        <v>52564</v>
      </c>
      <c r="B23658" s="357" t="s">
        <v>2300</v>
      </c>
      <c r="C23658" s="356" t="s">
        <v>47</v>
      </c>
      <c r="D23658" s="356" t="s">
        <v>52565</v>
      </c>
    </row>
    <row r="23659" spans="1:4">
      <c r="A23659" s="356" t="s">
        <v>52566</v>
      </c>
      <c r="B23659" s="357" t="s">
        <v>2301</v>
      </c>
      <c r="C23659" s="356" t="s">
        <v>47</v>
      </c>
      <c r="D23659" s="356" t="s">
        <v>5239</v>
      </c>
    </row>
    <row r="23660" spans="1:4">
      <c r="A23660" s="356" t="s">
        <v>52567</v>
      </c>
      <c r="B23660" s="357" t="s">
        <v>2302</v>
      </c>
      <c r="C23660" s="356" t="s">
        <v>47</v>
      </c>
      <c r="D23660" s="356" t="s">
        <v>50648</v>
      </c>
    </row>
    <row r="23661" spans="1:4">
      <c r="A23661" s="356" t="s">
        <v>52568</v>
      </c>
      <c r="B23661" s="357" t="s">
        <v>2303</v>
      </c>
      <c r="C23661" s="356" t="s">
        <v>47</v>
      </c>
      <c r="D23661" s="356" t="s">
        <v>52569</v>
      </c>
    </row>
    <row r="23662" spans="1:4">
      <c r="A23662" s="356" t="s">
        <v>52570</v>
      </c>
      <c r="B23662" s="357" t="s">
        <v>2305</v>
      </c>
      <c r="C23662" s="356" t="s">
        <v>44</v>
      </c>
      <c r="D23662" s="356" t="s">
        <v>52571</v>
      </c>
    </row>
    <row r="23663" spans="1:4">
      <c r="A23663" s="356" t="s">
        <v>52572</v>
      </c>
      <c r="B23663" s="357" t="s">
        <v>2307</v>
      </c>
      <c r="C23663" s="356" t="s">
        <v>470</v>
      </c>
      <c r="D23663" s="356" t="s">
        <v>52573</v>
      </c>
    </row>
    <row r="23664" spans="1:4">
      <c r="A23664" s="356" t="s">
        <v>52574</v>
      </c>
      <c r="B23664" s="357" t="s">
        <v>2309</v>
      </c>
      <c r="C23664" s="356" t="s">
        <v>470</v>
      </c>
      <c r="D23664" s="356" t="s">
        <v>52575</v>
      </c>
    </row>
    <row r="23665" spans="1:4">
      <c r="A23665" s="356" t="s">
        <v>52576</v>
      </c>
      <c r="B23665" s="357" t="s">
        <v>2310</v>
      </c>
      <c r="C23665" s="356" t="s">
        <v>470</v>
      </c>
      <c r="D23665" s="356" t="s">
        <v>52577</v>
      </c>
    </row>
    <row r="23666" spans="1:4">
      <c r="A23666" s="356" t="s">
        <v>52578</v>
      </c>
      <c r="B23666" s="357" t="s">
        <v>2311</v>
      </c>
      <c r="C23666" s="356" t="s">
        <v>470</v>
      </c>
      <c r="D23666" s="356" t="s">
        <v>52579</v>
      </c>
    </row>
    <row r="23667" spans="1:4">
      <c r="A23667" s="356" t="s">
        <v>52580</v>
      </c>
      <c r="B23667" s="357" t="s">
        <v>2312</v>
      </c>
      <c r="C23667" s="356" t="s">
        <v>44</v>
      </c>
      <c r="D23667" s="356" t="s">
        <v>52581</v>
      </c>
    </row>
    <row r="23668" spans="1:4">
      <c r="A23668" s="356" t="s">
        <v>52582</v>
      </c>
      <c r="B23668" s="357" t="s">
        <v>2313</v>
      </c>
      <c r="C23668" s="356" t="s">
        <v>44</v>
      </c>
      <c r="D23668" s="356" t="s">
        <v>52583</v>
      </c>
    </row>
    <row r="23669" spans="1:4">
      <c r="A23669" s="356" t="s">
        <v>52584</v>
      </c>
      <c r="B23669" s="357" t="s">
        <v>2314</v>
      </c>
      <c r="C23669" s="356" t="s">
        <v>44</v>
      </c>
      <c r="D23669" s="356" t="s">
        <v>52585</v>
      </c>
    </row>
    <row r="23670" spans="1:4">
      <c r="A23670" s="356" t="s">
        <v>52586</v>
      </c>
      <c r="B23670" s="357" t="s">
        <v>2315</v>
      </c>
      <c r="C23670" s="356" t="s">
        <v>44</v>
      </c>
      <c r="D23670" s="356" t="s">
        <v>52587</v>
      </c>
    </row>
    <row r="23671" spans="1:4">
      <c r="A23671" s="356" t="s">
        <v>52588</v>
      </c>
      <c r="B23671" s="357" t="s">
        <v>2316</v>
      </c>
      <c r="C23671" s="356" t="s">
        <v>44</v>
      </c>
      <c r="D23671" s="356" t="s">
        <v>51760</v>
      </c>
    </row>
    <row r="23672" spans="1:4">
      <c r="A23672" s="356" t="s">
        <v>52589</v>
      </c>
      <c r="B23672" s="357" t="s">
        <v>2317</v>
      </c>
      <c r="C23672" s="356" t="s">
        <v>44</v>
      </c>
      <c r="D23672" s="356" t="s">
        <v>52590</v>
      </c>
    </row>
    <row r="23673" spans="1:4">
      <c r="A23673" s="356" t="s">
        <v>52591</v>
      </c>
      <c r="B23673" s="357" t="s">
        <v>2319</v>
      </c>
      <c r="C23673" s="356" t="s">
        <v>44</v>
      </c>
      <c r="D23673" s="356" t="s">
        <v>52592</v>
      </c>
    </row>
    <row r="23674" spans="1:4">
      <c r="A23674" s="356" t="s">
        <v>52593</v>
      </c>
      <c r="B23674" s="357" t="s">
        <v>2320</v>
      </c>
      <c r="C23674" s="356" t="s">
        <v>44</v>
      </c>
      <c r="D23674" s="356" t="s">
        <v>52594</v>
      </c>
    </row>
    <row r="23675" spans="1:4">
      <c r="A23675" s="356" t="s">
        <v>52595</v>
      </c>
      <c r="B23675" s="357" t="s">
        <v>2321</v>
      </c>
      <c r="C23675" s="356" t="s">
        <v>44</v>
      </c>
      <c r="D23675" s="356" t="s">
        <v>52596</v>
      </c>
    </row>
    <row r="23676" spans="1:4">
      <c r="A23676" s="356" t="s">
        <v>52597</v>
      </c>
      <c r="B23676" s="357" t="s">
        <v>2322</v>
      </c>
      <c r="C23676" s="356" t="s">
        <v>44</v>
      </c>
      <c r="D23676" s="356" t="s">
        <v>52598</v>
      </c>
    </row>
    <row r="23677" spans="1:4">
      <c r="A23677" s="356" t="s">
        <v>52599</v>
      </c>
      <c r="B23677" s="357" t="s">
        <v>2323</v>
      </c>
      <c r="C23677" s="356" t="s">
        <v>44</v>
      </c>
      <c r="D23677" s="356" t="s">
        <v>52600</v>
      </c>
    </row>
    <row r="23678" spans="1:4">
      <c r="A23678" s="356" t="s">
        <v>52601</v>
      </c>
      <c r="B23678" s="357" t="s">
        <v>2324</v>
      </c>
      <c r="C23678" s="356" t="s">
        <v>44</v>
      </c>
      <c r="D23678" s="356" t="s">
        <v>52602</v>
      </c>
    </row>
    <row r="23679" spans="1:4">
      <c r="A23679" s="356" t="s">
        <v>52603</v>
      </c>
      <c r="B23679" s="357" t="s">
        <v>2325</v>
      </c>
      <c r="C23679" s="356" t="s">
        <v>44</v>
      </c>
      <c r="D23679" s="356" t="s">
        <v>52604</v>
      </c>
    </row>
    <row r="23680" spans="1:4">
      <c r="A23680" s="356" t="s">
        <v>52605</v>
      </c>
      <c r="B23680" s="357" t="s">
        <v>2326</v>
      </c>
      <c r="C23680" s="356" t="s">
        <v>44</v>
      </c>
      <c r="D23680" s="356" t="s">
        <v>52606</v>
      </c>
    </row>
    <row r="23681" spans="1:4">
      <c r="A23681" s="356" t="s">
        <v>52607</v>
      </c>
      <c r="B23681" s="357" t="s">
        <v>2328</v>
      </c>
      <c r="C23681" s="356" t="s">
        <v>470</v>
      </c>
      <c r="D23681" s="356" t="s">
        <v>52608</v>
      </c>
    </row>
    <row r="23682" spans="1:4">
      <c r="A23682" s="356" t="s">
        <v>52609</v>
      </c>
      <c r="B23682" s="357" t="s">
        <v>2329</v>
      </c>
      <c r="C23682" s="356" t="s">
        <v>470</v>
      </c>
      <c r="D23682" s="356" t="s">
        <v>52610</v>
      </c>
    </row>
    <row r="23683" spans="1:4">
      <c r="A23683" s="356" t="s">
        <v>52611</v>
      </c>
      <c r="B23683" s="357" t="s">
        <v>2330</v>
      </c>
      <c r="C23683" s="356" t="s">
        <v>470</v>
      </c>
      <c r="D23683" s="356" t="s">
        <v>52612</v>
      </c>
    </row>
    <row r="23684" spans="1:4">
      <c r="A23684" s="356" t="s">
        <v>52613</v>
      </c>
      <c r="B23684" s="357" t="s">
        <v>2331</v>
      </c>
      <c r="C23684" s="356" t="s">
        <v>470</v>
      </c>
      <c r="D23684" s="356" t="s">
        <v>52614</v>
      </c>
    </row>
    <row r="23685" spans="1:4">
      <c r="A23685" s="356" t="s">
        <v>52615</v>
      </c>
      <c r="B23685" s="357" t="s">
        <v>2332</v>
      </c>
      <c r="C23685" s="356" t="s">
        <v>470</v>
      </c>
      <c r="D23685" s="356" t="s">
        <v>52616</v>
      </c>
    </row>
    <row r="23686" spans="1:4">
      <c r="A23686" s="356" t="s">
        <v>52617</v>
      </c>
      <c r="B23686" s="357" t="s">
        <v>2333</v>
      </c>
      <c r="C23686" s="356" t="s">
        <v>470</v>
      </c>
      <c r="D23686" s="356" t="s">
        <v>52618</v>
      </c>
    </row>
    <row r="23687" spans="1:4">
      <c r="A23687" s="356" t="s">
        <v>52619</v>
      </c>
      <c r="B23687" s="357" t="s">
        <v>2334</v>
      </c>
      <c r="C23687" s="356" t="s">
        <v>470</v>
      </c>
      <c r="D23687" s="356" t="s">
        <v>52620</v>
      </c>
    </row>
    <row r="23688" spans="1:4">
      <c r="A23688" s="356" t="s">
        <v>52621</v>
      </c>
      <c r="B23688" s="357" t="s">
        <v>2335</v>
      </c>
      <c r="C23688" s="356" t="s">
        <v>470</v>
      </c>
      <c r="D23688" s="356" t="s">
        <v>52622</v>
      </c>
    </row>
    <row r="23689" spans="1:4">
      <c r="A23689" s="356" t="s">
        <v>52623</v>
      </c>
      <c r="B23689" s="357" t="s">
        <v>2336</v>
      </c>
      <c r="C23689" s="356" t="s">
        <v>470</v>
      </c>
      <c r="D23689" s="356" t="s">
        <v>52624</v>
      </c>
    </row>
    <row r="23690" spans="1:4">
      <c r="A23690" s="356" t="s">
        <v>52625</v>
      </c>
      <c r="B23690" s="357" t="s">
        <v>2337</v>
      </c>
      <c r="C23690" s="356" t="s">
        <v>470</v>
      </c>
      <c r="D23690" s="356" t="s">
        <v>52626</v>
      </c>
    </row>
    <row r="23691" spans="1:4">
      <c r="A23691" s="356" t="s">
        <v>52627</v>
      </c>
      <c r="B23691" s="357" t="s">
        <v>2338</v>
      </c>
      <c r="C23691" s="356" t="s">
        <v>470</v>
      </c>
      <c r="D23691" s="356" t="s">
        <v>52608</v>
      </c>
    </row>
    <row r="23692" spans="1:4">
      <c r="A23692" s="356" t="s">
        <v>52628</v>
      </c>
      <c r="B23692" s="357" t="s">
        <v>2339</v>
      </c>
      <c r="C23692" s="356" t="s">
        <v>470</v>
      </c>
      <c r="D23692" s="356" t="s">
        <v>52629</v>
      </c>
    </row>
    <row r="23693" spans="1:4">
      <c r="A23693" s="356" t="s">
        <v>52630</v>
      </c>
      <c r="B23693" s="357" t="s">
        <v>2340</v>
      </c>
      <c r="C23693" s="356" t="s">
        <v>470</v>
      </c>
      <c r="D23693" s="356" t="s">
        <v>52631</v>
      </c>
    </row>
    <row r="23694" spans="1:4">
      <c r="A23694" s="356" t="s">
        <v>52632</v>
      </c>
      <c r="B23694" s="357" t="s">
        <v>2341</v>
      </c>
      <c r="C23694" s="356" t="s">
        <v>470</v>
      </c>
      <c r="D23694" s="356" t="s">
        <v>52633</v>
      </c>
    </row>
    <row r="23695" spans="1:4">
      <c r="A23695" s="356" t="s">
        <v>52634</v>
      </c>
      <c r="B23695" s="357" t="s">
        <v>2342</v>
      </c>
      <c r="C23695" s="356" t="s">
        <v>470</v>
      </c>
      <c r="D23695" s="356" t="s">
        <v>52635</v>
      </c>
    </row>
    <row r="23696" spans="1:4">
      <c r="A23696" s="356" t="s">
        <v>52636</v>
      </c>
      <c r="B23696" s="357" t="s">
        <v>2343</v>
      </c>
      <c r="C23696" s="356" t="s">
        <v>470</v>
      </c>
      <c r="D23696" s="356" t="s">
        <v>52637</v>
      </c>
    </row>
    <row r="23697" spans="1:4">
      <c r="A23697" s="356" t="s">
        <v>52638</v>
      </c>
      <c r="B23697" s="357" t="s">
        <v>2344</v>
      </c>
      <c r="C23697" s="356" t="s">
        <v>470</v>
      </c>
      <c r="D23697" s="356" t="s">
        <v>52639</v>
      </c>
    </row>
    <row r="23698" spans="1:4">
      <c r="A23698" s="356" t="s">
        <v>52640</v>
      </c>
      <c r="B23698" s="357" t="s">
        <v>2345</v>
      </c>
      <c r="C23698" s="356" t="s">
        <v>470</v>
      </c>
      <c r="D23698" s="356" t="s">
        <v>52641</v>
      </c>
    </row>
    <row r="23699" spans="1:4">
      <c r="A23699" s="356" t="s">
        <v>52642</v>
      </c>
      <c r="B23699" s="357" t="s">
        <v>2346</v>
      </c>
      <c r="C23699" s="356" t="s">
        <v>470</v>
      </c>
      <c r="D23699" s="356" t="s">
        <v>52643</v>
      </c>
    </row>
    <row r="23700" spans="1:4">
      <c r="A23700" s="356" t="s">
        <v>52644</v>
      </c>
      <c r="B23700" s="357" t="s">
        <v>2347</v>
      </c>
      <c r="C23700" s="356" t="s">
        <v>470</v>
      </c>
      <c r="D23700" s="356" t="s">
        <v>52645</v>
      </c>
    </row>
    <row r="23701" spans="1:4">
      <c r="A23701" s="356" t="s">
        <v>52646</v>
      </c>
      <c r="B23701" s="357" t="s">
        <v>2348</v>
      </c>
      <c r="C23701" s="356" t="s">
        <v>470</v>
      </c>
      <c r="D23701" s="356" t="s">
        <v>52647</v>
      </c>
    </row>
    <row r="23702" spans="1:4">
      <c r="A23702" s="356" t="s">
        <v>52648</v>
      </c>
      <c r="B23702" s="357" t="s">
        <v>2349</v>
      </c>
      <c r="C23702" s="356" t="s">
        <v>470</v>
      </c>
      <c r="D23702" s="356" t="s">
        <v>52649</v>
      </c>
    </row>
    <row r="23703" spans="1:4">
      <c r="A23703" s="356" t="s">
        <v>52650</v>
      </c>
      <c r="B23703" s="357" t="s">
        <v>2350</v>
      </c>
      <c r="C23703" s="356" t="s">
        <v>470</v>
      </c>
      <c r="D23703" s="356" t="s">
        <v>52651</v>
      </c>
    </row>
    <row r="23704" spans="1:4">
      <c r="A23704" s="356" t="s">
        <v>52652</v>
      </c>
      <c r="B23704" s="357" t="s">
        <v>2351</v>
      </c>
      <c r="C23704" s="356" t="s">
        <v>470</v>
      </c>
      <c r="D23704" s="356" t="s">
        <v>52653</v>
      </c>
    </row>
    <row r="23705" spans="1:4">
      <c r="A23705" s="356" t="s">
        <v>52654</v>
      </c>
      <c r="B23705" s="357" t="s">
        <v>2352</v>
      </c>
      <c r="C23705" s="356" t="s">
        <v>470</v>
      </c>
      <c r="D23705" s="356" t="s">
        <v>52655</v>
      </c>
    </row>
    <row r="23706" spans="1:4">
      <c r="A23706" s="356" t="s">
        <v>52656</v>
      </c>
      <c r="B23706" s="357" t="s">
        <v>2353</v>
      </c>
      <c r="C23706" s="356" t="s">
        <v>470</v>
      </c>
      <c r="D23706" s="356" t="s">
        <v>52657</v>
      </c>
    </row>
    <row r="23707" spans="1:4">
      <c r="A23707" s="356" t="s">
        <v>52658</v>
      </c>
      <c r="B23707" s="357" t="s">
        <v>2354</v>
      </c>
      <c r="C23707" s="356" t="s">
        <v>470</v>
      </c>
      <c r="D23707" s="356" t="s">
        <v>52659</v>
      </c>
    </row>
    <row r="23708" spans="1:4">
      <c r="A23708" s="356" t="s">
        <v>52660</v>
      </c>
      <c r="B23708" s="357" t="s">
        <v>2355</v>
      </c>
      <c r="C23708" s="356" t="s">
        <v>470</v>
      </c>
      <c r="D23708" s="356" t="s">
        <v>52661</v>
      </c>
    </row>
    <row r="23709" spans="1:4">
      <c r="A23709" s="356" t="s">
        <v>52662</v>
      </c>
      <c r="B23709" s="357" t="s">
        <v>2356</v>
      </c>
      <c r="C23709" s="356" t="s">
        <v>470</v>
      </c>
      <c r="D23709" s="356" t="s">
        <v>52663</v>
      </c>
    </row>
    <row r="23710" spans="1:4">
      <c r="A23710" s="356" t="s">
        <v>52664</v>
      </c>
      <c r="B23710" s="357" t="s">
        <v>2357</v>
      </c>
      <c r="C23710" s="356" t="s">
        <v>470</v>
      </c>
      <c r="D23710" s="356" t="s">
        <v>52665</v>
      </c>
    </row>
    <row r="23711" spans="1:4">
      <c r="A23711" s="356" t="s">
        <v>52666</v>
      </c>
      <c r="B23711" s="357" t="s">
        <v>2358</v>
      </c>
      <c r="C23711" s="356" t="s">
        <v>470</v>
      </c>
      <c r="D23711" s="356" t="s">
        <v>52667</v>
      </c>
    </row>
    <row r="23712" spans="1:4">
      <c r="A23712" s="356" t="s">
        <v>52668</v>
      </c>
      <c r="B23712" s="357" t="s">
        <v>2359</v>
      </c>
      <c r="C23712" s="356" t="s">
        <v>470</v>
      </c>
      <c r="D23712" s="356" t="s">
        <v>52669</v>
      </c>
    </row>
    <row r="23713" spans="1:4">
      <c r="A23713" s="356" t="s">
        <v>52670</v>
      </c>
      <c r="B23713" s="357" t="s">
        <v>2360</v>
      </c>
      <c r="C23713" s="356" t="s">
        <v>470</v>
      </c>
      <c r="D23713" s="356" t="s">
        <v>52671</v>
      </c>
    </row>
    <row r="23714" spans="1:4">
      <c r="A23714" s="356" t="s">
        <v>52672</v>
      </c>
      <c r="B23714" s="357" t="s">
        <v>2361</v>
      </c>
      <c r="C23714" s="356" t="s">
        <v>470</v>
      </c>
      <c r="D23714" s="356" t="s">
        <v>52673</v>
      </c>
    </row>
    <row r="23715" spans="1:4">
      <c r="A23715" s="356" t="s">
        <v>52674</v>
      </c>
      <c r="B23715" s="357" t="s">
        <v>2362</v>
      </c>
      <c r="C23715" s="356" t="s">
        <v>470</v>
      </c>
      <c r="D23715" s="356" t="s">
        <v>52675</v>
      </c>
    </row>
    <row r="23716" spans="1:4">
      <c r="A23716" s="356" t="s">
        <v>52676</v>
      </c>
      <c r="B23716" s="357" t="s">
        <v>2363</v>
      </c>
      <c r="C23716" s="356" t="s">
        <v>470</v>
      </c>
      <c r="D23716" s="356" t="s">
        <v>52677</v>
      </c>
    </row>
    <row r="23717" spans="1:4">
      <c r="A23717" s="356" t="s">
        <v>52678</v>
      </c>
      <c r="B23717" s="357" t="s">
        <v>2364</v>
      </c>
      <c r="C23717" s="356" t="s">
        <v>470</v>
      </c>
      <c r="D23717" s="356" t="s">
        <v>52679</v>
      </c>
    </row>
    <row r="23718" spans="1:4">
      <c r="A23718" s="356" t="s">
        <v>52680</v>
      </c>
      <c r="B23718" s="357" t="s">
        <v>2365</v>
      </c>
      <c r="C23718" s="356" t="s">
        <v>470</v>
      </c>
      <c r="D23718" s="356" t="s">
        <v>52681</v>
      </c>
    </row>
    <row r="23719" spans="1:4">
      <c r="A23719" s="356" t="s">
        <v>52682</v>
      </c>
      <c r="B23719" s="357" t="s">
        <v>2366</v>
      </c>
      <c r="C23719" s="356" t="s">
        <v>470</v>
      </c>
      <c r="D23719" s="356" t="s">
        <v>52683</v>
      </c>
    </row>
    <row r="23720" spans="1:4">
      <c r="A23720" s="356" t="s">
        <v>52684</v>
      </c>
      <c r="B23720" s="357" t="s">
        <v>2367</v>
      </c>
      <c r="C23720" s="356" t="s">
        <v>470</v>
      </c>
      <c r="D23720" s="356" t="s">
        <v>52685</v>
      </c>
    </row>
    <row r="23721" spans="1:4">
      <c r="A23721" s="356" t="s">
        <v>52686</v>
      </c>
      <c r="B23721" s="357" t="s">
        <v>2368</v>
      </c>
      <c r="C23721" s="356" t="s">
        <v>46</v>
      </c>
      <c r="D23721" s="356" t="s">
        <v>11325</v>
      </c>
    </row>
    <row r="23722" spans="1:4">
      <c r="A23722" s="356" t="s">
        <v>52687</v>
      </c>
      <c r="B23722" s="357" t="s">
        <v>2370</v>
      </c>
      <c r="C23722" s="356" t="s">
        <v>46</v>
      </c>
      <c r="D23722" s="356" t="s">
        <v>52203</v>
      </c>
    </row>
    <row r="23723" spans="1:4">
      <c r="A23723" s="356" t="s">
        <v>52688</v>
      </c>
      <c r="B23723" s="357" t="s">
        <v>2371</v>
      </c>
      <c r="C23723" s="356" t="s">
        <v>44</v>
      </c>
      <c r="D23723" s="356" t="s">
        <v>16766</v>
      </c>
    </row>
    <row r="23724" spans="1:4">
      <c r="A23724" s="356" t="s">
        <v>52689</v>
      </c>
      <c r="B23724" s="357" t="s">
        <v>2373</v>
      </c>
      <c r="C23724" s="356" t="s">
        <v>46</v>
      </c>
      <c r="D23724" s="356" t="s">
        <v>12464</v>
      </c>
    </row>
    <row r="23725" spans="1:4">
      <c r="A23725" s="356" t="s">
        <v>52690</v>
      </c>
      <c r="B23725" s="357" t="s">
        <v>2374</v>
      </c>
      <c r="C23725" s="356" t="s">
        <v>44</v>
      </c>
      <c r="D23725" s="356" t="s">
        <v>52691</v>
      </c>
    </row>
    <row r="23726" spans="1:4">
      <c r="A23726" s="356" t="s">
        <v>52692</v>
      </c>
      <c r="B23726" s="357" t="s">
        <v>2375</v>
      </c>
      <c r="C23726" s="356" t="s">
        <v>63</v>
      </c>
      <c r="D23726" s="356" t="s">
        <v>2376</v>
      </c>
    </row>
    <row r="23727" spans="1:4">
      <c r="A23727" s="356" t="s">
        <v>52693</v>
      </c>
      <c r="B23727" s="357" t="s">
        <v>2377</v>
      </c>
      <c r="C23727" s="356" t="s">
        <v>470</v>
      </c>
      <c r="D23727" s="356" t="s">
        <v>52694</v>
      </c>
    </row>
    <row r="23728" spans="1:4">
      <c r="A23728" s="356" t="s">
        <v>52695</v>
      </c>
      <c r="B23728" s="357" t="s">
        <v>2378</v>
      </c>
      <c r="C23728" s="356" t="s">
        <v>470</v>
      </c>
      <c r="D23728" s="356" t="s">
        <v>52696</v>
      </c>
    </row>
    <row r="23729" spans="1:4">
      <c r="A23729" s="356" t="s">
        <v>52697</v>
      </c>
      <c r="B23729" s="357" t="s">
        <v>2379</v>
      </c>
      <c r="C23729" s="356" t="s">
        <v>45</v>
      </c>
      <c r="D23729" s="356" t="s">
        <v>52698</v>
      </c>
    </row>
    <row r="23730" spans="1:4">
      <c r="A23730" s="356" t="s">
        <v>52699</v>
      </c>
      <c r="B23730" s="357" t="s">
        <v>2380</v>
      </c>
      <c r="C23730" s="356" t="s">
        <v>470</v>
      </c>
      <c r="D23730" s="356" t="s">
        <v>52700</v>
      </c>
    </row>
    <row r="23731" spans="1:4">
      <c r="A23731" s="356" t="s">
        <v>52701</v>
      </c>
      <c r="B23731" s="357" t="s">
        <v>2381</v>
      </c>
      <c r="C23731" s="356" t="s">
        <v>47</v>
      </c>
      <c r="D23731" s="356" t="s">
        <v>50177</v>
      </c>
    </row>
    <row r="23732" spans="1:4">
      <c r="A23732" s="356" t="s">
        <v>52702</v>
      </c>
      <c r="B23732" s="357" t="s">
        <v>2382</v>
      </c>
      <c r="C23732" s="356" t="s">
        <v>47</v>
      </c>
      <c r="D23732" s="356" t="s">
        <v>52703</v>
      </c>
    </row>
    <row r="23733" spans="1:4">
      <c r="A23733" s="356" t="s">
        <v>52704</v>
      </c>
      <c r="B23733" s="357" t="s">
        <v>2383</v>
      </c>
      <c r="C23733" s="356" t="s">
        <v>47</v>
      </c>
      <c r="D23733" s="356" t="s">
        <v>52705</v>
      </c>
    </row>
    <row r="23734" spans="1:4">
      <c r="A23734" s="356" t="s">
        <v>52706</v>
      </c>
      <c r="B23734" s="357" t="s">
        <v>2384</v>
      </c>
      <c r="C23734" s="356" t="s">
        <v>47</v>
      </c>
      <c r="D23734" s="356" t="s">
        <v>52707</v>
      </c>
    </row>
    <row r="23735" spans="1:4">
      <c r="A23735" s="356" t="s">
        <v>52708</v>
      </c>
      <c r="B23735" s="357" t="s">
        <v>2385</v>
      </c>
      <c r="C23735" s="356" t="s">
        <v>47</v>
      </c>
      <c r="D23735" s="356" t="s">
        <v>52709</v>
      </c>
    </row>
    <row r="23736" spans="1:4">
      <c r="A23736" s="356" t="s">
        <v>52710</v>
      </c>
      <c r="B23736" s="357" t="s">
        <v>2386</v>
      </c>
      <c r="C23736" s="356" t="s">
        <v>47</v>
      </c>
      <c r="D23736" s="356" t="s">
        <v>52711</v>
      </c>
    </row>
    <row r="23737" spans="1:4">
      <c r="A23737" s="356" t="s">
        <v>52712</v>
      </c>
      <c r="B23737" s="357" t="s">
        <v>2387</v>
      </c>
      <c r="C23737" s="356" t="s">
        <v>47</v>
      </c>
      <c r="D23737" s="356" t="s">
        <v>52713</v>
      </c>
    </row>
    <row r="23738" spans="1:4">
      <c r="A23738" s="356" t="s">
        <v>52714</v>
      </c>
      <c r="B23738" s="357" t="s">
        <v>2388</v>
      </c>
      <c r="C23738" s="356" t="s">
        <v>47</v>
      </c>
      <c r="D23738" s="356" t="s">
        <v>52715</v>
      </c>
    </row>
    <row r="23739" spans="1:4">
      <c r="A23739" s="356" t="s">
        <v>52716</v>
      </c>
      <c r="B23739" s="357" t="s">
        <v>2389</v>
      </c>
      <c r="C23739" s="356" t="s">
        <v>47</v>
      </c>
      <c r="D23739" s="356" t="s">
        <v>52717</v>
      </c>
    </row>
    <row r="23740" spans="1:4">
      <c r="A23740" s="356" t="s">
        <v>52718</v>
      </c>
      <c r="B23740" s="357" t="s">
        <v>2390</v>
      </c>
      <c r="C23740" s="356" t="s">
        <v>47</v>
      </c>
      <c r="D23740" s="356" t="s">
        <v>52719</v>
      </c>
    </row>
    <row r="23741" spans="1:4">
      <c r="A23741" s="356" t="s">
        <v>52720</v>
      </c>
      <c r="B23741" s="357" t="s">
        <v>2391</v>
      </c>
      <c r="C23741" s="356" t="s">
        <v>47</v>
      </c>
      <c r="D23741" s="356" t="s">
        <v>52721</v>
      </c>
    </row>
    <row r="23742" spans="1:4">
      <c r="A23742" s="356" t="s">
        <v>52722</v>
      </c>
      <c r="B23742" s="357" t="s">
        <v>2392</v>
      </c>
      <c r="C23742" s="356" t="s">
        <v>47</v>
      </c>
      <c r="D23742" s="356" t="s">
        <v>52723</v>
      </c>
    </row>
    <row r="23743" spans="1:4">
      <c r="A23743" s="356" t="s">
        <v>52724</v>
      </c>
      <c r="B23743" s="357" t="s">
        <v>2393</v>
      </c>
      <c r="C23743" s="356" t="s">
        <v>47</v>
      </c>
      <c r="D23743" s="356" t="s">
        <v>52725</v>
      </c>
    </row>
    <row r="23744" spans="1:4">
      <c r="A23744" s="356" t="s">
        <v>52726</v>
      </c>
      <c r="B23744" s="357" t="s">
        <v>2394</v>
      </c>
      <c r="C23744" s="356" t="s">
        <v>47</v>
      </c>
      <c r="D23744" s="356" t="s">
        <v>52727</v>
      </c>
    </row>
    <row r="23745" spans="1:4">
      <c r="A23745" s="356" t="s">
        <v>52728</v>
      </c>
      <c r="B23745" s="357" t="s">
        <v>2395</v>
      </c>
      <c r="C23745" s="356" t="s">
        <v>47</v>
      </c>
      <c r="D23745" s="356" t="s">
        <v>52729</v>
      </c>
    </row>
    <row r="23746" spans="1:4">
      <c r="A23746" s="356" t="s">
        <v>52730</v>
      </c>
      <c r="B23746" s="357" t="s">
        <v>2396</v>
      </c>
      <c r="C23746" s="356" t="s">
        <v>47</v>
      </c>
      <c r="D23746" s="356" t="s">
        <v>52731</v>
      </c>
    </row>
    <row r="23747" spans="1:4">
      <c r="A23747" s="356" t="s">
        <v>52732</v>
      </c>
      <c r="B23747" s="357" t="s">
        <v>2397</v>
      </c>
      <c r="C23747" s="356" t="s">
        <v>47</v>
      </c>
      <c r="D23747" s="356" t="s">
        <v>52733</v>
      </c>
    </row>
    <row r="23748" spans="1:4">
      <c r="A23748" s="356" t="s">
        <v>52734</v>
      </c>
      <c r="B23748" s="357" t="s">
        <v>2398</v>
      </c>
      <c r="C23748" s="356" t="s">
        <v>47</v>
      </c>
      <c r="D23748" s="356" t="s">
        <v>52735</v>
      </c>
    </row>
    <row r="23749" spans="1:4">
      <c r="A23749" s="356" t="s">
        <v>52736</v>
      </c>
      <c r="B23749" s="357" t="s">
        <v>2399</v>
      </c>
      <c r="C23749" s="356" t="s">
        <v>47</v>
      </c>
      <c r="D23749" s="356" t="s">
        <v>52737</v>
      </c>
    </row>
    <row r="23750" spans="1:4">
      <c r="A23750" s="356" t="s">
        <v>52738</v>
      </c>
      <c r="B23750" s="357" t="s">
        <v>2400</v>
      </c>
      <c r="C23750" s="356" t="s">
        <v>47</v>
      </c>
      <c r="D23750" s="356" t="s">
        <v>52739</v>
      </c>
    </row>
    <row r="23751" spans="1:4">
      <c r="A23751" s="356" t="s">
        <v>52740</v>
      </c>
      <c r="B23751" s="357" t="s">
        <v>2401</v>
      </c>
      <c r="C23751" s="356" t="s">
        <v>47</v>
      </c>
      <c r="D23751" s="356" t="s">
        <v>52741</v>
      </c>
    </row>
    <row r="23752" spans="1:4">
      <c r="A23752" s="356" t="s">
        <v>52742</v>
      </c>
      <c r="B23752" s="357" t="s">
        <v>2402</v>
      </c>
      <c r="C23752" s="356" t="s">
        <v>47</v>
      </c>
      <c r="D23752" s="356" t="s">
        <v>52743</v>
      </c>
    </row>
    <row r="23753" spans="1:4">
      <c r="A23753" s="356" t="s">
        <v>52744</v>
      </c>
      <c r="B23753" s="357" t="s">
        <v>2403</v>
      </c>
      <c r="C23753" s="356" t="s">
        <v>47</v>
      </c>
      <c r="D23753" s="356" t="s">
        <v>10997</v>
      </c>
    </row>
    <row r="23754" spans="1:4">
      <c r="A23754" s="356" t="s">
        <v>52745</v>
      </c>
      <c r="B23754" s="357" t="s">
        <v>2404</v>
      </c>
      <c r="C23754" s="356" t="s">
        <v>47</v>
      </c>
      <c r="D23754" s="356" t="s">
        <v>52746</v>
      </c>
    </row>
    <row r="23755" spans="1:4">
      <c r="A23755" s="356" t="s">
        <v>52747</v>
      </c>
      <c r="B23755" s="357" t="s">
        <v>2405</v>
      </c>
      <c r="C23755" s="356" t="s">
        <v>47</v>
      </c>
      <c r="D23755" s="356" t="s">
        <v>52748</v>
      </c>
    </row>
    <row r="23756" spans="1:4">
      <c r="A23756" s="356" t="s">
        <v>52749</v>
      </c>
      <c r="B23756" s="357" t="s">
        <v>2406</v>
      </c>
      <c r="C23756" s="356" t="s">
        <v>47</v>
      </c>
      <c r="D23756" s="356" t="s">
        <v>52750</v>
      </c>
    </row>
    <row r="23757" spans="1:4">
      <c r="A23757" s="356" t="s">
        <v>52751</v>
      </c>
      <c r="B23757" s="357" t="s">
        <v>2407</v>
      </c>
      <c r="C23757" s="356" t="s">
        <v>47</v>
      </c>
      <c r="D23757" s="356" t="s">
        <v>52752</v>
      </c>
    </row>
    <row r="23758" spans="1:4">
      <c r="A23758" s="356" t="s">
        <v>52753</v>
      </c>
      <c r="B23758" s="357" t="s">
        <v>2408</v>
      </c>
      <c r="C23758" s="356" t="s">
        <v>47</v>
      </c>
      <c r="D23758" s="356" t="s">
        <v>52754</v>
      </c>
    </row>
    <row r="23759" spans="1:4">
      <c r="A23759" s="356" t="s">
        <v>52755</v>
      </c>
      <c r="B23759" s="357" t="s">
        <v>2409</v>
      </c>
      <c r="C23759" s="356" t="s">
        <v>47</v>
      </c>
      <c r="D23759" s="356" t="s">
        <v>50652</v>
      </c>
    </row>
    <row r="23760" spans="1:4">
      <c r="A23760" s="356" t="s">
        <v>52756</v>
      </c>
      <c r="B23760" s="357" t="s">
        <v>2411</v>
      </c>
      <c r="C23760" s="356" t="s">
        <v>47</v>
      </c>
      <c r="D23760" s="356" t="s">
        <v>52757</v>
      </c>
    </row>
    <row r="23761" spans="1:4">
      <c r="A23761" s="356" t="s">
        <v>52758</v>
      </c>
      <c r="B23761" s="357" t="s">
        <v>2412</v>
      </c>
      <c r="C23761" s="356" t="s">
        <v>47</v>
      </c>
      <c r="D23761" s="356" t="s">
        <v>2413</v>
      </c>
    </row>
    <row r="23762" spans="1:4">
      <c r="A23762" s="356" t="s">
        <v>52759</v>
      </c>
      <c r="B23762" s="357" t="s">
        <v>2414</v>
      </c>
      <c r="C23762" s="356" t="s">
        <v>47</v>
      </c>
      <c r="D23762" s="356" t="s">
        <v>52760</v>
      </c>
    </row>
    <row r="23763" spans="1:4">
      <c r="A23763" s="356" t="s">
        <v>52761</v>
      </c>
      <c r="B23763" s="357" t="s">
        <v>2415</v>
      </c>
      <c r="C23763" s="356" t="s">
        <v>47</v>
      </c>
      <c r="D23763" s="356" t="s">
        <v>52762</v>
      </c>
    </row>
    <row r="23764" spans="1:4">
      <c r="A23764" s="356" t="s">
        <v>52763</v>
      </c>
      <c r="B23764" s="357" t="s">
        <v>2416</v>
      </c>
      <c r="C23764" s="356" t="s">
        <v>470</v>
      </c>
      <c r="D23764" s="356" t="s">
        <v>16298</v>
      </c>
    </row>
    <row r="23765" spans="1:4">
      <c r="A23765" s="356" t="s">
        <v>52764</v>
      </c>
      <c r="B23765" s="357" t="s">
        <v>2417</v>
      </c>
      <c r="C23765" s="356" t="s">
        <v>470</v>
      </c>
      <c r="D23765" s="356" t="s">
        <v>52765</v>
      </c>
    </row>
    <row r="23766" spans="1:4">
      <c r="A23766" s="356" t="s">
        <v>52766</v>
      </c>
      <c r="B23766" s="357" t="s">
        <v>2418</v>
      </c>
      <c r="C23766" s="356" t="s">
        <v>470</v>
      </c>
      <c r="D23766" s="356" t="s">
        <v>52767</v>
      </c>
    </row>
    <row r="23767" spans="1:4">
      <c r="A23767" s="356" t="s">
        <v>52768</v>
      </c>
      <c r="B23767" s="357" t="s">
        <v>2419</v>
      </c>
      <c r="C23767" s="356" t="s">
        <v>44</v>
      </c>
      <c r="D23767" s="356" t="s">
        <v>52769</v>
      </c>
    </row>
    <row r="23768" spans="1:4">
      <c r="A23768" s="356" t="s">
        <v>52770</v>
      </c>
      <c r="B23768" s="357" t="s">
        <v>2420</v>
      </c>
      <c r="C23768" s="356" t="s">
        <v>44</v>
      </c>
      <c r="D23768" s="356" t="s">
        <v>2421</v>
      </c>
    </row>
    <row r="23769" spans="1:4">
      <c r="A23769" s="356" t="s">
        <v>52771</v>
      </c>
      <c r="B23769" s="357" t="s">
        <v>2422</v>
      </c>
      <c r="C23769" s="356" t="s">
        <v>44</v>
      </c>
      <c r="D23769" s="356" t="s">
        <v>52772</v>
      </c>
    </row>
    <row r="23770" spans="1:4">
      <c r="A23770" s="356" t="s">
        <v>52773</v>
      </c>
      <c r="B23770" s="357" t="s">
        <v>2423</v>
      </c>
      <c r="C23770" s="356" t="s">
        <v>45</v>
      </c>
      <c r="D23770" s="356" t="s">
        <v>52774</v>
      </c>
    </row>
    <row r="23771" spans="1:4">
      <c r="A23771" s="356" t="s">
        <v>52775</v>
      </c>
      <c r="B23771" s="357" t="s">
        <v>2425</v>
      </c>
      <c r="C23771" s="356" t="s">
        <v>45</v>
      </c>
      <c r="D23771" s="356" t="s">
        <v>52776</v>
      </c>
    </row>
    <row r="23772" spans="1:4">
      <c r="A23772" s="356" t="s">
        <v>52777</v>
      </c>
      <c r="B23772" s="357" t="s">
        <v>2426</v>
      </c>
      <c r="C23772" s="356" t="s">
        <v>45</v>
      </c>
      <c r="D23772" s="356" t="s">
        <v>52778</v>
      </c>
    </row>
    <row r="23773" spans="1:4">
      <c r="A23773" s="356" t="s">
        <v>52779</v>
      </c>
      <c r="B23773" s="357" t="s">
        <v>2427</v>
      </c>
      <c r="C23773" s="356" t="s">
        <v>45</v>
      </c>
      <c r="D23773" s="356" t="s">
        <v>52780</v>
      </c>
    </row>
    <row r="23774" spans="1:4">
      <c r="A23774" s="356" t="s">
        <v>52781</v>
      </c>
      <c r="B23774" s="357" t="s">
        <v>2428</v>
      </c>
      <c r="C23774" s="356" t="s">
        <v>47</v>
      </c>
      <c r="D23774" s="356" t="s">
        <v>52782</v>
      </c>
    </row>
    <row r="23775" spans="1:4">
      <c r="A23775" s="356" t="s">
        <v>52783</v>
      </c>
      <c r="B23775" s="357" t="s">
        <v>2429</v>
      </c>
      <c r="C23775" s="356" t="s">
        <v>47</v>
      </c>
      <c r="D23775" s="356" t="s">
        <v>52784</v>
      </c>
    </row>
    <row r="23776" spans="1:4">
      <c r="A23776" s="356" t="s">
        <v>52785</v>
      </c>
      <c r="B23776" s="357" t="s">
        <v>2430</v>
      </c>
      <c r="C23776" s="356" t="s">
        <v>470</v>
      </c>
      <c r="D23776" s="356" t="s">
        <v>52786</v>
      </c>
    </row>
    <row r="23777" spans="1:4">
      <c r="A23777" s="356" t="s">
        <v>52787</v>
      </c>
      <c r="B23777" s="357" t="s">
        <v>2431</v>
      </c>
      <c r="C23777" s="356" t="s">
        <v>470</v>
      </c>
      <c r="D23777" s="356" t="s">
        <v>51090</v>
      </c>
    </row>
    <row r="23778" spans="1:4">
      <c r="A23778" s="356" t="s">
        <v>52788</v>
      </c>
      <c r="B23778" s="357" t="s">
        <v>2432</v>
      </c>
      <c r="C23778" s="356" t="s">
        <v>470</v>
      </c>
      <c r="D23778" s="356" t="s">
        <v>52789</v>
      </c>
    </row>
    <row r="23779" spans="1:4">
      <c r="A23779" s="356" t="s">
        <v>52790</v>
      </c>
      <c r="B23779" s="357" t="s">
        <v>2433</v>
      </c>
      <c r="C23779" s="356" t="s">
        <v>44</v>
      </c>
      <c r="D23779" s="356" t="s">
        <v>52791</v>
      </c>
    </row>
    <row r="23780" spans="1:4">
      <c r="A23780" s="356" t="s">
        <v>52792</v>
      </c>
      <c r="B23780" s="357" t="s">
        <v>2434</v>
      </c>
      <c r="C23780" s="356" t="s">
        <v>45</v>
      </c>
      <c r="D23780" s="356" t="s">
        <v>52793</v>
      </c>
    </row>
    <row r="23781" spans="1:4">
      <c r="A23781" s="356" t="s">
        <v>52794</v>
      </c>
      <c r="B23781" s="357" t="s">
        <v>2435</v>
      </c>
      <c r="C23781" s="356" t="s">
        <v>45</v>
      </c>
      <c r="D23781" s="356" t="s">
        <v>52795</v>
      </c>
    </row>
    <row r="23782" spans="1:4">
      <c r="A23782" s="356" t="s">
        <v>52796</v>
      </c>
      <c r="B23782" s="357" t="s">
        <v>2436</v>
      </c>
      <c r="C23782" s="356" t="s">
        <v>45</v>
      </c>
      <c r="D23782" s="356" t="s">
        <v>52797</v>
      </c>
    </row>
    <row r="23783" spans="1:4">
      <c r="A23783" s="356" t="s">
        <v>52798</v>
      </c>
      <c r="B23783" s="357" t="s">
        <v>2437</v>
      </c>
      <c r="C23783" s="356" t="s">
        <v>45</v>
      </c>
      <c r="D23783" s="356" t="s">
        <v>52799</v>
      </c>
    </row>
    <row r="23784" spans="1:4">
      <c r="A23784" s="356" t="s">
        <v>52800</v>
      </c>
      <c r="B23784" s="357" t="s">
        <v>2438</v>
      </c>
      <c r="C23784" s="356" t="s">
        <v>45</v>
      </c>
      <c r="D23784" s="356" t="s">
        <v>52801</v>
      </c>
    </row>
    <row r="23785" spans="1:4">
      <c r="A23785" s="356" t="s">
        <v>52802</v>
      </c>
      <c r="B23785" s="357" t="s">
        <v>2439</v>
      </c>
      <c r="C23785" s="356" t="s">
        <v>45</v>
      </c>
      <c r="D23785" s="356" t="s">
        <v>52803</v>
      </c>
    </row>
    <row r="23786" spans="1:4">
      <c r="A23786" s="356" t="s">
        <v>52804</v>
      </c>
      <c r="B23786" s="357" t="s">
        <v>2440</v>
      </c>
      <c r="C23786" s="356" t="s">
        <v>45</v>
      </c>
      <c r="D23786" s="356" t="s">
        <v>52805</v>
      </c>
    </row>
    <row r="23787" spans="1:4">
      <c r="A23787" s="356" t="s">
        <v>52806</v>
      </c>
      <c r="B23787" s="357" t="s">
        <v>2441</v>
      </c>
      <c r="C23787" s="356" t="s">
        <v>45</v>
      </c>
      <c r="D23787" s="356" t="s">
        <v>52807</v>
      </c>
    </row>
    <row r="23788" spans="1:4">
      <c r="A23788" s="356" t="s">
        <v>52808</v>
      </c>
      <c r="B23788" s="357" t="s">
        <v>2442</v>
      </c>
      <c r="C23788" s="356" t="s">
        <v>45</v>
      </c>
      <c r="D23788" s="356" t="s">
        <v>52809</v>
      </c>
    </row>
    <row r="23789" spans="1:4">
      <c r="A23789" s="356" t="s">
        <v>52810</v>
      </c>
      <c r="B23789" s="357" t="s">
        <v>2443</v>
      </c>
      <c r="C23789" s="356" t="s">
        <v>45</v>
      </c>
      <c r="D23789" s="356" t="s">
        <v>52811</v>
      </c>
    </row>
    <row r="23790" spans="1:4">
      <c r="A23790" s="356" t="s">
        <v>52812</v>
      </c>
      <c r="B23790" s="357" t="s">
        <v>2444</v>
      </c>
      <c r="C23790" s="356" t="s">
        <v>45</v>
      </c>
      <c r="D23790" s="356" t="s">
        <v>52813</v>
      </c>
    </row>
    <row r="23791" spans="1:4">
      <c r="A23791" s="356" t="s">
        <v>52814</v>
      </c>
      <c r="B23791" s="357" t="s">
        <v>2445</v>
      </c>
      <c r="C23791" s="356" t="s">
        <v>45</v>
      </c>
      <c r="D23791" s="356" t="s">
        <v>52815</v>
      </c>
    </row>
    <row r="23792" spans="1:4">
      <c r="A23792" s="356" t="s">
        <v>52816</v>
      </c>
      <c r="B23792" s="357" t="s">
        <v>2446</v>
      </c>
      <c r="C23792" s="356" t="s">
        <v>44</v>
      </c>
      <c r="D23792" s="356" t="s">
        <v>52817</v>
      </c>
    </row>
    <row r="23793" spans="1:4">
      <c r="A23793" s="356" t="s">
        <v>52818</v>
      </c>
      <c r="B23793" s="357" t="s">
        <v>2447</v>
      </c>
      <c r="C23793" s="356" t="s">
        <v>44</v>
      </c>
      <c r="D23793" s="356" t="s">
        <v>52819</v>
      </c>
    </row>
    <row r="23794" spans="1:4">
      <c r="A23794" s="356" t="s">
        <v>52820</v>
      </c>
      <c r="B23794" s="357" t="s">
        <v>2448</v>
      </c>
      <c r="C23794" s="356" t="s">
        <v>44</v>
      </c>
      <c r="D23794" s="356" t="s">
        <v>52821</v>
      </c>
    </row>
    <row r="23795" spans="1:4">
      <c r="A23795" s="356" t="s">
        <v>52822</v>
      </c>
      <c r="B23795" s="357" t="s">
        <v>2449</v>
      </c>
      <c r="C23795" s="356" t="s">
        <v>45</v>
      </c>
      <c r="D23795" s="356" t="s">
        <v>52823</v>
      </c>
    </row>
    <row r="23796" spans="1:4">
      <c r="A23796" s="356" t="s">
        <v>52824</v>
      </c>
      <c r="B23796" s="357" t="s">
        <v>2450</v>
      </c>
      <c r="C23796" s="356" t="s">
        <v>44</v>
      </c>
      <c r="D23796" s="356" t="s">
        <v>52825</v>
      </c>
    </row>
    <row r="23797" spans="1:4">
      <c r="A23797" s="356" t="s">
        <v>52826</v>
      </c>
      <c r="B23797" s="357" t="s">
        <v>2451</v>
      </c>
      <c r="C23797" s="356" t="s">
        <v>44</v>
      </c>
      <c r="D23797" s="356" t="s">
        <v>52827</v>
      </c>
    </row>
    <row r="23798" spans="1:4">
      <c r="A23798" s="356" t="s">
        <v>52828</v>
      </c>
      <c r="B23798" s="357" t="s">
        <v>2452</v>
      </c>
      <c r="C23798" s="356" t="s">
        <v>44</v>
      </c>
      <c r="D23798" s="356" t="s">
        <v>52829</v>
      </c>
    </row>
    <row r="23799" spans="1:4">
      <c r="A23799" s="356" t="s">
        <v>52830</v>
      </c>
      <c r="B23799" s="357" t="s">
        <v>2453</v>
      </c>
      <c r="C23799" s="356" t="s">
        <v>44</v>
      </c>
      <c r="D23799" s="356" t="s">
        <v>52831</v>
      </c>
    </row>
    <row r="23800" spans="1:4">
      <c r="A23800" s="356" t="s">
        <v>52832</v>
      </c>
      <c r="B23800" s="357" t="s">
        <v>2454</v>
      </c>
      <c r="C23800" s="356" t="s">
        <v>44</v>
      </c>
      <c r="D23800" s="356" t="s">
        <v>52833</v>
      </c>
    </row>
    <row r="23801" spans="1:4">
      <c r="A23801" s="356" t="s">
        <v>52834</v>
      </c>
      <c r="B23801" s="357" t="s">
        <v>2455</v>
      </c>
      <c r="C23801" s="356" t="s">
        <v>44</v>
      </c>
      <c r="D23801" s="356" t="s">
        <v>52835</v>
      </c>
    </row>
    <row r="23802" spans="1:4">
      <c r="A23802" s="356" t="s">
        <v>52836</v>
      </c>
      <c r="B23802" s="357" t="s">
        <v>2456</v>
      </c>
      <c r="C23802" s="356" t="s">
        <v>44</v>
      </c>
      <c r="D23802" s="356" t="s">
        <v>52837</v>
      </c>
    </row>
    <row r="23803" spans="1:4">
      <c r="A23803" s="356" t="s">
        <v>52838</v>
      </c>
      <c r="B23803" s="357" t="s">
        <v>2457</v>
      </c>
      <c r="C23803" s="356" t="s">
        <v>44</v>
      </c>
      <c r="D23803" s="356" t="s">
        <v>51134</v>
      </c>
    </row>
    <row r="23804" spans="1:4">
      <c r="A23804" s="356" t="s">
        <v>52839</v>
      </c>
      <c r="B23804" s="357" t="s">
        <v>2458</v>
      </c>
      <c r="C23804" s="356" t="s">
        <v>44</v>
      </c>
      <c r="D23804" s="356" t="s">
        <v>52840</v>
      </c>
    </row>
    <row r="23805" spans="1:4">
      <c r="A23805" s="356" t="s">
        <v>52841</v>
      </c>
      <c r="B23805" s="357" t="s">
        <v>2459</v>
      </c>
      <c r="C23805" s="356" t="s">
        <v>44</v>
      </c>
      <c r="D23805" s="356" t="s">
        <v>52842</v>
      </c>
    </row>
    <row r="23806" spans="1:4">
      <c r="A23806" s="356" t="s">
        <v>52843</v>
      </c>
      <c r="B23806" s="357" t="s">
        <v>2460</v>
      </c>
      <c r="C23806" s="356" t="s">
        <v>44</v>
      </c>
      <c r="D23806" s="356" t="s">
        <v>52844</v>
      </c>
    </row>
    <row r="23807" spans="1:4">
      <c r="A23807" s="356" t="s">
        <v>52845</v>
      </c>
      <c r="B23807" s="357" t="s">
        <v>2461</v>
      </c>
      <c r="C23807" s="356" t="s">
        <v>44</v>
      </c>
      <c r="D23807" s="356" t="s">
        <v>52846</v>
      </c>
    </row>
    <row r="23808" spans="1:4">
      <c r="A23808" s="356" t="s">
        <v>52847</v>
      </c>
      <c r="B23808" s="357" t="s">
        <v>2462</v>
      </c>
      <c r="C23808" s="356" t="s">
        <v>44</v>
      </c>
      <c r="D23808" s="356" t="s">
        <v>52848</v>
      </c>
    </row>
    <row r="23809" spans="1:4">
      <c r="A23809" s="356" t="s">
        <v>52849</v>
      </c>
      <c r="B23809" s="357" t="s">
        <v>2463</v>
      </c>
      <c r="C23809" s="356" t="s">
        <v>44</v>
      </c>
      <c r="D23809" s="356" t="s">
        <v>52850</v>
      </c>
    </row>
    <row r="23810" spans="1:4">
      <c r="A23810" s="356" t="s">
        <v>52851</v>
      </c>
      <c r="B23810" s="357" t="s">
        <v>2464</v>
      </c>
      <c r="C23810" s="356" t="s">
        <v>44</v>
      </c>
      <c r="D23810" s="356" t="s">
        <v>52852</v>
      </c>
    </row>
    <row r="23811" spans="1:4">
      <c r="A23811" s="356" t="s">
        <v>52853</v>
      </c>
      <c r="B23811" s="357" t="s">
        <v>2465</v>
      </c>
      <c r="C23811" s="356" t="s">
        <v>44</v>
      </c>
      <c r="D23811" s="356" t="s">
        <v>52854</v>
      </c>
    </row>
    <row r="23812" spans="1:4">
      <c r="A23812" s="356" t="s">
        <v>52855</v>
      </c>
      <c r="B23812" s="357" t="s">
        <v>2466</v>
      </c>
      <c r="C23812" s="356" t="s">
        <v>44</v>
      </c>
      <c r="D23812" s="356" t="s">
        <v>52856</v>
      </c>
    </row>
    <row r="23813" spans="1:4">
      <c r="A23813" s="356" t="s">
        <v>52857</v>
      </c>
      <c r="B23813" s="357" t="s">
        <v>2467</v>
      </c>
      <c r="C23813" s="356" t="s">
        <v>44</v>
      </c>
      <c r="D23813" s="356" t="s">
        <v>52858</v>
      </c>
    </row>
    <row r="23814" spans="1:4">
      <c r="A23814" s="356" t="s">
        <v>52859</v>
      </c>
      <c r="B23814" s="357" t="s">
        <v>2468</v>
      </c>
      <c r="C23814" s="356" t="s">
        <v>44</v>
      </c>
      <c r="D23814" s="356" t="s">
        <v>52860</v>
      </c>
    </row>
    <row r="23815" spans="1:4">
      <c r="A23815" s="356" t="s">
        <v>52861</v>
      </c>
      <c r="B23815" s="357" t="s">
        <v>2469</v>
      </c>
      <c r="C23815" s="356" t="s">
        <v>44</v>
      </c>
      <c r="D23815" s="356" t="s">
        <v>52862</v>
      </c>
    </row>
    <row r="23816" spans="1:4">
      <c r="A23816" s="356" t="s">
        <v>52863</v>
      </c>
      <c r="B23816" s="357" t="s">
        <v>2470</v>
      </c>
      <c r="C23816" s="356" t="s">
        <v>44</v>
      </c>
      <c r="D23816" s="356" t="s">
        <v>52864</v>
      </c>
    </row>
    <row r="23817" spans="1:4">
      <c r="A23817" s="356" t="s">
        <v>52865</v>
      </c>
      <c r="B23817" s="357" t="s">
        <v>2471</v>
      </c>
      <c r="C23817" s="356" t="s">
        <v>44</v>
      </c>
      <c r="D23817" s="356" t="s">
        <v>52866</v>
      </c>
    </row>
    <row r="23818" spans="1:4">
      <c r="A23818" s="356" t="s">
        <v>52867</v>
      </c>
      <c r="B23818" s="357" t="s">
        <v>2472</v>
      </c>
      <c r="C23818" s="356" t="s">
        <v>44</v>
      </c>
      <c r="D23818" s="356" t="s">
        <v>52868</v>
      </c>
    </row>
    <row r="23819" spans="1:4">
      <c r="A23819" s="356" t="s">
        <v>52869</v>
      </c>
      <c r="B23819" s="357" t="s">
        <v>2473</v>
      </c>
      <c r="C23819" s="356" t="s">
        <v>44</v>
      </c>
      <c r="D23819" s="356" t="s">
        <v>52870</v>
      </c>
    </row>
    <row r="23820" spans="1:4">
      <c r="A23820" s="356" t="s">
        <v>52871</v>
      </c>
      <c r="B23820" s="357" t="s">
        <v>2474</v>
      </c>
      <c r="C23820" s="356" t="s">
        <v>44</v>
      </c>
      <c r="D23820" s="356" t="s">
        <v>52872</v>
      </c>
    </row>
    <row r="23821" spans="1:4">
      <c r="A23821" s="356" t="s">
        <v>52873</v>
      </c>
      <c r="B23821" s="357" t="s">
        <v>2475</v>
      </c>
      <c r="C23821" s="356" t="s">
        <v>44</v>
      </c>
      <c r="D23821" s="356" t="s">
        <v>52874</v>
      </c>
    </row>
    <row r="23822" spans="1:4">
      <c r="A23822" s="356" t="s">
        <v>52875</v>
      </c>
      <c r="B23822" s="357" t="s">
        <v>2476</v>
      </c>
      <c r="C23822" s="356" t="s">
        <v>44</v>
      </c>
      <c r="D23822" s="356" t="s">
        <v>52876</v>
      </c>
    </row>
    <row r="23823" spans="1:4">
      <c r="A23823" s="356" t="s">
        <v>52877</v>
      </c>
      <c r="B23823" s="357" t="s">
        <v>2477</v>
      </c>
      <c r="C23823" s="356" t="s">
        <v>44</v>
      </c>
      <c r="D23823" s="356" t="s">
        <v>52878</v>
      </c>
    </row>
    <row r="23824" spans="1:4">
      <c r="A23824" s="356" t="s">
        <v>52879</v>
      </c>
      <c r="B23824" s="357" t="s">
        <v>2478</v>
      </c>
      <c r="C23824" s="356" t="s">
        <v>44</v>
      </c>
      <c r="D23824" s="356" t="s">
        <v>52880</v>
      </c>
    </row>
    <row r="23825" spans="1:4">
      <c r="A23825" s="356" t="s">
        <v>52881</v>
      </c>
      <c r="B23825" s="357" t="s">
        <v>2479</v>
      </c>
      <c r="C23825" s="356" t="s">
        <v>44</v>
      </c>
      <c r="D23825" s="356" t="s">
        <v>52882</v>
      </c>
    </row>
    <row r="23826" spans="1:4">
      <c r="A23826" s="356" t="s">
        <v>52883</v>
      </c>
      <c r="B23826" s="357" t="s">
        <v>2480</v>
      </c>
      <c r="C23826" s="356" t="s">
        <v>44</v>
      </c>
      <c r="D23826" s="356" t="s">
        <v>52884</v>
      </c>
    </row>
    <row r="23827" spans="1:4">
      <c r="A23827" s="356" t="s">
        <v>52885</v>
      </c>
      <c r="B23827" s="357" t="s">
        <v>2481</v>
      </c>
      <c r="C23827" s="356" t="s">
        <v>44</v>
      </c>
      <c r="D23827" s="356" t="s">
        <v>52886</v>
      </c>
    </row>
    <row r="23828" spans="1:4">
      <c r="A23828" s="356" t="s">
        <v>52887</v>
      </c>
      <c r="B23828" s="357" t="s">
        <v>2482</v>
      </c>
      <c r="C23828" s="356" t="s">
        <v>47</v>
      </c>
      <c r="D23828" s="356" t="s">
        <v>52888</v>
      </c>
    </row>
    <row r="23829" spans="1:4">
      <c r="A23829" s="356" t="s">
        <v>52889</v>
      </c>
      <c r="B23829" s="357" t="s">
        <v>2483</v>
      </c>
      <c r="C23829" s="356" t="s">
        <v>47</v>
      </c>
      <c r="D23829" s="356" t="s">
        <v>52890</v>
      </c>
    </row>
    <row r="23830" spans="1:4">
      <c r="A23830" s="356" t="s">
        <v>52891</v>
      </c>
      <c r="B23830" s="357" t="s">
        <v>2484</v>
      </c>
      <c r="C23830" s="356" t="s">
        <v>47</v>
      </c>
      <c r="D23830" s="356" t="s">
        <v>52892</v>
      </c>
    </row>
    <row r="23831" spans="1:4">
      <c r="A23831" s="356" t="s">
        <v>52893</v>
      </c>
      <c r="B23831" s="357" t="s">
        <v>2485</v>
      </c>
      <c r="C23831" s="356" t="s">
        <v>47</v>
      </c>
      <c r="D23831" s="356" t="s">
        <v>52894</v>
      </c>
    </row>
    <row r="23832" spans="1:4">
      <c r="A23832" s="356" t="s">
        <v>52895</v>
      </c>
      <c r="B23832" s="357" t="s">
        <v>2486</v>
      </c>
      <c r="C23832" s="356" t="s">
        <v>47</v>
      </c>
      <c r="D23832" s="356" t="s">
        <v>52896</v>
      </c>
    </row>
    <row r="23833" spans="1:4">
      <c r="A23833" s="356" t="s">
        <v>52897</v>
      </c>
      <c r="B23833" s="357" t="s">
        <v>2487</v>
      </c>
      <c r="C23833" s="356" t="s">
        <v>47</v>
      </c>
      <c r="D23833" s="356" t="s">
        <v>52898</v>
      </c>
    </row>
    <row r="23834" spans="1:4">
      <c r="A23834" s="356" t="s">
        <v>52899</v>
      </c>
      <c r="B23834" s="357" t="s">
        <v>2488</v>
      </c>
      <c r="C23834" s="356" t="s">
        <v>470</v>
      </c>
      <c r="D23834" s="356" t="s">
        <v>52900</v>
      </c>
    </row>
    <row r="23835" spans="1:4">
      <c r="A23835" s="356" t="s">
        <v>52901</v>
      </c>
      <c r="B23835" s="357" t="s">
        <v>52902</v>
      </c>
      <c r="C23835" s="356" t="s">
        <v>44</v>
      </c>
      <c r="D23835" s="356" t="s">
        <v>52903</v>
      </c>
    </row>
    <row r="23836" spans="1:4">
      <c r="A23836" s="356" t="s">
        <v>52904</v>
      </c>
      <c r="B23836" s="357" t="s">
        <v>52905</v>
      </c>
      <c r="C23836" s="356" t="s">
        <v>44</v>
      </c>
      <c r="D23836" s="356" t="s">
        <v>52906</v>
      </c>
    </row>
    <row r="23837" spans="1:4">
      <c r="A23837" s="356" t="s">
        <v>52907</v>
      </c>
      <c r="B23837" s="357" t="s">
        <v>52908</v>
      </c>
      <c r="C23837" s="356" t="s">
        <v>44</v>
      </c>
      <c r="D23837" s="356" t="s">
        <v>52909</v>
      </c>
    </row>
    <row r="23838" spans="1:4">
      <c r="A23838" s="356" t="s">
        <v>52910</v>
      </c>
      <c r="B23838" s="357" t="s">
        <v>52911</v>
      </c>
      <c r="C23838" s="356" t="s">
        <v>44</v>
      </c>
      <c r="D23838" s="356" t="s">
        <v>52912</v>
      </c>
    </row>
    <row r="23839" spans="1:4">
      <c r="A23839" s="356" t="s">
        <v>52913</v>
      </c>
      <c r="B23839" s="357" t="s">
        <v>52914</v>
      </c>
      <c r="C23839" s="356" t="s">
        <v>44</v>
      </c>
      <c r="D23839" s="356" t="s">
        <v>52232</v>
      </c>
    </row>
    <row r="23840" spans="1:4">
      <c r="A23840" s="356" t="s">
        <v>52915</v>
      </c>
      <c r="B23840" s="357" t="s">
        <v>52916</v>
      </c>
      <c r="C23840" s="356" t="s">
        <v>46</v>
      </c>
      <c r="D23840" s="356" t="s">
        <v>52917</v>
      </c>
    </row>
    <row r="23841" spans="1:4">
      <c r="A23841" s="356" t="s">
        <v>52918</v>
      </c>
      <c r="B23841" s="357" t="s">
        <v>52919</v>
      </c>
      <c r="C23841" s="356" t="s">
        <v>46</v>
      </c>
      <c r="D23841" s="356" t="s">
        <v>3488</v>
      </c>
    </row>
    <row r="23842" spans="1:4">
      <c r="A23842" s="356" t="s">
        <v>52920</v>
      </c>
      <c r="B23842" s="357" t="s">
        <v>52921</v>
      </c>
      <c r="C23842" s="356" t="s">
        <v>46</v>
      </c>
      <c r="D23842" s="356" t="s">
        <v>52922</v>
      </c>
    </row>
    <row r="23843" spans="1:4">
      <c r="A23843" s="356" t="s">
        <v>52923</v>
      </c>
      <c r="B23843" s="357" t="s">
        <v>52924</v>
      </c>
      <c r="C23843" s="356" t="s">
        <v>46</v>
      </c>
      <c r="D23843" s="356" t="s">
        <v>3447</v>
      </c>
    </row>
    <row r="23844" spans="1:4">
      <c r="A23844" s="356" t="s">
        <v>52925</v>
      </c>
      <c r="B23844" s="357" t="s">
        <v>52926</v>
      </c>
      <c r="C23844" s="356" t="s">
        <v>46</v>
      </c>
      <c r="D23844" s="356" t="s">
        <v>51808</v>
      </c>
    </row>
    <row r="23845" spans="1:4">
      <c r="A23845" s="356" t="s">
        <v>52927</v>
      </c>
      <c r="B23845" s="357" t="s">
        <v>52928</v>
      </c>
      <c r="C23845" s="356" t="s">
        <v>46</v>
      </c>
      <c r="D23845" s="356" t="s">
        <v>52929</v>
      </c>
    </row>
    <row r="23846" spans="1:4">
      <c r="A23846" s="356" t="s">
        <v>52930</v>
      </c>
      <c r="B23846" s="357" t="s">
        <v>52931</v>
      </c>
      <c r="C23846" s="356" t="s">
        <v>46</v>
      </c>
      <c r="D23846" s="356" t="s">
        <v>52932</v>
      </c>
    </row>
    <row r="23847" spans="1:4">
      <c r="A23847" s="356" t="s">
        <v>52933</v>
      </c>
      <c r="B23847" s="357" t="s">
        <v>52934</v>
      </c>
      <c r="C23847" s="356" t="s">
        <v>45</v>
      </c>
      <c r="D23847" s="356" t="s">
        <v>52935</v>
      </c>
    </row>
    <row r="23848" spans="1:4">
      <c r="A23848" s="356" t="s">
        <v>52936</v>
      </c>
      <c r="B23848" s="357" t="s">
        <v>2492</v>
      </c>
      <c r="C23848" s="356" t="s">
        <v>47</v>
      </c>
      <c r="D23848" s="356" t="s">
        <v>52937</v>
      </c>
    </row>
    <row r="23849" spans="1:4">
      <c r="A23849" s="356" t="s">
        <v>52938</v>
      </c>
      <c r="B23849" s="357" t="s">
        <v>2493</v>
      </c>
      <c r="C23849" s="356" t="s">
        <v>47</v>
      </c>
      <c r="D23849" s="356" t="s">
        <v>52939</v>
      </c>
    </row>
    <row r="23850" spans="1:4">
      <c r="A23850" s="356" t="s">
        <v>52940</v>
      </c>
      <c r="B23850" s="357" t="s">
        <v>2494</v>
      </c>
      <c r="C23850" s="356" t="s">
        <v>47</v>
      </c>
      <c r="D23850" s="356" t="s">
        <v>52941</v>
      </c>
    </row>
    <row r="23851" spans="1:4">
      <c r="A23851" s="356" t="s">
        <v>52942</v>
      </c>
      <c r="B23851" s="357" t="s">
        <v>2495</v>
      </c>
      <c r="C23851" s="356" t="s">
        <v>47</v>
      </c>
      <c r="D23851" s="356" t="s">
        <v>52943</v>
      </c>
    </row>
    <row r="23852" spans="1:4">
      <c r="A23852" s="356" t="s">
        <v>52944</v>
      </c>
      <c r="B23852" s="357" t="s">
        <v>2496</v>
      </c>
      <c r="C23852" s="356" t="s">
        <v>47</v>
      </c>
      <c r="D23852" s="356" t="s">
        <v>52945</v>
      </c>
    </row>
    <row r="23853" spans="1:4">
      <c r="A23853" s="356" t="s">
        <v>52946</v>
      </c>
      <c r="B23853" s="357" t="s">
        <v>2497</v>
      </c>
      <c r="C23853" s="356" t="s">
        <v>47</v>
      </c>
      <c r="D23853" s="356" t="s">
        <v>52947</v>
      </c>
    </row>
    <row r="23854" spans="1:4">
      <c r="A23854" s="356" t="s">
        <v>52948</v>
      </c>
      <c r="B23854" s="357" t="s">
        <v>2498</v>
      </c>
      <c r="C23854" s="356" t="s">
        <v>47</v>
      </c>
      <c r="D23854" s="356" t="s">
        <v>52949</v>
      </c>
    </row>
    <row r="23855" spans="1:4">
      <c r="A23855" s="356" t="s">
        <v>52950</v>
      </c>
      <c r="B23855" s="357" t="s">
        <v>2499</v>
      </c>
      <c r="C23855" s="356" t="s">
        <v>47</v>
      </c>
      <c r="D23855" s="356" t="s">
        <v>52951</v>
      </c>
    </row>
    <row r="23856" spans="1:4">
      <c r="A23856" s="356" t="s">
        <v>52952</v>
      </c>
      <c r="B23856" s="357" t="s">
        <v>2500</v>
      </c>
      <c r="C23856" s="356" t="s">
        <v>47</v>
      </c>
      <c r="D23856" s="356" t="s">
        <v>52953</v>
      </c>
    </row>
    <row r="23857" spans="1:4">
      <c r="A23857" s="356" t="s">
        <v>52954</v>
      </c>
      <c r="B23857" s="357" t="s">
        <v>2501</v>
      </c>
      <c r="C23857" s="356" t="s">
        <v>47</v>
      </c>
      <c r="D23857" s="356" t="s">
        <v>3601</v>
      </c>
    </row>
    <row r="23858" spans="1:4">
      <c r="A23858" s="356" t="s">
        <v>52955</v>
      </c>
      <c r="B23858" s="357" t="s">
        <v>2502</v>
      </c>
      <c r="C23858" s="356" t="s">
        <v>47</v>
      </c>
      <c r="D23858" s="356" t="s">
        <v>52956</v>
      </c>
    </row>
    <row r="23859" spans="1:4">
      <c r="A23859" s="356" t="s">
        <v>52957</v>
      </c>
      <c r="B23859" s="357" t="s">
        <v>2503</v>
      </c>
      <c r="C23859" s="356" t="s">
        <v>47</v>
      </c>
      <c r="D23859" s="356" t="s">
        <v>52248</v>
      </c>
    </row>
    <row r="23860" spans="1:4">
      <c r="A23860" s="356" t="s">
        <v>52958</v>
      </c>
      <c r="B23860" s="357" t="s">
        <v>2504</v>
      </c>
      <c r="C23860" s="356" t="s">
        <v>47</v>
      </c>
      <c r="D23860" s="356" t="s">
        <v>11503</v>
      </c>
    </row>
    <row r="23861" spans="1:4">
      <c r="A23861" s="356" t="s">
        <v>52959</v>
      </c>
      <c r="B23861" s="357" t="s">
        <v>2505</v>
      </c>
      <c r="C23861" s="356" t="s">
        <v>47</v>
      </c>
      <c r="D23861" s="356" t="s">
        <v>52960</v>
      </c>
    </row>
    <row r="23862" spans="1:4">
      <c r="A23862" s="356" t="s">
        <v>52961</v>
      </c>
      <c r="B23862" s="357" t="s">
        <v>2506</v>
      </c>
      <c r="C23862" s="356" t="s">
        <v>47</v>
      </c>
      <c r="D23862" s="356" t="s">
        <v>52962</v>
      </c>
    </row>
    <row r="23863" spans="1:4">
      <c r="A23863" s="356" t="s">
        <v>52963</v>
      </c>
      <c r="B23863" s="357" t="s">
        <v>2507</v>
      </c>
      <c r="C23863" s="356" t="s">
        <v>470</v>
      </c>
      <c r="D23863" s="356" t="s">
        <v>52964</v>
      </c>
    </row>
    <row r="23864" spans="1:4">
      <c r="A23864" s="356" t="s">
        <v>52965</v>
      </c>
      <c r="B23864" s="357" t="s">
        <v>2508</v>
      </c>
      <c r="C23864" s="356" t="s">
        <v>470</v>
      </c>
      <c r="D23864" s="356" t="s">
        <v>52966</v>
      </c>
    </row>
    <row r="23865" spans="1:4">
      <c r="A23865" s="356" t="s">
        <v>52967</v>
      </c>
      <c r="B23865" s="357" t="s">
        <v>2509</v>
      </c>
      <c r="C23865" s="356" t="s">
        <v>470</v>
      </c>
      <c r="D23865" s="356" t="s">
        <v>52968</v>
      </c>
    </row>
    <row r="23866" spans="1:4">
      <c r="A23866" s="356" t="s">
        <v>52969</v>
      </c>
      <c r="B23866" s="357" t="s">
        <v>2510</v>
      </c>
      <c r="C23866" s="356" t="s">
        <v>47</v>
      </c>
      <c r="D23866" s="356" t="s">
        <v>52970</v>
      </c>
    </row>
    <row r="23867" spans="1:4">
      <c r="A23867" s="356" t="s">
        <v>52971</v>
      </c>
      <c r="B23867" s="357" t="s">
        <v>2511</v>
      </c>
      <c r="C23867" s="356" t="s">
        <v>47</v>
      </c>
      <c r="D23867" s="356" t="s">
        <v>52972</v>
      </c>
    </row>
    <row r="23868" spans="1:4">
      <c r="A23868" s="356" t="s">
        <v>52973</v>
      </c>
      <c r="B23868" s="357" t="s">
        <v>2512</v>
      </c>
      <c r="C23868" s="356" t="s">
        <v>47</v>
      </c>
      <c r="D23868" s="356" t="s">
        <v>52974</v>
      </c>
    </row>
    <row r="23869" spans="1:4">
      <c r="A23869" s="356" t="s">
        <v>52975</v>
      </c>
      <c r="B23869" s="357" t="s">
        <v>2513</v>
      </c>
      <c r="C23869" s="356" t="s">
        <v>47</v>
      </c>
      <c r="D23869" s="356" t="s">
        <v>52976</v>
      </c>
    </row>
    <row r="23870" spans="1:4">
      <c r="A23870" s="356" t="s">
        <v>52977</v>
      </c>
      <c r="B23870" s="357" t="s">
        <v>2514</v>
      </c>
      <c r="C23870" s="356" t="s">
        <v>47</v>
      </c>
      <c r="D23870" s="356" t="s">
        <v>52978</v>
      </c>
    </row>
    <row r="23871" spans="1:4">
      <c r="A23871" s="356" t="s">
        <v>52979</v>
      </c>
      <c r="B23871" s="357" t="s">
        <v>2515</v>
      </c>
      <c r="C23871" s="356" t="s">
        <v>47</v>
      </c>
      <c r="D23871" s="356" t="s">
        <v>52980</v>
      </c>
    </row>
    <row r="23872" spans="1:4">
      <c r="A23872" s="356" t="s">
        <v>52981</v>
      </c>
      <c r="B23872" s="357" t="s">
        <v>2516</v>
      </c>
      <c r="C23872" s="356" t="s">
        <v>47</v>
      </c>
      <c r="D23872" s="356" t="s">
        <v>9531</v>
      </c>
    </row>
    <row r="23873" spans="1:4">
      <c r="A23873" s="356" t="s">
        <v>52982</v>
      </c>
      <c r="B23873" s="357" t="s">
        <v>2517</v>
      </c>
      <c r="C23873" s="356" t="s">
        <v>47</v>
      </c>
      <c r="D23873" s="356" t="s">
        <v>52983</v>
      </c>
    </row>
    <row r="23874" spans="1:4">
      <c r="A23874" s="356" t="s">
        <v>52984</v>
      </c>
      <c r="B23874" s="357" t="s">
        <v>2518</v>
      </c>
      <c r="C23874" s="356" t="s">
        <v>47</v>
      </c>
      <c r="D23874" s="356" t="s">
        <v>52985</v>
      </c>
    </row>
    <row r="23875" spans="1:4">
      <c r="A23875" s="356" t="s">
        <v>52986</v>
      </c>
      <c r="B23875" s="357" t="s">
        <v>2520</v>
      </c>
      <c r="C23875" s="356" t="s">
        <v>47</v>
      </c>
      <c r="D23875" s="356" t="s">
        <v>52987</v>
      </c>
    </row>
    <row r="23876" spans="1:4">
      <c r="A23876" s="356" t="s">
        <v>52988</v>
      </c>
      <c r="B23876" s="357" t="s">
        <v>2521</v>
      </c>
      <c r="C23876" s="356" t="s">
        <v>47</v>
      </c>
      <c r="D23876" s="356" t="s">
        <v>52989</v>
      </c>
    </row>
    <row r="23877" spans="1:4">
      <c r="A23877" s="356" t="s">
        <v>52990</v>
      </c>
      <c r="B23877" s="357" t="s">
        <v>2522</v>
      </c>
      <c r="C23877" s="356" t="s">
        <v>47</v>
      </c>
      <c r="D23877" s="356" t="s">
        <v>51449</v>
      </c>
    </row>
    <row r="23878" spans="1:4">
      <c r="A23878" s="356" t="s">
        <v>52991</v>
      </c>
      <c r="B23878" s="357" t="s">
        <v>2523</v>
      </c>
      <c r="C23878" s="356" t="s">
        <v>47</v>
      </c>
      <c r="D23878" s="356" t="s">
        <v>52992</v>
      </c>
    </row>
    <row r="23879" spans="1:4">
      <c r="A23879" s="356" t="s">
        <v>52993</v>
      </c>
      <c r="B23879" s="357" t="s">
        <v>2524</v>
      </c>
      <c r="C23879" s="356" t="s">
        <v>47</v>
      </c>
      <c r="D23879" s="356" t="s">
        <v>52994</v>
      </c>
    </row>
    <row r="23880" spans="1:4">
      <c r="A23880" s="356" t="s">
        <v>52995</v>
      </c>
      <c r="B23880" s="357" t="s">
        <v>2525</v>
      </c>
      <c r="C23880" s="356" t="s">
        <v>47</v>
      </c>
      <c r="D23880" s="356" t="s">
        <v>52996</v>
      </c>
    </row>
    <row r="23881" spans="1:4">
      <c r="A23881" s="356" t="s">
        <v>52997</v>
      </c>
      <c r="B23881" s="357" t="s">
        <v>2526</v>
      </c>
      <c r="C23881" s="356" t="s">
        <v>47</v>
      </c>
      <c r="D23881" s="356" t="s">
        <v>52998</v>
      </c>
    </row>
    <row r="23882" spans="1:4">
      <c r="A23882" s="356" t="s">
        <v>52999</v>
      </c>
      <c r="B23882" s="357" t="s">
        <v>2527</v>
      </c>
      <c r="C23882" s="356" t="s">
        <v>47</v>
      </c>
      <c r="D23882" s="356" t="s">
        <v>9702</v>
      </c>
    </row>
    <row r="23883" spans="1:4">
      <c r="A23883" s="356" t="s">
        <v>53000</v>
      </c>
      <c r="B23883" s="357" t="s">
        <v>2528</v>
      </c>
      <c r="C23883" s="356" t="s">
        <v>47</v>
      </c>
      <c r="D23883" s="356" t="s">
        <v>53001</v>
      </c>
    </row>
    <row r="23884" spans="1:4">
      <c r="A23884" s="356" t="s">
        <v>53002</v>
      </c>
      <c r="B23884" s="357" t="s">
        <v>2529</v>
      </c>
      <c r="C23884" s="356" t="s">
        <v>47</v>
      </c>
      <c r="D23884" s="356" t="s">
        <v>53003</v>
      </c>
    </row>
    <row r="23885" spans="1:4">
      <c r="A23885" s="356" t="s">
        <v>53004</v>
      </c>
      <c r="B23885" s="357" t="s">
        <v>2530</v>
      </c>
      <c r="C23885" s="356" t="s">
        <v>47</v>
      </c>
      <c r="D23885" s="356" t="s">
        <v>53005</v>
      </c>
    </row>
    <row r="23886" spans="1:4">
      <c r="A23886" s="356" t="s">
        <v>53006</v>
      </c>
      <c r="B23886" s="357" t="s">
        <v>2532</v>
      </c>
      <c r="C23886" s="356" t="s">
        <v>47</v>
      </c>
      <c r="D23886" s="356" t="s">
        <v>53007</v>
      </c>
    </row>
    <row r="23887" spans="1:4">
      <c r="A23887" s="356" t="s">
        <v>53008</v>
      </c>
      <c r="B23887" s="357" t="s">
        <v>2533</v>
      </c>
      <c r="C23887" s="356" t="s">
        <v>470</v>
      </c>
      <c r="D23887" s="356" t="s">
        <v>51000</v>
      </c>
    </row>
    <row r="23888" spans="1:4">
      <c r="A23888" s="356" t="s">
        <v>53009</v>
      </c>
      <c r="B23888" s="357" t="s">
        <v>90</v>
      </c>
      <c r="C23888" s="356" t="s">
        <v>470</v>
      </c>
      <c r="D23888" s="356" t="s">
        <v>53010</v>
      </c>
    </row>
    <row r="23889" spans="1:4">
      <c r="A23889" s="356" t="s">
        <v>53011</v>
      </c>
      <c r="B23889" s="357" t="s">
        <v>2534</v>
      </c>
      <c r="C23889" s="356" t="s">
        <v>470</v>
      </c>
      <c r="D23889" s="356" t="s">
        <v>53012</v>
      </c>
    </row>
    <row r="23890" spans="1:4">
      <c r="A23890" s="356" t="s">
        <v>53013</v>
      </c>
      <c r="B23890" s="357" t="s">
        <v>2535</v>
      </c>
      <c r="C23890" s="356" t="s">
        <v>470</v>
      </c>
      <c r="D23890" s="356" t="s">
        <v>53014</v>
      </c>
    </row>
    <row r="23891" spans="1:4">
      <c r="A23891" s="356" t="s">
        <v>53015</v>
      </c>
      <c r="B23891" s="357" t="s">
        <v>2536</v>
      </c>
      <c r="C23891" s="356" t="s">
        <v>470</v>
      </c>
      <c r="D23891" s="356" t="s">
        <v>53016</v>
      </c>
    </row>
    <row r="23892" spans="1:4">
      <c r="A23892" s="356" t="s">
        <v>53017</v>
      </c>
      <c r="B23892" s="357" t="s">
        <v>2537</v>
      </c>
      <c r="C23892" s="356" t="s">
        <v>470</v>
      </c>
      <c r="D23892" s="356" t="s">
        <v>53018</v>
      </c>
    </row>
    <row r="23893" spans="1:4">
      <c r="A23893" s="356" t="s">
        <v>53019</v>
      </c>
      <c r="B23893" s="357" t="s">
        <v>2538</v>
      </c>
      <c r="C23893" s="356" t="s">
        <v>470</v>
      </c>
      <c r="D23893" s="356" t="s">
        <v>53020</v>
      </c>
    </row>
    <row r="23894" spans="1:4">
      <c r="A23894" s="356" t="s">
        <v>53021</v>
      </c>
      <c r="B23894" s="357" t="s">
        <v>2539</v>
      </c>
      <c r="C23894" s="356" t="s">
        <v>470</v>
      </c>
      <c r="D23894" s="356" t="s">
        <v>53022</v>
      </c>
    </row>
    <row r="23895" spans="1:4">
      <c r="A23895" s="356" t="s">
        <v>53023</v>
      </c>
      <c r="B23895" s="357" t="s">
        <v>2540</v>
      </c>
      <c r="C23895" s="356" t="s">
        <v>470</v>
      </c>
      <c r="D23895" s="356" t="s">
        <v>53024</v>
      </c>
    </row>
    <row r="23896" spans="1:4">
      <c r="A23896" s="356" t="s">
        <v>53025</v>
      </c>
      <c r="B23896" s="357" t="s">
        <v>2541</v>
      </c>
      <c r="C23896" s="356" t="s">
        <v>470</v>
      </c>
      <c r="D23896" s="356" t="s">
        <v>53026</v>
      </c>
    </row>
    <row r="23897" spans="1:4">
      <c r="A23897" s="356" t="s">
        <v>53027</v>
      </c>
      <c r="B23897" s="357" t="s">
        <v>2542</v>
      </c>
      <c r="C23897" s="356" t="s">
        <v>470</v>
      </c>
      <c r="D23897" s="356" t="s">
        <v>53028</v>
      </c>
    </row>
    <row r="23898" spans="1:4">
      <c r="A23898" s="356" t="s">
        <v>53029</v>
      </c>
      <c r="B23898" s="357" t="s">
        <v>2543</v>
      </c>
      <c r="C23898" s="356" t="s">
        <v>470</v>
      </c>
      <c r="D23898" s="356" t="s">
        <v>53030</v>
      </c>
    </row>
    <row r="23899" spans="1:4">
      <c r="A23899" s="356" t="s">
        <v>53031</v>
      </c>
      <c r="B23899" s="357" t="s">
        <v>2544</v>
      </c>
      <c r="C23899" s="356" t="s">
        <v>470</v>
      </c>
      <c r="D23899" s="356" t="s">
        <v>53032</v>
      </c>
    </row>
    <row r="23900" spans="1:4">
      <c r="A23900" s="356" t="s">
        <v>53033</v>
      </c>
      <c r="B23900" s="357" t="s">
        <v>2545</v>
      </c>
      <c r="C23900" s="356" t="s">
        <v>470</v>
      </c>
      <c r="D23900" s="356" t="s">
        <v>53034</v>
      </c>
    </row>
    <row r="23901" spans="1:4">
      <c r="A23901" s="356" t="s">
        <v>53035</v>
      </c>
      <c r="B23901" s="357" t="s">
        <v>2546</v>
      </c>
      <c r="C23901" s="356" t="s">
        <v>470</v>
      </c>
      <c r="D23901" s="356" t="s">
        <v>53036</v>
      </c>
    </row>
    <row r="23902" spans="1:4">
      <c r="A23902" s="356" t="s">
        <v>53037</v>
      </c>
      <c r="B23902" s="357" t="s">
        <v>2547</v>
      </c>
      <c r="C23902" s="356" t="s">
        <v>470</v>
      </c>
      <c r="D23902" s="356" t="s">
        <v>53038</v>
      </c>
    </row>
    <row r="23903" spans="1:4">
      <c r="A23903" s="356" t="s">
        <v>53039</v>
      </c>
      <c r="B23903" s="357" t="s">
        <v>2548</v>
      </c>
      <c r="C23903" s="356" t="s">
        <v>470</v>
      </c>
      <c r="D23903" s="356" t="s">
        <v>53040</v>
      </c>
    </row>
    <row r="23904" spans="1:4">
      <c r="A23904" s="356" t="s">
        <v>53041</v>
      </c>
      <c r="B23904" s="357" t="s">
        <v>2549</v>
      </c>
      <c r="C23904" s="356" t="s">
        <v>470</v>
      </c>
      <c r="D23904" s="356" t="s">
        <v>53042</v>
      </c>
    </row>
    <row r="23905" spans="1:4">
      <c r="A23905" s="356" t="s">
        <v>53043</v>
      </c>
      <c r="B23905" s="357" t="s">
        <v>2550</v>
      </c>
      <c r="C23905" s="356" t="s">
        <v>470</v>
      </c>
      <c r="D23905" s="356" t="s">
        <v>53044</v>
      </c>
    </row>
    <row r="23906" spans="1:4">
      <c r="A23906" s="356" t="s">
        <v>53045</v>
      </c>
      <c r="B23906" s="357" t="s">
        <v>2551</v>
      </c>
      <c r="C23906" s="356" t="s">
        <v>470</v>
      </c>
      <c r="D23906" s="356" t="s">
        <v>53046</v>
      </c>
    </row>
    <row r="23907" spans="1:4">
      <c r="A23907" s="356" t="s">
        <v>53047</v>
      </c>
      <c r="B23907" s="357" t="s">
        <v>2552</v>
      </c>
      <c r="C23907" s="356" t="s">
        <v>470</v>
      </c>
      <c r="D23907" s="356" t="s">
        <v>53048</v>
      </c>
    </row>
    <row r="23908" spans="1:4">
      <c r="A23908" s="356" t="s">
        <v>53049</v>
      </c>
      <c r="B23908" s="357" t="s">
        <v>2553</v>
      </c>
      <c r="C23908" s="356" t="s">
        <v>470</v>
      </c>
      <c r="D23908" s="356" t="s">
        <v>53050</v>
      </c>
    </row>
    <row r="23909" spans="1:4">
      <c r="A23909" s="356" t="s">
        <v>53051</v>
      </c>
      <c r="B23909" s="357" t="s">
        <v>2554</v>
      </c>
      <c r="C23909" s="356" t="s">
        <v>470</v>
      </c>
      <c r="D23909" s="356" t="s">
        <v>53052</v>
      </c>
    </row>
    <row r="23910" spans="1:4">
      <c r="A23910" s="356" t="s">
        <v>53053</v>
      </c>
      <c r="B23910" s="357" t="s">
        <v>2555</v>
      </c>
      <c r="C23910" s="356" t="s">
        <v>470</v>
      </c>
      <c r="D23910" s="356" t="s">
        <v>53054</v>
      </c>
    </row>
    <row r="23911" spans="1:4">
      <c r="A23911" s="356" t="s">
        <v>53055</v>
      </c>
      <c r="B23911" s="357" t="s">
        <v>2556</v>
      </c>
      <c r="C23911" s="356" t="s">
        <v>470</v>
      </c>
      <c r="D23911" s="356" t="s">
        <v>53056</v>
      </c>
    </row>
    <row r="23912" spans="1:4">
      <c r="A23912" s="356" t="s">
        <v>53057</v>
      </c>
      <c r="B23912" s="357" t="s">
        <v>2557</v>
      </c>
      <c r="C23912" s="356" t="s">
        <v>470</v>
      </c>
      <c r="D23912" s="356" t="s">
        <v>53058</v>
      </c>
    </row>
    <row r="23913" spans="1:4">
      <c r="A23913" s="356" t="s">
        <v>53059</v>
      </c>
      <c r="B23913" s="357" t="s">
        <v>2558</v>
      </c>
      <c r="C23913" s="356" t="s">
        <v>470</v>
      </c>
      <c r="D23913" s="356" t="s">
        <v>53060</v>
      </c>
    </row>
    <row r="23914" spans="1:4">
      <c r="A23914" s="356" t="s">
        <v>53061</v>
      </c>
      <c r="B23914" s="357" t="s">
        <v>2559</v>
      </c>
      <c r="C23914" s="356" t="s">
        <v>470</v>
      </c>
      <c r="D23914" s="356" t="s">
        <v>53062</v>
      </c>
    </row>
    <row r="23915" spans="1:4">
      <c r="A23915" s="356" t="s">
        <v>53063</v>
      </c>
      <c r="B23915" s="357" t="s">
        <v>2560</v>
      </c>
      <c r="C23915" s="356" t="s">
        <v>47</v>
      </c>
      <c r="D23915" s="356" t="s">
        <v>53064</v>
      </c>
    </row>
    <row r="23916" spans="1:4">
      <c r="A23916" s="356" t="s">
        <v>53065</v>
      </c>
      <c r="B23916" s="357" t="s">
        <v>2561</v>
      </c>
      <c r="C23916" s="356" t="s">
        <v>47</v>
      </c>
      <c r="D23916" s="356" t="s">
        <v>53066</v>
      </c>
    </row>
    <row r="23917" spans="1:4">
      <c r="A23917" s="356" t="s">
        <v>53067</v>
      </c>
      <c r="B23917" s="357" t="s">
        <v>2562</v>
      </c>
      <c r="C23917" s="356" t="s">
        <v>47</v>
      </c>
      <c r="D23917" s="356" t="s">
        <v>53068</v>
      </c>
    </row>
    <row r="23918" spans="1:4">
      <c r="A23918" s="356" t="s">
        <v>53069</v>
      </c>
      <c r="B23918" s="357" t="s">
        <v>2563</v>
      </c>
      <c r="C23918" s="356" t="s">
        <v>47</v>
      </c>
      <c r="D23918" s="356" t="s">
        <v>53070</v>
      </c>
    </row>
    <row r="23919" spans="1:4">
      <c r="A23919" s="356" t="s">
        <v>53071</v>
      </c>
      <c r="B23919" s="357" t="s">
        <v>2564</v>
      </c>
      <c r="C23919" s="356" t="s">
        <v>470</v>
      </c>
      <c r="D23919" s="356" t="s">
        <v>53072</v>
      </c>
    </row>
    <row r="23920" spans="1:4">
      <c r="A23920" s="356" t="s">
        <v>53073</v>
      </c>
      <c r="B23920" s="357" t="s">
        <v>2565</v>
      </c>
      <c r="C23920" s="356" t="s">
        <v>47</v>
      </c>
      <c r="D23920" s="356" t="s">
        <v>53074</v>
      </c>
    </row>
    <row r="23921" spans="1:4">
      <c r="A23921" s="356" t="s">
        <v>53075</v>
      </c>
      <c r="B23921" s="357" t="s">
        <v>2566</v>
      </c>
      <c r="C23921" s="356" t="s">
        <v>47</v>
      </c>
      <c r="D23921" s="356" t="s">
        <v>53076</v>
      </c>
    </row>
    <row r="23922" spans="1:4">
      <c r="A23922" s="356" t="s">
        <v>53077</v>
      </c>
      <c r="B23922" s="357" t="s">
        <v>2567</v>
      </c>
      <c r="C23922" s="356" t="s">
        <v>470</v>
      </c>
      <c r="D23922" s="356" t="s">
        <v>53078</v>
      </c>
    </row>
    <row r="23923" spans="1:4">
      <c r="A23923" s="356" t="s">
        <v>53079</v>
      </c>
      <c r="B23923" s="357" t="s">
        <v>2568</v>
      </c>
      <c r="C23923" s="356" t="s">
        <v>47</v>
      </c>
      <c r="D23923" s="356" t="s">
        <v>53080</v>
      </c>
    </row>
    <row r="23924" spans="1:4">
      <c r="A23924" s="356" t="s">
        <v>53081</v>
      </c>
      <c r="B23924" s="357" t="s">
        <v>2569</v>
      </c>
      <c r="C23924" s="356" t="s">
        <v>470</v>
      </c>
      <c r="D23924" s="356" t="s">
        <v>53082</v>
      </c>
    </row>
    <row r="23925" spans="1:4">
      <c r="A23925" s="356" t="s">
        <v>53083</v>
      </c>
      <c r="B23925" s="357" t="s">
        <v>2570</v>
      </c>
      <c r="C23925" s="356" t="s">
        <v>47</v>
      </c>
      <c r="D23925" s="356" t="s">
        <v>53084</v>
      </c>
    </row>
    <row r="23926" spans="1:4">
      <c r="A23926" s="356" t="s">
        <v>53085</v>
      </c>
      <c r="B23926" s="357" t="s">
        <v>2571</v>
      </c>
      <c r="C23926" s="356" t="s">
        <v>470</v>
      </c>
      <c r="D23926" s="356" t="s">
        <v>53086</v>
      </c>
    </row>
    <row r="23927" spans="1:4">
      <c r="A23927" s="356" t="s">
        <v>53087</v>
      </c>
      <c r="B23927" s="357" t="s">
        <v>2572</v>
      </c>
      <c r="C23927" s="356" t="s">
        <v>47</v>
      </c>
      <c r="D23927" s="356" t="s">
        <v>53088</v>
      </c>
    </row>
    <row r="23928" spans="1:4">
      <c r="A23928" s="356" t="s">
        <v>53089</v>
      </c>
      <c r="B23928" s="357" t="s">
        <v>2573</v>
      </c>
      <c r="C23928" s="356" t="s">
        <v>47</v>
      </c>
      <c r="D23928" s="356" t="s">
        <v>53090</v>
      </c>
    </row>
    <row r="23929" spans="1:4">
      <c r="A23929" s="356" t="s">
        <v>53091</v>
      </c>
      <c r="B23929" s="357" t="s">
        <v>2574</v>
      </c>
      <c r="C23929" s="356" t="s">
        <v>47</v>
      </c>
      <c r="D23929" s="356" t="s">
        <v>53092</v>
      </c>
    </row>
    <row r="23930" spans="1:4">
      <c r="A23930" s="356" t="s">
        <v>53093</v>
      </c>
      <c r="B23930" s="357" t="s">
        <v>2575</v>
      </c>
      <c r="C23930" s="356" t="s">
        <v>470</v>
      </c>
      <c r="D23930" s="356" t="s">
        <v>53094</v>
      </c>
    </row>
    <row r="23931" spans="1:4">
      <c r="A23931" s="356" t="s">
        <v>53095</v>
      </c>
      <c r="B23931" s="357" t="s">
        <v>2576</v>
      </c>
      <c r="C23931" s="356" t="s">
        <v>47</v>
      </c>
      <c r="D23931" s="356" t="s">
        <v>53096</v>
      </c>
    </row>
    <row r="23932" spans="1:4">
      <c r="A23932" s="356" t="s">
        <v>53097</v>
      </c>
      <c r="B23932" s="357" t="s">
        <v>2577</v>
      </c>
      <c r="C23932" s="356" t="s">
        <v>47</v>
      </c>
      <c r="D23932" s="356" t="s">
        <v>53098</v>
      </c>
    </row>
    <row r="23933" spans="1:4">
      <c r="A23933" s="356" t="s">
        <v>53099</v>
      </c>
      <c r="B23933" s="357" t="s">
        <v>2578</v>
      </c>
      <c r="C23933" s="356" t="s">
        <v>470</v>
      </c>
      <c r="D23933" s="356" t="s">
        <v>53100</v>
      </c>
    </row>
    <row r="23934" spans="1:4">
      <c r="A23934" s="356" t="s">
        <v>53101</v>
      </c>
      <c r="B23934" s="357" t="s">
        <v>2579</v>
      </c>
      <c r="C23934" s="356" t="s">
        <v>47</v>
      </c>
      <c r="D23934" s="356" t="s">
        <v>53102</v>
      </c>
    </row>
    <row r="23935" spans="1:4">
      <c r="A23935" s="356" t="s">
        <v>53103</v>
      </c>
      <c r="B23935" s="357" t="s">
        <v>2580</v>
      </c>
      <c r="C23935" s="356" t="s">
        <v>470</v>
      </c>
      <c r="D23935" s="356" t="s">
        <v>53104</v>
      </c>
    </row>
    <row r="23936" spans="1:4">
      <c r="A23936" s="356" t="s">
        <v>53105</v>
      </c>
      <c r="B23936" s="357" t="s">
        <v>2581</v>
      </c>
      <c r="C23936" s="356" t="s">
        <v>47</v>
      </c>
      <c r="D23936" s="356" t="s">
        <v>53090</v>
      </c>
    </row>
    <row r="23937" spans="1:4">
      <c r="A23937" s="356" t="s">
        <v>53106</v>
      </c>
      <c r="B23937" s="357" t="s">
        <v>2582</v>
      </c>
      <c r="C23937" s="356" t="s">
        <v>470</v>
      </c>
      <c r="D23937" s="356" t="s">
        <v>53107</v>
      </c>
    </row>
    <row r="23938" spans="1:4">
      <c r="A23938" s="356" t="s">
        <v>53108</v>
      </c>
      <c r="B23938" s="357" t="s">
        <v>2583</v>
      </c>
      <c r="C23938" s="356" t="s">
        <v>47</v>
      </c>
      <c r="D23938" s="356" t="s">
        <v>53092</v>
      </c>
    </row>
    <row r="23939" spans="1:4">
      <c r="A23939" s="356" t="s">
        <v>53109</v>
      </c>
      <c r="B23939" s="357" t="s">
        <v>2584</v>
      </c>
      <c r="C23939" s="356" t="s">
        <v>470</v>
      </c>
      <c r="D23939" s="356" t="s">
        <v>53110</v>
      </c>
    </row>
    <row r="23940" spans="1:4">
      <c r="A23940" s="356" t="s">
        <v>53111</v>
      </c>
      <c r="B23940" s="357" t="s">
        <v>2585</v>
      </c>
      <c r="C23940" s="356" t="s">
        <v>47</v>
      </c>
      <c r="D23940" s="356" t="s">
        <v>53096</v>
      </c>
    </row>
    <row r="23941" spans="1:4">
      <c r="A23941" s="356" t="s">
        <v>53112</v>
      </c>
      <c r="B23941" s="357" t="s">
        <v>2586</v>
      </c>
      <c r="C23941" s="356" t="s">
        <v>470</v>
      </c>
      <c r="D23941" s="356" t="s">
        <v>53113</v>
      </c>
    </row>
    <row r="23942" spans="1:4">
      <c r="A23942" s="356" t="s">
        <v>53114</v>
      </c>
      <c r="B23942" s="357" t="s">
        <v>2587</v>
      </c>
      <c r="C23942" s="356" t="s">
        <v>47</v>
      </c>
      <c r="D23942" s="356" t="s">
        <v>53098</v>
      </c>
    </row>
    <row r="23943" spans="1:4">
      <c r="A23943" s="356" t="s">
        <v>53115</v>
      </c>
      <c r="B23943" s="357" t="s">
        <v>2588</v>
      </c>
      <c r="C23943" s="356" t="s">
        <v>470</v>
      </c>
      <c r="D23943" s="356" t="s">
        <v>53116</v>
      </c>
    </row>
    <row r="23944" spans="1:4">
      <c r="A23944" s="356" t="s">
        <v>53117</v>
      </c>
      <c r="B23944" s="357" t="s">
        <v>2589</v>
      </c>
      <c r="C23944" s="356" t="s">
        <v>47</v>
      </c>
      <c r="D23944" s="356" t="s">
        <v>53102</v>
      </c>
    </row>
    <row r="23945" spans="1:4">
      <c r="A23945" s="356" t="s">
        <v>53118</v>
      </c>
      <c r="B23945" s="357" t="s">
        <v>2590</v>
      </c>
      <c r="C23945" s="356" t="s">
        <v>470</v>
      </c>
      <c r="D23945" s="356" t="s">
        <v>53119</v>
      </c>
    </row>
    <row r="23946" spans="1:4">
      <c r="A23946" s="356" t="s">
        <v>53120</v>
      </c>
      <c r="B23946" s="357" t="s">
        <v>2591</v>
      </c>
      <c r="C23946" s="356" t="s">
        <v>47</v>
      </c>
      <c r="D23946" s="356" t="s">
        <v>53121</v>
      </c>
    </row>
    <row r="23947" spans="1:4">
      <c r="A23947" s="356" t="s">
        <v>53122</v>
      </c>
      <c r="B23947" s="357" t="s">
        <v>2592</v>
      </c>
      <c r="C23947" s="356" t="s">
        <v>470</v>
      </c>
      <c r="D23947" s="356" t="s">
        <v>53123</v>
      </c>
    </row>
    <row r="23948" spans="1:4">
      <c r="A23948" s="356" t="s">
        <v>53124</v>
      </c>
      <c r="B23948" s="357" t="s">
        <v>2593</v>
      </c>
      <c r="C23948" s="356" t="s">
        <v>47</v>
      </c>
      <c r="D23948" s="356" t="s">
        <v>53125</v>
      </c>
    </row>
    <row r="23949" spans="1:4">
      <c r="A23949" s="356" t="s">
        <v>53126</v>
      </c>
      <c r="B23949" s="357" t="s">
        <v>2594</v>
      </c>
      <c r="C23949" s="356" t="s">
        <v>470</v>
      </c>
      <c r="D23949" s="356" t="s">
        <v>53127</v>
      </c>
    </row>
    <row r="23950" spans="1:4">
      <c r="A23950" s="356" t="s">
        <v>53128</v>
      </c>
      <c r="B23950" s="357" t="s">
        <v>2595</v>
      </c>
      <c r="C23950" s="356" t="s">
        <v>47</v>
      </c>
      <c r="D23950" s="356" t="s">
        <v>53129</v>
      </c>
    </row>
    <row r="23951" spans="1:4">
      <c r="A23951" s="356" t="s">
        <v>53130</v>
      </c>
      <c r="B23951" s="357" t="s">
        <v>2596</v>
      </c>
      <c r="C23951" s="356" t="s">
        <v>470</v>
      </c>
      <c r="D23951" s="356" t="s">
        <v>53131</v>
      </c>
    </row>
    <row r="23952" spans="1:4">
      <c r="A23952" s="356" t="s">
        <v>53132</v>
      </c>
      <c r="B23952" s="357" t="s">
        <v>2597</v>
      </c>
      <c r="C23952" s="356" t="s">
        <v>47</v>
      </c>
      <c r="D23952" s="356" t="s">
        <v>53133</v>
      </c>
    </row>
    <row r="23953" spans="1:4">
      <c r="A23953" s="356" t="s">
        <v>53134</v>
      </c>
      <c r="B23953" s="357" t="s">
        <v>2598</v>
      </c>
      <c r="C23953" s="356" t="s">
        <v>470</v>
      </c>
      <c r="D23953" s="356" t="s">
        <v>53135</v>
      </c>
    </row>
    <row r="23954" spans="1:4">
      <c r="A23954" s="356" t="s">
        <v>53136</v>
      </c>
      <c r="B23954" s="357" t="s">
        <v>2599</v>
      </c>
      <c r="C23954" s="356" t="s">
        <v>47</v>
      </c>
      <c r="D23954" s="356" t="s">
        <v>53121</v>
      </c>
    </row>
    <row r="23955" spans="1:4">
      <c r="A23955" s="356" t="s">
        <v>53137</v>
      </c>
      <c r="B23955" s="357" t="s">
        <v>2600</v>
      </c>
      <c r="C23955" s="356" t="s">
        <v>470</v>
      </c>
      <c r="D23955" s="356" t="s">
        <v>53138</v>
      </c>
    </row>
    <row r="23956" spans="1:4">
      <c r="A23956" s="356" t="s">
        <v>53139</v>
      </c>
      <c r="B23956" s="357" t="s">
        <v>2601</v>
      </c>
      <c r="C23956" s="356" t="s">
        <v>47</v>
      </c>
      <c r="D23956" s="356" t="s">
        <v>53140</v>
      </c>
    </row>
    <row r="23957" spans="1:4">
      <c r="A23957" s="356" t="s">
        <v>53141</v>
      </c>
      <c r="B23957" s="357" t="s">
        <v>2602</v>
      </c>
      <c r="C23957" s="356" t="s">
        <v>470</v>
      </c>
      <c r="D23957" s="356" t="s">
        <v>53142</v>
      </c>
    </row>
    <row r="23958" spans="1:4">
      <c r="A23958" s="356" t="s">
        <v>53143</v>
      </c>
      <c r="B23958" s="357" t="s">
        <v>2603</v>
      </c>
      <c r="C23958" s="356" t="s">
        <v>47</v>
      </c>
      <c r="D23958" s="356" t="s">
        <v>53144</v>
      </c>
    </row>
    <row r="23959" spans="1:4">
      <c r="A23959" s="356" t="s">
        <v>53145</v>
      </c>
      <c r="B23959" s="357" t="s">
        <v>2604</v>
      </c>
      <c r="C23959" s="356" t="s">
        <v>470</v>
      </c>
      <c r="D23959" s="356" t="s">
        <v>53146</v>
      </c>
    </row>
    <row r="23960" spans="1:4">
      <c r="A23960" s="356" t="s">
        <v>53147</v>
      </c>
      <c r="B23960" s="357" t="s">
        <v>2605</v>
      </c>
      <c r="C23960" s="356" t="s">
        <v>47</v>
      </c>
      <c r="D23960" s="356" t="s">
        <v>53148</v>
      </c>
    </row>
    <row r="23961" spans="1:4">
      <c r="A23961" s="356" t="s">
        <v>53149</v>
      </c>
      <c r="B23961" s="357" t="s">
        <v>2606</v>
      </c>
      <c r="C23961" s="356" t="s">
        <v>470</v>
      </c>
      <c r="D23961" s="356" t="s">
        <v>53150</v>
      </c>
    </row>
    <row r="23962" spans="1:4">
      <c r="A23962" s="356" t="s">
        <v>53151</v>
      </c>
      <c r="B23962" s="357" t="s">
        <v>2607</v>
      </c>
      <c r="C23962" s="356" t="s">
        <v>47</v>
      </c>
      <c r="D23962" s="356" t="s">
        <v>53140</v>
      </c>
    </row>
    <row r="23963" spans="1:4">
      <c r="A23963" s="356" t="s">
        <v>53152</v>
      </c>
      <c r="B23963" s="357" t="s">
        <v>2608</v>
      </c>
      <c r="C23963" s="356" t="s">
        <v>470</v>
      </c>
      <c r="D23963" s="356" t="s">
        <v>53153</v>
      </c>
    </row>
    <row r="23964" spans="1:4">
      <c r="A23964" s="356" t="s">
        <v>53154</v>
      </c>
      <c r="B23964" s="357" t="s">
        <v>2609</v>
      </c>
      <c r="C23964" s="356" t="s">
        <v>47</v>
      </c>
      <c r="D23964" s="356" t="s">
        <v>53155</v>
      </c>
    </row>
    <row r="23965" spans="1:4">
      <c r="A23965" s="356" t="s">
        <v>53156</v>
      </c>
      <c r="B23965" s="357" t="s">
        <v>2610</v>
      </c>
      <c r="C23965" s="356" t="s">
        <v>470</v>
      </c>
      <c r="D23965" s="356" t="s">
        <v>53157</v>
      </c>
    </row>
    <row r="23966" spans="1:4">
      <c r="A23966" s="356" t="s">
        <v>53158</v>
      </c>
      <c r="B23966" s="357" t="s">
        <v>2611</v>
      </c>
      <c r="C23966" s="356" t="s">
        <v>47</v>
      </c>
      <c r="D23966" s="356" t="s">
        <v>53159</v>
      </c>
    </row>
    <row r="23967" spans="1:4">
      <c r="A23967" s="356" t="s">
        <v>53160</v>
      </c>
      <c r="B23967" s="357" t="s">
        <v>2612</v>
      </c>
      <c r="C23967" s="356" t="s">
        <v>470</v>
      </c>
      <c r="D23967" s="356" t="s">
        <v>53161</v>
      </c>
    </row>
    <row r="23968" spans="1:4">
      <c r="A23968" s="356" t="s">
        <v>53162</v>
      </c>
      <c r="B23968" s="357" t="s">
        <v>2613</v>
      </c>
      <c r="C23968" s="356" t="s">
        <v>47</v>
      </c>
      <c r="D23968" s="356" t="s">
        <v>53155</v>
      </c>
    </row>
    <row r="23969" spans="1:4">
      <c r="A23969" s="356" t="s">
        <v>53163</v>
      </c>
      <c r="B23969" s="357" t="s">
        <v>2614</v>
      </c>
      <c r="C23969" s="356" t="s">
        <v>470</v>
      </c>
      <c r="D23969" s="356" t="s">
        <v>53164</v>
      </c>
    </row>
    <row r="23970" spans="1:4">
      <c r="A23970" s="356" t="s">
        <v>53165</v>
      </c>
      <c r="B23970" s="357" t="s">
        <v>2615</v>
      </c>
      <c r="C23970" s="356" t="s">
        <v>47</v>
      </c>
      <c r="D23970" s="356" t="s">
        <v>53166</v>
      </c>
    </row>
    <row r="23971" spans="1:4">
      <c r="A23971" s="356" t="s">
        <v>53167</v>
      </c>
      <c r="B23971" s="357" t="s">
        <v>2616</v>
      </c>
      <c r="C23971" s="356" t="s">
        <v>470</v>
      </c>
      <c r="D23971" s="356" t="s">
        <v>53168</v>
      </c>
    </row>
    <row r="23972" spans="1:4">
      <c r="A23972" s="356" t="s">
        <v>53169</v>
      </c>
      <c r="B23972" s="357" t="s">
        <v>2617</v>
      </c>
      <c r="C23972" s="356" t="s">
        <v>47</v>
      </c>
      <c r="D23972" s="356" t="s">
        <v>53166</v>
      </c>
    </row>
    <row r="23973" spans="1:4">
      <c r="A23973" s="356" t="s">
        <v>53170</v>
      </c>
      <c r="B23973" s="357" t="s">
        <v>2618</v>
      </c>
      <c r="C23973" s="356" t="s">
        <v>470</v>
      </c>
      <c r="D23973" s="356" t="s">
        <v>53171</v>
      </c>
    </row>
    <row r="23974" spans="1:4">
      <c r="A23974" s="356" t="s">
        <v>53172</v>
      </c>
      <c r="B23974" s="357" t="s">
        <v>2619</v>
      </c>
      <c r="C23974" s="356" t="s">
        <v>47</v>
      </c>
      <c r="D23974" s="356" t="s">
        <v>53173</v>
      </c>
    </row>
    <row r="23975" spans="1:4">
      <c r="A23975" s="356" t="s">
        <v>53174</v>
      </c>
      <c r="B23975" s="357" t="s">
        <v>2620</v>
      </c>
      <c r="C23975" s="356" t="s">
        <v>470</v>
      </c>
      <c r="D23975" s="356" t="s">
        <v>53175</v>
      </c>
    </row>
    <row r="23976" spans="1:4">
      <c r="A23976" s="356" t="s">
        <v>53176</v>
      </c>
      <c r="B23976" s="357" t="s">
        <v>2621</v>
      </c>
      <c r="C23976" s="356" t="s">
        <v>47</v>
      </c>
      <c r="D23976" s="356" t="s">
        <v>53177</v>
      </c>
    </row>
    <row r="23977" spans="1:4">
      <c r="A23977" s="356" t="s">
        <v>53178</v>
      </c>
      <c r="B23977" s="357" t="s">
        <v>2622</v>
      </c>
      <c r="C23977" s="356" t="s">
        <v>47</v>
      </c>
      <c r="D23977" s="356" t="s">
        <v>53179</v>
      </c>
    </row>
    <row r="23978" spans="1:4">
      <c r="A23978" s="356" t="s">
        <v>53180</v>
      </c>
      <c r="B23978" s="357" t="s">
        <v>2623</v>
      </c>
      <c r="C23978" s="356" t="s">
        <v>47</v>
      </c>
      <c r="D23978" s="356" t="s">
        <v>53181</v>
      </c>
    </row>
    <row r="23979" spans="1:4">
      <c r="A23979" s="356" t="s">
        <v>53182</v>
      </c>
      <c r="B23979" s="357" t="s">
        <v>2624</v>
      </c>
      <c r="C23979" s="356" t="s">
        <v>470</v>
      </c>
      <c r="D23979" s="356" t="s">
        <v>53183</v>
      </c>
    </row>
    <row r="23980" spans="1:4">
      <c r="A23980" s="356" t="s">
        <v>53184</v>
      </c>
      <c r="B23980" s="357" t="s">
        <v>2625</v>
      </c>
      <c r="C23980" s="356" t="s">
        <v>470</v>
      </c>
      <c r="D23980" s="356" t="s">
        <v>53185</v>
      </c>
    </row>
    <row r="23981" spans="1:4">
      <c r="A23981" s="356" t="s">
        <v>53186</v>
      </c>
      <c r="B23981" s="357" t="s">
        <v>2626</v>
      </c>
      <c r="C23981" s="356" t="s">
        <v>470</v>
      </c>
      <c r="D23981" s="356" t="s">
        <v>53187</v>
      </c>
    </row>
    <row r="23982" spans="1:4">
      <c r="A23982" s="356" t="s">
        <v>53188</v>
      </c>
      <c r="B23982" s="357" t="s">
        <v>2627</v>
      </c>
      <c r="C23982" s="356" t="s">
        <v>470</v>
      </c>
      <c r="D23982" s="356" t="s">
        <v>53189</v>
      </c>
    </row>
    <row r="23983" spans="1:4">
      <c r="A23983" s="356" t="s">
        <v>53190</v>
      </c>
      <c r="B23983" s="357" t="s">
        <v>2628</v>
      </c>
      <c r="C23983" s="356" t="s">
        <v>47</v>
      </c>
      <c r="D23983" s="356" t="s">
        <v>53191</v>
      </c>
    </row>
    <row r="23984" spans="1:4">
      <c r="A23984" s="356" t="s">
        <v>53192</v>
      </c>
      <c r="B23984" s="357" t="s">
        <v>2629</v>
      </c>
      <c r="C23984" s="356" t="s">
        <v>470</v>
      </c>
      <c r="D23984" s="356" t="s">
        <v>53193</v>
      </c>
    </row>
    <row r="23985" spans="1:4">
      <c r="A23985" s="356" t="s">
        <v>53194</v>
      </c>
      <c r="B23985" s="357" t="s">
        <v>2630</v>
      </c>
      <c r="C23985" s="356" t="s">
        <v>47</v>
      </c>
      <c r="D23985" s="356" t="s">
        <v>53195</v>
      </c>
    </row>
    <row r="23986" spans="1:4">
      <c r="A23986" s="356" t="s">
        <v>53196</v>
      </c>
      <c r="B23986" s="357" t="s">
        <v>2631</v>
      </c>
      <c r="C23986" s="356" t="s">
        <v>47</v>
      </c>
      <c r="D23986" s="356" t="s">
        <v>53197</v>
      </c>
    </row>
    <row r="23987" spans="1:4">
      <c r="A23987" s="356" t="s">
        <v>53198</v>
      </c>
      <c r="B23987" s="357" t="s">
        <v>2632</v>
      </c>
      <c r="C23987" s="356" t="s">
        <v>470</v>
      </c>
      <c r="D23987" s="356" t="s">
        <v>53199</v>
      </c>
    </row>
    <row r="23988" spans="1:4">
      <c r="A23988" s="356" t="s">
        <v>53200</v>
      </c>
      <c r="B23988" s="357" t="s">
        <v>2633</v>
      </c>
      <c r="C23988" s="356" t="s">
        <v>47</v>
      </c>
      <c r="D23988" s="356" t="s">
        <v>53201</v>
      </c>
    </row>
    <row r="23989" spans="1:4">
      <c r="A23989" s="356" t="s">
        <v>53202</v>
      </c>
      <c r="B23989" s="357" t="s">
        <v>2634</v>
      </c>
      <c r="C23989" s="356" t="s">
        <v>470</v>
      </c>
      <c r="D23989" s="356" t="s">
        <v>53203</v>
      </c>
    </row>
    <row r="23990" spans="1:4">
      <c r="A23990" s="356" t="s">
        <v>53204</v>
      </c>
      <c r="B23990" s="357" t="s">
        <v>2635</v>
      </c>
      <c r="C23990" s="356" t="s">
        <v>47</v>
      </c>
      <c r="D23990" s="356" t="s">
        <v>53205</v>
      </c>
    </row>
    <row r="23991" spans="1:4">
      <c r="A23991" s="356" t="s">
        <v>53206</v>
      </c>
      <c r="B23991" s="357" t="s">
        <v>2636</v>
      </c>
      <c r="C23991" s="356" t="s">
        <v>47</v>
      </c>
      <c r="D23991" s="356" t="s">
        <v>53207</v>
      </c>
    </row>
    <row r="23992" spans="1:4">
      <c r="A23992" s="356" t="s">
        <v>53208</v>
      </c>
      <c r="B23992" s="357" t="s">
        <v>2637</v>
      </c>
      <c r="C23992" s="356" t="s">
        <v>470</v>
      </c>
      <c r="D23992" s="356" t="s">
        <v>53209</v>
      </c>
    </row>
    <row r="23993" spans="1:4">
      <c r="A23993" s="356" t="s">
        <v>53210</v>
      </c>
      <c r="B23993" s="357" t="s">
        <v>2638</v>
      </c>
      <c r="C23993" s="356" t="s">
        <v>47</v>
      </c>
      <c r="D23993" s="356" t="s">
        <v>53211</v>
      </c>
    </row>
    <row r="23994" spans="1:4">
      <c r="A23994" s="356" t="s">
        <v>53212</v>
      </c>
      <c r="B23994" s="357" t="s">
        <v>2639</v>
      </c>
      <c r="C23994" s="356" t="s">
        <v>470</v>
      </c>
      <c r="D23994" s="356" t="s">
        <v>53213</v>
      </c>
    </row>
    <row r="23995" spans="1:4">
      <c r="A23995" s="356" t="s">
        <v>53214</v>
      </c>
      <c r="B23995" s="357" t="s">
        <v>2640</v>
      </c>
      <c r="C23995" s="356" t="s">
        <v>47</v>
      </c>
      <c r="D23995" s="356" t="s">
        <v>53215</v>
      </c>
    </row>
    <row r="23996" spans="1:4">
      <c r="A23996" s="356" t="s">
        <v>53216</v>
      </c>
      <c r="B23996" s="357" t="s">
        <v>2641</v>
      </c>
      <c r="C23996" s="356" t="s">
        <v>470</v>
      </c>
      <c r="D23996" s="356" t="s">
        <v>53217</v>
      </c>
    </row>
    <row r="23997" spans="1:4">
      <c r="A23997" s="356" t="s">
        <v>53218</v>
      </c>
      <c r="B23997" s="357" t="s">
        <v>2642</v>
      </c>
      <c r="C23997" s="356" t="s">
        <v>470</v>
      </c>
      <c r="D23997" s="356" t="s">
        <v>53219</v>
      </c>
    </row>
    <row r="23998" spans="1:4">
      <c r="A23998" s="356" t="s">
        <v>53220</v>
      </c>
      <c r="B23998" s="357" t="s">
        <v>2643</v>
      </c>
      <c r="C23998" s="356" t="s">
        <v>47</v>
      </c>
      <c r="D23998" s="356" t="s">
        <v>53221</v>
      </c>
    </row>
    <row r="23999" spans="1:4">
      <c r="A23999" s="356" t="s">
        <v>53222</v>
      </c>
      <c r="B23999" s="357" t="s">
        <v>2644</v>
      </c>
      <c r="C23999" s="356" t="s">
        <v>47</v>
      </c>
      <c r="D23999" s="356" t="s">
        <v>53223</v>
      </c>
    </row>
    <row r="24000" spans="1:4">
      <c r="A24000" s="356" t="s">
        <v>53224</v>
      </c>
      <c r="B24000" s="357" t="s">
        <v>2645</v>
      </c>
      <c r="C24000" s="356" t="s">
        <v>470</v>
      </c>
      <c r="D24000" s="356" t="s">
        <v>53225</v>
      </c>
    </row>
    <row r="24001" spans="1:4">
      <c r="A24001" s="356" t="s">
        <v>53226</v>
      </c>
      <c r="B24001" s="357" t="s">
        <v>2646</v>
      </c>
      <c r="C24001" s="356" t="s">
        <v>47</v>
      </c>
      <c r="D24001" s="356" t="s">
        <v>53197</v>
      </c>
    </row>
    <row r="24002" spans="1:4">
      <c r="A24002" s="356" t="s">
        <v>53227</v>
      </c>
      <c r="B24002" s="357" t="s">
        <v>2647</v>
      </c>
      <c r="C24002" s="356" t="s">
        <v>470</v>
      </c>
      <c r="D24002" s="356" t="s">
        <v>53228</v>
      </c>
    </row>
    <row r="24003" spans="1:4">
      <c r="A24003" s="356" t="s">
        <v>53229</v>
      </c>
      <c r="B24003" s="357" t="s">
        <v>2648</v>
      </c>
      <c r="C24003" s="356" t="s">
        <v>470</v>
      </c>
      <c r="D24003" s="356" t="s">
        <v>53230</v>
      </c>
    </row>
    <row r="24004" spans="1:4">
      <c r="A24004" s="356" t="s">
        <v>53231</v>
      </c>
      <c r="B24004" s="357" t="s">
        <v>2649</v>
      </c>
      <c r="C24004" s="356" t="s">
        <v>47</v>
      </c>
      <c r="D24004" s="356" t="s">
        <v>53207</v>
      </c>
    </row>
    <row r="24005" spans="1:4">
      <c r="A24005" s="356" t="s">
        <v>53232</v>
      </c>
      <c r="B24005" s="357" t="s">
        <v>2650</v>
      </c>
      <c r="C24005" s="356" t="s">
        <v>470</v>
      </c>
      <c r="D24005" s="356" t="s">
        <v>53233</v>
      </c>
    </row>
    <row r="24006" spans="1:4">
      <c r="A24006" s="356" t="s">
        <v>53234</v>
      </c>
      <c r="B24006" s="357" t="s">
        <v>2651</v>
      </c>
      <c r="C24006" s="356" t="s">
        <v>470</v>
      </c>
      <c r="D24006" s="356" t="s">
        <v>53235</v>
      </c>
    </row>
    <row r="24007" spans="1:4">
      <c r="A24007" s="356" t="s">
        <v>53236</v>
      </c>
      <c r="B24007" s="357" t="s">
        <v>2652</v>
      </c>
      <c r="C24007" s="356" t="s">
        <v>470</v>
      </c>
      <c r="D24007" s="356" t="s">
        <v>53237</v>
      </c>
    </row>
    <row r="24008" spans="1:4">
      <c r="A24008" s="356" t="s">
        <v>53238</v>
      </c>
      <c r="B24008" s="357" t="s">
        <v>2653</v>
      </c>
      <c r="C24008" s="356" t="s">
        <v>470</v>
      </c>
      <c r="D24008" s="356" t="s">
        <v>53239</v>
      </c>
    </row>
    <row r="24009" spans="1:4">
      <c r="A24009" s="356" t="s">
        <v>53240</v>
      </c>
      <c r="B24009" s="357" t="s">
        <v>2654</v>
      </c>
      <c r="C24009" s="356" t="s">
        <v>470</v>
      </c>
      <c r="D24009" s="356" t="s">
        <v>53241</v>
      </c>
    </row>
    <row r="24010" spans="1:4">
      <c r="A24010" s="356" t="s">
        <v>53242</v>
      </c>
      <c r="B24010" s="357" t="s">
        <v>2655</v>
      </c>
      <c r="C24010" s="356" t="s">
        <v>470</v>
      </c>
      <c r="D24010" s="356" t="s">
        <v>53243</v>
      </c>
    </row>
    <row r="24011" spans="1:4">
      <c r="A24011" s="356" t="s">
        <v>53244</v>
      </c>
      <c r="B24011" s="357" t="s">
        <v>2656</v>
      </c>
      <c r="C24011" s="356" t="s">
        <v>47</v>
      </c>
      <c r="D24011" s="356" t="s">
        <v>53245</v>
      </c>
    </row>
    <row r="24012" spans="1:4">
      <c r="A24012" s="356" t="s">
        <v>53246</v>
      </c>
      <c r="B24012" s="357" t="s">
        <v>2657</v>
      </c>
      <c r="C24012" s="356" t="s">
        <v>47</v>
      </c>
      <c r="D24012" s="356" t="s">
        <v>53223</v>
      </c>
    </row>
    <row r="24013" spans="1:4">
      <c r="A24013" s="356" t="s">
        <v>53247</v>
      </c>
      <c r="B24013" s="357" t="s">
        <v>2658</v>
      </c>
      <c r="C24013" s="356" t="s">
        <v>47</v>
      </c>
      <c r="D24013" s="356" t="s">
        <v>53248</v>
      </c>
    </row>
    <row r="24014" spans="1:4">
      <c r="A24014" s="356" t="s">
        <v>53249</v>
      </c>
      <c r="B24014" s="357" t="s">
        <v>2659</v>
      </c>
      <c r="C24014" s="356" t="s">
        <v>470</v>
      </c>
      <c r="D24014" s="356" t="s">
        <v>53250</v>
      </c>
    </row>
    <row r="24015" spans="1:4">
      <c r="A24015" s="356" t="s">
        <v>53251</v>
      </c>
      <c r="B24015" s="357" t="s">
        <v>2660</v>
      </c>
      <c r="C24015" s="356" t="s">
        <v>470</v>
      </c>
      <c r="D24015" s="356" t="s">
        <v>53252</v>
      </c>
    </row>
    <row r="24016" spans="1:4">
      <c r="A24016" s="356" t="s">
        <v>53253</v>
      </c>
      <c r="B24016" s="357" t="s">
        <v>2661</v>
      </c>
      <c r="C24016" s="356" t="s">
        <v>47</v>
      </c>
      <c r="D24016" s="356" t="s">
        <v>53245</v>
      </c>
    </row>
    <row r="24017" spans="1:4">
      <c r="A24017" s="356" t="s">
        <v>53254</v>
      </c>
      <c r="B24017" s="357" t="s">
        <v>2662</v>
      </c>
      <c r="C24017" s="356" t="s">
        <v>47</v>
      </c>
      <c r="D24017" s="356" t="s">
        <v>53255</v>
      </c>
    </row>
    <row r="24018" spans="1:4">
      <c r="A24018" s="356" t="s">
        <v>53256</v>
      </c>
      <c r="B24018" s="357" t="s">
        <v>2663</v>
      </c>
      <c r="C24018" s="356" t="s">
        <v>47</v>
      </c>
      <c r="D24018" s="356" t="s">
        <v>53257</v>
      </c>
    </row>
    <row r="24019" spans="1:4">
      <c r="A24019" s="356" t="s">
        <v>53258</v>
      </c>
      <c r="B24019" s="357" t="s">
        <v>2664</v>
      </c>
      <c r="C24019" s="356" t="s">
        <v>470</v>
      </c>
      <c r="D24019" s="356" t="s">
        <v>53259</v>
      </c>
    </row>
    <row r="24020" spans="1:4">
      <c r="A24020" s="356" t="s">
        <v>53260</v>
      </c>
      <c r="B24020" s="357" t="s">
        <v>2665</v>
      </c>
      <c r="C24020" s="356" t="s">
        <v>470</v>
      </c>
      <c r="D24020" s="356" t="s">
        <v>53261</v>
      </c>
    </row>
    <row r="24021" spans="1:4">
      <c r="A24021" s="356" t="s">
        <v>53262</v>
      </c>
      <c r="B24021" s="357" t="s">
        <v>2666</v>
      </c>
      <c r="C24021" s="356" t="s">
        <v>470</v>
      </c>
      <c r="D24021" s="356" t="s">
        <v>53263</v>
      </c>
    </row>
    <row r="24022" spans="1:4">
      <c r="A24022" s="356" t="s">
        <v>53264</v>
      </c>
      <c r="B24022" s="357" t="s">
        <v>2667</v>
      </c>
      <c r="C24022" s="356" t="s">
        <v>470</v>
      </c>
      <c r="D24022" s="356" t="s">
        <v>53265</v>
      </c>
    </row>
    <row r="24023" spans="1:4">
      <c r="A24023" s="356" t="s">
        <v>53266</v>
      </c>
      <c r="B24023" s="357" t="s">
        <v>2668</v>
      </c>
      <c r="C24023" s="356" t="s">
        <v>47</v>
      </c>
      <c r="D24023" s="356" t="s">
        <v>53267</v>
      </c>
    </row>
    <row r="24024" spans="1:4">
      <c r="A24024" s="356" t="s">
        <v>53268</v>
      </c>
      <c r="B24024" s="357" t="s">
        <v>2669</v>
      </c>
      <c r="C24024" s="356" t="s">
        <v>47</v>
      </c>
      <c r="D24024" s="356" t="s">
        <v>53269</v>
      </c>
    </row>
    <row r="24025" spans="1:4">
      <c r="A24025" s="356" t="s">
        <v>53270</v>
      </c>
      <c r="B24025" s="357" t="s">
        <v>2670</v>
      </c>
      <c r="C24025" s="356" t="s">
        <v>470</v>
      </c>
      <c r="D24025" s="356" t="s">
        <v>53271</v>
      </c>
    </row>
    <row r="24026" spans="1:4">
      <c r="A24026" s="356" t="s">
        <v>53272</v>
      </c>
      <c r="B24026" s="357" t="s">
        <v>2671</v>
      </c>
      <c r="C24026" s="356" t="s">
        <v>47</v>
      </c>
      <c r="D24026" s="356" t="s">
        <v>53269</v>
      </c>
    </row>
    <row r="24027" spans="1:4">
      <c r="A24027" s="356" t="s">
        <v>53273</v>
      </c>
      <c r="B24027" s="357" t="s">
        <v>2672</v>
      </c>
      <c r="C24027" s="356" t="s">
        <v>470</v>
      </c>
      <c r="D24027" s="356" t="s">
        <v>53274</v>
      </c>
    </row>
    <row r="24028" spans="1:4">
      <c r="A24028" s="356" t="s">
        <v>53275</v>
      </c>
      <c r="B24028" s="357" t="s">
        <v>2673</v>
      </c>
      <c r="C24028" s="356" t="s">
        <v>47</v>
      </c>
      <c r="D24028" s="356" t="s">
        <v>53276</v>
      </c>
    </row>
    <row r="24029" spans="1:4">
      <c r="A24029" s="356" t="s">
        <v>53277</v>
      </c>
      <c r="B24029" s="357" t="s">
        <v>2674</v>
      </c>
      <c r="C24029" s="356" t="s">
        <v>470</v>
      </c>
      <c r="D24029" s="356" t="s">
        <v>53278</v>
      </c>
    </row>
    <row r="24030" spans="1:4">
      <c r="A24030" s="356" t="s">
        <v>53279</v>
      </c>
      <c r="B24030" s="357" t="s">
        <v>2675</v>
      </c>
      <c r="C24030" s="356" t="s">
        <v>47</v>
      </c>
      <c r="D24030" s="356" t="s">
        <v>53280</v>
      </c>
    </row>
    <row r="24031" spans="1:4">
      <c r="A24031" s="356" t="s">
        <v>53281</v>
      </c>
      <c r="B24031" s="357" t="s">
        <v>2676</v>
      </c>
      <c r="C24031" s="356" t="s">
        <v>47</v>
      </c>
      <c r="D24031" s="356" t="s">
        <v>53282</v>
      </c>
    </row>
    <row r="24032" spans="1:4">
      <c r="A24032" s="356" t="s">
        <v>53283</v>
      </c>
      <c r="B24032" s="357" t="s">
        <v>2677</v>
      </c>
      <c r="C24032" s="356" t="s">
        <v>470</v>
      </c>
      <c r="D24032" s="356" t="s">
        <v>53284</v>
      </c>
    </row>
    <row r="24033" spans="1:4">
      <c r="A24033" s="356" t="s">
        <v>53285</v>
      </c>
      <c r="B24033" s="357" t="s">
        <v>2678</v>
      </c>
      <c r="C24033" s="356" t="s">
        <v>47</v>
      </c>
      <c r="D24033" s="356" t="s">
        <v>53286</v>
      </c>
    </row>
    <row r="24034" spans="1:4">
      <c r="A24034" s="356" t="s">
        <v>53287</v>
      </c>
      <c r="B24034" s="357" t="s">
        <v>2679</v>
      </c>
      <c r="C24034" s="356" t="s">
        <v>470</v>
      </c>
      <c r="D24034" s="356" t="s">
        <v>53288</v>
      </c>
    </row>
    <row r="24035" spans="1:4">
      <c r="A24035" s="356" t="s">
        <v>53289</v>
      </c>
      <c r="B24035" s="357" t="s">
        <v>2680</v>
      </c>
      <c r="C24035" s="356" t="s">
        <v>470</v>
      </c>
      <c r="D24035" s="356" t="s">
        <v>53290</v>
      </c>
    </row>
    <row r="24036" spans="1:4">
      <c r="A24036" s="356" t="s">
        <v>53291</v>
      </c>
      <c r="B24036" s="357" t="s">
        <v>2681</v>
      </c>
      <c r="C24036" s="356" t="s">
        <v>47</v>
      </c>
      <c r="D24036" s="356" t="s">
        <v>53292</v>
      </c>
    </row>
    <row r="24037" spans="1:4">
      <c r="A24037" s="356" t="s">
        <v>53293</v>
      </c>
      <c r="B24037" s="357" t="s">
        <v>2682</v>
      </c>
      <c r="C24037" s="356" t="s">
        <v>470</v>
      </c>
      <c r="D24037" s="356" t="s">
        <v>53294</v>
      </c>
    </row>
    <row r="24038" spans="1:4">
      <c r="A24038" s="356" t="s">
        <v>53295</v>
      </c>
      <c r="B24038" s="357" t="s">
        <v>2683</v>
      </c>
      <c r="C24038" s="356" t="s">
        <v>47</v>
      </c>
      <c r="D24038" s="356" t="s">
        <v>53296</v>
      </c>
    </row>
    <row r="24039" spans="1:4">
      <c r="A24039" s="356" t="s">
        <v>53297</v>
      </c>
      <c r="B24039" s="357" t="s">
        <v>2684</v>
      </c>
      <c r="C24039" s="356" t="s">
        <v>470</v>
      </c>
      <c r="D24039" s="356" t="s">
        <v>53298</v>
      </c>
    </row>
    <row r="24040" spans="1:4">
      <c r="A24040" s="356" t="s">
        <v>53299</v>
      </c>
      <c r="B24040" s="357" t="s">
        <v>2685</v>
      </c>
      <c r="C24040" s="356" t="s">
        <v>47</v>
      </c>
      <c r="D24040" s="356" t="s">
        <v>53292</v>
      </c>
    </row>
    <row r="24041" spans="1:4">
      <c r="A24041" s="356" t="s">
        <v>53300</v>
      </c>
      <c r="B24041" s="357" t="s">
        <v>2686</v>
      </c>
      <c r="C24041" s="356" t="s">
        <v>47</v>
      </c>
      <c r="D24041" s="356" t="s">
        <v>53301</v>
      </c>
    </row>
    <row r="24042" spans="1:4">
      <c r="A24042" s="356" t="s">
        <v>53302</v>
      </c>
      <c r="B24042" s="357" t="s">
        <v>2687</v>
      </c>
      <c r="C24042" s="356" t="s">
        <v>470</v>
      </c>
      <c r="D24042" s="356" t="s">
        <v>53303</v>
      </c>
    </row>
    <row r="24043" spans="1:4">
      <c r="A24043" s="356" t="s">
        <v>53304</v>
      </c>
      <c r="B24043" s="357" t="s">
        <v>2688</v>
      </c>
      <c r="C24043" s="356" t="s">
        <v>47</v>
      </c>
      <c r="D24043" s="356" t="s">
        <v>53305</v>
      </c>
    </row>
    <row r="24044" spans="1:4">
      <c r="A24044" s="356" t="s">
        <v>53306</v>
      </c>
      <c r="B24044" s="357" t="s">
        <v>2689</v>
      </c>
      <c r="C24044" s="356" t="s">
        <v>470</v>
      </c>
      <c r="D24044" s="356" t="s">
        <v>53307</v>
      </c>
    </row>
    <row r="24045" spans="1:4">
      <c r="A24045" s="356" t="s">
        <v>53308</v>
      </c>
      <c r="B24045" s="357" t="s">
        <v>2690</v>
      </c>
      <c r="C24045" s="356" t="s">
        <v>47</v>
      </c>
      <c r="D24045" s="356" t="s">
        <v>53305</v>
      </c>
    </row>
    <row r="24046" spans="1:4">
      <c r="A24046" s="356" t="s">
        <v>53309</v>
      </c>
      <c r="B24046" s="357" t="s">
        <v>2691</v>
      </c>
      <c r="C24046" s="356" t="s">
        <v>470</v>
      </c>
      <c r="D24046" s="356" t="s">
        <v>53310</v>
      </c>
    </row>
    <row r="24047" spans="1:4">
      <c r="A24047" s="356" t="s">
        <v>53311</v>
      </c>
      <c r="B24047" s="357" t="s">
        <v>2692</v>
      </c>
      <c r="C24047" s="356" t="s">
        <v>470</v>
      </c>
      <c r="D24047" s="356" t="s">
        <v>53312</v>
      </c>
    </row>
    <row r="24048" spans="1:4">
      <c r="A24048" s="356" t="s">
        <v>53313</v>
      </c>
      <c r="B24048" s="357" t="s">
        <v>2693</v>
      </c>
      <c r="C24048" s="356" t="s">
        <v>47</v>
      </c>
      <c r="D24048" s="356" t="s">
        <v>53314</v>
      </c>
    </row>
    <row r="24049" spans="1:4">
      <c r="A24049" s="356" t="s">
        <v>53315</v>
      </c>
      <c r="B24049" s="357" t="s">
        <v>2694</v>
      </c>
      <c r="C24049" s="356" t="s">
        <v>470</v>
      </c>
      <c r="D24049" s="356" t="s">
        <v>53316</v>
      </c>
    </row>
    <row r="24050" spans="1:4">
      <c r="A24050" s="356" t="s">
        <v>53317</v>
      </c>
      <c r="B24050" s="357" t="s">
        <v>2695</v>
      </c>
      <c r="C24050" s="356" t="s">
        <v>47</v>
      </c>
      <c r="D24050" s="356" t="s">
        <v>53318</v>
      </c>
    </row>
    <row r="24051" spans="1:4">
      <c r="A24051" s="356" t="s">
        <v>53319</v>
      </c>
      <c r="B24051" s="357" t="s">
        <v>2696</v>
      </c>
      <c r="C24051" s="356" t="s">
        <v>47</v>
      </c>
      <c r="D24051" s="356" t="s">
        <v>53320</v>
      </c>
    </row>
    <row r="24052" spans="1:4">
      <c r="A24052" s="356" t="s">
        <v>53321</v>
      </c>
      <c r="B24052" s="357" t="s">
        <v>2697</v>
      </c>
      <c r="C24052" s="356" t="s">
        <v>47</v>
      </c>
      <c r="D24052" s="356" t="s">
        <v>53322</v>
      </c>
    </row>
    <row r="24053" spans="1:4">
      <c r="A24053" s="356" t="s">
        <v>53323</v>
      </c>
      <c r="B24053" s="357" t="s">
        <v>2698</v>
      </c>
      <c r="C24053" s="356" t="s">
        <v>470</v>
      </c>
      <c r="D24053" s="356" t="s">
        <v>53324</v>
      </c>
    </row>
    <row r="24054" spans="1:4">
      <c r="A24054" s="356" t="s">
        <v>53325</v>
      </c>
      <c r="B24054" s="357" t="s">
        <v>2699</v>
      </c>
      <c r="C24054" s="356" t="s">
        <v>47</v>
      </c>
      <c r="D24054" s="356" t="s">
        <v>53326</v>
      </c>
    </row>
    <row r="24055" spans="1:4">
      <c r="A24055" s="356" t="s">
        <v>53327</v>
      </c>
      <c r="B24055" s="357" t="s">
        <v>2700</v>
      </c>
      <c r="C24055" s="356" t="s">
        <v>470</v>
      </c>
      <c r="D24055" s="356" t="s">
        <v>53328</v>
      </c>
    </row>
    <row r="24056" spans="1:4">
      <c r="A24056" s="356" t="s">
        <v>53329</v>
      </c>
      <c r="B24056" s="357" t="s">
        <v>2701</v>
      </c>
      <c r="C24056" s="356" t="s">
        <v>47</v>
      </c>
      <c r="D24056" s="356" t="s">
        <v>53282</v>
      </c>
    </row>
    <row r="24057" spans="1:4">
      <c r="A24057" s="356" t="s">
        <v>53330</v>
      </c>
      <c r="B24057" s="357" t="s">
        <v>2702</v>
      </c>
      <c r="C24057" s="356" t="s">
        <v>470</v>
      </c>
      <c r="D24057" s="356" t="s">
        <v>53331</v>
      </c>
    </row>
    <row r="24058" spans="1:4">
      <c r="A24058" s="356" t="s">
        <v>53332</v>
      </c>
      <c r="B24058" s="357" t="s">
        <v>2703</v>
      </c>
      <c r="C24058" s="356" t="s">
        <v>47</v>
      </c>
      <c r="D24058" s="356" t="s">
        <v>53286</v>
      </c>
    </row>
    <row r="24059" spans="1:4">
      <c r="A24059" s="356" t="s">
        <v>53333</v>
      </c>
      <c r="B24059" s="357" t="s">
        <v>2704</v>
      </c>
      <c r="C24059" s="356" t="s">
        <v>470</v>
      </c>
      <c r="D24059" s="356" t="s">
        <v>53334</v>
      </c>
    </row>
    <row r="24060" spans="1:4">
      <c r="A24060" s="356" t="s">
        <v>53335</v>
      </c>
      <c r="B24060" s="357" t="s">
        <v>2705</v>
      </c>
      <c r="C24060" s="356" t="s">
        <v>47</v>
      </c>
      <c r="D24060" s="356" t="s">
        <v>53336</v>
      </c>
    </row>
    <row r="24061" spans="1:4">
      <c r="A24061" s="356" t="s">
        <v>53337</v>
      </c>
      <c r="B24061" s="357" t="s">
        <v>2706</v>
      </c>
      <c r="C24061" s="356" t="s">
        <v>470</v>
      </c>
      <c r="D24061" s="356" t="s">
        <v>53338</v>
      </c>
    </row>
    <row r="24062" spans="1:4">
      <c r="A24062" s="356" t="s">
        <v>53339</v>
      </c>
      <c r="B24062" s="357" t="s">
        <v>2707</v>
      </c>
      <c r="C24062" s="356" t="s">
        <v>470</v>
      </c>
      <c r="D24062" s="356" t="s">
        <v>53340</v>
      </c>
    </row>
    <row r="24063" spans="1:4">
      <c r="A24063" s="356" t="s">
        <v>53341</v>
      </c>
      <c r="B24063" s="357" t="s">
        <v>2708</v>
      </c>
      <c r="C24063" s="356" t="s">
        <v>470</v>
      </c>
      <c r="D24063" s="356" t="s">
        <v>53342</v>
      </c>
    </row>
    <row r="24064" spans="1:4">
      <c r="A24064" s="356" t="s">
        <v>53343</v>
      </c>
      <c r="B24064" s="357" t="s">
        <v>2709</v>
      </c>
      <c r="C24064" s="356" t="s">
        <v>470</v>
      </c>
      <c r="D24064" s="356" t="s">
        <v>14957</v>
      </c>
    </row>
    <row r="24065" spans="1:4">
      <c r="A24065" s="356" t="s">
        <v>53344</v>
      </c>
      <c r="B24065" s="357" t="s">
        <v>2710</v>
      </c>
      <c r="C24065" s="356" t="s">
        <v>470</v>
      </c>
      <c r="D24065" s="356" t="s">
        <v>53345</v>
      </c>
    </row>
    <row r="24066" spans="1:4">
      <c r="A24066" s="356" t="s">
        <v>53346</v>
      </c>
      <c r="B24066" s="357" t="s">
        <v>2711</v>
      </c>
      <c r="C24066" s="356" t="s">
        <v>470</v>
      </c>
      <c r="D24066" s="356" t="s">
        <v>53347</v>
      </c>
    </row>
    <row r="24067" spans="1:4">
      <c r="A24067" s="356" t="s">
        <v>53348</v>
      </c>
      <c r="B24067" s="357" t="s">
        <v>2712</v>
      </c>
      <c r="C24067" s="356" t="s">
        <v>470</v>
      </c>
      <c r="D24067" s="356" t="s">
        <v>53349</v>
      </c>
    </row>
    <row r="24068" spans="1:4">
      <c r="A24068" s="356" t="s">
        <v>53350</v>
      </c>
      <c r="B24068" s="357" t="s">
        <v>2713</v>
      </c>
      <c r="C24068" s="356" t="s">
        <v>470</v>
      </c>
      <c r="D24068" s="356" t="s">
        <v>53351</v>
      </c>
    </row>
    <row r="24069" spans="1:4">
      <c r="A24069" s="356" t="s">
        <v>53352</v>
      </c>
      <c r="B24069" s="357" t="s">
        <v>2714</v>
      </c>
      <c r="C24069" s="356" t="s">
        <v>470</v>
      </c>
      <c r="D24069" s="356" t="s">
        <v>53353</v>
      </c>
    </row>
    <row r="24070" spans="1:4">
      <c r="A24070" s="356" t="s">
        <v>53354</v>
      </c>
      <c r="B24070" s="357" t="s">
        <v>2715</v>
      </c>
      <c r="C24070" s="356" t="s">
        <v>470</v>
      </c>
      <c r="D24070" s="356" t="s">
        <v>53355</v>
      </c>
    </row>
    <row r="24071" spans="1:4">
      <c r="A24071" s="356" t="s">
        <v>53356</v>
      </c>
      <c r="B24071" s="357" t="s">
        <v>2716</v>
      </c>
      <c r="C24071" s="356" t="s">
        <v>47</v>
      </c>
      <c r="D24071" s="356" t="s">
        <v>5450</v>
      </c>
    </row>
    <row r="24072" spans="1:4">
      <c r="A24072" s="356" t="s">
        <v>53357</v>
      </c>
      <c r="B24072" s="357" t="s">
        <v>2717</v>
      </c>
      <c r="C24072" s="356" t="s">
        <v>47</v>
      </c>
      <c r="D24072" s="356" t="s">
        <v>5324</v>
      </c>
    </row>
    <row r="24073" spans="1:4">
      <c r="A24073" s="356" t="s">
        <v>53358</v>
      </c>
      <c r="B24073" s="357" t="s">
        <v>2718</v>
      </c>
      <c r="C24073" s="356" t="s">
        <v>47</v>
      </c>
      <c r="D24073" s="356" t="s">
        <v>53359</v>
      </c>
    </row>
    <row r="24074" spans="1:4">
      <c r="A24074" s="356" t="s">
        <v>53360</v>
      </c>
      <c r="B24074" s="357" t="s">
        <v>2719</v>
      </c>
      <c r="C24074" s="356" t="s">
        <v>47</v>
      </c>
      <c r="D24074" s="356" t="s">
        <v>53361</v>
      </c>
    </row>
    <row r="24075" spans="1:4">
      <c r="A24075" s="356" t="s">
        <v>53362</v>
      </c>
      <c r="B24075" s="357" t="s">
        <v>2721</v>
      </c>
      <c r="C24075" s="356" t="s">
        <v>47</v>
      </c>
      <c r="D24075" s="356" t="s">
        <v>4998</v>
      </c>
    </row>
    <row r="24076" spans="1:4">
      <c r="A24076" s="356" t="s">
        <v>53363</v>
      </c>
      <c r="B24076" s="357" t="s">
        <v>2722</v>
      </c>
      <c r="C24076" s="356" t="s">
        <v>47</v>
      </c>
      <c r="D24076" s="356" t="s">
        <v>53364</v>
      </c>
    </row>
    <row r="24077" spans="1:4">
      <c r="A24077" s="356" t="s">
        <v>53365</v>
      </c>
      <c r="B24077" s="357" t="s">
        <v>2723</v>
      </c>
      <c r="C24077" s="356" t="s">
        <v>47</v>
      </c>
      <c r="D24077" s="356" t="s">
        <v>53366</v>
      </c>
    </row>
    <row r="24078" spans="1:4">
      <c r="A24078" s="356" t="s">
        <v>53367</v>
      </c>
      <c r="B24078" s="357" t="s">
        <v>2724</v>
      </c>
      <c r="C24078" s="356" t="s">
        <v>47</v>
      </c>
      <c r="D24078" s="356" t="s">
        <v>53368</v>
      </c>
    </row>
    <row r="24079" spans="1:4">
      <c r="A24079" s="356" t="s">
        <v>53369</v>
      </c>
      <c r="B24079" s="357" t="s">
        <v>2725</v>
      </c>
      <c r="C24079" s="356" t="s">
        <v>47</v>
      </c>
      <c r="D24079" s="356" t="s">
        <v>53370</v>
      </c>
    </row>
    <row r="24080" spans="1:4">
      <c r="A24080" s="356" t="s">
        <v>53371</v>
      </c>
      <c r="B24080" s="357" t="s">
        <v>2726</v>
      </c>
      <c r="C24080" s="356" t="s">
        <v>47</v>
      </c>
      <c r="D24080" s="356" t="s">
        <v>53372</v>
      </c>
    </row>
    <row r="24081" spans="1:4">
      <c r="A24081" s="356" t="s">
        <v>53373</v>
      </c>
      <c r="B24081" s="357" t="s">
        <v>2727</v>
      </c>
      <c r="C24081" s="356" t="s">
        <v>47</v>
      </c>
      <c r="D24081" s="356" t="s">
        <v>53374</v>
      </c>
    </row>
    <row r="24082" spans="1:4">
      <c r="A24082" s="356" t="s">
        <v>53375</v>
      </c>
      <c r="B24082" s="357" t="s">
        <v>2728</v>
      </c>
      <c r="C24082" s="356" t="s">
        <v>47</v>
      </c>
      <c r="D24082" s="356" t="s">
        <v>53376</v>
      </c>
    </row>
    <row r="24083" spans="1:4">
      <c r="A24083" s="356" t="s">
        <v>53377</v>
      </c>
      <c r="B24083" s="357" t="s">
        <v>2729</v>
      </c>
      <c r="C24083" s="356" t="s">
        <v>47</v>
      </c>
      <c r="D24083" s="356" t="s">
        <v>11932</v>
      </c>
    </row>
    <row r="24084" spans="1:4">
      <c r="A24084" s="356" t="s">
        <v>53378</v>
      </c>
      <c r="B24084" s="357" t="s">
        <v>2730</v>
      </c>
      <c r="C24084" s="356" t="s">
        <v>47</v>
      </c>
      <c r="D24084" s="356" t="s">
        <v>53379</v>
      </c>
    </row>
    <row r="24085" spans="1:4">
      <c r="A24085" s="356" t="s">
        <v>53380</v>
      </c>
      <c r="B24085" s="357" t="s">
        <v>2731</v>
      </c>
      <c r="C24085" s="356" t="s">
        <v>47</v>
      </c>
      <c r="D24085" s="356" t="s">
        <v>53381</v>
      </c>
    </row>
    <row r="24086" spans="1:4">
      <c r="A24086" s="356" t="s">
        <v>53382</v>
      </c>
      <c r="B24086" s="357" t="s">
        <v>2732</v>
      </c>
      <c r="C24086" s="356" t="s">
        <v>47</v>
      </c>
      <c r="D24086" s="356" t="s">
        <v>53383</v>
      </c>
    </row>
    <row r="24087" spans="1:4">
      <c r="A24087" s="356" t="s">
        <v>53384</v>
      </c>
      <c r="B24087" s="357" t="s">
        <v>2733</v>
      </c>
      <c r="C24087" s="356" t="s">
        <v>47</v>
      </c>
      <c r="D24087" s="356" t="s">
        <v>53385</v>
      </c>
    </row>
    <row r="24088" spans="1:4">
      <c r="A24088" s="356" t="s">
        <v>53386</v>
      </c>
      <c r="B24088" s="357" t="s">
        <v>2734</v>
      </c>
      <c r="C24088" s="356" t="s">
        <v>47</v>
      </c>
      <c r="D24088" s="356" t="s">
        <v>51182</v>
      </c>
    </row>
    <row r="24089" spans="1:4">
      <c r="A24089" s="356" t="s">
        <v>53387</v>
      </c>
      <c r="B24089" s="357" t="s">
        <v>2736</v>
      </c>
      <c r="C24089" s="356" t="s">
        <v>47</v>
      </c>
      <c r="D24089" s="356" t="s">
        <v>53388</v>
      </c>
    </row>
    <row r="24090" spans="1:4">
      <c r="A24090" s="356" t="s">
        <v>53389</v>
      </c>
      <c r="B24090" s="357" t="s">
        <v>2737</v>
      </c>
      <c r="C24090" s="356" t="s">
        <v>47</v>
      </c>
      <c r="D24090" s="356" t="s">
        <v>53390</v>
      </c>
    </row>
    <row r="24091" spans="1:4">
      <c r="A24091" s="356" t="s">
        <v>53391</v>
      </c>
      <c r="B24091" s="357" t="s">
        <v>2738</v>
      </c>
      <c r="C24091" s="356" t="s">
        <v>47</v>
      </c>
      <c r="D24091" s="356" t="s">
        <v>53392</v>
      </c>
    </row>
    <row r="24092" spans="1:4">
      <c r="A24092" s="356" t="s">
        <v>53393</v>
      </c>
      <c r="B24092" s="357" t="s">
        <v>2739</v>
      </c>
      <c r="C24092" s="356" t="s">
        <v>47</v>
      </c>
      <c r="D24092" s="356" t="s">
        <v>53394</v>
      </c>
    </row>
    <row r="24093" spans="1:4">
      <c r="A24093" s="356" t="s">
        <v>53395</v>
      </c>
      <c r="B24093" s="357" t="s">
        <v>2740</v>
      </c>
      <c r="C24093" s="356" t="s">
        <v>47</v>
      </c>
      <c r="D24093" s="356" t="s">
        <v>53396</v>
      </c>
    </row>
    <row r="24094" spans="1:4">
      <c r="A24094" s="356" t="s">
        <v>53397</v>
      </c>
      <c r="B24094" s="357" t="s">
        <v>2741</v>
      </c>
      <c r="C24094" s="356" t="s">
        <v>47</v>
      </c>
      <c r="D24094" s="356" t="s">
        <v>53398</v>
      </c>
    </row>
    <row r="24095" spans="1:4">
      <c r="A24095" s="356" t="s">
        <v>53399</v>
      </c>
      <c r="B24095" s="357" t="s">
        <v>2742</v>
      </c>
      <c r="C24095" s="356" t="s">
        <v>47</v>
      </c>
      <c r="D24095" s="356" t="s">
        <v>9697</v>
      </c>
    </row>
    <row r="24096" spans="1:4">
      <c r="A24096" s="356" t="s">
        <v>53400</v>
      </c>
      <c r="B24096" s="357" t="s">
        <v>2743</v>
      </c>
      <c r="C24096" s="356" t="s">
        <v>47</v>
      </c>
      <c r="D24096" s="356" t="s">
        <v>53401</v>
      </c>
    </row>
    <row r="24097" spans="1:4">
      <c r="A24097" s="356" t="s">
        <v>53402</v>
      </c>
      <c r="B24097" s="357" t="s">
        <v>2744</v>
      </c>
      <c r="C24097" s="356" t="s">
        <v>47</v>
      </c>
      <c r="D24097" s="356" t="s">
        <v>15531</v>
      </c>
    </row>
    <row r="24098" spans="1:4">
      <c r="A24098" s="356" t="s">
        <v>53403</v>
      </c>
      <c r="B24098" s="357" t="s">
        <v>2745</v>
      </c>
      <c r="C24098" s="356" t="s">
        <v>47</v>
      </c>
      <c r="D24098" s="356" t="s">
        <v>53404</v>
      </c>
    </row>
    <row r="24099" spans="1:4">
      <c r="A24099" s="356" t="s">
        <v>53405</v>
      </c>
      <c r="B24099" s="357" t="s">
        <v>2746</v>
      </c>
      <c r="C24099" s="356" t="s">
        <v>47</v>
      </c>
      <c r="D24099" s="356" t="s">
        <v>53406</v>
      </c>
    </row>
    <row r="24100" spans="1:4">
      <c r="A24100" s="356" t="s">
        <v>53407</v>
      </c>
      <c r="B24100" s="357" t="s">
        <v>2747</v>
      </c>
      <c r="C24100" s="356" t="s">
        <v>47</v>
      </c>
      <c r="D24100" s="356" t="s">
        <v>10873</v>
      </c>
    </row>
    <row r="24101" spans="1:4">
      <c r="A24101" s="356" t="s">
        <v>53408</v>
      </c>
      <c r="B24101" s="357" t="s">
        <v>2748</v>
      </c>
      <c r="C24101" s="356" t="s">
        <v>47</v>
      </c>
      <c r="D24101" s="356" t="s">
        <v>53409</v>
      </c>
    </row>
    <row r="24102" spans="1:4">
      <c r="A24102" s="356" t="s">
        <v>53410</v>
      </c>
      <c r="B24102" s="357" t="s">
        <v>2749</v>
      </c>
      <c r="C24102" s="356" t="s">
        <v>47</v>
      </c>
      <c r="D24102" s="356" t="s">
        <v>53411</v>
      </c>
    </row>
    <row r="24103" spans="1:4">
      <c r="A24103" s="356" t="s">
        <v>53412</v>
      </c>
      <c r="B24103" s="357" t="s">
        <v>2751</v>
      </c>
      <c r="C24103" s="356" t="s">
        <v>47</v>
      </c>
      <c r="D24103" s="356" t="s">
        <v>53413</v>
      </c>
    </row>
    <row r="24104" spans="1:4">
      <c r="A24104" s="356" t="s">
        <v>53414</v>
      </c>
      <c r="B24104" s="357" t="s">
        <v>2752</v>
      </c>
      <c r="C24104" s="356" t="s">
        <v>47</v>
      </c>
      <c r="D24104" s="356" t="s">
        <v>53415</v>
      </c>
    </row>
    <row r="24105" spans="1:4">
      <c r="A24105" s="356" t="s">
        <v>53416</v>
      </c>
      <c r="B24105" s="357" t="s">
        <v>2753</v>
      </c>
      <c r="C24105" s="356" t="s">
        <v>47</v>
      </c>
      <c r="D24105" s="356" t="s">
        <v>53417</v>
      </c>
    </row>
    <row r="24106" spans="1:4">
      <c r="A24106" s="356" t="s">
        <v>53418</v>
      </c>
      <c r="B24106" s="357" t="s">
        <v>2754</v>
      </c>
      <c r="C24106" s="356" t="s">
        <v>47</v>
      </c>
      <c r="D24106" s="356" t="s">
        <v>53419</v>
      </c>
    </row>
    <row r="24107" spans="1:4">
      <c r="A24107" s="356" t="s">
        <v>53420</v>
      </c>
      <c r="B24107" s="357" t="s">
        <v>2755</v>
      </c>
      <c r="C24107" s="356" t="s">
        <v>44</v>
      </c>
      <c r="D24107" s="356" t="s">
        <v>53421</v>
      </c>
    </row>
    <row r="24108" spans="1:4">
      <c r="A24108" s="356" t="s">
        <v>53422</v>
      </c>
      <c r="B24108" s="357" t="s">
        <v>2756</v>
      </c>
      <c r="C24108" s="356" t="s">
        <v>44</v>
      </c>
      <c r="D24108" s="356" t="s">
        <v>53423</v>
      </c>
    </row>
    <row r="24109" spans="1:4">
      <c r="A24109" s="356" t="s">
        <v>53424</v>
      </c>
      <c r="B24109" s="357" t="s">
        <v>2757</v>
      </c>
      <c r="C24109" s="356" t="s">
        <v>46</v>
      </c>
      <c r="D24109" s="356" t="s">
        <v>53425</v>
      </c>
    </row>
    <row r="24110" spans="1:4">
      <c r="A24110" s="356" t="s">
        <v>53426</v>
      </c>
      <c r="B24110" s="357" t="s">
        <v>2758</v>
      </c>
      <c r="C24110" s="356" t="s">
        <v>46</v>
      </c>
      <c r="D24110" s="356" t="s">
        <v>3825</v>
      </c>
    </row>
    <row r="24111" spans="1:4">
      <c r="A24111" s="356" t="s">
        <v>53427</v>
      </c>
      <c r="B24111" s="357" t="s">
        <v>2759</v>
      </c>
      <c r="C24111" s="356" t="s">
        <v>46</v>
      </c>
      <c r="D24111" s="356" t="s">
        <v>51122</v>
      </c>
    </row>
    <row r="24112" spans="1:4">
      <c r="A24112" s="356" t="s">
        <v>53428</v>
      </c>
      <c r="B24112" s="357" t="s">
        <v>2761</v>
      </c>
      <c r="C24112" s="356" t="s">
        <v>46</v>
      </c>
      <c r="D24112" s="356" t="s">
        <v>6844</v>
      </c>
    </row>
    <row r="24113" spans="1:4">
      <c r="A24113" s="356" t="s">
        <v>53429</v>
      </c>
      <c r="B24113" s="357" t="s">
        <v>2762</v>
      </c>
      <c r="C24113" s="356" t="s">
        <v>46</v>
      </c>
      <c r="D24113" s="356" t="s">
        <v>53430</v>
      </c>
    </row>
    <row r="24114" spans="1:4">
      <c r="A24114" s="356" t="s">
        <v>53431</v>
      </c>
      <c r="B24114" s="357" t="s">
        <v>2764</v>
      </c>
      <c r="C24114" s="356" t="s">
        <v>46</v>
      </c>
      <c r="D24114" s="356" t="s">
        <v>3374</v>
      </c>
    </row>
    <row r="24115" spans="1:4">
      <c r="A24115" s="356" t="s">
        <v>53432</v>
      </c>
      <c r="B24115" s="357" t="s">
        <v>2766</v>
      </c>
      <c r="C24115" s="356" t="s">
        <v>46</v>
      </c>
      <c r="D24115" s="356" t="s">
        <v>1116</v>
      </c>
    </row>
    <row r="24116" spans="1:4">
      <c r="A24116" s="356" t="s">
        <v>53433</v>
      </c>
      <c r="B24116" s="357" t="s">
        <v>2768</v>
      </c>
      <c r="C24116" s="356" t="s">
        <v>46</v>
      </c>
      <c r="D24116" s="356" t="s">
        <v>53434</v>
      </c>
    </row>
    <row r="24117" spans="1:4">
      <c r="A24117" s="356" t="s">
        <v>53435</v>
      </c>
      <c r="B24117" s="357" t="s">
        <v>2769</v>
      </c>
      <c r="C24117" s="356" t="s">
        <v>45</v>
      </c>
      <c r="D24117" s="356" t="s">
        <v>53436</v>
      </c>
    </row>
    <row r="24118" spans="1:4">
      <c r="A24118" s="356" t="s">
        <v>53437</v>
      </c>
      <c r="B24118" s="357" t="s">
        <v>2770</v>
      </c>
      <c r="C24118" s="356" t="s">
        <v>470</v>
      </c>
      <c r="D24118" s="356" t="s">
        <v>53438</v>
      </c>
    </row>
    <row r="24119" spans="1:4">
      <c r="A24119" s="356" t="s">
        <v>53439</v>
      </c>
      <c r="B24119" s="357" t="s">
        <v>2771</v>
      </c>
      <c r="C24119" s="356" t="s">
        <v>470</v>
      </c>
      <c r="D24119" s="356" t="s">
        <v>53440</v>
      </c>
    </row>
    <row r="24120" spans="1:4">
      <c r="A24120" s="356" t="s">
        <v>53441</v>
      </c>
      <c r="B24120" s="357" t="s">
        <v>2772</v>
      </c>
      <c r="C24120" s="356" t="s">
        <v>470</v>
      </c>
      <c r="D24120" s="356" t="s">
        <v>53442</v>
      </c>
    </row>
    <row r="24121" spans="1:4">
      <c r="A24121" s="356" t="s">
        <v>53443</v>
      </c>
      <c r="B24121" s="357" t="s">
        <v>2773</v>
      </c>
      <c r="C24121" s="356" t="s">
        <v>470</v>
      </c>
      <c r="D24121" s="356" t="s">
        <v>53444</v>
      </c>
    </row>
    <row r="24122" spans="1:4">
      <c r="A24122" s="356" t="s">
        <v>53445</v>
      </c>
      <c r="B24122" s="357" t="s">
        <v>2774</v>
      </c>
      <c r="C24122" s="356" t="s">
        <v>470</v>
      </c>
      <c r="D24122" s="356" t="s">
        <v>53446</v>
      </c>
    </row>
    <row r="24123" spans="1:4">
      <c r="A24123" s="356" t="s">
        <v>53447</v>
      </c>
      <c r="B24123" s="357" t="s">
        <v>2775</v>
      </c>
      <c r="C24123" s="356" t="s">
        <v>470</v>
      </c>
      <c r="D24123" s="356" t="s">
        <v>53448</v>
      </c>
    </row>
    <row r="24124" spans="1:4">
      <c r="A24124" s="356" t="s">
        <v>53449</v>
      </c>
      <c r="B24124" s="357" t="s">
        <v>2776</v>
      </c>
      <c r="C24124" s="356" t="s">
        <v>470</v>
      </c>
      <c r="D24124" s="356" t="s">
        <v>53450</v>
      </c>
    </row>
    <row r="24125" spans="1:4">
      <c r="A24125" s="356" t="s">
        <v>53451</v>
      </c>
      <c r="B24125" s="357" t="s">
        <v>2777</v>
      </c>
      <c r="C24125" s="356" t="s">
        <v>470</v>
      </c>
      <c r="D24125" s="356" t="s">
        <v>53452</v>
      </c>
    </row>
    <row r="24126" spans="1:4">
      <c r="A24126" s="356" t="s">
        <v>53453</v>
      </c>
      <c r="B24126" s="357" t="s">
        <v>2778</v>
      </c>
      <c r="C24126" s="356" t="s">
        <v>470</v>
      </c>
      <c r="D24126" s="356" t="s">
        <v>53454</v>
      </c>
    </row>
    <row r="24127" spans="1:4">
      <c r="A24127" s="356" t="s">
        <v>53455</v>
      </c>
      <c r="B24127" s="357" t="s">
        <v>2779</v>
      </c>
      <c r="C24127" s="356" t="s">
        <v>470</v>
      </c>
      <c r="D24127" s="356" t="s">
        <v>53456</v>
      </c>
    </row>
    <row r="24128" spans="1:4">
      <c r="A24128" s="356" t="s">
        <v>53457</v>
      </c>
      <c r="B24128" s="357" t="s">
        <v>2780</v>
      </c>
      <c r="C24128" s="356" t="s">
        <v>470</v>
      </c>
      <c r="D24128" s="356" t="s">
        <v>53458</v>
      </c>
    </row>
    <row r="24129" spans="1:4">
      <c r="A24129" s="356" t="s">
        <v>53459</v>
      </c>
      <c r="B24129" s="357" t="s">
        <v>2781</v>
      </c>
      <c r="C24129" s="356" t="s">
        <v>470</v>
      </c>
      <c r="D24129" s="356" t="s">
        <v>53460</v>
      </c>
    </row>
    <row r="24130" spans="1:4">
      <c r="A24130" s="356" t="s">
        <v>53461</v>
      </c>
      <c r="B24130" s="357" t="s">
        <v>2782</v>
      </c>
      <c r="C24130" s="356" t="s">
        <v>470</v>
      </c>
      <c r="D24130" s="356" t="s">
        <v>53462</v>
      </c>
    </row>
    <row r="24131" spans="1:4">
      <c r="A24131" s="356" t="s">
        <v>53463</v>
      </c>
      <c r="B24131" s="357" t="s">
        <v>2783</v>
      </c>
      <c r="C24131" s="356" t="s">
        <v>470</v>
      </c>
      <c r="D24131" s="356" t="s">
        <v>53464</v>
      </c>
    </row>
    <row r="24132" spans="1:4">
      <c r="A24132" s="356" t="s">
        <v>53465</v>
      </c>
      <c r="B24132" s="357" t="s">
        <v>2784</v>
      </c>
      <c r="C24132" s="356" t="s">
        <v>470</v>
      </c>
      <c r="D24132" s="356" t="s">
        <v>53466</v>
      </c>
    </row>
    <row r="24133" spans="1:4">
      <c r="A24133" s="356" t="s">
        <v>53467</v>
      </c>
      <c r="B24133" s="357" t="s">
        <v>2785</v>
      </c>
      <c r="C24133" s="356" t="s">
        <v>470</v>
      </c>
      <c r="D24133" s="356" t="s">
        <v>53468</v>
      </c>
    </row>
    <row r="24134" spans="1:4">
      <c r="A24134" s="356" t="s">
        <v>53469</v>
      </c>
      <c r="B24134" s="357" t="s">
        <v>2786</v>
      </c>
      <c r="C24134" s="356" t="s">
        <v>470</v>
      </c>
      <c r="D24134" s="356" t="s">
        <v>53470</v>
      </c>
    </row>
    <row r="24135" spans="1:4">
      <c r="A24135" s="356" t="s">
        <v>53471</v>
      </c>
      <c r="B24135" s="357" t="s">
        <v>2787</v>
      </c>
      <c r="C24135" s="356" t="s">
        <v>470</v>
      </c>
      <c r="D24135" s="356" t="s">
        <v>53472</v>
      </c>
    </row>
    <row r="24136" spans="1:4">
      <c r="A24136" s="356" t="s">
        <v>53473</v>
      </c>
      <c r="B24136" s="357" t="s">
        <v>2788</v>
      </c>
      <c r="C24136" s="356" t="s">
        <v>470</v>
      </c>
      <c r="D24136" s="356" t="s">
        <v>53474</v>
      </c>
    </row>
    <row r="24137" spans="1:4">
      <c r="A24137" s="356" t="s">
        <v>53475</v>
      </c>
      <c r="B24137" s="357" t="s">
        <v>2789</v>
      </c>
      <c r="C24137" s="356" t="s">
        <v>470</v>
      </c>
      <c r="D24137" s="356" t="s">
        <v>53476</v>
      </c>
    </row>
    <row r="24138" spans="1:4">
      <c r="A24138" s="356" t="s">
        <v>53477</v>
      </c>
      <c r="B24138" s="357" t="s">
        <v>2790</v>
      </c>
      <c r="C24138" s="356" t="s">
        <v>470</v>
      </c>
      <c r="D24138" s="356" t="s">
        <v>53478</v>
      </c>
    </row>
    <row r="24139" spans="1:4">
      <c r="A24139" s="356" t="s">
        <v>53479</v>
      </c>
      <c r="B24139" s="357" t="s">
        <v>2791</v>
      </c>
      <c r="C24139" s="356" t="s">
        <v>470</v>
      </c>
      <c r="D24139" s="356" t="s">
        <v>53480</v>
      </c>
    </row>
    <row r="24140" spans="1:4">
      <c r="A24140" s="356" t="s">
        <v>53481</v>
      </c>
      <c r="B24140" s="357" t="s">
        <v>2792</v>
      </c>
      <c r="C24140" s="356" t="s">
        <v>470</v>
      </c>
      <c r="D24140" s="356" t="s">
        <v>53482</v>
      </c>
    </row>
    <row r="24141" spans="1:4">
      <c r="A24141" s="356" t="s">
        <v>53483</v>
      </c>
      <c r="B24141" s="357" t="s">
        <v>2793</v>
      </c>
      <c r="C24141" s="356" t="s">
        <v>470</v>
      </c>
      <c r="D24141" s="356" t="s">
        <v>53484</v>
      </c>
    </row>
    <row r="24142" spans="1:4">
      <c r="A24142" s="356" t="s">
        <v>53485</v>
      </c>
      <c r="B24142" s="357" t="s">
        <v>2794</v>
      </c>
      <c r="C24142" s="356" t="s">
        <v>470</v>
      </c>
      <c r="D24142" s="356" t="s">
        <v>53486</v>
      </c>
    </row>
    <row r="24143" spans="1:4">
      <c r="A24143" s="356" t="s">
        <v>53487</v>
      </c>
      <c r="B24143" s="357" t="s">
        <v>2795</v>
      </c>
      <c r="C24143" s="356" t="s">
        <v>470</v>
      </c>
      <c r="D24143" s="356" t="s">
        <v>53488</v>
      </c>
    </row>
    <row r="24144" spans="1:4">
      <c r="A24144" s="356" t="s">
        <v>53489</v>
      </c>
      <c r="B24144" s="357" t="s">
        <v>2796</v>
      </c>
      <c r="C24144" s="356" t="s">
        <v>470</v>
      </c>
      <c r="D24144" s="356" t="s">
        <v>53490</v>
      </c>
    </row>
    <row r="24145" spans="1:4">
      <c r="A24145" s="356" t="s">
        <v>53491</v>
      </c>
      <c r="B24145" s="357" t="s">
        <v>2797</v>
      </c>
      <c r="C24145" s="356" t="s">
        <v>470</v>
      </c>
      <c r="D24145" s="356" t="s">
        <v>53492</v>
      </c>
    </row>
    <row r="24146" spans="1:4">
      <c r="A24146" s="356" t="s">
        <v>53493</v>
      </c>
      <c r="B24146" s="357" t="s">
        <v>2798</v>
      </c>
      <c r="C24146" s="356" t="s">
        <v>470</v>
      </c>
      <c r="D24146" s="356" t="s">
        <v>53494</v>
      </c>
    </row>
    <row r="24147" spans="1:4">
      <c r="A24147" s="356" t="s">
        <v>53495</v>
      </c>
      <c r="B24147" s="357" t="s">
        <v>2799</v>
      </c>
      <c r="C24147" s="356" t="s">
        <v>470</v>
      </c>
      <c r="D24147" s="356" t="s">
        <v>53496</v>
      </c>
    </row>
    <row r="24148" spans="1:4">
      <c r="A24148" s="356" t="s">
        <v>53497</v>
      </c>
      <c r="B24148" s="357" t="s">
        <v>2800</v>
      </c>
      <c r="C24148" s="356" t="s">
        <v>470</v>
      </c>
      <c r="D24148" s="356" t="s">
        <v>53498</v>
      </c>
    </row>
    <row r="24149" spans="1:4">
      <c r="A24149" s="356" t="s">
        <v>53499</v>
      </c>
      <c r="B24149" s="357" t="s">
        <v>2801</v>
      </c>
      <c r="C24149" s="356" t="s">
        <v>470</v>
      </c>
      <c r="D24149" s="356" t="s">
        <v>53500</v>
      </c>
    </row>
    <row r="24150" spans="1:4">
      <c r="A24150" s="356" t="s">
        <v>53501</v>
      </c>
      <c r="B24150" s="357" t="s">
        <v>2802</v>
      </c>
      <c r="C24150" s="356" t="s">
        <v>470</v>
      </c>
      <c r="D24150" s="356" t="s">
        <v>53502</v>
      </c>
    </row>
    <row r="24151" spans="1:4">
      <c r="A24151" s="356" t="s">
        <v>53503</v>
      </c>
      <c r="B24151" s="357" t="s">
        <v>2803</v>
      </c>
      <c r="C24151" s="356" t="s">
        <v>470</v>
      </c>
      <c r="D24151" s="356" t="s">
        <v>53504</v>
      </c>
    </row>
    <row r="24152" spans="1:4">
      <c r="A24152" s="356" t="s">
        <v>53505</v>
      </c>
      <c r="B24152" s="357" t="s">
        <v>2804</v>
      </c>
      <c r="C24152" s="356" t="s">
        <v>470</v>
      </c>
      <c r="D24152" s="356" t="s">
        <v>53506</v>
      </c>
    </row>
    <row r="24153" spans="1:4">
      <c r="A24153" s="356" t="s">
        <v>53507</v>
      </c>
      <c r="B24153" s="357" t="s">
        <v>2805</v>
      </c>
      <c r="C24153" s="356" t="s">
        <v>470</v>
      </c>
      <c r="D24153" s="356" t="s">
        <v>53508</v>
      </c>
    </row>
    <row r="24154" spans="1:4">
      <c r="A24154" s="356" t="s">
        <v>53509</v>
      </c>
      <c r="B24154" s="357" t="s">
        <v>2806</v>
      </c>
      <c r="C24154" s="356" t="s">
        <v>470</v>
      </c>
      <c r="D24154" s="356" t="s">
        <v>53510</v>
      </c>
    </row>
    <row r="24155" spans="1:4">
      <c r="A24155" s="356" t="s">
        <v>53511</v>
      </c>
      <c r="B24155" s="357" t="s">
        <v>2807</v>
      </c>
      <c r="C24155" s="356" t="s">
        <v>470</v>
      </c>
      <c r="D24155" s="356" t="s">
        <v>53510</v>
      </c>
    </row>
    <row r="24156" spans="1:4">
      <c r="A24156" s="356" t="s">
        <v>53512</v>
      </c>
      <c r="B24156" s="357" t="s">
        <v>2808</v>
      </c>
      <c r="C24156" s="356" t="s">
        <v>470</v>
      </c>
      <c r="D24156" s="356" t="s">
        <v>53513</v>
      </c>
    </row>
    <row r="24157" spans="1:4">
      <c r="A24157" s="356" t="s">
        <v>53514</v>
      </c>
      <c r="B24157" s="357" t="s">
        <v>2809</v>
      </c>
      <c r="C24157" s="356" t="s">
        <v>470</v>
      </c>
      <c r="D24157" s="356" t="s">
        <v>53513</v>
      </c>
    </row>
    <row r="24158" spans="1:4">
      <c r="A24158" s="356" t="s">
        <v>53515</v>
      </c>
      <c r="B24158" s="357" t="s">
        <v>2810</v>
      </c>
      <c r="C24158" s="356" t="s">
        <v>470</v>
      </c>
      <c r="D24158" s="356" t="s">
        <v>53516</v>
      </c>
    </row>
    <row r="24159" spans="1:4">
      <c r="A24159" s="356" t="s">
        <v>53517</v>
      </c>
      <c r="B24159" s="357" t="s">
        <v>2811</v>
      </c>
      <c r="C24159" s="356" t="s">
        <v>470</v>
      </c>
      <c r="D24159" s="356" t="s">
        <v>53518</v>
      </c>
    </row>
    <row r="24160" spans="1:4">
      <c r="A24160" s="356" t="s">
        <v>53519</v>
      </c>
      <c r="B24160" s="357" t="s">
        <v>2812</v>
      </c>
      <c r="C24160" s="356" t="s">
        <v>470</v>
      </c>
      <c r="D24160" s="356" t="s">
        <v>53510</v>
      </c>
    </row>
    <row r="24161" spans="1:4">
      <c r="A24161" s="356" t="s">
        <v>53520</v>
      </c>
      <c r="B24161" s="357" t="s">
        <v>2813</v>
      </c>
      <c r="C24161" s="356" t="s">
        <v>470</v>
      </c>
      <c r="D24161" s="356" t="s">
        <v>53521</v>
      </c>
    </row>
    <row r="24162" spans="1:4">
      <c r="A24162" s="356" t="s">
        <v>53522</v>
      </c>
      <c r="B24162" s="357" t="s">
        <v>2814</v>
      </c>
      <c r="C24162" s="356" t="s">
        <v>470</v>
      </c>
      <c r="D24162" s="356" t="s">
        <v>53523</v>
      </c>
    </row>
    <row r="24163" spans="1:4">
      <c r="A24163" s="356" t="s">
        <v>53524</v>
      </c>
      <c r="B24163" s="357" t="s">
        <v>2815</v>
      </c>
      <c r="C24163" s="356" t="s">
        <v>470</v>
      </c>
      <c r="D24163" s="356" t="s">
        <v>53525</v>
      </c>
    </row>
    <row r="24164" spans="1:4">
      <c r="A24164" s="356" t="s">
        <v>53526</v>
      </c>
      <c r="B24164" s="357" t="s">
        <v>2816</v>
      </c>
      <c r="C24164" s="356" t="s">
        <v>470</v>
      </c>
      <c r="D24164" s="356" t="s">
        <v>53527</v>
      </c>
    </row>
    <row r="24165" spans="1:4">
      <c r="A24165" s="356" t="s">
        <v>53528</v>
      </c>
      <c r="B24165" s="357" t="s">
        <v>2817</v>
      </c>
      <c r="C24165" s="356" t="s">
        <v>470</v>
      </c>
      <c r="D24165" s="356" t="s">
        <v>53529</v>
      </c>
    </row>
    <row r="24166" spans="1:4">
      <c r="A24166" s="356" t="s">
        <v>53530</v>
      </c>
      <c r="B24166" s="357" t="s">
        <v>2818</v>
      </c>
      <c r="C24166" s="356" t="s">
        <v>470</v>
      </c>
      <c r="D24166" s="356" t="s">
        <v>53521</v>
      </c>
    </row>
    <row r="24167" spans="1:4">
      <c r="A24167" s="356" t="s">
        <v>53531</v>
      </c>
      <c r="B24167" s="357" t="s">
        <v>2819</v>
      </c>
      <c r="C24167" s="356" t="s">
        <v>470</v>
      </c>
      <c r="D24167" s="356" t="s">
        <v>53532</v>
      </c>
    </row>
    <row r="24168" spans="1:4">
      <c r="A24168" s="356" t="s">
        <v>53533</v>
      </c>
      <c r="B24168" s="357" t="s">
        <v>2820</v>
      </c>
      <c r="C24168" s="356" t="s">
        <v>470</v>
      </c>
      <c r="D24168" s="356" t="s">
        <v>53525</v>
      </c>
    </row>
    <row r="24169" spans="1:4">
      <c r="A24169" s="356" t="s">
        <v>53534</v>
      </c>
      <c r="B24169" s="357" t="s">
        <v>2821</v>
      </c>
      <c r="C24169" s="356" t="s">
        <v>470</v>
      </c>
      <c r="D24169" s="356" t="s">
        <v>53535</v>
      </c>
    </row>
    <row r="24170" spans="1:4">
      <c r="A24170" s="356" t="s">
        <v>53536</v>
      </c>
      <c r="B24170" s="357" t="s">
        <v>2822</v>
      </c>
      <c r="C24170" s="356" t="s">
        <v>470</v>
      </c>
      <c r="D24170" s="356" t="s">
        <v>53537</v>
      </c>
    </row>
    <row r="24171" spans="1:4">
      <c r="A24171" s="356" t="s">
        <v>53538</v>
      </c>
      <c r="B24171" s="357" t="s">
        <v>2823</v>
      </c>
      <c r="C24171" s="356" t="s">
        <v>470</v>
      </c>
      <c r="D24171" s="356" t="s">
        <v>53539</v>
      </c>
    </row>
    <row r="24172" spans="1:4">
      <c r="A24172" s="356" t="s">
        <v>53540</v>
      </c>
      <c r="B24172" s="357" t="s">
        <v>2824</v>
      </c>
      <c r="C24172" s="356" t="s">
        <v>470</v>
      </c>
      <c r="D24172" s="356" t="s">
        <v>53541</v>
      </c>
    </row>
    <row r="24173" spans="1:4">
      <c r="A24173" s="356" t="s">
        <v>53542</v>
      </c>
      <c r="B24173" s="357" t="s">
        <v>2825</v>
      </c>
      <c r="C24173" s="356" t="s">
        <v>470</v>
      </c>
      <c r="D24173" s="356" t="s">
        <v>53543</v>
      </c>
    </row>
    <row r="24174" spans="1:4">
      <c r="A24174" s="356" t="s">
        <v>53544</v>
      </c>
      <c r="B24174" s="357" t="s">
        <v>2826</v>
      </c>
      <c r="C24174" s="356" t="s">
        <v>470</v>
      </c>
      <c r="D24174" s="356" t="s">
        <v>53545</v>
      </c>
    </row>
    <row r="24175" spans="1:4">
      <c r="A24175" s="356" t="s">
        <v>53546</v>
      </c>
      <c r="B24175" s="357" t="s">
        <v>2827</v>
      </c>
      <c r="C24175" s="356" t="s">
        <v>470</v>
      </c>
      <c r="D24175" s="356" t="s">
        <v>53547</v>
      </c>
    </row>
    <row r="24176" spans="1:4">
      <c r="A24176" s="356" t="s">
        <v>53548</v>
      </c>
      <c r="B24176" s="357" t="s">
        <v>2828</v>
      </c>
      <c r="C24176" s="356" t="s">
        <v>470</v>
      </c>
      <c r="D24176" s="356" t="s">
        <v>53549</v>
      </c>
    </row>
    <row r="24177" spans="1:4">
      <c r="A24177" s="356" t="s">
        <v>53550</v>
      </c>
      <c r="B24177" s="357" t="s">
        <v>2829</v>
      </c>
      <c r="C24177" s="356" t="s">
        <v>470</v>
      </c>
      <c r="D24177" s="356" t="s">
        <v>53551</v>
      </c>
    </row>
    <row r="24178" spans="1:4">
      <c r="A24178" s="356" t="s">
        <v>53552</v>
      </c>
      <c r="B24178" s="357" t="s">
        <v>2830</v>
      </c>
      <c r="C24178" s="356" t="s">
        <v>470</v>
      </c>
      <c r="D24178" s="356" t="s">
        <v>53553</v>
      </c>
    </row>
    <row r="24179" spans="1:4">
      <c r="A24179" s="356" t="s">
        <v>53554</v>
      </c>
      <c r="B24179" s="357" t="s">
        <v>2831</v>
      </c>
      <c r="C24179" s="356" t="s">
        <v>470</v>
      </c>
      <c r="D24179" s="356" t="s">
        <v>53555</v>
      </c>
    </row>
    <row r="24180" spans="1:4">
      <c r="A24180" s="356" t="s">
        <v>53556</v>
      </c>
      <c r="B24180" s="357" t="s">
        <v>2832</v>
      </c>
      <c r="C24180" s="356" t="s">
        <v>470</v>
      </c>
      <c r="D24180" s="356" t="s">
        <v>53557</v>
      </c>
    </row>
    <row r="24181" spans="1:4">
      <c r="A24181" s="356" t="s">
        <v>53558</v>
      </c>
      <c r="B24181" s="357" t="s">
        <v>2833</v>
      </c>
      <c r="C24181" s="356" t="s">
        <v>470</v>
      </c>
      <c r="D24181" s="356" t="s">
        <v>53559</v>
      </c>
    </row>
    <row r="24182" spans="1:4">
      <c r="A24182" s="356" t="s">
        <v>53560</v>
      </c>
      <c r="B24182" s="357" t="s">
        <v>2834</v>
      </c>
      <c r="C24182" s="356" t="s">
        <v>470</v>
      </c>
      <c r="D24182" s="356" t="s">
        <v>53561</v>
      </c>
    </row>
    <row r="24183" spans="1:4">
      <c r="A24183" s="356" t="s">
        <v>53562</v>
      </c>
      <c r="B24183" s="357" t="s">
        <v>2835</v>
      </c>
      <c r="C24183" s="356" t="s">
        <v>470</v>
      </c>
      <c r="D24183" s="356" t="s">
        <v>53563</v>
      </c>
    </row>
    <row r="24184" spans="1:4">
      <c r="A24184" s="356" t="s">
        <v>53564</v>
      </c>
      <c r="B24184" s="357" t="s">
        <v>2836</v>
      </c>
      <c r="C24184" s="356" t="s">
        <v>44</v>
      </c>
      <c r="D24184" s="356" t="s">
        <v>11789</v>
      </c>
    </row>
    <row r="24185" spans="1:4">
      <c r="A24185" s="356" t="s">
        <v>53565</v>
      </c>
      <c r="B24185" s="357" t="s">
        <v>2838</v>
      </c>
      <c r="C24185" s="356" t="s">
        <v>44</v>
      </c>
      <c r="D24185" s="356" t="s">
        <v>15788</v>
      </c>
    </row>
    <row r="24186" spans="1:4">
      <c r="A24186" s="356" t="s">
        <v>53566</v>
      </c>
      <c r="B24186" s="357" t="s">
        <v>2839</v>
      </c>
      <c r="C24186" s="356" t="s">
        <v>44</v>
      </c>
      <c r="D24186" s="356" t="s">
        <v>53567</v>
      </c>
    </row>
    <row r="24187" spans="1:4">
      <c r="A24187" s="356" t="s">
        <v>53568</v>
      </c>
      <c r="B24187" s="357" t="s">
        <v>2840</v>
      </c>
      <c r="C24187" s="356" t="s">
        <v>44</v>
      </c>
      <c r="D24187" s="356" t="s">
        <v>53569</v>
      </c>
    </row>
    <row r="24188" spans="1:4">
      <c r="A24188" s="356" t="s">
        <v>53570</v>
      </c>
      <c r="B24188" s="357" t="s">
        <v>2841</v>
      </c>
      <c r="C24188" s="356" t="s">
        <v>44</v>
      </c>
      <c r="D24188" s="356" t="s">
        <v>7140</v>
      </c>
    </row>
    <row r="24189" spans="1:4">
      <c r="A24189" s="356" t="s">
        <v>53571</v>
      </c>
      <c r="B24189" s="357" t="s">
        <v>2842</v>
      </c>
      <c r="C24189" s="356" t="s">
        <v>44</v>
      </c>
      <c r="D24189" s="356" t="s">
        <v>53572</v>
      </c>
    </row>
    <row r="24190" spans="1:4">
      <c r="A24190" s="356" t="s">
        <v>53573</v>
      </c>
      <c r="B24190" s="357" t="s">
        <v>2844</v>
      </c>
      <c r="C24190" s="356" t="s">
        <v>44</v>
      </c>
      <c r="D24190" s="356" t="s">
        <v>53574</v>
      </c>
    </row>
    <row r="24191" spans="1:4">
      <c r="A24191" s="356" t="s">
        <v>53575</v>
      </c>
      <c r="B24191" s="357" t="s">
        <v>2845</v>
      </c>
      <c r="C24191" s="356" t="s">
        <v>44</v>
      </c>
      <c r="D24191" s="356" t="s">
        <v>53576</v>
      </c>
    </row>
    <row r="24192" spans="1:4">
      <c r="A24192" s="356" t="s">
        <v>53577</v>
      </c>
      <c r="B24192" s="357" t="s">
        <v>2846</v>
      </c>
      <c r="C24192" s="356" t="s">
        <v>44</v>
      </c>
      <c r="D24192" s="356" t="s">
        <v>53578</v>
      </c>
    </row>
    <row r="24193" spans="1:4">
      <c r="A24193" s="356" t="s">
        <v>53579</v>
      </c>
      <c r="B24193" s="357" t="s">
        <v>2847</v>
      </c>
      <c r="C24193" s="356" t="s">
        <v>44</v>
      </c>
      <c r="D24193" s="356" t="s">
        <v>53580</v>
      </c>
    </row>
    <row r="24194" spans="1:4">
      <c r="A24194" s="356" t="s">
        <v>53581</v>
      </c>
      <c r="B24194" s="357" t="s">
        <v>2848</v>
      </c>
      <c r="C24194" s="356" t="s">
        <v>44</v>
      </c>
      <c r="D24194" s="356" t="s">
        <v>53582</v>
      </c>
    </row>
    <row r="24195" spans="1:4">
      <c r="A24195" s="356" t="s">
        <v>53583</v>
      </c>
      <c r="B24195" s="357" t="s">
        <v>2849</v>
      </c>
      <c r="C24195" s="356" t="s">
        <v>44</v>
      </c>
      <c r="D24195" s="356" t="s">
        <v>53390</v>
      </c>
    </row>
    <row r="24196" spans="1:4">
      <c r="A24196" s="356" t="s">
        <v>53584</v>
      </c>
      <c r="B24196" s="357" t="s">
        <v>2850</v>
      </c>
      <c r="C24196" s="356" t="s">
        <v>44</v>
      </c>
      <c r="D24196" s="356" t="s">
        <v>53585</v>
      </c>
    </row>
    <row r="24197" spans="1:4">
      <c r="A24197" s="356" t="s">
        <v>53586</v>
      </c>
      <c r="B24197" s="357" t="s">
        <v>2851</v>
      </c>
      <c r="C24197" s="356" t="s">
        <v>44</v>
      </c>
      <c r="D24197" s="356" t="s">
        <v>53587</v>
      </c>
    </row>
    <row r="24198" spans="1:4">
      <c r="A24198" s="356" t="s">
        <v>53588</v>
      </c>
      <c r="B24198" s="357" t="s">
        <v>2852</v>
      </c>
      <c r="C24198" s="356" t="s">
        <v>44</v>
      </c>
      <c r="D24198" s="356" t="s">
        <v>53589</v>
      </c>
    </row>
    <row r="24199" spans="1:4">
      <c r="A24199" s="356" t="s">
        <v>53590</v>
      </c>
      <c r="B24199" s="357" t="s">
        <v>2853</v>
      </c>
      <c r="C24199" s="356" t="s">
        <v>44</v>
      </c>
      <c r="D24199" s="356" t="s">
        <v>53591</v>
      </c>
    </row>
    <row r="24200" spans="1:4">
      <c r="A24200" s="356" t="s">
        <v>53592</v>
      </c>
      <c r="B24200" s="357" t="s">
        <v>2854</v>
      </c>
      <c r="C24200" s="356" t="s">
        <v>44</v>
      </c>
      <c r="D24200" s="356" t="s">
        <v>53593</v>
      </c>
    </row>
    <row r="24201" spans="1:4">
      <c r="A24201" s="356" t="s">
        <v>53594</v>
      </c>
      <c r="B24201" s="357" t="s">
        <v>2855</v>
      </c>
      <c r="C24201" s="356" t="s">
        <v>44</v>
      </c>
      <c r="D24201" s="356" t="s">
        <v>53595</v>
      </c>
    </row>
    <row r="24202" spans="1:4">
      <c r="A24202" s="356" t="s">
        <v>53596</v>
      </c>
      <c r="B24202" s="357" t="s">
        <v>2856</v>
      </c>
      <c r="C24202" s="356" t="s">
        <v>44</v>
      </c>
      <c r="D24202" s="356" t="s">
        <v>53597</v>
      </c>
    </row>
    <row r="24203" spans="1:4">
      <c r="A24203" s="356" t="s">
        <v>53598</v>
      </c>
      <c r="B24203" s="357" t="s">
        <v>2857</v>
      </c>
      <c r="C24203" s="356" t="s">
        <v>44</v>
      </c>
      <c r="D24203" s="356" t="s">
        <v>53599</v>
      </c>
    </row>
    <row r="24204" spans="1:4">
      <c r="A24204" s="356" t="s">
        <v>53600</v>
      </c>
      <c r="B24204" s="357" t="s">
        <v>2858</v>
      </c>
      <c r="C24204" s="356" t="s">
        <v>44</v>
      </c>
      <c r="D24204" s="356" t="s">
        <v>53601</v>
      </c>
    </row>
    <row r="24205" spans="1:4">
      <c r="A24205" s="356" t="s">
        <v>53602</v>
      </c>
      <c r="B24205" s="357" t="s">
        <v>2859</v>
      </c>
      <c r="C24205" s="356" t="s">
        <v>44</v>
      </c>
      <c r="D24205" s="356" t="s">
        <v>53603</v>
      </c>
    </row>
    <row r="24206" spans="1:4">
      <c r="A24206" s="356" t="s">
        <v>53604</v>
      </c>
      <c r="B24206" s="357" t="s">
        <v>2860</v>
      </c>
      <c r="C24206" s="356" t="s">
        <v>44</v>
      </c>
      <c r="D24206" s="356" t="s">
        <v>16824</v>
      </c>
    </row>
    <row r="24207" spans="1:4">
      <c r="A24207" s="356" t="s">
        <v>53605</v>
      </c>
      <c r="B24207" s="357" t="s">
        <v>2861</v>
      </c>
      <c r="C24207" s="356" t="s">
        <v>44</v>
      </c>
      <c r="D24207" s="356" t="s">
        <v>53606</v>
      </c>
    </row>
    <row r="24208" spans="1:4">
      <c r="A24208" s="356" t="s">
        <v>53607</v>
      </c>
      <c r="B24208" s="357" t="s">
        <v>2862</v>
      </c>
      <c r="C24208" s="356" t="s">
        <v>44</v>
      </c>
      <c r="D24208" s="356" t="s">
        <v>693</v>
      </c>
    </row>
    <row r="24209" spans="1:4">
      <c r="A24209" s="356" t="s">
        <v>53608</v>
      </c>
      <c r="B24209" s="357" t="s">
        <v>2863</v>
      </c>
      <c r="C24209" s="356" t="s">
        <v>44</v>
      </c>
      <c r="D24209" s="356" t="s">
        <v>14543</v>
      </c>
    </row>
    <row r="24210" spans="1:4">
      <c r="A24210" s="356" t="s">
        <v>53609</v>
      </c>
      <c r="B24210" s="357" t="s">
        <v>2864</v>
      </c>
      <c r="C24210" s="356" t="s">
        <v>44</v>
      </c>
      <c r="D24210" s="356" t="s">
        <v>53610</v>
      </c>
    </row>
    <row r="24211" spans="1:4">
      <c r="A24211" s="356" t="s">
        <v>53611</v>
      </c>
      <c r="B24211" s="357" t="s">
        <v>2865</v>
      </c>
      <c r="C24211" s="356" t="s">
        <v>44</v>
      </c>
      <c r="D24211" s="356" t="s">
        <v>53612</v>
      </c>
    </row>
    <row r="24212" spans="1:4">
      <c r="A24212" s="356" t="s">
        <v>53613</v>
      </c>
      <c r="B24212" s="357" t="s">
        <v>2866</v>
      </c>
      <c r="C24212" s="356" t="s">
        <v>44</v>
      </c>
      <c r="D24212" s="356" t="s">
        <v>5523</v>
      </c>
    </row>
    <row r="24213" spans="1:4">
      <c r="A24213" s="356" t="s">
        <v>53614</v>
      </c>
      <c r="B24213" s="357" t="s">
        <v>2867</v>
      </c>
      <c r="C24213" s="356" t="s">
        <v>44</v>
      </c>
      <c r="D24213" s="356" t="s">
        <v>53615</v>
      </c>
    </row>
    <row r="24214" spans="1:4">
      <c r="A24214" s="356" t="s">
        <v>53616</v>
      </c>
      <c r="B24214" s="357" t="s">
        <v>2868</v>
      </c>
      <c r="C24214" s="356" t="s">
        <v>470</v>
      </c>
      <c r="D24214" s="356" t="s">
        <v>53617</v>
      </c>
    </row>
    <row r="24215" spans="1:4">
      <c r="A24215" s="356" t="s">
        <v>53618</v>
      </c>
      <c r="B24215" s="357" t="s">
        <v>2869</v>
      </c>
      <c r="C24215" s="356" t="s">
        <v>470</v>
      </c>
      <c r="D24215" s="356" t="s">
        <v>53619</v>
      </c>
    </row>
    <row r="24216" spans="1:4">
      <c r="A24216" s="356" t="s">
        <v>53620</v>
      </c>
      <c r="B24216" s="357" t="s">
        <v>2870</v>
      </c>
      <c r="C24216" s="356" t="s">
        <v>470</v>
      </c>
      <c r="D24216" s="356" t="s">
        <v>53621</v>
      </c>
    </row>
    <row r="24217" spans="1:4">
      <c r="A24217" s="356" t="s">
        <v>53622</v>
      </c>
      <c r="B24217" s="357" t="s">
        <v>2871</v>
      </c>
      <c r="C24217" s="356" t="s">
        <v>470</v>
      </c>
      <c r="D24217" s="356" t="s">
        <v>53623</v>
      </c>
    </row>
    <row r="24218" spans="1:4">
      <c r="A24218" s="356" t="s">
        <v>53624</v>
      </c>
      <c r="B24218" s="357" t="s">
        <v>2872</v>
      </c>
      <c r="C24218" s="356" t="s">
        <v>470</v>
      </c>
      <c r="D24218" s="356" t="s">
        <v>53625</v>
      </c>
    </row>
    <row r="24219" spans="1:4">
      <c r="A24219" s="356" t="s">
        <v>53626</v>
      </c>
      <c r="B24219" s="357" t="s">
        <v>2873</v>
      </c>
      <c r="C24219" s="356" t="s">
        <v>470</v>
      </c>
      <c r="D24219" s="356" t="s">
        <v>53627</v>
      </c>
    </row>
    <row r="24220" spans="1:4">
      <c r="A24220" s="356" t="s">
        <v>53628</v>
      </c>
      <c r="B24220" s="357" t="s">
        <v>2874</v>
      </c>
      <c r="C24220" s="356" t="s">
        <v>470</v>
      </c>
      <c r="D24220" s="356" t="s">
        <v>53629</v>
      </c>
    </row>
    <row r="24221" spans="1:4">
      <c r="A24221" s="356" t="s">
        <v>53630</v>
      </c>
      <c r="B24221" s="357" t="s">
        <v>2875</v>
      </c>
      <c r="C24221" s="356" t="s">
        <v>470</v>
      </c>
      <c r="D24221" s="356" t="s">
        <v>53631</v>
      </c>
    </row>
    <row r="24222" spans="1:4">
      <c r="A24222" s="356" t="s">
        <v>53632</v>
      </c>
      <c r="B24222" s="357" t="s">
        <v>2876</v>
      </c>
      <c r="C24222" s="356" t="s">
        <v>470</v>
      </c>
      <c r="D24222" s="356" t="s">
        <v>53633</v>
      </c>
    </row>
    <row r="24223" spans="1:4">
      <c r="A24223" s="356" t="s">
        <v>53634</v>
      </c>
      <c r="B24223" s="357" t="s">
        <v>2877</v>
      </c>
      <c r="C24223" s="356" t="s">
        <v>470</v>
      </c>
      <c r="D24223" s="356" t="s">
        <v>53635</v>
      </c>
    </row>
    <row r="24224" spans="1:4">
      <c r="A24224" s="356" t="s">
        <v>53636</v>
      </c>
      <c r="B24224" s="357" t="s">
        <v>2878</v>
      </c>
      <c r="C24224" s="356" t="s">
        <v>470</v>
      </c>
      <c r="D24224" s="356" t="s">
        <v>53637</v>
      </c>
    </row>
    <row r="24225" spans="1:4">
      <c r="A24225" s="356" t="s">
        <v>53638</v>
      </c>
      <c r="B24225" s="357" t="s">
        <v>2879</v>
      </c>
      <c r="C24225" s="356" t="s">
        <v>470</v>
      </c>
      <c r="D24225" s="356" t="s">
        <v>53639</v>
      </c>
    </row>
    <row r="24226" spans="1:4">
      <c r="A24226" s="356" t="s">
        <v>53640</v>
      </c>
      <c r="B24226" s="357" t="s">
        <v>2880</v>
      </c>
      <c r="C24226" s="356" t="s">
        <v>470</v>
      </c>
      <c r="D24226" s="356" t="s">
        <v>53641</v>
      </c>
    </row>
    <row r="24227" spans="1:4">
      <c r="A24227" s="356" t="s">
        <v>53642</v>
      </c>
      <c r="B24227" s="357" t="s">
        <v>2881</v>
      </c>
      <c r="C24227" s="356" t="s">
        <v>470</v>
      </c>
      <c r="D24227" s="356" t="s">
        <v>53643</v>
      </c>
    </row>
    <row r="24228" spans="1:4">
      <c r="A24228" s="356" t="s">
        <v>53644</v>
      </c>
      <c r="B24228" s="357" t="s">
        <v>2882</v>
      </c>
      <c r="C24228" s="356" t="s">
        <v>470</v>
      </c>
      <c r="D24228" s="356" t="s">
        <v>53645</v>
      </c>
    </row>
    <row r="24229" spans="1:4">
      <c r="A24229" s="356" t="s">
        <v>53646</v>
      </c>
      <c r="B24229" s="357" t="s">
        <v>2883</v>
      </c>
      <c r="C24229" s="356" t="s">
        <v>470</v>
      </c>
      <c r="D24229" s="356" t="s">
        <v>53647</v>
      </c>
    </row>
    <row r="24230" spans="1:4">
      <c r="A24230" s="356" t="s">
        <v>53648</v>
      </c>
      <c r="B24230" s="357" t="s">
        <v>2884</v>
      </c>
      <c r="C24230" s="356" t="s">
        <v>470</v>
      </c>
      <c r="D24230" s="356" t="s">
        <v>53649</v>
      </c>
    </row>
    <row r="24231" spans="1:4">
      <c r="A24231" s="356" t="s">
        <v>53650</v>
      </c>
      <c r="B24231" s="357" t="s">
        <v>2885</v>
      </c>
      <c r="C24231" s="356" t="s">
        <v>470</v>
      </c>
      <c r="D24231" s="356" t="s">
        <v>53651</v>
      </c>
    </row>
    <row r="24232" spans="1:4">
      <c r="A24232" s="356" t="s">
        <v>53652</v>
      </c>
      <c r="B24232" s="357" t="s">
        <v>2886</v>
      </c>
      <c r="C24232" s="356" t="s">
        <v>470</v>
      </c>
      <c r="D24232" s="356" t="s">
        <v>53653</v>
      </c>
    </row>
    <row r="24233" spans="1:4">
      <c r="A24233" s="356" t="s">
        <v>53654</v>
      </c>
      <c r="B24233" s="357" t="s">
        <v>2887</v>
      </c>
      <c r="C24233" s="356" t="s">
        <v>470</v>
      </c>
      <c r="D24233" s="356" t="s">
        <v>53655</v>
      </c>
    </row>
    <row r="24234" spans="1:4">
      <c r="A24234" s="356" t="s">
        <v>53656</v>
      </c>
      <c r="B24234" s="357" t="s">
        <v>2888</v>
      </c>
      <c r="C24234" s="356" t="s">
        <v>470</v>
      </c>
      <c r="D24234" s="356" t="s">
        <v>53657</v>
      </c>
    </row>
    <row r="24235" spans="1:4">
      <c r="A24235" s="356" t="s">
        <v>53658</v>
      </c>
      <c r="B24235" s="357" t="s">
        <v>2889</v>
      </c>
      <c r="C24235" s="356" t="s">
        <v>470</v>
      </c>
      <c r="D24235" s="356" t="s">
        <v>53659</v>
      </c>
    </row>
    <row r="24236" spans="1:4">
      <c r="A24236" s="356" t="s">
        <v>53660</v>
      </c>
      <c r="B24236" s="357" t="s">
        <v>2890</v>
      </c>
      <c r="C24236" s="356" t="s">
        <v>470</v>
      </c>
      <c r="D24236" s="356" t="s">
        <v>53661</v>
      </c>
    </row>
    <row r="24237" spans="1:4">
      <c r="A24237" s="356" t="s">
        <v>53662</v>
      </c>
      <c r="B24237" s="357" t="s">
        <v>2891</v>
      </c>
      <c r="C24237" s="356" t="s">
        <v>470</v>
      </c>
      <c r="D24237" s="356" t="s">
        <v>53663</v>
      </c>
    </row>
    <row r="24238" spans="1:4">
      <c r="A24238" s="356" t="s">
        <v>53664</v>
      </c>
      <c r="B24238" s="357" t="s">
        <v>2892</v>
      </c>
      <c r="C24238" s="356" t="s">
        <v>470</v>
      </c>
      <c r="D24238" s="356" t="s">
        <v>53665</v>
      </c>
    </row>
    <row r="24239" spans="1:4">
      <c r="A24239" s="356" t="s">
        <v>53666</v>
      </c>
      <c r="B24239" s="357" t="s">
        <v>2893</v>
      </c>
      <c r="C24239" s="356" t="s">
        <v>470</v>
      </c>
      <c r="D24239" s="356" t="s">
        <v>53667</v>
      </c>
    </row>
    <row r="24240" spans="1:4">
      <c r="A24240" s="356" t="s">
        <v>53668</v>
      </c>
      <c r="B24240" s="357" t="s">
        <v>2894</v>
      </c>
      <c r="C24240" s="356" t="s">
        <v>470</v>
      </c>
      <c r="D24240" s="356" t="s">
        <v>53669</v>
      </c>
    </row>
    <row r="24241" spans="1:4">
      <c r="A24241" s="356" t="s">
        <v>53670</v>
      </c>
      <c r="B24241" s="357" t="s">
        <v>2895</v>
      </c>
      <c r="C24241" s="356" t="s">
        <v>470</v>
      </c>
      <c r="D24241" s="356" t="s">
        <v>53671</v>
      </c>
    </row>
    <row r="24242" spans="1:4">
      <c r="A24242" s="356" t="s">
        <v>53672</v>
      </c>
      <c r="B24242" s="357" t="s">
        <v>2896</v>
      </c>
      <c r="C24242" s="356" t="s">
        <v>470</v>
      </c>
      <c r="D24242" s="356" t="s">
        <v>53673</v>
      </c>
    </row>
    <row r="24243" spans="1:4">
      <c r="A24243" s="356" t="s">
        <v>53674</v>
      </c>
      <c r="B24243" s="357" t="s">
        <v>2897</v>
      </c>
      <c r="C24243" s="356" t="s">
        <v>470</v>
      </c>
      <c r="D24243" s="356" t="s">
        <v>53675</v>
      </c>
    </row>
    <row r="24244" spans="1:4">
      <c r="A24244" s="356" t="s">
        <v>53676</v>
      </c>
      <c r="B24244" s="357" t="s">
        <v>2898</v>
      </c>
      <c r="C24244" s="356" t="s">
        <v>470</v>
      </c>
      <c r="D24244" s="356" t="s">
        <v>53677</v>
      </c>
    </row>
    <row r="24245" spans="1:4">
      <c r="A24245" s="356" t="s">
        <v>53678</v>
      </c>
      <c r="B24245" s="357" t="s">
        <v>2899</v>
      </c>
      <c r="C24245" s="356" t="s">
        <v>470</v>
      </c>
      <c r="D24245" s="356" t="s">
        <v>53679</v>
      </c>
    </row>
    <row r="24246" spans="1:4">
      <c r="A24246" s="356" t="s">
        <v>53680</v>
      </c>
      <c r="B24246" s="357" t="s">
        <v>2900</v>
      </c>
      <c r="C24246" s="356" t="s">
        <v>470</v>
      </c>
      <c r="D24246" s="356" t="s">
        <v>53681</v>
      </c>
    </row>
    <row r="24247" spans="1:4">
      <c r="A24247" s="356" t="s">
        <v>53682</v>
      </c>
      <c r="B24247" s="357" t="s">
        <v>2901</v>
      </c>
      <c r="C24247" s="356" t="s">
        <v>470</v>
      </c>
      <c r="D24247" s="356" t="s">
        <v>53683</v>
      </c>
    </row>
    <row r="24248" spans="1:4">
      <c r="A24248" s="356" t="s">
        <v>53684</v>
      </c>
      <c r="B24248" s="357" t="s">
        <v>2902</v>
      </c>
      <c r="C24248" s="356" t="s">
        <v>470</v>
      </c>
      <c r="D24248" s="356" t="s">
        <v>53685</v>
      </c>
    </row>
    <row r="24249" spans="1:4">
      <c r="A24249" s="356" t="s">
        <v>53686</v>
      </c>
      <c r="B24249" s="357" t="s">
        <v>2903</v>
      </c>
      <c r="C24249" s="356" t="s">
        <v>470</v>
      </c>
      <c r="D24249" s="356" t="s">
        <v>53687</v>
      </c>
    </row>
    <row r="24250" spans="1:4">
      <c r="A24250" s="356" t="s">
        <v>53688</v>
      </c>
      <c r="B24250" s="357" t="s">
        <v>2904</v>
      </c>
      <c r="C24250" s="356" t="s">
        <v>470</v>
      </c>
      <c r="D24250" s="356" t="s">
        <v>53689</v>
      </c>
    </row>
    <row r="24251" spans="1:4">
      <c r="A24251" s="356" t="s">
        <v>53690</v>
      </c>
      <c r="B24251" s="357" t="s">
        <v>2905</v>
      </c>
      <c r="C24251" s="356" t="s">
        <v>470</v>
      </c>
      <c r="D24251" s="356" t="s">
        <v>53691</v>
      </c>
    </row>
    <row r="24252" spans="1:4">
      <c r="A24252" s="356" t="s">
        <v>53692</v>
      </c>
      <c r="B24252" s="357" t="s">
        <v>2906</v>
      </c>
      <c r="C24252" s="356" t="s">
        <v>470</v>
      </c>
      <c r="D24252" s="356" t="s">
        <v>53693</v>
      </c>
    </row>
    <row r="24253" spans="1:4">
      <c r="A24253" s="356" t="s">
        <v>53694</v>
      </c>
      <c r="B24253" s="357" t="s">
        <v>2907</v>
      </c>
      <c r="C24253" s="356" t="s">
        <v>470</v>
      </c>
      <c r="D24253" s="356" t="s">
        <v>53695</v>
      </c>
    </row>
    <row r="24254" spans="1:4">
      <c r="A24254" s="356" t="s">
        <v>53696</v>
      </c>
      <c r="B24254" s="357" t="s">
        <v>2908</v>
      </c>
      <c r="C24254" s="356" t="s">
        <v>470</v>
      </c>
      <c r="D24254" s="356" t="s">
        <v>53697</v>
      </c>
    </row>
    <row r="24255" spans="1:4">
      <c r="A24255" s="356" t="s">
        <v>53698</v>
      </c>
      <c r="B24255" s="357" t="s">
        <v>2909</v>
      </c>
      <c r="C24255" s="356" t="s">
        <v>470</v>
      </c>
      <c r="D24255" s="356" t="s">
        <v>53699</v>
      </c>
    </row>
    <row r="24256" spans="1:4">
      <c r="A24256" s="356" t="s">
        <v>53700</v>
      </c>
      <c r="B24256" s="357" t="s">
        <v>2910</v>
      </c>
      <c r="C24256" s="356" t="s">
        <v>470</v>
      </c>
      <c r="D24256" s="356" t="s">
        <v>53701</v>
      </c>
    </row>
    <row r="24257" spans="1:4">
      <c r="A24257" s="356" t="s">
        <v>53702</v>
      </c>
      <c r="B24257" s="357" t="s">
        <v>2911</v>
      </c>
      <c r="C24257" s="356" t="s">
        <v>470</v>
      </c>
      <c r="D24257" s="356" t="s">
        <v>53703</v>
      </c>
    </row>
    <row r="24258" spans="1:4">
      <c r="A24258" s="356" t="s">
        <v>53704</v>
      </c>
      <c r="B24258" s="357" t="s">
        <v>2912</v>
      </c>
      <c r="C24258" s="356" t="s">
        <v>470</v>
      </c>
      <c r="D24258" s="356" t="s">
        <v>53705</v>
      </c>
    </row>
    <row r="24259" spans="1:4">
      <c r="A24259" s="356" t="s">
        <v>53706</v>
      </c>
      <c r="B24259" s="357" t="s">
        <v>2913</v>
      </c>
      <c r="C24259" s="356" t="s">
        <v>470</v>
      </c>
      <c r="D24259" s="356" t="s">
        <v>53707</v>
      </c>
    </row>
    <row r="24260" spans="1:4">
      <c r="A24260" s="356" t="s">
        <v>53708</v>
      </c>
      <c r="B24260" s="357" t="s">
        <v>2914</v>
      </c>
      <c r="C24260" s="356" t="s">
        <v>470</v>
      </c>
      <c r="D24260" s="356" t="s">
        <v>53709</v>
      </c>
    </row>
    <row r="24261" spans="1:4">
      <c r="A24261" s="356" t="s">
        <v>53710</v>
      </c>
      <c r="B24261" s="357" t="s">
        <v>2915</v>
      </c>
      <c r="C24261" s="356" t="s">
        <v>470</v>
      </c>
      <c r="D24261" s="356" t="s">
        <v>53711</v>
      </c>
    </row>
    <row r="24262" spans="1:4">
      <c r="A24262" s="356" t="s">
        <v>53712</v>
      </c>
      <c r="B24262" s="357" t="s">
        <v>2916</v>
      </c>
      <c r="C24262" s="356" t="s">
        <v>470</v>
      </c>
      <c r="D24262" s="356" t="s">
        <v>53713</v>
      </c>
    </row>
    <row r="24263" spans="1:4">
      <c r="A24263" s="356" t="s">
        <v>53714</v>
      </c>
      <c r="B24263" s="357" t="s">
        <v>2917</v>
      </c>
      <c r="C24263" s="356" t="s">
        <v>470</v>
      </c>
      <c r="D24263" s="356" t="s">
        <v>53715</v>
      </c>
    </row>
    <row r="24264" spans="1:4">
      <c r="A24264" s="356" t="s">
        <v>53716</v>
      </c>
      <c r="B24264" s="357" t="s">
        <v>2918</v>
      </c>
      <c r="C24264" s="356" t="s">
        <v>470</v>
      </c>
      <c r="D24264" s="356" t="s">
        <v>53657</v>
      </c>
    </row>
    <row r="24265" spans="1:4">
      <c r="A24265" s="356" t="s">
        <v>53717</v>
      </c>
      <c r="B24265" s="357" t="s">
        <v>2919</v>
      </c>
      <c r="C24265" s="356" t="s">
        <v>470</v>
      </c>
      <c r="D24265" s="356" t="s">
        <v>53718</v>
      </c>
    </row>
    <row r="24266" spans="1:4">
      <c r="A24266" s="356" t="s">
        <v>53719</v>
      </c>
      <c r="B24266" s="357" t="s">
        <v>2920</v>
      </c>
      <c r="C24266" s="356" t="s">
        <v>470</v>
      </c>
      <c r="D24266" s="356" t="s">
        <v>53720</v>
      </c>
    </row>
    <row r="24267" spans="1:4">
      <c r="A24267" s="356" t="s">
        <v>53721</v>
      </c>
      <c r="B24267" s="357" t="s">
        <v>2921</v>
      </c>
      <c r="C24267" s="356" t="s">
        <v>470</v>
      </c>
      <c r="D24267" s="356" t="s">
        <v>53722</v>
      </c>
    </row>
    <row r="24268" spans="1:4">
      <c r="A24268" s="356" t="s">
        <v>53723</v>
      </c>
      <c r="B24268" s="357" t="s">
        <v>2922</v>
      </c>
      <c r="C24268" s="356" t="s">
        <v>470</v>
      </c>
      <c r="D24268" s="356" t="s">
        <v>53724</v>
      </c>
    </row>
    <row r="24269" spans="1:4">
      <c r="A24269" s="356" t="s">
        <v>53725</v>
      </c>
      <c r="B24269" s="357" t="s">
        <v>2923</v>
      </c>
      <c r="C24269" s="356" t="s">
        <v>470</v>
      </c>
      <c r="D24269" s="356" t="s">
        <v>53726</v>
      </c>
    </row>
    <row r="24270" spans="1:4">
      <c r="A24270" s="356" t="s">
        <v>53727</v>
      </c>
      <c r="B24270" s="357" t="s">
        <v>2924</v>
      </c>
      <c r="C24270" s="356" t="s">
        <v>470</v>
      </c>
      <c r="D24270" s="356" t="s">
        <v>53728</v>
      </c>
    </row>
    <row r="24271" spans="1:4">
      <c r="A24271" s="356" t="s">
        <v>53729</v>
      </c>
      <c r="B24271" s="357" t="s">
        <v>2925</v>
      </c>
      <c r="C24271" s="356" t="s">
        <v>470</v>
      </c>
      <c r="D24271" s="356" t="s">
        <v>53730</v>
      </c>
    </row>
    <row r="24272" spans="1:4">
      <c r="A24272" s="356" t="s">
        <v>53731</v>
      </c>
      <c r="B24272" s="357" t="s">
        <v>2926</v>
      </c>
      <c r="C24272" s="356" t="s">
        <v>470</v>
      </c>
      <c r="D24272" s="356" t="s">
        <v>53732</v>
      </c>
    </row>
    <row r="24273" spans="1:4">
      <c r="A24273" s="356" t="s">
        <v>53733</v>
      </c>
      <c r="B24273" s="357" t="s">
        <v>2927</v>
      </c>
      <c r="C24273" s="356" t="s">
        <v>470</v>
      </c>
      <c r="D24273" s="356" t="s">
        <v>53734</v>
      </c>
    </row>
    <row r="24274" spans="1:4">
      <c r="A24274" s="356" t="s">
        <v>53735</v>
      </c>
      <c r="B24274" s="357" t="s">
        <v>2928</v>
      </c>
      <c r="C24274" s="356" t="s">
        <v>470</v>
      </c>
      <c r="D24274" s="356" t="s">
        <v>53736</v>
      </c>
    </row>
    <row r="24275" spans="1:4">
      <c r="A24275" s="356" t="s">
        <v>53737</v>
      </c>
      <c r="B24275" s="357" t="s">
        <v>2929</v>
      </c>
      <c r="C24275" s="356" t="s">
        <v>470</v>
      </c>
      <c r="D24275" s="356" t="s">
        <v>53738</v>
      </c>
    </row>
    <row r="24276" spans="1:4">
      <c r="A24276" s="356" t="s">
        <v>53739</v>
      </c>
      <c r="B24276" s="357" t="s">
        <v>2930</v>
      </c>
      <c r="C24276" s="356" t="s">
        <v>470</v>
      </c>
      <c r="D24276" s="356" t="s">
        <v>53740</v>
      </c>
    </row>
    <row r="24277" spans="1:4">
      <c r="A24277" s="356" t="s">
        <v>53741</v>
      </c>
      <c r="B24277" s="357" t="s">
        <v>2931</v>
      </c>
      <c r="C24277" s="356" t="s">
        <v>470</v>
      </c>
      <c r="D24277" s="356" t="s">
        <v>53742</v>
      </c>
    </row>
    <row r="24278" spans="1:4">
      <c r="A24278" s="356" t="s">
        <v>53743</v>
      </c>
      <c r="B24278" s="357" t="s">
        <v>2932</v>
      </c>
      <c r="C24278" s="356" t="s">
        <v>470</v>
      </c>
      <c r="D24278" s="356" t="s">
        <v>53744</v>
      </c>
    </row>
    <row r="24279" spans="1:4">
      <c r="A24279" s="356" t="s">
        <v>53745</v>
      </c>
      <c r="B24279" s="357" t="s">
        <v>2933</v>
      </c>
      <c r="C24279" s="356" t="s">
        <v>470</v>
      </c>
      <c r="D24279" s="356" t="s">
        <v>53746</v>
      </c>
    </row>
    <row r="24280" spans="1:4">
      <c r="A24280" s="356" t="s">
        <v>53747</v>
      </c>
      <c r="B24280" s="357" t="s">
        <v>2934</v>
      </c>
      <c r="C24280" s="356" t="s">
        <v>470</v>
      </c>
      <c r="D24280" s="356" t="s">
        <v>53748</v>
      </c>
    </row>
    <row r="24281" spans="1:4">
      <c r="A24281" s="356" t="s">
        <v>53749</v>
      </c>
      <c r="B24281" s="357" t="s">
        <v>2935</v>
      </c>
      <c r="C24281" s="356" t="s">
        <v>470</v>
      </c>
      <c r="D24281" s="356" t="s">
        <v>53750</v>
      </c>
    </row>
    <row r="24282" spans="1:4">
      <c r="A24282" s="356" t="s">
        <v>53751</v>
      </c>
      <c r="B24282" s="357" t="s">
        <v>2936</v>
      </c>
      <c r="C24282" s="356" t="s">
        <v>470</v>
      </c>
      <c r="D24282" s="356" t="s">
        <v>53752</v>
      </c>
    </row>
    <row r="24283" spans="1:4">
      <c r="A24283" s="356" t="s">
        <v>53753</v>
      </c>
      <c r="B24283" s="357" t="s">
        <v>2937</v>
      </c>
      <c r="C24283" s="356" t="s">
        <v>470</v>
      </c>
      <c r="D24283" s="356" t="s">
        <v>53754</v>
      </c>
    </row>
    <row r="24284" spans="1:4">
      <c r="A24284" s="356" t="s">
        <v>53755</v>
      </c>
      <c r="B24284" s="357" t="s">
        <v>2938</v>
      </c>
      <c r="C24284" s="356" t="s">
        <v>470</v>
      </c>
      <c r="D24284" s="356" t="s">
        <v>53756</v>
      </c>
    </row>
    <row r="24285" spans="1:4">
      <c r="A24285" s="356" t="s">
        <v>53757</v>
      </c>
      <c r="B24285" s="357" t="s">
        <v>2939</v>
      </c>
      <c r="C24285" s="356" t="s">
        <v>470</v>
      </c>
      <c r="D24285" s="356" t="s">
        <v>53758</v>
      </c>
    </row>
    <row r="24286" spans="1:4">
      <c r="A24286" s="356" t="s">
        <v>53759</v>
      </c>
      <c r="B24286" s="357" t="s">
        <v>2940</v>
      </c>
      <c r="C24286" s="356" t="s">
        <v>470</v>
      </c>
      <c r="D24286" s="356" t="s">
        <v>53760</v>
      </c>
    </row>
    <row r="24287" spans="1:4">
      <c r="A24287" s="356" t="s">
        <v>53761</v>
      </c>
      <c r="B24287" s="357" t="s">
        <v>2941</v>
      </c>
      <c r="C24287" s="356" t="s">
        <v>470</v>
      </c>
      <c r="D24287" s="356" t="s">
        <v>53762</v>
      </c>
    </row>
    <row r="24288" spans="1:4">
      <c r="A24288" s="356" t="s">
        <v>53763</v>
      </c>
      <c r="B24288" s="357" t="s">
        <v>2942</v>
      </c>
      <c r="C24288" s="356" t="s">
        <v>470</v>
      </c>
      <c r="D24288" s="356" t="s">
        <v>53764</v>
      </c>
    </row>
    <row r="24289" spans="1:4">
      <c r="A24289" s="356" t="s">
        <v>53765</v>
      </c>
      <c r="B24289" s="357" t="s">
        <v>2943</v>
      </c>
      <c r="C24289" s="356" t="s">
        <v>470</v>
      </c>
      <c r="D24289" s="356" t="s">
        <v>53766</v>
      </c>
    </row>
    <row r="24290" spans="1:4">
      <c r="A24290" s="356" t="s">
        <v>53767</v>
      </c>
      <c r="B24290" s="357" t="s">
        <v>2944</v>
      </c>
      <c r="C24290" s="356" t="s">
        <v>470</v>
      </c>
      <c r="D24290" s="356" t="s">
        <v>53768</v>
      </c>
    </row>
    <row r="24291" spans="1:4">
      <c r="A24291" s="356" t="s">
        <v>53769</v>
      </c>
      <c r="B24291" s="357" t="s">
        <v>2945</v>
      </c>
      <c r="C24291" s="356" t="s">
        <v>470</v>
      </c>
      <c r="D24291" s="356" t="s">
        <v>53770</v>
      </c>
    </row>
    <row r="24292" spans="1:4">
      <c r="A24292" s="356" t="s">
        <v>53771</v>
      </c>
      <c r="B24292" s="357" t="s">
        <v>2946</v>
      </c>
      <c r="C24292" s="356" t="s">
        <v>47</v>
      </c>
      <c r="D24292" s="356" t="s">
        <v>2947</v>
      </c>
    </row>
    <row r="24293" spans="1:4">
      <c r="A24293" s="356" t="s">
        <v>53772</v>
      </c>
      <c r="B24293" s="357" t="s">
        <v>2948</v>
      </c>
      <c r="C24293" s="356" t="s">
        <v>47</v>
      </c>
      <c r="D24293" s="356" t="s">
        <v>2949</v>
      </c>
    </row>
    <row r="24294" spans="1:4">
      <c r="A24294" s="356" t="s">
        <v>53773</v>
      </c>
      <c r="B24294" s="357" t="s">
        <v>2950</v>
      </c>
      <c r="C24294" s="356" t="s">
        <v>470</v>
      </c>
      <c r="D24294" s="356" t="s">
        <v>53774</v>
      </c>
    </row>
    <row r="24295" spans="1:4">
      <c r="A24295" s="356" t="s">
        <v>53775</v>
      </c>
      <c r="B24295" s="357" t="s">
        <v>2951</v>
      </c>
      <c r="C24295" s="356" t="s">
        <v>470</v>
      </c>
      <c r="D24295" s="356" t="s">
        <v>53776</v>
      </c>
    </row>
    <row r="24296" spans="1:4">
      <c r="A24296" s="356" t="s">
        <v>53777</v>
      </c>
      <c r="B24296" s="357" t="s">
        <v>2952</v>
      </c>
      <c r="C24296" s="356" t="s">
        <v>470</v>
      </c>
      <c r="D24296" s="356" t="s">
        <v>53778</v>
      </c>
    </row>
    <row r="24297" spans="1:4">
      <c r="A24297" s="356" t="s">
        <v>53779</v>
      </c>
      <c r="B24297" s="357" t="s">
        <v>2953</v>
      </c>
      <c r="C24297" s="356" t="s">
        <v>470</v>
      </c>
      <c r="D24297" s="356" t="s">
        <v>53780</v>
      </c>
    </row>
    <row r="24298" spans="1:4">
      <c r="A24298" s="356" t="s">
        <v>53781</v>
      </c>
      <c r="B24298" s="357" t="s">
        <v>2954</v>
      </c>
      <c r="C24298" s="356" t="s">
        <v>470</v>
      </c>
      <c r="D24298" s="356" t="s">
        <v>53782</v>
      </c>
    </row>
    <row r="24299" spans="1:4">
      <c r="A24299" s="356" t="s">
        <v>53783</v>
      </c>
      <c r="B24299" s="357" t="s">
        <v>2955</v>
      </c>
      <c r="C24299" s="356" t="s">
        <v>470</v>
      </c>
      <c r="D24299" s="356" t="s">
        <v>53784</v>
      </c>
    </row>
    <row r="24300" spans="1:4">
      <c r="A24300" s="356" t="s">
        <v>53785</v>
      </c>
      <c r="B24300" s="357" t="s">
        <v>2956</v>
      </c>
      <c r="C24300" s="356" t="s">
        <v>470</v>
      </c>
      <c r="D24300" s="356" t="s">
        <v>53786</v>
      </c>
    </row>
    <row r="24301" spans="1:4">
      <c r="A24301" s="356" t="s">
        <v>53787</v>
      </c>
      <c r="B24301" s="357" t="s">
        <v>2957</v>
      </c>
      <c r="C24301" s="356" t="s">
        <v>470</v>
      </c>
      <c r="D24301" s="356" t="s">
        <v>53788</v>
      </c>
    </row>
    <row r="24302" spans="1:4">
      <c r="A24302" s="356" t="s">
        <v>53789</v>
      </c>
      <c r="B24302" s="357" t="s">
        <v>2958</v>
      </c>
      <c r="C24302" s="356" t="s">
        <v>470</v>
      </c>
      <c r="D24302" s="356" t="s">
        <v>53790</v>
      </c>
    </row>
    <row r="24303" spans="1:4">
      <c r="A24303" s="356" t="s">
        <v>53791</v>
      </c>
      <c r="B24303" s="357" t="s">
        <v>2959</v>
      </c>
      <c r="C24303" s="356" t="s">
        <v>470</v>
      </c>
      <c r="D24303" s="356" t="s">
        <v>53792</v>
      </c>
    </row>
    <row r="24304" spans="1:4">
      <c r="A24304" s="356" t="s">
        <v>53793</v>
      </c>
      <c r="B24304" s="357" t="s">
        <v>2960</v>
      </c>
      <c r="C24304" s="356" t="s">
        <v>470</v>
      </c>
      <c r="D24304" s="356" t="s">
        <v>53794</v>
      </c>
    </row>
    <row r="24305" spans="1:4">
      <c r="A24305" s="356" t="s">
        <v>53795</v>
      </c>
      <c r="B24305" s="357" t="s">
        <v>2961</v>
      </c>
      <c r="C24305" s="356" t="s">
        <v>470</v>
      </c>
      <c r="D24305" s="356" t="s">
        <v>53796</v>
      </c>
    </row>
    <row r="24306" spans="1:4">
      <c r="A24306" s="356" t="s">
        <v>53797</v>
      </c>
      <c r="B24306" s="357" t="s">
        <v>2962</v>
      </c>
      <c r="C24306" s="356" t="s">
        <v>470</v>
      </c>
      <c r="D24306" s="356" t="s">
        <v>53798</v>
      </c>
    </row>
    <row r="24307" spans="1:4">
      <c r="A24307" s="356" t="s">
        <v>53799</v>
      </c>
      <c r="B24307" s="357" t="s">
        <v>2963</v>
      </c>
      <c r="C24307" s="356" t="s">
        <v>470</v>
      </c>
      <c r="D24307" s="356" t="s">
        <v>53800</v>
      </c>
    </row>
    <row r="24308" spans="1:4">
      <c r="A24308" s="356" t="s">
        <v>53801</v>
      </c>
      <c r="B24308" s="357" t="s">
        <v>2964</v>
      </c>
      <c r="C24308" s="356" t="s">
        <v>470</v>
      </c>
      <c r="D24308" s="356" t="s">
        <v>53802</v>
      </c>
    </row>
    <row r="24309" spans="1:4">
      <c r="A24309" s="356" t="s">
        <v>53803</v>
      </c>
      <c r="B24309" s="357" t="s">
        <v>2965</v>
      </c>
      <c r="C24309" s="356" t="s">
        <v>470</v>
      </c>
      <c r="D24309" s="356" t="s">
        <v>53804</v>
      </c>
    </row>
    <row r="24310" spans="1:4">
      <c r="A24310" s="356" t="s">
        <v>53805</v>
      </c>
      <c r="B24310" s="357" t="s">
        <v>2966</v>
      </c>
      <c r="C24310" s="356" t="s">
        <v>470</v>
      </c>
      <c r="D24310" s="356" t="s">
        <v>53806</v>
      </c>
    </row>
    <row r="24311" spans="1:4">
      <c r="A24311" s="356" t="s">
        <v>53807</v>
      </c>
      <c r="B24311" s="357" t="s">
        <v>2967</v>
      </c>
      <c r="C24311" s="356" t="s">
        <v>470</v>
      </c>
      <c r="D24311" s="356" t="s">
        <v>53808</v>
      </c>
    </row>
    <row r="24312" spans="1:4">
      <c r="A24312" s="356" t="s">
        <v>53809</v>
      </c>
      <c r="B24312" s="357" t="s">
        <v>2968</v>
      </c>
      <c r="C24312" s="356" t="s">
        <v>470</v>
      </c>
      <c r="D24312" s="356" t="s">
        <v>53810</v>
      </c>
    </row>
    <row r="24313" spans="1:4">
      <c r="A24313" s="356" t="s">
        <v>53811</v>
      </c>
      <c r="B24313" s="357" t="s">
        <v>2969</v>
      </c>
      <c r="C24313" s="356" t="s">
        <v>470</v>
      </c>
      <c r="D24313" s="356" t="s">
        <v>53812</v>
      </c>
    </row>
    <row r="24314" spans="1:4">
      <c r="A24314" s="356" t="s">
        <v>53813</v>
      </c>
      <c r="B24314" s="357" t="s">
        <v>2970</v>
      </c>
      <c r="C24314" s="356" t="s">
        <v>470</v>
      </c>
      <c r="D24314" s="356" t="s">
        <v>53814</v>
      </c>
    </row>
    <row r="24315" spans="1:4">
      <c r="A24315" s="356" t="s">
        <v>53815</v>
      </c>
      <c r="B24315" s="357" t="s">
        <v>2971</v>
      </c>
      <c r="C24315" s="356" t="s">
        <v>470</v>
      </c>
      <c r="D24315" s="356" t="s">
        <v>53816</v>
      </c>
    </row>
    <row r="24316" spans="1:4">
      <c r="A24316" s="356" t="s">
        <v>53817</v>
      </c>
      <c r="B24316" s="357" t="s">
        <v>2972</v>
      </c>
      <c r="C24316" s="356" t="s">
        <v>470</v>
      </c>
      <c r="D24316" s="356" t="s">
        <v>2973</v>
      </c>
    </row>
    <row r="24317" spans="1:4">
      <c r="A24317" s="356" t="s">
        <v>53818</v>
      </c>
      <c r="B24317" s="357" t="s">
        <v>2974</v>
      </c>
      <c r="C24317" s="356" t="s">
        <v>470</v>
      </c>
      <c r="D24317" s="356" t="s">
        <v>53819</v>
      </c>
    </row>
    <row r="24318" spans="1:4">
      <c r="A24318" s="356" t="s">
        <v>53820</v>
      </c>
      <c r="B24318" s="357" t="s">
        <v>2975</v>
      </c>
      <c r="C24318" s="356" t="s">
        <v>470</v>
      </c>
      <c r="D24318" s="356" t="s">
        <v>53821</v>
      </c>
    </row>
    <row r="24319" spans="1:4">
      <c r="A24319" s="356" t="s">
        <v>53822</v>
      </c>
      <c r="B24319" s="357" t="s">
        <v>2976</v>
      </c>
      <c r="C24319" s="356" t="s">
        <v>470</v>
      </c>
      <c r="D24319" s="356" t="s">
        <v>53823</v>
      </c>
    </row>
    <row r="24320" spans="1:4">
      <c r="A24320" s="356" t="s">
        <v>53824</v>
      </c>
      <c r="B24320" s="357" t="s">
        <v>53825</v>
      </c>
      <c r="C24320" s="356" t="s">
        <v>44</v>
      </c>
      <c r="D24320" s="356" t="s">
        <v>53826</v>
      </c>
    </row>
    <row r="24321" spans="1:4">
      <c r="A24321" s="356" t="s">
        <v>53827</v>
      </c>
      <c r="B24321" s="357" t="s">
        <v>53828</v>
      </c>
      <c r="C24321" s="356" t="s">
        <v>44</v>
      </c>
      <c r="D24321" s="356" t="s">
        <v>53829</v>
      </c>
    </row>
    <row r="24322" spans="1:4">
      <c r="A24322" s="356" t="s">
        <v>53830</v>
      </c>
      <c r="B24322" s="357" t="s">
        <v>53831</v>
      </c>
      <c r="C24322" s="356" t="s">
        <v>44</v>
      </c>
      <c r="D24322" s="356" t="s">
        <v>53832</v>
      </c>
    </row>
    <row r="24323" spans="1:4">
      <c r="A24323" s="356" t="s">
        <v>53833</v>
      </c>
      <c r="B24323" s="357" t="s">
        <v>53834</v>
      </c>
      <c r="C24323" s="356" t="s">
        <v>44</v>
      </c>
      <c r="D24323" s="356" t="s">
        <v>53835</v>
      </c>
    </row>
    <row r="24324" spans="1:4">
      <c r="A24324" s="356" t="s">
        <v>53836</v>
      </c>
      <c r="B24324" s="357" t="s">
        <v>53837</v>
      </c>
      <c r="C24324" s="356" t="s">
        <v>44</v>
      </c>
      <c r="D24324" s="356" t="s">
        <v>53838</v>
      </c>
    </row>
    <row r="24325" spans="1:4">
      <c r="A24325" s="356" t="s">
        <v>53839</v>
      </c>
      <c r="B24325" s="357" t="s">
        <v>53840</v>
      </c>
      <c r="C24325" s="356" t="s">
        <v>44</v>
      </c>
      <c r="D24325" s="356" t="s">
        <v>53841</v>
      </c>
    </row>
    <row r="24326" spans="1:4">
      <c r="A24326" s="356" t="s">
        <v>53842</v>
      </c>
      <c r="B24326" s="357" t="s">
        <v>53843</v>
      </c>
      <c r="C24326" s="356" t="s">
        <v>44</v>
      </c>
      <c r="D24326" s="356" t="s">
        <v>53844</v>
      </c>
    </row>
    <row r="24327" spans="1:4">
      <c r="A24327" s="356" t="s">
        <v>53845</v>
      </c>
      <c r="B24327" s="357" t="s">
        <v>53846</v>
      </c>
      <c r="C24327" s="356" t="s">
        <v>44</v>
      </c>
      <c r="D24327" s="356" t="s">
        <v>53847</v>
      </c>
    </row>
    <row r="24328" spans="1:4">
      <c r="A24328" s="356" t="s">
        <v>53848</v>
      </c>
      <c r="B24328" s="357" t="s">
        <v>2977</v>
      </c>
      <c r="C24328" s="356" t="s">
        <v>44</v>
      </c>
      <c r="D24328" s="356" t="s">
        <v>53849</v>
      </c>
    </row>
    <row r="24329" spans="1:4">
      <c r="A24329" s="356" t="s">
        <v>53850</v>
      </c>
      <c r="B24329" s="357" t="s">
        <v>53851</v>
      </c>
      <c r="C24329" s="356" t="s">
        <v>44</v>
      </c>
      <c r="D24329" s="356" t="s">
        <v>53852</v>
      </c>
    </row>
    <row r="24330" spans="1:4">
      <c r="A24330" s="356" t="s">
        <v>53853</v>
      </c>
      <c r="B24330" s="357" t="s">
        <v>53854</v>
      </c>
      <c r="C24330" s="356" t="s">
        <v>44</v>
      </c>
      <c r="D24330" s="356" t="s">
        <v>53855</v>
      </c>
    </row>
    <row r="24331" spans="1:4">
      <c r="A24331" s="356" t="s">
        <v>53856</v>
      </c>
      <c r="B24331" s="357" t="s">
        <v>53857</v>
      </c>
      <c r="C24331" s="356" t="s">
        <v>47</v>
      </c>
      <c r="D24331" s="356" t="s">
        <v>53858</v>
      </c>
    </row>
    <row r="24332" spans="1:4">
      <c r="A24332" s="356" t="s">
        <v>53859</v>
      </c>
      <c r="B24332" s="357" t="s">
        <v>53860</v>
      </c>
      <c r="C24332" s="356" t="s">
        <v>47</v>
      </c>
      <c r="D24332" s="356" t="s">
        <v>10267</v>
      </c>
    </row>
    <row r="24333" spans="1:4">
      <c r="A24333" s="356" t="s">
        <v>53861</v>
      </c>
      <c r="B24333" s="357" t="s">
        <v>2978</v>
      </c>
      <c r="C24333" s="356" t="s">
        <v>47</v>
      </c>
      <c r="D24333" s="356" t="s">
        <v>52417</v>
      </c>
    </row>
    <row r="24334" spans="1:4">
      <c r="A24334" s="356" t="s">
        <v>53862</v>
      </c>
      <c r="B24334" s="357" t="s">
        <v>2979</v>
      </c>
      <c r="C24334" s="356" t="s">
        <v>47</v>
      </c>
      <c r="D24334" s="356" t="s">
        <v>53863</v>
      </c>
    </row>
    <row r="24335" spans="1:4">
      <c r="A24335" s="356" t="s">
        <v>53864</v>
      </c>
      <c r="B24335" s="357" t="s">
        <v>2980</v>
      </c>
      <c r="C24335" s="356" t="s">
        <v>47</v>
      </c>
      <c r="D24335" s="356" t="s">
        <v>53865</v>
      </c>
    </row>
    <row r="24336" spans="1:4">
      <c r="A24336" s="356" t="s">
        <v>53866</v>
      </c>
      <c r="B24336" s="357" t="s">
        <v>2981</v>
      </c>
      <c r="C24336" s="356" t="s">
        <v>47</v>
      </c>
      <c r="D24336" s="356" t="s">
        <v>12202</v>
      </c>
    </row>
    <row r="24337" spans="1:4">
      <c r="A24337" s="356" t="s">
        <v>53867</v>
      </c>
      <c r="B24337" s="357" t="s">
        <v>2982</v>
      </c>
      <c r="C24337" s="356" t="s">
        <v>47</v>
      </c>
      <c r="D24337" s="356" t="s">
        <v>53868</v>
      </c>
    </row>
    <row r="24338" spans="1:4">
      <c r="A24338" s="356" t="s">
        <v>53869</v>
      </c>
      <c r="B24338" s="357" t="s">
        <v>2983</v>
      </c>
      <c r="C24338" s="356" t="s">
        <v>44</v>
      </c>
      <c r="D24338" s="356" t="s">
        <v>53870</v>
      </c>
    </row>
    <row r="24339" spans="1:4">
      <c r="A24339" s="356" t="s">
        <v>53871</v>
      </c>
      <c r="B24339" s="357" t="s">
        <v>2984</v>
      </c>
      <c r="C24339" s="356" t="s">
        <v>44</v>
      </c>
      <c r="D24339" s="356" t="s">
        <v>53872</v>
      </c>
    </row>
    <row r="24340" spans="1:4">
      <c r="A24340" s="356" t="s">
        <v>53873</v>
      </c>
      <c r="B24340" s="357" t="s">
        <v>2985</v>
      </c>
      <c r="C24340" s="356" t="s">
        <v>470</v>
      </c>
      <c r="D24340" s="356" t="s">
        <v>53874</v>
      </c>
    </row>
    <row r="24341" spans="1:4">
      <c r="A24341" s="356" t="s">
        <v>53875</v>
      </c>
      <c r="B24341" s="357" t="s">
        <v>2986</v>
      </c>
      <c r="C24341" s="356" t="s">
        <v>44</v>
      </c>
      <c r="D24341" s="356" t="s">
        <v>53876</v>
      </c>
    </row>
    <row r="24342" spans="1:4">
      <c r="A24342" s="356" t="s">
        <v>53877</v>
      </c>
      <c r="B24342" s="357" t="s">
        <v>2987</v>
      </c>
      <c r="C24342" s="356" t="s">
        <v>44</v>
      </c>
      <c r="D24342" s="356" t="s">
        <v>53878</v>
      </c>
    </row>
    <row r="24343" spans="1:4">
      <c r="A24343" s="356" t="s">
        <v>53879</v>
      </c>
      <c r="B24343" s="357" t="s">
        <v>2988</v>
      </c>
      <c r="C24343" s="356" t="s">
        <v>470</v>
      </c>
      <c r="D24343" s="356" t="s">
        <v>53880</v>
      </c>
    </row>
    <row r="24344" spans="1:4">
      <c r="A24344" s="356" t="s">
        <v>53881</v>
      </c>
      <c r="B24344" s="357" t="s">
        <v>2989</v>
      </c>
      <c r="C24344" s="356" t="s">
        <v>470</v>
      </c>
      <c r="D24344" s="356" t="s">
        <v>53882</v>
      </c>
    </row>
    <row r="24345" spans="1:4">
      <c r="A24345" s="356" t="s">
        <v>53883</v>
      </c>
      <c r="B24345" s="357" t="s">
        <v>2990</v>
      </c>
      <c r="C24345" s="356" t="s">
        <v>470</v>
      </c>
      <c r="D24345" s="356" t="s">
        <v>53884</v>
      </c>
    </row>
    <row r="24346" spans="1:4">
      <c r="A24346" s="356" t="s">
        <v>53885</v>
      </c>
      <c r="B24346" s="357" t="s">
        <v>2991</v>
      </c>
      <c r="C24346" s="356" t="s">
        <v>44</v>
      </c>
      <c r="D24346" s="356" t="s">
        <v>53886</v>
      </c>
    </row>
    <row r="24347" spans="1:4">
      <c r="A24347" s="356" t="s">
        <v>53887</v>
      </c>
      <c r="B24347" s="357" t="s">
        <v>2992</v>
      </c>
      <c r="C24347" s="356" t="s">
        <v>470</v>
      </c>
      <c r="D24347" s="356" t="s">
        <v>53888</v>
      </c>
    </row>
    <row r="24348" spans="1:4">
      <c r="A24348" s="356" t="s">
        <v>53889</v>
      </c>
      <c r="B24348" s="357" t="s">
        <v>2993</v>
      </c>
      <c r="C24348" s="356" t="s">
        <v>470</v>
      </c>
      <c r="D24348" s="356" t="s">
        <v>53890</v>
      </c>
    </row>
    <row r="24349" spans="1:4">
      <c r="A24349" s="356" t="s">
        <v>53891</v>
      </c>
      <c r="B24349" s="357" t="s">
        <v>2994</v>
      </c>
      <c r="C24349" s="356" t="s">
        <v>470</v>
      </c>
      <c r="D24349" s="356" t="s">
        <v>53892</v>
      </c>
    </row>
    <row r="24350" spans="1:4">
      <c r="A24350" s="356" t="s">
        <v>53893</v>
      </c>
      <c r="B24350" s="357" t="s">
        <v>2995</v>
      </c>
      <c r="C24350" s="356" t="s">
        <v>470</v>
      </c>
      <c r="D24350" s="356" t="s">
        <v>53894</v>
      </c>
    </row>
    <row r="24351" spans="1:4">
      <c r="A24351" s="356" t="s">
        <v>53895</v>
      </c>
      <c r="B24351" s="357" t="s">
        <v>2996</v>
      </c>
      <c r="C24351" s="356" t="s">
        <v>470</v>
      </c>
      <c r="D24351" s="356" t="s">
        <v>53896</v>
      </c>
    </row>
    <row r="24352" spans="1:4">
      <c r="A24352" s="356" t="s">
        <v>53897</v>
      </c>
      <c r="B24352" s="357" t="s">
        <v>2997</v>
      </c>
      <c r="C24352" s="356" t="s">
        <v>470</v>
      </c>
      <c r="D24352" s="356" t="s">
        <v>53898</v>
      </c>
    </row>
    <row r="24353" spans="1:4">
      <c r="A24353" s="356" t="s">
        <v>53899</v>
      </c>
      <c r="B24353" s="357" t="s">
        <v>2998</v>
      </c>
      <c r="C24353" s="356" t="s">
        <v>470</v>
      </c>
      <c r="D24353" s="356" t="s">
        <v>53900</v>
      </c>
    </row>
    <row r="24354" spans="1:4">
      <c r="A24354" s="356" t="s">
        <v>53901</v>
      </c>
      <c r="B24354" s="357" t="s">
        <v>2999</v>
      </c>
      <c r="C24354" s="356" t="s">
        <v>470</v>
      </c>
      <c r="D24354" s="356" t="s">
        <v>53902</v>
      </c>
    </row>
    <row r="24355" spans="1:4">
      <c r="A24355" s="356" t="s">
        <v>53903</v>
      </c>
      <c r="B24355" s="357" t="s">
        <v>3000</v>
      </c>
      <c r="C24355" s="356" t="s">
        <v>470</v>
      </c>
      <c r="D24355" s="356" t="s">
        <v>3001</v>
      </c>
    </row>
    <row r="24356" spans="1:4">
      <c r="A24356" s="356" t="s">
        <v>53904</v>
      </c>
      <c r="B24356" s="357" t="s">
        <v>3002</v>
      </c>
      <c r="C24356" s="356" t="s">
        <v>470</v>
      </c>
      <c r="D24356" s="356" t="s">
        <v>53905</v>
      </c>
    </row>
    <row r="24357" spans="1:4">
      <c r="A24357" s="356" t="s">
        <v>53906</v>
      </c>
      <c r="B24357" s="357" t="s">
        <v>3003</v>
      </c>
      <c r="C24357" s="356" t="s">
        <v>44</v>
      </c>
      <c r="D24357" s="356" t="s">
        <v>53907</v>
      </c>
    </row>
    <row r="24358" spans="1:4">
      <c r="A24358" s="356" t="s">
        <v>53908</v>
      </c>
      <c r="B24358" s="357" t="s">
        <v>3004</v>
      </c>
      <c r="C24358" s="356" t="s">
        <v>44</v>
      </c>
      <c r="D24358" s="356" t="s">
        <v>53909</v>
      </c>
    </row>
    <row r="24359" spans="1:4">
      <c r="A24359" s="356" t="s">
        <v>53910</v>
      </c>
      <c r="B24359" s="357" t="s">
        <v>3005</v>
      </c>
      <c r="C24359" s="356" t="s">
        <v>44</v>
      </c>
      <c r="D24359" s="356" t="s">
        <v>53911</v>
      </c>
    </row>
    <row r="24360" spans="1:4">
      <c r="A24360" s="356" t="s">
        <v>53912</v>
      </c>
      <c r="B24360" s="357" t="s">
        <v>3006</v>
      </c>
      <c r="C24360" s="356" t="s">
        <v>44</v>
      </c>
      <c r="D24360" s="356" t="s">
        <v>53913</v>
      </c>
    </row>
    <row r="24361" spans="1:4">
      <c r="A24361" s="356" t="s">
        <v>53914</v>
      </c>
      <c r="B24361" s="357" t="s">
        <v>3007</v>
      </c>
      <c r="C24361" s="356" t="s">
        <v>44</v>
      </c>
      <c r="D24361" s="356" t="s">
        <v>53915</v>
      </c>
    </row>
    <row r="24362" spans="1:4">
      <c r="A24362" s="356" t="s">
        <v>53916</v>
      </c>
      <c r="B24362" s="357" t="s">
        <v>3008</v>
      </c>
      <c r="C24362" s="356" t="s">
        <v>44</v>
      </c>
      <c r="D24362" s="356" t="s">
        <v>53917</v>
      </c>
    </row>
    <row r="24363" spans="1:4">
      <c r="A24363" s="356" t="s">
        <v>53918</v>
      </c>
      <c r="B24363" s="357" t="s">
        <v>3009</v>
      </c>
      <c r="C24363" s="356" t="s">
        <v>44</v>
      </c>
      <c r="D24363" s="356" t="s">
        <v>53919</v>
      </c>
    </row>
    <row r="24364" spans="1:4">
      <c r="A24364" s="356" t="s">
        <v>53920</v>
      </c>
      <c r="B24364" s="357" t="s">
        <v>3010</v>
      </c>
      <c r="C24364" s="356" t="s">
        <v>44</v>
      </c>
      <c r="D24364" s="356" t="s">
        <v>53921</v>
      </c>
    </row>
    <row r="24365" spans="1:4">
      <c r="A24365" s="356" t="s">
        <v>53922</v>
      </c>
      <c r="B24365" s="357" t="s">
        <v>3011</v>
      </c>
      <c r="C24365" s="356" t="s">
        <v>44</v>
      </c>
      <c r="D24365" s="356" t="s">
        <v>53923</v>
      </c>
    </row>
    <row r="24366" spans="1:4">
      <c r="A24366" s="356" t="s">
        <v>53924</v>
      </c>
      <c r="B24366" s="357" t="s">
        <v>3012</v>
      </c>
      <c r="C24366" s="356" t="s">
        <v>44</v>
      </c>
      <c r="D24366" s="356" t="s">
        <v>53925</v>
      </c>
    </row>
    <row r="24367" spans="1:4">
      <c r="A24367" s="356" t="s">
        <v>53926</v>
      </c>
      <c r="B24367" s="357" t="s">
        <v>3013</v>
      </c>
      <c r="C24367" s="356" t="s">
        <v>44</v>
      </c>
      <c r="D24367" s="356" t="s">
        <v>53927</v>
      </c>
    </row>
    <row r="24368" spans="1:4">
      <c r="A24368" s="356" t="s">
        <v>53928</v>
      </c>
      <c r="B24368" s="357" t="s">
        <v>3014</v>
      </c>
      <c r="C24368" s="356" t="s">
        <v>44</v>
      </c>
      <c r="D24368" s="356" t="s">
        <v>53929</v>
      </c>
    </row>
    <row r="24369" spans="1:4">
      <c r="A24369" s="356" t="s">
        <v>53930</v>
      </c>
      <c r="B24369" s="357" t="s">
        <v>3015</v>
      </c>
      <c r="C24369" s="356" t="s">
        <v>44</v>
      </c>
      <c r="D24369" s="356" t="s">
        <v>53931</v>
      </c>
    </row>
    <row r="24370" spans="1:4">
      <c r="A24370" s="356" t="s">
        <v>53932</v>
      </c>
      <c r="B24370" s="357" t="s">
        <v>3016</v>
      </c>
      <c r="C24370" s="356" t="s">
        <v>44</v>
      </c>
      <c r="D24370" s="356" t="s">
        <v>53933</v>
      </c>
    </row>
    <row r="24371" spans="1:4">
      <c r="A24371" s="356" t="s">
        <v>53934</v>
      </c>
      <c r="B24371" s="357" t="s">
        <v>3017</v>
      </c>
      <c r="C24371" s="356" t="s">
        <v>44</v>
      </c>
      <c r="D24371" s="356" t="s">
        <v>53935</v>
      </c>
    </row>
    <row r="24372" spans="1:4">
      <c r="A24372" s="356" t="s">
        <v>53936</v>
      </c>
      <c r="B24372" s="357" t="s">
        <v>3018</v>
      </c>
      <c r="C24372" s="356" t="s">
        <v>44</v>
      </c>
      <c r="D24372" s="356" t="s">
        <v>53937</v>
      </c>
    </row>
    <row r="24373" spans="1:4">
      <c r="A24373" s="356" t="s">
        <v>53938</v>
      </c>
      <c r="B24373" s="357" t="s">
        <v>3019</v>
      </c>
      <c r="C24373" s="356" t="s">
        <v>44</v>
      </c>
      <c r="D24373" s="356" t="s">
        <v>53939</v>
      </c>
    </row>
    <row r="24374" spans="1:4">
      <c r="A24374" s="356" t="s">
        <v>53940</v>
      </c>
      <c r="B24374" s="357" t="s">
        <v>3020</v>
      </c>
      <c r="C24374" s="356" t="s">
        <v>44</v>
      </c>
      <c r="D24374" s="356" t="s">
        <v>53941</v>
      </c>
    </row>
    <row r="24375" spans="1:4">
      <c r="A24375" s="356" t="s">
        <v>53942</v>
      </c>
      <c r="B24375" s="357" t="s">
        <v>3021</v>
      </c>
      <c r="C24375" s="356" t="s">
        <v>44</v>
      </c>
      <c r="D24375" s="356" t="s">
        <v>53943</v>
      </c>
    </row>
    <row r="24376" spans="1:4">
      <c r="A24376" s="356" t="s">
        <v>53944</v>
      </c>
      <c r="B24376" s="357" t="s">
        <v>3022</v>
      </c>
      <c r="C24376" s="356" t="s">
        <v>44</v>
      </c>
      <c r="D24376" s="356" t="s">
        <v>53945</v>
      </c>
    </row>
    <row r="24377" spans="1:4">
      <c r="A24377" s="356" t="s">
        <v>53946</v>
      </c>
      <c r="B24377" s="357" t="s">
        <v>3023</v>
      </c>
      <c r="C24377" s="356" t="s">
        <v>44</v>
      </c>
      <c r="D24377" s="356" t="s">
        <v>53947</v>
      </c>
    </row>
    <row r="24378" spans="1:4">
      <c r="A24378" s="356" t="s">
        <v>53948</v>
      </c>
      <c r="B24378" s="357" t="s">
        <v>3024</v>
      </c>
      <c r="C24378" s="356" t="s">
        <v>44</v>
      </c>
      <c r="D24378" s="356" t="s">
        <v>53949</v>
      </c>
    </row>
    <row r="24379" spans="1:4">
      <c r="A24379" s="356" t="s">
        <v>53950</v>
      </c>
      <c r="B24379" s="357" t="s">
        <v>3025</v>
      </c>
      <c r="C24379" s="356" t="s">
        <v>44</v>
      </c>
      <c r="D24379" s="356" t="s">
        <v>53951</v>
      </c>
    </row>
    <row r="24380" spans="1:4">
      <c r="A24380" s="356" t="s">
        <v>53952</v>
      </c>
      <c r="B24380" s="357" t="s">
        <v>3026</v>
      </c>
      <c r="C24380" s="356" t="s">
        <v>44</v>
      </c>
      <c r="D24380" s="356" t="s">
        <v>53953</v>
      </c>
    </row>
    <row r="24381" spans="1:4">
      <c r="A24381" s="356" t="s">
        <v>53954</v>
      </c>
      <c r="B24381" s="357" t="s">
        <v>3027</v>
      </c>
      <c r="C24381" s="356" t="s">
        <v>44</v>
      </c>
      <c r="D24381" s="356" t="s">
        <v>53955</v>
      </c>
    </row>
    <row r="24382" spans="1:4">
      <c r="A24382" s="356" t="s">
        <v>53956</v>
      </c>
      <c r="B24382" s="357" t="s">
        <v>3028</v>
      </c>
      <c r="C24382" s="356" t="s">
        <v>44</v>
      </c>
      <c r="D24382" s="356" t="s">
        <v>53957</v>
      </c>
    </row>
    <row r="24383" spans="1:4">
      <c r="A24383" s="356" t="s">
        <v>53958</v>
      </c>
      <c r="B24383" s="357" t="s">
        <v>3029</v>
      </c>
      <c r="C24383" s="356" t="s">
        <v>44</v>
      </c>
      <c r="D24383" s="356" t="s">
        <v>53959</v>
      </c>
    </row>
    <row r="24384" spans="1:4">
      <c r="A24384" s="356" t="s">
        <v>53960</v>
      </c>
      <c r="B24384" s="357" t="s">
        <v>3030</v>
      </c>
      <c r="C24384" s="356" t="s">
        <v>44</v>
      </c>
      <c r="D24384" s="356" t="s">
        <v>53961</v>
      </c>
    </row>
    <row r="24385" spans="1:4">
      <c r="A24385" s="356" t="s">
        <v>53962</v>
      </c>
      <c r="B24385" s="357" t="s">
        <v>3031</v>
      </c>
      <c r="C24385" s="356" t="s">
        <v>470</v>
      </c>
      <c r="D24385" s="356" t="s">
        <v>53963</v>
      </c>
    </row>
    <row r="24386" spans="1:4">
      <c r="A24386" s="356" t="s">
        <v>53964</v>
      </c>
      <c r="B24386" s="357" t="s">
        <v>3032</v>
      </c>
      <c r="C24386" s="356" t="s">
        <v>470</v>
      </c>
      <c r="D24386" s="356" t="s">
        <v>53965</v>
      </c>
    </row>
    <row r="24387" spans="1:4">
      <c r="A24387" s="356" t="s">
        <v>53966</v>
      </c>
      <c r="B24387" s="357" t="s">
        <v>3033</v>
      </c>
      <c r="C24387" s="356" t="s">
        <v>470</v>
      </c>
      <c r="D24387" s="356" t="s">
        <v>53967</v>
      </c>
    </row>
    <row r="24388" spans="1:4">
      <c r="A24388" s="356" t="s">
        <v>53968</v>
      </c>
      <c r="B24388" s="357" t="s">
        <v>3034</v>
      </c>
      <c r="C24388" s="356" t="s">
        <v>470</v>
      </c>
      <c r="D24388" s="356" t="s">
        <v>53969</v>
      </c>
    </row>
    <row r="24389" spans="1:4">
      <c r="A24389" s="356" t="s">
        <v>53970</v>
      </c>
      <c r="B24389" s="357" t="s">
        <v>3035</v>
      </c>
      <c r="C24389" s="356" t="s">
        <v>44</v>
      </c>
      <c r="D24389" s="356" t="s">
        <v>3036</v>
      </c>
    </row>
    <row r="24390" spans="1:4">
      <c r="A24390" s="356" t="s">
        <v>53971</v>
      </c>
      <c r="B24390" s="357" t="s">
        <v>3037</v>
      </c>
      <c r="C24390" s="356" t="s">
        <v>44</v>
      </c>
      <c r="D24390" s="356" t="s">
        <v>53972</v>
      </c>
    </row>
    <row r="24391" spans="1:4">
      <c r="A24391" s="356" t="s">
        <v>53973</v>
      </c>
      <c r="B24391" s="357" t="s">
        <v>3038</v>
      </c>
      <c r="C24391" s="356" t="s">
        <v>44</v>
      </c>
      <c r="D24391" s="356" t="s">
        <v>3039</v>
      </c>
    </row>
    <row r="24392" spans="1:4">
      <c r="A24392" s="356" t="s">
        <v>53974</v>
      </c>
      <c r="B24392" s="357" t="s">
        <v>53975</v>
      </c>
      <c r="C24392" s="356" t="s">
        <v>44</v>
      </c>
      <c r="D24392" s="356" t="s">
        <v>53976</v>
      </c>
    </row>
    <row r="24393" spans="1:4">
      <c r="A24393" s="356" t="s">
        <v>53977</v>
      </c>
      <c r="B24393" s="357" t="s">
        <v>53978</v>
      </c>
      <c r="C24393" s="356" t="s">
        <v>44</v>
      </c>
      <c r="D24393" s="356" t="s">
        <v>53979</v>
      </c>
    </row>
    <row r="24394" spans="1:4">
      <c r="A24394" s="356" t="s">
        <v>53980</v>
      </c>
      <c r="B24394" s="357" t="s">
        <v>53981</v>
      </c>
      <c r="C24394" s="356" t="s">
        <v>44</v>
      </c>
      <c r="D24394" s="356" t="s">
        <v>53982</v>
      </c>
    </row>
    <row r="24395" spans="1:4">
      <c r="A24395" s="356" t="s">
        <v>53983</v>
      </c>
      <c r="B24395" s="357" t="s">
        <v>53984</v>
      </c>
      <c r="C24395" s="356" t="s">
        <v>44</v>
      </c>
      <c r="D24395" s="356" t="s">
        <v>53985</v>
      </c>
    </row>
    <row r="24396" spans="1:4">
      <c r="A24396" s="356" t="s">
        <v>53986</v>
      </c>
      <c r="B24396" s="357" t="s">
        <v>53987</v>
      </c>
      <c r="C24396" s="356" t="s">
        <v>44</v>
      </c>
      <c r="D24396" s="356" t="s">
        <v>53988</v>
      </c>
    </row>
    <row r="24397" spans="1:4">
      <c r="A24397" s="356" t="s">
        <v>53989</v>
      </c>
      <c r="B24397" s="357" t="s">
        <v>53990</v>
      </c>
      <c r="C24397" s="356" t="s">
        <v>47</v>
      </c>
      <c r="D24397" s="356" t="s">
        <v>6076</v>
      </c>
    </row>
    <row r="24398" spans="1:4">
      <c r="A24398" s="356" t="s">
        <v>53991</v>
      </c>
      <c r="B24398" s="357" t="s">
        <v>53992</v>
      </c>
      <c r="C24398" s="356" t="s">
        <v>47</v>
      </c>
      <c r="D24398" s="356" t="s">
        <v>9297</v>
      </c>
    </row>
    <row r="24399" spans="1:4">
      <c r="A24399" s="356" t="s">
        <v>53993</v>
      </c>
      <c r="B24399" s="357" t="s">
        <v>53994</v>
      </c>
      <c r="C24399" s="356" t="s">
        <v>44</v>
      </c>
      <c r="D24399" s="356" t="s">
        <v>53995</v>
      </c>
    </row>
    <row r="24400" spans="1:4">
      <c r="A24400" s="356" t="s">
        <v>53996</v>
      </c>
      <c r="B24400" s="357" t="s">
        <v>3040</v>
      </c>
      <c r="C24400" s="356" t="s">
        <v>45</v>
      </c>
      <c r="D24400" s="356" t="s">
        <v>53997</v>
      </c>
    </row>
    <row r="24401" spans="1:4">
      <c r="A24401" s="356" t="s">
        <v>53998</v>
      </c>
      <c r="B24401" s="357" t="s">
        <v>3041</v>
      </c>
      <c r="C24401" s="356" t="s">
        <v>45</v>
      </c>
      <c r="D24401" s="356" t="s">
        <v>53999</v>
      </c>
    </row>
    <row r="24402" spans="1:4">
      <c r="A24402" s="356" t="s">
        <v>54000</v>
      </c>
      <c r="B24402" s="357" t="s">
        <v>3042</v>
      </c>
      <c r="C24402" s="356" t="s">
        <v>45</v>
      </c>
      <c r="D24402" s="356" t="s">
        <v>54001</v>
      </c>
    </row>
    <row r="24403" spans="1:4">
      <c r="A24403" s="356" t="s">
        <v>54002</v>
      </c>
      <c r="B24403" s="357" t="s">
        <v>3043</v>
      </c>
      <c r="C24403" s="356" t="s">
        <v>45</v>
      </c>
      <c r="D24403" s="356" t="s">
        <v>54003</v>
      </c>
    </row>
    <row r="24404" spans="1:4">
      <c r="A24404" s="356" t="s">
        <v>54004</v>
      </c>
      <c r="B24404" s="357" t="s">
        <v>3044</v>
      </c>
      <c r="C24404" s="356" t="s">
        <v>45</v>
      </c>
      <c r="D24404" s="356" t="s">
        <v>54005</v>
      </c>
    </row>
    <row r="24405" spans="1:4">
      <c r="A24405" s="356" t="s">
        <v>54006</v>
      </c>
      <c r="B24405" s="357" t="s">
        <v>3045</v>
      </c>
      <c r="C24405" s="356" t="s">
        <v>45</v>
      </c>
      <c r="D24405" s="356" t="s">
        <v>54007</v>
      </c>
    </row>
    <row r="24406" spans="1:4">
      <c r="A24406" s="356" t="s">
        <v>54008</v>
      </c>
      <c r="B24406" s="357" t="s">
        <v>3046</v>
      </c>
      <c r="C24406" s="356" t="s">
        <v>45</v>
      </c>
      <c r="D24406" s="356" t="s">
        <v>54009</v>
      </c>
    </row>
    <row r="24407" spans="1:4">
      <c r="A24407" s="356" t="s">
        <v>54010</v>
      </c>
      <c r="B24407" s="357" t="s">
        <v>3047</v>
      </c>
      <c r="C24407" s="356" t="s">
        <v>45</v>
      </c>
      <c r="D24407" s="356" t="s">
        <v>54011</v>
      </c>
    </row>
    <row r="24408" spans="1:4">
      <c r="A24408" s="356" t="s">
        <v>54012</v>
      </c>
      <c r="B24408" s="357" t="s">
        <v>3048</v>
      </c>
      <c r="C24408" s="356" t="s">
        <v>45</v>
      </c>
      <c r="D24408" s="356" t="s">
        <v>54013</v>
      </c>
    </row>
    <row r="24409" spans="1:4">
      <c r="A24409" s="356" t="s">
        <v>54014</v>
      </c>
      <c r="B24409" s="357" t="s">
        <v>3049</v>
      </c>
      <c r="C24409" s="356" t="s">
        <v>45</v>
      </c>
      <c r="D24409" s="356" t="s">
        <v>54015</v>
      </c>
    </row>
    <row r="24410" spans="1:4">
      <c r="A24410" s="356" t="s">
        <v>54016</v>
      </c>
      <c r="B24410" s="357" t="s">
        <v>3050</v>
      </c>
      <c r="C24410" s="356" t="s">
        <v>45</v>
      </c>
      <c r="D24410" s="356" t="s">
        <v>54017</v>
      </c>
    </row>
    <row r="24411" spans="1:4">
      <c r="A24411" s="356" t="s">
        <v>54018</v>
      </c>
      <c r="B24411" s="357" t="s">
        <v>3051</v>
      </c>
      <c r="C24411" s="356" t="s">
        <v>45</v>
      </c>
      <c r="D24411" s="356" t="s">
        <v>54019</v>
      </c>
    </row>
    <row r="24412" spans="1:4">
      <c r="A24412" s="356" t="s">
        <v>54020</v>
      </c>
      <c r="B24412" s="357" t="s">
        <v>3052</v>
      </c>
      <c r="C24412" s="356" t="s">
        <v>45</v>
      </c>
      <c r="D24412" s="356" t="s">
        <v>54021</v>
      </c>
    </row>
    <row r="24413" spans="1:4">
      <c r="A24413" s="356" t="s">
        <v>54022</v>
      </c>
      <c r="B24413" s="357" t="s">
        <v>3053</v>
      </c>
      <c r="C24413" s="356" t="s">
        <v>45</v>
      </c>
      <c r="D24413" s="356" t="s">
        <v>54023</v>
      </c>
    </row>
    <row r="24414" spans="1:4">
      <c r="A24414" s="356" t="s">
        <v>54024</v>
      </c>
      <c r="B24414" s="357" t="s">
        <v>3054</v>
      </c>
      <c r="C24414" s="356" t="s">
        <v>45</v>
      </c>
      <c r="D24414" s="356" t="s">
        <v>54025</v>
      </c>
    </row>
    <row r="24415" spans="1:4">
      <c r="A24415" s="356" t="s">
        <v>54026</v>
      </c>
      <c r="B24415" s="357" t="s">
        <v>3055</v>
      </c>
      <c r="C24415" s="356" t="s">
        <v>45</v>
      </c>
      <c r="D24415" s="356" t="s">
        <v>54027</v>
      </c>
    </row>
    <row r="24416" spans="1:4">
      <c r="A24416" s="356" t="s">
        <v>54028</v>
      </c>
      <c r="B24416" s="357" t="s">
        <v>3056</v>
      </c>
      <c r="C24416" s="356" t="s">
        <v>45</v>
      </c>
      <c r="D24416" s="356" t="s">
        <v>54029</v>
      </c>
    </row>
    <row r="24417" spans="1:4">
      <c r="A24417" s="356" t="s">
        <v>54030</v>
      </c>
      <c r="B24417" s="357" t="s">
        <v>3057</v>
      </c>
      <c r="C24417" s="356" t="s">
        <v>45</v>
      </c>
      <c r="D24417" s="356" t="s">
        <v>54031</v>
      </c>
    </row>
    <row r="24418" spans="1:4">
      <c r="A24418" s="356" t="s">
        <v>54032</v>
      </c>
      <c r="B24418" s="357" t="s">
        <v>3058</v>
      </c>
      <c r="C24418" s="356" t="s">
        <v>470</v>
      </c>
      <c r="D24418" s="356" t="s">
        <v>51704</v>
      </c>
    </row>
    <row r="24419" spans="1:4">
      <c r="A24419" s="356" t="s">
        <v>54033</v>
      </c>
      <c r="B24419" s="357" t="s">
        <v>3059</v>
      </c>
      <c r="C24419" s="356" t="s">
        <v>470</v>
      </c>
      <c r="D24419" s="356" t="s">
        <v>54034</v>
      </c>
    </row>
    <row r="24420" spans="1:4">
      <c r="A24420" s="356" t="s">
        <v>54035</v>
      </c>
      <c r="B24420" s="357" t="s">
        <v>3060</v>
      </c>
      <c r="C24420" s="356" t="s">
        <v>470</v>
      </c>
      <c r="D24420" s="356" t="s">
        <v>54036</v>
      </c>
    </row>
    <row r="24421" spans="1:4">
      <c r="A24421" s="356" t="s">
        <v>54037</v>
      </c>
      <c r="B24421" s="357" t="s">
        <v>3061</v>
      </c>
      <c r="C24421" s="356" t="s">
        <v>470</v>
      </c>
      <c r="D24421" s="356" t="s">
        <v>54038</v>
      </c>
    </row>
    <row r="24422" spans="1:4">
      <c r="A24422" s="356" t="s">
        <v>54039</v>
      </c>
      <c r="B24422" s="357" t="s">
        <v>3062</v>
      </c>
      <c r="C24422" s="356" t="s">
        <v>470</v>
      </c>
      <c r="D24422" s="356" t="s">
        <v>54040</v>
      </c>
    </row>
    <row r="24423" spans="1:4">
      <c r="A24423" s="356" t="s">
        <v>54041</v>
      </c>
      <c r="B24423" s="357" t="s">
        <v>3063</v>
      </c>
      <c r="C24423" s="356" t="s">
        <v>470</v>
      </c>
      <c r="D24423" s="356" t="s">
        <v>54042</v>
      </c>
    </row>
    <row r="24424" spans="1:4">
      <c r="A24424" s="356" t="s">
        <v>54043</v>
      </c>
      <c r="B24424" s="357" t="s">
        <v>3064</v>
      </c>
      <c r="C24424" s="356" t="s">
        <v>470</v>
      </c>
      <c r="D24424" s="356" t="s">
        <v>54044</v>
      </c>
    </row>
    <row r="24425" spans="1:4">
      <c r="A24425" s="356" t="s">
        <v>54045</v>
      </c>
      <c r="B24425" s="357" t="s">
        <v>3065</v>
      </c>
      <c r="C24425" s="356" t="s">
        <v>470</v>
      </c>
      <c r="D24425" s="356" t="s">
        <v>54046</v>
      </c>
    </row>
    <row r="24426" spans="1:4">
      <c r="A24426" s="356" t="s">
        <v>54047</v>
      </c>
      <c r="B24426" s="357" t="s">
        <v>3066</v>
      </c>
      <c r="C24426" s="356" t="s">
        <v>47</v>
      </c>
      <c r="D24426" s="356" t="s">
        <v>54048</v>
      </c>
    </row>
    <row r="24427" spans="1:4">
      <c r="A24427" s="356" t="s">
        <v>54049</v>
      </c>
      <c r="B24427" s="357" t="s">
        <v>3067</v>
      </c>
      <c r="C24427" s="356" t="s">
        <v>47</v>
      </c>
      <c r="D24427" s="356" t="s">
        <v>54050</v>
      </c>
    </row>
    <row r="24428" spans="1:4">
      <c r="A24428" s="356" t="s">
        <v>54051</v>
      </c>
      <c r="B24428" s="357" t="s">
        <v>3068</v>
      </c>
      <c r="C24428" s="356" t="s">
        <v>47</v>
      </c>
      <c r="D24428" s="356" t="s">
        <v>54052</v>
      </c>
    </row>
    <row r="24429" spans="1:4">
      <c r="A24429" s="356" t="s">
        <v>54053</v>
      </c>
      <c r="B24429" s="357" t="s">
        <v>3069</v>
      </c>
      <c r="C24429" s="356" t="s">
        <v>47</v>
      </c>
      <c r="D24429" s="356" t="s">
        <v>54054</v>
      </c>
    </row>
    <row r="24430" spans="1:4">
      <c r="A24430" s="356" t="s">
        <v>54055</v>
      </c>
      <c r="B24430" s="357" t="s">
        <v>3070</v>
      </c>
      <c r="C24430" s="356" t="s">
        <v>47</v>
      </c>
      <c r="D24430" s="356" t="s">
        <v>54056</v>
      </c>
    </row>
    <row r="24431" spans="1:4">
      <c r="A24431" s="356" t="s">
        <v>54057</v>
      </c>
      <c r="B24431" s="357" t="s">
        <v>3071</v>
      </c>
      <c r="C24431" s="356" t="s">
        <v>47</v>
      </c>
      <c r="D24431" s="356" t="s">
        <v>54058</v>
      </c>
    </row>
    <row r="24432" spans="1:4">
      <c r="A24432" s="356" t="s">
        <v>54059</v>
      </c>
      <c r="B24432" s="357" t="s">
        <v>3072</v>
      </c>
      <c r="C24432" s="356" t="s">
        <v>47</v>
      </c>
      <c r="D24432" s="356" t="s">
        <v>51230</v>
      </c>
    </row>
    <row r="24433" spans="1:4">
      <c r="A24433" s="356" t="s">
        <v>54060</v>
      </c>
      <c r="B24433" s="357" t="s">
        <v>3073</v>
      </c>
      <c r="C24433" s="356" t="s">
        <v>47</v>
      </c>
      <c r="D24433" s="356" t="s">
        <v>54061</v>
      </c>
    </row>
    <row r="24434" spans="1:4">
      <c r="A24434" s="356" t="s">
        <v>54062</v>
      </c>
      <c r="B24434" s="357" t="s">
        <v>3074</v>
      </c>
      <c r="C24434" s="356" t="s">
        <v>46</v>
      </c>
      <c r="D24434" s="356" t="s">
        <v>54063</v>
      </c>
    </row>
    <row r="24435" spans="1:4">
      <c r="A24435" s="356" t="s">
        <v>54064</v>
      </c>
      <c r="B24435" s="357" t="s">
        <v>3075</v>
      </c>
      <c r="C24435" s="356" t="s">
        <v>46</v>
      </c>
      <c r="D24435" s="356" t="s">
        <v>54065</v>
      </c>
    </row>
    <row r="24436" spans="1:4">
      <c r="A24436" s="356" t="s">
        <v>54066</v>
      </c>
      <c r="B24436" s="357" t="s">
        <v>3076</v>
      </c>
      <c r="C24436" s="356" t="s">
        <v>46</v>
      </c>
      <c r="D24436" s="356" t="s">
        <v>3077</v>
      </c>
    </row>
    <row r="24437" spans="1:4">
      <c r="A24437" s="356" t="s">
        <v>54067</v>
      </c>
      <c r="B24437" s="357" t="s">
        <v>3078</v>
      </c>
      <c r="C24437" s="356" t="s">
        <v>46</v>
      </c>
      <c r="D24437" s="356" t="s">
        <v>54068</v>
      </c>
    </row>
    <row r="24438" spans="1:4">
      <c r="A24438" s="356" t="s">
        <v>54069</v>
      </c>
      <c r="B24438" s="357" t="s">
        <v>3080</v>
      </c>
      <c r="C24438" s="356" t="s">
        <v>46</v>
      </c>
      <c r="D24438" s="356" t="s">
        <v>54070</v>
      </c>
    </row>
    <row r="24439" spans="1:4">
      <c r="A24439" s="356" t="s">
        <v>54071</v>
      </c>
      <c r="B24439" s="357" t="s">
        <v>3081</v>
      </c>
      <c r="C24439" s="356" t="s">
        <v>47</v>
      </c>
      <c r="D24439" s="356" t="s">
        <v>54072</v>
      </c>
    </row>
    <row r="24440" spans="1:4">
      <c r="A24440" s="356" t="s">
        <v>54073</v>
      </c>
      <c r="B24440" s="357" t="s">
        <v>3082</v>
      </c>
      <c r="C24440" s="356" t="s">
        <v>47</v>
      </c>
      <c r="D24440" s="356" t="s">
        <v>54074</v>
      </c>
    </row>
    <row r="24441" spans="1:4">
      <c r="A24441" s="356" t="s">
        <v>54075</v>
      </c>
      <c r="B24441" s="357" t="s">
        <v>3083</v>
      </c>
      <c r="C24441" s="356" t="s">
        <v>47</v>
      </c>
      <c r="D24441" s="356" t="s">
        <v>54076</v>
      </c>
    </row>
    <row r="24442" spans="1:4">
      <c r="A24442" s="356" t="s">
        <v>54077</v>
      </c>
      <c r="B24442" s="357" t="s">
        <v>3084</v>
      </c>
      <c r="C24442" s="356" t="s">
        <v>47</v>
      </c>
      <c r="D24442" s="356" t="s">
        <v>54078</v>
      </c>
    </row>
    <row r="24443" spans="1:4">
      <c r="A24443" s="356" t="s">
        <v>54079</v>
      </c>
      <c r="B24443" s="357" t="s">
        <v>3085</v>
      </c>
      <c r="C24443" s="356" t="s">
        <v>47</v>
      </c>
      <c r="D24443" s="356" t="s">
        <v>54080</v>
      </c>
    </row>
    <row r="24444" spans="1:4">
      <c r="A24444" s="356" t="s">
        <v>54081</v>
      </c>
      <c r="B24444" s="357" t="s">
        <v>3086</v>
      </c>
      <c r="C24444" s="356" t="s">
        <v>47</v>
      </c>
      <c r="D24444" s="356" t="s">
        <v>54082</v>
      </c>
    </row>
    <row r="24445" spans="1:4">
      <c r="A24445" s="356" t="s">
        <v>54083</v>
      </c>
      <c r="B24445" s="357" t="s">
        <v>3087</v>
      </c>
      <c r="C24445" s="356" t="s">
        <v>47</v>
      </c>
      <c r="D24445" s="356" t="s">
        <v>54084</v>
      </c>
    </row>
    <row r="24446" spans="1:4">
      <c r="A24446" s="356" t="s">
        <v>54085</v>
      </c>
      <c r="B24446" s="357" t="s">
        <v>3088</v>
      </c>
      <c r="C24446" s="356" t="s">
        <v>47</v>
      </c>
      <c r="D24446" s="356" t="s">
        <v>54086</v>
      </c>
    </row>
    <row r="24447" spans="1:4">
      <c r="A24447" s="356" t="s">
        <v>54087</v>
      </c>
      <c r="B24447" s="357" t="s">
        <v>3089</v>
      </c>
      <c r="C24447" s="356" t="s">
        <v>47</v>
      </c>
      <c r="D24447" s="356" t="s">
        <v>54088</v>
      </c>
    </row>
    <row r="24448" spans="1:4">
      <c r="A24448" s="356" t="s">
        <v>54089</v>
      </c>
      <c r="B24448" s="357" t="s">
        <v>3090</v>
      </c>
      <c r="C24448" s="356" t="s">
        <v>470</v>
      </c>
      <c r="D24448" s="356" t="s">
        <v>54090</v>
      </c>
    </row>
    <row r="24449" spans="1:4">
      <c r="A24449" s="356" t="s">
        <v>54091</v>
      </c>
      <c r="B24449" s="357" t="s">
        <v>3091</v>
      </c>
      <c r="C24449" s="356" t="s">
        <v>470</v>
      </c>
      <c r="D24449" s="356" t="s">
        <v>54092</v>
      </c>
    </row>
    <row r="24450" spans="1:4">
      <c r="A24450" s="356" t="s">
        <v>54093</v>
      </c>
      <c r="B24450" s="357" t="s">
        <v>3092</v>
      </c>
      <c r="C24450" s="356" t="s">
        <v>470</v>
      </c>
      <c r="D24450" s="356" t="s">
        <v>54094</v>
      </c>
    </row>
    <row r="24451" spans="1:4">
      <c r="A24451" s="356" t="s">
        <v>54095</v>
      </c>
      <c r="B24451" s="357" t="s">
        <v>3093</v>
      </c>
      <c r="C24451" s="356" t="s">
        <v>44</v>
      </c>
      <c r="D24451" s="356" t="s">
        <v>5551</v>
      </c>
    </row>
    <row r="24452" spans="1:4">
      <c r="A24452" s="356" t="s">
        <v>54096</v>
      </c>
      <c r="B24452" s="357" t="s">
        <v>3094</v>
      </c>
      <c r="C24452" s="356" t="s">
        <v>44</v>
      </c>
      <c r="D24452" s="356" t="s">
        <v>54097</v>
      </c>
    </row>
    <row r="24453" spans="1:4">
      <c r="A24453" s="356" t="s">
        <v>54098</v>
      </c>
      <c r="B24453" s="357" t="s">
        <v>3095</v>
      </c>
      <c r="C24453" s="356" t="s">
        <v>45</v>
      </c>
      <c r="D24453" s="356" t="s">
        <v>54099</v>
      </c>
    </row>
    <row r="24454" spans="1:4">
      <c r="A24454" s="356" t="s">
        <v>54100</v>
      </c>
      <c r="B24454" s="357" t="s">
        <v>3096</v>
      </c>
      <c r="C24454" s="356" t="s">
        <v>44</v>
      </c>
      <c r="D24454" s="356" t="s">
        <v>54101</v>
      </c>
    </row>
    <row r="24455" spans="1:4">
      <c r="A24455" s="356" t="s">
        <v>54102</v>
      </c>
      <c r="B24455" s="357" t="s">
        <v>3097</v>
      </c>
      <c r="C24455" s="356" t="s">
        <v>44</v>
      </c>
      <c r="D24455" s="356" t="s">
        <v>54103</v>
      </c>
    </row>
    <row r="24456" spans="1:4">
      <c r="A24456" s="356" t="s">
        <v>54104</v>
      </c>
      <c r="B24456" s="357" t="s">
        <v>3098</v>
      </c>
      <c r="C24456" s="356" t="s">
        <v>45</v>
      </c>
      <c r="D24456" s="356" t="s">
        <v>54105</v>
      </c>
    </row>
    <row r="24457" spans="1:4">
      <c r="A24457" s="356" t="s">
        <v>54106</v>
      </c>
      <c r="B24457" s="357" t="s">
        <v>3099</v>
      </c>
      <c r="C24457" s="356" t="s">
        <v>45</v>
      </c>
      <c r="D24457" s="356" t="s">
        <v>54107</v>
      </c>
    </row>
    <row r="24458" spans="1:4">
      <c r="A24458" s="356" t="s">
        <v>54108</v>
      </c>
      <c r="B24458" s="357" t="s">
        <v>3100</v>
      </c>
      <c r="C24458" s="356" t="s">
        <v>45</v>
      </c>
      <c r="D24458" s="356" t="s">
        <v>54109</v>
      </c>
    </row>
    <row r="24459" spans="1:4">
      <c r="A24459" s="356" t="s">
        <v>54110</v>
      </c>
      <c r="B24459" s="357" t="s">
        <v>3101</v>
      </c>
      <c r="C24459" s="356" t="s">
        <v>45</v>
      </c>
      <c r="D24459" s="356" t="s">
        <v>54111</v>
      </c>
    </row>
    <row r="24460" spans="1:4">
      <c r="A24460" s="356" t="s">
        <v>54112</v>
      </c>
      <c r="B24460" s="357" t="s">
        <v>3102</v>
      </c>
      <c r="C24460" s="356" t="s">
        <v>45</v>
      </c>
      <c r="D24460" s="356" t="s">
        <v>54113</v>
      </c>
    </row>
    <row r="24461" spans="1:4">
      <c r="A24461" s="356" t="s">
        <v>54114</v>
      </c>
      <c r="B24461" s="357" t="s">
        <v>3103</v>
      </c>
      <c r="C24461" s="356" t="s">
        <v>45</v>
      </c>
      <c r="D24461" s="356" t="s">
        <v>54115</v>
      </c>
    </row>
    <row r="24462" spans="1:4">
      <c r="A24462" s="356" t="s">
        <v>54116</v>
      </c>
      <c r="B24462" s="357" t="s">
        <v>3104</v>
      </c>
      <c r="C24462" s="356" t="s">
        <v>44</v>
      </c>
      <c r="D24462" s="356" t="s">
        <v>52003</v>
      </c>
    </row>
    <row r="24463" spans="1:4">
      <c r="A24463" s="356" t="s">
        <v>54117</v>
      </c>
      <c r="B24463" s="357" t="s">
        <v>3105</v>
      </c>
      <c r="C24463" s="356" t="s">
        <v>44</v>
      </c>
      <c r="D24463" s="356" t="s">
        <v>51662</v>
      </c>
    </row>
    <row r="24464" spans="1:4">
      <c r="A24464" s="356" t="s">
        <v>54118</v>
      </c>
      <c r="B24464" s="357" t="s">
        <v>3106</v>
      </c>
      <c r="C24464" s="356" t="s">
        <v>44</v>
      </c>
      <c r="D24464" s="356" t="s">
        <v>54119</v>
      </c>
    </row>
    <row r="24465" spans="1:4">
      <c r="A24465" s="356" t="s">
        <v>54120</v>
      </c>
      <c r="B24465" s="357" t="s">
        <v>3107</v>
      </c>
      <c r="C24465" s="356" t="s">
        <v>44</v>
      </c>
      <c r="D24465" s="356" t="s">
        <v>3108</v>
      </c>
    </row>
    <row r="24466" spans="1:4">
      <c r="A24466" s="356" t="s">
        <v>54121</v>
      </c>
      <c r="B24466" s="357" t="s">
        <v>3109</v>
      </c>
      <c r="C24466" s="356" t="s">
        <v>46</v>
      </c>
      <c r="D24466" s="356" t="s">
        <v>54122</v>
      </c>
    </row>
    <row r="24467" spans="1:4">
      <c r="A24467" s="356" t="s">
        <v>54123</v>
      </c>
      <c r="B24467" s="357" t="s">
        <v>3110</v>
      </c>
      <c r="C24467" s="356" t="s">
        <v>46</v>
      </c>
      <c r="D24467" s="356" t="s">
        <v>54124</v>
      </c>
    </row>
    <row r="24468" spans="1:4">
      <c r="A24468" s="356" t="s">
        <v>54125</v>
      </c>
      <c r="B24468" s="357" t="s">
        <v>3111</v>
      </c>
      <c r="C24468" s="356" t="s">
        <v>46</v>
      </c>
      <c r="D24468" s="356" t="s">
        <v>54126</v>
      </c>
    </row>
    <row r="24469" spans="1:4">
      <c r="A24469" s="356" t="s">
        <v>54127</v>
      </c>
      <c r="B24469" s="357" t="s">
        <v>3113</v>
      </c>
      <c r="C24469" s="356" t="s">
        <v>46</v>
      </c>
      <c r="D24469" s="356" t="s">
        <v>13481</v>
      </c>
    </row>
    <row r="24470" spans="1:4">
      <c r="A24470" s="356" t="s">
        <v>54128</v>
      </c>
      <c r="B24470" s="357" t="s">
        <v>3114</v>
      </c>
      <c r="C24470" s="356" t="s">
        <v>46</v>
      </c>
      <c r="D24470" s="356" t="s">
        <v>54129</v>
      </c>
    </row>
    <row r="24471" spans="1:4">
      <c r="A24471" s="356" t="s">
        <v>54130</v>
      </c>
      <c r="B24471" s="357" t="s">
        <v>3115</v>
      </c>
      <c r="C24471" s="356" t="s">
        <v>46</v>
      </c>
      <c r="D24471" s="356" t="s">
        <v>54131</v>
      </c>
    </row>
    <row r="24472" spans="1:4">
      <c r="A24472" s="356" t="s">
        <v>54132</v>
      </c>
      <c r="B24472" s="357" t="s">
        <v>3117</v>
      </c>
      <c r="C24472" s="356" t="s">
        <v>45</v>
      </c>
      <c r="D24472" s="356" t="s">
        <v>54133</v>
      </c>
    </row>
    <row r="24473" spans="1:4">
      <c r="A24473" s="356" t="s">
        <v>54134</v>
      </c>
      <c r="B24473" s="357" t="s">
        <v>3118</v>
      </c>
      <c r="C24473" s="356" t="s">
        <v>44</v>
      </c>
      <c r="D24473" s="356" t="s">
        <v>8878</v>
      </c>
    </row>
    <row r="24474" spans="1:4">
      <c r="A24474" s="356" t="s">
        <v>54135</v>
      </c>
      <c r="B24474" s="357" t="s">
        <v>3119</v>
      </c>
      <c r="C24474" s="356" t="s">
        <v>44</v>
      </c>
      <c r="D24474" s="356" t="s">
        <v>54136</v>
      </c>
    </row>
    <row r="24475" spans="1:4">
      <c r="A24475" s="356" t="s">
        <v>54137</v>
      </c>
      <c r="B24475" s="357" t="s">
        <v>3120</v>
      </c>
      <c r="C24475" s="356" t="s">
        <v>44</v>
      </c>
      <c r="D24475" s="356" t="s">
        <v>54138</v>
      </c>
    </row>
    <row r="24476" spans="1:4">
      <c r="A24476" s="356" t="s">
        <v>54139</v>
      </c>
      <c r="B24476" s="357" t="s">
        <v>3121</v>
      </c>
      <c r="C24476" s="356" t="s">
        <v>44</v>
      </c>
      <c r="D24476" s="356" t="s">
        <v>54140</v>
      </c>
    </row>
    <row r="24477" spans="1:4">
      <c r="A24477" s="356" t="s">
        <v>54141</v>
      </c>
      <c r="B24477" s="357" t="s">
        <v>3122</v>
      </c>
      <c r="C24477" s="356" t="s">
        <v>45</v>
      </c>
      <c r="D24477" s="356" t="s">
        <v>54142</v>
      </c>
    </row>
    <row r="24478" spans="1:4">
      <c r="A24478" s="356" t="s">
        <v>54143</v>
      </c>
      <c r="B24478" s="357" t="s">
        <v>3123</v>
      </c>
      <c r="C24478" s="356" t="s">
        <v>45</v>
      </c>
      <c r="D24478" s="356" t="s">
        <v>54144</v>
      </c>
    </row>
    <row r="24479" spans="1:4">
      <c r="A24479" s="356" t="s">
        <v>54145</v>
      </c>
      <c r="B24479" s="357" t="s">
        <v>3124</v>
      </c>
      <c r="C24479" s="356" t="s">
        <v>45</v>
      </c>
      <c r="D24479" s="356" t="s">
        <v>54146</v>
      </c>
    </row>
    <row r="24480" spans="1:4">
      <c r="A24480" s="356" t="s">
        <v>54147</v>
      </c>
      <c r="B24480" s="357" t="s">
        <v>3125</v>
      </c>
      <c r="C24480" s="356" t="s">
        <v>44</v>
      </c>
      <c r="D24480" s="356" t="s">
        <v>54148</v>
      </c>
    </row>
    <row r="24481" spans="1:4">
      <c r="A24481" s="356" t="s">
        <v>54149</v>
      </c>
      <c r="B24481" s="357" t="s">
        <v>3126</v>
      </c>
      <c r="C24481" s="356" t="s">
        <v>44</v>
      </c>
      <c r="D24481" s="356" t="s">
        <v>54150</v>
      </c>
    </row>
    <row r="24482" spans="1:4">
      <c r="A24482" s="356" t="s">
        <v>54151</v>
      </c>
      <c r="B24482" s="357" t="s">
        <v>3127</v>
      </c>
      <c r="C24482" s="356" t="s">
        <v>44</v>
      </c>
      <c r="D24482" s="356" t="s">
        <v>54152</v>
      </c>
    </row>
    <row r="24483" spans="1:4">
      <c r="A24483" s="356" t="s">
        <v>54153</v>
      </c>
      <c r="B24483" s="357" t="s">
        <v>3128</v>
      </c>
      <c r="C24483" s="356" t="s">
        <v>44</v>
      </c>
      <c r="D24483" s="356" t="s">
        <v>54154</v>
      </c>
    </row>
    <row r="24484" spans="1:4">
      <c r="A24484" s="356" t="s">
        <v>54155</v>
      </c>
      <c r="B24484" s="357" t="s">
        <v>3129</v>
      </c>
      <c r="C24484" s="356" t="s">
        <v>44</v>
      </c>
      <c r="D24484" s="356" t="s">
        <v>54156</v>
      </c>
    </row>
    <row r="24485" spans="1:4">
      <c r="A24485" s="356" t="s">
        <v>54157</v>
      </c>
      <c r="B24485" s="357" t="s">
        <v>3130</v>
      </c>
      <c r="C24485" s="356" t="s">
        <v>44</v>
      </c>
      <c r="D24485" s="356" t="s">
        <v>54158</v>
      </c>
    </row>
    <row r="24486" spans="1:4">
      <c r="A24486" s="356" t="s">
        <v>54159</v>
      </c>
      <c r="B24486" s="357" t="s">
        <v>3131</v>
      </c>
      <c r="C24486" s="356" t="s">
        <v>44</v>
      </c>
      <c r="D24486" s="356" t="s">
        <v>54160</v>
      </c>
    </row>
    <row r="24487" spans="1:4">
      <c r="A24487" s="356" t="s">
        <v>54161</v>
      </c>
      <c r="B24487" s="357" t="s">
        <v>3132</v>
      </c>
      <c r="C24487" s="356" t="s">
        <v>44</v>
      </c>
      <c r="D24487" s="356" t="s">
        <v>54162</v>
      </c>
    </row>
    <row r="24488" spans="1:4">
      <c r="A24488" s="356" t="s">
        <v>54163</v>
      </c>
      <c r="B24488" s="357" t="s">
        <v>3134</v>
      </c>
      <c r="C24488" s="356" t="s">
        <v>44</v>
      </c>
      <c r="D24488" s="356" t="s">
        <v>54164</v>
      </c>
    </row>
    <row r="24489" spans="1:4">
      <c r="A24489" s="356" t="s">
        <v>54165</v>
      </c>
      <c r="B24489" s="357" t="s">
        <v>3135</v>
      </c>
      <c r="C24489" s="356" t="s">
        <v>44</v>
      </c>
      <c r="D24489" s="356" t="s">
        <v>54166</v>
      </c>
    </row>
    <row r="24490" spans="1:4">
      <c r="A24490" s="356" t="s">
        <v>54167</v>
      </c>
      <c r="B24490" s="357" t="s">
        <v>3136</v>
      </c>
      <c r="C24490" s="356" t="s">
        <v>44</v>
      </c>
      <c r="D24490" s="356" t="s">
        <v>54168</v>
      </c>
    </row>
    <row r="24491" spans="1:4">
      <c r="A24491" s="356" t="s">
        <v>54169</v>
      </c>
      <c r="B24491" s="357" t="s">
        <v>3137</v>
      </c>
      <c r="C24491" s="356" t="s">
        <v>44</v>
      </c>
      <c r="D24491" s="356" t="s">
        <v>54170</v>
      </c>
    </row>
    <row r="24492" spans="1:4">
      <c r="A24492" s="356" t="s">
        <v>54171</v>
      </c>
      <c r="B24492" s="357" t="s">
        <v>3138</v>
      </c>
      <c r="C24492" s="356" t="s">
        <v>44</v>
      </c>
      <c r="D24492" s="356" t="s">
        <v>54172</v>
      </c>
    </row>
    <row r="24493" spans="1:4">
      <c r="A24493" s="356" t="s">
        <v>54173</v>
      </c>
      <c r="B24493" s="357" t="s">
        <v>3139</v>
      </c>
      <c r="C24493" s="356" t="s">
        <v>44</v>
      </c>
      <c r="D24493" s="356" t="s">
        <v>54174</v>
      </c>
    </row>
    <row r="24494" spans="1:4">
      <c r="A24494" s="356" t="s">
        <v>54175</v>
      </c>
      <c r="B24494" s="357" t="s">
        <v>3141</v>
      </c>
      <c r="C24494" s="356" t="s">
        <v>44</v>
      </c>
      <c r="D24494" s="356" t="s">
        <v>54176</v>
      </c>
    </row>
    <row r="24495" spans="1:4">
      <c r="A24495" s="356" t="s">
        <v>54177</v>
      </c>
      <c r="B24495" s="357" t="s">
        <v>3143</v>
      </c>
      <c r="C24495" s="356" t="s">
        <v>44</v>
      </c>
      <c r="D24495" s="356" t="s">
        <v>54178</v>
      </c>
    </row>
    <row r="24496" spans="1:4">
      <c r="A24496" s="356" t="s">
        <v>54179</v>
      </c>
      <c r="B24496" s="357" t="s">
        <v>3144</v>
      </c>
      <c r="C24496" s="356" t="s">
        <v>44</v>
      </c>
      <c r="D24496" s="356" t="s">
        <v>54180</v>
      </c>
    </row>
    <row r="24497" spans="1:4">
      <c r="A24497" s="356" t="s">
        <v>54181</v>
      </c>
      <c r="B24497" s="357" t="s">
        <v>3145</v>
      </c>
      <c r="C24497" s="356" t="s">
        <v>44</v>
      </c>
      <c r="D24497" s="356" t="s">
        <v>54182</v>
      </c>
    </row>
    <row r="24498" spans="1:4">
      <c r="A24498" s="356" t="s">
        <v>54183</v>
      </c>
      <c r="B24498" s="357" t="s">
        <v>3147</v>
      </c>
      <c r="C24498" s="356" t="s">
        <v>47</v>
      </c>
      <c r="D24498" s="356" t="s">
        <v>54184</v>
      </c>
    </row>
    <row r="24499" spans="1:4">
      <c r="A24499" s="356" t="s">
        <v>54185</v>
      </c>
      <c r="B24499" s="357" t="s">
        <v>3148</v>
      </c>
      <c r="C24499" s="356" t="s">
        <v>47</v>
      </c>
      <c r="D24499" s="356" t="s">
        <v>1147</v>
      </c>
    </row>
    <row r="24500" spans="1:4">
      <c r="A24500" s="356" t="s">
        <v>54186</v>
      </c>
      <c r="B24500" s="357" t="s">
        <v>3149</v>
      </c>
      <c r="C24500" s="356" t="s">
        <v>44</v>
      </c>
      <c r="D24500" s="356" t="s">
        <v>54187</v>
      </c>
    </row>
    <row r="24501" spans="1:4">
      <c r="A24501" s="356" t="s">
        <v>54188</v>
      </c>
      <c r="B24501" s="357" t="s">
        <v>3150</v>
      </c>
      <c r="C24501" s="356" t="s">
        <v>44</v>
      </c>
      <c r="D24501" s="356" t="s">
        <v>54189</v>
      </c>
    </row>
    <row r="24502" spans="1:4">
      <c r="A24502" s="356" t="s">
        <v>54190</v>
      </c>
      <c r="B24502" s="357" t="s">
        <v>3151</v>
      </c>
      <c r="C24502" s="356" t="s">
        <v>44</v>
      </c>
      <c r="D24502" s="356" t="s">
        <v>54191</v>
      </c>
    </row>
    <row r="24503" spans="1:4">
      <c r="A24503" s="356" t="s">
        <v>54192</v>
      </c>
      <c r="B24503" s="357" t="s">
        <v>3152</v>
      </c>
      <c r="C24503" s="356" t="s">
        <v>44</v>
      </c>
      <c r="D24503" s="356" t="s">
        <v>54193</v>
      </c>
    </row>
    <row r="24504" spans="1:4">
      <c r="A24504" s="356" t="s">
        <v>54194</v>
      </c>
      <c r="B24504" s="357" t="s">
        <v>3153</v>
      </c>
      <c r="C24504" s="356" t="s">
        <v>44</v>
      </c>
      <c r="D24504" s="356" t="s">
        <v>54195</v>
      </c>
    </row>
    <row r="24505" spans="1:4">
      <c r="A24505" s="356" t="s">
        <v>54196</v>
      </c>
      <c r="B24505" s="357" t="s">
        <v>3154</v>
      </c>
      <c r="C24505" s="356" t="s">
        <v>44</v>
      </c>
      <c r="D24505" s="356" t="s">
        <v>54197</v>
      </c>
    </row>
    <row r="24506" spans="1:4">
      <c r="A24506" s="356" t="s">
        <v>54198</v>
      </c>
      <c r="B24506" s="357" t="s">
        <v>3155</v>
      </c>
      <c r="C24506" s="356" t="s">
        <v>44</v>
      </c>
      <c r="D24506" s="356" t="s">
        <v>54199</v>
      </c>
    </row>
    <row r="24507" spans="1:4">
      <c r="A24507" s="356" t="s">
        <v>54200</v>
      </c>
      <c r="B24507" s="357" t="s">
        <v>3156</v>
      </c>
      <c r="C24507" s="356" t="s">
        <v>44</v>
      </c>
      <c r="D24507" s="356" t="s">
        <v>54201</v>
      </c>
    </row>
    <row r="24508" spans="1:4">
      <c r="A24508" s="356" t="s">
        <v>54202</v>
      </c>
      <c r="B24508" s="357" t="s">
        <v>3157</v>
      </c>
      <c r="C24508" s="356" t="s">
        <v>44</v>
      </c>
      <c r="D24508" s="356" t="s">
        <v>54203</v>
      </c>
    </row>
    <row r="24509" spans="1:4">
      <c r="A24509" s="356" t="s">
        <v>54204</v>
      </c>
      <c r="B24509" s="357" t="s">
        <v>3158</v>
      </c>
      <c r="C24509" s="356" t="s">
        <v>44</v>
      </c>
      <c r="D24509" s="356" t="s">
        <v>54205</v>
      </c>
    </row>
    <row r="24510" spans="1:4">
      <c r="A24510" s="356" t="s">
        <v>54206</v>
      </c>
      <c r="B24510" s="357" t="s">
        <v>3159</v>
      </c>
      <c r="C24510" s="356" t="s">
        <v>44</v>
      </c>
      <c r="D24510" s="356" t="s">
        <v>10440</v>
      </c>
    </row>
    <row r="24511" spans="1:4">
      <c r="A24511" s="356" t="s">
        <v>54207</v>
      </c>
      <c r="B24511" s="357" t="s">
        <v>3160</v>
      </c>
      <c r="C24511" s="356" t="s">
        <v>44</v>
      </c>
      <c r="D24511" s="356" t="s">
        <v>54208</v>
      </c>
    </row>
    <row r="24512" spans="1:4">
      <c r="A24512" s="356" t="s">
        <v>54209</v>
      </c>
      <c r="B24512" s="357" t="s">
        <v>3161</v>
      </c>
      <c r="C24512" s="356" t="s">
        <v>44</v>
      </c>
      <c r="D24512" s="356" t="s">
        <v>54210</v>
      </c>
    </row>
    <row r="24513" spans="1:4">
      <c r="A24513" s="356" t="s">
        <v>54211</v>
      </c>
      <c r="B24513" s="357" t="s">
        <v>3162</v>
      </c>
      <c r="C24513" s="356" t="s">
        <v>44</v>
      </c>
      <c r="D24513" s="356" t="s">
        <v>54212</v>
      </c>
    </row>
    <row r="24514" spans="1:4">
      <c r="A24514" s="356" t="s">
        <v>54213</v>
      </c>
      <c r="B24514" s="357" t="s">
        <v>3163</v>
      </c>
      <c r="C24514" s="356" t="s">
        <v>44</v>
      </c>
      <c r="D24514" s="356" t="s">
        <v>54214</v>
      </c>
    </row>
    <row r="24515" spans="1:4">
      <c r="A24515" s="356" t="s">
        <v>54215</v>
      </c>
      <c r="B24515" s="357" t="s">
        <v>3164</v>
      </c>
      <c r="C24515" s="356" t="s">
        <v>44</v>
      </c>
      <c r="D24515" s="356" t="s">
        <v>54216</v>
      </c>
    </row>
    <row r="24516" spans="1:4">
      <c r="A24516" s="356" t="s">
        <v>54217</v>
      </c>
      <c r="B24516" s="357" t="s">
        <v>3165</v>
      </c>
      <c r="C24516" s="356" t="s">
        <v>44</v>
      </c>
      <c r="D24516" s="356" t="s">
        <v>51782</v>
      </c>
    </row>
    <row r="24517" spans="1:4">
      <c r="A24517" s="356" t="s">
        <v>54218</v>
      </c>
      <c r="B24517" s="357" t="s">
        <v>3166</v>
      </c>
      <c r="C24517" s="356" t="s">
        <v>44</v>
      </c>
      <c r="D24517" s="356" t="s">
        <v>54219</v>
      </c>
    </row>
    <row r="24518" spans="1:4">
      <c r="A24518" s="356" t="s">
        <v>54220</v>
      </c>
      <c r="B24518" s="357" t="s">
        <v>3167</v>
      </c>
      <c r="C24518" s="356" t="s">
        <v>44</v>
      </c>
      <c r="D24518" s="356" t="s">
        <v>54221</v>
      </c>
    </row>
    <row r="24519" spans="1:4">
      <c r="A24519" s="356" t="s">
        <v>54222</v>
      </c>
      <c r="B24519" s="357" t="s">
        <v>3168</v>
      </c>
      <c r="C24519" s="356" t="s">
        <v>44</v>
      </c>
      <c r="D24519" s="356" t="s">
        <v>54223</v>
      </c>
    </row>
    <row r="24520" spans="1:4">
      <c r="A24520" s="356" t="s">
        <v>54224</v>
      </c>
      <c r="B24520" s="357" t="s">
        <v>3169</v>
      </c>
      <c r="C24520" s="356" t="s">
        <v>44</v>
      </c>
      <c r="D24520" s="356" t="s">
        <v>54225</v>
      </c>
    </row>
    <row r="24521" spans="1:4">
      <c r="A24521" s="356" t="s">
        <v>54226</v>
      </c>
      <c r="B24521" s="357" t="s">
        <v>3170</v>
      </c>
      <c r="C24521" s="356" t="s">
        <v>44</v>
      </c>
      <c r="D24521" s="356" t="s">
        <v>54227</v>
      </c>
    </row>
    <row r="24522" spans="1:4">
      <c r="A24522" s="356" t="s">
        <v>54228</v>
      </c>
      <c r="B24522" s="357" t="s">
        <v>3171</v>
      </c>
      <c r="C24522" s="356" t="s">
        <v>44</v>
      </c>
      <c r="D24522" s="356" t="s">
        <v>54229</v>
      </c>
    </row>
    <row r="24523" spans="1:4">
      <c r="A24523" s="356" t="s">
        <v>54230</v>
      </c>
      <c r="B24523" s="357" t="s">
        <v>3172</v>
      </c>
      <c r="C24523" s="356" t="s">
        <v>44</v>
      </c>
      <c r="D24523" s="356" t="s">
        <v>54231</v>
      </c>
    </row>
    <row r="24524" spans="1:4">
      <c r="A24524" s="356" t="s">
        <v>54232</v>
      </c>
      <c r="B24524" s="357" t="s">
        <v>3173</v>
      </c>
      <c r="C24524" s="356" t="s">
        <v>44</v>
      </c>
      <c r="D24524" s="356" t="s">
        <v>54233</v>
      </c>
    </row>
    <row r="24525" spans="1:4">
      <c r="A24525" s="356" t="s">
        <v>54234</v>
      </c>
      <c r="B24525" s="357" t="s">
        <v>3174</v>
      </c>
      <c r="C24525" s="356" t="s">
        <v>44</v>
      </c>
      <c r="D24525" s="356" t="s">
        <v>54235</v>
      </c>
    </row>
    <row r="24526" spans="1:4">
      <c r="A24526" s="356" t="s">
        <v>54236</v>
      </c>
      <c r="B24526" s="357" t="s">
        <v>3175</v>
      </c>
      <c r="C24526" s="356" t="s">
        <v>44</v>
      </c>
      <c r="D24526" s="356" t="s">
        <v>54237</v>
      </c>
    </row>
    <row r="24527" spans="1:4">
      <c r="A24527" s="356" t="s">
        <v>54238</v>
      </c>
      <c r="B24527" s="357" t="s">
        <v>3176</v>
      </c>
      <c r="C24527" s="356" t="s">
        <v>44</v>
      </c>
      <c r="D24527" s="356" t="s">
        <v>54239</v>
      </c>
    </row>
    <row r="24528" spans="1:4">
      <c r="A24528" s="356" t="s">
        <v>54240</v>
      </c>
      <c r="B24528" s="357" t="s">
        <v>3177</v>
      </c>
      <c r="C24528" s="356" t="s">
        <v>44</v>
      </c>
      <c r="D24528" s="356" t="s">
        <v>54241</v>
      </c>
    </row>
    <row r="24529" spans="1:4">
      <c r="A24529" s="356" t="s">
        <v>54242</v>
      </c>
      <c r="B24529" s="357" t="s">
        <v>3178</v>
      </c>
      <c r="C24529" s="356" t="s">
        <v>44</v>
      </c>
      <c r="D24529" s="356" t="s">
        <v>54243</v>
      </c>
    </row>
    <row r="24530" spans="1:4">
      <c r="A24530" s="356" t="s">
        <v>54244</v>
      </c>
      <c r="B24530" s="357" t="s">
        <v>3179</v>
      </c>
      <c r="C24530" s="356" t="s">
        <v>44</v>
      </c>
      <c r="D24530" s="356" t="s">
        <v>54245</v>
      </c>
    </row>
    <row r="24531" spans="1:4">
      <c r="A24531" s="356" t="s">
        <v>54246</v>
      </c>
      <c r="B24531" s="357" t="s">
        <v>3180</v>
      </c>
      <c r="C24531" s="356" t="s">
        <v>44</v>
      </c>
      <c r="D24531" s="356" t="s">
        <v>54247</v>
      </c>
    </row>
    <row r="24532" spans="1:4">
      <c r="A24532" s="356" t="s">
        <v>54248</v>
      </c>
      <c r="B24532" s="357" t="s">
        <v>3181</v>
      </c>
      <c r="C24532" s="356" t="s">
        <v>44</v>
      </c>
      <c r="D24532" s="356" t="s">
        <v>54249</v>
      </c>
    </row>
    <row r="24533" spans="1:4">
      <c r="A24533" s="356" t="s">
        <v>54250</v>
      </c>
      <c r="B24533" s="357" t="s">
        <v>3182</v>
      </c>
      <c r="C24533" s="356" t="s">
        <v>44</v>
      </c>
      <c r="D24533" s="356" t="s">
        <v>54251</v>
      </c>
    </row>
    <row r="24534" spans="1:4">
      <c r="A24534" s="356" t="s">
        <v>54252</v>
      </c>
      <c r="B24534" s="357" t="s">
        <v>3183</v>
      </c>
      <c r="C24534" s="356" t="s">
        <v>44</v>
      </c>
      <c r="D24534" s="356" t="s">
        <v>54253</v>
      </c>
    </row>
    <row r="24535" spans="1:4">
      <c r="A24535" s="356" t="s">
        <v>54254</v>
      </c>
      <c r="B24535" s="357" t="s">
        <v>3184</v>
      </c>
      <c r="C24535" s="356" t="s">
        <v>44</v>
      </c>
      <c r="D24535" s="356" t="s">
        <v>54255</v>
      </c>
    </row>
    <row r="24536" spans="1:4">
      <c r="A24536" s="356" t="s">
        <v>54256</v>
      </c>
      <c r="B24536" s="357" t="s">
        <v>3185</v>
      </c>
      <c r="C24536" s="356" t="s">
        <v>44</v>
      </c>
      <c r="D24536" s="356" t="s">
        <v>12232</v>
      </c>
    </row>
    <row r="24537" spans="1:4">
      <c r="A24537" s="356" t="s">
        <v>54257</v>
      </c>
      <c r="B24537" s="357" t="s">
        <v>3186</v>
      </c>
      <c r="C24537" s="356" t="s">
        <v>44</v>
      </c>
      <c r="D24537" s="356" t="s">
        <v>54258</v>
      </c>
    </row>
    <row r="24538" spans="1:4">
      <c r="A24538" s="356" t="s">
        <v>54259</v>
      </c>
      <c r="B24538" s="357" t="s">
        <v>3187</v>
      </c>
      <c r="C24538" s="356" t="s">
        <v>44</v>
      </c>
      <c r="D24538" s="356" t="s">
        <v>54260</v>
      </c>
    </row>
    <row r="24539" spans="1:4">
      <c r="A24539" s="356" t="s">
        <v>54261</v>
      </c>
      <c r="B24539" s="357" t="s">
        <v>3188</v>
      </c>
      <c r="C24539" s="356" t="s">
        <v>44</v>
      </c>
      <c r="D24539" s="356" t="s">
        <v>54262</v>
      </c>
    </row>
    <row r="24540" spans="1:4">
      <c r="A24540" s="356" t="s">
        <v>54263</v>
      </c>
      <c r="B24540" s="357" t="s">
        <v>3189</v>
      </c>
      <c r="C24540" s="356" t="s">
        <v>44</v>
      </c>
      <c r="D24540" s="356" t="s">
        <v>54264</v>
      </c>
    </row>
    <row r="24541" spans="1:4">
      <c r="A24541" s="356" t="s">
        <v>54265</v>
      </c>
      <c r="B24541" s="357" t="s">
        <v>3190</v>
      </c>
      <c r="C24541" s="356" t="s">
        <v>44</v>
      </c>
      <c r="D24541" s="356" t="s">
        <v>54266</v>
      </c>
    </row>
    <row r="24542" spans="1:4">
      <c r="A24542" s="356" t="s">
        <v>54267</v>
      </c>
      <c r="B24542" s="357" t="s">
        <v>3191</v>
      </c>
      <c r="C24542" s="356" t="s">
        <v>44</v>
      </c>
      <c r="D24542" s="356" t="s">
        <v>16656</v>
      </c>
    </row>
    <row r="24543" spans="1:4">
      <c r="A24543" s="356" t="s">
        <v>54268</v>
      </c>
      <c r="B24543" s="357" t="s">
        <v>3192</v>
      </c>
      <c r="C24543" s="356" t="s">
        <v>44</v>
      </c>
      <c r="D24543" s="356" t="s">
        <v>54269</v>
      </c>
    </row>
    <row r="24544" spans="1:4">
      <c r="A24544" s="356" t="s">
        <v>54270</v>
      </c>
      <c r="B24544" s="357" t="s">
        <v>3193</v>
      </c>
      <c r="C24544" s="356" t="s">
        <v>44</v>
      </c>
      <c r="D24544" s="356" t="s">
        <v>54271</v>
      </c>
    </row>
    <row r="24545" spans="1:4">
      <c r="A24545" s="356" t="s">
        <v>54272</v>
      </c>
      <c r="B24545" s="357" t="s">
        <v>3194</v>
      </c>
      <c r="C24545" s="356" t="s">
        <v>44</v>
      </c>
      <c r="D24545" s="356" t="s">
        <v>54273</v>
      </c>
    </row>
    <row r="24546" spans="1:4">
      <c r="A24546" s="356" t="s">
        <v>54274</v>
      </c>
      <c r="B24546" s="357" t="s">
        <v>3195</v>
      </c>
      <c r="C24546" s="356" t="s">
        <v>44</v>
      </c>
      <c r="D24546" s="356" t="s">
        <v>54275</v>
      </c>
    </row>
    <row r="24547" spans="1:4">
      <c r="A24547" s="356" t="s">
        <v>54276</v>
      </c>
      <c r="B24547" s="357" t="s">
        <v>3196</v>
      </c>
      <c r="C24547" s="356" t="s">
        <v>44</v>
      </c>
      <c r="D24547" s="356" t="s">
        <v>54277</v>
      </c>
    </row>
    <row r="24548" spans="1:4">
      <c r="A24548" s="356" t="s">
        <v>54278</v>
      </c>
      <c r="B24548" s="357" t="s">
        <v>3197</v>
      </c>
      <c r="C24548" s="356" t="s">
        <v>44</v>
      </c>
      <c r="D24548" s="356" t="s">
        <v>54279</v>
      </c>
    </row>
    <row r="24549" spans="1:4">
      <c r="A24549" s="356" t="s">
        <v>54280</v>
      </c>
      <c r="B24549" s="357" t="s">
        <v>3198</v>
      </c>
      <c r="C24549" s="356" t="s">
        <v>44</v>
      </c>
      <c r="D24549" s="356" t="s">
        <v>12202</v>
      </c>
    </row>
    <row r="24550" spans="1:4">
      <c r="A24550" s="356" t="s">
        <v>54281</v>
      </c>
      <c r="B24550" s="357" t="s">
        <v>3199</v>
      </c>
      <c r="C24550" s="356" t="s">
        <v>44</v>
      </c>
      <c r="D24550" s="356" t="s">
        <v>54282</v>
      </c>
    </row>
    <row r="24551" spans="1:4">
      <c r="A24551" s="356" t="s">
        <v>54283</v>
      </c>
      <c r="B24551" s="357" t="s">
        <v>3200</v>
      </c>
      <c r="C24551" s="356" t="s">
        <v>44</v>
      </c>
      <c r="D24551" s="356" t="s">
        <v>54284</v>
      </c>
    </row>
    <row r="24552" spans="1:4">
      <c r="A24552" s="356" t="s">
        <v>54285</v>
      </c>
      <c r="B24552" s="357" t="s">
        <v>3201</v>
      </c>
      <c r="C24552" s="356" t="s">
        <v>44</v>
      </c>
      <c r="D24552" s="356" t="s">
        <v>54286</v>
      </c>
    </row>
    <row r="24553" spans="1:4">
      <c r="A24553" s="356" t="s">
        <v>54287</v>
      </c>
      <c r="B24553" s="357" t="s">
        <v>3202</v>
      </c>
      <c r="C24553" s="356" t="s">
        <v>44</v>
      </c>
      <c r="D24553" s="356" t="s">
        <v>54288</v>
      </c>
    </row>
    <row r="24554" spans="1:4">
      <c r="A24554" s="356" t="s">
        <v>54289</v>
      </c>
      <c r="B24554" s="357" t="s">
        <v>3203</v>
      </c>
      <c r="C24554" s="356" t="s">
        <v>44</v>
      </c>
      <c r="D24554" s="356" t="s">
        <v>54290</v>
      </c>
    </row>
    <row r="24555" spans="1:4">
      <c r="A24555" s="356" t="s">
        <v>54291</v>
      </c>
      <c r="B24555" s="357" t="s">
        <v>3204</v>
      </c>
      <c r="C24555" s="356" t="s">
        <v>44</v>
      </c>
      <c r="D24555" s="356" t="s">
        <v>54292</v>
      </c>
    </row>
    <row r="24556" spans="1:4">
      <c r="A24556" s="356" t="s">
        <v>54293</v>
      </c>
      <c r="B24556" s="357" t="s">
        <v>3205</v>
      </c>
      <c r="C24556" s="356" t="s">
        <v>44</v>
      </c>
      <c r="D24556" s="356" t="s">
        <v>54294</v>
      </c>
    </row>
    <row r="24557" spans="1:4">
      <c r="A24557" s="356" t="s">
        <v>54295</v>
      </c>
      <c r="B24557" s="357" t="s">
        <v>3206</v>
      </c>
      <c r="C24557" s="356" t="s">
        <v>44</v>
      </c>
      <c r="D24557" s="356" t="s">
        <v>11659</v>
      </c>
    </row>
    <row r="24558" spans="1:4">
      <c r="A24558" s="356" t="s">
        <v>54296</v>
      </c>
      <c r="B24558" s="357" t="s">
        <v>3207</v>
      </c>
      <c r="C24558" s="356" t="s">
        <v>44</v>
      </c>
      <c r="D24558" s="356" t="s">
        <v>54297</v>
      </c>
    </row>
    <row r="24559" spans="1:4">
      <c r="A24559" s="356" t="s">
        <v>54298</v>
      </c>
      <c r="B24559" s="357" t="s">
        <v>3208</v>
      </c>
      <c r="C24559" s="356" t="s">
        <v>44</v>
      </c>
      <c r="D24559" s="356" t="s">
        <v>54299</v>
      </c>
    </row>
    <row r="24560" spans="1:4">
      <c r="A24560" s="356" t="s">
        <v>54300</v>
      </c>
      <c r="B24560" s="357" t="s">
        <v>3209</v>
      </c>
      <c r="C24560" s="356" t="s">
        <v>44</v>
      </c>
      <c r="D24560" s="356" t="s">
        <v>54301</v>
      </c>
    </row>
    <row r="24561" spans="1:4">
      <c r="A24561" s="356" t="s">
        <v>54302</v>
      </c>
      <c r="B24561" s="357" t="s">
        <v>3210</v>
      </c>
      <c r="C24561" s="356" t="s">
        <v>44</v>
      </c>
      <c r="D24561" s="356" t="s">
        <v>54303</v>
      </c>
    </row>
    <row r="24562" spans="1:4">
      <c r="A24562" s="356" t="s">
        <v>54304</v>
      </c>
      <c r="B24562" s="357" t="s">
        <v>3211</v>
      </c>
      <c r="C24562" s="356" t="s">
        <v>44</v>
      </c>
      <c r="D24562" s="356" t="s">
        <v>50126</v>
      </c>
    </row>
    <row r="24563" spans="1:4">
      <c r="A24563" s="356" t="s">
        <v>54305</v>
      </c>
      <c r="B24563" s="357" t="s">
        <v>3212</v>
      </c>
      <c r="C24563" s="356" t="s">
        <v>44</v>
      </c>
      <c r="D24563" s="356" t="s">
        <v>11587</v>
      </c>
    </row>
    <row r="24564" spans="1:4">
      <c r="A24564" s="356" t="s">
        <v>54306</v>
      </c>
      <c r="B24564" s="357" t="s">
        <v>3213</v>
      </c>
      <c r="C24564" s="356" t="s">
        <v>44</v>
      </c>
      <c r="D24564" s="356" t="s">
        <v>54307</v>
      </c>
    </row>
    <row r="24565" spans="1:4">
      <c r="A24565" s="356" t="s">
        <v>54308</v>
      </c>
      <c r="B24565" s="357" t="s">
        <v>3214</v>
      </c>
      <c r="C24565" s="356" t="s">
        <v>44</v>
      </c>
      <c r="D24565" s="356" t="s">
        <v>54309</v>
      </c>
    </row>
    <row r="24566" spans="1:4">
      <c r="A24566" s="356" t="s">
        <v>54310</v>
      </c>
      <c r="B24566" s="357" t="s">
        <v>3215</v>
      </c>
      <c r="C24566" s="356" t="s">
        <v>44</v>
      </c>
      <c r="D24566" s="356" t="s">
        <v>54311</v>
      </c>
    </row>
    <row r="24567" spans="1:4">
      <c r="A24567" s="356" t="s">
        <v>54312</v>
      </c>
      <c r="B24567" s="357" t="s">
        <v>3216</v>
      </c>
      <c r="C24567" s="356" t="s">
        <v>44</v>
      </c>
      <c r="D24567" s="356" t="s">
        <v>54313</v>
      </c>
    </row>
    <row r="24568" spans="1:4">
      <c r="A24568" s="356" t="s">
        <v>54314</v>
      </c>
      <c r="B24568" s="357" t="s">
        <v>3217</v>
      </c>
      <c r="C24568" s="356" t="s">
        <v>44</v>
      </c>
      <c r="D24568" s="356" t="s">
        <v>54315</v>
      </c>
    </row>
    <row r="24569" spans="1:4">
      <c r="A24569" s="356" t="s">
        <v>54316</v>
      </c>
      <c r="B24569" s="357" t="s">
        <v>3218</v>
      </c>
      <c r="C24569" s="356" t="s">
        <v>44</v>
      </c>
      <c r="D24569" s="356" t="s">
        <v>54317</v>
      </c>
    </row>
    <row r="24570" spans="1:4">
      <c r="A24570" s="356" t="s">
        <v>54318</v>
      </c>
      <c r="B24570" s="357" t="s">
        <v>3219</v>
      </c>
      <c r="C24570" s="356" t="s">
        <v>44</v>
      </c>
      <c r="D24570" s="356" t="s">
        <v>54319</v>
      </c>
    </row>
    <row r="24571" spans="1:4">
      <c r="A24571" s="356" t="s">
        <v>54320</v>
      </c>
      <c r="B24571" s="357" t="s">
        <v>3220</v>
      </c>
      <c r="C24571" s="356" t="s">
        <v>44</v>
      </c>
      <c r="D24571" s="356" t="s">
        <v>54321</v>
      </c>
    </row>
    <row r="24572" spans="1:4">
      <c r="A24572" s="356" t="s">
        <v>54322</v>
      </c>
      <c r="B24572" s="357" t="s">
        <v>3222</v>
      </c>
      <c r="C24572" s="356" t="s">
        <v>44</v>
      </c>
      <c r="D24572" s="356" t="s">
        <v>54323</v>
      </c>
    </row>
    <row r="24573" spans="1:4">
      <c r="A24573" s="356" t="s">
        <v>54324</v>
      </c>
      <c r="B24573" s="357" t="s">
        <v>3223</v>
      </c>
      <c r="C24573" s="356" t="s">
        <v>44</v>
      </c>
      <c r="D24573" s="356" t="s">
        <v>54325</v>
      </c>
    </row>
    <row r="24574" spans="1:4">
      <c r="A24574" s="356" t="s">
        <v>54326</v>
      </c>
      <c r="B24574" s="357" t="s">
        <v>3224</v>
      </c>
      <c r="C24574" s="356" t="s">
        <v>44</v>
      </c>
      <c r="D24574" s="356" t="s">
        <v>54327</v>
      </c>
    </row>
    <row r="24575" spans="1:4">
      <c r="A24575" s="356" t="s">
        <v>54328</v>
      </c>
      <c r="B24575" s="357" t="s">
        <v>3225</v>
      </c>
      <c r="C24575" s="356" t="s">
        <v>44</v>
      </c>
      <c r="D24575" s="356" t="s">
        <v>54329</v>
      </c>
    </row>
    <row r="24576" spans="1:4">
      <c r="A24576" s="356" t="s">
        <v>54330</v>
      </c>
      <c r="B24576" s="357" t="s">
        <v>3226</v>
      </c>
      <c r="C24576" s="356" t="s">
        <v>44</v>
      </c>
      <c r="D24576" s="356" t="s">
        <v>11957</v>
      </c>
    </row>
    <row r="24577" spans="1:4">
      <c r="A24577" s="356" t="s">
        <v>54331</v>
      </c>
      <c r="B24577" s="357" t="s">
        <v>3227</v>
      </c>
      <c r="C24577" s="356" t="s">
        <v>44</v>
      </c>
      <c r="D24577" s="356" t="s">
        <v>54332</v>
      </c>
    </row>
    <row r="24578" spans="1:4">
      <c r="A24578" s="356" t="s">
        <v>54333</v>
      </c>
      <c r="B24578" s="357" t="s">
        <v>3228</v>
      </c>
      <c r="C24578" s="356" t="s">
        <v>44</v>
      </c>
      <c r="D24578" s="356" t="s">
        <v>54334</v>
      </c>
    </row>
    <row r="24579" spans="1:4">
      <c r="A24579" s="356" t="s">
        <v>54335</v>
      </c>
      <c r="B24579" s="357" t="s">
        <v>3229</v>
      </c>
      <c r="C24579" s="356" t="s">
        <v>44</v>
      </c>
      <c r="D24579" s="356" t="s">
        <v>54336</v>
      </c>
    </row>
    <row r="24580" spans="1:4">
      <c r="A24580" s="356" t="s">
        <v>54337</v>
      </c>
      <c r="B24580" s="357" t="s">
        <v>3230</v>
      </c>
      <c r="C24580" s="356" t="s">
        <v>44</v>
      </c>
      <c r="D24580" s="356" t="s">
        <v>15531</v>
      </c>
    </row>
    <row r="24581" spans="1:4">
      <c r="A24581" s="356" t="s">
        <v>54338</v>
      </c>
      <c r="B24581" s="357" t="s">
        <v>3231</v>
      </c>
      <c r="C24581" s="356" t="s">
        <v>44</v>
      </c>
      <c r="D24581" s="356" t="s">
        <v>54339</v>
      </c>
    </row>
    <row r="24582" spans="1:4">
      <c r="A24582" s="356" t="s">
        <v>54340</v>
      </c>
      <c r="B24582" s="357" t="s">
        <v>3232</v>
      </c>
      <c r="C24582" s="356" t="s">
        <v>44</v>
      </c>
      <c r="D24582" s="356" t="s">
        <v>54341</v>
      </c>
    </row>
    <row r="24583" spans="1:4">
      <c r="A24583" s="356" t="s">
        <v>54342</v>
      </c>
      <c r="B24583" s="357" t="s">
        <v>3233</v>
      </c>
      <c r="C24583" s="356" t="s">
        <v>44</v>
      </c>
      <c r="D24583" s="356" t="s">
        <v>54343</v>
      </c>
    </row>
    <row r="24584" spans="1:4">
      <c r="A24584" s="356" t="s">
        <v>54344</v>
      </c>
      <c r="B24584" s="357" t="s">
        <v>3234</v>
      </c>
      <c r="C24584" s="356" t="s">
        <v>44</v>
      </c>
      <c r="D24584" s="356" t="s">
        <v>54345</v>
      </c>
    </row>
    <row r="24585" spans="1:4">
      <c r="A24585" s="356" t="s">
        <v>54346</v>
      </c>
      <c r="B24585" s="357" t="s">
        <v>3235</v>
      </c>
      <c r="C24585" s="356" t="s">
        <v>44</v>
      </c>
      <c r="D24585" s="356" t="s">
        <v>54347</v>
      </c>
    </row>
    <row r="24586" spans="1:4">
      <c r="A24586" s="356" t="s">
        <v>54348</v>
      </c>
      <c r="B24586" s="357" t="s">
        <v>3236</v>
      </c>
      <c r="C24586" s="356" t="s">
        <v>44</v>
      </c>
      <c r="D24586" s="356" t="s">
        <v>54349</v>
      </c>
    </row>
    <row r="24587" spans="1:4">
      <c r="A24587" s="356" t="s">
        <v>54350</v>
      </c>
      <c r="B24587" s="357" t="s">
        <v>3237</v>
      </c>
      <c r="C24587" s="356" t="s">
        <v>44</v>
      </c>
      <c r="D24587" s="356" t="s">
        <v>54351</v>
      </c>
    </row>
    <row r="24588" spans="1:4">
      <c r="A24588" s="356" t="s">
        <v>54352</v>
      </c>
      <c r="B24588" s="357" t="s">
        <v>3238</v>
      </c>
      <c r="C24588" s="356" t="s">
        <v>44</v>
      </c>
      <c r="D24588" s="356" t="s">
        <v>54353</v>
      </c>
    </row>
    <row r="24589" spans="1:4">
      <c r="A24589" s="356" t="s">
        <v>54354</v>
      </c>
      <c r="B24589" s="357" t="s">
        <v>3239</v>
      </c>
      <c r="C24589" s="356" t="s">
        <v>44</v>
      </c>
      <c r="D24589" s="356" t="s">
        <v>54355</v>
      </c>
    </row>
    <row r="24590" spans="1:4">
      <c r="A24590" s="356" t="s">
        <v>54356</v>
      </c>
      <c r="B24590" s="357" t="s">
        <v>3240</v>
      </c>
      <c r="C24590" s="356" t="s">
        <v>44</v>
      </c>
      <c r="D24590" s="356" t="s">
        <v>54357</v>
      </c>
    </row>
    <row r="24591" spans="1:4">
      <c r="A24591" s="356" t="s">
        <v>54358</v>
      </c>
      <c r="B24591" s="357" t="s">
        <v>3241</v>
      </c>
      <c r="C24591" s="356" t="s">
        <v>44</v>
      </c>
      <c r="D24591" s="356" t="s">
        <v>54359</v>
      </c>
    </row>
    <row r="24592" spans="1:4">
      <c r="A24592" s="356" t="s">
        <v>54360</v>
      </c>
      <c r="B24592" s="357" t="s">
        <v>3242</v>
      </c>
      <c r="C24592" s="356" t="s">
        <v>44</v>
      </c>
      <c r="D24592" s="356" t="s">
        <v>54361</v>
      </c>
    </row>
    <row r="24593" spans="1:4">
      <c r="A24593" s="356" t="s">
        <v>54362</v>
      </c>
      <c r="B24593" s="357" t="s">
        <v>3243</v>
      </c>
      <c r="C24593" s="356" t="s">
        <v>44</v>
      </c>
      <c r="D24593" s="356" t="s">
        <v>54363</v>
      </c>
    </row>
    <row r="24594" spans="1:4">
      <c r="A24594" s="356" t="s">
        <v>54364</v>
      </c>
      <c r="B24594" s="357" t="s">
        <v>3244</v>
      </c>
      <c r="C24594" s="356" t="s">
        <v>44</v>
      </c>
      <c r="D24594" s="356" t="s">
        <v>54365</v>
      </c>
    </row>
    <row r="24595" spans="1:4">
      <c r="A24595" s="356" t="s">
        <v>54366</v>
      </c>
      <c r="B24595" s="357" t="s">
        <v>3245</v>
      </c>
      <c r="C24595" s="356" t="s">
        <v>44</v>
      </c>
      <c r="D24595" s="356" t="s">
        <v>54367</v>
      </c>
    </row>
    <row r="24596" spans="1:4">
      <c r="A24596" s="356" t="s">
        <v>54368</v>
      </c>
      <c r="B24596" s="357" t="s">
        <v>3246</v>
      </c>
      <c r="C24596" s="356" t="s">
        <v>44</v>
      </c>
      <c r="D24596" s="356" t="s">
        <v>54369</v>
      </c>
    </row>
    <row r="24597" spans="1:4">
      <c r="A24597" s="356" t="s">
        <v>54370</v>
      </c>
      <c r="B24597" s="357" t="s">
        <v>3247</v>
      </c>
      <c r="C24597" s="356" t="s">
        <v>44</v>
      </c>
      <c r="D24597" s="356" t="s">
        <v>54371</v>
      </c>
    </row>
    <row r="24598" spans="1:4">
      <c r="A24598" s="356" t="s">
        <v>54372</v>
      </c>
      <c r="B24598" s="357" t="s">
        <v>3248</v>
      </c>
      <c r="C24598" s="356" t="s">
        <v>44</v>
      </c>
      <c r="D24598" s="356" t="s">
        <v>54373</v>
      </c>
    </row>
    <row r="24599" spans="1:4">
      <c r="A24599" s="356" t="s">
        <v>54374</v>
      </c>
      <c r="B24599" s="357" t="s">
        <v>3250</v>
      </c>
      <c r="C24599" s="356" t="s">
        <v>46</v>
      </c>
      <c r="D24599" s="356" t="s">
        <v>54375</v>
      </c>
    </row>
    <row r="24600" spans="1:4">
      <c r="A24600" s="356" t="s">
        <v>54376</v>
      </c>
      <c r="B24600" s="357" t="s">
        <v>3251</v>
      </c>
      <c r="C24600" s="356" t="s">
        <v>47</v>
      </c>
      <c r="D24600" s="356" t="s">
        <v>54377</v>
      </c>
    </row>
    <row r="24601" spans="1:4">
      <c r="A24601" s="356" t="s">
        <v>54378</v>
      </c>
      <c r="B24601" s="357" t="s">
        <v>3252</v>
      </c>
      <c r="C24601" s="356" t="s">
        <v>45</v>
      </c>
      <c r="D24601" s="356" t="s">
        <v>13767</v>
      </c>
    </row>
    <row r="24602" spans="1:4">
      <c r="A24602" s="356" t="s">
        <v>54379</v>
      </c>
      <c r="B24602" s="357" t="s">
        <v>3253</v>
      </c>
      <c r="C24602" s="356" t="s">
        <v>45</v>
      </c>
      <c r="D24602" s="356" t="s">
        <v>54380</v>
      </c>
    </row>
    <row r="24603" spans="1:4">
      <c r="A24603" s="356" t="s">
        <v>54381</v>
      </c>
      <c r="B24603" s="357" t="s">
        <v>3255</v>
      </c>
      <c r="C24603" s="356" t="s">
        <v>44</v>
      </c>
      <c r="D24603" s="356" t="s">
        <v>54382</v>
      </c>
    </row>
    <row r="24604" spans="1:4">
      <c r="A24604" s="356" t="s">
        <v>54383</v>
      </c>
      <c r="B24604" s="357" t="s">
        <v>3256</v>
      </c>
      <c r="C24604" s="356" t="s">
        <v>44</v>
      </c>
      <c r="D24604" s="356" t="s">
        <v>54384</v>
      </c>
    </row>
    <row r="24605" spans="1:4">
      <c r="A24605" s="356" t="s">
        <v>54385</v>
      </c>
      <c r="B24605" s="357" t="s">
        <v>3257</v>
      </c>
      <c r="C24605" s="356" t="s">
        <v>44</v>
      </c>
      <c r="D24605" s="356" t="s">
        <v>54386</v>
      </c>
    </row>
    <row r="24606" spans="1:4">
      <c r="A24606" s="356" t="s">
        <v>54387</v>
      </c>
      <c r="B24606" s="357" t="s">
        <v>3258</v>
      </c>
      <c r="C24606" s="356" t="s">
        <v>44</v>
      </c>
      <c r="D24606" s="356" t="s">
        <v>54388</v>
      </c>
    </row>
    <row r="24607" spans="1:4">
      <c r="A24607" s="356" t="s">
        <v>54389</v>
      </c>
      <c r="B24607" s="357" t="s">
        <v>3259</v>
      </c>
      <c r="C24607" s="356" t="s">
        <v>44</v>
      </c>
      <c r="D24607" s="356" t="s">
        <v>54390</v>
      </c>
    </row>
    <row r="24608" spans="1:4">
      <c r="A24608" s="356" t="s">
        <v>54391</v>
      </c>
      <c r="B24608" s="357" t="s">
        <v>3260</v>
      </c>
      <c r="C24608" s="356" t="s">
        <v>44</v>
      </c>
      <c r="D24608" s="356" t="s">
        <v>54392</v>
      </c>
    </row>
    <row r="24609" spans="1:4">
      <c r="A24609" s="356" t="s">
        <v>54393</v>
      </c>
      <c r="B24609" s="357" t="s">
        <v>3261</v>
      </c>
      <c r="C24609" s="356" t="s">
        <v>44</v>
      </c>
      <c r="D24609" s="356" t="s">
        <v>54394</v>
      </c>
    </row>
    <row r="24610" spans="1:4">
      <c r="A24610" s="356" t="s">
        <v>54395</v>
      </c>
      <c r="B24610" s="357" t="s">
        <v>3262</v>
      </c>
      <c r="C24610" s="356" t="s">
        <v>44</v>
      </c>
      <c r="D24610" s="356" t="s">
        <v>54396</v>
      </c>
    </row>
    <row r="24611" spans="1:4">
      <c r="A24611" s="356" t="s">
        <v>54397</v>
      </c>
      <c r="B24611" s="357" t="s">
        <v>3263</v>
      </c>
      <c r="C24611" s="356" t="s">
        <v>44</v>
      </c>
      <c r="D24611" s="356" t="s">
        <v>54398</v>
      </c>
    </row>
    <row r="24612" spans="1:4">
      <c r="A24612" s="356" t="s">
        <v>54399</v>
      </c>
      <c r="B24612" s="357" t="s">
        <v>3264</v>
      </c>
      <c r="C24612" s="356" t="s">
        <v>44</v>
      </c>
      <c r="D24612" s="356" t="s">
        <v>54400</v>
      </c>
    </row>
    <row r="24613" spans="1:4">
      <c r="A24613" s="356" t="s">
        <v>54401</v>
      </c>
      <c r="B24613" s="357" t="s">
        <v>3265</v>
      </c>
      <c r="C24613" s="356" t="s">
        <v>44</v>
      </c>
      <c r="D24613" s="356" t="s">
        <v>54402</v>
      </c>
    </row>
    <row r="24614" spans="1:4">
      <c r="A24614" s="356" t="s">
        <v>54403</v>
      </c>
      <c r="B24614" s="357" t="s">
        <v>3266</v>
      </c>
      <c r="C24614" s="356" t="s">
        <v>44</v>
      </c>
      <c r="D24614" s="356" t="s">
        <v>54404</v>
      </c>
    </row>
    <row r="24615" spans="1:4">
      <c r="A24615" s="356" t="s">
        <v>54405</v>
      </c>
      <c r="B24615" s="357" t="s">
        <v>3267</v>
      </c>
      <c r="C24615" s="356" t="s">
        <v>44</v>
      </c>
      <c r="D24615" s="356" t="s">
        <v>54406</v>
      </c>
    </row>
    <row r="24616" spans="1:4">
      <c r="A24616" s="356" t="s">
        <v>54407</v>
      </c>
      <c r="B24616" s="357" t="s">
        <v>3268</v>
      </c>
      <c r="C24616" s="356" t="s">
        <v>44</v>
      </c>
      <c r="D24616" s="356" t="s">
        <v>54408</v>
      </c>
    </row>
    <row r="24617" spans="1:4">
      <c r="A24617" s="356" t="s">
        <v>54409</v>
      </c>
      <c r="B24617" s="357" t="s">
        <v>3269</v>
      </c>
      <c r="C24617" s="356" t="s">
        <v>44</v>
      </c>
      <c r="D24617" s="356" t="s">
        <v>54410</v>
      </c>
    </row>
    <row r="24618" spans="1:4">
      <c r="A24618" s="356" t="s">
        <v>54411</v>
      </c>
      <c r="B24618" s="357" t="s">
        <v>3270</v>
      </c>
      <c r="C24618" s="356" t="s">
        <v>44</v>
      </c>
      <c r="D24618" s="356" t="s">
        <v>54412</v>
      </c>
    </row>
    <row r="24619" spans="1:4">
      <c r="A24619" s="356" t="s">
        <v>54413</v>
      </c>
      <c r="B24619" s="357" t="s">
        <v>3271</v>
      </c>
      <c r="C24619" s="356" t="s">
        <v>44</v>
      </c>
      <c r="D24619" s="356" t="s">
        <v>14682</v>
      </c>
    </row>
    <row r="24620" spans="1:4">
      <c r="A24620" s="356" t="s">
        <v>54414</v>
      </c>
      <c r="B24620" s="357" t="s">
        <v>3272</v>
      </c>
      <c r="C24620" s="356" t="s">
        <v>44</v>
      </c>
      <c r="D24620" s="356" t="s">
        <v>54415</v>
      </c>
    </row>
    <row r="24621" spans="1:4">
      <c r="A24621" s="356" t="s">
        <v>54416</v>
      </c>
      <c r="B24621" s="357" t="s">
        <v>3273</v>
      </c>
      <c r="C24621" s="356" t="s">
        <v>44</v>
      </c>
      <c r="D24621" s="356" t="s">
        <v>54417</v>
      </c>
    </row>
    <row r="24622" spans="1:4">
      <c r="A24622" s="356" t="s">
        <v>54418</v>
      </c>
      <c r="B24622" s="357" t="s">
        <v>3274</v>
      </c>
      <c r="C24622" s="356" t="s">
        <v>44</v>
      </c>
      <c r="D24622" s="356" t="s">
        <v>54419</v>
      </c>
    </row>
    <row r="24623" spans="1:4">
      <c r="A24623" s="356" t="s">
        <v>54420</v>
      </c>
      <c r="B24623" s="357" t="s">
        <v>3275</v>
      </c>
      <c r="C24623" s="356" t="s">
        <v>44</v>
      </c>
      <c r="D24623" s="356" t="s">
        <v>54421</v>
      </c>
    </row>
    <row r="24624" spans="1:4">
      <c r="A24624" s="356" t="s">
        <v>54422</v>
      </c>
      <c r="B24624" s="357" t="s">
        <v>3277</v>
      </c>
      <c r="C24624" s="356" t="s">
        <v>44</v>
      </c>
      <c r="D24624" s="356" t="s">
        <v>54423</v>
      </c>
    </row>
    <row r="24625" spans="1:4">
      <c r="A24625" s="356" t="s">
        <v>54424</v>
      </c>
      <c r="B24625" s="357" t="s">
        <v>3278</v>
      </c>
      <c r="C24625" s="356" t="s">
        <v>44</v>
      </c>
      <c r="D24625" s="356" t="s">
        <v>54425</v>
      </c>
    </row>
    <row r="24626" spans="1:4">
      <c r="A24626" s="356" t="s">
        <v>54426</v>
      </c>
      <c r="B24626" s="357" t="s">
        <v>3279</v>
      </c>
      <c r="C24626" s="356" t="s">
        <v>44</v>
      </c>
      <c r="D24626" s="356" t="s">
        <v>54427</v>
      </c>
    </row>
    <row r="24627" spans="1:4">
      <c r="A24627" s="356" t="s">
        <v>54428</v>
      </c>
      <c r="B24627" s="357" t="s">
        <v>3280</v>
      </c>
      <c r="C24627" s="356" t="s">
        <v>44</v>
      </c>
      <c r="D24627" s="356" t="s">
        <v>54429</v>
      </c>
    </row>
    <row r="24628" spans="1:4">
      <c r="A24628" s="356" t="s">
        <v>54430</v>
      </c>
      <c r="B24628" s="357" t="s">
        <v>3281</v>
      </c>
      <c r="C24628" s="356" t="s">
        <v>44</v>
      </c>
      <c r="D24628" s="356" t="s">
        <v>54431</v>
      </c>
    </row>
    <row r="24629" spans="1:4">
      <c r="A24629" s="356" t="s">
        <v>54432</v>
      </c>
      <c r="B24629" s="357" t="s">
        <v>3282</v>
      </c>
      <c r="C24629" s="356" t="s">
        <v>44</v>
      </c>
      <c r="D24629" s="356" t="s">
        <v>54433</v>
      </c>
    </row>
    <row r="24630" spans="1:4">
      <c r="A24630" s="356" t="s">
        <v>54434</v>
      </c>
      <c r="B24630" s="357" t="s">
        <v>3283</v>
      </c>
      <c r="C24630" s="356" t="s">
        <v>44</v>
      </c>
      <c r="D24630" s="356" t="s">
        <v>54435</v>
      </c>
    </row>
    <row r="24631" spans="1:4">
      <c r="A24631" s="356" t="s">
        <v>54436</v>
      </c>
      <c r="B24631" s="357" t="s">
        <v>3284</v>
      </c>
      <c r="C24631" s="356" t="s">
        <v>44</v>
      </c>
      <c r="D24631" s="356" t="s">
        <v>54437</v>
      </c>
    </row>
    <row r="24632" spans="1:4">
      <c r="A24632" s="356" t="s">
        <v>54438</v>
      </c>
      <c r="B24632" s="357" t="s">
        <v>3285</v>
      </c>
      <c r="C24632" s="356" t="s">
        <v>44</v>
      </c>
      <c r="D24632" s="356" t="s">
        <v>54439</v>
      </c>
    </row>
    <row r="24633" spans="1:4">
      <c r="A24633" s="356" t="s">
        <v>54440</v>
      </c>
      <c r="B24633" s="357" t="s">
        <v>3286</v>
      </c>
      <c r="C24633" s="356" t="s">
        <v>44</v>
      </c>
      <c r="D24633" s="356" t="s">
        <v>54441</v>
      </c>
    </row>
    <row r="24634" spans="1:4">
      <c r="A24634" s="356" t="s">
        <v>54442</v>
      </c>
      <c r="B24634" s="357" t="s">
        <v>3287</v>
      </c>
      <c r="C24634" s="356" t="s">
        <v>44</v>
      </c>
      <c r="D24634" s="356" t="s">
        <v>54443</v>
      </c>
    </row>
    <row r="24635" spans="1:4">
      <c r="A24635" s="356" t="s">
        <v>54444</v>
      </c>
      <c r="B24635" s="357" t="s">
        <v>3288</v>
      </c>
      <c r="C24635" s="356" t="s">
        <v>44</v>
      </c>
      <c r="D24635" s="356" t="s">
        <v>54445</v>
      </c>
    </row>
    <row r="24636" spans="1:4">
      <c r="A24636" s="356" t="s">
        <v>54446</v>
      </c>
      <c r="B24636" s="357" t="s">
        <v>3289</v>
      </c>
      <c r="C24636" s="356" t="s">
        <v>44</v>
      </c>
      <c r="D24636" s="356" t="s">
        <v>54447</v>
      </c>
    </row>
    <row r="24637" spans="1:4">
      <c r="A24637" s="356" t="s">
        <v>54448</v>
      </c>
      <c r="B24637" s="357" t="s">
        <v>3290</v>
      </c>
      <c r="C24637" s="356" t="s">
        <v>44</v>
      </c>
      <c r="D24637" s="356" t="s">
        <v>54449</v>
      </c>
    </row>
    <row r="24638" spans="1:4">
      <c r="A24638" s="356" t="s">
        <v>54450</v>
      </c>
      <c r="B24638" s="357" t="s">
        <v>3291</v>
      </c>
      <c r="C24638" s="356" t="s">
        <v>44</v>
      </c>
      <c r="D24638" s="356" t="s">
        <v>54451</v>
      </c>
    </row>
    <row r="24639" spans="1:4">
      <c r="A24639" s="356" t="s">
        <v>54452</v>
      </c>
      <c r="B24639" s="357" t="s">
        <v>3293</v>
      </c>
      <c r="C24639" s="356" t="s">
        <v>44</v>
      </c>
      <c r="D24639" s="356" t="s">
        <v>54453</v>
      </c>
    </row>
    <row r="24640" spans="1:4">
      <c r="A24640" s="356" t="s">
        <v>54454</v>
      </c>
      <c r="B24640" s="357" t="s">
        <v>3294</v>
      </c>
      <c r="C24640" s="356" t="s">
        <v>44</v>
      </c>
      <c r="D24640" s="356" t="s">
        <v>54455</v>
      </c>
    </row>
    <row r="24641" spans="1:4">
      <c r="A24641" s="356" t="s">
        <v>54456</v>
      </c>
      <c r="B24641" s="357" t="s">
        <v>3295</v>
      </c>
      <c r="C24641" s="356" t="s">
        <v>44</v>
      </c>
      <c r="D24641" s="356" t="s">
        <v>54457</v>
      </c>
    </row>
    <row r="24642" spans="1:4">
      <c r="A24642" s="356" t="s">
        <v>54458</v>
      </c>
      <c r="B24642" s="357" t="s">
        <v>3296</v>
      </c>
      <c r="C24642" s="356" t="s">
        <v>44</v>
      </c>
      <c r="D24642" s="356" t="s">
        <v>54459</v>
      </c>
    </row>
    <row r="24643" spans="1:4">
      <c r="A24643" s="356" t="s">
        <v>54460</v>
      </c>
      <c r="B24643" s="357" t="s">
        <v>3297</v>
      </c>
      <c r="C24643" s="356" t="s">
        <v>44</v>
      </c>
      <c r="D24643" s="356" t="s">
        <v>54461</v>
      </c>
    </row>
    <row r="24644" spans="1:4">
      <c r="A24644" s="356" t="s">
        <v>54462</v>
      </c>
      <c r="B24644" s="357" t="s">
        <v>3298</v>
      </c>
      <c r="C24644" s="356" t="s">
        <v>44</v>
      </c>
      <c r="D24644" s="356" t="s">
        <v>54463</v>
      </c>
    </row>
    <row r="24645" spans="1:4">
      <c r="A24645" s="356" t="s">
        <v>54464</v>
      </c>
      <c r="B24645" s="357" t="s">
        <v>3299</v>
      </c>
      <c r="C24645" s="356" t="s">
        <v>44</v>
      </c>
      <c r="D24645" s="356" t="s">
        <v>54465</v>
      </c>
    </row>
    <row r="24646" spans="1:4">
      <c r="A24646" s="356" t="s">
        <v>54466</v>
      </c>
      <c r="B24646" s="357" t="s">
        <v>3300</v>
      </c>
      <c r="C24646" s="356" t="s">
        <v>44</v>
      </c>
      <c r="D24646" s="356" t="s">
        <v>54467</v>
      </c>
    </row>
    <row r="24647" spans="1:4">
      <c r="A24647" s="356" t="s">
        <v>54468</v>
      </c>
      <c r="B24647" s="357" t="s">
        <v>3301</v>
      </c>
      <c r="C24647" s="356" t="s">
        <v>44</v>
      </c>
      <c r="D24647" s="356" t="s">
        <v>54469</v>
      </c>
    </row>
    <row r="24648" spans="1:4">
      <c r="A24648" s="356" t="s">
        <v>54470</v>
      </c>
      <c r="B24648" s="357" t="s">
        <v>3302</v>
      </c>
      <c r="C24648" s="356" t="s">
        <v>44</v>
      </c>
      <c r="D24648" s="356" t="s">
        <v>54471</v>
      </c>
    </row>
    <row r="24649" spans="1:4">
      <c r="A24649" s="356" t="s">
        <v>54472</v>
      </c>
      <c r="B24649" s="357" t="s">
        <v>3303</v>
      </c>
      <c r="C24649" s="356" t="s">
        <v>44</v>
      </c>
      <c r="D24649" s="356" t="s">
        <v>54473</v>
      </c>
    </row>
    <row r="24650" spans="1:4">
      <c r="A24650" s="356" t="s">
        <v>54474</v>
      </c>
      <c r="B24650" s="357" t="s">
        <v>3304</v>
      </c>
      <c r="C24650" s="356" t="s">
        <v>44</v>
      </c>
      <c r="D24650" s="356" t="s">
        <v>54475</v>
      </c>
    </row>
    <row r="24651" spans="1:4">
      <c r="A24651" s="356" t="s">
        <v>54476</v>
      </c>
      <c r="B24651" s="357" t="s">
        <v>3305</v>
      </c>
      <c r="C24651" s="356" t="s">
        <v>44</v>
      </c>
      <c r="D24651" s="356" t="s">
        <v>54477</v>
      </c>
    </row>
    <row r="24652" spans="1:4">
      <c r="A24652" s="356" t="s">
        <v>54478</v>
      </c>
      <c r="B24652" s="357" t="s">
        <v>3306</v>
      </c>
      <c r="C24652" s="356" t="s">
        <v>44</v>
      </c>
      <c r="D24652" s="356" t="s">
        <v>54479</v>
      </c>
    </row>
    <row r="24653" spans="1:4">
      <c r="A24653" s="356" t="s">
        <v>54480</v>
      </c>
      <c r="B24653" s="357" t="s">
        <v>3307</v>
      </c>
      <c r="C24653" s="356" t="s">
        <v>44</v>
      </c>
      <c r="D24653" s="356" t="s">
        <v>54481</v>
      </c>
    </row>
    <row r="24654" spans="1:4">
      <c r="A24654" s="356" t="s">
        <v>54482</v>
      </c>
      <c r="B24654" s="357" t="s">
        <v>3308</v>
      </c>
      <c r="C24654" s="356" t="s">
        <v>44</v>
      </c>
      <c r="D24654" s="356" t="s">
        <v>54483</v>
      </c>
    </row>
    <row r="24655" spans="1:4">
      <c r="A24655" s="356" t="s">
        <v>54484</v>
      </c>
      <c r="B24655" s="357" t="s">
        <v>3309</v>
      </c>
      <c r="C24655" s="356" t="s">
        <v>44</v>
      </c>
      <c r="D24655" s="356" t="s">
        <v>54485</v>
      </c>
    </row>
    <row r="24656" spans="1:4">
      <c r="A24656" s="356" t="s">
        <v>54486</v>
      </c>
      <c r="B24656" s="357" t="s">
        <v>3310</v>
      </c>
      <c r="C24656" s="356" t="s">
        <v>44</v>
      </c>
      <c r="D24656" s="356" t="s">
        <v>54487</v>
      </c>
    </row>
    <row r="24657" spans="1:4">
      <c r="A24657" s="356" t="s">
        <v>54488</v>
      </c>
      <c r="B24657" s="357" t="s">
        <v>3311</v>
      </c>
      <c r="C24657" s="356" t="s">
        <v>44</v>
      </c>
      <c r="D24657" s="356" t="s">
        <v>54489</v>
      </c>
    </row>
    <row r="24658" spans="1:4">
      <c r="A24658" s="356" t="s">
        <v>54490</v>
      </c>
      <c r="B24658" s="357" t="s">
        <v>3312</v>
      </c>
      <c r="C24658" s="356" t="s">
        <v>44</v>
      </c>
      <c r="D24658" s="356" t="s">
        <v>54491</v>
      </c>
    </row>
    <row r="24659" spans="1:4">
      <c r="A24659" s="356" t="s">
        <v>54492</v>
      </c>
      <c r="B24659" s="357" t="s">
        <v>3313</v>
      </c>
      <c r="C24659" s="356" t="s">
        <v>44</v>
      </c>
      <c r="D24659" s="356" t="s">
        <v>54493</v>
      </c>
    </row>
    <row r="24660" spans="1:4">
      <c r="A24660" s="356" t="s">
        <v>54494</v>
      </c>
      <c r="B24660" s="357" t="s">
        <v>3314</v>
      </c>
      <c r="C24660" s="356" t="s">
        <v>44</v>
      </c>
      <c r="D24660" s="356" t="s">
        <v>54495</v>
      </c>
    </row>
    <row r="24661" spans="1:4">
      <c r="A24661" s="356" t="s">
        <v>54496</v>
      </c>
      <c r="B24661" s="357" t="s">
        <v>3315</v>
      </c>
      <c r="C24661" s="356" t="s">
        <v>44</v>
      </c>
      <c r="D24661" s="356" t="s">
        <v>54497</v>
      </c>
    </row>
    <row r="24662" spans="1:4">
      <c r="A24662" s="356" t="s">
        <v>54498</v>
      </c>
      <c r="B24662" s="357" t="s">
        <v>3316</v>
      </c>
      <c r="C24662" s="356" t="s">
        <v>44</v>
      </c>
      <c r="D24662" s="356" t="s">
        <v>54499</v>
      </c>
    </row>
    <row r="24663" spans="1:4">
      <c r="A24663" s="356" t="s">
        <v>54500</v>
      </c>
      <c r="B24663" s="357" t="s">
        <v>3317</v>
      </c>
      <c r="C24663" s="356" t="s">
        <v>44</v>
      </c>
      <c r="D24663" s="356" t="s">
        <v>54501</v>
      </c>
    </row>
    <row r="24664" spans="1:4">
      <c r="A24664" s="356" t="s">
        <v>54502</v>
      </c>
      <c r="B24664" s="357" t="s">
        <v>3318</v>
      </c>
      <c r="C24664" s="356" t="s">
        <v>44</v>
      </c>
      <c r="D24664" s="356" t="s">
        <v>54503</v>
      </c>
    </row>
    <row r="24665" spans="1:4">
      <c r="A24665" s="356" t="s">
        <v>54504</v>
      </c>
      <c r="B24665" s="357" t="s">
        <v>3319</v>
      </c>
      <c r="C24665" s="356" t="s">
        <v>44</v>
      </c>
      <c r="D24665" s="356" t="s">
        <v>54505</v>
      </c>
    </row>
    <row r="24666" spans="1:4">
      <c r="A24666" s="356" t="s">
        <v>54506</v>
      </c>
      <c r="B24666" s="357" t="s">
        <v>3320</v>
      </c>
      <c r="C24666" s="356" t="s">
        <v>44</v>
      </c>
      <c r="D24666" s="356" t="s">
        <v>54507</v>
      </c>
    </row>
    <row r="24667" spans="1:4">
      <c r="A24667" s="356" t="s">
        <v>54508</v>
      </c>
      <c r="B24667" s="357" t="s">
        <v>3321</v>
      </c>
      <c r="C24667" s="356" t="s">
        <v>44</v>
      </c>
      <c r="D24667" s="356" t="s">
        <v>54509</v>
      </c>
    </row>
    <row r="24668" spans="1:4">
      <c r="A24668" s="356" t="s">
        <v>54510</v>
      </c>
      <c r="B24668" s="357" t="s">
        <v>3322</v>
      </c>
      <c r="C24668" s="356" t="s">
        <v>44</v>
      </c>
      <c r="D24668" s="356" t="s">
        <v>54511</v>
      </c>
    </row>
    <row r="24669" spans="1:4">
      <c r="A24669" s="356" t="s">
        <v>54512</v>
      </c>
      <c r="B24669" s="357" t="s">
        <v>3323</v>
      </c>
      <c r="C24669" s="356" t="s">
        <v>44</v>
      </c>
      <c r="D24669" s="356" t="s">
        <v>54513</v>
      </c>
    </row>
    <row r="24670" spans="1:4">
      <c r="A24670" s="356" t="s">
        <v>54514</v>
      </c>
      <c r="B24670" s="357" t="s">
        <v>3324</v>
      </c>
      <c r="C24670" s="356" t="s">
        <v>44</v>
      </c>
      <c r="D24670" s="356" t="s">
        <v>54515</v>
      </c>
    </row>
    <row r="24671" spans="1:4">
      <c r="A24671" s="356" t="s">
        <v>54516</v>
      </c>
      <c r="B24671" s="357" t="s">
        <v>3325</v>
      </c>
      <c r="C24671" s="356" t="s">
        <v>44</v>
      </c>
      <c r="D24671" s="356" t="s">
        <v>54517</v>
      </c>
    </row>
    <row r="24672" spans="1:4">
      <c r="A24672" s="356" t="s">
        <v>54518</v>
      </c>
      <c r="B24672" s="357" t="s">
        <v>3326</v>
      </c>
      <c r="C24672" s="356" t="s">
        <v>44</v>
      </c>
      <c r="D24672" s="356" t="s">
        <v>54519</v>
      </c>
    </row>
    <row r="24673" spans="1:4">
      <c r="A24673" s="356" t="s">
        <v>54520</v>
      </c>
      <c r="B24673" s="357" t="s">
        <v>3327</v>
      </c>
      <c r="C24673" s="356" t="s">
        <v>44</v>
      </c>
      <c r="D24673" s="356" t="s">
        <v>54521</v>
      </c>
    </row>
    <row r="24674" spans="1:4">
      <c r="A24674" s="356" t="s">
        <v>54522</v>
      </c>
      <c r="B24674" s="357" t="s">
        <v>3328</v>
      </c>
      <c r="C24674" s="356" t="s">
        <v>44</v>
      </c>
      <c r="D24674" s="356" t="s">
        <v>54523</v>
      </c>
    </row>
    <row r="24675" spans="1:4">
      <c r="A24675" s="356" t="s">
        <v>54524</v>
      </c>
      <c r="B24675" s="357" t="s">
        <v>3329</v>
      </c>
      <c r="C24675" s="356" t="s">
        <v>44</v>
      </c>
      <c r="D24675" s="356" t="s">
        <v>54525</v>
      </c>
    </row>
    <row r="24676" spans="1:4">
      <c r="A24676" s="356" t="s">
        <v>54526</v>
      </c>
      <c r="B24676" s="357" t="s">
        <v>3330</v>
      </c>
      <c r="C24676" s="356" t="s">
        <v>44</v>
      </c>
      <c r="D24676" s="356" t="s">
        <v>54527</v>
      </c>
    </row>
    <row r="24677" spans="1:4">
      <c r="A24677" s="356" t="s">
        <v>54528</v>
      </c>
      <c r="B24677" s="357" t="s">
        <v>3331</v>
      </c>
      <c r="C24677" s="356" t="s">
        <v>45</v>
      </c>
      <c r="D24677" s="356" t="s">
        <v>54529</v>
      </c>
    </row>
    <row r="24678" spans="1:4">
      <c r="A24678" s="356" t="s">
        <v>54530</v>
      </c>
      <c r="B24678" s="357" t="s">
        <v>3332</v>
      </c>
      <c r="C24678" s="356" t="s">
        <v>45</v>
      </c>
      <c r="D24678" s="356" t="s">
        <v>54531</v>
      </c>
    </row>
    <row r="24679" spans="1:4">
      <c r="A24679" s="356" t="s">
        <v>54532</v>
      </c>
      <c r="B24679" s="357" t="s">
        <v>3333</v>
      </c>
      <c r="C24679" s="356" t="s">
        <v>45</v>
      </c>
      <c r="D24679" s="356" t="s">
        <v>54533</v>
      </c>
    </row>
    <row r="24680" spans="1:4">
      <c r="A24680" s="356" t="s">
        <v>54534</v>
      </c>
      <c r="B24680" s="357" t="s">
        <v>3334</v>
      </c>
      <c r="C24680" s="356" t="s">
        <v>45</v>
      </c>
      <c r="D24680" s="356" t="s">
        <v>54535</v>
      </c>
    </row>
    <row r="24681" spans="1:4">
      <c r="A24681" s="356" t="s">
        <v>54536</v>
      </c>
      <c r="B24681" s="357" t="s">
        <v>3335</v>
      </c>
      <c r="C24681" s="356" t="s">
        <v>45</v>
      </c>
      <c r="D24681" s="356" t="s">
        <v>54537</v>
      </c>
    </row>
    <row r="24682" spans="1:4">
      <c r="A24682" s="356" t="s">
        <v>54538</v>
      </c>
      <c r="B24682" s="357" t="s">
        <v>3336</v>
      </c>
      <c r="C24682" s="356" t="s">
        <v>45</v>
      </c>
      <c r="D24682" s="356" t="s">
        <v>54539</v>
      </c>
    </row>
    <row r="24683" spans="1:4">
      <c r="A24683" s="356" t="s">
        <v>54540</v>
      </c>
      <c r="B24683" s="357" t="s">
        <v>3337</v>
      </c>
      <c r="C24683" s="356" t="s">
        <v>45</v>
      </c>
      <c r="D24683" s="356" t="s">
        <v>54541</v>
      </c>
    </row>
    <row r="24684" spans="1:4">
      <c r="A24684" s="356" t="s">
        <v>54542</v>
      </c>
      <c r="B24684" s="357" t="s">
        <v>3338</v>
      </c>
      <c r="C24684" s="356" t="s">
        <v>45</v>
      </c>
      <c r="D24684" s="356" t="s">
        <v>54543</v>
      </c>
    </row>
    <row r="24685" spans="1:4">
      <c r="A24685" s="356" t="s">
        <v>54544</v>
      </c>
      <c r="B24685" s="357" t="s">
        <v>3339</v>
      </c>
      <c r="C24685" s="356" t="s">
        <v>44</v>
      </c>
      <c r="D24685" s="356" t="s">
        <v>54545</v>
      </c>
    </row>
    <row r="24686" spans="1:4">
      <c r="A24686" s="356" t="s">
        <v>54546</v>
      </c>
      <c r="B24686" s="357" t="s">
        <v>3340</v>
      </c>
      <c r="C24686" s="356" t="s">
        <v>44</v>
      </c>
      <c r="D24686" s="356" t="s">
        <v>54547</v>
      </c>
    </row>
    <row r="24687" spans="1:4">
      <c r="A24687" s="356" t="s">
        <v>54548</v>
      </c>
      <c r="B24687" s="357" t="s">
        <v>3341</v>
      </c>
      <c r="C24687" s="356" t="s">
        <v>44</v>
      </c>
      <c r="D24687" s="356" t="s">
        <v>54549</v>
      </c>
    </row>
    <row r="24688" spans="1:4">
      <c r="A24688" s="356" t="s">
        <v>54550</v>
      </c>
      <c r="B24688" s="357" t="s">
        <v>3342</v>
      </c>
      <c r="C24688" s="356" t="s">
        <v>44</v>
      </c>
      <c r="D24688" s="356" t="s">
        <v>54551</v>
      </c>
    </row>
    <row r="24689" spans="1:4">
      <c r="A24689" s="356" t="s">
        <v>54552</v>
      </c>
      <c r="B24689" s="357" t="s">
        <v>3343</v>
      </c>
      <c r="C24689" s="356" t="s">
        <v>44</v>
      </c>
      <c r="D24689" s="356" t="s">
        <v>54553</v>
      </c>
    </row>
    <row r="24690" spans="1:4">
      <c r="A24690" s="356" t="s">
        <v>54554</v>
      </c>
      <c r="B24690" s="357" t="s">
        <v>3344</v>
      </c>
      <c r="C24690" s="356" t="s">
        <v>44</v>
      </c>
      <c r="D24690" s="356" t="s">
        <v>54555</v>
      </c>
    </row>
    <row r="24691" spans="1:4">
      <c r="A24691" s="356" t="s">
        <v>54556</v>
      </c>
      <c r="B24691" s="357" t="s">
        <v>3345</v>
      </c>
      <c r="C24691" s="356" t="s">
        <v>44</v>
      </c>
      <c r="D24691" s="356" t="s">
        <v>54557</v>
      </c>
    </row>
    <row r="24692" spans="1:4">
      <c r="A24692" s="356" t="s">
        <v>54558</v>
      </c>
      <c r="B24692" s="357" t="s">
        <v>3346</v>
      </c>
      <c r="C24692" s="356" t="s">
        <v>44</v>
      </c>
      <c r="D24692" s="356" t="s">
        <v>54559</v>
      </c>
    </row>
    <row r="24693" spans="1:4">
      <c r="A24693" s="356" t="s">
        <v>54560</v>
      </c>
      <c r="B24693" s="357" t="s">
        <v>3347</v>
      </c>
      <c r="C24693" s="356" t="s">
        <v>44</v>
      </c>
      <c r="D24693" s="356" t="s">
        <v>54561</v>
      </c>
    </row>
    <row r="24694" spans="1:4">
      <c r="A24694" s="356" t="s">
        <v>54562</v>
      </c>
      <c r="B24694" s="357" t="s">
        <v>3348</v>
      </c>
      <c r="C24694" s="356" t="s">
        <v>44</v>
      </c>
      <c r="D24694" s="356" t="s">
        <v>54563</v>
      </c>
    </row>
    <row r="24695" spans="1:4">
      <c r="A24695" s="356" t="s">
        <v>54564</v>
      </c>
      <c r="B24695" s="357" t="s">
        <v>3349</v>
      </c>
      <c r="C24695" s="356" t="s">
        <v>44</v>
      </c>
      <c r="D24695" s="356" t="s">
        <v>54565</v>
      </c>
    </row>
    <row r="24696" spans="1:4">
      <c r="A24696" s="356" t="s">
        <v>54566</v>
      </c>
      <c r="B24696" s="357" t="s">
        <v>3350</v>
      </c>
      <c r="C24696" s="356" t="s">
        <v>44</v>
      </c>
      <c r="D24696" s="356" t="s">
        <v>54567</v>
      </c>
    </row>
    <row r="24697" spans="1:4">
      <c r="A24697" s="356" t="s">
        <v>54568</v>
      </c>
      <c r="B24697" s="357" t="s">
        <v>3351</v>
      </c>
      <c r="C24697" s="356" t="s">
        <v>44</v>
      </c>
      <c r="D24697" s="356" t="s">
        <v>54569</v>
      </c>
    </row>
    <row r="24698" spans="1:4">
      <c r="A24698" s="356" t="s">
        <v>54570</v>
      </c>
      <c r="B24698" s="357" t="s">
        <v>3352</v>
      </c>
      <c r="C24698" s="356" t="s">
        <v>44</v>
      </c>
      <c r="D24698" s="356" t="s">
        <v>54571</v>
      </c>
    </row>
    <row r="24699" spans="1:4">
      <c r="A24699" s="356" t="s">
        <v>54572</v>
      </c>
      <c r="B24699" s="357" t="s">
        <v>3353</v>
      </c>
      <c r="C24699" s="356" t="s">
        <v>44</v>
      </c>
      <c r="D24699" s="356" t="s">
        <v>54573</v>
      </c>
    </row>
    <row r="24700" spans="1:4">
      <c r="A24700" s="356" t="s">
        <v>54574</v>
      </c>
      <c r="B24700" s="357" t="s">
        <v>3354</v>
      </c>
      <c r="C24700" s="356" t="s">
        <v>44</v>
      </c>
      <c r="D24700" s="356" t="s">
        <v>54575</v>
      </c>
    </row>
    <row r="24701" spans="1:4">
      <c r="A24701" s="356" t="s">
        <v>54576</v>
      </c>
      <c r="B24701" s="357" t="s">
        <v>3355</v>
      </c>
      <c r="C24701" s="356" t="s">
        <v>44</v>
      </c>
      <c r="D24701" s="356" t="s">
        <v>54577</v>
      </c>
    </row>
    <row r="24702" spans="1:4">
      <c r="A24702" s="356" t="s">
        <v>54578</v>
      </c>
      <c r="B24702" s="357" t="s">
        <v>3356</v>
      </c>
      <c r="C24702" s="356" t="s">
        <v>46</v>
      </c>
      <c r="D24702" s="356" t="s">
        <v>54579</v>
      </c>
    </row>
    <row r="24703" spans="1:4">
      <c r="A24703" s="356" t="s">
        <v>54580</v>
      </c>
      <c r="B24703" s="357" t="s">
        <v>3358</v>
      </c>
      <c r="C24703" s="356" t="s">
        <v>46</v>
      </c>
      <c r="D24703" s="356" t="s">
        <v>54581</v>
      </c>
    </row>
    <row r="24704" spans="1:4">
      <c r="A24704" s="356" t="s">
        <v>54582</v>
      </c>
      <c r="B24704" s="357" t="s">
        <v>3360</v>
      </c>
      <c r="C24704" s="356" t="s">
        <v>46</v>
      </c>
      <c r="D24704" s="356" t="s">
        <v>54583</v>
      </c>
    </row>
    <row r="24705" spans="1:4">
      <c r="A24705" s="356" t="s">
        <v>54584</v>
      </c>
      <c r="B24705" s="357" t="s">
        <v>3362</v>
      </c>
      <c r="C24705" s="356" t="s">
        <v>46</v>
      </c>
      <c r="D24705" s="356" t="s">
        <v>54585</v>
      </c>
    </row>
    <row r="24706" spans="1:4">
      <c r="A24706" s="356" t="s">
        <v>54586</v>
      </c>
      <c r="B24706" s="357" t="s">
        <v>3363</v>
      </c>
      <c r="C24706" s="356" t="s">
        <v>46</v>
      </c>
      <c r="D24706" s="356" t="s">
        <v>54587</v>
      </c>
    </row>
    <row r="24707" spans="1:4">
      <c r="A24707" s="356" t="s">
        <v>54588</v>
      </c>
      <c r="B24707" s="357" t="s">
        <v>3365</v>
      </c>
      <c r="C24707" s="356" t="s">
        <v>46</v>
      </c>
      <c r="D24707" s="356" t="s">
        <v>4876</v>
      </c>
    </row>
    <row r="24708" spans="1:4">
      <c r="A24708" s="356" t="s">
        <v>54589</v>
      </c>
      <c r="B24708" s="357" t="s">
        <v>3366</v>
      </c>
      <c r="C24708" s="356" t="s">
        <v>46</v>
      </c>
      <c r="D24708" s="356" t="s">
        <v>54590</v>
      </c>
    </row>
    <row r="24709" spans="1:4">
      <c r="A24709" s="356" t="s">
        <v>54591</v>
      </c>
      <c r="B24709" s="357" t="s">
        <v>3368</v>
      </c>
      <c r="C24709" s="356" t="s">
        <v>46</v>
      </c>
      <c r="D24709" s="356" t="s">
        <v>7113</v>
      </c>
    </row>
    <row r="24710" spans="1:4">
      <c r="A24710" s="356" t="s">
        <v>54592</v>
      </c>
      <c r="B24710" s="357" t="s">
        <v>3369</v>
      </c>
      <c r="C24710" s="356" t="s">
        <v>46</v>
      </c>
      <c r="D24710" s="356" t="s">
        <v>54593</v>
      </c>
    </row>
    <row r="24711" spans="1:4">
      <c r="A24711" s="356" t="s">
        <v>54594</v>
      </c>
      <c r="B24711" s="357" t="s">
        <v>3371</v>
      </c>
      <c r="C24711" s="356" t="s">
        <v>46</v>
      </c>
      <c r="D24711" s="356" t="s">
        <v>6404</v>
      </c>
    </row>
    <row r="24712" spans="1:4">
      <c r="A24712" s="356" t="s">
        <v>54595</v>
      </c>
      <c r="B24712" s="357" t="s">
        <v>3373</v>
      </c>
      <c r="C24712" s="356" t="s">
        <v>46</v>
      </c>
      <c r="D24712" s="356" t="s">
        <v>7413</v>
      </c>
    </row>
    <row r="24713" spans="1:4">
      <c r="A24713" s="356" t="s">
        <v>54596</v>
      </c>
      <c r="B24713" s="357" t="s">
        <v>3375</v>
      </c>
      <c r="C24713" s="356" t="s">
        <v>46</v>
      </c>
      <c r="D24713" s="356" t="s">
        <v>7073</v>
      </c>
    </row>
    <row r="24714" spans="1:4">
      <c r="A24714" s="356" t="s">
        <v>54597</v>
      </c>
      <c r="B24714" s="357" t="s">
        <v>3376</v>
      </c>
      <c r="C24714" s="356" t="s">
        <v>46</v>
      </c>
      <c r="D24714" s="356" t="s">
        <v>13460</v>
      </c>
    </row>
    <row r="24715" spans="1:4">
      <c r="A24715" s="356" t="s">
        <v>54598</v>
      </c>
      <c r="B24715" s="357" t="s">
        <v>3378</v>
      </c>
      <c r="C24715" s="356" t="s">
        <v>46</v>
      </c>
      <c r="D24715" s="356" t="s">
        <v>3079</v>
      </c>
    </row>
    <row r="24716" spans="1:4">
      <c r="A24716" s="356" t="s">
        <v>54599</v>
      </c>
      <c r="B24716" s="357" t="s">
        <v>3379</v>
      </c>
      <c r="C24716" s="356" t="s">
        <v>46</v>
      </c>
      <c r="D24716" s="356" t="s">
        <v>51241</v>
      </c>
    </row>
    <row r="24717" spans="1:4">
      <c r="A24717" s="356" t="s">
        <v>54600</v>
      </c>
      <c r="B24717" s="357" t="s">
        <v>3380</v>
      </c>
      <c r="C24717" s="356" t="s">
        <v>46</v>
      </c>
      <c r="D24717" s="356" t="s">
        <v>4835</v>
      </c>
    </row>
    <row r="24718" spans="1:4">
      <c r="A24718" s="356" t="s">
        <v>54601</v>
      </c>
      <c r="B24718" s="357" t="s">
        <v>3381</v>
      </c>
      <c r="C24718" s="356" t="s">
        <v>46</v>
      </c>
      <c r="D24718" s="356" t="s">
        <v>54602</v>
      </c>
    </row>
    <row r="24719" spans="1:4">
      <c r="A24719" s="356" t="s">
        <v>54603</v>
      </c>
      <c r="B24719" s="357" t="s">
        <v>3382</v>
      </c>
      <c r="C24719" s="356" t="s">
        <v>46</v>
      </c>
      <c r="D24719" s="356" t="s">
        <v>4850</v>
      </c>
    </row>
    <row r="24720" spans="1:4">
      <c r="A24720" s="356" t="s">
        <v>54604</v>
      </c>
      <c r="B24720" s="357" t="s">
        <v>3384</v>
      </c>
      <c r="C24720" s="356" t="s">
        <v>46</v>
      </c>
      <c r="D24720" s="356" t="s">
        <v>54605</v>
      </c>
    </row>
    <row r="24721" spans="1:4">
      <c r="A24721" s="356" t="s">
        <v>54606</v>
      </c>
      <c r="B24721" s="357" t="s">
        <v>3386</v>
      </c>
      <c r="C24721" s="356" t="s">
        <v>46</v>
      </c>
      <c r="D24721" s="356" t="s">
        <v>54607</v>
      </c>
    </row>
    <row r="24722" spans="1:4">
      <c r="A24722" s="356" t="s">
        <v>54608</v>
      </c>
      <c r="B24722" s="357" t="s">
        <v>3387</v>
      </c>
      <c r="C24722" s="356" t="s">
        <v>46</v>
      </c>
      <c r="D24722" s="356" t="s">
        <v>12498</v>
      </c>
    </row>
    <row r="24723" spans="1:4">
      <c r="A24723" s="356" t="s">
        <v>54609</v>
      </c>
      <c r="B24723" s="357" t="s">
        <v>3389</v>
      </c>
      <c r="C24723" s="356" t="s">
        <v>46</v>
      </c>
      <c r="D24723" s="356" t="s">
        <v>7071</v>
      </c>
    </row>
    <row r="24724" spans="1:4">
      <c r="A24724" s="356" t="s">
        <v>54610</v>
      </c>
      <c r="B24724" s="357" t="s">
        <v>3391</v>
      </c>
      <c r="C24724" s="356" t="s">
        <v>46</v>
      </c>
      <c r="D24724" s="356" t="s">
        <v>11534</v>
      </c>
    </row>
    <row r="24725" spans="1:4">
      <c r="A24725" s="356" t="s">
        <v>54611</v>
      </c>
      <c r="B24725" s="357" t="s">
        <v>3392</v>
      </c>
      <c r="C24725" s="356" t="s">
        <v>46</v>
      </c>
      <c r="D24725" s="356" t="s">
        <v>12200</v>
      </c>
    </row>
    <row r="24726" spans="1:4">
      <c r="A24726" s="356" t="s">
        <v>54612</v>
      </c>
      <c r="B24726" s="357" t="s">
        <v>3394</v>
      </c>
      <c r="C24726" s="356" t="s">
        <v>46</v>
      </c>
      <c r="D24726" s="356" t="s">
        <v>54613</v>
      </c>
    </row>
    <row r="24727" spans="1:4">
      <c r="A24727" s="356" t="s">
        <v>54614</v>
      </c>
      <c r="B24727" s="357" t="s">
        <v>3395</v>
      </c>
      <c r="C24727" s="356" t="s">
        <v>46</v>
      </c>
      <c r="D24727" s="356" t="s">
        <v>607</v>
      </c>
    </row>
    <row r="24728" spans="1:4">
      <c r="A24728" s="356" t="s">
        <v>54615</v>
      </c>
      <c r="B24728" s="357" t="s">
        <v>3396</v>
      </c>
      <c r="C24728" s="356" t="s">
        <v>46</v>
      </c>
      <c r="D24728" s="356" t="s">
        <v>11301</v>
      </c>
    </row>
    <row r="24729" spans="1:4">
      <c r="A24729" s="356" t="s">
        <v>54616</v>
      </c>
      <c r="B24729" s="357" t="s">
        <v>3398</v>
      </c>
      <c r="C24729" s="356" t="s">
        <v>46</v>
      </c>
      <c r="D24729" s="356" t="s">
        <v>7123</v>
      </c>
    </row>
    <row r="24730" spans="1:4">
      <c r="A24730" s="356" t="s">
        <v>54617</v>
      </c>
      <c r="B24730" s="357" t="s">
        <v>3399</v>
      </c>
      <c r="C24730" s="356" t="s">
        <v>46</v>
      </c>
      <c r="D24730" s="356" t="s">
        <v>54618</v>
      </c>
    </row>
    <row r="24731" spans="1:4">
      <c r="A24731" s="356" t="s">
        <v>54619</v>
      </c>
      <c r="B24731" s="357" t="s">
        <v>3401</v>
      </c>
      <c r="C24731" s="356" t="s">
        <v>46</v>
      </c>
      <c r="D24731" s="356" t="s">
        <v>54620</v>
      </c>
    </row>
    <row r="24732" spans="1:4">
      <c r="A24732" s="356" t="s">
        <v>54621</v>
      </c>
      <c r="B24732" s="357" t="s">
        <v>3402</v>
      </c>
      <c r="C24732" s="356" t="s">
        <v>46</v>
      </c>
      <c r="D24732" s="356" t="s">
        <v>3477</v>
      </c>
    </row>
    <row r="24733" spans="1:4">
      <c r="A24733" s="356" t="s">
        <v>54622</v>
      </c>
      <c r="B24733" s="357" t="s">
        <v>3403</v>
      </c>
      <c r="C24733" s="356" t="s">
        <v>46</v>
      </c>
      <c r="D24733" s="356" t="s">
        <v>11928</v>
      </c>
    </row>
    <row r="24734" spans="1:4">
      <c r="A24734" s="356" t="s">
        <v>54623</v>
      </c>
      <c r="B24734" s="357" t="s">
        <v>3404</v>
      </c>
      <c r="C24734" s="356" t="s">
        <v>46</v>
      </c>
      <c r="D24734" s="356" t="s">
        <v>4981</v>
      </c>
    </row>
    <row r="24735" spans="1:4">
      <c r="A24735" s="356" t="s">
        <v>54624</v>
      </c>
      <c r="B24735" s="357" t="s">
        <v>3405</v>
      </c>
      <c r="C24735" s="356" t="s">
        <v>46</v>
      </c>
      <c r="D24735" s="356" t="s">
        <v>2413</v>
      </c>
    </row>
    <row r="24736" spans="1:4">
      <c r="A24736" s="356" t="s">
        <v>54625</v>
      </c>
      <c r="B24736" s="357" t="s">
        <v>3407</v>
      </c>
      <c r="C24736" s="356" t="s">
        <v>46</v>
      </c>
      <c r="D24736" s="356" t="s">
        <v>54626</v>
      </c>
    </row>
    <row r="24737" spans="1:4">
      <c r="A24737" s="356" t="s">
        <v>54627</v>
      </c>
      <c r="B24737" s="357" t="s">
        <v>3408</v>
      </c>
      <c r="C24737" s="356" t="s">
        <v>46</v>
      </c>
      <c r="D24737" s="356" t="s">
        <v>1329</v>
      </c>
    </row>
    <row r="24738" spans="1:4">
      <c r="A24738" s="356" t="s">
        <v>54628</v>
      </c>
      <c r="B24738" s="357" t="s">
        <v>3409</v>
      </c>
      <c r="C24738" s="356" t="s">
        <v>46</v>
      </c>
      <c r="D24738" s="356" t="s">
        <v>11791</v>
      </c>
    </row>
    <row r="24739" spans="1:4">
      <c r="A24739" s="356" t="s">
        <v>54629</v>
      </c>
      <c r="B24739" s="357" t="s">
        <v>3410</v>
      </c>
      <c r="C24739" s="356" t="s">
        <v>46</v>
      </c>
      <c r="D24739" s="356" t="s">
        <v>51174</v>
      </c>
    </row>
    <row r="24740" spans="1:4">
      <c r="A24740" s="356" t="s">
        <v>54630</v>
      </c>
      <c r="B24740" s="357" t="s">
        <v>3412</v>
      </c>
      <c r="C24740" s="356" t="s">
        <v>46</v>
      </c>
      <c r="D24740" s="356" t="s">
        <v>54631</v>
      </c>
    </row>
    <row r="24741" spans="1:4">
      <c r="A24741" s="356" t="s">
        <v>54632</v>
      </c>
      <c r="B24741" s="357" t="s">
        <v>3414</v>
      </c>
      <c r="C24741" s="356" t="s">
        <v>46</v>
      </c>
      <c r="D24741" s="356" t="s">
        <v>54633</v>
      </c>
    </row>
    <row r="24742" spans="1:4">
      <c r="A24742" s="356" t="s">
        <v>54634</v>
      </c>
      <c r="B24742" s="357" t="s">
        <v>3415</v>
      </c>
      <c r="C24742" s="356" t="s">
        <v>46</v>
      </c>
      <c r="D24742" s="356" t="s">
        <v>4981</v>
      </c>
    </row>
    <row r="24743" spans="1:4">
      <c r="A24743" s="356" t="s">
        <v>54635</v>
      </c>
      <c r="B24743" s="357" t="s">
        <v>3416</v>
      </c>
      <c r="C24743" s="356" t="s">
        <v>46</v>
      </c>
      <c r="D24743" s="356" t="s">
        <v>10979</v>
      </c>
    </row>
    <row r="24744" spans="1:4">
      <c r="A24744" s="356" t="s">
        <v>54636</v>
      </c>
      <c r="B24744" s="357" t="s">
        <v>3417</v>
      </c>
      <c r="C24744" s="356" t="s">
        <v>46</v>
      </c>
      <c r="D24744" s="356" t="s">
        <v>51177</v>
      </c>
    </row>
    <row r="24745" spans="1:4">
      <c r="A24745" s="356" t="s">
        <v>54637</v>
      </c>
      <c r="B24745" s="357" t="s">
        <v>3418</v>
      </c>
      <c r="C24745" s="356" t="s">
        <v>46</v>
      </c>
      <c r="D24745" s="356" t="s">
        <v>9277</v>
      </c>
    </row>
    <row r="24746" spans="1:4">
      <c r="A24746" s="356" t="s">
        <v>54638</v>
      </c>
      <c r="B24746" s="357" t="s">
        <v>3419</v>
      </c>
      <c r="C24746" s="356" t="s">
        <v>46</v>
      </c>
      <c r="D24746" s="356" t="s">
        <v>12192</v>
      </c>
    </row>
    <row r="24747" spans="1:4">
      <c r="A24747" s="356" t="s">
        <v>54639</v>
      </c>
      <c r="B24747" s="357" t="s">
        <v>3420</v>
      </c>
      <c r="C24747" s="356" t="s">
        <v>46</v>
      </c>
      <c r="D24747" s="356" t="s">
        <v>15685</v>
      </c>
    </row>
    <row r="24748" spans="1:4">
      <c r="A24748" s="356" t="s">
        <v>54640</v>
      </c>
      <c r="B24748" s="357" t="s">
        <v>3421</v>
      </c>
      <c r="C24748" s="356" t="s">
        <v>46</v>
      </c>
      <c r="D24748" s="356" t="s">
        <v>11367</v>
      </c>
    </row>
    <row r="24749" spans="1:4">
      <c r="A24749" s="356" t="s">
        <v>54641</v>
      </c>
      <c r="B24749" s="357" t="s">
        <v>3423</v>
      </c>
      <c r="C24749" s="356" t="s">
        <v>46</v>
      </c>
      <c r="D24749" s="356" t="s">
        <v>3388</v>
      </c>
    </row>
    <row r="24750" spans="1:4">
      <c r="A24750" s="356" t="s">
        <v>54642</v>
      </c>
      <c r="B24750" s="357" t="s">
        <v>3425</v>
      </c>
      <c r="C24750" s="356" t="s">
        <v>46</v>
      </c>
      <c r="D24750" s="356" t="s">
        <v>54643</v>
      </c>
    </row>
    <row r="24751" spans="1:4">
      <c r="A24751" s="356" t="s">
        <v>54644</v>
      </c>
      <c r="B24751" s="357" t="s">
        <v>3426</v>
      </c>
      <c r="C24751" s="356" t="s">
        <v>46</v>
      </c>
      <c r="D24751" s="356" t="s">
        <v>54645</v>
      </c>
    </row>
    <row r="24752" spans="1:4">
      <c r="A24752" s="356" t="s">
        <v>54646</v>
      </c>
      <c r="B24752" s="357" t="s">
        <v>3428</v>
      </c>
      <c r="C24752" s="356" t="s">
        <v>46</v>
      </c>
      <c r="D24752" s="356" t="s">
        <v>54647</v>
      </c>
    </row>
    <row r="24753" spans="1:4">
      <c r="A24753" s="356" t="s">
        <v>54648</v>
      </c>
      <c r="B24753" s="357" t="s">
        <v>3430</v>
      </c>
      <c r="C24753" s="356" t="s">
        <v>46</v>
      </c>
      <c r="D24753" s="356" t="s">
        <v>7113</v>
      </c>
    </row>
    <row r="24754" spans="1:4">
      <c r="A24754" s="356" t="s">
        <v>54649</v>
      </c>
      <c r="B24754" s="357" t="s">
        <v>3431</v>
      </c>
      <c r="C24754" s="356" t="s">
        <v>46</v>
      </c>
      <c r="D24754" s="356" t="s">
        <v>6166</v>
      </c>
    </row>
    <row r="24755" spans="1:4">
      <c r="A24755" s="356" t="s">
        <v>54650</v>
      </c>
      <c r="B24755" s="357" t="s">
        <v>3432</v>
      </c>
      <c r="C24755" s="356" t="s">
        <v>46</v>
      </c>
      <c r="D24755" s="356" t="s">
        <v>54651</v>
      </c>
    </row>
    <row r="24756" spans="1:4">
      <c r="A24756" s="356" t="s">
        <v>54652</v>
      </c>
      <c r="B24756" s="357" t="s">
        <v>3434</v>
      </c>
      <c r="C24756" s="356" t="s">
        <v>46</v>
      </c>
      <c r="D24756" s="356" t="s">
        <v>54653</v>
      </c>
    </row>
    <row r="24757" spans="1:4">
      <c r="A24757" s="356" t="s">
        <v>54654</v>
      </c>
      <c r="B24757" s="357" t="s">
        <v>3436</v>
      </c>
      <c r="C24757" s="356" t="s">
        <v>46</v>
      </c>
      <c r="D24757" s="356" t="s">
        <v>54655</v>
      </c>
    </row>
    <row r="24758" spans="1:4">
      <c r="A24758" s="356" t="s">
        <v>54656</v>
      </c>
      <c r="B24758" s="357" t="s">
        <v>3437</v>
      </c>
      <c r="C24758" s="356" t="s">
        <v>46</v>
      </c>
      <c r="D24758" s="356" t="s">
        <v>54657</v>
      </c>
    </row>
    <row r="24759" spans="1:4">
      <c r="A24759" s="356" t="s">
        <v>54658</v>
      </c>
      <c r="B24759" s="357" t="s">
        <v>3438</v>
      </c>
      <c r="C24759" s="356" t="s">
        <v>46</v>
      </c>
      <c r="D24759" s="356" t="s">
        <v>54126</v>
      </c>
    </row>
    <row r="24760" spans="1:4">
      <c r="A24760" s="356" t="s">
        <v>54659</v>
      </c>
      <c r="B24760" s="357" t="s">
        <v>3439</v>
      </c>
      <c r="C24760" s="356" t="s">
        <v>46</v>
      </c>
      <c r="D24760" s="356" t="s">
        <v>54660</v>
      </c>
    </row>
    <row r="24761" spans="1:4">
      <c r="A24761" s="356" t="s">
        <v>54661</v>
      </c>
      <c r="B24761" s="357" t="s">
        <v>3441</v>
      </c>
      <c r="C24761" s="356" t="s">
        <v>46</v>
      </c>
      <c r="D24761" s="356" t="s">
        <v>54626</v>
      </c>
    </row>
    <row r="24762" spans="1:4">
      <c r="A24762" s="356" t="s">
        <v>54662</v>
      </c>
      <c r="B24762" s="357" t="s">
        <v>3442</v>
      </c>
      <c r="C24762" s="356" t="s">
        <v>46</v>
      </c>
      <c r="D24762" s="356" t="s">
        <v>11367</v>
      </c>
    </row>
    <row r="24763" spans="1:4">
      <c r="A24763" s="356" t="s">
        <v>54663</v>
      </c>
      <c r="B24763" s="357" t="s">
        <v>3443</v>
      </c>
      <c r="C24763" s="356" t="s">
        <v>46</v>
      </c>
      <c r="D24763" s="356" t="s">
        <v>7413</v>
      </c>
    </row>
    <row r="24764" spans="1:4">
      <c r="A24764" s="356" t="s">
        <v>54664</v>
      </c>
      <c r="B24764" s="357" t="s">
        <v>3445</v>
      </c>
      <c r="C24764" s="356" t="s">
        <v>46</v>
      </c>
      <c r="D24764" s="356" t="s">
        <v>3470</v>
      </c>
    </row>
    <row r="24765" spans="1:4">
      <c r="A24765" s="356" t="s">
        <v>54665</v>
      </c>
      <c r="B24765" s="357" t="s">
        <v>3446</v>
      </c>
      <c r="C24765" s="356" t="s">
        <v>46</v>
      </c>
      <c r="D24765" s="356" t="s">
        <v>2763</v>
      </c>
    </row>
    <row r="24766" spans="1:4">
      <c r="A24766" s="356" t="s">
        <v>54666</v>
      </c>
      <c r="B24766" s="357" t="s">
        <v>3448</v>
      </c>
      <c r="C24766" s="356" t="s">
        <v>46</v>
      </c>
      <c r="D24766" s="356" t="s">
        <v>3385</v>
      </c>
    </row>
    <row r="24767" spans="1:4">
      <c r="A24767" s="356" t="s">
        <v>54667</v>
      </c>
      <c r="B24767" s="357" t="s">
        <v>3450</v>
      </c>
      <c r="C24767" s="356" t="s">
        <v>46</v>
      </c>
      <c r="D24767" s="356" t="s">
        <v>54668</v>
      </c>
    </row>
    <row r="24768" spans="1:4">
      <c r="A24768" s="356" t="s">
        <v>54669</v>
      </c>
      <c r="B24768" s="357" t="s">
        <v>3451</v>
      </c>
      <c r="C24768" s="356" t="s">
        <v>46</v>
      </c>
      <c r="D24768" s="356" t="s">
        <v>1527</v>
      </c>
    </row>
    <row r="24769" spans="1:4">
      <c r="A24769" s="356" t="s">
        <v>54670</v>
      </c>
      <c r="B24769" s="357" t="s">
        <v>3452</v>
      </c>
      <c r="C24769" s="356" t="s">
        <v>46</v>
      </c>
      <c r="D24769" s="356" t="s">
        <v>54671</v>
      </c>
    </row>
    <row r="24770" spans="1:4">
      <c r="A24770" s="356" t="s">
        <v>54672</v>
      </c>
      <c r="B24770" s="357" t="s">
        <v>3453</v>
      </c>
      <c r="C24770" s="356" t="s">
        <v>46</v>
      </c>
      <c r="D24770" s="356" t="s">
        <v>2763</v>
      </c>
    </row>
    <row r="24771" spans="1:4">
      <c r="A24771" s="356" t="s">
        <v>54673</v>
      </c>
      <c r="B24771" s="357" t="s">
        <v>3454</v>
      </c>
      <c r="C24771" s="356" t="s">
        <v>46</v>
      </c>
      <c r="D24771" s="356" t="s">
        <v>54674</v>
      </c>
    </row>
    <row r="24772" spans="1:4">
      <c r="A24772" s="356" t="s">
        <v>54675</v>
      </c>
      <c r="B24772" s="357" t="s">
        <v>3455</v>
      </c>
      <c r="C24772" s="356" t="s">
        <v>46</v>
      </c>
      <c r="D24772" s="356" t="s">
        <v>54676</v>
      </c>
    </row>
    <row r="24773" spans="1:4">
      <c r="A24773" s="356" t="s">
        <v>54677</v>
      </c>
      <c r="B24773" s="357" t="s">
        <v>3456</v>
      </c>
      <c r="C24773" s="356" t="s">
        <v>46</v>
      </c>
      <c r="D24773" s="356" t="s">
        <v>54678</v>
      </c>
    </row>
    <row r="24774" spans="1:4">
      <c r="A24774" s="356" t="s">
        <v>54679</v>
      </c>
      <c r="B24774" s="357" t="s">
        <v>3457</v>
      </c>
      <c r="C24774" s="356" t="s">
        <v>46</v>
      </c>
      <c r="D24774" s="356" t="s">
        <v>54124</v>
      </c>
    </row>
    <row r="24775" spans="1:4">
      <c r="A24775" s="356" t="s">
        <v>54680</v>
      </c>
      <c r="B24775" s="357" t="s">
        <v>3458</v>
      </c>
      <c r="C24775" s="356" t="s">
        <v>46</v>
      </c>
      <c r="D24775" s="356" t="s">
        <v>54678</v>
      </c>
    </row>
    <row r="24776" spans="1:4">
      <c r="A24776" s="356" t="s">
        <v>54681</v>
      </c>
      <c r="B24776" s="357" t="s">
        <v>3459</v>
      </c>
      <c r="C24776" s="356" t="s">
        <v>46</v>
      </c>
      <c r="D24776" s="356" t="s">
        <v>54124</v>
      </c>
    </row>
    <row r="24777" spans="1:4">
      <c r="A24777" s="356" t="s">
        <v>54682</v>
      </c>
      <c r="B24777" s="357" t="s">
        <v>3460</v>
      </c>
      <c r="C24777" s="356" t="s">
        <v>46</v>
      </c>
      <c r="D24777" s="356" t="s">
        <v>54683</v>
      </c>
    </row>
    <row r="24778" spans="1:4">
      <c r="A24778" s="356" t="s">
        <v>54684</v>
      </c>
      <c r="B24778" s="357" t="s">
        <v>3461</v>
      </c>
      <c r="C24778" s="356" t="s">
        <v>46</v>
      </c>
      <c r="D24778" s="356" t="s">
        <v>54685</v>
      </c>
    </row>
    <row r="24779" spans="1:4">
      <c r="A24779" s="356" t="s">
        <v>54686</v>
      </c>
      <c r="B24779" s="357" t="s">
        <v>3462</v>
      </c>
      <c r="C24779" s="356" t="s">
        <v>46</v>
      </c>
      <c r="D24779" s="356" t="s">
        <v>54687</v>
      </c>
    </row>
    <row r="24780" spans="1:4">
      <c r="A24780" s="356" t="s">
        <v>54688</v>
      </c>
      <c r="B24780" s="357" t="s">
        <v>3463</v>
      </c>
      <c r="C24780" s="356" t="s">
        <v>46</v>
      </c>
      <c r="D24780" s="356" t="s">
        <v>54689</v>
      </c>
    </row>
    <row r="24781" spans="1:4">
      <c r="A24781" s="356" t="s">
        <v>54690</v>
      </c>
      <c r="B24781" s="357" t="s">
        <v>3464</v>
      </c>
      <c r="C24781" s="356" t="s">
        <v>46</v>
      </c>
      <c r="D24781" s="356" t="s">
        <v>12200</v>
      </c>
    </row>
    <row r="24782" spans="1:4">
      <c r="A24782" s="356" t="s">
        <v>54691</v>
      </c>
      <c r="B24782" s="357" t="s">
        <v>3465</v>
      </c>
      <c r="C24782" s="356" t="s">
        <v>46</v>
      </c>
      <c r="D24782" s="356" t="s">
        <v>14921</v>
      </c>
    </row>
    <row r="24783" spans="1:4">
      <c r="A24783" s="356" t="s">
        <v>54692</v>
      </c>
      <c r="B24783" s="357" t="s">
        <v>3466</v>
      </c>
      <c r="C24783" s="356" t="s">
        <v>46</v>
      </c>
      <c r="D24783" s="356" t="s">
        <v>8755</v>
      </c>
    </row>
    <row r="24784" spans="1:4">
      <c r="A24784" s="356" t="s">
        <v>54693</v>
      </c>
      <c r="B24784" s="357" t="s">
        <v>3467</v>
      </c>
      <c r="C24784" s="356" t="s">
        <v>46</v>
      </c>
      <c r="D24784" s="356" t="s">
        <v>54694</v>
      </c>
    </row>
    <row r="24785" spans="1:4">
      <c r="A24785" s="356" t="s">
        <v>54695</v>
      </c>
      <c r="B24785" s="357" t="s">
        <v>3468</v>
      </c>
      <c r="C24785" s="356" t="s">
        <v>46</v>
      </c>
      <c r="D24785" s="356" t="s">
        <v>12872</v>
      </c>
    </row>
    <row r="24786" spans="1:4">
      <c r="A24786" s="356" t="s">
        <v>54696</v>
      </c>
      <c r="B24786" s="357" t="s">
        <v>3469</v>
      </c>
      <c r="C24786" s="356" t="s">
        <v>46</v>
      </c>
      <c r="D24786" s="356" t="s">
        <v>7413</v>
      </c>
    </row>
    <row r="24787" spans="1:4">
      <c r="A24787" s="356" t="s">
        <v>54697</v>
      </c>
      <c r="B24787" s="357" t="s">
        <v>3471</v>
      </c>
      <c r="C24787" s="356" t="s">
        <v>46</v>
      </c>
      <c r="D24787" s="356" t="s">
        <v>54698</v>
      </c>
    </row>
    <row r="24788" spans="1:4">
      <c r="A24788" s="356" t="s">
        <v>54699</v>
      </c>
      <c r="B24788" s="357" t="s">
        <v>3473</v>
      </c>
      <c r="C24788" s="356" t="s">
        <v>46</v>
      </c>
      <c r="D24788" s="356" t="s">
        <v>54700</v>
      </c>
    </row>
    <row r="24789" spans="1:4">
      <c r="A24789" s="356" t="s">
        <v>54701</v>
      </c>
      <c r="B24789" s="357" t="s">
        <v>3475</v>
      </c>
      <c r="C24789" s="356" t="s">
        <v>46</v>
      </c>
      <c r="D24789" s="356" t="s">
        <v>8674</v>
      </c>
    </row>
    <row r="24790" spans="1:4">
      <c r="A24790" s="356" t="s">
        <v>54702</v>
      </c>
      <c r="B24790" s="357" t="s">
        <v>3476</v>
      </c>
      <c r="C24790" s="356" t="s">
        <v>46</v>
      </c>
      <c r="D24790" s="356" t="s">
        <v>1326</v>
      </c>
    </row>
    <row r="24791" spans="1:4">
      <c r="A24791" s="356" t="s">
        <v>54703</v>
      </c>
      <c r="B24791" s="357" t="s">
        <v>3478</v>
      </c>
      <c r="C24791" s="356" t="s">
        <v>46</v>
      </c>
      <c r="D24791" s="356" t="s">
        <v>13022</v>
      </c>
    </row>
    <row r="24792" spans="1:4">
      <c r="A24792" s="356" t="s">
        <v>54704</v>
      </c>
      <c r="B24792" s="357" t="s">
        <v>3479</v>
      </c>
      <c r="C24792" s="356" t="s">
        <v>46</v>
      </c>
      <c r="D24792" s="356" t="s">
        <v>54705</v>
      </c>
    </row>
    <row r="24793" spans="1:4">
      <c r="A24793" s="356" t="s">
        <v>54706</v>
      </c>
      <c r="B24793" s="357" t="s">
        <v>3480</v>
      </c>
      <c r="C24793" s="356" t="s">
        <v>46</v>
      </c>
      <c r="D24793" s="356" t="s">
        <v>9398</v>
      </c>
    </row>
    <row r="24794" spans="1:4">
      <c r="A24794" s="356" t="s">
        <v>54707</v>
      </c>
      <c r="B24794" s="357" t="s">
        <v>3481</v>
      </c>
      <c r="C24794" s="356" t="s">
        <v>46</v>
      </c>
      <c r="D24794" s="356" t="s">
        <v>54708</v>
      </c>
    </row>
    <row r="24795" spans="1:4">
      <c r="A24795" s="356" t="s">
        <v>54709</v>
      </c>
      <c r="B24795" s="357" t="s">
        <v>3482</v>
      </c>
      <c r="C24795" s="356" t="s">
        <v>46</v>
      </c>
      <c r="D24795" s="356" t="s">
        <v>54710</v>
      </c>
    </row>
    <row r="24796" spans="1:4">
      <c r="A24796" s="356" t="s">
        <v>54711</v>
      </c>
      <c r="B24796" s="357" t="s">
        <v>3484</v>
      </c>
      <c r="C24796" s="356" t="s">
        <v>46</v>
      </c>
      <c r="D24796" s="356" t="s">
        <v>54712</v>
      </c>
    </row>
    <row r="24797" spans="1:4">
      <c r="A24797" s="356" t="s">
        <v>54713</v>
      </c>
      <c r="B24797" s="357" t="s">
        <v>3485</v>
      </c>
      <c r="C24797" s="356" t="s">
        <v>46</v>
      </c>
      <c r="D24797" s="356" t="s">
        <v>54714</v>
      </c>
    </row>
    <row r="24798" spans="1:4">
      <c r="A24798" s="356" t="s">
        <v>54715</v>
      </c>
      <c r="B24798" s="357" t="s">
        <v>3486</v>
      </c>
      <c r="C24798" s="356" t="s">
        <v>46</v>
      </c>
      <c r="D24798" s="356" t="s">
        <v>54716</v>
      </c>
    </row>
    <row r="24799" spans="1:4">
      <c r="A24799" s="356" t="s">
        <v>54717</v>
      </c>
      <c r="B24799" s="357" t="s">
        <v>3487</v>
      </c>
      <c r="C24799" s="356" t="s">
        <v>46</v>
      </c>
      <c r="D24799" s="356" t="s">
        <v>4818</v>
      </c>
    </row>
    <row r="24800" spans="1:4">
      <c r="A24800" s="356" t="s">
        <v>54718</v>
      </c>
      <c r="B24800" s="357" t="s">
        <v>3489</v>
      </c>
      <c r="C24800" s="356" t="s">
        <v>46</v>
      </c>
      <c r="D24800" s="356" t="s">
        <v>6883</v>
      </c>
    </row>
    <row r="24801" spans="1:4">
      <c r="A24801" s="356" t="s">
        <v>54719</v>
      </c>
      <c r="B24801" s="357" t="s">
        <v>3490</v>
      </c>
      <c r="C24801" s="356" t="s">
        <v>46</v>
      </c>
      <c r="D24801" s="356" t="s">
        <v>1104</v>
      </c>
    </row>
    <row r="24802" spans="1:4">
      <c r="A24802" s="356" t="s">
        <v>54720</v>
      </c>
      <c r="B24802" s="357" t="s">
        <v>3492</v>
      </c>
      <c r="C24802" s="356" t="s">
        <v>46</v>
      </c>
      <c r="D24802" s="356" t="s">
        <v>50836</v>
      </c>
    </row>
    <row r="24803" spans="1:4">
      <c r="A24803" s="356" t="s">
        <v>54721</v>
      </c>
      <c r="B24803" s="357" t="s">
        <v>3493</v>
      </c>
      <c r="C24803" s="356" t="s">
        <v>46</v>
      </c>
      <c r="D24803" s="356" t="s">
        <v>51110</v>
      </c>
    </row>
    <row r="24804" spans="1:4">
      <c r="A24804" s="356" t="s">
        <v>54722</v>
      </c>
      <c r="B24804" s="357" t="s">
        <v>3494</v>
      </c>
      <c r="C24804" s="356" t="s">
        <v>46</v>
      </c>
      <c r="D24804" s="356" t="s">
        <v>54723</v>
      </c>
    </row>
    <row r="24805" spans="1:4">
      <c r="A24805" s="356" t="s">
        <v>54724</v>
      </c>
      <c r="B24805" s="357" t="s">
        <v>3496</v>
      </c>
      <c r="C24805" s="356" t="s">
        <v>46</v>
      </c>
      <c r="D24805" s="356" t="s">
        <v>54725</v>
      </c>
    </row>
    <row r="24806" spans="1:4">
      <c r="A24806" s="356" t="s">
        <v>54726</v>
      </c>
      <c r="B24806" s="357" t="s">
        <v>3497</v>
      </c>
      <c r="C24806" s="356" t="s">
        <v>46</v>
      </c>
      <c r="D24806" s="356" t="s">
        <v>54689</v>
      </c>
    </row>
    <row r="24807" spans="1:4">
      <c r="A24807" s="356" t="s">
        <v>54727</v>
      </c>
      <c r="B24807" s="357" t="s">
        <v>3498</v>
      </c>
      <c r="C24807" s="356" t="s">
        <v>46</v>
      </c>
      <c r="D24807" s="356" t="s">
        <v>50677</v>
      </c>
    </row>
    <row r="24808" spans="1:4">
      <c r="A24808" s="356" t="s">
        <v>54728</v>
      </c>
      <c r="B24808" s="357" t="s">
        <v>3499</v>
      </c>
      <c r="C24808" s="356" t="s">
        <v>46</v>
      </c>
      <c r="D24808" s="356" t="s">
        <v>54729</v>
      </c>
    </row>
    <row r="24809" spans="1:4">
      <c r="A24809" s="356" t="s">
        <v>54730</v>
      </c>
      <c r="B24809" s="357" t="s">
        <v>3501</v>
      </c>
      <c r="C24809" s="356" t="s">
        <v>46</v>
      </c>
      <c r="D24809" s="356" t="s">
        <v>10964</v>
      </c>
    </row>
    <row r="24810" spans="1:4">
      <c r="A24810" s="356" t="s">
        <v>54731</v>
      </c>
      <c r="B24810" s="357" t="s">
        <v>3502</v>
      </c>
      <c r="C24810" s="356" t="s">
        <v>45</v>
      </c>
      <c r="D24810" s="356" t="s">
        <v>54732</v>
      </c>
    </row>
    <row r="24811" spans="1:4">
      <c r="A24811" s="356" t="s">
        <v>54733</v>
      </c>
      <c r="B24811" s="357" t="s">
        <v>3503</v>
      </c>
      <c r="C24811" s="356" t="s">
        <v>45</v>
      </c>
      <c r="D24811" s="356" t="s">
        <v>54734</v>
      </c>
    </row>
    <row r="24812" spans="1:4">
      <c r="A24812" s="356" t="s">
        <v>54735</v>
      </c>
      <c r="B24812" s="357" t="s">
        <v>3504</v>
      </c>
      <c r="C24812" s="356" t="s">
        <v>45</v>
      </c>
      <c r="D24812" s="356" t="s">
        <v>54736</v>
      </c>
    </row>
    <row r="24813" spans="1:4">
      <c r="A24813" s="356" t="s">
        <v>54737</v>
      </c>
      <c r="B24813" s="357" t="s">
        <v>3505</v>
      </c>
      <c r="C24813" s="356" t="s">
        <v>45</v>
      </c>
      <c r="D24813" s="356" t="s">
        <v>54738</v>
      </c>
    </row>
    <row r="24814" spans="1:4">
      <c r="A24814" s="356" t="s">
        <v>54739</v>
      </c>
      <c r="B24814" s="357" t="s">
        <v>3506</v>
      </c>
      <c r="C24814" s="356" t="s">
        <v>45</v>
      </c>
      <c r="D24814" s="356" t="s">
        <v>54740</v>
      </c>
    </row>
    <row r="24815" spans="1:4">
      <c r="A24815" s="356" t="s">
        <v>54741</v>
      </c>
      <c r="B24815" s="357" t="s">
        <v>3507</v>
      </c>
      <c r="C24815" s="356" t="s">
        <v>45</v>
      </c>
      <c r="D24815" s="356" t="s">
        <v>54742</v>
      </c>
    </row>
    <row r="24816" spans="1:4">
      <c r="A24816" s="356" t="s">
        <v>54743</v>
      </c>
      <c r="B24816" s="357" t="s">
        <v>3508</v>
      </c>
      <c r="C24816" s="356" t="s">
        <v>45</v>
      </c>
      <c r="D24816" s="356" t="s">
        <v>54744</v>
      </c>
    </row>
    <row r="24817" spans="1:4">
      <c r="A24817" s="356" t="s">
        <v>54745</v>
      </c>
      <c r="B24817" s="357" t="s">
        <v>3509</v>
      </c>
      <c r="C24817" s="356" t="s">
        <v>45</v>
      </c>
      <c r="D24817" s="356" t="s">
        <v>54746</v>
      </c>
    </row>
    <row r="24818" spans="1:4">
      <c r="A24818" s="356" t="s">
        <v>54747</v>
      </c>
      <c r="B24818" s="357" t="s">
        <v>3510</v>
      </c>
      <c r="C24818" s="356" t="s">
        <v>45</v>
      </c>
      <c r="D24818" s="356" t="s">
        <v>54748</v>
      </c>
    </row>
    <row r="24819" spans="1:4">
      <c r="A24819" s="356" t="s">
        <v>54749</v>
      </c>
      <c r="B24819" s="357" t="s">
        <v>3511</v>
      </c>
      <c r="C24819" s="356" t="s">
        <v>45</v>
      </c>
      <c r="D24819" s="356" t="s">
        <v>54750</v>
      </c>
    </row>
    <row r="24820" spans="1:4">
      <c r="A24820" s="356" t="s">
        <v>54751</v>
      </c>
      <c r="B24820" s="357" t="s">
        <v>3512</v>
      </c>
      <c r="C24820" s="356" t="s">
        <v>45</v>
      </c>
      <c r="D24820" s="356" t="s">
        <v>54752</v>
      </c>
    </row>
    <row r="24821" spans="1:4">
      <c r="A24821" s="356" t="s">
        <v>54753</v>
      </c>
      <c r="B24821" s="357" t="s">
        <v>3513</v>
      </c>
      <c r="C24821" s="356" t="s">
        <v>45</v>
      </c>
      <c r="D24821" s="356" t="s">
        <v>54754</v>
      </c>
    </row>
    <row r="24822" spans="1:4">
      <c r="A24822" s="356" t="s">
        <v>54755</v>
      </c>
      <c r="B24822" s="357" t="s">
        <v>3514</v>
      </c>
      <c r="C24822" s="356" t="s">
        <v>45</v>
      </c>
      <c r="D24822" s="356" t="s">
        <v>54756</v>
      </c>
    </row>
    <row r="24823" spans="1:4">
      <c r="A24823" s="356" t="s">
        <v>54757</v>
      </c>
      <c r="B24823" s="357" t="s">
        <v>79</v>
      </c>
      <c r="C24823" s="356" t="s">
        <v>45</v>
      </c>
      <c r="D24823" s="356" t="s">
        <v>54758</v>
      </c>
    </row>
    <row r="24824" spans="1:4">
      <c r="A24824" s="356" t="s">
        <v>54759</v>
      </c>
      <c r="B24824" s="357" t="s">
        <v>3515</v>
      </c>
      <c r="C24824" s="356" t="s">
        <v>45</v>
      </c>
      <c r="D24824" s="356" t="s">
        <v>54760</v>
      </c>
    </row>
    <row r="24825" spans="1:4">
      <c r="A24825" s="356" t="s">
        <v>54761</v>
      </c>
      <c r="B24825" s="357" t="s">
        <v>3516</v>
      </c>
      <c r="C24825" s="356" t="s">
        <v>45</v>
      </c>
      <c r="D24825" s="356" t="s">
        <v>54762</v>
      </c>
    </row>
    <row r="24826" spans="1:4">
      <c r="A24826" s="356" t="s">
        <v>54763</v>
      </c>
      <c r="B24826" s="357" t="s">
        <v>3517</v>
      </c>
      <c r="C24826" s="356" t="s">
        <v>45</v>
      </c>
      <c r="D24826" s="356" t="s">
        <v>54764</v>
      </c>
    </row>
    <row r="24827" spans="1:4">
      <c r="A24827" s="356" t="s">
        <v>54765</v>
      </c>
      <c r="B24827" s="357" t="s">
        <v>3518</v>
      </c>
      <c r="C24827" s="356" t="s">
        <v>45</v>
      </c>
      <c r="D24827" s="356" t="s">
        <v>54766</v>
      </c>
    </row>
    <row r="24828" spans="1:4">
      <c r="A24828" s="356" t="s">
        <v>54767</v>
      </c>
      <c r="B24828" s="357" t="s">
        <v>3519</v>
      </c>
      <c r="C24828" s="356" t="s">
        <v>45</v>
      </c>
      <c r="D24828" s="356" t="s">
        <v>54768</v>
      </c>
    </row>
    <row r="24829" spans="1:4">
      <c r="A24829" s="356" t="s">
        <v>54769</v>
      </c>
      <c r="B24829" s="357" t="s">
        <v>80</v>
      </c>
      <c r="C24829" s="356" t="s">
        <v>45</v>
      </c>
      <c r="D24829" s="356" t="s">
        <v>54770</v>
      </c>
    </row>
    <row r="24830" spans="1:4">
      <c r="A24830" s="356" t="s">
        <v>54771</v>
      </c>
      <c r="B24830" s="357" t="s">
        <v>3520</v>
      </c>
      <c r="C24830" s="356" t="s">
        <v>45</v>
      </c>
      <c r="D24830" s="356" t="s">
        <v>54772</v>
      </c>
    </row>
    <row r="24831" spans="1:4">
      <c r="A24831" s="356" t="s">
        <v>54773</v>
      </c>
      <c r="B24831" s="357" t="s">
        <v>3521</v>
      </c>
      <c r="C24831" s="356" t="s">
        <v>45</v>
      </c>
      <c r="D24831" s="356" t="s">
        <v>54774</v>
      </c>
    </row>
    <row r="24832" spans="1:4">
      <c r="A24832" s="356" t="s">
        <v>54775</v>
      </c>
      <c r="B24832" s="357" t="s">
        <v>3522</v>
      </c>
      <c r="C24832" s="356" t="s">
        <v>45</v>
      </c>
      <c r="D24832" s="356" t="s">
        <v>54776</v>
      </c>
    </row>
    <row r="24833" spans="1:4">
      <c r="A24833" s="356" t="s">
        <v>54777</v>
      </c>
      <c r="B24833" s="357" t="s">
        <v>3523</v>
      </c>
      <c r="C24833" s="356" t="s">
        <v>45</v>
      </c>
      <c r="D24833" s="356" t="s">
        <v>54778</v>
      </c>
    </row>
    <row r="24834" spans="1:4">
      <c r="A24834" s="356" t="s">
        <v>54779</v>
      </c>
      <c r="B24834" s="357" t="s">
        <v>3524</v>
      </c>
      <c r="C24834" s="356" t="s">
        <v>45</v>
      </c>
      <c r="D24834" s="356" t="s">
        <v>54780</v>
      </c>
    </row>
    <row r="24835" spans="1:4">
      <c r="A24835" s="356" t="s">
        <v>54781</v>
      </c>
      <c r="B24835" s="357" t="s">
        <v>3525</v>
      </c>
      <c r="C24835" s="356" t="s">
        <v>45</v>
      </c>
      <c r="D24835" s="356" t="s">
        <v>54782</v>
      </c>
    </row>
    <row r="24836" spans="1:4">
      <c r="A24836" s="356" t="s">
        <v>54783</v>
      </c>
      <c r="B24836" s="357" t="s">
        <v>3526</v>
      </c>
      <c r="C24836" s="356" t="s">
        <v>45</v>
      </c>
      <c r="D24836" s="356" t="s">
        <v>54784</v>
      </c>
    </row>
    <row r="24837" spans="1:4">
      <c r="A24837" s="356" t="s">
        <v>54785</v>
      </c>
      <c r="B24837" s="357" t="s">
        <v>3527</v>
      </c>
      <c r="C24837" s="356" t="s">
        <v>45</v>
      </c>
      <c r="D24837" s="356" t="s">
        <v>54786</v>
      </c>
    </row>
    <row r="24838" spans="1:4">
      <c r="A24838" s="356" t="s">
        <v>54787</v>
      </c>
      <c r="B24838" s="357" t="s">
        <v>3528</v>
      </c>
      <c r="C24838" s="356" t="s">
        <v>45</v>
      </c>
      <c r="D24838" s="356" t="s">
        <v>54788</v>
      </c>
    </row>
    <row r="24839" spans="1:4">
      <c r="A24839" s="356" t="s">
        <v>54789</v>
      </c>
      <c r="B24839" s="357" t="s">
        <v>3529</v>
      </c>
      <c r="C24839" s="356" t="s">
        <v>45</v>
      </c>
      <c r="D24839" s="356" t="s">
        <v>54790</v>
      </c>
    </row>
    <row r="24840" spans="1:4">
      <c r="A24840" s="356" t="s">
        <v>54791</v>
      </c>
      <c r="B24840" s="357" t="s">
        <v>3530</v>
      </c>
      <c r="C24840" s="356" t="s">
        <v>45</v>
      </c>
      <c r="D24840" s="356" t="s">
        <v>54792</v>
      </c>
    </row>
    <row r="24841" spans="1:4">
      <c r="A24841" s="356" t="s">
        <v>54793</v>
      </c>
      <c r="B24841" s="357" t="s">
        <v>3531</v>
      </c>
      <c r="C24841" s="356" t="s">
        <v>45</v>
      </c>
      <c r="D24841" s="356" t="s">
        <v>54794</v>
      </c>
    </row>
    <row r="24842" spans="1:4">
      <c r="A24842" s="356" t="s">
        <v>54795</v>
      </c>
      <c r="B24842" s="357" t="s">
        <v>3532</v>
      </c>
      <c r="C24842" s="356" t="s">
        <v>45</v>
      </c>
      <c r="D24842" s="356" t="s">
        <v>54796</v>
      </c>
    </row>
    <row r="24843" spans="1:4">
      <c r="A24843" s="356" t="s">
        <v>54797</v>
      </c>
      <c r="B24843" s="357" t="s">
        <v>3533</v>
      </c>
      <c r="C24843" s="356" t="s">
        <v>45</v>
      </c>
      <c r="D24843" s="356" t="s">
        <v>54798</v>
      </c>
    </row>
    <row r="24844" spans="1:4">
      <c r="A24844" s="356" t="s">
        <v>54799</v>
      </c>
      <c r="B24844" s="357" t="s">
        <v>3534</v>
      </c>
      <c r="C24844" s="356" t="s">
        <v>45</v>
      </c>
      <c r="D24844" s="356" t="s">
        <v>54800</v>
      </c>
    </row>
    <row r="24845" spans="1:4">
      <c r="A24845" s="356" t="s">
        <v>54801</v>
      </c>
      <c r="B24845" s="357" t="s">
        <v>3535</v>
      </c>
      <c r="C24845" s="356" t="s">
        <v>45</v>
      </c>
      <c r="D24845" s="356" t="s">
        <v>54802</v>
      </c>
    </row>
    <row r="24846" spans="1:4">
      <c r="A24846" s="356" t="s">
        <v>54803</v>
      </c>
      <c r="B24846" s="357" t="s">
        <v>3536</v>
      </c>
      <c r="C24846" s="356" t="s">
        <v>45</v>
      </c>
      <c r="D24846" s="356" t="s">
        <v>54804</v>
      </c>
    </row>
    <row r="24847" spans="1:4">
      <c r="A24847" s="356" t="s">
        <v>54805</v>
      </c>
      <c r="B24847" s="357" t="s">
        <v>3537</v>
      </c>
      <c r="C24847" s="356" t="s">
        <v>45</v>
      </c>
      <c r="D24847" s="356" t="s">
        <v>54806</v>
      </c>
    </row>
    <row r="24848" spans="1:4">
      <c r="A24848" s="356" t="s">
        <v>54807</v>
      </c>
      <c r="B24848" s="357" t="s">
        <v>3538</v>
      </c>
      <c r="C24848" s="356" t="s">
        <v>45</v>
      </c>
      <c r="D24848" s="356" t="s">
        <v>54808</v>
      </c>
    </row>
    <row r="24849" spans="1:4">
      <c r="A24849" s="356" t="s">
        <v>54809</v>
      </c>
      <c r="B24849" s="357" t="s">
        <v>3539</v>
      </c>
      <c r="C24849" s="356" t="s">
        <v>45</v>
      </c>
      <c r="D24849" s="356" t="s">
        <v>54810</v>
      </c>
    </row>
    <row r="24850" spans="1:4">
      <c r="A24850" s="356" t="s">
        <v>54811</v>
      </c>
      <c r="B24850" s="357" t="s">
        <v>3540</v>
      </c>
      <c r="C24850" s="356" t="s">
        <v>45</v>
      </c>
      <c r="D24850" s="356" t="s">
        <v>54812</v>
      </c>
    </row>
    <row r="24851" spans="1:4">
      <c r="A24851" s="356" t="s">
        <v>54813</v>
      </c>
      <c r="B24851" s="357" t="s">
        <v>3541</v>
      </c>
      <c r="C24851" s="356" t="s">
        <v>45</v>
      </c>
      <c r="D24851" s="356" t="s">
        <v>54814</v>
      </c>
    </row>
    <row r="24852" spans="1:4">
      <c r="A24852" s="356" t="s">
        <v>54815</v>
      </c>
      <c r="B24852" s="357" t="s">
        <v>3542</v>
      </c>
      <c r="C24852" s="356" t="s">
        <v>45</v>
      </c>
      <c r="D24852" s="356" t="s">
        <v>54816</v>
      </c>
    </row>
    <row r="24853" spans="1:4">
      <c r="A24853" s="356" t="s">
        <v>54817</v>
      </c>
      <c r="B24853" s="357" t="s">
        <v>3543</v>
      </c>
      <c r="C24853" s="356" t="s">
        <v>45</v>
      </c>
      <c r="D24853" s="356" t="s">
        <v>54818</v>
      </c>
    </row>
    <row r="24854" spans="1:4">
      <c r="A24854" s="356" t="s">
        <v>54819</v>
      </c>
      <c r="B24854" s="357" t="s">
        <v>3544</v>
      </c>
      <c r="C24854" s="356" t="s">
        <v>45</v>
      </c>
      <c r="D24854" s="356" t="s">
        <v>54820</v>
      </c>
    </row>
    <row r="24855" spans="1:4">
      <c r="A24855" s="356" t="s">
        <v>54821</v>
      </c>
      <c r="B24855" s="357" t="s">
        <v>3545</v>
      </c>
      <c r="C24855" s="356" t="s">
        <v>45</v>
      </c>
      <c r="D24855" s="356" t="s">
        <v>54822</v>
      </c>
    </row>
    <row r="24856" spans="1:4">
      <c r="A24856" s="356" t="s">
        <v>54823</v>
      </c>
      <c r="B24856" s="357" t="s">
        <v>3546</v>
      </c>
      <c r="C24856" s="356" t="s">
        <v>45</v>
      </c>
      <c r="D24856" s="356" t="s">
        <v>54824</v>
      </c>
    </row>
    <row r="24857" spans="1:4">
      <c r="A24857" s="356" t="s">
        <v>54825</v>
      </c>
      <c r="B24857" s="357" t="s">
        <v>3547</v>
      </c>
      <c r="C24857" s="356" t="s">
        <v>45</v>
      </c>
      <c r="D24857" s="356" t="s">
        <v>54826</v>
      </c>
    </row>
    <row r="24858" spans="1:4">
      <c r="A24858" s="356" t="s">
        <v>54827</v>
      </c>
      <c r="B24858" s="357" t="s">
        <v>3548</v>
      </c>
      <c r="C24858" s="356" t="s">
        <v>45</v>
      </c>
      <c r="D24858" s="356" t="s">
        <v>54828</v>
      </c>
    </row>
    <row r="24859" spans="1:4">
      <c r="A24859" s="356" t="s">
        <v>54829</v>
      </c>
      <c r="B24859" s="357" t="s">
        <v>3549</v>
      </c>
      <c r="C24859" s="356" t="s">
        <v>45</v>
      </c>
      <c r="D24859" s="356" t="s">
        <v>54830</v>
      </c>
    </row>
    <row r="24860" spans="1:4">
      <c r="A24860" s="356" t="s">
        <v>54831</v>
      </c>
      <c r="B24860" s="357" t="s">
        <v>3550</v>
      </c>
      <c r="C24860" s="356" t="s">
        <v>45</v>
      </c>
      <c r="D24860" s="356" t="s">
        <v>54832</v>
      </c>
    </row>
    <row r="24861" spans="1:4">
      <c r="A24861" s="356" t="s">
        <v>54833</v>
      </c>
      <c r="B24861" s="357" t="s">
        <v>3551</v>
      </c>
      <c r="C24861" s="356" t="s">
        <v>45</v>
      </c>
      <c r="D24861" s="356" t="s">
        <v>54834</v>
      </c>
    </row>
    <row r="24862" spans="1:4">
      <c r="A24862" s="356" t="s">
        <v>54835</v>
      </c>
      <c r="B24862" s="357" t="s">
        <v>3552</v>
      </c>
      <c r="C24862" s="356" t="s">
        <v>45</v>
      </c>
      <c r="D24862" s="356" t="s">
        <v>54836</v>
      </c>
    </row>
    <row r="24863" spans="1:4">
      <c r="A24863" s="356" t="s">
        <v>54837</v>
      </c>
      <c r="B24863" s="357" t="s">
        <v>3553</v>
      </c>
      <c r="C24863" s="356" t="s">
        <v>45</v>
      </c>
      <c r="D24863" s="356" t="s">
        <v>54838</v>
      </c>
    </row>
    <row r="24864" spans="1:4">
      <c r="A24864" s="356" t="s">
        <v>54839</v>
      </c>
      <c r="B24864" s="357" t="s">
        <v>3554</v>
      </c>
      <c r="C24864" s="356" t="s">
        <v>45</v>
      </c>
      <c r="D24864" s="356" t="s">
        <v>54840</v>
      </c>
    </row>
    <row r="24865" spans="1:4">
      <c r="A24865" s="356" t="s">
        <v>54841</v>
      </c>
      <c r="B24865" s="357" t="s">
        <v>3555</v>
      </c>
      <c r="C24865" s="356" t="s">
        <v>45</v>
      </c>
      <c r="D24865" s="356" t="s">
        <v>54842</v>
      </c>
    </row>
    <row r="24866" spans="1:4">
      <c r="A24866" s="356" t="s">
        <v>54843</v>
      </c>
      <c r="B24866" s="357" t="s">
        <v>3556</v>
      </c>
      <c r="C24866" s="356" t="s">
        <v>45</v>
      </c>
      <c r="D24866" s="356" t="s">
        <v>54844</v>
      </c>
    </row>
    <row r="24867" spans="1:4">
      <c r="A24867" s="356" t="s">
        <v>54845</v>
      </c>
      <c r="B24867" s="357" t="s">
        <v>3557</v>
      </c>
      <c r="C24867" s="356" t="s">
        <v>45</v>
      </c>
      <c r="D24867" s="356" t="s">
        <v>54846</v>
      </c>
    </row>
    <row r="24868" spans="1:4">
      <c r="A24868" s="356" t="s">
        <v>54847</v>
      </c>
      <c r="B24868" s="357" t="s">
        <v>3558</v>
      </c>
      <c r="C24868" s="356" t="s">
        <v>45</v>
      </c>
      <c r="D24868" s="356" t="s">
        <v>54848</v>
      </c>
    </row>
    <row r="24869" spans="1:4">
      <c r="A24869" s="356" t="s">
        <v>54849</v>
      </c>
      <c r="B24869" s="357" t="s">
        <v>3559</v>
      </c>
      <c r="C24869" s="356" t="s">
        <v>45</v>
      </c>
      <c r="D24869" s="356" t="s">
        <v>54850</v>
      </c>
    </row>
    <row r="24870" spans="1:4">
      <c r="A24870" s="356" t="s">
        <v>54851</v>
      </c>
      <c r="B24870" s="357" t="s">
        <v>3560</v>
      </c>
      <c r="C24870" s="356" t="s">
        <v>45</v>
      </c>
      <c r="D24870" s="356" t="s">
        <v>54852</v>
      </c>
    </row>
    <row r="24871" spans="1:4">
      <c r="A24871" s="356" t="s">
        <v>54853</v>
      </c>
      <c r="B24871" s="357" t="s">
        <v>3561</v>
      </c>
      <c r="C24871" s="356" t="s">
        <v>45</v>
      </c>
      <c r="D24871" s="356" t="s">
        <v>54854</v>
      </c>
    </row>
    <row r="24872" spans="1:4">
      <c r="A24872" s="356" t="s">
        <v>54855</v>
      </c>
      <c r="B24872" s="357" t="s">
        <v>3562</v>
      </c>
      <c r="C24872" s="356" t="s">
        <v>45</v>
      </c>
      <c r="D24872" s="356" t="s">
        <v>54856</v>
      </c>
    </row>
    <row r="24873" spans="1:4">
      <c r="A24873" s="356" t="s">
        <v>54857</v>
      </c>
      <c r="B24873" s="357" t="s">
        <v>3563</v>
      </c>
      <c r="C24873" s="356" t="s">
        <v>45</v>
      </c>
      <c r="D24873" s="356" t="s">
        <v>54858</v>
      </c>
    </row>
    <row r="24874" spans="1:4">
      <c r="A24874" s="356" t="s">
        <v>54859</v>
      </c>
      <c r="B24874" s="357" t="s">
        <v>3564</v>
      </c>
      <c r="C24874" s="356" t="s">
        <v>45</v>
      </c>
      <c r="D24874" s="356" t="s">
        <v>54860</v>
      </c>
    </row>
    <row r="24875" spans="1:4">
      <c r="A24875" s="356" t="s">
        <v>54861</v>
      </c>
      <c r="B24875" s="357" t="s">
        <v>3565</v>
      </c>
      <c r="C24875" s="356" t="s">
        <v>45</v>
      </c>
      <c r="D24875" s="356" t="s">
        <v>54862</v>
      </c>
    </row>
    <row r="24876" spans="1:4">
      <c r="A24876" s="356" t="s">
        <v>54863</v>
      </c>
      <c r="B24876" s="357" t="s">
        <v>3566</v>
      </c>
      <c r="C24876" s="356" t="s">
        <v>45</v>
      </c>
      <c r="D24876" s="356" t="s">
        <v>54864</v>
      </c>
    </row>
    <row r="24877" spans="1:4">
      <c r="A24877" s="356" t="s">
        <v>54865</v>
      </c>
      <c r="B24877" s="357" t="s">
        <v>3567</v>
      </c>
      <c r="C24877" s="356" t="s">
        <v>45</v>
      </c>
      <c r="D24877" s="356" t="s">
        <v>54866</v>
      </c>
    </row>
    <row r="24878" spans="1:4">
      <c r="A24878" s="356" t="s">
        <v>54867</v>
      </c>
      <c r="B24878" s="357" t="s">
        <v>3568</v>
      </c>
      <c r="C24878" s="356" t="s">
        <v>45</v>
      </c>
      <c r="D24878" s="356" t="s">
        <v>54868</v>
      </c>
    </row>
    <row r="24879" spans="1:4">
      <c r="A24879" s="356" t="s">
        <v>54869</v>
      </c>
      <c r="B24879" s="357" t="s">
        <v>3569</v>
      </c>
      <c r="C24879" s="356" t="s">
        <v>45</v>
      </c>
      <c r="D24879" s="356" t="s">
        <v>54870</v>
      </c>
    </row>
    <row r="24880" spans="1:4">
      <c r="A24880" s="356" t="s">
        <v>54871</v>
      </c>
      <c r="B24880" s="357" t="s">
        <v>3570</v>
      </c>
      <c r="C24880" s="356" t="s">
        <v>45</v>
      </c>
      <c r="D24880" s="356" t="s">
        <v>54872</v>
      </c>
    </row>
    <row r="24881" spans="1:4">
      <c r="A24881" s="356" t="s">
        <v>54873</v>
      </c>
      <c r="B24881" s="357" t="s">
        <v>3571</v>
      </c>
      <c r="C24881" s="356" t="s">
        <v>45</v>
      </c>
      <c r="D24881" s="356" t="s">
        <v>54874</v>
      </c>
    </row>
    <row r="24882" spans="1:4">
      <c r="A24882" s="356" t="s">
        <v>54875</v>
      </c>
      <c r="B24882" s="357" t="s">
        <v>3572</v>
      </c>
      <c r="C24882" s="356" t="s">
        <v>45</v>
      </c>
      <c r="D24882" s="356" t="s">
        <v>54876</v>
      </c>
    </row>
    <row r="24883" spans="1:4">
      <c r="A24883" s="356" t="s">
        <v>54877</v>
      </c>
      <c r="B24883" s="357" t="s">
        <v>3573</v>
      </c>
      <c r="C24883" s="356" t="s">
        <v>45</v>
      </c>
      <c r="D24883" s="356" t="s">
        <v>54878</v>
      </c>
    </row>
    <row r="24884" spans="1:4">
      <c r="A24884" s="356" t="s">
        <v>54879</v>
      </c>
      <c r="B24884" s="357" t="s">
        <v>3574</v>
      </c>
      <c r="C24884" s="356" t="s">
        <v>45</v>
      </c>
      <c r="D24884" s="356" t="s">
        <v>54880</v>
      </c>
    </row>
    <row r="24885" spans="1:4">
      <c r="A24885" s="356" t="s">
        <v>54881</v>
      </c>
      <c r="B24885" s="357" t="s">
        <v>3575</v>
      </c>
      <c r="C24885" s="356" t="s">
        <v>45</v>
      </c>
      <c r="D24885" s="356" t="s">
        <v>54882</v>
      </c>
    </row>
    <row r="24886" spans="1:4">
      <c r="A24886" s="356" t="s">
        <v>54883</v>
      </c>
      <c r="B24886" s="357" t="s">
        <v>3576</v>
      </c>
      <c r="C24886" s="356" t="s">
        <v>46</v>
      </c>
      <c r="D24886" s="356" t="s">
        <v>54884</v>
      </c>
    </row>
    <row r="24887" spans="1:4">
      <c r="A24887" s="356" t="s">
        <v>54885</v>
      </c>
      <c r="B24887" s="357" t="s">
        <v>3577</v>
      </c>
      <c r="C24887" s="356" t="s">
        <v>45</v>
      </c>
      <c r="D24887" s="356" t="s">
        <v>54886</v>
      </c>
    </row>
    <row r="24888" spans="1:4">
      <c r="A24888" s="356" t="s">
        <v>54887</v>
      </c>
      <c r="B24888" s="357" t="s">
        <v>3578</v>
      </c>
      <c r="C24888" s="356" t="s">
        <v>45</v>
      </c>
      <c r="D24888" s="356" t="s">
        <v>54888</v>
      </c>
    </row>
    <row r="24889" spans="1:4">
      <c r="A24889" s="356" t="s">
        <v>54889</v>
      </c>
      <c r="B24889" s="357" t="s">
        <v>3579</v>
      </c>
      <c r="C24889" s="356" t="s">
        <v>44</v>
      </c>
      <c r="D24889" s="356" t="s">
        <v>54890</v>
      </c>
    </row>
    <row r="24890" spans="1:4">
      <c r="A24890" s="356" t="s">
        <v>54891</v>
      </c>
      <c r="B24890" s="357" t="s">
        <v>3580</v>
      </c>
      <c r="C24890" s="356" t="s">
        <v>44</v>
      </c>
      <c r="D24890" s="356" t="s">
        <v>54892</v>
      </c>
    </row>
    <row r="24891" spans="1:4">
      <c r="A24891" s="356" t="s">
        <v>54893</v>
      </c>
      <c r="B24891" s="357" t="s">
        <v>3581</v>
      </c>
      <c r="C24891" s="356" t="s">
        <v>45</v>
      </c>
      <c r="D24891" s="356" t="s">
        <v>54894</v>
      </c>
    </row>
    <row r="24892" spans="1:4">
      <c r="A24892" s="356" t="s">
        <v>54895</v>
      </c>
      <c r="B24892" s="357" t="s">
        <v>3582</v>
      </c>
      <c r="C24892" s="356" t="s">
        <v>45</v>
      </c>
      <c r="D24892" s="356" t="s">
        <v>54896</v>
      </c>
    </row>
    <row r="24893" spans="1:4">
      <c r="A24893" s="356" t="s">
        <v>54897</v>
      </c>
      <c r="B24893" s="357" t="s">
        <v>3583</v>
      </c>
      <c r="C24893" s="356" t="s">
        <v>47</v>
      </c>
      <c r="D24893" s="356" t="s">
        <v>51712</v>
      </c>
    </row>
    <row r="24894" spans="1:4">
      <c r="A24894" s="356" t="s">
        <v>54898</v>
      </c>
      <c r="B24894" s="357" t="s">
        <v>3584</v>
      </c>
      <c r="C24894" s="356" t="s">
        <v>47</v>
      </c>
      <c r="D24894" s="356" t="s">
        <v>54899</v>
      </c>
    </row>
    <row r="24895" spans="1:4">
      <c r="A24895" s="356" t="s">
        <v>54900</v>
      </c>
      <c r="B24895" s="357" t="s">
        <v>3585</v>
      </c>
      <c r="C24895" s="356" t="s">
        <v>47</v>
      </c>
      <c r="D24895" s="356" t="s">
        <v>3903</v>
      </c>
    </row>
    <row r="24896" spans="1:4">
      <c r="A24896" s="356" t="s">
        <v>54901</v>
      </c>
      <c r="B24896" s="357" t="s">
        <v>3586</v>
      </c>
      <c r="C24896" s="356" t="s">
        <v>47</v>
      </c>
      <c r="D24896" s="356" t="s">
        <v>905</v>
      </c>
    </row>
    <row r="24897" spans="1:4">
      <c r="A24897" s="356" t="s">
        <v>54902</v>
      </c>
      <c r="B24897" s="357" t="s">
        <v>3587</v>
      </c>
      <c r="C24897" s="356" t="s">
        <v>47</v>
      </c>
      <c r="D24897" s="356" t="s">
        <v>54903</v>
      </c>
    </row>
    <row r="24898" spans="1:4">
      <c r="A24898" s="356" t="s">
        <v>54904</v>
      </c>
      <c r="B24898" s="357" t="s">
        <v>3588</v>
      </c>
      <c r="C24898" s="356" t="s">
        <v>47</v>
      </c>
      <c r="D24898" s="356" t="s">
        <v>54905</v>
      </c>
    </row>
    <row r="24899" spans="1:4">
      <c r="A24899" s="356" t="s">
        <v>54906</v>
      </c>
      <c r="B24899" s="357" t="s">
        <v>3589</v>
      </c>
      <c r="C24899" s="356" t="s">
        <v>47</v>
      </c>
      <c r="D24899" s="356" t="s">
        <v>54907</v>
      </c>
    </row>
    <row r="24900" spans="1:4">
      <c r="A24900" s="356" t="s">
        <v>54908</v>
      </c>
      <c r="B24900" s="357" t="s">
        <v>3590</v>
      </c>
      <c r="C24900" s="356" t="s">
        <v>47</v>
      </c>
      <c r="D24900" s="356" t="s">
        <v>54909</v>
      </c>
    </row>
    <row r="24901" spans="1:4">
      <c r="A24901" s="356" t="s">
        <v>54910</v>
      </c>
      <c r="B24901" s="357" t="s">
        <v>3591</v>
      </c>
      <c r="C24901" s="356" t="s">
        <v>47</v>
      </c>
      <c r="D24901" s="356" t="s">
        <v>54911</v>
      </c>
    </row>
    <row r="24902" spans="1:4">
      <c r="A24902" s="356" t="s">
        <v>54912</v>
      </c>
      <c r="B24902" s="357" t="s">
        <v>3592</v>
      </c>
      <c r="C24902" s="356" t="s">
        <v>47</v>
      </c>
      <c r="D24902" s="356" t="s">
        <v>54913</v>
      </c>
    </row>
    <row r="24903" spans="1:4">
      <c r="A24903" s="356" t="s">
        <v>54914</v>
      </c>
      <c r="B24903" s="357" t="s">
        <v>3594</v>
      </c>
      <c r="C24903" s="356" t="s">
        <v>47</v>
      </c>
      <c r="D24903" s="356" t="s">
        <v>54915</v>
      </c>
    </row>
    <row r="24904" spans="1:4">
      <c r="A24904" s="356" t="s">
        <v>54916</v>
      </c>
      <c r="B24904" s="357" t="s">
        <v>3595</v>
      </c>
      <c r="C24904" s="356" t="s">
        <v>47</v>
      </c>
      <c r="D24904" s="356" t="s">
        <v>54917</v>
      </c>
    </row>
    <row r="24905" spans="1:4">
      <c r="A24905" s="356" t="s">
        <v>54918</v>
      </c>
      <c r="B24905" s="357" t="s">
        <v>3596</v>
      </c>
      <c r="C24905" s="356" t="s">
        <v>47</v>
      </c>
      <c r="D24905" s="356" t="s">
        <v>54919</v>
      </c>
    </row>
    <row r="24906" spans="1:4">
      <c r="A24906" s="356" t="s">
        <v>54920</v>
      </c>
      <c r="B24906" s="357" t="s">
        <v>3597</v>
      </c>
      <c r="C24906" s="356" t="s">
        <v>47</v>
      </c>
      <c r="D24906" s="356" t="s">
        <v>11363</v>
      </c>
    </row>
    <row r="24907" spans="1:4">
      <c r="A24907" s="356" t="s">
        <v>54921</v>
      </c>
      <c r="B24907" s="357" t="s">
        <v>3598</v>
      </c>
      <c r="C24907" s="356" t="s">
        <v>47</v>
      </c>
      <c r="D24907" s="356" t="s">
        <v>54922</v>
      </c>
    </row>
    <row r="24908" spans="1:4">
      <c r="A24908" s="356" t="s">
        <v>54923</v>
      </c>
      <c r="B24908" s="357" t="s">
        <v>3599</v>
      </c>
      <c r="C24908" s="356" t="s">
        <v>47</v>
      </c>
      <c r="D24908" s="356" t="s">
        <v>54924</v>
      </c>
    </row>
    <row r="24909" spans="1:4">
      <c r="A24909" s="356" t="s">
        <v>54925</v>
      </c>
      <c r="B24909" s="357" t="s">
        <v>3600</v>
      </c>
      <c r="C24909" s="356" t="s">
        <v>47</v>
      </c>
      <c r="D24909" s="356" t="s">
        <v>54926</v>
      </c>
    </row>
    <row r="24910" spans="1:4">
      <c r="A24910" s="356" t="s">
        <v>54927</v>
      </c>
      <c r="B24910" s="357" t="s">
        <v>3602</v>
      </c>
      <c r="C24910" s="356" t="s">
        <v>47</v>
      </c>
      <c r="D24910" s="356" t="s">
        <v>54928</v>
      </c>
    </row>
    <row r="24911" spans="1:4">
      <c r="A24911" s="356" t="s">
        <v>54929</v>
      </c>
      <c r="B24911" s="357" t="s">
        <v>3603</v>
      </c>
      <c r="C24911" s="356" t="s">
        <v>47</v>
      </c>
      <c r="D24911" s="356" t="s">
        <v>54930</v>
      </c>
    </row>
    <row r="24912" spans="1:4">
      <c r="A24912" s="356" t="s">
        <v>54931</v>
      </c>
      <c r="B24912" s="357" t="s">
        <v>3604</v>
      </c>
      <c r="C24912" s="356" t="s">
        <v>47</v>
      </c>
      <c r="D24912" s="356" t="s">
        <v>52496</v>
      </c>
    </row>
    <row r="24913" spans="1:4">
      <c r="A24913" s="356" t="s">
        <v>54932</v>
      </c>
      <c r="B24913" s="357" t="s">
        <v>3605</v>
      </c>
      <c r="C24913" s="356" t="s">
        <v>47</v>
      </c>
      <c r="D24913" s="356" t="s">
        <v>54375</v>
      </c>
    </row>
    <row r="24914" spans="1:4">
      <c r="A24914" s="356" t="s">
        <v>54933</v>
      </c>
      <c r="B24914" s="357" t="s">
        <v>3607</v>
      </c>
      <c r="C24914" s="356" t="s">
        <v>47</v>
      </c>
      <c r="D24914" s="356" t="s">
        <v>54934</v>
      </c>
    </row>
    <row r="24915" spans="1:4">
      <c r="A24915" s="356" t="s">
        <v>54935</v>
      </c>
      <c r="B24915" s="357" t="s">
        <v>3609</v>
      </c>
      <c r="C24915" s="356" t="s">
        <v>47</v>
      </c>
      <c r="D24915" s="356" t="s">
        <v>54936</v>
      </c>
    </row>
    <row r="24916" spans="1:4">
      <c r="A24916" s="356" t="s">
        <v>54937</v>
      </c>
      <c r="B24916" s="357" t="s">
        <v>3610</v>
      </c>
      <c r="C24916" s="356" t="s">
        <v>47</v>
      </c>
      <c r="D24916" s="356" t="s">
        <v>13375</v>
      </c>
    </row>
    <row r="24917" spans="1:4">
      <c r="A24917" s="356" t="s">
        <v>54938</v>
      </c>
      <c r="B24917" s="357" t="s">
        <v>3611</v>
      </c>
      <c r="C24917" s="356" t="s">
        <v>47</v>
      </c>
      <c r="D24917" s="356" t="s">
        <v>54939</v>
      </c>
    </row>
    <row r="24918" spans="1:4">
      <c r="A24918" s="356" t="s">
        <v>54940</v>
      </c>
      <c r="B24918" s="357" t="s">
        <v>3612</v>
      </c>
      <c r="C24918" s="356" t="s">
        <v>47</v>
      </c>
      <c r="D24918" s="356" t="s">
        <v>54941</v>
      </c>
    </row>
    <row r="24919" spans="1:4">
      <c r="A24919" s="356" t="s">
        <v>54942</v>
      </c>
      <c r="B24919" s="357" t="s">
        <v>3613</v>
      </c>
      <c r="C24919" s="356" t="s">
        <v>47</v>
      </c>
      <c r="D24919" s="356" t="s">
        <v>54943</v>
      </c>
    </row>
    <row r="24920" spans="1:4">
      <c r="A24920" s="356" t="s">
        <v>54944</v>
      </c>
      <c r="B24920" s="357" t="s">
        <v>3614</v>
      </c>
      <c r="C24920" s="356" t="s">
        <v>47</v>
      </c>
      <c r="D24920" s="356" t="s">
        <v>52951</v>
      </c>
    </row>
    <row r="24921" spans="1:4">
      <c r="A24921" s="356" t="s">
        <v>54945</v>
      </c>
      <c r="B24921" s="357" t="s">
        <v>3615</v>
      </c>
      <c r="C24921" s="356" t="s">
        <v>47</v>
      </c>
      <c r="D24921" s="356" t="s">
        <v>54946</v>
      </c>
    </row>
    <row r="24922" spans="1:4">
      <c r="A24922" s="356" t="s">
        <v>54947</v>
      </c>
      <c r="B24922" s="357" t="s">
        <v>3616</v>
      </c>
      <c r="C24922" s="356" t="s">
        <v>47</v>
      </c>
      <c r="D24922" s="356" t="s">
        <v>54948</v>
      </c>
    </row>
    <row r="24923" spans="1:4">
      <c r="A24923" s="356" t="s">
        <v>54949</v>
      </c>
      <c r="B24923" s="357" t="s">
        <v>3617</v>
      </c>
      <c r="C24923" s="356" t="s">
        <v>47</v>
      </c>
      <c r="D24923" s="356" t="s">
        <v>54950</v>
      </c>
    </row>
    <row r="24924" spans="1:4">
      <c r="A24924" s="356" t="s">
        <v>54951</v>
      </c>
      <c r="B24924" s="357" t="s">
        <v>3618</v>
      </c>
      <c r="C24924" s="356" t="s">
        <v>47</v>
      </c>
      <c r="D24924" s="356" t="s">
        <v>54952</v>
      </c>
    </row>
    <row r="24925" spans="1:4">
      <c r="A24925" s="356" t="s">
        <v>54953</v>
      </c>
      <c r="B24925" s="357" t="s">
        <v>3620</v>
      </c>
      <c r="C24925" s="356" t="s">
        <v>47</v>
      </c>
      <c r="D24925" s="356" t="s">
        <v>54954</v>
      </c>
    </row>
    <row r="24926" spans="1:4">
      <c r="A24926" s="356" t="s">
        <v>54955</v>
      </c>
      <c r="B24926" s="357" t="s">
        <v>3622</v>
      </c>
      <c r="C24926" s="356" t="s">
        <v>45</v>
      </c>
      <c r="D24926" s="356" t="s">
        <v>54956</v>
      </c>
    </row>
    <row r="24927" spans="1:4">
      <c r="A24927" s="356" t="s">
        <v>54957</v>
      </c>
      <c r="B24927" s="357" t="s">
        <v>3623</v>
      </c>
      <c r="C24927" s="356" t="s">
        <v>45</v>
      </c>
      <c r="D24927" s="356" t="s">
        <v>54958</v>
      </c>
    </row>
    <row r="24928" spans="1:4">
      <c r="A24928" s="356" t="s">
        <v>54959</v>
      </c>
      <c r="B24928" s="357" t="s">
        <v>3624</v>
      </c>
      <c r="C24928" s="356" t="s">
        <v>45</v>
      </c>
      <c r="D24928" s="356" t="s">
        <v>54960</v>
      </c>
    </row>
    <row r="24929" spans="1:4">
      <c r="A24929" s="356" t="s">
        <v>54961</v>
      </c>
      <c r="B24929" s="357" t="s">
        <v>3625</v>
      </c>
      <c r="C24929" s="356" t="s">
        <v>45</v>
      </c>
      <c r="D24929" s="356" t="s">
        <v>54962</v>
      </c>
    </row>
    <row r="24930" spans="1:4">
      <c r="A24930" s="356" t="s">
        <v>54963</v>
      </c>
      <c r="B24930" s="357" t="s">
        <v>3626</v>
      </c>
      <c r="C24930" s="356" t="s">
        <v>45</v>
      </c>
      <c r="D24930" s="356" t="s">
        <v>54964</v>
      </c>
    </row>
    <row r="24931" spans="1:4">
      <c r="A24931" s="356" t="s">
        <v>54965</v>
      </c>
      <c r="B24931" s="357" t="s">
        <v>3627</v>
      </c>
      <c r="C24931" s="356" t="s">
        <v>45</v>
      </c>
      <c r="D24931" s="356" t="s">
        <v>54966</v>
      </c>
    </row>
    <row r="24932" spans="1:4">
      <c r="A24932" s="356" t="s">
        <v>54967</v>
      </c>
      <c r="B24932" s="357" t="s">
        <v>3628</v>
      </c>
      <c r="C24932" s="356" t="s">
        <v>45</v>
      </c>
      <c r="D24932" s="356" t="s">
        <v>54968</v>
      </c>
    </row>
    <row r="24933" spans="1:4">
      <c r="A24933" s="356" t="s">
        <v>54969</v>
      </c>
      <c r="B24933" s="357" t="s">
        <v>3629</v>
      </c>
      <c r="C24933" s="356" t="s">
        <v>45</v>
      </c>
      <c r="D24933" s="356" t="s">
        <v>54970</v>
      </c>
    </row>
    <row r="24934" spans="1:4">
      <c r="A24934" s="356" t="s">
        <v>54971</v>
      </c>
      <c r="B24934" s="357" t="s">
        <v>3630</v>
      </c>
      <c r="C24934" s="356" t="s">
        <v>44</v>
      </c>
      <c r="D24934" s="356" t="s">
        <v>54972</v>
      </c>
    </row>
    <row r="24935" spans="1:4">
      <c r="A24935" s="356" t="s">
        <v>54973</v>
      </c>
      <c r="B24935" s="357" t="s">
        <v>3631</v>
      </c>
      <c r="C24935" s="356" t="s">
        <v>44</v>
      </c>
      <c r="D24935" s="356" t="s">
        <v>54974</v>
      </c>
    </row>
    <row r="24936" spans="1:4">
      <c r="A24936" s="356" t="s">
        <v>54975</v>
      </c>
      <c r="B24936" s="357" t="s">
        <v>3632</v>
      </c>
      <c r="C24936" s="356" t="s">
        <v>44</v>
      </c>
      <c r="D24936" s="356" t="s">
        <v>54976</v>
      </c>
    </row>
    <row r="24937" spans="1:4">
      <c r="A24937" s="356" t="s">
        <v>54977</v>
      </c>
      <c r="B24937" s="357" t="s">
        <v>3633</v>
      </c>
      <c r="C24937" s="356" t="s">
        <v>44</v>
      </c>
      <c r="D24937" s="356" t="s">
        <v>54978</v>
      </c>
    </row>
    <row r="24938" spans="1:4">
      <c r="A24938" s="356" t="s">
        <v>54979</v>
      </c>
      <c r="B24938" s="357" t="s">
        <v>3634</v>
      </c>
      <c r="C24938" s="356" t="s">
        <v>44</v>
      </c>
      <c r="D24938" s="356" t="s">
        <v>54980</v>
      </c>
    </row>
    <row r="24939" spans="1:4">
      <c r="A24939" s="356" t="s">
        <v>54981</v>
      </c>
      <c r="B24939" s="357" t="s">
        <v>3635</v>
      </c>
      <c r="C24939" s="356" t="s">
        <v>44</v>
      </c>
      <c r="D24939" s="356" t="s">
        <v>54982</v>
      </c>
    </row>
    <row r="24940" spans="1:4">
      <c r="A24940" s="356" t="s">
        <v>54983</v>
      </c>
      <c r="B24940" s="357" t="s">
        <v>3636</v>
      </c>
      <c r="C24940" s="356" t="s">
        <v>44</v>
      </c>
      <c r="D24940" s="356" t="s">
        <v>54984</v>
      </c>
    </row>
    <row r="24941" spans="1:4">
      <c r="A24941" s="356" t="s">
        <v>54985</v>
      </c>
      <c r="B24941" s="357" t="s">
        <v>3638</v>
      </c>
      <c r="C24941" s="356" t="s">
        <v>44</v>
      </c>
      <c r="D24941" s="356" t="s">
        <v>54986</v>
      </c>
    </row>
    <row r="24942" spans="1:4">
      <c r="A24942" s="356" t="s">
        <v>54987</v>
      </c>
      <c r="B24942" s="357" t="s">
        <v>3639</v>
      </c>
      <c r="C24942" s="356" t="s">
        <v>44</v>
      </c>
      <c r="D24942" s="356" t="s">
        <v>50404</v>
      </c>
    </row>
    <row r="24943" spans="1:4">
      <c r="A24943" s="356" t="s">
        <v>54988</v>
      </c>
      <c r="B24943" s="357" t="s">
        <v>3640</v>
      </c>
      <c r="C24943" s="356" t="s">
        <v>44</v>
      </c>
      <c r="D24943" s="356" t="s">
        <v>54989</v>
      </c>
    </row>
    <row r="24944" spans="1:4">
      <c r="A24944" s="356" t="s">
        <v>54990</v>
      </c>
      <c r="B24944" s="357" t="s">
        <v>3641</v>
      </c>
      <c r="C24944" s="356" t="s">
        <v>44</v>
      </c>
      <c r="D24944" s="356" t="s">
        <v>54991</v>
      </c>
    </row>
    <row r="24945" spans="1:4">
      <c r="A24945" s="356" t="s">
        <v>54992</v>
      </c>
      <c r="B24945" s="357" t="s">
        <v>3642</v>
      </c>
      <c r="C24945" s="356" t="s">
        <v>44</v>
      </c>
      <c r="D24945" s="356" t="s">
        <v>54993</v>
      </c>
    </row>
    <row r="24946" spans="1:4">
      <c r="A24946" s="356" t="s">
        <v>54994</v>
      </c>
      <c r="B24946" s="357" t="s">
        <v>3643</v>
      </c>
      <c r="C24946" s="356" t="s">
        <v>47</v>
      </c>
      <c r="D24946" s="356" t="s">
        <v>54995</v>
      </c>
    </row>
    <row r="24947" spans="1:4">
      <c r="A24947" s="356" t="s">
        <v>54996</v>
      </c>
      <c r="B24947" s="357" t="s">
        <v>3644</v>
      </c>
      <c r="C24947" s="356" t="s">
        <v>47</v>
      </c>
      <c r="D24947" s="356" t="s">
        <v>54997</v>
      </c>
    </row>
    <row r="24948" spans="1:4">
      <c r="A24948" s="356" t="s">
        <v>54998</v>
      </c>
      <c r="B24948" s="357" t="s">
        <v>3645</v>
      </c>
      <c r="C24948" s="356" t="s">
        <v>47</v>
      </c>
      <c r="D24948" s="356" t="s">
        <v>54999</v>
      </c>
    </row>
    <row r="24949" spans="1:4">
      <c r="A24949" s="356" t="s">
        <v>55000</v>
      </c>
      <c r="B24949" s="357" t="s">
        <v>3646</v>
      </c>
      <c r="C24949" s="356" t="s">
        <v>47</v>
      </c>
      <c r="D24949" s="356" t="s">
        <v>55001</v>
      </c>
    </row>
    <row r="24950" spans="1:4">
      <c r="A24950" s="356" t="s">
        <v>55002</v>
      </c>
      <c r="B24950" s="357" t="s">
        <v>3647</v>
      </c>
      <c r="C24950" s="356" t="s">
        <v>47</v>
      </c>
      <c r="D24950" s="356" t="s">
        <v>55003</v>
      </c>
    </row>
    <row r="24951" spans="1:4">
      <c r="A24951" s="356" t="s">
        <v>55004</v>
      </c>
      <c r="B24951" s="357" t="s">
        <v>3648</v>
      </c>
      <c r="C24951" s="356" t="s">
        <v>47</v>
      </c>
      <c r="D24951" s="356" t="s">
        <v>55005</v>
      </c>
    </row>
    <row r="24952" spans="1:4">
      <c r="A24952" s="356" t="s">
        <v>55006</v>
      </c>
      <c r="B24952" s="357" t="s">
        <v>3649</v>
      </c>
      <c r="C24952" s="356" t="s">
        <v>47</v>
      </c>
      <c r="D24952" s="356" t="s">
        <v>55007</v>
      </c>
    </row>
    <row r="24953" spans="1:4">
      <c r="A24953" s="356" t="s">
        <v>55008</v>
      </c>
      <c r="B24953" s="357" t="s">
        <v>3650</v>
      </c>
      <c r="C24953" s="356" t="s">
        <v>47</v>
      </c>
      <c r="D24953" s="356" t="s">
        <v>55009</v>
      </c>
    </row>
    <row r="24954" spans="1:4">
      <c r="A24954" s="356" t="s">
        <v>55010</v>
      </c>
      <c r="B24954" s="357" t="s">
        <v>3651</v>
      </c>
      <c r="C24954" s="356" t="s">
        <v>47</v>
      </c>
      <c r="D24954" s="356" t="s">
        <v>55011</v>
      </c>
    </row>
    <row r="24955" spans="1:4">
      <c r="A24955" s="356" t="s">
        <v>55012</v>
      </c>
      <c r="B24955" s="357" t="s">
        <v>3652</v>
      </c>
      <c r="C24955" s="356" t="s">
        <v>47</v>
      </c>
      <c r="D24955" s="356" t="s">
        <v>55013</v>
      </c>
    </row>
    <row r="24956" spans="1:4">
      <c r="A24956" s="356" t="s">
        <v>55014</v>
      </c>
      <c r="B24956" s="357" t="s">
        <v>3653</v>
      </c>
      <c r="C24956" s="356" t="s">
        <v>47</v>
      </c>
      <c r="D24956" s="356" t="s">
        <v>55015</v>
      </c>
    </row>
    <row r="24957" spans="1:4">
      <c r="A24957" s="356" t="s">
        <v>55016</v>
      </c>
      <c r="B24957" s="357" t="s">
        <v>3654</v>
      </c>
      <c r="C24957" s="356" t="s">
        <v>46</v>
      </c>
      <c r="D24957" s="356" t="s">
        <v>55017</v>
      </c>
    </row>
    <row r="24958" spans="1:4">
      <c r="A24958" s="356" t="s">
        <v>55018</v>
      </c>
      <c r="B24958" s="357" t="s">
        <v>3655</v>
      </c>
      <c r="C24958" s="356" t="s">
        <v>46</v>
      </c>
      <c r="D24958" s="356" t="s">
        <v>55019</v>
      </c>
    </row>
    <row r="24959" spans="1:4">
      <c r="A24959" s="356" t="s">
        <v>55020</v>
      </c>
      <c r="B24959" s="357" t="s">
        <v>3656</v>
      </c>
      <c r="C24959" s="356" t="s">
        <v>46</v>
      </c>
      <c r="D24959" s="356" t="s">
        <v>55021</v>
      </c>
    </row>
    <row r="24960" spans="1:4">
      <c r="A24960" s="356" t="s">
        <v>55022</v>
      </c>
      <c r="B24960" s="357" t="s">
        <v>3657</v>
      </c>
      <c r="C24960" s="356" t="s">
        <v>46</v>
      </c>
      <c r="D24960" s="356" t="s">
        <v>55023</v>
      </c>
    </row>
    <row r="24961" spans="1:4">
      <c r="A24961" s="356" t="s">
        <v>55024</v>
      </c>
      <c r="B24961" s="357" t="s">
        <v>3659</v>
      </c>
      <c r="C24961" s="356" t="s">
        <v>46</v>
      </c>
      <c r="D24961" s="356" t="s">
        <v>11014</v>
      </c>
    </row>
    <row r="24962" spans="1:4">
      <c r="A24962" s="356" t="s">
        <v>55025</v>
      </c>
      <c r="B24962" s="357" t="s">
        <v>3660</v>
      </c>
      <c r="C24962" s="356" t="s">
        <v>46</v>
      </c>
      <c r="D24962" s="356" t="s">
        <v>55026</v>
      </c>
    </row>
    <row r="24963" spans="1:4">
      <c r="A24963" s="356" t="s">
        <v>55027</v>
      </c>
      <c r="B24963" s="357" t="s">
        <v>3662</v>
      </c>
      <c r="C24963" s="356" t="s">
        <v>46</v>
      </c>
      <c r="D24963" s="356" t="s">
        <v>13799</v>
      </c>
    </row>
    <row r="24964" spans="1:4">
      <c r="A24964" s="356" t="s">
        <v>55028</v>
      </c>
      <c r="B24964" s="357" t="s">
        <v>3664</v>
      </c>
      <c r="C24964" s="356" t="s">
        <v>46</v>
      </c>
      <c r="D24964" s="356" t="s">
        <v>11581</v>
      </c>
    </row>
    <row r="24965" spans="1:4">
      <c r="A24965" s="356" t="s">
        <v>55029</v>
      </c>
      <c r="B24965" s="357" t="s">
        <v>3665</v>
      </c>
      <c r="C24965" s="356" t="s">
        <v>46</v>
      </c>
      <c r="D24965" s="356" t="s">
        <v>52277</v>
      </c>
    </row>
    <row r="24966" spans="1:4">
      <c r="A24966" s="356" t="s">
        <v>55030</v>
      </c>
      <c r="B24966" s="357" t="s">
        <v>3666</v>
      </c>
      <c r="C24966" s="356" t="s">
        <v>46</v>
      </c>
      <c r="D24966" s="356" t="s">
        <v>55031</v>
      </c>
    </row>
    <row r="24967" spans="1:4">
      <c r="A24967" s="356" t="s">
        <v>55032</v>
      </c>
      <c r="B24967" s="357" t="s">
        <v>3667</v>
      </c>
      <c r="C24967" s="356" t="s">
        <v>46</v>
      </c>
      <c r="D24967" s="356" t="s">
        <v>8755</v>
      </c>
    </row>
    <row r="24968" spans="1:4">
      <c r="A24968" s="356" t="s">
        <v>55033</v>
      </c>
      <c r="B24968" s="357" t="s">
        <v>3669</v>
      </c>
      <c r="C24968" s="356" t="s">
        <v>46</v>
      </c>
      <c r="D24968" s="356" t="s">
        <v>55034</v>
      </c>
    </row>
    <row r="24969" spans="1:4">
      <c r="A24969" s="356" t="s">
        <v>55035</v>
      </c>
      <c r="B24969" s="357" t="s">
        <v>3670</v>
      </c>
      <c r="C24969" s="356" t="s">
        <v>46</v>
      </c>
      <c r="D24969" s="356" t="s">
        <v>55036</v>
      </c>
    </row>
    <row r="24970" spans="1:4">
      <c r="A24970" s="356" t="s">
        <v>55037</v>
      </c>
      <c r="B24970" s="357" t="s">
        <v>3671</v>
      </c>
      <c r="C24970" s="356" t="s">
        <v>46</v>
      </c>
      <c r="D24970" s="356" t="s">
        <v>7025</v>
      </c>
    </row>
    <row r="24971" spans="1:4">
      <c r="A24971" s="356" t="s">
        <v>55038</v>
      </c>
      <c r="B24971" s="357" t="s">
        <v>3672</v>
      </c>
      <c r="C24971" s="356" t="s">
        <v>46</v>
      </c>
      <c r="D24971" s="356" t="s">
        <v>52203</v>
      </c>
    </row>
    <row r="24972" spans="1:4">
      <c r="A24972" s="356" t="s">
        <v>55039</v>
      </c>
      <c r="B24972" s="357" t="s">
        <v>3673</v>
      </c>
      <c r="C24972" s="356" t="s">
        <v>46</v>
      </c>
      <c r="D24972" s="356" t="s">
        <v>55040</v>
      </c>
    </row>
    <row r="24973" spans="1:4">
      <c r="A24973" s="356" t="s">
        <v>55041</v>
      </c>
      <c r="B24973" s="357" t="s">
        <v>3674</v>
      </c>
      <c r="C24973" s="356" t="s">
        <v>44</v>
      </c>
      <c r="D24973" s="356" t="s">
        <v>55042</v>
      </c>
    </row>
    <row r="24974" spans="1:4">
      <c r="A24974" s="356" t="s">
        <v>55043</v>
      </c>
      <c r="B24974" s="357" t="s">
        <v>3675</v>
      </c>
      <c r="C24974" s="356" t="s">
        <v>44</v>
      </c>
      <c r="D24974" s="356" t="s">
        <v>55044</v>
      </c>
    </row>
    <row r="24975" spans="1:4">
      <c r="A24975" s="356" t="s">
        <v>55045</v>
      </c>
      <c r="B24975" s="357" t="s">
        <v>3676</v>
      </c>
      <c r="C24975" s="356" t="s">
        <v>46</v>
      </c>
      <c r="D24975" s="356" t="s">
        <v>13055</v>
      </c>
    </row>
    <row r="24976" spans="1:4">
      <c r="A24976" s="356" t="s">
        <v>55046</v>
      </c>
      <c r="B24976" s="357" t="s">
        <v>3678</v>
      </c>
      <c r="C24976" s="356" t="s">
        <v>45</v>
      </c>
      <c r="D24976" s="356" t="s">
        <v>55047</v>
      </c>
    </row>
    <row r="24977" spans="1:4">
      <c r="A24977" s="356" t="s">
        <v>55048</v>
      </c>
      <c r="B24977" s="357" t="s">
        <v>3679</v>
      </c>
      <c r="C24977" s="356" t="s">
        <v>45</v>
      </c>
      <c r="D24977" s="356" t="s">
        <v>55049</v>
      </c>
    </row>
    <row r="24978" spans="1:4">
      <c r="A24978" s="356" t="s">
        <v>55050</v>
      </c>
      <c r="B24978" s="357" t="s">
        <v>3680</v>
      </c>
      <c r="C24978" s="356" t="s">
        <v>45</v>
      </c>
      <c r="D24978" s="356" t="s">
        <v>55051</v>
      </c>
    </row>
    <row r="24979" spans="1:4">
      <c r="A24979" s="356" t="s">
        <v>55052</v>
      </c>
      <c r="B24979" s="357" t="s">
        <v>3681</v>
      </c>
      <c r="C24979" s="356" t="s">
        <v>45</v>
      </c>
      <c r="D24979" s="356" t="s">
        <v>55053</v>
      </c>
    </row>
    <row r="24980" spans="1:4">
      <c r="A24980" s="356" t="s">
        <v>55054</v>
      </c>
      <c r="B24980" s="357" t="s">
        <v>3682</v>
      </c>
      <c r="C24980" s="356" t="s">
        <v>45</v>
      </c>
      <c r="D24980" s="356" t="s">
        <v>55055</v>
      </c>
    </row>
    <row r="24981" spans="1:4">
      <c r="A24981" s="356" t="s">
        <v>55056</v>
      </c>
      <c r="B24981" s="357" t="s">
        <v>3683</v>
      </c>
      <c r="C24981" s="356" t="s">
        <v>45</v>
      </c>
      <c r="D24981" s="356" t="s">
        <v>55057</v>
      </c>
    </row>
    <row r="24982" spans="1:4">
      <c r="A24982" s="356" t="s">
        <v>55058</v>
      </c>
      <c r="B24982" s="357" t="s">
        <v>3684</v>
      </c>
      <c r="C24982" s="356" t="s">
        <v>45</v>
      </c>
      <c r="D24982" s="356" t="s">
        <v>55051</v>
      </c>
    </row>
    <row r="24983" spans="1:4">
      <c r="A24983" s="356" t="s">
        <v>55059</v>
      </c>
      <c r="B24983" s="357" t="s">
        <v>3685</v>
      </c>
      <c r="C24983" s="356" t="s">
        <v>45</v>
      </c>
      <c r="D24983" s="356" t="s">
        <v>55060</v>
      </c>
    </row>
    <row r="24984" spans="1:4">
      <c r="A24984" s="356" t="s">
        <v>55061</v>
      </c>
      <c r="B24984" s="357" t="s">
        <v>3686</v>
      </c>
      <c r="C24984" s="356" t="s">
        <v>45</v>
      </c>
      <c r="D24984" s="356" t="s">
        <v>55062</v>
      </c>
    </row>
    <row r="24985" spans="1:4">
      <c r="A24985" s="356" t="s">
        <v>55063</v>
      </c>
      <c r="B24985" s="357" t="s">
        <v>3687</v>
      </c>
      <c r="C24985" s="356" t="s">
        <v>45</v>
      </c>
      <c r="D24985" s="356" t="s">
        <v>55064</v>
      </c>
    </row>
    <row r="24986" spans="1:4">
      <c r="A24986" s="356" t="s">
        <v>55065</v>
      </c>
      <c r="B24986" s="357" t="s">
        <v>3688</v>
      </c>
      <c r="C24986" s="356" t="s">
        <v>45</v>
      </c>
      <c r="D24986" s="356" t="s">
        <v>55066</v>
      </c>
    </row>
    <row r="24987" spans="1:4">
      <c r="A24987" s="356" t="s">
        <v>55067</v>
      </c>
      <c r="B24987" s="357" t="s">
        <v>3689</v>
      </c>
      <c r="C24987" s="356" t="s">
        <v>45</v>
      </c>
      <c r="D24987" s="356" t="s">
        <v>55068</v>
      </c>
    </row>
    <row r="24988" spans="1:4">
      <c r="A24988" s="356" t="s">
        <v>55069</v>
      </c>
      <c r="B24988" s="357" t="s">
        <v>3690</v>
      </c>
      <c r="C24988" s="356" t="s">
        <v>47</v>
      </c>
      <c r="D24988" s="356" t="s">
        <v>55070</v>
      </c>
    </row>
    <row r="24989" spans="1:4">
      <c r="A24989" s="356" t="s">
        <v>55071</v>
      </c>
      <c r="B24989" s="357" t="s">
        <v>3691</v>
      </c>
      <c r="C24989" s="356" t="s">
        <v>47</v>
      </c>
      <c r="D24989" s="356" t="s">
        <v>55072</v>
      </c>
    </row>
    <row r="24990" spans="1:4">
      <c r="A24990" s="356" t="s">
        <v>55073</v>
      </c>
      <c r="B24990" s="357" t="s">
        <v>3693</v>
      </c>
      <c r="C24990" s="356" t="s">
        <v>47</v>
      </c>
      <c r="D24990" s="356" t="s">
        <v>55074</v>
      </c>
    </row>
    <row r="24991" spans="1:4">
      <c r="A24991" s="356" t="s">
        <v>55075</v>
      </c>
      <c r="B24991" s="357" t="s">
        <v>3694</v>
      </c>
      <c r="C24991" s="356" t="s">
        <v>47</v>
      </c>
      <c r="D24991" s="356" t="s">
        <v>55076</v>
      </c>
    </row>
    <row r="24992" spans="1:4">
      <c r="A24992" s="356" t="s">
        <v>55077</v>
      </c>
      <c r="B24992" s="357" t="s">
        <v>3695</v>
      </c>
      <c r="C24992" s="356" t="s">
        <v>47</v>
      </c>
      <c r="D24992" s="356" t="s">
        <v>50590</v>
      </c>
    </row>
    <row r="24993" spans="1:4">
      <c r="A24993" s="356" t="s">
        <v>55078</v>
      </c>
      <c r="B24993" s="357" t="s">
        <v>3696</v>
      </c>
      <c r="C24993" s="356" t="s">
        <v>47</v>
      </c>
      <c r="D24993" s="356" t="s">
        <v>55079</v>
      </c>
    </row>
    <row r="24994" spans="1:4">
      <c r="A24994" s="356" t="s">
        <v>55080</v>
      </c>
      <c r="B24994" s="357" t="s">
        <v>3697</v>
      </c>
      <c r="C24994" s="356" t="s">
        <v>47</v>
      </c>
      <c r="D24994" s="356" t="s">
        <v>55081</v>
      </c>
    </row>
    <row r="24995" spans="1:4">
      <c r="A24995" s="356" t="s">
        <v>55082</v>
      </c>
      <c r="B24995" s="357" t="s">
        <v>3698</v>
      </c>
      <c r="C24995" s="356" t="s">
        <v>47</v>
      </c>
      <c r="D24995" s="356" t="s">
        <v>55083</v>
      </c>
    </row>
    <row r="24996" spans="1:4">
      <c r="A24996" s="356" t="s">
        <v>55084</v>
      </c>
      <c r="B24996" s="357" t="s">
        <v>3699</v>
      </c>
      <c r="C24996" s="356" t="s">
        <v>47</v>
      </c>
      <c r="D24996" s="356" t="s">
        <v>55085</v>
      </c>
    </row>
    <row r="24997" spans="1:4">
      <c r="A24997" s="356" t="s">
        <v>55086</v>
      </c>
      <c r="B24997" s="357" t="s">
        <v>3700</v>
      </c>
      <c r="C24997" s="356" t="s">
        <v>47</v>
      </c>
      <c r="D24997" s="356" t="s">
        <v>55087</v>
      </c>
    </row>
    <row r="24998" spans="1:4">
      <c r="A24998" s="356" t="s">
        <v>55088</v>
      </c>
      <c r="B24998" s="357" t="s">
        <v>3701</v>
      </c>
      <c r="C24998" s="356" t="s">
        <v>47</v>
      </c>
      <c r="D24998" s="356" t="s">
        <v>55089</v>
      </c>
    </row>
    <row r="24999" spans="1:4">
      <c r="A24999" s="356" t="s">
        <v>55090</v>
      </c>
      <c r="B24999" s="357" t="s">
        <v>3702</v>
      </c>
      <c r="C24999" s="356" t="s">
        <v>47</v>
      </c>
      <c r="D24999" s="356" t="s">
        <v>55091</v>
      </c>
    </row>
    <row r="25000" spans="1:4">
      <c r="A25000" s="356" t="s">
        <v>55092</v>
      </c>
      <c r="B25000" s="357" t="s">
        <v>3703</v>
      </c>
      <c r="C25000" s="356" t="s">
        <v>47</v>
      </c>
      <c r="D25000" s="356" t="s">
        <v>55093</v>
      </c>
    </row>
    <row r="25001" spans="1:4">
      <c r="A25001" s="356" t="s">
        <v>55094</v>
      </c>
      <c r="B25001" s="357" t="s">
        <v>3704</v>
      </c>
      <c r="C25001" s="356" t="s">
        <v>47</v>
      </c>
      <c r="D25001" s="356" t="s">
        <v>55095</v>
      </c>
    </row>
    <row r="25002" spans="1:4">
      <c r="A25002" s="356" t="s">
        <v>55096</v>
      </c>
      <c r="B25002" s="357" t="s">
        <v>3705</v>
      </c>
      <c r="C25002" s="356" t="s">
        <v>47</v>
      </c>
      <c r="D25002" s="356" t="s">
        <v>55097</v>
      </c>
    </row>
    <row r="25003" spans="1:4">
      <c r="A25003" s="356" t="s">
        <v>55098</v>
      </c>
      <c r="B25003" s="357" t="s">
        <v>3706</v>
      </c>
      <c r="C25003" s="356" t="s">
        <v>47</v>
      </c>
      <c r="D25003" s="356" t="s">
        <v>55099</v>
      </c>
    </row>
    <row r="25004" spans="1:4">
      <c r="A25004" s="356" t="s">
        <v>55100</v>
      </c>
      <c r="B25004" s="357" t="s">
        <v>3707</v>
      </c>
      <c r="C25004" s="356" t="s">
        <v>47</v>
      </c>
      <c r="D25004" s="356" t="s">
        <v>55101</v>
      </c>
    </row>
    <row r="25005" spans="1:4">
      <c r="A25005" s="356" t="s">
        <v>55102</v>
      </c>
      <c r="B25005" s="357" t="s">
        <v>3708</v>
      </c>
      <c r="C25005" s="356" t="s">
        <v>47</v>
      </c>
      <c r="D25005" s="356" t="s">
        <v>55103</v>
      </c>
    </row>
    <row r="25006" spans="1:4">
      <c r="A25006" s="356" t="s">
        <v>55104</v>
      </c>
      <c r="B25006" s="357" t="s">
        <v>3709</v>
      </c>
      <c r="C25006" s="356" t="s">
        <v>47</v>
      </c>
      <c r="D25006" s="356" t="s">
        <v>55105</v>
      </c>
    </row>
    <row r="25007" spans="1:4">
      <c r="A25007" s="356" t="s">
        <v>55106</v>
      </c>
      <c r="B25007" s="357" t="s">
        <v>3710</v>
      </c>
      <c r="C25007" s="356" t="s">
        <v>47</v>
      </c>
      <c r="D25007" s="356" t="s">
        <v>55107</v>
      </c>
    </row>
    <row r="25008" spans="1:4">
      <c r="A25008" s="356" t="s">
        <v>55108</v>
      </c>
      <c r="B25008" s="357" t="s">
        <v>3711</v>
      </c>
      <c r="C25008" s="356" t="s">
        <v>47</v>
      </c>
      <c r="D25008" s="356" t="s">
        <v>15705</v>
      </c>
    </row>
    <row r="25009" spans="1:4">
      <c r="A25009" s="356" t="s">
        <v>55109</v>
      </c>
      <c r="B25009" s="357" t="s">
        <v>3712</v>
      </c>
      <c r="C25009" s="356" t="s">
        <v>47</v>
      </c>
      <c r="D25009" s="356" t="s">
        <v>55110</v>
      </c>
    </row>
    <row r="25010" spans="1:4">
      <c r="A25010" s="356" t="s">
        <v>55111</v>
      </c>
      <c r="B25010" s="357" t="s">
        <v>3713</v>
      </c>
      <c r="C25010" s="356" t="s">
        <v>47</v>
      </c>
      <c r="D25010" s="356" t="s">
        <v>55112</v>
      </c>
    </row>
    <row r="25011" spans="1:4">
      <c r="A25011" s="356" t="s">
        <v>55113</v>
      </c>
      <c r="B25011" s="357" t="s">
        <v>3714</v>
      </c>
      <c r="C25011" s="356" t="s">
        <v>47</v>
      </c>
      <c r="D25011" s="356" t="s">
        <v>55114</v>
      </c>
    </row>
    <row r="25012" spans="1:4">
      <c r="A25012" s="356" t="s">
        <v>55115</v>
      </c>
      <c r="B25012" s="357" t="s">
        <v>3715</v>
      </c>
      <c r="C25012" s="356" t="s">
        <v>44</v>
      </c>
      <c r="D25012" s="356" t="s">
        <v>55116</v>
      </c>
    </row>
    <row r="25013" spans="1:4">
      <c r="A25013" s="356" t="s">
        <v>55117</v>
      </c>
      <c r="B25013" s="357" t="s">
        <v>3716</v>
      </c>
      <c r="C25013" s="356" t="s">
        <v>47</v>
      </c>
      <c r="D25013" s="356" t="s">
        <v>55118</v>
      </c>
    </row>
    <row r="25014" spans="1:4">
      <c r="A25014" s="356" t="s">
        <v>55119</v>
      </c>
      <c r="B25014" s="357" t="s">
        <v>3717</v>
      </c>
      <c r="C25014" s="356" t="s">
        <v>47</v>
      </c>
      <c r="D25014" s="356" t="s">
        <v>55120</v>
      </c>
    </row>
    <row r="25015" spans="1:4">
      <c r="A25015" s="356" t="s">
        <v>55121</v>
      </c>
      <c r="B25015" s="357" t="s">
        <v>3718</v>
      </c>
      <c r="C25015" s="356" t="s">
        <v>47</v>
      </c>
      <c r="D25015" s="356" t="s">
        <v>55122</v>
      </c>
    </row>
    <row r="25016" spans="1:4">
      <c r="A25016" s="356" t="s">
        <v>55123</v>
      </c>
      <c r="B25016" s="357" t="s">
        <v>3719</v>
      </c>
      <c r="C25016" s="356" t="s">
        <v>47</v>
      </c>
      <c r="D25016" s="356" t="s">
        <v>55124</v>
      </c>
    </row>
    <row r="25017" spans="1:4">
      <c r="A25017" s="356" t="s">
        <v>55125</v>
      </c>
      <c r="B25017" s="357" t="s">
        <v>3720</v>
      </c>
      <c r="C25017" s="356" t="s">
        <v>47</v>
      </c>
      <c r="D25017" s="356" t="s">
        <v>55126</v>
      </c>
    </row>
    <row r="25018" spans="1:4">
      <c r="A25018" s="356" t="s">
        <v>55127</v>
      </c>
      <c r="B25018" s="357" t="s">
        <v>3721</v>
      </c>
      <c r="C25018" s="356" t="s">
        <v>47</v>
      </c>
      <c r="D25018" s="356" t="s">
        <v>55128</v>
      </c>
    </row>
    <row r="25019" spans="1:4">
      <c r="A25019" s="356" t="s">
        <v>55129</v>
      </c>
      <c r="B25019" s="357" t="s">
        <v>3722</v>
      </c>
      <c r="C25019" s="356" t="s">
        <v>47</v>
      </c>
      <c r="D25019" s="356" t="s">
        <v>55130</v>
      </c>
    </row>
    <row r="25020" spans="1:4">
      <c r="A25020" s="356" t="s">
        <v>55131</v>
      </c>
      <c r="B25020" s="357" t="s">
        <v>3723</v>
      </c>
      <c r="C25020" s="356" t="s">
        <v>47</v>
      </c>
      <c r="D25020" s="356" t="s">
        <v>55132</v>
      </c>
    </row>
    <row r="25021" spans="1:4">
      <c r="A25021" s="356" t="s">
        <v>55133</v>
      </c>
      <c r="B25021" s="357" t="s">
        <v>3724</v>
      </c>
      <c r="C25021" s="356" t="s">
        <v>47</v>
      </c>
      <c r="D25021" s="356" t="s">
        <v>55134</v>
      </c>
    </row>
    <row r="25022" spans="1:4">
      <c r="A25022" s="356" t="s">
        <v>55135</v>
      </c>
      <c r="B25022" s="357" t="s">
        <v>3725</v>
      </c>
      <c r="C25022" s="356" t="s">
        <v>44</v>
      </c>
      <c r="D25022" s="356" t="s">
        <v>55136</v>
      </c>
    </row>
    <row r="25023" spans="1:4">
      <c r="A25023" s="356" t="s">
        <v>55137</v>
      </c>
      <c r="B25023" s="357" t="s">
        <v>3726</v>
      </c>
      <c r="C25023" s="356" t="s">
        <v>44</v>
      </c>
      <c r="D25023" s="356" t="s">
        <v>55138</v>
      </c>
    </row>
    <row r="25024" spans="1:4">
      <c r="A25024" s="356" t="s">
        <v>55139</v>
      </c>
      <c r="B25024" s="357" t="s">
        <v>3727</v>
      </c>
      <c r="C25024" s="356" t="s">
        <v>44</v>
      </c>
      <c r="D25024" s="356" t="s">
        <v>55140</v>
      </c>
    </row>
    <row r="25025" spans="1:4">
      <c r="A25025" s="356" t="s">
        <v>55141</v>
      </c>
      <c r="B25025" s="357" t="s">
        <v>3728</v>
      </c>
      <c r="C25025" s="356" t="s">
        <v>470</v>
      </c>
      <c r="D25025" s="356" t="s">
        <v>3729</v>
      </c>
    </row>
    <row r="25026" spans="1:4">
      <c r="A25026" s="356" t="s">
        <v>55142</v>
      </c>
      <c r="B25026" s="357" t="s">
        <v>3730</v>
      </c>
      <c r="C25026" s="356" t="s">
        <v>47</v>
      </c>
      <c r="D25026" s="356" t="s">
        <v>3731</v>
      </c>
    </row>
    <row r="25027" spans="1:4">
      <c r="A25027" s="356" t="s">
        <v>55143</v>
      </c>
      <c r="B25027" s="357" t="s">
        <v>3732</v>
      </c>
      <c r="C25027" s="356" t="s">
        <v>44</v>
      </c>
      <c r="D25027" s="356" t="s">
        <v>55144</v>
      </c>
    </row>
    <row r="25028" spans="1:4">
      <c r="A25028" s="356" t="s">
        <v>55145</v>
      </c>
      <c r="B25028" s="357" t="s">
        <v>3733</v>
      </c>
      <c r="C25028" s="356" t="s">
        <v>44</v>
      </c>
      <c r="D25028" s="356" t="s">
        <v>55146</v>
      </c>
    </row>
    <row r="25029" spans="1:4">
      <c r="A25029" s="356" t="s">
        <v>55147</v>
      </c>
      <c r="B25029" s="357" t="s">
        <v>3734</v>
      </c>
      <c r="C25029" s="356" t="s">
        <v>44</v>
      </c>
      <c r="D25029" s="356" t="s">
        <v>55148</v>
      </c>
    </row>
    <row r="25030" spans="1:4">
      <c r="A25030" s="356" t="s">
        <v>55149</v>
      </c>
      <c r="B25030" s="357" t="s">
        <v>3735</v>
      </c>
      <c r="C25030" s="356" t="s">
        <v>44</v>
      </c>
      <c r="D25030" s="356" t="s">
        <v>55150</v>
      </c>
    </row>
    <row r="25031" spans="1:4">
      <c r="A25031" s="356" t="s">
        <v>55151</v>
      </c>
      <c r="B25031" s="357" t="s">
        <v>3736</v>
      </c>
      <c r="C25031" s="356" t="s">
        <v>44</v>
      </c>
      <c r="D25031" s="356" t="s">
        <v>55152</v>
      </c>
    </row>
    <row r="25032" spans="1:4">
      <c r="A25032" s="356" t="s">
        <v>55153</v>
      </c>
      <c r="B25032" s="357" t="s">
        <v>3737</v>
      </c>
      <c r="C25032" s="356" t="s">
        <v>44</v>
      </c>
      <c r="D25032" s="356" t="s">
        <v>55154</v>
      </c>
    </row>
    <row r="25033" spans="1:4">
      <c r="A25033" s="356" t="s">
        <v>55155</v>
      </c>
      <c r="B25033" s="357" t="s">
        <v>3739</v>
      </c>
      <c r="C25033" s="356" t="s">
        <v>44</v>
      </c>
      <c r="D25033" s="356" t="s">
        <v>55152</v>
      </c>
    </row>
    <row r="25034" spans="1:4">
      <c r="A25034" s="356" t="s">
        <v>55156</v>
      </c>
      <c r="B25034" s="357" t="s">
        <v>3740</v>
      </c>
      <c r="C25034" s="356" t="s">
        <v>44</v>
      </c>
      <c r="D25034" s="356" t="s">
        <v>15780</v>
      </c>
    </row>
    <row r="25035" spans="1:4">
      <c r="A25035" s="356" t="s">
        <v>55157</v>
      </c>
      <c r="B25035" s="357" t="s">
        <v>3741</v>
      </c>
      <c r="C25035" s="356" t="s">
        <v>44</v>
      </c>
      <c r="D25035" s="356" t="s">
        <v>55158</v>
      </c>
    </row>
    <row r="25036" spans="1:4">
      <c r="A25036" s="356" t="s">
        <v>55159</v>
      </c>
      <c r="B25036" s="357" t="s">
        <v>3742</v>
      </c>
      <c r="C25036" s="356" t="s">
        <v>44</v>
      </c>
      <c r="D25036" s="356" t="s">
        <v>55160</v>
      </c>
    </row>
    <row r="25037" spans="1:4">
      <c r="A25037" s="356" t="s">
        <v>55161</v>
      </c>
      <c r="B25037" s="357" t="s">
        <v>3743</v>
      </c>
      <c r="C25037" s="356" t="s">
        <v>44</v>
      </c>
      <c r="D25037" s="356" t="s">
        <v>55162</v>
      </c>
    </row>
    <row r="25038" spans="1:4">
      <c r="A25038" s="356" t="s">
        <v>55163</v>
      </c>
      <c r="B25038" s="357" t="s">
        <v>3744</v>
      </c>
      <c r="C25038" s="356" t="s">
        <v>44</v>
      </c>
      <c r="D25038" s="356" t="s">
        <v>55164</v>
      </c>
    </row>
    <row r="25039" spans="1:4">
      <c r="A25039" s="356" t="s">
        <v>55165</v>
      </c>
      <c r="B25039" s="357" t="s">
        <v>3745</v>
      </c>
      <c r="C25039" s="356" t="s">
        <v>44</v>
      </c>
      <c r="D25039" s="356" t="s">
        <v>55166</v>
      </c>
    </row>
    <row r="25040" spans="1:4">
      <c r="A25040" s="356" t="s">
        <v>55167</v>
      </c>
      <c r="B25040" s="357" t="s">
        <v>3747</v>
      </c>
      <c r="C25040" s="356" t="s">
        <v>44</v>
      </c>
      <c r="D25040" s="356" t="s">
        <v>3748</v>
      </c>
    </row>
    <row r="25041" spans="1:4">
      <c r="A25041" s="356" t="s">
        <v>55168</v>
      </c>
      <c r="B25041" s="357" t="s">
        <v>3749</v>
      </c>
      <c r="C25041" s="356" t="s">
        <v>44</v>
      </c>
      <c r="D25041" s="356" t="s">
        <v>55169</v>
      </c>
    </row>
    <row r="25042" spans="1:4">
      <c r="A25042" s="356" t="s">
        <v>55170</v>
      </c>
      <c r="B25042" s="357" t="s">
        <v>3750</v>
      </c>
      <c r="C25042" s="356" t="s">
        <v>44</v>
      </c>
      <c r="D25042" s="356" t="s">
        <v>55171</v>
      </c>
    </row>
    <row r="25043" spans="1:4">
      <c r="A25043" s="356" t="s">
        <v>55172</v>
      </c>
      <c r="B25043" s="357" t="s">
        <v>3751</v>
      </c>
      <c r="C25043" s="356" t="s">
        <v>47</v>
      </c>
      <c r="D25043" s="356" t="s">
        <v>55173</v>
      </c>
    </row>
    <row r="25044" spans="1:4">
      <c r="A25044" s="356" t="s">
        <v>55174</v>
      </c>
      <c r="B25044" s="357" t="s">
        <v>3752</v>
      </c>
      <c r="C25044" s="356" t="s">
        <v>47</v>
      </c>
      <c r="D25044" s="356" t="s">
        <v>55175</v>
      </c>
    </row>
    <row r="25045" spans="1:4">
      <c r="A25045" s="356" t="s">
        <v>55176</v>
      </c>
      <c r="B25045" s="357" t="s">
        <v>3754</v>
      </c>
      <c r="C25045" s="356" t="s">
        <v>47</v>
      </c>
      <c r="D25045" s="356" t="s">
        <v>55177</v>
      </c>
    </row>
    <row r="25046" spans="1:4">
      <c r="A25046" s="356" t="s">
        <v>55178</v>
      </c>
      <c r="B25046" s="357" t="s">
        <v>3755</v>
      </c>
      <c r="C25046" s="356" t="s">
        <v>47</v>
      </c>
      <c r="D25046" s="356" t="s">
        <v>10940</v>
      </c>
    </row>
    <row r="25047" spans="1:4">
      <c r="A25047" s="356" t="s">
        <v>55179</v>
      </c>
      <c r="B25047" s="357" t="s">
        <v>3756</v>
      </c>
      <c r="C25047" s="356" t="s">
        <v>47</v>
      </c>
      <c r="D25047" s="356" t="s">
        <v>55180</v>
      </c>
    </row>
    <row r="25048" spans="1:4">
      <c r="A25048" s="356" t="s">
        <v>55181</v>
      </c>
      <c r="B25048" s="357" t="s">
        <v>3757</v>
      </c>
      <c r="C25048" s="356" t="s">
        <v>47</v>
      </c>
      <c r="D25048" s="356" t="s">
        <v>55182</v>
      </c>
    </row>
    <row r="25049" spans="1:4">
      <c r="A25049" s="356" t="s">
        <v>55183</v>
      </c>
      <c r="B25049" s="357" t="s">
        <v>3759</v>
      </c>
      <c r="C25049" s="356" t="s">
        <v>47</v>
      </c>
      <c r="D25049" s="356" t="s">
        <v>52432</v>
      </c>
    </row>
    <row r="25050" spans="1:4">
      <c r="A25050" s="356" t="s">
        <v>55184</v>
      </c>
      <c r="B25050" s="357" t="s">
        <v>3760</v>
      </c>
      <c r="C25050" s="356" t="s">
        <v>47</v>
      </c>
      <c r="D25050" s="356" t="s">
        <v>5203</v>
      </c>
    </row>
    <row r="25051" spans="1:4">
      <c r="A25051" s="356" t="s">
        <v>55185</v>
      </c>
      <c r="B25051" s="357" t="s">
        <v>3761</v>
      </c>
      <c r="C25051" s="356" t="s">
        <v>47</v>
      </c>
      <c r="D25051" s="356" t="s">
        <v>10723</v>
      </c>
    </row>
    <row r="25052" spans="1:4">
      <c r="A25052" s="356" t="s">
        <v>55186</v>
      </c>
      <c r="B25052" s="357" t="s">
        <v>3763</v>
      </c>
      <c r="C25052" s="356" t="s">
        <v>47</v>
      </c>
      <c r="D25052" s="356" t="s">
        <v>4830</v>
      </c>
    </row>
    <row r="25053" spans="1:4">
      <c r="A25053" s="356" t="s">
        <v>55187</v>
      </c>
      <c r="B25053" s="357" t="s">
        <v>3764</v>
      </c>
      <c r="C25053" s="356" t="s">
        <v>47</v>
      </c>
      <c r="D25053" s="356" t="s">
        <v>3765</v>
      </c>
    </row>
    <row r="25054" spans="1:4">
      <c r="A25054" s="356" t="s">
        <v>55188</v>
      </c>
      <c r="B25054" s="357" t="s">
        <v>3766</v>
      </c>
      <c r="C25054" s="356" t="s">
        <v>47</v>
      </c>
      <c r="D25054" s="356" t="s">
        <v>4818</v>
      </c>
    </row>
    <row r="25055" spans="1:4">
      <c r="A25055" s="356" t="s">
        <v>55189</v>
      </c>
      <c r="B25055" s="357" t="s">
        <v>3768</v>
      </c>
      <c r="C25055" s="356" t="s">
        <v>47</v>
      </c>
      <c r="D25055" s="356" t="s">
        <v>2144</v>
      </c>
    </row>
    <row r="25056" spans="1:4">
      <c r="A25056" s="356" t="s">
        <v>55190</v>
      </c>
      <c r="B25056" s="357" t="s">
        <v>3769</v>
      </c>
      <c r="C25056" s="356" t="s">
        <v>47</v>
      </c>
      <c r="D25056" s="356" t="s">
        <v>12063</v>
      </c>
    </row>
    <row r="25057" spans="1:4">
      <c r="A25057" s="356" t="s">
        <v>55191</v>
      </c>
      <c r="B25057" s="357" t="s">
        <v>3770</v>
      </c>
      <c r="C25057" s="356" t="s">
        <v>47</v>
      </c>
      <c r="D25057" s="356" t="s">
        <v>3357</v>
      </c>
    </row>
    <row r="25058" spans="1:4">
      <c r="A25058" s="356" t="s">
        <v>55192</v>
      </c>
      <c r="B25058" s="357" t="s">
        <v>3771</v>
      </c>
      <c r="C25058" s="356" t="s">
        <v>47</v>
      </c>
      <c r="D25058" s="356" t="s">
        <v>3393</v>
      </c>
    </row>
    <row r="25059" spans="1:4">
      <c r="A25059" s="356" t="s">
        <v>55193</v>
      </c>
      <c r="B25059" s="357" t="s">
        <v>3772</v>
      </c>
      <c r="C25059" s="356" t="s">
        <v>47</v>
      </c>
      <c r="D25059" s="356" t="s">
        <v>55194</v>
      </c>
    </row>
    <row r="25060" spans="1:4">
      <c r="A25060" s="356" t="s">
        <v>55195</v>
      </c>
      <c r="B25060" s="357" t="s">
        <v>3773</v>
      </c>
      <c r="C25060" s="356" t="s">
        <v>47</v>
      </c>
      <c r="D25060" s="356" t="s">
        <v>54579</v>
      </c>
    </row>
    <row r="25061" spans="1:4">
      <c r="A25061" s="356" t="s">
        <v>55196</v>
      </c>
      <c r="B25061" s="357" t="s">
        <v>3774</v>
      </c>
      <c r="C25061" s="356" t="s">
        <v>47</v>
      </c>
      <c r="D25061" s="356" t="s">
        <v>55197</v>
      </c>
    </row>
    <row r="25062" spans="1:4">
      <c r="A25062" s="356" t="s">
        <v>55198</v>
      </c>
      <c r="B25062" s="357" t="s">
        <v>3775</v>
      </c>
      <c r="C25062" s="356" t="s">
        <v>47</v>
      </c>
      <c r="D25062" s="356" t="s">
        <v>55199</v>
      </c>
    </row>
    <row r="25063" spans="1:4">
      <c r="A25063" s="356" t="s">
        <v>55200</v>
      </c>
      <c r="B25063" s="357" t="s">
        <v>3776</v>
      </c>
      <c r="C25063" s="356" t="s">
        <v>47</v>
      </c>
      <c r="D25063" s="356" t="s">
        <v>3777</v>
      </c>
    </row>
    <row r="25064" spans="1:4">
      <c r="A25064" s="356" t="s">
        <v>55201</v>
      </c>
      <c r="B25064" s="357" t="s">
        <v>3778</v>
      </c>
      <c r="C25064" s="356" t="s">
        <v>47</v>
      </c>
      <c r="D25064" s="356" t="s">
        <v>3474</v>
      </c>
    </row>
    <row r="25065" spans="1:4">
      <c r="A25065" s="356" t="s">
        <v>55202</v>
      </c>
      <c r="B25065" s="357" t="s">
        <v>3779</v>
      </c>
      <c r="C25065" s="356" t="s">
        <v>47</v>
      </c>
      <c r="D25065" s="356" t="s">
        <v>55203</v>
      </c>
    </row>
    <row r="25066" spans="1:4">
      <c r="A25066" s="356" t="s">
        <v>55204</v>
      </c>
      <c r="B25066" s="357" t="s">
        <v>3780</v>
      </c>
      <c r="C25066" s="356" t="s">
        <v>47</v>
      </c>
      <c r="D25066" s="356" t="s">
        <v>55205</v>
      </c>
    </row>
    <row r="25067" spans="1:4">
      <c r="A25067" s="356" t="s">
        <v>55206</v>
      </c>
      <c r="B25067" s="357" t="s">
        <v>3781</v>
      </c>
      <c r="C25067" s="356" t="s">
        <v>47</v>
      </c>
      <c r="D25067" s="356" t="s">
        <v>54676</v>
      </c>
    </row>
    <row r="25068" spans="1:4">
      <c r="A25068" s="356" t="s">
        <v>55207</v>
      </c>
      <c r="B25068" s="357" t="s">
        <v>3782</v>
      </c>
      <c r="C25068" s="356" t="s">
        <v>47</v>
      </c>
      <c r="D25068" s="356" t="s">
        <v>55208</v>
      </c>
    </row>
    <row r="25069" spans="1:4">
      <c r="A25069" s="356" t="s">
        <v>55209</v>
      </c>
      <c r="B25069" s="357" t="s">
        <v>3783</v>
      </c>
      <c r="C25069" s="356" t="s">
        <v>47</v>
      </c>
      <c r="D25069" s="356" t="s">
        <v>55210</v>
      </c>
    </row>
    <row r="25070" spans="1:4">
      <c r="A25070" s="356" t="s">
        <v>55211</v>
      </c>
      <c r="B25070" s="357" t="s">
        <v>3784</v>
      </c>
      <c r="C25070" s="356" t="s">
        <v>47</v>
      </c>
      <c r="D25070" s="356" t="s">
        <v>55212</v>
      </c>
    </row>
    <row r="25071" spans="1:4">
      <c r="A25071" s="356" t="s">
        <v>55213</v>
      </c>
      <c r="B25071" s="357" t="s">
        <v>3785</v>
      </c>
      <c r="C25071" s="356" t="s">
        <v>47</v>
      </c>
      <c r="D25071" s="356" t="s">
        <v>51174</v>
      </c>
    </row>
    <row r="25072" spans="1:4">
      <c r="A25072" s="356" t="s">
        <v>55214</v>
      </c>
      <c r="B25072" s="357" t="s">
        <v>3786</v>
      </c>
      <c r="C25072" s="356" t="s">
        <v>47</v>
      </c>
      <c r="D25072" s="356" t="s">
        <v>54668</v>
      </c>
    </row>
    <row r="25073" spans="1:4">
      <c r="A25073" s="356" t="s">
        <v>55215</v>
      </c>
      <c r="B25073" s="357" t="s">
        <v>3787</v>
      </c>
      <c r="C25073" s="356" t="s">
        <v>47</v>
      </c>
      <c r="D25073" s="356" t="s">
        <v>12388</v>
      </c>
    </row>
    <row r="25074" spans="1:4">
      <c r="A25074" s="356" t="s">
        <v>55216</v>
      </c>
      <c r="B25074" s="357" t="s">
        <v>3789</v>
      </c>
      <c r="C25074" s="356" t="s">
        <v>47</v>
      </c>
      <c r="D25074" s="356" t="s">
        <v>11327</v>
      </c>
    </row>
    <row r="25075" spans="1:4">
      <c r="A25075" s="356" t="s">
        <v>55217</v>
      </c>
      <c r="B25075" s="357" t="s">
        <v>3790</v>
      </c>
      <c r="C25075" s="356" t="s">
        <v>47</v>
      </c>
      <c r="D25075" s="356" t="s">
        <v>3791</v>
      </c>
    </row>
    <row r="25076" spans="1:4">
      <c r="A25076" s="356" t="s">
        <v>55218</v>
      </c>
      <c r="B25076" s="357" t="s">
        <v>3792</v>
      </c>
      <c r="C25076" s="356" t="s">
        <v>47</v>
      </c>
      <c r="D25076" s="356" t="s">
        <v>55219</v>
      </c>
    </row>
    <row r="25077" spans="1:4">
      <c r="A25077" s="356" t="s">
        <v>55220</v>
      </c>
      <c r="B25077" s="357" t="s">
        <v>3793</v>
      </c>
      <c r="C25077" s="356" t="s">
        <v>47</v>
      </c>
      <c r="D25077" s="356" t="s">
        <v>55221</v>
      </c>
    </row>
    <row r="25078" spans="1:4">
      <c r="A25078" s="356" t="s">
        <v>55222</v>
      </c>
      <c r="B25078" s="357" t="s">
        <v>3794</v>
      </c>
      <c r="C25078" s="356" t="s">
        <v>47</v>
      </c>
      <c r="D25078" s="356" t="s">
        <v>55223</v>
      </c>
    </row>
    <row r="25079" spans="1:4">
      <c r="A25079" s="356" t="s">
        <v>55224</v>
      </c>
      <c r="B25079" s="357" t="s">
        <v>3795</v>
      </c>
      <c r="C25079" s="356" t="s">
        <v>47</v>
      </c>
      <c r="D25079" s="356" t="s">
        <v>55225</v>
      </c>
    </row>
    <row r="25080" spans="1:4">
      <c r="A25080" s="356" t="s">
        <v>55226</v>
      </c>
      <c r="B25080" s="357" t="s">
        <v>3796</v>
      </c>
      <c r="C25080" s="356" t="s">
        <v>47</v>
      </c>
      <c r="D25080" s="356" t="s">
        <v>3797</v>
      </c>
    </row>
    <row r="25081" spans="1:4">
      <c r="A25081" s="356" t="s">
        <v>55227</v>
      </c>
      <c r="B25081" s="357" t="s">
        <v>3798</v>
      </c>
      <c r="C25081" s="356" t="s">
        <v>47</v>
      </c>
      <c r="D25081" s="356" t="s">
        <v>3799</v>
      </c>
    </row>
    <row r="25082" spans="1:4">
      <c r="A25082" s="356" t="s">
        <v>55228</v>
      </c>
      <c r="B25082" s="357" t="s">
        <v>3800</v>
      </c>
      <c r="C25082" s="356" t="s">
        <v>47</v>
      </c>
      <c r="D25082" s="356" t="s">
        <v>55229</v>
      </c>
    </row>
    <row r="25083" spans="1:4">
      <c r="A25083" s="356" t="s">
        <v>55230</v>
      </c>
      <c r="B25083" s="357" t="s">
        <v>3801</v>
      </c>
      <c r="C25083" s="356" t="s">
        <v>47</v>
      </c>
      <c r="D25083" s="356" t="s">
        <v>55231</v>
      </c>
    </row>
    <row r="25084" spans="1:4">
      <c r="A25084" s="356" t="s">
        <v>55232</v>
      </c>
      <c r="B25084" s="357" t="s">
        <v>3802</v>
      </c>
      <c r="C25084" s="356" t="s">
        <v>47</v>
      </c>
      <c r="D25084" s="356" t="s">
        <v>55233</v>
      </c>
    </row>
    <row r="25085" spans="1:4">
      <c r="A25085" s="356" t="s">
        <v>55234</v>
      </c>
      <c r="B25085" s="357" t="s">
        <v>3804</v>
      </c>
      <c r="C25085" s="356" t="s">
        <v>47</v>
      </c>
      <c r="D25085" s="356" t="s">
        <v>55235</v>
      </c>
    </row>
    <row r="25086" spans="1:4">
      <c r="A25086" s="356" t="s">
        <v>55236</v>
      </c>
      <c r="B25086" s="357" t="s">
        <v>3806</v>
      </c>
      <c r="C25086" s="356" t="s">
        <v>47</v>
      </c>
      <c r="D25086" s="356" t="s">
        <v>55237</v>
      </c>
    </row>
    <row r="25087" spans="1:4">
      <c r="A25087" s="356" t="s">
        <v>55238</v>
      </c>
      <c r="B25087" s="357" t="s">
        <v>3807</v>
      </c>
      <c r="C25087" s="356" t="s">
        <v>47</v>
      </c>
      <c r="D25087" s="356" t="s">
        <v>54618</v>
      </c>
    </row>
    <row r="25088" spans="1:4">
      <c r="A25088" s="356" t="s">
        <v>55239</v>
      </c>
      <c r="B25088" s="357" t="s">
        <v>3808</v>
      </c>
      <c r="C25088" s="356" t="s">
        <v>47</v>
      </c>
      <c r="D25088" s="356" t="s">
        <v>3809</v>
      </c>
    </row>
    <row r="25089" spans="1:4">
      <c r="A25089" s="356" t="s">
        <v>55240</v>
      </c>
      <c r="B25089" s="357" t="s">
        <v>3810</v>
      </c>
      <c r="C25089" s="356" t="s">
        <v>47</v>
      </c>
      <c r="D25089" s="356" t="s">
        <v>3811</v>
      </c>
    </row>
    <row r="25090" spans="1:4">
      <c r="A25090" s="356" t="s">
        <v>55241</v>
      </c>
      <c r="B25090" s="357" t="s">
        <v>3812</v>
      </c>
      <c r="C25090" s="356" t="s">
        <v>47</v>
      </c>
      <c r="D25090" s="356" t="s">
        <v>55242</v>
      </c>
    </row>
    <row r="25091" spans="1:4">
      <c r="A25091" s="356" t="s">
        <v>55243</v>
      </c>
      <c r="B25091" s="357" t="s">
        <v>3813</v>
      </c>
      <c r="C25091" s="356" t="s">
        <v>470</v>
      </c>
      <c r="D25091" s="356" t="s">
        <v>52139</v>
      </c>
    </row>
    <row r="25092" spans="1:4">
      <c r="A25092" s="356" t="s">
        <v>55244</v>
      </c>
      <c r="B25092" s="357" t="s">
        <v>3814</v>
      </c>
      <c r="C25092" s="356" t="s">
        <v>470</v>
      </c>
      <c r="D25092" s="356" t="s">
        <v>3815</v>
      </c>
    </row>
    <row r="25093" spans="1:4">
      <c r="A25093" s="356" t="s">
        <v>55245</v>
      </c>
      <c r="B25093" s="357" t="s">
        <v>3816</v>
      </c>
      <c r="C25093" s="356" t="s">
        <v>470</v>
      </c>
      <c r="D25093" s="356" t="s">
        <v>50369</v>
      </c>
    </row>
    <row r="25094" spans="1:4">
      <c r="A25094" s="356" t="s">
        <v>55246</v>
      </c>
      <c r="B25094" s="357" t="s">
        <v>3817</v>
      </c>
      <c r="C25094" s="356" t="s">
        <v>470</v>
      </c>
      <c r="D25094" s="356" t="s">
        <v>55247</v>
      </c>
    </row>
    <row r="25095" spans="1:4">
      <c r="A25095" s="356" t="s">
        <v>55248</v>
      </c>
      <c r="B25095" s="357" t="s">
        <v>3818</v>
      </c>
      <c r="C25095" s="356" t="s">
        <v>470</v>
      </c>
      <c r="D25095" s="356" t="s">
        <v>3819</v>
      </c>
    </row>
    <row r="25096" spans="1:4">
      <c r="A25096" s="356" t="s">
        <v>55249</v>
      </c>
      <c r="B25096" s="357" t="s">
        <v>3820</v>
      </c>
      <c r="C25096" s="356" t="s">
        <v>470</v>
      </c>
      <c r="D25096" s="356" t="s">
        <v>51348</v>
      </c>
    </row>
    <row r="25097" spans="1:4">
      <c r="A25097" s="356" t="s">
        <v>55250</v>
      </c>
      <c r="B25097" s="357" t="s">
        <v>3821</v>
      </c>
      <c r="C25097" s="356" t="s">
        <v>470</v>
      </c>
      <c r="D25097" s="356" t="s">
        <v>55251</v>
      </c>
    </row>
    <row r="25098" spans="1:4">
      <c r="A25098" s="356" t="s">
        <v>55252</v>
      </c>
      <c r="B25098" s="357" t="s">
        <v>3822</v>
      </c>
      <c r="C25098" s="356" t="s">
        <v>470</v>
      </c>
      <c r="D25098" s="356" t="s">
        <v>55036</v>
      </c>
    </row>
    <row r="25099" spans="1:4">
      <c r="A25099" s="356" t="s">
        <v>55253</v>
      </c>
      <c r="B25099" s="357" t="s">
        <v>3823</v>
      </c>
      <c r="C25099" s="356" t="s">
        <v>470</v>
      </c>
      <c r="D25099" s="356" t="s">
        <v>55254</v>
      </c>
    </row>
    <row r="25100" spans="1:4">
      <c r="A25100" s="356" t="s">
        <v>55255</v>
      </c>
      <c r="B25100" s="357" t="s">
        <v>3824</v>
      </c>
      <c r="C25100" s="356" t="s">
        <v>470</v>
      </c>
      <c r="D25100" s="356" t="s">
        <v>3825</v>
      </c>
    </row>
    <row r="25101" spans="1:4">
      <c r="A25101" s="356" t="s">
        <v>55256</v>
      </c>
      <c r="B25101" s="357" t="s">
        <v>3826</v>
      </c>
      <c r="C25101" s="356" t="s">
        <v>470</v>
      </c>
      <c r="D25101" s="356" t="s">
        <v>55257</v>
      </c>
    </row>
    <row r="25102" spans="1:4">
      <c r="A25102" s="356" t="s">
        <v>55258</v>
      </c>
      <c r="B25102" s="357" t="s">
        <v>3827</v>
      </c>
      <c r="C25102" s="356" t="s">
        <v>470</v>
      </c>
      <c r="D25102" s="356" t="s">
        <v>55259</v>
      </c>
    </row>
    <row r="25103" spans="1:4">
      <c r="A25103" s="356" t="s">
        <v>55260</v>
      </c>
      <c r="B25103" s="357" t="s">
        <v>3828</v>
      </c>
      <c r="C25103" s="356" t="s">
        <v>470</v>
      </c>
      <c r="D25103" s="356" t="s">
        <v>55261</v>
      </c>
    </row>
    <row r="25104" spans="1:4">
      <c r="A25104" s="356" t="s">
        <v>55262</v>
      </c>
      <c r="B25104" s="357" t="s">
        <v>3829</v>
      </c>
      <c r="C25104" s="356" t="s">
        <v>470</v>
      </c>
      <c r="D25104" s="356" t="s">
        <v>55023</v>
      </c>
    </row>
    <row r="25105" spans="1:4">
      <c r="A25105" s="356" t="s">
        <v>55263</v>
      </c>
      <c r="B25105" s="357" t="s">
        <v>3830</v>
      </c>
      <c r="C25105" s="356" t="s">
        <v>470</v>
      </c>
      <c r="D25105" s="356" t="s">
        <v>3831</v>
      </c>
    </row>
    <row r="25106" spans="1:4">
      <c r="A25106" s="356" t="s">
        <v>55264</v>
      </c>
      <c r="B25106" s="357" t="s">
        <v>3832</v>
      </c>
      <c r="C25106" s="356" t="s">
        <v>470</v>
      </c>
      <c r="D25106" s="356" t="s">
        <v>55265</v>
      </c>
    </row>
    <row r="25107" spans="1:4">
      <c r="A25107" s="356" t="s">
        <v>55266</v>
      </c>
      <c r="B25107" s="357" t="s">
        <v>3833</v>
      </c>
      <c r="C25107" s="356" t="s">
        <v>470</v>
      </c>
      <c r="D25107" s="356" t="s">
        <v>55267</v>
      </c>
    </row>
    <row r="25108" spans="1:4">
      <c r="A25108" s="356" t="s">
        <v>55268</v>
      </c>
      <c r="B25108" s="357" t="s">
        <v>3834</v>
      </c>
      <c r="C25108" s="356" t="s">
        <v>470</v>
      </c>
      <c r="D25108" s="356" t="s">
        <v>3835</v>
      </c>
    </row>
    <row r="25109" spans="1:4">
      <c r="A25109" s="356" t="s">
        <v>55269</v>
      </c>
      <c r="B25109" s="357" t="s">
        <v>3836</v>
      </c>
      <c r="C25109" s="356" t="s">
        <v>470</v>
      </c>
      <c r="D25109" s="356" t="s">
        <v>55270</v>
      </c>
    </row>
    <row r="25110" spans="1:4">
      <c r="A25110" s="356" t="s">
        <v>55271</v>
      </c>
      <c r="B25110" s="357" t="s">
        <v>3837</v>
      </c>
      <c r="C25110" s="356" t="s">
        <v>470</v>
      </c>
      <c r="D25110" s="356" t="s">
        <v>55272</v>
      </c>
    </row>
    <row r="25111" spans="1:4">
      <c r="A25111" s="356" t="s">
        <v>55273</v>
      </c>
      <c r="B25111" s="357" t="s">
        <v>3838</v>
      </c>
      <c r="C25111" s="356" t="s">
        <v>470</v>
      </c>
      <c r="D25111" s="356" t="s">
        <v>55274</v>
      </c>
    </row>
    <row r="25112" spans="1:4">
      <c r="A25112" s="356" t="s">
        <v>55275</v>
      </c>
      <c r="B25112" s="357" t="s">
        <v>3839</v>
      </c>
      <c r="C25112" s="356" t="s">
        <v>470</v>
      </c>
      <c r="D25112" s="356" t="s">
        <v>3406</v>
      </c>
    </row>
    <row r="25113" spans="1:4">
      <c r="A25113" s="356" t="s">
        <v>55276</v>
      </c>
      <c r="B25113" s="357" t="s">
        <v>3840</v>
      </c>
      <c r="C25113" s="356" t="s">
        <v>470</v>
      </c>
      <c r="D25113" s="356" t="s">
        <v>3841</v>
      </c>
    </row>
    <row r="25114" spans="1:4">
      <c r="A25114" s="356" t="s">
        <v>55277</v>
      </c>
      <c r="B25114" s="357" t="s">
        <v>3842</v>
      </c>
      <c r="C25114" s="356" t="s">
        <v>470</v>
      </c>
      <c r="D25114" s="356" t="s">
        <v>3843</v>
      </c>
    </row>
    <row r="25115" spans="1:4">
      <c r="A25115" s="356" t="s">
        <v>55278</v>
      </c>
      <c r="B25115" s="357" t="s">
        <v>3844</v>
      </c>
      <c r="C25115" s="356" t="s">
        <v>470</v>
      </c>
      <c r="D25115" s="356" t="s">
        <v>3845</v>
      </c>
    </row>
    <row r="25116" spans="1:4">
      <c r="A25116" s="356" t="s">
        <v>55279</v>
      </c>
      <c r="B25116" s="357" t="s">
        <v>3846</v>
      </c>
      <c r="C25116" s="356" t="s">
        <v>470</v>
      </c>
      <c r="D25116" s="356" t="s">
        <v>3847</v>
      </c>
    </row>
    <row r="25117" spans="1:4">
      <c r="A25117" s="356" t="s">
        <v>55280</v>
      </c>
      <c r="B25117" s="357" t="s">
        <v>3848</v>
      </c>
      <c r="C25117" s="356" t="s">
        <v>470</v>
      </c>
      <c r="D25117" s="356" t="s">
        <v>3849</v>
      </c>
    </row>
    <row r="25118" spans="1:4">
      <c r="A25118" s="356" t="s">
        <v>55281</v>
      </c>
      <c r="B25118" s="357" t="s">
        <v>3850</v>
      </c>
      <c r="C25118" s="356" t="s">
        <v>470</v>
      </c>
      <c r="D25118" s="356" t="s">
        <v>51801</v>
      </c>
    </row>
    <row r="25119" spans="1:4">
      <c r="A25119" s="356" t="s">
        <v>55282</v>
      </c>
      <c r="B25119" s="357" t="s">
        <v>3851</v>
      </c>
      <c r="C25119" s="356" t="s">
        <v>470</v>
      </c>
      <c r="D25119" s="356" t="s">
        <v>3852</v>
      </c>
    </row>
    <row r="25120" spans="1:4">
      <c r="A25120" s="356" t="s">
        <v>55283</v>
      </c>
      <c r="B25120" s="357" t="s">
        <v>3853</v>
      </c>
      <c r="C25120" s="356" t="s">
        <v>470</v>
      </c>
      <c r="D25120" s="356" t="s">
        <v>3854</v>
      </c>
    </row>
    <row r="25121" spans="1:4">
      <c r="A25121" s="356" t="s">
        <v>55284</v>
      </c>
      <c r="B25121" s="357" t="s">
        <v>3855</v>
      </c>
      <c r="C25121" s="356" t="s">
        <v>470</v>
      </c>
      <c r="D25121" s="356" t="s">
        <v>55285</v>
      </c>
    </row>
    <row r="25122" spans="1:4">
      <c r="A25122" s="356" t="s">
        <v>55286</v>
      </c>
      <c r="B25122" s="357" t="s">
        <v>3856</v>
      </c>
      <c r="C25122" s="356" t="s">
        <v>470</v>
      </c>
      <c r="D25122" s="356" t="s">
        <v>55287</v>
      </c>
    </row>
    <row r="25123" spans="1:4">
      <c r="A25123" s="356" t="s">
        <v>55288</v>
      </c>
      <c r="B25123" s="357" t="s">
        <v>3857</v>
      </c>
      <c r="C25123" s="356" t="s">
        <v>470</v>
      </c>
      <c r="D25123" s="356" t="s">
        <v>55289</v>
      </c>
    </row>
    <row r="25124" spans="1:4">
      <c r="A25124" s="356" t="s">
        <v>55290</v>
      </c>
      <c r="B25124" s="357" t="s">
        <v>3858</v>
      </c>
      <c r="C25124" s="356" t="s">
        <v>470</v>
      </c>
      <c r="D25124" s="356" t="s">
        <v>55291</v>
      </c>
    </row>
    <row r="25125" spans="1:4">
      <c r="A25125" s="356" t="s">
        <v>55292</v>
      </c>
      <c r="B25125" s="357" t="s">
        <v>3859</v>
      </c>
      <c r="C25125" s="356" t="s">
        <v>470</v>
      </c>
      <c r="D25125" s="356" t="s">
        <v>55293</v>
      </c>
    </row>
    <row r="25126" spans="1:4">
      <c r="A25126" s="356" t="s">
        <v>55294</v>
      </c>
      <c r="B25126" s="357" t="s">
        <v>3860</v>
      </c>
      <c r="C25126" s="356" t="s">
        <v>470</v>
      </c>
      <c r="D25126" s="356" t="s">
        <v>55295</v>
      </c>
    </row>
    <row r="25127" spans="1:4">
      <c r="A25127" s="356" t="s">
        <v>55296</v>
      </c>
      <c r="B25127" s="357" t="s">
        <v>3861</v>
      </c>
      <c r="C25127" s="356" t="s">
        <v>470</v>
      </c>
      <c r="D25127" s="356" t="s">
        <v>55297</v>
      </c>
    </row>
    <row r="25128" spans="1:4">
      <c r="A25128" s="356" t="s">
        <v>55298</v>
      </c>
      <c r="B25128" s="357" t="s">
        <v>3862</v>
      </c>
      <c r="C25128" s="356" t="s">
        <v>470</v>
      </c>
      <c r="D25128" s="356" t="s">
        <v>55299</v>
      </c>
    </row>
    <row r="25129" spans="1:4">
      <c r="A25129" s="356" t="s">
        <v>55300</v>
      </c>
      <c r="B25129" s="357" t="s">
        <v>3863</v>
      </c>
      <c r="C25129" s="356" t="s">
        <v>470</v>
      </c>
      <c r="D25129" s="356" t="s">
        <v>3864</v>
      </c>
    </row>
    <row r="25130" spans="1:4">
      <c r="A25130" s="356" t="s">
        <v>55301</v>
      </c>
      <c r="B25130" s="357" t="s">
        <v>3865</v>
      </c>
      <c r="C25130" s="356" t="s">
        <v>470</v>
      </c>
      <c r="D25130" s="356" t="s">
        <v>3866</v>
      </c>
    </row>
    <row r="25131" spans="1:4">
      <c r="A25131" s="356" t="s">
        <v>55302</v>
      </c>
      <c r="B25131" s="357" t="s">
        <v>3867</v>
      </c>
      <c r="C25131" s="356" t="s">
        <v>470</v>
      </c>
      <c r="D25131" s="356" t="s">
        <v>55303</v>
      </c>
    </row>
    <row r="25132" spans="1:4">
      <c r="A25132" s="356" t="s">
        <v>55304</v>
      </c>
      <c r="B25132" s="357" t="s">
        <v>3868</v>
      </c>
      <c r="C25132" s="356" t="s">
        <v>470</v>
      </c>
      <c r="D25132" s="356" t="s">
        <v>2843</v>
      </c>
    </row>
    <row r="25133" spans="1:4">
      <c r="A25133" s="356" t="s">
        <v>55305</v>
      </c>
      <c r="B25133" s="357" t="s">
        <v>3869</v>
      </c>
      <c r="C25133" s="356" t="s">
        <v>470</v>
      </c>
      <c r="D25133" s="356" t="s">
        <v>55306</v>
      </c>
    </row>
    <row r="25134" spans="1:4">
      <c r="A25134" s="356" t="s">
        <v>55307</v>
      </c>
      <c r="B25134" s="357" t="s">
        <v>3870</v>
      </c>
      <c r="C25134" s="356" t="s">
        <v>470</v>
      </c>
      <c r="D25134" s="356" t="s">
        <v>55308</v>
      </c>
    </row>
    <row r="25135" spans="1:4">
      <c r="A25135" s="356" t="s">
        <v>55309</v>
      </c>
      <c r="B25135" s="357" t="s">
        <v>3871</v>
      </c>
      <c r="C25135" s="356" t="s">
        <v>470</v>
      </c>
      <c r="D25135" s="356" t="s">
        <v>55310</v>
      </c>
    </row>
    <row r="25136" spans="1:4">
      <c r="A25136" s="356" t="s">
        <v>55311</v>
      </c>
      <c r="B25136" s="357" t="s">
        <v>3872</v>
      </c>
      <c r="C25136" s="356" t="s">
        <v>470</v>
      </c>
      <c r="D25136" s="356" t="s">
        <v>55312</v>
      </c>
    </row>
    <row r="25137" spans="1:4">
      <c r="A25137" s="356" t="s">
        <v>55313</v>
      </c>
      <c r="B25137" s="357" t="s">
        <v>3873</v>
      </c>
      <c r="C25137" s="356" t="s">
        <v>470</v>
      </c>
      <c r="D25137" s="356" t="s">
        <v>54122</v>
      </c>
    </row>
    <row r="25138" spans="1:4">
      <c r="A25138" s="356" t="s">
        <v>55314</v>
      </c>
      <c r="B25138" s="357" t="s">
        <v>3874</v>
      </c>
      <c r="C25138" s="356" t="s">
        <v>470</v>
      </c>
      <c r="D25138" s="356" t="s">
        <v>3875</v>
      </c>
    </row>
    <row r="25139" spans="1:4">
      <c r="A25139" s="356" t="s">
        <v>55315</v>
      </c>
      <c r="B25139" s="357" t="s">
        <v>3876</v>
      </c>
      <c r="C25139" s="356" t="s">
        <v>470</v>
      </c>
      <c r="D25139" s="356" t="s">
        <v>3877</v>
      </c>
    </row>
    <row r="25140" spans="1:4">
      <c r="A25140" s="356" t="s">
        <v>55316</v>
      </c>
      <c r="B25140" s="357" t="s">
        <v>3878</v>
      </c>
      <c r="C25140" s="356" t="s">
        <v>470</v>
      </c>
      <c r="D25140" s="356" t="s">
        <v>55317</v>
      </c>
    </row>
    <row r="25141" spans="1:4">
      <c r="A25141" s="356" t="s">
        <v>55318</v>
      </c>
      <c r="B25141" s="357" t="s">
        <v>3879</v>
      </c>
      <c r="C25141" s="356" t="s">
        <v>47</v>
      </c>
      <c r="D25141" s="356" t="s">
        <v>10280</v>
      </c>
    </row>
    <row r="25142" spans="1:4">
      <c r="A25142" s="356" t="s">
        <v>55319</v>
      </c>
      <c r="B25142" s="357" t="s">
        <v>3880</v>
      </c>
      <c r="C25142" s="356" t="s">
        <v>47</v>
      </c>
      <c r="D25142" s="356" t="s">
        <v>1114</v>
      </c>
    </row>
    <row r="25143" spans="1:4">
      <c r="A25143" s="356" t="s">
        <v>55320</v>
      </c>
      <c r="B25143" s="357" t="s">
        <v>3881</v>
      </c>
      <c r="C25143" s="356" t="s">
        <v>47</v>
      </c>
      <c r="D25143" s="356" t="s">
        <v>52377</v>
      </c>
    </row>
    <row r="25144" spans="1:4">
      <c r="A25144" s="356" t="s">
        <v>55321</v>
      </c>
      <c r="B25144" s="357" t="s">
        <v>3882</v>
      </c>
      <c r="C25144" s="356" t="s">
        <v>47</v>
      </c>
      <c r="D25144" s="356" t="s">
        <v>55322</v>
      </c>
    </row>
    <row r="25145" spans="1:4">
      <c r="A25145" s="356" t="s">
        <v>55323</v>
      </c>
      <c r="B25145" s="357" t="s">
        <v>3883</v>
      </c>
      <c r="C25145" s="356" t="s">
        <v>47</v>
      </c>
      <c r="D25145" s="356" t="s">
        <v>7136</v>
      </c>
    </row>
    <row r="25146" spans="1:4">
      <c r="A25146" s="356" t="s">
        <v>55324</v>
      </c>
      <c r="B25146" s="357" t="s">
        <v>3884</v>
      </c>
      <c r="C25146" s="356" t="s">
        <v>47</v>
      </c>
      <c r="D25146" s="356" t="s">
        <v>55325</v>
      </c>
    </row>
    <row r="25147" spans="1:4">
      <c r="A25147" s="356" t="s">
        <v>55326</v>
      </c>
      <c r="B25147" s="357" t="s">
        <v>3886</v>
      </c>
      <c r="C25147" s="356" t="s">
        <v>47</v>
      </c>
      <c r="D25147" s="356" t="s">
        <v>55327</v>
      </c>
    </row>
    <row r="25148" spans="1:4">
      <c r="A25148" s="356" t="s">
        <v>55328</v>
      </c>
      <c r="B25148" s="357" t="s">
        <v>3887</v>
      </c>
      <c r="C25148" s="356" t="s">
        <v>47</v>
      </c>
      <c r="D25148" s="356" t="s">
        <v>10837</v>
      </c>
    </row>
    <row r="25149" spans="1:4">
      <c r="A25149" s="356" t="s">
        <v>55329</v>
      </c>
      <c r="B25149" s="357" t="s">
        <v>3889</v>
      </c>
      <c r="C25149" s="356" t="s">
        <v>47</v>
      </c>
      <c r="D25149" s="356" t="s">
        <v>55330</v>
      </c>
    </row>
    <row r="25150" spans="1:4">
      <c r="A25150" s="356" t="s">
        <v>55331</v>
      </c>
      <c r="B25150" s="357" t="s">
        <v>3890</v>
      </c>
      <c r="C25150" s="356" t="s">
        <v>47</v>
      </c>
      <c r="D25150" s="356" t="s">
        <v>55332</v>
      </c>
    </row>
    <row r="25151" spans="1:4">
      <c r="A25151" s="356" t="s">
        <v>55333</v>
      </c>
      <c r="B25151" s="357" t="s">
        <v>3892</v>
      </c>
      <c r="C25151" s="356" t="s">
        <v>47</v>
      </c>
      <c r="D25151" s="356" t="s">
        <v>55334</v>
      </c>
    </row>
    <row r="25152" spans="1:4">
      <c r="A25152" s="356" t="s">
        <v>55335</v>
      </c>
      <c r="B25152" s="357" t="s">
        <v>3893</v>
      </c>
      <c r="C25152" s="356" t="s">
        <v>47</v>
      </c>
      <c r="D25152" s="356" t="s">
        <v>55336</v>
      </c>
    </row>
    <row r="25153" spans="1:4">
      <c r="A25153" s="356" t="s">
        <v>55337</v>
      </c>
      <c r="B25153" s="357" t="s">
        <v>3894</v>
      </c>
      <c r="C25153" s="356" t="s">
        <v>47</v>
      </c>
      <c r="D25153" s="356" t="s">
        <v>55338</v>
      </c>
    </row>
    <row r="25154" spans="1:4">
      <c r="A25154" s="356" t="s">
        <v>55339</v>
      </c>
      <c r="B25154" s="357" t="s">
        <v>3895</v>
      </c>
      <c r="C25154" s="356" t="s">
        <v>47</v>
      </c>
      <c r="D25154" s="356" t="s">
        <v>55340</v>
      </c>
    </row>
    <row r="25155" spans="1:4">
      <c r="A25155" s="356" t="s">
        <v>55341</v>
      </c>
      <c r="B25155" s="357" t="s">
        <v>3897</v>
      </c>
      <c r="C25155" s="356" t="s">
        <v>47</v>
      </c>
      <c r="D25155" s="356" t="s">
        <v>1015</v>
      </c>
    </row>
    <row r="25156" spans="1:4">
      <c r="A25156" s="356" t="s">
        <v>55342</v>
      </c>
      <c r="B25156" s="357" t="s">
        <v>3899</v>
      </c>
      <c r="C25156" s="356" t="s">
        <v>47</v>
      </c>
      <c r="D25156" s="356" t="s">
        <v>13635</v>
      </c>
    </row>
    <row r="25157" spans="1:4">
      <c r="A25157" s="356" t="s">
        <v>55343</v>
      </c>
      <c r="B25157" s="357" t="s">
        <v>3900</v>
      </c>
      <c r="C25157" s="356" t="s">
        <v>47</v>
      </c>
      <c r="D25157" s="356" t="s">
        <v>2254</v>
      </c>
    </row>
    <row r="25158" spans="1:4">
      <c r="A25158" s="356" t="s">
        <v>55344</v>
      </c>
      <c r="B25158" s="357" t="s">
        <v>3901</v>
      </c>
      <c r="C25158" s="356" t="s">
        <v>47</v>
      </c>
      <c r="D25158" s="356" t="s">
        <v>55345</v>
      </c>
    </row>
    <row r="25159" spans="1:4">
      <c r="A25159" s="356" t="s">
        <v>55346</v>
      </c>
      <c r="B25159" s="357" t="s">
        <v>3902</v>
      </c>
      <c r="C25159" s="356" t="s">
        <v>47</v>
      </c>
      <c r="D25159" s="356" t="s">
        <v>55347</v>
      </c>
    </row>
    <row r="25160" spans="1:4">
      <c r="A25160" s="356" t="s">
        <v>55348</v>
      </c>
      <c r="B25160" s="357" t="s">
        <v>3904</v>
      </c>
      <c r="C25160" s="356" t="s">
        <v>47</v>
      </c>
      <c r="D25160" s="356" t="s">
        <v>55349</v>
      </c>
    </row>
    <row r="25161" spans="1:4">
      <c r="A25161" s="356" t="s">
        <v>55350</v>
      </c>
      <c r="B25161" s="357" t="s">
        <v>3905</v>
      </c>
      <c r="C25161" s="356" t="s">
        <v>47</v>
      </c>
      <c r="D25161" s="356" t="s">
        <v>55351</v>
      </c>
    </row>
    <row r="25162" spans="1:4">
      <c r="A25162" s="356" t="s">
        <v>55352</v>
      </c>
      <c r="B25162" s="357" t="s">
        <v>3906</v>
      </c>
      <c r="C25162" s="356" t="s">
        <v>47</v>
      </c>
      <c r="D25162" s="356" t="s">
        <v>55353</v>
      </c>
    </row>
    <row r="25163" spans="1:4">
      <c r="A25163" s="356" t="s">
        <v>55354</v>
      </c>
      <c r="B25163" s="357" t="s">
        <v>3907</v>
      </c>
      <c r="C25163" s="356" t="s">
        <v>47</v>
      </c>
      <c r="D25163" s="356" t="s">
        <v>55355</v>
      </c>
    </row>
    <row r="25164" spans="1:4">
      <c r="A25164" s="356" t="s">
        <v>55356</v>
      </c>
      <c r="B25164" s="357" t="s">
        <v>3908</v>
      </c>
      <c r="C25164" s="356" t="s">
        <v>47</v>
      </c>
      <c r="D25164" s="356" t="s">
        <v>55357</v>
      </c>
    </row>
    <row r="25165" spans="1:4">
      <c r="A25165" s="356" t="s">
        <v>55358</v>
      </c>
      <c r="B25165" s="357" t="s">
        <v>3909</v>
      </c>
      <c r="C25165" s="356" t="s">
        <v>47</v>
      </c>
      <c r="D25165" s="356" t="s">
        <v>55359</v>
      </c>
    </row>
    <row r="25166" spans="1:4">
      <c r="A25166" s="356" t="s">
        <v>55360</v>
      </c>
      <c r="B25166" s="357" t="s">
        <v>3910</v>
      </c>
      <c r="C25166" s="356" t="s">
        <v>47</v>
      </c>
      <c r="D25166" s="356" t="s">
        <v>55361</v>
      </c>
    </row>
    <row r="25167" spans="1:4">
      <c r="A25167" s="356" t="s">
        <v>55362</v>
      </c>
      <c r="B25167" s="357" t="s">
        <v>3911</v>
      </c>
      <c r="C25167" s="356" t="s">
        <v>47</v>
      </c>
      <c r="D25167" s="356" t="s">
        <v>55363</v>
      </c>
    </row>
    <row r="25168" spans="1:4">
      <c r="A25168" s="356" t="s">
        <v>55364</v>
      </c>
      <c r="B25168" s="357" t="s">
        <v>3913</v>
      </c>
      <c r="C25168" s="356" t="s">
        <v>47</v>
      </c>
      <c r="D25168" s="356" t="s">
        <v>3374</v>
      </c>
    </row>
    <row r="25169" spans="1:4">
      <c r="A25169" s="356" t="s">
        <v>55365</v>
      </c>
      <c r="B25169" s="357" t="s">
        <v>3914</v>
      </c>
      <c r="C25169" s="356" t="s">
        <v>47</v>
      </c>
      <c r="D25169" s="356" t="s">
        <v>55366</v>
      </c>
    </row>
    <row r="25170" spans="1:4">
      <c r="A25170" s="356" t="s">
        <v>55367</v>
      </c>
      <c r="B25170" s="357" t="s">
        <v>3916</v>
      </c>
      <c r="C25170" s="356" t="s">
        <v>47</v>
      </c>
      <c r="D25170" s="356" t="s">
        <v>4832</v>
      </c>
    </row>
    <row r="25171" spans="1:4">
      <c r="A25171" s="356" t="s">
        <v>55368</v>
      </c>
      <c r="B25171" s="357" t="s">
        <v>3917</v>
      </c>
      <c r="C25171" s="356" t="s">
        <v>47</v>
      </c>
      <c r="D25171" s="356" t="s">
        <v>55369</v>
      </c>
    </row>
    <row r="25172" spans="1:4">
      <c r="A25172" s="356" t="s">
        <v>55370</v>
      </c>
      <c r="B25172" s="357" t="s">
        <v>3918</v>
      </c>
      <c r="C25172" s="356" t="s">
        <v>47</v>
      </c>
      <c r="D25172" s="356" t="s">
        <v>55371</v>
      </c>
    </row>
    <row r="25173" spans="1:4">
      <c r="A25173" s="356" t="s">
        <v>55372</v>
      </c>
      <c r="B25173" s="357" t="s">
        <v>3919</v>
      </c>
      <c r="C25173" s="356" t="s">
        <v>470</v>
      </c>
      <c r="D25173" s="356" t="s">
        <v>52554</v>
      </c>
    </row>
    <row r="25174" spans="1:4">
      <c r="A25174" s="356" t="s">
        <v>55373</v>
      </c>
      <c r="B25174" s="357" t="s">
        <v>3920</v>
      </c>
      <c r="C25174" s="356" t="s">
        <v>470</v>
      </c>
      <c r="D25174" s="356" t="s">
        <v>3921</v>
      </c>
    </row>
    <row r="25175" spans="1:4">
      <c r="A25175" s="356" t="s">
        <v>55374</v>
      </c>
      <c r="B25175" s="357" t="s">
        <v>3922</v>
      </c>
      <c r="C25175" s="356" t="s">
        <v>470</v>
      </c>
      <c r="D25175" s="356" t="s">
        <v>5252</v>
      </c>
    </row>
    <row r="25176" spans="1:4">
      <c r="A25176" s="356" t="s">
        <v>55375</v>
      </c>
      <c r="B25176" s="357" t="s">
        <v>3923</v>
      </c>
      <c r="C25176" s="356" t="s">
        <v>470</v>
      </c>
      <c r="D25176" s="356" t="s">
        <v>55376</v>
      </c>
    </row>
    <row r="25177" spans="1:4">
      <c r="A25177" s="356" t="s">
        <v>55377</v>
      </c>
      <c r="B25177" s="357" t="s">
        <v>3925</v>
      </c>
      <c r="C25177" s="356" t="s">
        <v>470</v>
      </c>
      <c r="D25177" s="356" t="s">
        <v>14560</v>
      </c>
    </row>
    <row r="25178" spans="1:4">
      <c r="A25178" s="356" t="s">
        <v>55378</v>
      </c>
      <c r="B25178" s="357" t="s">
        <v>3927</v>
      </c>
      <c r="C25178" s="356" t="s">
        <v>470</v>
      </c>
      <c r="D25178" s="356" t="s">
        <v>16122</v>
      </c>
    </row>
    <row r="25179" spans="1:4">
      <c r="A25179" s="356" t="s">
        <v>55379</v>
      </c>
      <c r="B25179" s="357" t="s">
        <v>3928</v>
      </c>
      <c r="C25179" s="356" t="s">
        <v>470</v>
      </c>
      <c r="D25179" s="356" t="s">
        <v>11363</v>
      </c>
    </row>
    <row r="25180" spans="1:4">
      <c r="A25180" s="356" t="s">
        <v>55380</v>
      </c>
      <c r="B25180" s="357" t="s">
        <v>3929</v>
      </c>
      <c r="C25180" s="356" t="s">
        <v>470</v>
      </c>
      <c r="D25180" s="356" t="s">
        <v>55381</v>
      </c>
    </row>
    <row r="25181" spans="1:4">
      <c r="A25181" s="356" t="s">
        <v>55382</v>
      </c>
      <c r="B25181" s="357" t="s">
        <v>3931</v>
      </c>
      <c r="C25181" s="356" t="s">
        <v>470</v>
      </c>
      <c r="D25181" s="356" t="s">
        <v>13635</v>
      </c>
    </row>
    <row r="25182" spans="1:4">
      <c r="A25182" s="356" t="s">
        <v>55383</v>
      </c>
      <c r="B25182" s="357" t="s">
        <v>3932</v>
      </c>
      <c r="C25182" s="356" t="s">
        <v>470</v>
      </c>
      <c r="D25182" s="356" t="s">
        <v>55384</v>
      </c>
    </row>
    <row r="25183" spans="1:4">
      <c r="A25183" s="356" t="s">
        <v>55385</v>
      </c>
      <c r="B25183" s="357" t="s">
        <v>3934</v>
      </c>
      <c r="C25183" s="356" t="s">
        <v>470</v>
      </c>
      <c r="D25183" s="356" t="s">
        <v>8092</v>
      </c>
    </row>
    <row r="25184" spans="1:4">
      <c r="A25184" s="356" t="s">
        <v>55386</v>
      </c>
      <c r="B25184" s="357" t="s">
        <v>3935</v>
      </c>
      <c r="C25184" s="356" t="s">
        <v>470</v>
      </c>
      <c r="D25184" s="356" t="s">
        <v>55387</v>
      </c>
    </row>
    <row r="25185" spans="1:4">
      <c r="A25185" s="356" t="s">
        <v>55388</v>
      </c>
      <c r="B25185" s="357" t="s">
        <v>3936</v>
      </c>
      <c r="C25185" s="356" t="s">
        <v>470</v>
      </c>
      <c r="D25185" s="356" t="s">
        <v>10228</v>
      </c>
    </row>
    <row r="25186" spans="1:4">
      <c r="A25186" s="356" t="s">
        <v>55389</v>
      </c>
      <c r="B25186" s="357" t="s">
        <v>3937</v>
      </c>
      <c r="C25186" s="356" t="s">
        <v>470</v>
      </c>
      <c r="D25186" s="356" t="s">
        <v>55390</v>
      </c>
    </row>
    <row r="25187" spans="1:4">
      <c r="A25187" s="356" t="s">
        <v>55391</v>
      </c>
      <c r="B25187" s="357" t="s">
        <v>3939</v>
      </c>
      <c r="C25187" s="356" t="s">
        <v>470</v>
      </c>
      <c r="D25187" s="356" t="s">
        <v>50688</v>
      </c>
    </row>
    <row r="25188" spans="1:4">
      <c r="A25188" s="356" t="s">
        <v>55392</v>
      </c>
      <c r="B25188" s="357" t="s">
        <v>3940</v>
      </c>
      <c r="C25188" s="356" t="s">
        <v>470</v>
      </c>
      <c r="D25188" s="356" t="s">
        <v>55393</v>
      </c>
    </row>
    <row r="25189" spans="1:4">
      <c r="A25189" s="356" t="s">
        <v>55394</v>
      </c>
      <c r="B25189" s="357" t="s">
        <v>3941</v>
      </c>
      <c r="C25189" s="356" t="s">
        <v>470</v>
      </c>
      <c r="D25189" s="356" t="s">
        <v>55395</v>
      </c>
    </row>
    <row r="25190" spans="1:4">
      <c r="A25190" s="356" t="s">
        <v>55396</v>
      </c>
      <c r="B25190" s="357" t="s">
        <v>3942</v>
      </c>
      <c r="C25190" s="356" t="s">
        <v>470</v>
      </c>
      <c r="D25190" s="356" t="s">
        <v>55397</v>
      </c>
    </row>
    <row r="25191" spans="1:4">
      <c r="A25191" s="356" t="s">
        <v>55398</v>
      </c>
      <c r="B25191" s="357" t="s">
        <v>3943</v>
      </c>
      <c r="C25191" s="356" t="s">
        <v>470</v>
      </c>
      <c r="D25191" s="356" t="s">
        <v>55399</v>
      </c>
    </row>
    <row r="25192" spans="1:4">
      <c r="A25192" s="356" t="s">
        <v>55400</v>
      </c>
      <c r="B25192" s="357" t="s">
        <v>3944</v>
      </c>
      <c r="C25192" s="356" t="s">
        <v>470</v>
      </c>
      <c r="D25192" s="356" t="s">
        <v>55401</v>
      </c>
    </row>
    <row r="25193" spans="1:4">
      <c r="A25193" s="356" t="s">
        <v>55402</v>
      </c>
      <c r="B25193" s="357" t="s">
        <v>3945</v>
      </c>
      <c r="C25193" s="356" t="s">
        <v>470</v>
      </c>
      <c r="D25193" s="356" t="s">
        <v>55403</v>
      </c>
    </row>
    <row r="25194" spans="1:4">
      <c r="A25194" s="356" t="s">
        <v>55404</v>
      </c>
      <c r="B25194" s="357" t="s">
        <v>3946</v>
      </c>
      <c r="C25194" s="356" t="s">
        <v>470</v>
      </c>
      <c r="D25194" s="356" t="s">
        <v>3947</v>
      </c>
    </row>
    <row r="25195" spans="1:4">
      <c r="A25195" s="356" t="s">
        <v>55405</v>
      </c>
      <c r="B25195" s="357" t="s">
        <v>3948</v>
      </c>
      <c r="C25195" s="356" t="s">
        <v>470</v>
      </c>
      <c r="D25195" s="356" t="s">
        <v>55406</v>
      </c>
    </row>
    <row r="25196" spans="1:4">
      <c r="A25196" s="356" t="s">
        <v>55407</v>
      </c>
      <c r="B25196" s="357" t="s">
        <v>3949</v>
      </c>
      <c r="C25196" s="356" t="s">
        <v>470</v>
      </c>
      <c r="D25196" s="356" t="s">
        <v>55408</v>
      </c>
    </row>
    <row r="25197" spans="1:4">
      <c r="A25197" s="356" t="s">
        <v>55409</v>
      </c>
      <c r="B25197" s="357" t="s">
        <v>3950</v>
      </c>
      <c r="C25197" s="356" t="s">
        <v>470</v>
      </c>
      <c r="D25197" s="356" t="s">
        <v>55410</v>
      </c>
    </row>
    <row r="25198" spans="1:4">
      <c r="A25198" s="356" t="s">
        <v>55411</v>
      </c>
      <c r="B25198" s="357" t="s">
        <v>3951</v>
      </c>
      <c r="C25198" s="356" t="s">
        <v>470</v>
      </c>
      <c r="D25198" s="356" t="s">
        <v>55412</v>
      </c>
    </row>
    <row r="25199" spans="1:4">
      <c r="A25199" s="356" t="s">
        <v>55413</v>
      </c>
      <c r="B25199" s="357" t="s">
        <v>3952</v>
      </c>
      <c r="C25199" s="356" t="s">
        <v>470</v>
      </c>
      <c r="D25199" s="356" t="s">
        <v>55414</v>
      </c>
    </row>
    <row r="25200" spans="1:4">
      <c r="A25200" s="356" t="s">
        <v>55415</v>
      </c>
      <c r="B25200" s="357" t="s">
        <v>3953</v>
      </c>
      <c r="C25200" s="356" t="s">
        <v>470</v>
      </c>
      <c r="D25200" s="356" t="s">
        <v>55416</v>
      </c>
    </row>
    <row r="25201" spans="1:4">
      <c r="A25201" s="356" t="s">
        <v>55417</v>
      </c>
      <c r="B25201" s="357" t="s">
        <v>3954</v>
      </c>
      <c r="C25201" s="356" t="s">
        <v>470</v>
      </c>
      <c r="D25201" s="356" t="s">
        <v>55418</v>
      </c>
    </row>
    <row r="25202" spans="1:4">
      <c r="A25202" s="356" t="s">
        <v>55419</v>
      </c>
      <c r="B25202" s="357" t="s">
        <v>3955</v>
      </c>
      <c r="C25202" s="356" t="s">
        <v>470</v>
      </c>
      <c r="D25202" s="356" t="s">
        <v>55420</v>
      </c>
    </row>
    <row r="25203" spans="1:4">
      <c r="A25203" s="356" t="s">
        <v>55421</v>
      </c>
      <c r="B25203" s="357" t="s">
        <v>3956</v>
      </c>
      <c r="C25203" s="356" t="s">
        <v>470</v>
      </c>
      <c r="D25203" s="356" t="s">
        <v>55422</v>
      </c>
    </row>
    <row r="25204" spans="1:4">
      <c r="A25204" s="356" t="s">
        <v>55423</v>
      </c>
      <c r="B25204" s="357" t="s">
        <v>3957</v>
      </c>
      <c r="C25204" s="356" t="s">
        <v>470</v>
      </c>
      <c r="D25204" s="356" t="s">
        <v>55424</v>
      </c>
    </row>
    <row r="25205" spans="1:4">
      <c r="A25205" s="356" t="s">
        <v>55425</v>
      </c>
      <c r="B25205" s="357" t="s">
        <v>3958</v>
      </c>
      <c r="C25205" s="356" t="s">
        <v>470</v>
      </c>
      <c r="D25205" s="356" t="s">
        <v>55426</v>
      </c>
    </row>
    <row r="25206" spans="1:4">
      <c r="A25206" s="356" t="s">
        <v>55427</v>
      </c>
      <c r="B25206" s="357" t="s">
        <v>3959</v>
      </c>
      <c r="C25206" s="356" t="s">
        <v>470</v>
      </c>
      <c r="D25206" s="356" t="s">
        <v>55428</v>
      </c>
    </row>
    <row r="25207" spans="1:4">
      <c r="A25207" s="356" t="s">
        <v>55429</v>
      </c>
      <c r="B25207" s="357" t="s">
        <v>3960</v>
      </c>
      <c r="C25207" s="356" t="s">
        <v>470</v>
      </c>
      <c r="D25207" s="356" t="s">
        <v>55430</v>
      </c>
    </row>
    <row r="25208" spans="1:4">
      <c r="A25208" s="356" t="s">
        <v>55431</v>
      </c>
      <c r="B25208" s="357" t="s">
        <v>3961</v>
      </c>
      <c r="C25208" s="356" t="s">
        <v>470</v>
      </c>
      <c r="D25208" s="356" t="s">
        <v>55432</v>
      </c>
    </row>
    <row r="25209" spans="1:4">
      <c r="A25209" s="356" t="s">
        <v>55433</v>
      </c>
      <c r="B25209" s="357" t="s">
        <v>3962</v>
      </c>
      <c r="C25209" s="356" t="s">
        <v>470</v>
      </c>
      <c r="D25209" s="356" t="s">
        <v>3963</v>
      </c>
    </row>
    <row r="25210" spans="1:4">
      <c r="A25210" s="356" t="s">
        <v>55434</v>
      </c>
      <c r="B25210" s="357" t="s">
        <v>3964</v>
      </c>
      <c r="C25210" s="356" t="s">
        <v>470</v>
      </c>
      <c r="D25210" s="356" t="s">
        <v>53383</v>
      </c>
    </row>
    <row r="25211" spans="1:4">
      <c r="A25211" s="356" t="s">
        <v>55435</v>
      </c>
      <c r="B25211" s="357" t="s">
        <v>3965</v>
      </c>
      <c r="C25211" s="356" t="s">
        <v>470</v>
      </c>
      <c r="D25211" s="356" t="s">
        <v>55436</v>
      </c>
    </row>
    <row r="25212" spans="1:4">
      <c r="A25212" s="356" t="s">
        <v>55437</v>
      </c>
      <c r="B25212" s="357" t="s">
        <v>3966</v>
      </c>
      <c r="C25212" s="356" t="s">
        <v>470</v>
      </c>
      <c r="D25212" s="356" t="s">
        <v>3663</v>
      </c>
    </row>
    <row r="25213" spans="1:4">
      <c r="A25213" s="356" t="s">
        <v>55438</v>
      </c>
      <c r="B25213" s="357" t="s">
        <v>3967</v>
      </c>
      <c r="C25213" s="356" t="s">
        <v>470</v>
      </c>
      <c r="D25213" s="356" t="s">
        <v>55439</v>
      </c>
    </row>
    <row r="25214" spans="1:4">
      <c r="A25214" s="356" t="s">
        <v>55440</v>
      </c>
      <c r="B25214" s="357" t="s">
        <v>3968</v>
      </c>
      <c r="C25214" s="356" t="s">
        <v>470</v>
      </c>
      <c r="D25214" s="356" t="s">
        <v>3969</v>
      </c>
    </row>
    <row r="25215" spans="1:4">
      <c r="A25215" s="356" t="s">
        <v>55441</v>
      </c>
      <c r="B25215" s="357" t="s">
        <v>3970</v>
      </c>
      <c r="C25215" s="356" t="s">
        <v>470</v>
      </c>
      <c r="D25215" s="356" t="s">
        <v>55442</v>
      </c>
    </row>
    <row r="25216" spans="1:4">
      <c r="A25216" s="356" t="s">
        <v>55443</v>
      </c>
      <c r="B25216" s="357" t="s">
        <v>3971</v>
      </c>
      <c r="C25216" s="356" t="s">
        <v>470</v>
      </c>
      <c r="D25216" s="356" t="s">
        <v>3972</v>
      </c>
    </row>
    <row r="25217" spans="1:4">
      <c r="A25217" s="356" t="s">
        <v>55444</v>
      </c>
      <c r="B25217" s="357" t="s">
        <v>3973</v>
      </c>
      <c r="C25217" s="356" t="s">
        <v>470</v>
      </c>
      <c r="D25217" s="356" t="s">
        <v>55445</v>
      </c>
    </row>
    <row r="25218" spans="1:4">
      <c r="A25218" s="356" t="s">
        <v>55446</v>
      </c>
      <c r="B25218" s="357" t="s">
        <v>3974</v>
      </c>
      <c r="C25218" s="356" t="s">
        <v>470</v>
      </c>
      <c r="D25218" s="356" t="s">
        <v>3975</v>
      </c>
    </row>
    <row r="25219" spans="1:4">
      <c r="A25219" s="356" t="s">
        <v>55447</v>
      </c>
      <c r="B25219" s="357" t="s">
        <v>3976</v>
      </c>
      <c r="C25219" s="356" t="s">
        <v>470</v>
      </c>
      <c r="D25219" s="356" t="s">
        <v>55448</v>
      </c>
    </row>
    <row r="25220" spans="1:4">
      <c r="A25220" s="356" t="s">
        <v>55449</v>
      </c>
      <c r="B25220" s="357" t="s">
        <v>3977</v>
      </c>
      <c r="C25220" s="356" t="s">
        <v>470</v>
      </c>
      <c r="D25220" s="356" t="s">
        <v>55450</v>
      </c>
    </row>
    <row r="25221" spans="1:4">
      <c r="A25221" s="356" t="s">
        <v>55451</v>
      </c>
      <c r="B25221" s="357" t="s">
        <v>3978</v>
      </c>
      <c r="C25221" s="356" t="s">
        <v>470</v>
      </c>
      <c r="D25221" s="356" t="s">
        <v>55452</v>
      </c>
    </row>
    <row r="25222" spans="1:4">
      <c r="A25222" s="356" t="s">
        <v>55453</v>
      </c>
      <c r="B25222" s="357" t="s">
        <v>3979</v>
      </c>
      <c r="C25222" s="356" t="s">
        <v>470</v>
      </c>
      <c r="D25222" s="356" t="s">
        <v>55454</v>
      </c>
    </row>
    <row r="25223" spans="1:4">
      <c r="A25223" s="356" t="s">
        <v>55455</v>
      </c>
      <c r="B25223" s="357" t="s">
        <v>3980</v>
      </c>
      <c r="C25223" s="356" t="s">
        <v>470</v>
      </c>
      <c r="D25223" s="356" t="s">
        <v>55456</v>
      </c>
    </row>
    <row r="25224" spans="1:4">
      <c r="A25224" s="356" t="s">
        <v>55457</v>
      </c>
      <c r="B25224" s="357" t="s">
        <v>3981</v>
      </c>
      <c r="C25224" s="356" t="s">
        <v>470</v>
      </c>
      <c r="D25224" s="356" t="s">
        <v>55458</v>
      </c>
    </row>
    <row r="25225" spans="1:4">
      <c r="A25225" s="356" t="s">
        <v>55459</v>
      </c>
      <c r="B25225" s="357" t="s">
        <v>84</v>
      </c>
      <c r="C25225" s="356" t="s">
        <v>470</v>
      </c>
      <c r="D25225" s="356" t="s">
        <v>55460</v>
      </c>
    </row>
    <row r="25226" spans="1:4">
      <c r="A25226" s="356" t="s">
        <v>55461</v>
      </c>
      <c r="B25226" s="357" t="s">
        <v>3982</v>
      </c>
      <c r="C25226" s="356" t="s">
        <v>470</v>
      </c>
      <c r="D25226" s="356" t="s">
        <v>55462</v>
      </c>
    </row>
    <row r="25227" spans="1:4">
      <c r="A25227" s="356" t="s">
        <v>55463</v>
      </c>
      <c r="B25227" s="357" t="s">
        <v>3983</v>
      </c>
      <c r="C25227" s="356" t="s">
        <v>470</v>
      </c>
      <c r="D25227" s="356" t="s">
        <v>55464</v>
      </c>
    </row>
    <row r="25228" spans="1:4">
      <c r="A25228" s="356" t="s">
        <v>55465</v>
      </c>
      <c r="B25228" s="357" t="s">
        <v>3984</v>
      </c>
      <c r="C25228" s="356" t="s">
        <v>470</v>
      </c>
      <c r="D25228" s="356" t="s">
        <v>55466</v>
      </c>
    </row>
    <row r="25229" spans="1:4">
      <c r="A25229" s="356" t="s">
        <v>55467</v>
      </c>
      <c r="B25229" s="357" t="s">
        <v>3985</v>
      </c>
      <c r="C25229" s="356" t="s">
        <v>470</v>
      </c>
      <c r="D25229" s="356" t="s">
        <v>55468</v>
      </c>
    </row>
    <row r="25230" spans="1:4">
      <c r="A25230" s="356" t="s">
        <v>55469</v>
      </c>
      <c r="B25230" s="357" t="s">
        <v>3986</v>
      </c>
      <c r="C25230" s="356" t="s">
        <v>470</v>
      </c>
      <c r="D25230" s="356" t="s">
        <v>55470</v>
      </c>
    </row>
    <row r="25231" spans="1:4">
      <c r="A25231" s="356" t="s">
        <v>55471</v>
      </c>
      <c r="B25231" s="357" t="s">
        <v>3987</v>
      </c>
      <c r="C25231" s="356" t="s">
        <v>470</v>
      </c>
      <c r="D25231" s="356" t="s">
        <v>55472</v>
      </c>
    </row>
    <row r="25232" spans="1:4">
      <c r="A25232" s="356" t="s">
        <v>55473</v>
      </c>
      <c r="B25232" s="357" t="s">
        <v>3988</v>
      </c>
      <c r="C25232" s="356" t="s">
        <v>470</v>
      </c>
      <c r="D25232" s="356" t="s">
        <v>55474</v>
      </c>
    </row>
    <row r="25233" spans="1:4">
      <c r="A25233" s="356" t="s">
        <v>55475</v>
      </c>
      <c r="B25233" s="357" t="s">
        <v>3989</v>
      </c>
      <c r="C25233" s="356" t="s">
        <v>470</v>
      </c>
      <c r="D25233" s="356" t="s">
        <v>55476</v>
      </c>
    </row>
    <row r="25234" spans="1:4">
      <c r="A25234" s="356" t="s">
        <v>55477</v>
      </c>
      <c r="B25234" s="357" t="s">
        <v>3990</v>
      </c>
      <c r="C25234" s="356" t="s">
        <v>470</v>
      </c>
      <c r="D25234" s="356" t="s">
        <v>55478</v>
      </c>
    </row>
    <row r="25235" spans="1:4">
      <c r="A25235" s="356" t="s">
        <v>55479</v>
      </c>
      <c r="B25235" s="357" t="s">
        <v>3991</v>
      </c>
      <c r="C25235" s="356" t="s">
        <v>470</v>
      </c>
      <c r="D25235" s="356" t="s">
        <v>55480</v>
      </c>
    </row>
    <row r="25236" spans="1:4">
      <c r="A25236" s="356" t="s">
        <v>55481</v>
      </c>
      <c r="B25236" s="357" t="s">
        <v>3992</v>
      </c>
      <c r="C25236" s="356" t="s">
        <v>470</v>
      </c>
      <c r="D25236" s="356" t="s">
        <v>55482</v>
      </c>
    </row>
    <row r="25237" spans="1:4">
      <c r="A25237" s="356" t="s">
        <v>55483</v>
      </c>
      <c r="B25237" s="357" t="s">
        <v>3993</v>
      </c>
      <c r="C25237" s="356" t="s">
        <v>470</v>
      </c>
      <c r="D25237" s="356" t="s">
        <v>55484</v>
      </c>
    </row>
    <row r="25238" spans="1:4">
      <c r="A25238" s="356" t="s">
        <v>55485</v>
      </c>
      <c r="B25238" s="357" t="s">
        <v>3994</v>
      </c>
      <c r="C25238" s="356" t="s">
        <v>470</v>
      </c>
      <c r="D25238" s="356" t="s">
        <v>54936</v>
      </c>
    </row>
    <row r="25239" spans="1:4">
      <c r="A25239" s="356" t="s">
        <v>55486</v>
      </c>
      <c r="B25239" s="357" t="s">
        <v>3995</v>
      </c>
      <c r="C25239" s="356" t="s">
        <v>470</v>
      </c>
      <c r="D25239" s="356" t="s">
        <v>3996</v>
      </c>
    </row>
    <row r="25240" spans="1:4">
      <c r="A25240" s="356" t="s">
        <v>55487</v>
      </c>
      <c r="B25240" s="357" t="s">
        <v>3997</v>
      </c>
      <c r="C25240" s="356" t="s">
        <v>470</v>
      </c>
      <c r="D25240" s="356" t="s">
        <v>3998</v>
      </c>
    </row>
    <row r="25241" spans="1:4">
      <c r="A25241" s="356" t="s">
        <v>55488</v>
      </c>
      <c r="B25241" s="357" t="s">
        <v>3999</v>
      </c>
      <c r="C25241" s="356" t="s">
        <v>470</v>
      </c>
      <c r="D25241" s="356" t="s">
        <v>4000</v>
      </c>
    </row>
    <row r="25242" spans="1:4">
      <c r="A25242" s="356" t="s">
        <v>55489</v>
      </c>
      <c r="B25242" s="357" t="s">
        <v>4001</v>
      </c>
      <c r="C25242" s="356" t="s">
        <v>470</v>
      </c>
      <c r="D25242" s="356" t="s">
        <v>55490</v>
      </c>
    </row>
    <row r="25243" spans="1:4">
      <c r="A25243" s="356" t="s">
        <v>55491</v>
      </c>
      <c r="B25243" s="357" t="s">
        <v>4002</v>
      </c>
      <c r="C25243" s="356" t="s">
        <v>470</v>
      </c>
      <c r="D25243" s="356" t="s">
        <v>4003</v>
      </c>
    </row>
    <row r="25244" spans="1:4">
      <c r="A25244" s="356" t="s">
        <v>55492</v>
      </c>
      <c r="B25244" s="357" t="s">
        <v>4004</v>
      </c>
      <c r="C25244" s="356" t="s">
        <v>470</v>
      </c>
      <c r="D25244" s="356" t="s">
        <v>3422</v>
      </c>
    </row>
    <row r="25245" spans="1:4">
      <c r="A25245" s="356" t="s">
        <v>55493</v>
      </c>
      <c r="B25245" s="357" t="s">
        <v>4005</v>
      </c>
      <c r="C25245" s="356" t="s">
        <v>470</v>
      </c>
      <c r="D25245" s="356" t="s">
        <v>54712</v>
      </c>
    </row>
    <row r="25246" spans="1:4">
      <c r="A25246" s="356" t="s">
        <v>55494</v>
      </c>
      <c r="B25246" s="357" t="s">
        <v>4006</v>
      </c>
      <c r="C25246" s="356" t="s">
        <v>470</v>
      </c>
      <c r="D25246" s="356" t="s">
        <v>4007</v>
      </c>
    </row>
    <row r="25247" spans="1:4">
      <c r="A25247" s="356" t="s">
        <v>55495</v>
      </c>
      <c r="B25247" s="357" t="s">
        <v>4008</v>
      </c>
      <c r="C25247" s="356" t="s">
        <v>470</v>
      </c>
      <c r="D25247" s="356" t="s">
        <v>4007</v>
      </c>
    </row>
    <row r="25248" spans="1:4">
      <c r="A25248" s="356" t="s">
        <v>55496</v>
      </c>
      <c r="B25248" s="357" t="s">
        <v>4009</v>
      </c>
      <c r="C25248" s="356" t="s">
        <v>470</v>
      </c>
      <c r="D25248" s="356" t="s">
        <v>55497</v>
      </c>
    </row>
    <row r="25249" spans="1:4">
      <c r="A25249" s="356" t="s">
        <v>55498</v>
      </c>
      <c r="B25249" s="357" t="s">
        <v>4010</v>
      </c>
      <c r="C25249" s="356" t="s">
        <v>470</v>
      </c>
      <c r="D25249" s="356" t="s">
        <v>52017</v>
      </c>
    </row>
    <row r="25250" spans="1:4">
      <c r="A25250" s="356" t="s">
        <v>55499</v>
      </c>
      <c r="B25250" s="357" t="s">
        <v>4011</v>
      </c>
      <c r="C25250" s="356" t="s">
        <v>470</v>
      </c>
      <c r="D25250" s="356" t="s">
        <v>4012</v>
      </c>
    </row>
    <row r="25251" spans="1:4">
      <c r="A25251" s="356" t="s">
        <v>55500</v>
      </c>
      <c r="B25251" s="357" t="s">
        <v>4013</v>
      </c>
      <c r="C25251" s="356" t="s">
        <v>470</v>
      </c>
      <c r="D25251" s="356" t="s">
        <v>55501</v>
      </c>
    </row>
    <row r="25252" spans="1:4">
      <c r="A25252" s="356" t="s">
        <v>55502</v>
      </c>
      <c r="B25252" s="357" t="s">
        <v>4014</v>
      </c>
      <c r="C25252" s="356" t="s">
        <v>470</v>
      </c>
      <c r="D25252" s="356" t="s">
        <v>55503</v>
      </c>
    </row>
    <row r="25253" spans="1:4">
      <c r="A25253" s="356" t="s">
        <v>55504</v>
      </c>
      <c r="B25253" s="357" t="s">
        <v>4015</v>
      </c>
      <c r="C25253" s="356" t="s">
        <v>470</v>
      </c>
      <c r="D25253" s="356" t="s">
        <v>55505</v>
      </c>
    </row>
    <row r="25254" spans="1:4">
      <c r="A25254" s="356" t="s">
        <v>55506</v>
      </c>
      <c r="B25254" s="357" t="s">
        <v>4016</v>
      </c>
      <c r="C25254" s="356" t="s">
        <v>470</v>
      </c>
      <c r="D25254" s="356" t="s">
        <v>55505</v>
      </c>
    </row>
    <row r="25255" spans="1:4">
      <c r="A25255" s="356" t="s">
        <v>55507</v>
      </c>
      <c r="B25255" s="357" t="s">
        <v>4017</v>
      </c>
      <c r="C25255" s="356" t="s">
        <v>470</v>
      </c>
      <c r="D25255" s="356" t="s">
        <v>4018</v>
      </c>
    </row>
    <row r="25256" spans="1:4">
      <c r="A25256" s="356" t="s">
        <v>55508</v>
      </c>
      <c r="B25256" s="357" t="s">
        <v>4019</v>
      </c>
      <c r="C25256" s="356" t="s">
        <v>470</v>
      </c>
      <c r="D25256" s="356" t="s">
        <v>55509</v>
      </c>
    </row>
    <row r="25257" spans="1:4">
      <c r="A25257" s="356" t="s">
        <v>55510</v>
      </c>
      <c r="B25257" s="357" t="s">
        <v>4020</v>
      </c>
      <c r="C25257" s="356" t="s">
        <v>470</v>
      </c>
      <c r="D25257" s="356" t="s">
        <v>55511</v>
      </c>
    </row>
    <row r="25258" spans="1:4">
      <c r="A25258" s="356" t="s">
        <v>55512</v>
      </c>
      <c r="B25258" s="357" t="s">
        <v>4021</v>
      </c>
      <c r="C25258" s="356" t="s">
        <v>470</v>
      </c>
      <c r="D25258" s="356" t="s">
        <v>55513</v>
      </c>
    </row>
    <row r="25259" spans="1:4">
      <c r="A25259" s="356" t="s">
        <v>55514</v>
      </c>
      <c r="B25259" s="357" t="s">
        <v>4022</v>
      </c>
      <c r="C25259" s="356" t="s">
        <v>470</v>
      </c>
      <c r="D25259" s="356" t="s">
        <v>55515</v>
      </c>
    </row>
    <row r="25260" spans="1:4">
      <c r="A25260" s="356" t="s">
        <v>55516</v>
      </c>
      <c r="B25260" s="357" t="s">
        <v>4023</v>
      </c>
      <c r="C25260" s="356" t="s">
        <v>470</v>
      </c>
      <c r="D25260" s="356" t="s">
        <v>55517</v>
      </c>
    </row>
    <row r="25261" spans="1:4">
      <c r="A25261" s="356" t="s">
        <v>55518</v>
      </c>
      <c r="B25261" s="357" t="s">
        <v>4024</v>
      </c>
      <c r="C25261" s="356" t="s">
        <v>470</v>
      </c>
      <c r="D25261" s="356" t="s">
        <v>55517</v>
      </c>
    </row>
    <row r="25262" spans="1:4">
      <c r="A25262" s="356" t="s">
        <v>55519</v>
      </c>
      <c r="B25262" s="357" t="s">
        <v>4025</v>
      </c>
      <c r="C25262" s="356" t="s">
        <v>470</v>
      </c>
      <c r="D25262" s="356" t="s">
        <v>55520</v>
      </c>
    </row>
    <row r="25263" spans="1:4">
      <c r="A25263" s="356" t="s">
        <v>55521</v>
      </c>
      <c r="B25263" s="357" t="s">
        <v>4026</v>
      </c>
      <c r="C25263" s="356" t="s">
        <v>470</v>
      </c>
      <c r="D25263" s="356" t="s">
        <v>55522</v>
      </c>
    </row>
    <row r="25264" spans="1:4">
      <c r="A25264" s="356" t="s">
        <v>55523</v>
      </c>
      <c r="B25264" s="357" t="s">
        <v>4027</v>
      </c>
      <c r="C25264" s="356" t="s">
        <v>470</v>
      </c>
      <c r="D25264" s="356" t="s">
        <v>55524</v>
      </c>
    </row>
    <row r="25265" spans="1:4">
      <c r="A25265" s="356" t="s">
        <v>55525</v>
      </c>
      <c r="B25265" s="357" t="s">
        <v>4028</v>
      </c>
      <c r="C25265" s="356" t="s">
        <v>470</v>
      </c>
      <c r="D25265" s="356" t="s">
        <v>55526</v>
      </c>
    </row>
    <row r="25266" spans="1:4">
      <c r="A25266" s="356" t="s">
        <v>55527</v>
      </c>
      <c r="B25266" s="357" t="s">
        <v>4029</v>
      </c>
      <c r="C25266" s="356" t="s">
        <v>470</v>
      </c>
      <c r="D25266" s="356" t="s">
        <v>55528</v>
      </c>
    </row>
    <row r="25267" spans="1:4">
      <c r="A25267" s="356" t="s">
        <v>55529</v>
      </c>
      <c r="B25267" s="357" t="s">
        <v>4030</v>
      </c>
      <c r="C25267" s="356" t="s">
        <v>470</v>
      </c>
      <c r="D25267" s="356" t="s">
        <v>55530</v>
      </c>
    </row>
    <row r="25268" spans="1:4">
      <c r="A25268" s="356" t="s">
        <v>55531</v>
      </c>
      <c r="B25268" s="357" t="s">
        <v>4031</v>
      </c>
      <c r="C25268" s="356" t="s">
        <v>470</v>
      </c>
      <c r="D25268" s="356" t="s">
        <v>55532</v>
      </c>
    </row>
    <row r="25269" spans="1:4">
      <c r="A25269" s="356" t="s">
        <v>55533</v>
      </c>
      <c r="B25269" s="357" t="s">
        <v>4032</v>
      </c>
      <c r="C25269" s="356" t="s">
        <v>470</v>
      </c>
      <c r="D25269" s="356" t="s">
        <v>55534</v>
      </c>
    </row>
    <row r="25270" spans="1:4">
      <c r="A25270" s="356" t="s">
        <v>55535</v>
      </c>
      <c r="B25270" s="357" t="s">
        <v>4033</v>
      </c>
      <c r="C25270" s="356" t="s">
        <v>470</v>
      </c>
      <c r="D25270" s="356" t="s">
        <v>55536</v>
      </c>
    </row>
    <row r="25271" spans="1:4">
      <c r="A25271" s="356" t="s">
        <v>55537</v>
      </c>
      <c r="B25271" s="357" t="s">
        <v>4034</v>
      </c>
      <c r="C25271" s="356" t="s">
        <v>470</v>
      </c>
      <c r="D25271" s="356" t="s">
        <v>55538</v>
      </c>
    </row>
    <row r="25272" spans="1:4">
      <c r="A25272" s="356" t="s">
        <v>55539</v>
      </c>
      <c r="B25272" s="357" t="s">
        <v>4035</v>
      </c>
      <c r="C25272" s="356" t="s">
        <v>470</v>
      </c>
      <c r="D25272" s="356" t="s">
        <v>55540</v>
      </c>
    </row>
    <row r="25273" spans="1:4">
      <c r="A25273" s="356" t="s">
        <v>55541</v>
      </c>
      <c r="B25273" s="357" t="s">
        <v>4036</v>
      </c>
      <c r="C25273" s="356" t="s">
        <v>470</v>
      </c>
      <c r="D25273" s="356" t="s">
        <v>55542</v>
      </c>
    </row>
    <row r="25274" spans="1:4">
      <c r="A25274" s="356" t="s">
        <v>55543</v>
      </c>
      <c r="B25274" s="357" t="s">
        <v>4037</v>
      </c>
      <c r="C25274" s="356" t="s">
        <v>470</v>
      </c>
      <c r="D25274" s="356" t="s">
        <v>55544</v>
      </c>
    </row>
    <row r="25275" spans="1:4">
      <c r="A25275" s="356" t="s">
        <v>55545</v>
      </c>
      <c r="B25275" s="357" t="s">
        <v>4038</v>
      </c>
      <c r="C25275" s="356" t="s">
        <v>470</v>
      </c>
      <c r="D25275" s="356" t="s">
        <v>55546</v>
      </c>
    </row>
    <row r="25276" spans="1:4">
      <c r="A25276" s="356" t="s">
        <v>55547</v>
      </c>
      <c r="B25276" s="357" t="s">
        <v>4039</v>
      </c>
      <c r="C25276" s="356" t="s">
        <v>470</v>
      </c>
      <c r="D25276" s="356" t="s">
        <v>55548</v>
      </c>
    </row>
    <row r="25277" spans="1:4">
      <c r="A25277" s="356" t="s">
        <v>55549</v>
      </c>
      <c r="B25277" s="357" t="s">
        <v>4040</v>
      </c>
      <c r="C25277" s="356" t="s">
        <v>470</v>
      </c>
      <c r="D25277" s="356" t="s">
        <v>55550</v>
      </c>
    </row>
    <row r="25278" spans="1:4">
      <c r="A25278" s="356" t="s">
        <v>55551</v>
      </c>
      <c r="B25278" s="357" t="s">
        <v>4041</v>
      </c>
      <c r="C25278" s="356" t="s">
        <v>470</v>
      </c>
      <c r="D25278" s="356" t="s">
        <v>55552</v>
      </c>
    </row>
    <row r="25279" spans="1:4">
      <c r="A25279" s="356" t="s">
        <v>55553</v>
      </c>
      <c r="B25279" s="357" t="s">
        <v>4042</v>
      </c>
      <c r="C25279" s="356" t="s">
        <v>470</v>
      </c>
      <c r="D25279" s="356" t="s">
        <v>55554</v>
      </c>
    </row>
    <row r="25280" spans="1:4">
      <c r="A25280" s="356" t="s">
        <v>55555</v>
      </c>
      <c r="B25280" s="357" t="s">
        <v>4043</v>
      </c>
      <c r="C25280" s="356" t="s">
        <v>470</v>
      </c>
      <c r="D25280" s="356" t="s">
        <v>55556</v>
      </c>
    </row>
    <row r="25281" spans="1:4">
      <c r="A25281" s="356" t="s">
        <v>55557</v>
      </c>
      <c r="B25281" s="357" t="s">
        <v>4044</v>
      </c>
      <c r="C25281" s="356" t="s">
        <v>470</v>
      </c>
      <c r="D25281" s="356" t="s">
        <v>55558</v>
      </c>
    </row>
    <row r="25282" spans="1:4">
      <c r="A25282" s="356" t="s">
        <v>55559</v>
      </c>
      <c r="B25282" s="357" t="s">
        <v>4045</v>
      </c>
      <c r="C25282" s="356" t="s">
        <v>470</v>
      </c>
      <c r="D25282" s="356" t="s">
        <v>55560</v>
      </c>
    </row>
    <row r="25283" spans="1:4">
      <c r="A25283" s="356" t="s">
        <v>55561</v>
      </c>
      <c r="B25283" s="357" t="s">
        <v>4046</v>
      </c>
      <c r="C25283" s="356" t="s">
        <v>470</v>
      </c>
      <c r="D25283" s="356" t="s">
        <v>55562</v>
      </c>
    </row>
    <row r="25284" spans="1:4">
      <c r="A25284" s="356" t="s">
        <v>55563</v>
      </c>
      <c r="B25284" s="357" t="s">
        <v>4047</v>
      </c>
      <c r="C25284" s="356" t="s">
        <v>470</v>
      </c>
      <c r="D25284" s="356" t="s">
        <v>55564</v>
      </c>
    </row>
    <row r="25285" spans="1:4">
      <c r="A25285" s="356" t="s">
        <v>55565</v>
      </c>
      <c r="B25285" s="357" t="s">
        <v>4048</v>
      </c>
      <c r="C25285" s="356" t="s">
        <v>470</v>
      </c>
      <c r="D25285" s="356" t="s">
        <v>55566</v>
      </c>
    </row>
    <row r="25286" spans="1:4">
      <c r="A25286" s="356" t="s">
        <v>55567</v>
      </c>
      <c r="B25286" s="357" t="s">
        <v>4049</v>
      </c>
      <c r="C25286" s="356" t="s">
        <v>470</v>
      </c>
      <c r="D25286" s="356" t="s">
        <v>55568</v>
      </c>
    </row>
    <row r="25287" spans="1:4">
      <c r="A25287" s="356" t="s">
        <v>55569</v>
      </c>
      <c r="B25287" s="357" t="s">
        <v>4050</v>
      </c>
      <c r="C25287" s="356" t="s">
        <v>470</v>
      </c>
      <c r="D25287" s="356" t="s">
        <v>55570</v>
      </c>
    </row>
    <row r="25288" spans="1:4">
      <c r="A25288" s="356" t="s">
        <v>55571</v>
      </c>
      <c r="B25288" s="357" t="s">
        <v>4051</v>
      </c>
      <c r="C25288" s="356" t="s">
        <v>470</v>
      </c>
      <c r="D25288" s="356" t="s">
        <v>55572</v>
      </c>
    </row>
    <row r="25289" spans="1:4">
      <c r="A25289" s="356" t="s">
        <v>55573</v>
      </c>
      <c r="B25289" s="357" t="s">
        <v>4052</v>
      </c>
      <c r="C25289" s="356" t="s">
        <v>470</v>
      </c>
      <c r="D25289" s="356" t="s">
        <v>55574</v>
      </c>
    </row>
    <row r="25290" spans="1:4">
      <c r="A25290" s="356" t="s">
        <v>55575</v>
      </c>
      <c r="B25290" s="357" t="s">
        <v>4053</v>
      </c>
      <c r="C25290" s="356" t="s">
        <v>470</v>
      </c>
      <c r="D25290" s="356" t="s">
        <v>55576</v>
      </c>
    </row>
    <row r="25291" spans="1:4">
      <c r="A25291" s="356" t="s">
        <v>55577</v>
      </c>
      <c r="B25291" s="357" t="s">
        <v>4054</v>
      </c>
      <c r="C25291" s="356" t="s">
        <v>470</v>
      </c>
      <c r="D25291" s="356" t="s">
        <v>55578</v>
      </c>
    </row>
    <row r="25292" spans="1:4">
      <c r="A25292" s="356" t="s">
        <v>55579</v>
      </c>
      <c r="B25292" s="357" t="s">
        <v>4055</v>
      </c>
      <c r="C25292" s="356" t="s">
        <v>470</v>
      </c>
      <c r="D25292" s="356" t="s">
        <v>55580</v>
      </c>
    </row>
    <row r="25293" spans="1:4">
      <c r="A25293" s="356" t="s">
        <v>55581</v>
      </c>
      <c r="B25293" s="357" t="s">
        <v>4056</v>
      </c>
      <c r="C25293" s="356" t="s">
        <v>470</v>
      </c>
      <c r="D25293" s="356" t="s">
        <v>52985</v>
      </c>
    </row>
    <row r="25294" spans="1:4">
      <c r="A25294" s="356" t="s">
        <v>55582</v>
      </c>
      <c r="B25294" s="357" t="s">
        <v>4058</v>
      </c>
      <c r="C25294" s="356" t="s">
        <v>470</v>
      </c>
      <c r="D25294" s="356" t="s">
        <v>55583</v>
      </c>
    </row>
    <row r="25295" spans="1:4">
      <c r="A25295" s="356" t="s">
        <v>55584</v>
      </c>
      <c r="B25295" s="357" t="s">
        <v>4059</v>
      </c>
      <c r="C25295" s="356" t="s">
        <v>470</v>
      </c>
      <c r="D25295" s="356" t="s">
        <v>55585</v>
      </c>
    </row>
    <row r="25296" spans="1:4">
      <c r="A25296" s="356" t="s">
        <v>55586</v>
      </c>
      <c r="B25296" s="357" t="s">
        <v>4060</v>
      </c>
      <c r="C25296" s="356" t="s">
        <v>470</v>
      </c>
      <c r="D25296" s="356" t="s">
        <v>11254</v>
      </c>
    </row>
    <row r="25297" spans="1:4">
      <c r="A25297" s="356" t="s">
        <v>55587</v>
      </c>
      <c r="B25297" s="357" t="s">
        <v>4062</v>
      </c>
      <c r="C25297" s="356" t="s">
        <v>470</v>
      </c>
      <c r="D25297" s="356" t="s">
        <v>3424</v>
      </c>
    </row>
    <row r="25298" spans="1:4">
      <c r="A25298" s="356" t="s">
        <v>55588</v>
      </c>
      <c r="B25298" s="357" t="s">
        <v>4064</v>
      </c>
      <c r="C25298" s="356" t="s">
        <v>470</v>
      </c>
      <c r="D25298" s="356" t="s">
        <v>55589</v>
      </c>
    </row>
    <row r="25299" spans="1:4">
      <c r="A25299" s="356" t="s">
        <v>55590</v>
      </c>
      <c r="B25299" s="357" t="s">
        <v>4065</v>
      </c>
      <c r="C25299" s="356" t="s">
        <v>470</v>
      </c>
      <c r="D25299" s="356" t="s">
        <v>55591</v>
      </c>
    </row>
    <row r="25300" spans="1:4">
      <c r="A25300" s="356" t="s">
        <v>55592</v>
      </c>
      <c r="B25300" s="357" t="s">
        <v>4066</v>
      </c>
      <c r="C25300" s="356" t="s">
        <v>470</v>
      </c>
      <c r="D25300" s="356" t="s">
        <v>55593</v>
      </c>
    </row>
    <row r="25301" spans="1:4">
      <c r="A25301" s="356" t="s">
        <v>55594</v>
      </c>
      <c r="B25301" s="357" t="s">
        <v>4067</v>
      </c>
      <c r="C25301" s="356" t="s">
        <v>470</v>
      </c>
      <c r="D25301" s="356" t="s">
        <v>50415</v>
      </c>
    </row>
    <row r="25302" spans="1:4">
      <c r="A25302" s="356" t="s">
        <v>55595</v>
      </c>
      <c r="B25302" s="357" t="s">
        <v>4069</v>
      </c>
      <c r="C25302" s="356" t="s">
        <v>470</v>
      </c>
      <c r="D25302" s="356" t="s">
        <v>55596</v>
      </c>
    </row>
    <row r="25303" spans="1:4">
      <c r="A25303" s="356" t="s">
        <v>55597</v>
      </c>
      <c r="B25303" s="357" t="s">
        <v>4070</v>
      </c>
      <c r="C25303" s="356" t="s">
        <v>470</v>
      </c>
      <c r="D25303" s="356" t="s">
        <v>55598</v>
      </c>
    </row>
    <row r="25304" spans="1:4">
      <c r="A25304" s="356" t="s">
        <v>55599</v>
      </c>
      <c r="B25304" s="357" t="s">
        <v>4071</v>
      </c>
      <c r="C25304" s="356" t="s">
        <v>470</v>
      </c>
      <c r="D25304" s="356" t="s">
        <v>3866</v>
      </c>
    </row>
    <row r="25305" spans="1:4">
      <c r="A25305" s="356" t="s">
        <v>55600</v>
      </c>
      <c r="B25305" s="357" t="s">
        <v>4073</v>
      </c>
      <c r="C25305" s="356" t="s">
        <v>470</v>
      </c>
      <c r="D25305" s="356" t="s">
        <v>55601</v>
      </c>
    </row>
    <row r="25306" spans="1:4">
      <c r="A25306" s="356" t="s">
        <v>55602</v>
      </c>
      <c r="B25306" s="357" t="s">
        <v>4074</v>
      </c>
      <c r="C25306" s="356" t="s">
        <v>470</v>
      </c>
      <c r="D25306" s="356" t="s">
        <v>55603</v>
      </c>
    </row>
    <row r="25307" spans="1:4">
      <c r="A25307" s="356" t="s">
        <v>55604</v>
      </c>
      <c r="B25307" s="357" t="s">
        <v>4075</v>
      </c>
      <c r="C25307" s="356" t="s">
        <v>470</v>
      </c>
      <c r="D25307" s="356" t="s">
        <v>1759</v>
      </c>
    </row>
    <row r="25308" spans="1:4">
      <c r="A25308" s="356" t="s">
        <v>55605</v>
      </c>
      <c r="B25308" s="357" t="s">
        <v>4076</v>
      </c>
      <c r="C25308" s="356" t="s">
        <v>470</v>
      </c>
      <c r="D25308" s="356" t="s">
        <v>55606</v>
      </c>
    </row>
    <row r="25309" spans="1:4">
      <c r="A25309" s="356" t="s">
        <v>55607</v>
      </c>
      <c r="B25309" s="357" t="s">
        <v>4077</v>
      </c>
      <c r="C25309" s="356" t="s">
        <v>470</v>
      </c>
      <c r="D25309" s="356" t="s">
        <v>51182</v>
      </c>
    </row>
    <row r="25310" spans="1:4">
      <c r="A25310" s="356" t="s">
        <v>55608</v>
      </c>
      <c r="B25310" s="357" t="s">
        <v>4078</v>
      </c>
      <c r="C25310" s="356" t="s">
        <v>470</v>
      </c>
      <c r="D25310" s="356" t="s">
        <v>55609</v>
      </c>
    </row>
    <row r="25311" spans="1:4">
      <c r="A25311" s="356" t="s">
        <v>55610</v>
      </c>
      <c r="B25311" s="357" t="s">
        <v>4079</v>
      </c>
      <c r="C25311" s="356" t="s">
        <v>470</v>
      </c>
      <c r="D25311" s="356" t="s">
        <v>55611</v>
      </c>
    </row>
    <row r="25312" spans="1:4">
      <c r="A25312" s="356" t="s">
        <v>55612</v>
      </c>
      <c r="B25312" s="357" t="s">
        <v>4080</v>
      </c>
      <c r="C25312" s="356" t="s">
        <v>470</v>
      </c>
      <c r="D25312" s="356" t="s">
        <v>55613</v>
      </c>
    </row>
    <row r="25313" spans="1:4">
      <c r="A25313" s="356" t="s">
        <v>55614</v>
      </c>
      <c r="B25313" s="357" t="s">
        <v>4081</v>
      </c>
      <c r="C25313" s="356" t="s">
        <v>470</v>
      </c>
      <c r="D25313" s="356" t="s">
        <v>55615</v>
      </c>
    </row>
    <row r="25314" spans="1:4">
      <c r="A25314" s="356" t="s">
        <v>55616</v>
      </c>
      <c r="B25314" s="357" t="s">
        <v>4083</v>
      </c>
      <c r="C25314" s="356" t="s">
        <v>470</v>
      </c>
      <c r="D25314" s="356" t="s">
        <v>55617</v>
      </c>
    </row>
    <row r="25315" spans="1:4">
      <c r="A25315" s="356" t="s">
        <v>55618</v>
      </c>
      <c r="B25315" s="357" t="s">
        <v>4084</v>
      </c>
      <c r="C25315" s="356" t="s">
        <v>470</v>
      </c>
      <c r="D25315" s="356" t="s">
        <v>55619</v>
      </c>
    </row>
    <row r="25316" spans="1:4">
      <c r="A25316" s="356" t="s">
        <v>55620</v>
      </c>
      <c r="B25316" s="357" t="s">
        <v>4085</v>
      </c>
      <c r="C25316" s="356" t="s">
        <v>470</v>
      </c>
      <c r="D25316" s="356" t="s">
        <v>55621</v>
      </c>
    </row>
    <row r="25317" spans="1:4">
      <c r="A25317" s="356" t="s">
        <v>55622</v>
      </c>
      <c r="B25317" s="357" t="s">
        <v>4086</v>
      </c>
      <c r="C25317" s="356" t="s">
        <v>470</v>
      </c>
      <c r="D25317" s="356" t="s">
        <v>51607</v>
      </c>
    </row>
    <row r="25318" spans="1:4">
      <c r="A25318" s="356" t="s">
        <v>55623</v>
      </c>
      <c r="B25318" s="357" t="s">
        <v>4087</v>
      </c>
      <c r="C25318" s="356" t="s">
        <v>470</v>
      </c>
      <c r="D25318" s="356" t="s">
        <v>55624</v>
      </c>
    </row>
    <row r="25319" spans="1:4">
      <c r="A25319" s="356" t="s">
        <v>55625</v>
      </c>
      <c r="B25319" s="357" t="s">
        <v>4088</v>
      </c>
      <c r="C25319" s="356" t="s">
        <v>470</v>
      </c>
      <c r="D25319" s="356" t="s">
        <v>55626</v>
      </c>
    </row>
    <row r="25320" spans="1:4">
      <c r="A25320" s="356" t="s">
        <v>55627</v>
      </c>
      <c r="B25320" s="357" t="s">
        <v>4089</v>
      </c>
      <c r="C25320" s="356" t="s">
        <v>470</v>
      </c>
      <c r="D25320" s="356" t="s">
        <v>55628</v>
      </c>
    </row>
    <row r="25321" spans="1:4">
      <c r="A25321" s="356" t="s">
        <v>55629</v>
      </c>
      <c r="B25321" s="357" t="s">
        <v>4090</v>
      </c>
      <c r="C25321" s="356" t="s">
        <v>470</v>
      </c>
      <c r="D25321" s="356" t="s">
        <v>55630</v>
      </c>
    </row>
    <row r="25322" spans="1:4">
      <c r="A25322" s="356" t="s">
        <v>55631</v>
      </c>
      <c r="B25322" s="357" t="s">
        <v>4091</v>
      </c>
      <c r="C25322" s="356" t="s">
        <v>470</v>
      </c>
      <c r="D25322" s="356" t="s">
        <v>55632</v>
      </c>
    </row>
    <row r="25323" spans="1:4">
      <c r="A25323" s="356" t="s">
        <v>55633</v>
      </c>
      <c r="B25323" s="357" t="s">
        <v>4092</v>
      </c>
      <c r="C25323" s="356" t="s">
        <v>470</v>
      </c>
      <c r="D25323" s="356" t="s">
        <v>55634</v>
      </c>
    </row>
    <row r="25324" spans="1:4">
      <c r="A25324" s="356" t="s">
        <v>55635</v>
      </c>
      <c r="B25324" s="357" t="s">
        <v>4093</v>
      </c>
      <c r="C25324" s="356" t="s">
        <v>470</v>
      </c>
      <c r="D25324" s="356" t="s">
        <v>55636</v>
      </c>
    </row>
    <row r="25325" spans="1:4">
      <c r="A25325" s="356" t="s">
        <v>55637</v>
      </c>
      <c r="B25325" s="357" t="s">
        <v>4094</v>
      </c>
      <c r="C25325" s="356" t="s">
        <v>470</v>
      </c>
      <c r="D25325" s="356" t="s">
        <v>55638</v>
      </c>
    </row>
    <row r="25326" spans="1:4">
      <c r="A25326" s="356" t="s">
        <v>55639</v>
      </c>
      <c r="B25326" s="357" t="s">
        <v>4095</v>
      </c>
      <c r="C25326" s="356" t="s">
        <v>470</v>
      </c>
      <c r="D25326" s="356" t="s">
        <v>55640</v>
      </c>
    </row>
    <row r="25327" spans="1:4">
      <c r="A25327" s="356" t="s">
        <v>55641</v>
      </c>
      <c r="B25327" s="357" t="s">
        <v>4096</v>
      </c>
      <c r="C25327" s="356" t="s">
        <v>470</v>
      </c>
      <c r="D25327" s="356" t="s">
        <v>55642</v>
      </c>
    </row>
    <row r="25328" spans="1:4">
      <c r="A25328" s="356" t="s">
        <v>55643</v>
      </c>
      <c r="B25328" s="357" t="s">
        <v>4097</v>
      </c>
      <c r="C25328" s="356" t="s">
        <v>470</v>
      </c>
      <c r="D25328" s="356" t="s">
        <v>55644</v>
      </c>
    </row>
    <row r="25329" spans="1:4">
      <c r="A25329" s="356" t="s">
        <v>55645</v>
      </c>
      <c r="B25329" s="357" t="s">
        <v>4098</v>
      </c>
      <c r="C25329" s="356" t="s">
        <v>470</v>
      </c>
      <c r="D25329" s="356" t="s">
        <v>55646</v>
      </c>
    </row>
    <row r="25330" spans="1:4">
      <c r="A25330" s="356" t="s">
        <v>55647</v>
      </c>
      <c r="B25330" s="357" t="s">
        <v>4099</v>
      </c>
      <c r="C25330" s="356" t="s">
        <v>470</v>
      </c>
      <c r="D25330" s="356" t="s">
        <v>55648</v>
      </c>
    </row>
    <row r="25331" spans="1:4">
      <c r="A25331" s="356" t="s">
        <v>55649</v>
      </c>
      <c r="B25331" s="357" t="s">
        <v>4100</v>
      </c>
      <c r="C25331" s="356" t="s">
        <v>470</v>
      </c>
      <c r="D25331" s="356" t="s">
        <v>55650</v>
      </c>
    </row>
    <row r="25332" spans="1:4">
      <c r="A25332" s="356" t="s">
        <v>55651</v>
      </c>
      <c r="B25332" s="357" t="s">
        <v>4101</v>
      </c>
      <c r="C25332" s="356" t="s">
        <v>470</v>
      </c>
      <c r="D25332" s="356" t="s">
        <v>55652</v>
      </c>
    </row>
    <row r="25333" spans="1:4">
      <c r="A25333" s="356" t="s">
        <v>55653</v>
      </c>
      <c r="B25333" s="357" t="s">
        <v>4102</v>
      </c>
      <c r="C25333" s="356" t="s">
        <v>470</v>
      </c>
      <c r="D25333" s="356" t="s">
        <v>55654</v>
      </c>
    </row>
    <row r="25334" spans="1:4">
      <c r="A25334" s="356" t="s">
        <v>55655</v>
      </c>
      <c r="B25334" s="357" t="s">
        <v>4103</v>
      </c>
      <c r="C25334" s="356" t="s">
        <v>470</v>
      </c>
      <c r="D25334" s="356" t="s">
        <v>55656</v>
      </c>
    </row>
    <row r="25335" spans="1:4">
      <c r="A25335" s="356" t="s">
        <v>55657</v>
      </c>
      <c r="B25335" s="357" t="s">
        <v>4104</v>
      </c>
      <c r="C25335" s="356" t="s">
        <v>470</v>
      </c>
      <c r="D25335" s="356" t="s">
        <v>55658</v>
      </c>
    </row>
    <row r="25336" spans="1:4">
      <c r="A25336" s="356" t="s">
        <v>55659</v>
      </c>
      <c r="B25336" s="357" t="s">
        <v>4105</v>
      </c>
      <c r="C25336" s="356" t="s">
        <v>470</v>
      </c>
      <c r="D25336" s="356" t="s">
        <v>11756</v>
      </c>
    </row>
    <row r="25337" spans="1:4">
      <c r="A25337" s="356" t="s">
        <v>55660</v>
      </c>
      <c r="B25337" s="357" t="s">
        <v>4106</v>
      </c>
      <c r="C25337" s="356" t="s">
        <v>470</v>
      </c>
      <c r="D25337" s="356" t="s">
        <v>51704</v>
      </c>
    </row>
    <row r="25338" spans="1:4">
      <c r="A25338" s="356" t="s">
        <v>55661</v>
      </c>
      <c r="B25338" s="357" t="s">
        <v>4108</v>
      </c>
      <c r="C25338" s="356" t="s">
        <v>470</v>
      </c>
      <c r="D25338" s="356" t="s">
        <v>55662</v>
      </c>
    </row>
    <row r="25339" spans="1:4">
      <c r="A25339" s="356" t="s">
        <v>55663</v>
      </c>
      <c r="B25339" s="357" t="s">
        <v>4109</v>
      </c>
      <c r="C25339" s="356" t="s">
        <v>470</v>
      </c>
      <c r="D25339" s="356" t="s">
        <v>55664</v>
      </c>
    </row>
    <row r="25340" spans="1:4">
      <c r="A25340" s="356" t="s">
        <v>55665</v>
      </c>
      <c r="B25340" s="357" t="s">
        <v>4110</v>
      </c>
      <c r="C25340" s="356" t="s">
        <v>470</v>
      </c>
      <c r="D25340" s="356" t="s">
        <v>5324</v>
      </c>
    </row>
    <row r="25341" spans="1:4">
      <c r="A25341" s="356" t="s">
        <v>55666</v>
      </c>
      <c r="B25341" s="357" t="s">
        <v>4111</v>
      </c>
      <c r="C25341" s="356" t="s">
        <v>470</v>
      </c>
      <c r="D25341" s="356" t="s">
        <v>55667</v>
      </c>
    </row>
    <row r="25342" spans="1:4">
      <c r="A25342" s="356" t="s">
        <v>55668</v>
      </c>
      <c r="B25342" s="357" t="s">
        <v>4112</v>
      </c>
      <c r="C25342" s="356" t="s">
        <v>470</v>
      </c>
      <c r="D25342" s="356" t="s">
        <v>55669</v>
      </c>
    </row>
    <row r="25343" spans="1:4">
      <c r="A25343" s="356" t="s">
        <v>55670</v>
      </c>
      <c r="B25343" s="357" t="s">
        <v>4113</v>
      </c>
      <c r="C25343" s="356" t="s">
        <v>470</v>
      </c>
      <c r="D25343" s="356" t="s">
        <v>51919</v>
      </c>
    </row>
    <row r="25344" spans="1:4">
      <c r="A25344" s="356" t="s">
        <v>55671</v>
      </c>
      <c r="B25344" s="357" t="s">
        <v>4114</v>
      </c>
      <c r="C25344" s="356" t="s">
        <v>470</v>
      </c>
      <c r="D25344" s="356" t="s">
        <v>55672</v>
      </c>
    </row>
    <row r="25345" spans="1:4">
      <c r="A25345" s="356" t="s">
        <v>55673</v>
      </c>
      <c r="B25345" s="357" t="s">
        <v>4116</v>
      </c>
      <c r="C25345" s="356" t="s">
        <v>470</v>
      </c>
      <c r="D25345" s="356" t="s">
        <v>55674</v>
      </c>
    </row>
    <row r="25346" spans="1:4">
      <c r="A25346" s="356" t="s">
        <v>55675</v>
      </c>
      <c r="B25346" s="357" t="s">
        <v>4117</v>
      </c>
      <c r="C25346" s="356" t="s">
        <v>470</v>
      </c>
      <c r="D25346" s="356" t="s">
        <v>15318</v>
      </c>
    </row>
    <row r="25347" spans="1:4">
      <c r="A25347" s="356" t="s">
        <v>55676</v>
      </c>
      <c r="B25347" s="357" t="s">
        <v>4119</v>
      </c>
      <c r="C25347" s="356" t="s">
        <v>470</v>
      </c>
      <c r="D25347" s="356" t="s">
        <v>55677</v>
      </c>
    </row>
    <row r="25348" spans="1:4">
      <c r="A25348" s="356" t="s">
        <v>55678</v>
      </c>
      <c r="B25348" s="357" t="s">
        <v>4120</v>
      </c>
      <c r="C25348" s="356" t="s">
        <v>470</v>
      </c>
      <c r="D25348" s="356" t="s">
        <v>55679</v>
      </c>
    </row>
    <row r="25349" spans="1:4">
      <c r="A25349" s="356" t="s">
        <v>55680</v>
      </c>
      <c r="B25349" s="357" t="s">
        <v>4121</v>
      </c>
      <c r="C25349" s="356" t="s">
        <v>470</v>
      </c>
      <c r="D25349" s="356" t="s">
        <v>55681</v>
      </c>
    </row>
    <row r="25350" spans="1:4">
      <c r="A25350" s="356" t="s">
        <v>55682</v>
      </c>
      <c r="B25350" s="357" t="s">
        <v>4122</v>
      </c>
      <c r="C25350" s="356" t="s">
        <v>470</v>
      </c>
      <c r="D25350" s="356" t="s">
        <v>15834</v>
      </c>
    </row>
    <row r="25351" spans="1:4">
      <c r="A25351" s="356" t="s">
        <v>55683</v>
      </c>
      <c r="B25351" s="357" t="s">
        <v>4123</v>
      </c>
      <c r="C25351" s="356" t="s">
        <v>470</v>
      </c>
      <c r="D25351" s="356" t="s">
        <v>11744</v>
      </c>
    </row>
    <row r="25352" spans="1:4">
      <c r="A25352" s="356" t="s">
        <v>55684</v>
      </c>
      <c r="B25352" s="357" t="s">
        <v>4124</v>
      </c>
      <c r="C25352" s="356" t="s">
        <v>470</v>
      </c>
      <c r="D25352" s="356" t="s">
        <v>55685</v>
      </c>
    </row>
    <row r="25353" spans="1:4">
      <c r="A25353" s="356" t="s">
        <v>55686</v>
      </c>
      <c r="B25353" s="357" t="s">
        <v>4125</v>
      </c>
      <c r="C25353" s="356" t="s">
        <v>470</v>
      </c>
      <c r="D25353" s="356" t="s">
        <v>55687</v>
      </c>
    </row>
    <row r="25354" spans="1:4">
      <c r="A25354" s="356" t="s">
        <v>55688</v>
      </c>
      <c r="B25354" s="357" t="s">
        <v>4127</v>
      </c>
      <c r="C25354" s="356" t="s">
        <v>470</v>
      </c>
      <c r="D25354" s="356" t="s">
        <v>55689</v>
      </c>
    </row>
    <row r="25355" spans="1:4">
      <c r="A25355" s="356" t="s">
        <v>55690</v>
      </c>
      <c r="B25355" s="357" t="s">
        <v>4128</v>
      </c>
      <c r="C25355" s="356" t="s">
        <v>470</v>
      </c>
      <c r="D25355" s="356" t="s">
        <v>55691</v>
      </c>
    </row>
    <row r="25356" spans="1:4">
      <c r="A25356" s="356" t="s">
        <v>55692</v>
      </c>
      <c r="B25356" s="357" t="s">
        <v>4129</v>
      </c>
      <c r="C25356" s="356" t="s">
        <v>470</v>
      </c>
      <c r="D25356" s="356" t="s">
        <v>55693</v>
      </c>
    </row>
    <row r="25357" spans="1:4">
      <c r="A25357" s="356" t="s">
        <v>55694</v>
      </c>
      <c r="B25357" s="357" t="s">
        <v>4130</v>
      </c>
      <c r="C25357" s="356" t="s">
        <v>470</v>
      </c>
      <c r="D25357" s="356" t="s">
        <v>55695</v>
      </c>
    </row>
    <row r="25358" spans="1:4">
      <c r="A25358" s="356" t="s">
        <v>55696</v>
      </c>
      <c r="B25358" s="357" t="s">
        <v>4131</v>
      </c>
      <c r="C25358" s="356" t="s">
        <v>470</v>
      </c>
      <c r="D25358" s="356" t="s">
        <v>55697</v>
      </c>
    </row>
    <row r="25359" spans="1:4">
      <c r="A25359" s="356" t="s">
        <v>55698</v>
      </c>
      <c r="B25359" s="357" t="s">
        <v>4132</v>
      </c>
      <c r="C25359" s="356" t="s">
        <v>470</v>
      </c>
      <c r="D25359" s="356" t="s">
        <v>14341</v>
      </c>
    </row>
    <row r="25360" spans="1:4">
      <c r="A25360" s="356" t="s">
        <v>55699</v>
      </c>
      <c r="B25360" s="357" t="s">
        <v>4133</v>
      </c>
      <c r="C25360" s="356" t="s">
        <v>470</v>
      </c>
      <c r="D25360" s="356" t="s">
        <v>55700</v>
      </c>
    </row>
    <row r="25361" spans="1:4">
      <c r="A25361" s="356" t="s">
        <v>55701</v>
      </c>
      <c r="B25361" s="357" t="s">
        <v>4134</v>
      </c>
      <c r="C25361" s="356" t="s">
        <v>470</v>
      </c>
      <c r="D25361" s="356" t="s">
        <v>55702</v>
      </c>
    </row>
    <row r="25362" spans="1:4">
      <c r="A25362" s="356" t="s">
        <v>55703</v>
      </c>
      <c r="B25362" s="357" t="s">
        <v>4135</v>
      </c>
      <c r="C25362" s="356" t="s">
        <v>470</v>
      </c>
      <c r="D25362" s="356" t="s">
        <v>51359</v>
      </c>
    </row>
    <row r="25363" spans="1:4">
      <c r="A25363" s="356" t="s">
        <v>55704</v>
      </c>
      <c r="B25363" s="357" t="s">
        <v>4136</v>
      </c>
      <c r="C25363" s="356" t="s">
        <v>470</v>
      </c>
      <c r="D25363" s="356" t="s">
        <v>6763</v>
      </c>
    </row>
    <row r="25364" spans="1:4">
      <c r="A25364" s="356" t="s">
        <v>55705</v>
      </c>
      <c r="B25364" s="357" t="s">
        <v>4137</v>
      </c>
      <c r="C25364" s="356" t="s">
        <v>470</v>
      </c>
      <c r="D25364" s="356" t="s">
        <v>55706</v>
      </c>
    </row>
    <row r="25365" spans="1:4">
      <c r="A25365" s="356" t="s">
        <v>55707</v>
      </c>
      <c r="B25365" s="357" t="s">
        <v>4138</v>
      </c>
      <c r="C25365" s="356" t="s">
        <v>470</v>
      </c>
      <c r="D25365" s="356" t="s">
        <v>50294</v>
      </c>
    </row>
    <row r="25366" spans="1:4">
      <c r="A25366" s="356" t="s">
        <v>55708</v>
      </c>
      <c r="B25366" s="357" t="s">
        <v>4139</v>
      </c>
      <c r="C25366" s="356" t="s">
        <v>470</v>
      </c>
      <c r="D25366" s="356" t="s">
        <v>55709</v>
      </c>
    </row>
    <row r="25367" spans="1:4">
      <c r="A25367" s="356" t="s">
        <v>55710</v>
      </c>
      <c r="B25367" s="357" t="s">
        <v>4140</v>
      </c>
      <c r="C25367" s="356" t="s">
        <v>470</v>
      </c>
      <c r="D25367" s="356" t="s">
        <v>55711</v>
      </c>
    </row>
    <row r="25368" spans="1:4">
      <c r="A25368" s="356" t="s">
        <v>55712</v>
      </c>
      <c r="B25368" s="357" t="s">
        <v>4141</v>
      </c>
      <c r="C25368" s="356" t="s">
        <v>470</v>
      </c>
      <c r="D25368" s="356" t="s">
        <v>55713</v>
      </c>
    </row>
    <row r="25369" spans="1:4">
      <c r="A25369" s="356" t="s">
        <v>55714</v>
      </c>
      <c r="B25369" s="357" t="s">
        <v>4142</v>
      </c>
      <c r="C25369" s="356" t="s">
        <v>470</v>
      </c>
      <c r="D25369" s="356" t="s">
        <v>55715</v>
      </c>
    </row>
    <row r="25370" spans="1:4">
      <c r="A25370" s="356" t="s">
        <v>55716</v>
      </c>
      <c r="B25370" s="357" t="s">
        <v>4143</v>
      </c>
      <c r="C25370" s="356" t="s">
        <v>470</v>
      </c>
      <c r="D25370" s="356" t="s">
        <v>55717</v>
      </c>
    </row>
    <row r="25371" spans="1:4">
      <c r="A25371" s="356" t="s">
        <v>55718</v>
      </c>
      <c r="B25371" s="357" t="s">
        <v>4145</v>
      </c>
      <c r="C25371" s="356" t="s">
        <v>470</v>
      </c>
      <c r="D25371" s="356" t="s">
        <v>55719</v>
      </c>
    </row>
    <row r="25372" spans="1:4">
      <c r="A25372" s="356" t="s">
        <v>55720</v>
      </c>
      <c r="B25372" s="357" t="s">
        <v>4146</v>
      </c>
      <c r="C25372" s="356" t="s">
        <v>470</v>
      </c>
      <c r="D25372" s="356" t="s">
        <v>55721</v>
      </c>
    </row>
    <row r="25373" spans="1:4">
      <c r="A25373" s="356" t="s">
        <v>55722</v>
      </c>
      <c r="B25373" s="357" t="s">
        <v>4147</v>
      </c>
      <c r="C25373" s="356" t="s">
        <v>470</v>
      </c>
      <c r="D25373" s="356" t="s">
        <v>55723</v>
      </c>
    </row>
    <row r="25374" spans="1:4">
      <c r="A25374" s="356" t="s">
        <v>55724</v>
      </c>
      <c r="B25374" s="357" t="s">
        <v>4149</v>
      </c>
      <c r="C25374" s="356" t="s">
        <v>470</v>
      </c>
      <c r="D25374" s="356" t="s">
        <v>55725</v>
      </c>
    </row>
    <row r="25375" spans="1:4">
      <c r="A25375" s="356" t="s">
        <v>55726</v>
      </c>
      <c r="B25375" s="357" t="s">
        <v>4150</v>
      </c>
      <c r="C25375" s="356" t="s">
        <v>470</v>
      </c>
      <c r="D25375" s="356" t="s">
        <v>55727</v>
      </c>
    </row>
    <row r="25376" spans="1:4">
      <c r="A25376" s="356" t="s">
        <v>55728</v>
      </c>
      <c r="B25376" s="357" t="s">
        <v>4151</v>
      </c>
      <c r="C25376" s="356" t="s">
        <v>470</v>
      </c>
      <c r="D25376" s="356" t="s">
        <v>55729</v>
      </c>
    </row>
    <row r="25377" spans="1:4">
      <c r="A25377" s="356" t="s">
        <v>55730</v>
      </c>
      <c r="B25377" s="357" t="s">
        <v>4152</v>
      </c>
      <c r="C25377" s="356" t="s">
        <v>470</v>
      </c>
      <c r="D25377" s="356" t="s">
        <v>55731</v>
      </c>
    </row>
    <row r="25378" spans="1:4">
      <c r="A25378" s="356" t="s">
        <v>55732</v>
      </c>
      <c r="B25378" s="357" t="s">
        <v>4154</v>
      </c>
      <c r="C25378" s="356" t="s">
        <v>470</v>
      </c>
      <c r="D25378" s="356" t="s">
        <v>55733</v>
      </c>
    </row>
    <row r="25379" spans="1:4">
      <c r="A25379" s="356" t="s">
        <v>55734</v>
      </c>
      <c r="B25379" s="357" t="s">
        <v>4155</v>
      </c>
      <c r="C25379" s="356" t="s">
        <v>470</v>
      </c>
      <c r="D25379" s="356" t="s">
        <v>52951</v>
      </c>
    </row>
    <row r="25380" spans="1:4">
      <c r="A25380" s="356" t="s">
        <v>55735</v>
      </c>
      <c r="B25380" s="357" t="s">
        <v>4156</v>
      </c>
      <c r="C25380" s="356" t="s">
        <v>470</v>
      </c>
      <c r="D25380" s="356" t="s">
        <v>55736</v>
      </c>
    </row>
    <row r="25381" spans="1:4">
      <c r="A25381" s="356" t="s">
        <v>55737</v>
      </c>
      <c r="B25381" s="357" t="s">
        <v>4158</v>
      </c>
      <c r="C25381" s="356" t="s">
        <v>470</v>
      </c>
      <c r="D25381" s="356" t="s">
        <v>55738</v>
      </c>
    </row>
    <row r="25382" spans="1:4">
      <c r="A25382" s="356" t="s">
        <v>55739</v>
      </c>
      <c r="B25382" s="357" t="s">
        <v>4159</v>
      </c>
      <c r="C25382" s="356" t="s">
        <v>470</v>
      </c>
      <c r="D25382" s="356" t="s">
        <v>55740</v>
      </c>
    </row>
    <row r="25383" spans="1:4">
      <c r="A25383" s="356" t="s">
        <v>55741</v>
      </c>
      <c r="B25383" s="357" t="s">
        <v>4160</v>
      </c>
      <c r="C25383" s="356" t="s">
        <v>470</v>
      </c>
      <c r="D25383" s="356" t="s">
        <v>55742</v>
      </c>
    </row>
    <row r="25384" spans="1:4">
      <c r="A25384" s="356" t="s">
        <v>55743</v>
      </c>
      <c r="B25384" s="357" t="s">
        <v>4161</v>
      </c>
      <c r="C25384" s="356" t="s">
        <v>470</v>
      </c>
      <c r="D25384" s="356" t="s">
        <v>55744</v>
      </c>
    </row>
    <row r="25385" spans="1:4">
      <c r="A25385" s="356" t="s">
        <v>55745</v>
      </c>
      <c r="B25385" s="357" t="s">
        <v>4162</v>
      </c>
      <c r="C25385" s="356" t="s">
        <v>470</v>
      </c>
      <c r="D25385" s="356" t="s">
        <v>55746</v>
      </c>
    </row>
    <row r="25386" spans="1:4">
      <c r="A25386" s="356" t="s">
        <v>55747</v>
      </c>
      <c r="B25386" s="357" t="s">
        <v>4163</v>
      </c>
      <c r="C25386" s="356" t="s">
        <v>470</v>
      </c>
      <c r="D25386" s="356" t="s">
        <v>55748</v>
      </c>
    </row>
    <row r="25387" spans="1:4">
      <c r="A25387" s="356" t="s">
        <v>55749</v>
      </c>
      <c r="B25387" s="357" t="s">
        <v>4164</v>
      </c>
      <c r="C25387" s="356" t="s">
        <v>470</v>
      </c>
      <c r="D25387" s="356" t="s">
        <v>55750</v>
      </c>
    </row>
    <row r="25388" spans="1:4">
      <c r="A25388" s="356" t="s">
        <v>55751</v>
      </c>
      <c r="B25388" s="357" t="s">
        <v>4165</v>
      </c>
      <c r="C25388" s="356" t="s">
        <v>470</v>
      </c>
      <c r="D25388" s="356" t="s">
        <v>15498</v>
      </c>
    </row>
    <row r="25389" spans="1:4">
      <c r="A25389" s="356" t="s">
        <v>55752</v>
      </c>
      <c r="B25389" s="357" t="s">
        <v>4166</v>
      </c>
      <c r="C25389" s="356" t="s">
        <v>470</v>
      </c>
      <c r="D25389" s="356" t="s">
        <v>55753</v>
      </c>
    </row>
    <row r="25390" spans="1:4">
      <c r="A25390" s="356" t="s">
        <v>55754</v>
      </c>
      <c r="B25390" s="357" t="s">
        <v>4167</v>
      </c>
      <c r="C25390" s="356" t="s">
        <v>470</v>
      </c>
      <c r="D25390" s="356" t="s">
        <v>55755</v>
      </c>
    </row>
    <row r="25391" spans="1:4">
      <c r="A25391" s="356" t="s">
        <v>55756</v>
      </c>
      <c r="B25391" s="357" t="s">
        <v>4168</v>
      </c>
      <c r="C25391" s="356" t="s">
        <v>470</v>
      </c>
      <c r="D25391" s="356" t="s">
        <v>55757</v>
      </c>
    </row>
    <row r="25392" spans="1:4">
      <c r="A25392" s="356" t="s">
        <v>55758</v>
      </c>
      <c r="B25392" s="357" t="s">
        <v>4169</v>
      </c>
      <c r="C25392" s="356" t="s">
        <v>470</v>
      </c>
      <c r="D25392" s="356" t="s">
        <v>55759</v>
      </c>
    </row>
    <row r="25393" spans="1:4">
      <c r="A25393" s="356" t="s">
        <v>55760</v>
      </c>
      <c r="B25393" s="357" t="s">
        <v>4170</v>
      </c>
      <c r="C25393" s="356" t="s">
        <v>470</v>
      </c>
      <c r="D25393" s="356" t="s">
        <v>55761</v>
      </c>
    </row>
    <row r="25394" spans="1:4">
      <c r="A25394" s="356" t="s">
        <v>55762</v>
      </c>
      <c r="B25394" s="357" t="s">
        <v>4171</v>
      </c>
      <c r="C25394" s="356" t="s">
        <v>470</v>
      </c>
      <c r="D25394" s="356" t="s">
        <v>55763</v>
      </c>
    </row>
    <row r="25395" spans="1:4">
      <c r="A25395" s="356" t="s">
        <v>55764</v>
      </c>
      <c r="B25395" s="357" t="s">
        <v>4172</v>
      </c>
      <c r="C25395" s="356" t="s">
        <v>470</v>
      </c>
      <c r="D25395" s="356" t="s">
        <v>54585</v>
      </c>
    </row>
    <row r="25396" spans="1:4">
      <c r="A25396" s="356" t="s">
        <v>55765</v>
      </c>
      <c r="B25396" s="357" t="s">
        <v>4174</v>
      </c>
      <c r="C25396" s="356" t="s">
        <v>470</v>
      </c>
      <c r="D25396" s="356" t="s">
        <v>55766</v>
      </c>
    </row>
    <row r="25397" spans="1:4">
      <c r="A25397" s="356" t="s">
        <v>55767</v>
      </c>
      <c r="B25397" s="357" t="s">
        <v>4175</v>
      </c>
      <c r="C25397" s="356" t="s">
        <v>470</v>
      </c>
      <c r="D25397" s="356" t="s">
        <v>55768</v>
      </c>
    </row>
    <row r="25398" spans="1:4">
      <c r="A25398" s="356" t="s">
        <v>55769</v>
      </c>
      <c r="B25398" s="357" t="s">
        <v>4176</v>
      </c>
      <c r="C25398" s="356" t="s">
        <v>470</v>
      </c>
      <c r="D25398" s="356" t="s">
        <v>55770</v>
      </c>
    </row>
    <row r="25399" spans="1:4">
      <c r="A25399" s="356" t="s">
        <v>55771</v>
      </c>
      <c r="B25399" s="357" t="s">
        <v>4177</v>
      </c>
      <c r="C25399" s="356" t="s">
        <v>470</v>
      </c>
      <c r="D25399" s="356" t="s">
        <v>55772</v>
      </c>
    </row>
    <row r="25400" spans="1:4">
      <c r="A25400" s="356" t="s">
        <v>55773</v>
      </c>
      <c r="B25400" s="357" t="s">
        <v>4178</v>
      </c>
      <c r="C25400" s="356" t="s">
        <v>470</v>
      </c>
      <c r="D25400" s="356" t="s">
        <v>55774</v>
      </c>
    </row>
    <row r="25401" spans="1:4">
      <c r="A25401" s="356" t="s">
        <v>55775</v>
      </c>
      <c r="B25401" s="357" t="s">
        <v>4179</v>
      </c>
      <c r="C25401" s="356" t="s">
        <v>470</v>
      </c>
      <c r="D25401" s="356" t="s">
        <v>55776</v>
      </c>
    </row>
    <row r="25402" spans="1:4">
      <c r="A25402" s="356" t="s">
        <v>55777</v>
      </c>
      <c r="B25402" s="357" t="s">
        <v>4180</v>
      </c>
      <c r="C25402" s="356" t="s">
        <v>470</v>
      </c>
      <c r="D25402" s="356" t="s">
        <v>55778</v>
      </c>
    </row>
    <row r="25403" spans="1:4">
      <c r="A25403" s="356" t="s">
        <v>55779</v>
      </c>
      <c r="B25403" s="357" t="s">
        <v>4181</v>
      </c>
      <c r="C25403" s="356" t="s">
        <v>470</v>
      </c>
      <c r="D25403" s="356" t="s">
        <v>55780</v>
      </c>
    </row>
    <row r="25404" spans="1:4">
      <c r="A25404" s="356" t="s">
        <v>55781</v>
      </c>
      <c r="B25404" s="357" t="s">
        <v>4182</v>
      </c>
      <c r="C25404" s="356" t="s">
        <v>470</v>
      </c>
      <c r="D25404" s="356" t="s">
        <v>55782</v>
      </c>
    </row>
    <row r="25405" spans="1:4">
      <c r="A25405" s="356" t="s">
        <v>55783</v>
      </c>
      <c r="B25405" s="357" t="s">
        <v>4183</v>
      </c>
      <c r="C25405" s="356" t="s">
        <v>470</v>
      </c>
      <c r="D25405" s="356" t="s">
        <v>55784</v>
      </c>
    </row>
    <row r="25406" spans="1:4">
      <c r="A25406" s="356" t="s">
        <v>55785</v>
      </c>
      <c r="B25406" s="357" t="s">
        <v>4184</v>
      </c>
      <c r="C25406" s="356" t="s">
        <v>470</v>
      </c>
      <c r="D25406" s="356" t="s">
        <v>55786</v>
      </c>
    </row>
    <row r="25407" spans="1:4">
      <c r="A25407" s="356" t="s">
        <v>55787</v>
      </c>
      <c r="B25407" s="357" t="s">
        <v>4185</v>
      </c>
      <c r="C25407" s="356" t="s">
        <v>470</v>
      </c>
      <c r="D25407" s="356" t="s">
        <v>55788</v>
      </c>
    </row>
    <row r="25408" spans="1:4">
      <c r="A25408" s="356" t="s">
        <v>55789</v>
      </c>
      <c r="B25408" s="357" t="s">
        <v>4186</v>
      </c>
      <c r="C25408" s="356" t="s">
        <v>470</v>
      </c>
      <c r="D25408" s="356" t="s">
        <v>55790</v>
      </c>
    </row>
    <row r="25409" spans="1:4">
      <c r="A25409" s="356" t="s">
        <v>55791</v>
      </c>
      <c r="B25409" s="357" t="s">
        <v>4187</v>
      </c>
      <c r="C25409" s="356" t="s">
        <v>470</v>
      </c>
      <c r="D25409" s="356" t="s">
        <v>55792</v>
      </c>
    </row>
    <row r="25410" spans="1:4">
      <c r="A25410" s="356" t="s">
        <v>55793</v>
      </c>
      <c r="B25410" s="357" t="s">
        <v>4188</v>
      </c>
      <c r="C25410" s="356" t="s">
        <v>470</v>
      </c>
      <c r="D25410" s="356" t="s">
        <v>55794</v>
      </c>
    </row>
    <row r="25411" spans="1:4">
      <c r="A25411" s="356" t="s">
        <v>55795</v>
      </c>
      <c r="B25411" s="357" t="s">
        <v>4189</v>
      </c>
      <c r="C25411" s="356" t="s">
        <v>470</v>
      </c>
      <c r="D25411" s="356" t="s">
        <v>55796</v>
      </c>
    </row>
    <row r="25412" spans="1:4">
      <c r="A25412" s="356" t="s">
        <v>55797</v>
      </c>
      <c r="B25412" s="357" t="s">
        <v>4190</v>
      </c>
      <c r="C25412" s="356" t="s">
        <v>470</v>
      </c>
      <c r="D25412" s="356" t="s">
        <v>55798</v>
      </c>
    </row>
    <row r="25413" spans="1:4">
      <c r="A25413" s="356" t="s">
        <v>55799</v>
      </c>
      <c r="B25413" s="357" t="s">
        <v>4191</v>
      </c>
      <c r="C25413" s="356" t="s">
        <v>470</v>
      </c>
      <c r="D25413" s="356" t="s">
        <v>55800</v>
      </c>
    </row>
    <row r="25414" spans="1:4">
      <c r="A25414" s="356" t="s">
        <v>55801</v>
      </c>
      <c r="B25414" s="357" t="s">
        <v>4192</v>
      </c>
      <c r="C25414" s="356" t="s">
        <v>470</v>
      </c>
      <c r="D25414" s="356" t="s">
        <v>55802</v>
      </c>
    </row>
    <row r="25415" spans="1:4">
      <c r="A25415" s="356" t="s">
        <v>55803</v>
      </c>
      <c r="B25415" s="357" t="s">
        <v>4193</v>
      </c>
      <c r="C25415" s="356" t="s">
        <v>470</v>
      </c>
      <c r="D25415" s="356" t="s">
        <v>55804</v>
      </c>
    </row>
    <row r="25416" spans="1:4">
      <c r="A25416" s="356" t="s">
        <v>55805</v>
      </c>
      <c r="B25416" s="357" t="s">
        <v>4194</v>
      </c>
      <c r="C25416" s="356" t="s">
        <v>470</v>
      </c>
      <c r="D25416" s="356" t="s">
        <v>55806</v>
      </c>
    </row>
    <row r="25417" spans="1:4">
      <c r="A25417" s="356" t="s">
        <v>55807</v>
      </c>
      <c r="B25417" s="357" t="s">
        <v>4195</v>
      </c>
      <c r="C25417" s="356" t="s">
        <v>470</v>
      </c>
      <c r="D25417" s="356" t="s">
        <v>55808</v>
      </c>
    </row>
    <row r="25418" spans="1:4">
      <c r="A25418" s="356" t="s">
        <v>55809</v>
      </c>
      <c r="B25418" s="357" t="s">
        <v>4196</v>
      </c>
      <c r="C25418" s="356" t="s">
        <v>470</v>
      </c>
      <c r="D25418" s="356" t="s">
        <v>55810</v>
      </c>
    </row>
    <row r="25419" spans="1:4">
      <c r="A25419" s="356" t="s">
        <v>55811</v>
      </c>
      <c r="B25419" s="357" t="s">
        <v>4197</v>
      </c>
      <c r="C25419" s="356" t="s">
        <v>470</v>
      </c>
      <c r="D25419" s="356" t="s">
        <v>55812</v>
      </c>
    </row>
    <row r="25420" spans="1:4">
      <c r="A25420" s="356" t="s">
        <v>55813</v>
      </c>
      <c r="B25420" s="357" t="s">
        <v>4198</v>
      </c>
      <c r="C25420" s="356" t="s">
        <v>470</v>
      </c>
      <c r="D25420" s="356" t="s">
        <v>55814</v>
      </c>
    </row>
    <row r="25421" spans="1:4">
      <c r="A25421" s="356" t="s">
        <v>55815</v>
      </c>
      <c r="B25421" s="357" t="s">
        <v>4199</v>
      </c>
      <c r="C25421" s="356" t="s">
        <v>470</v>
      </c>
      <c r="D25421" s="356" t="s">
        <v>55816</v>
      </c>
    </row>
    <row r="25422" spans="1:4">
      <c r="A25422" s="356" t="s">
        <v>55817</v>
      </c>
      <c r="B25422" s="357" t="s">
        <v>4200</v>
      </c>
      <c r="C25422" s="356" t="s">
        <v>470</v>
      </c>
      <c r="D25422" s="356" t="s">
        <v>55818</v>
      </c>
    </row>
    <row r="25423" spans="1:4">
      <c r="A25423" s="356" t="s">
        <v>55819</v>
      </c>
      <c r="B25423" s="357" t="s">
        <v>4201</v>
      </c>
      <c r="C25423" s="356" t="s">
        <v>470</v>
      </c>
      <c r="D25423" s="356" t="s">
        <v>55820</v>
      </c>
    </row>
    <row r="25424" spans="1:4">
      <c r="A25424" s="356" t="s">
        <v>55821</v>
      </c>
      <c r="B25424" s="357" t="s">
        <v>4202</v>
      </c>
      <c r="C25424" s="356" t="s">
        <v>470</v>
      </c>
      <c r="D25424" s="356" t="s">
        <v>55822</v>
      </c>
    </row>
    <row r="25425" spans="1:4">
      <c r="A25425" s="356" t="s">
        <v>55823</v>
      </c>
      <c r="B25425" s="357" t="s">
        <v>4203</v>
      </c>
      <c r="C25425" s="356" t="s">
        <v>470</v>
      </c>
      <c r="D25425" s="356" t="s">
        <v>55824</v>
      </c>
    </row>
    <row r="25426" spans="1:4">
      <c r="A25426" s="356" t="s">
        <v>55825</v>
      </c>
      <c r="B25426" s="357" t="s">
        <v>4205</v>
      </c>
      <c r="C25426" s="356" t="s">
        <v>470</v>
      </c>
      <c r="D25426" s="356" t="s">
        <v>55826</v>
      </c>
    </row>
    <row r="25427" spans="1:4">
      <c r="A25427" s="356" t="s">
        <v>55827</v>
      </c>
      <c r="B25427" s="357" t="s">
        <v>4206</v>
      </c>
      <c r="C25427" s="356" t="s">
        <v>470</v>
      </c>
      <c r="D25427" s="356" t="s">
        <v>55828</v>
      </c>
    </row>
    <row r="25428" spans="1:4">
      <c r="A25428" s="356" t="s">
        <v>55829</v>
      </c>
      <c r="B25428" s="357" t="s">
        <v>4207</v>
      </c>
      <c r="C25428" s="356" t="s">
        <v>470</v>
      </c>
      <c r="D25428" s="356" t="s">
        <v>55830</v>
      </c>
    </row>
    <row r="25429" spans="1:4">
      <c r="A25429" s="356" t="s">
        <v>55831</v>
      </c>
      <c r="B25429" s="357" t="s">
        <v>4208</v>
      </c>
      <c r="C25429" s="356" t="s">
        <v>470</v>
      </c>
      <c r="D25429" s="356" t="s">
        <v>55832</v>
      </c>
    </row>
    <row r="25430" spans="1:4">
      <c r="A25430" s="356" t="s">
        <v>55833</v>
      </c>
      <c r="B25430" s="357" t="s">
        <v>4209</v>
      </c>
      <c r="C25430" s="356" t="s">
        <v>470</v>
      </c>
      <c r="D25430" s="356" t="s">
        <v>55834</v>
      </c>
    </row>
    <row r="25431" spans="1:4">
      <c r="A25431" s="356" t="s">
        <v>55835</v>
      </c>
      <c r="B25431" s="357" t="s">
        <v>4210</v>
      </c>
      <c r="C25431" s="356" t="s">
        <v>470</v>
      </c>
      <c r="D25431" s="356" t="s">
        <v>55836</v>
      </c>
    </row>
    <row r="25432" spans="1:4">
      <c r="A25432" s="356" t="s">
        <v>55837</v>
      </c>
      <c r="B25432" s="357" t="s">
        <v>4211</v>
      </c>
      <c r="C25432" s="356" t="s">
        <v>470</v>
      </c>
      <c r="D25432" s="356" t="s">
        <v>55838</v>
      </c>
    </row>
    <row r="25433" spans="1:4">
      <c r="A25433" s="356" t="s">
        <v>55839</v>
      </c>
      <c r="B25433" s="357" t="s">
        <v>4212</v>
      </c>
      <c r="C25433" s="356" t="s">
        <v>470</v>
      </c>
      <c r="D25433" s="356" t="s">
        <v>55840</v>
      </c>
    </row>
    <row r="25434" spans="1:4">
      <c r="A25434" s="356" t="s">
        <v>55841</v>
      </c>
      <c r="B25434" s="357" t="s">
        <v>4213</v>
      </c>
      <c r="C25434" s="356" t="s">
        <v>470</v>
      </c>
      <c r="D25434" s="356" t="s">
        <v>55842</v>
      </c>
    </row>
    <row r="25435" spans="1:4">
      <c r="A25435" s="356" t="s">
        <v>55843</v>
      </c>
      <c r="B25435" s="357" t="s">
        <v>4214</v>
      </c>
      <c r="C25435" s="356" t="s">
        <v>470</v>
      </c>
      <c r="D25435" s="356" t="s">
        <v>55844</v>
      </c>
    </row>
    <row r="25436" spans="1:4">
      <c r="A25436" s="356" t="s">
        <v>55845</v>
      </c>
      <c r="B25436" s="357" t="s">
        <v>4215</v>
      </c>
      <c r="C25436" s="356" t="s">
        <v>470</v>
      </c>
      <c r="D25436" s="356" t="s">
        <v>55846</v>
      </c>
    </row>
    <row r="25437" spans="1:4">
      <c r="A25437" s="356" t="s">
        <v>55847</v>
      </c>
      <c r="B25437" s="357" t="s">
        <v>4216</v>
      </c>
      <c r="C25437" s="356" t="s">
        <v>470</v>
      </c>
      <c r="D25437" s="356" t="s">
        <v>55848</v>
      </c>
    </row>
    <row r="25438" spans="1:4">
      <c r="A25438" s="356" t="s">
        <v>55849</v>
      </c>
      <c r="B25438" s="357" t="s">
        <v>4217</v>
      </c>
      <c r="C25438" s="356" t="s">
        <v>470</v>
      </c>
      <c r="D25438" s="356" t="s">
        <v>55850</v>
      </c>
    </row>
    <row r="25439" spans="1:4">
      <c r="A25439" s="356" t="s">
        <v>55851</v>
      </c>
      <c r="B25439" s="357" t="s">
        <v>4218</v>
      </c>
      <c r="C25439" s="356" t="s">
        <v>470</v>
      </c>
      <c r="D25439" s="356" t="s">
        <v>55852</v>
      </c>
    </row>
    <row r="25440" spans="1:4">
      <c r="A25440" s="356" t="s">
        <v>55853</v>
      </c>
      <c r="B25440" s="357" t="s">
        <v>4219</v>
      </c>
      <c r="C25440" s="356" t="s">
        <v>470</v>
      </c>
      <c r="D25440" s="356" t="s">
        <v>55854</v>
      </c>
    </row>
    <row r="25441" spans="1:4">
      <c r="A25441" s="356" t="s">
        <v>55855</v>
      </c>
      <c r="B25441" s="357" t="s">
        <v>4220</v>
      </c>
      <c r="C25441" s="356" t="s">
        <v>470</v>
      </c>
      <c r="D25441" s="356" t="s">
        <v>55856</v>
      </c>
    </row>
    <row r="25442" spans="1:4">
      <c r="A25442" s="356" t="s">
        <v>55857</v>
      </c>
      <c r="B25442" s="357" t="s">
        <v>4221</v>
      </c>
      <c r="C25442" s="356" t="s">
        <v>470</v>
      </c>
      <c r="D25442" s="356" t="s">
        <v>55858</v>
      </c>
    </row>
    <row r="25443" spans="1:4">
      <c r="A25443" s="356" t="s">
        <v>55859</v>
      </c>
      <c r="B25443" s="357" t="s">
        <v>4222</v>
      </c>
      <c r="C25443" s="356" t="s">
        <v>470</v>
      </c>
      <c r="D25443" s="356" t="s">
        <v>55860</v>
      </c>
    </row>
    <row r="25444" spans="1:4">
      <c r="A25444" s="356" t="s">
        <v>55861</v>
      </c>
      <c r="B25444" s="357" t="s">
        <v>4223</v>
      </c>
      <c r="C25444" s="356" t="s">
        <v>470</v>
      </c>
      <c r="D25444" s="356" t="s">
        <v>55862</v>
      </c>
    </row>
    <row r="25445" spans="1:4">
      <c r="A25445" s="356" t="s">
        <v>55863</v>
      </c>
      <c r="B25445" s="357" t="s">
        <v>4224</v>
      </c>
      <c r="C25445" s="356" t="s">
        <v>470</v>
      </c>
      <c r="D25445" s="356" t="s">
        <v>55864</v>
      </c>
    </row>
    <row r="25446" spans="1:4">
      <c r="A25446" s="356" t="s">
        <v>55865</v>
      </c>
      <c r="B25446" s="357" t="s">
        <v>4225</v>
      </c>
      <c r="C25446" s="356" t="s">
        <v>470</v>
      </c>
      <c r="D25446" s="356" t="s">
        <v>55866</v>
      </c>
    </row>
    <row r="25447" spans="1:4">
      <c r="A25447" s="356" t="s">
        <v>55867</v>
      </c>
      <c r="B25447" s="357" t="s">
        <v>4226</v>
      </c>
      <c r="C25447" s="356" t="s">
        <v>470</v>
      </c>
      <c r="D25447" s="356" t="s">
        <v>55868</v>
      </c>
    </row>
    <row r="25448" spans="1:4">
      <c r="A25448" s="356" t="s">
        <v>55869</v>
      </c>
      <c r="B25448" s="357" t="s">
        <v>4227</v>
      </c>
      <c r="C25448" s="356" t="s">
        <v>470</v>
      </c>
      <c r="D25448" s="356" t="s">
        <v>55870</v>
      </c>
    </row>
    <row r="25449" spans="1:4">
      <c r="A25449" s="356" t="s">
        <v>55871</v>
      </c>
      <c r="B25449" s="357" t="s">
        <v>4228</v>
      </c>
      <c r="C25449" s="356" t="s">
        <v>470</v>
      </c>
      <c r="D25449" s="356" t="s">
        <v>52232</v>
      </c>
    </row>
    <row r="25450" spans="1:4">
      <c r="A25450" s="356" t="s">
        <v>55872</v>
      </c>
      <c r="B25450" s="357" t="s">
        <v>4229</v>
      </c>
      <c r="C25450" s="356" t="s">
        <v>470</v>
      </c>
      <c r="D25450" s="356" t="s">
        <v>55873</v>
      </c>
    </row>
    <row r="25451" spans="1:4">
      <c r="A25451" s="356" t="s">
        <v>55874</v>
      </c>
      <c r="B25451" s="357" t="s">
        <v>4230</v>
      </c>
      <c r="C25451" s="356" t="s">
        <v>470</v>
      </c>
      <c r="D25451" s="356" t="s">
        <v>55875</v>
      </c>
    </row>
    <row r="25452" spans="1:4">
      <c r="A25452" s="356" t="s">
        <v>55876</v>
      </c>
      <c r="B25452" s="357" t="s">
        <v>4232</v>
      </c>
      <c r="C25452" s="356" t="s">
        <v>470</v>
      </c>
      <c r="D25452" s="356" t="s">
        <v>55877</v>
      </c>
    </row>
    <row r="25453" spans="1:4">
      <c r="A25453" s="356" t="s">
        <v>55878</v>
      </c>
      <c r="B25453" s="357" t="s">
        <v>4233</v>
      </c>
      <c r="C25453" s="356" t="s">
        <v>470</v>
      </c>
      <c r="D25453" s="356" t="s">
        <v>4234</v>
      </c>
    </row>
    <row r="25454" spans="1:4">
      <c r="A25454" s="356" t="s">
        <v>55879</v>
      </c>
      <c r="B25454" s="357" t="s">
        <v>4235</v>
      </c>
      <c r="C25454" s="356" t="s">
        <v>470</v>
      </c>
      <c r="D25454" s="356" t="s">
        <v>52546</v>
      </c>
    </row>
    <row r="25455" spans="1:4">
      <c r="A25455" s="356" t="s">
        <v>55880</v>
      </c>
      <c r="B25455" s="357" t="s">
        <v>4236</v>
      </c>
      <c r="C25455" s="356" t="s">
        <v>470</v>
      </c>
      <c r="D25455" s="356" t="s">
        <v>4237</v>
      </c>
    </row>
    <row r="25456" spans="1:4">
      <c r="A25456" s="356" t="s">
        <v>55881</v>
      </c>
      <c r="B25456" s="357" t="s">
        <v>4238</v>
      </c>
      <c r="C25456" s="356" t="s">
        <v>470</v>
      </c>
      <c r="D25456" s="356" t="s">
        <v>51994</v>
      </c>
    </row>
    <row r="25457" spans="1:4">
      <c r="A25457" s="356" t="s">
        <v>55882</v>
      </c>
      <c r="B25457" s="357" t="s">
        <v>4239</v>
      </c>
      <c r="C25457" s="356" t="s">
        <v>470</v>
      </c>
      <c r="D25457" s="356" t="s">
        <v>55883</v>
      </c>
    </row>
    <row r="25458" spans="1:4">
      <c r="A25458" s="356" t="s">
        <v>55884</v>
      </c>
      <c r="B25458" s="357" t="s">
        <v>4240</v>
      </c>
      <c r="C25458" s="356" t="s">
        <v>470</v>
      </c>
      <c r="D25458" s="356" t="s">
        <v>3809</v>
      </c>
    </row>
    <row r="25459" spans="1:4">
      <c r="A25459" s="356" t="s">
        <v>55885</v>
      </c>
      <c r="B25459" s="357" t="s">
        <v>4241</v>
      </c>
      <c r="C25459" s="356" t="s">
        <v>470</v>
      </c>
      <c r="D25459" s="356" t="s">
        <v>4242</v>
      </c>
    </row>
    <row r="25460" spans="1:4">
      <c r="A25460" s="356" t="s">
        <v>55886</v>
      </c>
      <c r="B25460" s="357" t="s">
        <v>4243</v>
      </c>
      <c r="C25460" s="356" t="s">
        <v>470</v>
      </c>
      <c r="D25460" s="356" t="s">
        <v>55887</v>
      </c>
    </row>
    <row r="25461" spans="1:4">
      <c r="A25461" s="356" t="s">
        <v>55888</v>
      </c>
      <c r="B25461" s="357" t="s">
        <v>4244</v>
      </c>
      <c r="C25461" s="356" t="s">
        <v>47</v>
      </c>
      <c r="D25461" s="356" t="s">
        <v>6844</v>
      </c>
    </row>
    <row r="25462" spans="1:4">
      <c r="A25462" s="356" t="s">
        <v>55889</v>
      </c>
      <c r="B25462" s="357" t="s">
        <v>4245</v>
      </c>
      <c r="C25462" s="356" t="s">
        <v>47</v>
      </c>
      <c r="D25462" s="356" t="s">
        <v>55210</v>
      </c>
    </row>
    <row r="25463" spans="1:4">
      <c r="A25463" s="356" t="s">
        <v>55890</v>
      </c>
      <c r="B25463" s="357" t="s">
        <v>4246</v>
      </c>
      <c r="C25463" s="356" t="s">
        <v>47</v>
      </c>
      <c r="D25463" s="356" t="s">
        <v>55891</v>
      </c>
    </row>
    <row r="25464" spans="1:4">
      <c r="A25464" s="356" t="s">
        <v>55892</v>
      </c>
      <c r="B25464" s="357" t="s">
        <v>4247</v>
      </c>
      <c r="C25464" s="356" t="s">
        <v>47</v>
      </c>
      <c r="D25464" s="356" t="s">
        <v>55893</v>
      </c>
    </row>
    <row r="25465" spans="1:4">
      <c r="A25465" s="356" t="s">
        <v>55894</v>
      </c>
      <c r="B25465" s="357" t="s">
        <v>4248</v>
      </c>
      <c r="C25465" s="356" t="s">
        <v>47</v>
      </c>
      <c r="D25465" s="356" t="s">
        <v>55895</v>
      </c>
    </row>
    <row r="25466" spans="1:4">
      <c r="A25466" s="356" t="s">
        <v>55896</v>
      </c>
      <c r="B25466" s="357" t="s">
        <v>4249</v>
      </c>
      <c r="C25466" s="356" t="s">
        <v>47</v>
      </c>
      <c r="D25466" s="356" t="s">
        <v>55897</v>
      </c>
    </row>
    <row r="25467" spans="1:4">
      <c r="A25467" s="356" t="s">
        <v>55898</v>
      </c>
      <c r="B25467" s="357" t="s">
        <v>4250</v>
      </c>
      <c r="C25467" s="356" t="s">
        <v>47</v>
      </c>
      <c r="D25467" s="356" t="s">
        <v>55899</v>
      </c>
    </row>
    <row r="25468" spans="1:4">
      <c r="A25468" s="356" t="s">
        <v>55900</v>
      </c>
      <c r="B25468" s="357" t="s">
        <v>4251</v>
      </c>
      <c r="C25468" s="356" t="s">
        <v>47</v>
      </c>
      <c r="D25468" s="356" t="s">
        <v>55901</v>
      </c>
    </row>
    <row r="25469" spans="1:4">
      <c r="A25469" s="356" t="s">
        <v>55902</v>
      </c>
      <c r="B25469" s="357" t="s">
        <v>4252</v>
      </c>
      <c r="C25469" s="356" t="s">
        <v>470</v>
      </c>
      <c r="D25469" s="356" t="s">
        <v>55903</v>
      </c>
    </row>
    <row r="25470" spans="1:4">
      <c r="A25470" s="356" t="s">
        <v>55904</v>
      </c>
      <c r="B25470" s="357" t="s">
        <v>4253</v>
      </c>
      <c r="C25470" s="356" t="s">
        <v>470</v>
      </c>
      <c r="D25470" s="356" t="s">
        <v>55180</v>
      </c>
    </row>
    <row r="25471" spans="1:4">
      <c r="A25471" s="356" t="s">
        <v>55905</v>
      </c>
      <c r="B25471" s="357" t="s">
        <v>4254</v>
      </c>
      <c r="C25471" s="356" t="s">
        <v>470</v>
      </c>
      <c r="D25471" s="356" t="s">
        <v>55906</v>
      </c>
    </row>
    <row r="25472" spans="1:4">
      <c r="A25472" s="356" t="s">
        <v>55907</v>
      </c>
      <c r="B25472" s="357" t="s">
        <v>4255</v>
      </c>
      <c r="C25472" s="356" t="s">
        <v>470</v>
      </c>
      <c r="D25472" s="356" t="s">
        <v>55908</v>
      </c>
    </row>
    <row r="25473" spans="1:4">
      <c r="A25473" s="356" t="s">
        <v>55909</v>
      </c>
      <c r="B25473" s="357" t="s">
        <v>4256</v>
      </c>
      <c r="C25473" s="356" t="s">
        <v>470</v>
      </c>
      <c r="D25473" s="356" t="s">
        <v>55910</v>
      </c>
    </row>
    <row r="25474" spans="1:4">
      <c r="A25474" s="356" t="s">
        <v>55911</v>
      </c>
      <c r="B25474" s="357" t="s">
        <v>4257</v>
      </c>
      <c r="C25474" s="356" t="s">
        <v>470</v>
      </c>
      <c r="D25474" s="356" t="s">
        <v>55912</v>
      </c>
    </row>
    <row r="25475" spans="1:4">
      <c r="A25475" s="356" t="s">
        <v>55913</v>
      </c>
      <c r="B25475" s="357" t="s">
        <v>4258</v>
      </c>
      <c r="C25475" s="356" t="s">
        <v>470</v>
      </c>
      <c r="D25475" s="356" t="s">
        <v>55914</v>
      </c>
    </row>
    <row r="25476" spans="1:4">
      <c r="A25476" s="356" t="s">
        <v>55915</v>
      </c>
      <c r="B25476" s="357" t="s">
        <v>4259</v>
      </c>
      <c r="C25476" s="356" t="s">
        <v>470</v>
      </c>
      <c r="D25476" s="356" t="s">
        <v>55916</v>
      </c>
    </row>
    <row r="25477" spans="1:4">
      <c r="A25477" s="356" t="s">
        <v>55917</v>
      </c>
      <c r="B25477" s="357" t="s">
        <v>4260</v>
      </c>
      <c r="C25477" s="356" t="s">
        <v>470</v>
      </c>
      <c r="D25477" s="356" t="s">
        <v>55918</v>
      </c>
    </row>
    <row r="25478" spans="1:4">
      <c r="A25478" s="356" t="s">
        <v>55919</v>
      </c>
      <c r="B25478" s="357" t="s">
        <v>4261</v>
      </c>
      <c r="C25478" s="356" t="s">
        <v>470</v>
      </c>
      <c r="D25478" s="356" t="s">
        <v>55920</v>
      </c>
    </row>
    <row r="25479" spans="1:4">
      <c r="A25479" s="356" t="s">
        <v>55921</v>
      </c>
      <c r="B25479" s="357" t="s">
        <v>4262</v>
      </c>
      <c r="C25479" s="356" t="s">
        <v>470</v>
      </c>
      <c r="D25479" s="356" t="s">
        <v>55922</v>
      </c>
    </row>
    <row r="25480" spans="1:4">
      <c r="A25480" s="356" t="s">
        <v>55923</v>
      </c>
      <c r="B25480" s="357" t="s">
        <v>4263</v>
      </c>
      <c r="C25480" s="356" t="s">
        <v>470</v>
      </c>
      <c r="D25480" s="356" t="s">
        <v>55924</v>
      </c>
    </row>
    <row r="25481" spans="1:4">
      <c r="A25481" s="356" t="s">
        <v>55925</v>
      </c>
      <c r="B25481" s="357" t="s">
        <v>4264</v>
      </c>
      <c r="C25481" s="356" t="s">
        <v>470</v>
      </c>
      <c r="D25481" s="356" t="s">
        <v>55926</v>
      </c>
    </row>
    <row r="25482" spans="1:4">
      <c r="A25482" s="356" t="s">
        <v>55927</v>
      </c>
      <c r="B25482" s="357" t="s">
        <v>4265</v>
      </c>
      <c r="C25482" s="356" t="s">
        <v>470</v>
      </c>
      <c r="D25482" s="356" t="s">
        <v>55928</v>
      </c>
    </row>
    <row r="25483" spans="1:4">
      <c r="A25483" s="356" t="s">
        <v>55929</v>
      </c>
      <c r="B25483" s="357" t="s">
        <v>4266</v>
      </c>
      <c r="C25483" s="356" t="s">
        <v>470</v>
      </c>
      <c r="D25483" s="356" t="s">
        <v>55930</v>
      </c>
    </row>
    <row r="25484" spans="1:4">
      <c r="A25484" s="356" t="s">
        <v>55931</v>
      </c>
      <c r="B25484" s="357" t="s">
        <v>4267</v>
      </c>
      <c r="C25484" s="356" t="s">
        <v>470</v>
      </c>
      <c r="D25484" s="356" t="s">
        <v>55932</v>
      </c>
    </row>
    <row r="25485" spans="1:4">
      <c r="A25485" s="356" t="s">
        <v>55933</v>
      </c>
      <c r="B25485" s="357" t="s">
        <v>4268</v>
      </c>
      <c r="C25485" s="356" t="s">
        <v>470</v>
      </c>
      <c r="D25485" s="356" t="s">
        <v>55934</v>
      </c>
    </row>
    <row r="25486" spans="1:4">
      <c r="A25486" s="356" t="s">
        <v>55935</v>
      </c>
      <c r="B25486" s="357" t="s">
        <v>4269</v>
      </c>
      <c r="C25486" s="356" t="s">
        <v>470</v>
      </c>
      <c r="D25486" s="356" t="s">
        <v>8878</v>
      </c>
    </row>
    <row r="25487" spans="1:4">
      <c r="A25487" s="356" t="s">
        <v>55936</v>
      </c>
      <c r="B25487" s="357" t="s">
        <v>4270</v>
      </c>
      <c r="C25487" s="356" t="s">
        <v>470</v>
      </c>
      <c r="D25487" s="356" t="s">
        <v>55937</v>
      </c>
    </row>
    <row r="25488" spans="1:4">
      <c r="A25488" s="356" t="s">
        <v>55938</v>
      </c>
      <c r="B25488" s="357" t="s">
        <v>85</v>
      </c>
      <c r="C25488" s="356" t="s">
        <v>470</v>
      </c>
      <c r="D25488" s="356" t="s">
        <v>55939</v>
      </c>
    </row>
    <row r="25489" spans="1:4">
      <c r="A25489" s="356" t="s">
        <v>55940</v>
      </c>
      <c r="B25489" s="357" t="s">
        <v>4271</v>
      </c>
      <c r="C25489" s="356" t="s">
        <v>470</v>
      </c>
      <c r="D25489" s="356" t="s">
        <v>55941</v>
      </c>
    </row>
    <row r="25490" spans="1:4">
      <c r="A25490" s="356" t="s">
        <v>55942</v>
      </c>
      <c r="B25490" s="357" t="s">
        <v>4272</v>
      </c>
      <c r="C25490" s="356" t="s">
        <v>470</v>
      </c>
      <c r="D25490" s="356" t="s">
        <v>55943</v>
      </c>
    </row>
    <row r="25491" spans="1:4">
      <c r="A25491" s="356" t="s">
        <v>55944</v>
      </c>
      <c r="B25491" s="357" t="s">
        <v>4273</v>
      </c>
      <c r="C25491" s="356" t="s">
        <v>470</v>
      </c>
      <c r="D25491" s="356" t="s">
        <v>55945</v>
      </c>
    </row>
    <row r="25492" spans="1:4">
      <c r="A25492" s="356" t="s">
        <v>55946</v>
      </c>
      <c r="B25492" s="357" t="s">
        <v>4274</v>
      </c>
      <c r="C25492" s="356" t="s">
        <v>470</v>
      </c>
      <c r="D25492" s="356" t="s">
        <v>55947</v>
      </c>
    </row>
    <row r="25493" spans="1:4">
      <c r="A25493" s="356" t="s">
        <v>55948</v>
      </c>
      <c r="B25493" s="357" t="s">
        <v>4275</v>
      </c>
      <c r="C25493" s="356" t="s">
        <v>470</v>
      </c>
      <c r="D25493" s="356" t="s">
        <v>55949</v>
      </c>
    </row>
    <row r="25494" spans="1:4">
      <c r="A25494" s="356" t="s">
        <v>55950</v>
      </c>
      <c r="B25494" s="357" t="s">
        <v>4276</v>
      </c>
      <c r="C25494" s="356" t="s">
        <v>470</v>
      </c>
      <c r="D25494" s="356" t="s">
        <v>55951</v>
      </c>
    </row>
    <row r="25495" spans="1:4">
      <c r="A25495" s="356" t="s">
        <v>55952</v>
      </c>
      <c r="B25495" s="357" t="s">
        <v>4277</v>
      </c>
      <c r="C25495" s="356" t="s">
        <v>470</v>
      </c>
      <c r="D25495" s="356" t="s">
        <v>55953</v>
      </c>
    </row>
    <row r="25496" spans="1:4">
      <c r="A25496" s="356" t="s">
        <v>55954</v>
      </c>
      <c r="B25496" s="357" t="s">
        <v>4278</v>
      </c>
      <c r="C25496" s="356" t="s">
        <v>470</v>
      </c>
      <c r="D25496" s="356" t="s">
        <v>55955</v>
      </c>
    </row>
    <row r="25497" spans="1:4">
      <c r="A25497" s="356" t="s">
        <v>55956</v>
      </c>
      <c r="B25497" s="357" t="s">
        <v>4279</v>
      </c>
      <c r="C25497" s="356" t="s">
        <v>470</v>
      </c>
      <c r="D25497" s="356" t="s">
        <v>55957</v>
      </c>
    </row>
    <row r="25498" spans="1:4">
      <c r="A25498" s="356" t="s">
        <v>55958</v>
      </c>
      <c r="B25498" s="357" t="s">
        <v>4280</v>
      </c>
      <c r="C25498" s="356" t="s">
        <v>470</v>
      </c>
      <c r="D25498" s="356" t="s">
        <v>55959</v>
      </c>
    </row>
    <row r="25499" spans="1:4">
      <c r="A25499" s="356" t="s">
        <v>55960</v>
      </c>
      <c r="B25499" s="357" t="s">
        <v>4281</v>
      </c>
      <c r="C25499" s="356" t="s">
        <v>470</v>
      </c>
      <c r="D25499" s="356" t="s">
        <v>55961</v>
      </c>
    </row>
    <row r="25500" spans="1:4">
      <c r="A25500" s="356" t="s">
        <v>55962</v>
      </c>
      <c r="B25500" s="357" t="s">
        <v>4282</v>
      </c>
      <c r="C25500" s="356" t="s">
        <v>470</v>
      </c>
      <c r="D25500" s="356" t="s">
        <v>55963</v>
      </c>
    </row>
    <row r="25501" spans="1:4">
      <c r="A25501" s="356" t="s">
        <v>55964</v>
      </c>
      <c r="B25501" s="357" t="s">
        <v>4283</v>
      </c>
      <c r="C25501" s="356" t="s">
        <v>470</v>
      </c>
      <c r="D25501" s="356" t="s">
        <v>55965</v>
      </c>
    </row>
    <row r="25502" spans="1:4">
      <c r="A25502" s="356" t="s">
        <v>55966</v>
      </c>
      <c r="B25502" s="357" t="s">
        <v>4284</v>
      </c>
      <c r="C25502" s="356" t="s">
        <v>470</v>
      </c>
      <c r="D25502" s="356" t="s">
        <v>55967</v>
      </c>
    </row>
    <row r="25503" spans="1:4">
      <c r="A25503" s="356" t="s">
        <v>55968</v>
      </c>
      <c r="B25503" s="357" t="s">
        <v>4285</v>
      </c>
      <c r="C25503" s="356" t="s">
        <v>470</v>
      </c>
      <c r="D25503" s="356" t="s">
        <v>55969</v>
      </c>
    </row>
    <row r="25504" spans="1:4">
      <c r="A25504" s="356" t="s">
        <v>55970</v>
      </c>
      <c r="B25504" s="357" t="s">
        <v>4286</v>
      </c>
      <c r="C25504" s="356" t="s">
        <v>470</v>
      </c>
      <c r="D25504" s="356" t="s">
        <v>55971</v>
      </c>
    </row>
    <row r="25505" spans="1:4">
      <c r="A25505" s="356" t="s">
        <v>55972</v>
      </c>
      <c r="B25505" s="357" t="s">
        <v>4287</v>
      </c>
      <c r="C25505" s="356" t="s">
        <v>470</v>
      </c>
      <c r="D25505" s="356" t="s">
        <v>55973</v>
      </c>
    </row>
    <row r="25506" spans="1:4">
      <c r="A25506" s="356" t="s">
        <v>55974</v>
      </c>
      <c r="B25506" s="357" t="s">
        <v>4288</v>
      </c>
      <c r="C25506" s="356" t="s">
        <v>470</v>
      </c>
      <c r="D25506" s="356" t="s">
        <v>55975</v>
      </c>
    </row>
    <row r="25507" spans="1:4">
      <c r="A25507" s="356" t="s">
        <v>55976</v>
      </c>
      <c r="B25507" s="357" t="s">
        <v>4289</v>
      </c>
      <c r="C25507" s="356" t="s">
        <v>470</v>
      </c>
      <c r="D25507" s="356" t="s">
        <v>55977</v>
      </c>
    </row>
    <row r="25508" spans="1:4">
      <c r="A25508" s="356" t="s">
        <v>55978</v>
      </c>
      <c r="B25508" s="357" t="s">
        <v>4290</v>
      </c>
      <c r="C25508" s="356" t="s">
        <v>470</v>
      </c>
      <c r="D25508" s="356" t="s">
        <v>55979</v>
      </c>
    </row>
    <row r="25509" spans="1:4">
      <c r="A25509" s="356" t="s">
        <v>55980</v>
      </c>
      <c r="B25509" s="357" t="s">
        <v>4291</v>
      </c>
      <c r="C25509" s="356" t="s">
        <v>470</v>
      </c>
      <c r="D25509" s="356" t="s">
        <v>55981</v>
      </c>
    </row>
    <row r="25510" spans="1:4">
      <c r="A25510" s="356" t="s">
        <v>55982</v>
      </c>
      <c r="B25510" s="357" t="s">
        <v>4292</v>
      </c>
      <c r="C25510" s="356" t="s">
        <v>470</v>
      </c>
      <c r="D25510" s="356" t="s">
        <v>55983</v>
      </c>
    </row>
    <row r="25511" spans="1:4">
      <c r="A25511" s="356" t="s">
        <v>55984</v>
      </c>
      <c r="B25511" s="357" t="s">
        <v>4293</v>
      </c>
      <c r="C25511" s="356" t="s">
        <v>470</v>
      </c>
      <c r="D25511" s="356" t="s">
        <v>55985</v>
      </c>
    </row>
    <row r="25512" spans="1:4">
      <c r="A25512" s="356" t="s">
        <v>55986</v>
      </c>
      <c r="B25512" s="357" t="s">
        <v>4294</v>
      </c>
      <c r="C25512" s="356" t="s">
        <v>470</v>
      </c>
      <c r="D25512" s="356" t="s">
        <v>55987</v>
      </c>
    </row>
    <row r="25513" spans="1:4">
      <c r="A25513" s="356" t="s">
        <v>55988</v>
      </c>
      <c r="B25513" s="357" t="s">
        <v>4295</v>
      </c>
      <c r="C25513" s="356" t="s">
        <v>470</v>
      </c>
      <c r="D25513" s="356" t="s">
        <v>55989</v>
      </c>
    </row>
    <row r="25514" spans="1:4">
      <c r="A25514" s="356" t="s">
        <v>55990</v>
      </c>
      <c r="B25514" s="357" t="s">
        <v>4296</v>
      </c>
      <c r="C25514" s="356" t="s">
        <v>470</v>
      </c>
      <c r="D25514" s="356" t="s">
        <v>55991</v>
      </c>
    </row>
    <row r="25515" spans="1:4">
      <c r="A25515" s="356" t="s">
        <v>55992</v>
      </c>
      <c r="B25515" s="357" t="s">
        <v>4297</v>
      </c>
      <c r="C25515" s="356" t="s">
        <v>470</v>
      </c>
      <c r="D25515" s="356" t="s">
        <v>55993</v>
      </c>
    </row>
    <row r="25516" spans="1:4">
      <c r="A25516" s="356" t="s">
        <v>55994</v>
      </c>
      <c r="B25516" s="357" t="s">
        <v>4298</v>
      </c>
      <c r="C25516" s="356" t="s">
        <v>470</v>
      </c>
      <c r="D25516" s="356" t="s">
        <v>55995</v>
      </c>
    </row>
    <row r="25517" spans="1:4">
      <c r="A25517" s="356" t="s">
        <v>55996</v>
      </c>
      <c r="B25517" s="357" t="s">
        <v>4299</v>
      </c>
      <c r="C25517" s="356" t="s">
        <v>470</v>
      </c>
      <c r="D25517" s="356" t="s">
        <v>55997</v>
      </c>
    </row>
    <row r="25518" spans="1:4">
      <c r="A25518" s="356" t="s">
        <v>55998</v>
      </c>
      <c r="B25518" s="357" t="s">
        <v>4300</v>
      </c>
      <c r="C25518" s="356" t="s">
        <v>470</v>
      </c>
      <c r="D25518" s="356" t="s">
        <v>55999</v>
      </c>
    </row>
    <row r="25519" spans="1:4">
      <c r="A25519" s="356" t="s">
        <v>56000</v>
      </c>
      <c r="B25519" s="357" t="s">
        <v>4301</v>
      </c>
      <c r="C25519" s="356" t="s">
        <v>470</v>
      </c>
      <c r="D25519" s="356" t="s">
        <v>56001</v>
      </c>
    </row>
    <row r="25520" spans="1:4">
      <c r="A25520" s="356" t="s">
        <v>56002</v>
      </c>
      <c r="B25520" s="357" t="s">
        <v>4302</v>
      </c>
      <c r="C25520" s="356" t="s">
        <v>470</v>
      </c>
      <c r="D25520" s="356" t="s">
        <v>56003</v>
      </c>
    </row>
    <row r="25521" spans="1:4">
      <c r="A25521" s="356" t="s">
        <v>56004</v>
      </c>
      <c r="B25521" s="357" t="s">
        <v>4303</v>
      </c>
      <c r="C25521" s="356" t="s">
        <v>470</v>
      </c>
      <c r="D25521" s="356" t="s">
        <v>56005</v>
      </c>
    </row>
    <row r="25522" spans="1:4">
      <c r="A25522" s="356" t="s">
        <v>56006</v>
      </c>
      <c r="B25522" s="357" t="s">
        <v>4304</v>
      </c>
      <c r="C25522" s="356" t="s">
        <v>470</v>
      </c>
      <c r="D25522" s="356" t="s">
        <v>56007</v>
      </c>
    </row>
    <row r="25523" spans="1:4">
      <c r="A25523" s="356" t="s">
        <v>56008</v>
      </c>
      <c r="B25523" s="357" t="s">
        <v>4305</v>
      </c>
      <c r="C25523" s="356" t="s">
        <v>470</v>
      </c>
      <c r="D25523" s="356" t="s">
        <v>56009</v>
      </c>
    </row>
    <row r="25524" spans="1:4">
      <c r="A25524" s="356" t="s">
        <v>56010</v>
      </c>
      <c r="B25524" s="357" t="s">
        <v>4306</v>
      </c>
      <c r="C25524" s="356" t="s">
        <v>470</v>
      </c>
      <c r="D25524" s="356" t="s">
        <v>56011</v>
      </c>
    </row>
    <row r="25525" spans="1:4">
      <c r="A25525" s="356" t="s">
        <v>56012</v>
      </c>
      <c r="B25525" s="357" t="s">
        <v>4307</v>
      </c>
      <c r="C25525" s="356" t="s">
        <v>470</v>
      </c>
      <c r="D25525" s="356" t="s">
        <v>56013</v>
      </c>
    </row>
    <row r="25526" spans="1:4">
      <c r="A25526" s="356" t="s">
        <v>56014</v>
      </c>
      <c r="B25526" s="357" t="s">
        <v>4308</v>
      </c>
      <c r="C25526" s="356" t="s">
        <v>470</v>
      </c>
      <c r="D25526" s="356" t="s">
        <v>56015</v>
      </c>
    </row>
    <row r="25527" spans="1:4">
      <c r="A25527" s="356" t="s">
        <v>56016</v>
      </c>
      <c r="B25527" s="357" t="s">
        <v>4309</v>
      </c>
      <c r="C25527" s="356" t="s">
        <v>470</v>
      </c>
      <c r="D25527" s="356" t="s">
        <v>56017</v>
      </c>
    </row>
    <row r="25528" spans="1:4">
      <c r="A25528" s="356" t="s">
        <v>56018</v>
      </c>
      <c r="B25528" s="357" t="s">
        <v>4310</v>
      </c>
      <c r="C25528" s="356" t="s">
        <v>470</v>
      </c>
      <c r="D25528" s="356" t="s">
        <v>56019</v>
      </c>
    </row>
    <row r="25529" spans="1:4">
      <c r="A25529" s="356" t="s">
        <v>56020</v>
      </c>
      <c r="B25529" s="357" t="s">
        <v>4311</v>
      </c>
      <c r="C25529" s="356" t="s">
        <v>470</v>
      </c>
      <c r="D25529" s="356" t="s">
        <v>56021</v>
      </c>
    </row>
    <row r="25530" spans="1:4">
      <c r="A25530" s="356" t="s">
        <v>56022</v>
      </c>
      <c r="B25530" s="357" t="s">
        <v>4312</v>
      </c>
      <c r="C25530" s="356" t="s">
        <v>470</v>
      </c>
      <c r="D25530" s="356" t="s">
        <v>56023</v>
      </c>
    </row>
    <row r="25531" spans="1:4">
      <c r="A25531" s="356" t="s">
        <v>56024</v>
      </c>
      <c r="B25531" s="357" t="s">
        <v>4313</v>
      </c>
      <c r="C25531" s="356" t="s">
        <v>470</v>
      </c>
      <c r="D25531" s="356" t="s">
        <v>56025</v>
      </c>
    </row>
    <row r="25532" spans="1:4">
      <c r="A25532" s="356" t="s">
        <v>56026</v>
      </c>
      <c r="B25532" s="357" t="s">
        <v>4314</v>
      </c>
      <c r="C25532" s="356" t="s">
        <v>470</v>
      </c>
      <c r="D25532" s="356" t="s">
        <v>56027</v>
      </c>
    </row>
    <row r="25533" spans="1:4">
      <c r="A25533" s="356" t="s">
        <v>56028</v>
      </c>
      <c r="B25533" s="357" t="s">
        <v>4316</v>
      </c>
      <c r="C25533" s="356" t="s">
        <v>470</v>
      </c>
      <c r="D25533" s="356" t="s">
        <v>56029</v>
      </c>
    </row>
    <row r="25534" spans="1:4">
      <c r="A25534" s="356" t="s">
        <v>56030</v>
      </c>
      <c r="B25534" s="357" t="s">
        <v>4317</v>
      </c>
      <c r="C25534" s="356" t="s">
        <v>470</v>
      </c>
      <c r="D25534" s="356" t="s">
        <v>56031</v>
      </c>
    </row>
    <row r="25535" spans="1:4">
      <c r="A25535" s="356" t="s">
        <v>56032</v>
      </c>
      <c r="B25535" s="357" t="s">
        <v>4318</v>
      </c>
      <c r="C25535" s="356" t="s">
        <v>470</v>
      </c>
      <c r="D25535" s="356" t="s">
        <v>56033</v>
      </c>
    </row>
    <row r="25536" spans="1:4">
      <c r="A25536" s="356" t="s">
        <v>56034</v>
      </c>
      <c r="B25536" s="357" t="s">
        <v>4319</v>
      </c>
      <c r="C25536" s="356" t="s">
        <v>470</v>
      </c>
      <c r="D25536" s="356" t="s">
        <v>56035</v>
      </c>
    </row>
    <row r="25537" spans="1:4">
      <c r="A25537" s="356" t="s">
        <v>56036</v>
      </c>
      <c r="B25537" s="357" t="s">
        <v>4320</v>
      </c>
      <c r="C25537" s="356" t="s">
        <v>470</v>
      </c>
      <c r="D25537" s="356" t="s">
        <v>56037</v>
      </c>
    </row>
    <row r="25538" spans="1:4">
      <c r="A25538" s="356" t="s">
        <v>56038</v>
      </c>
      <c r="B25538" s="357" t="s">
        <v>4321</v>
      </c>
      <c r="C25538" s="356" t="s">
        <v>470</v>
      </c>
      <c r="D25538" s="356" t="s">
        <v>56039</v>
      </c>
    </row>
    <row r="25539" spans="1:4">
      <c r="A25539" s="356" t="s">
        <v>56040</v>
      </c>
      <c r="B25539" s="357" t="s">
        <v>4322</v>
      </c>
      <c r="C25539" s="356" t="s">
        <v>470</v>
      </c>
      <c r="D25539" s="356" t="s">
        <v>56041</v>
      </c>
    </row>
    <row r="25540" spans="1:4">
      <c r="A25540" s="356" t="s">
        <v>56042</v>
      </c>
      <c r="B25540" s="357" t="s">
        <v>4323</v>
      </c>
      <c r="C25540" s="356" t="s">
        <v>470</v>
      </c>
      <c r="D25540" s="356" t="s">
        <v>56043</v>
      </c>
    </row>
    <row r="25541" spans="1:4">
      <c r="A25541" s="356" t="s">
        <v>56044</v>
      </c>
      <c r="B25541" s="357" t="s">
        <v>4324</v>
      </c>
      <c r="C25541" s="356" t="s">
        <v>470</v>
      </c>
      <c r="D25541" s="356" t="s">
        <v>56045</v>
      </c>
    </row>
    <row r="25542" spans="1:4">
      <c r="A25542" s="356" t="s">
        <v>56046</v>
      </c>
      <c r="B25542" s="357" t="s">
        <v>4325</v>
      </c>
      <c r="C25542" s="356" t="s">
        <v>470</v>
      </c>
      <c r="D25542" s="356" t="s">
        <v>56047</v>
      </c>
    </row>
    <row r="25543" spans="1:4">
      <c r="A25543" s="356" t="s">
        <v>56048</v>
      </c>
      <c r="B25543" s="357" t="s">
        <v>4326</v>
      </c>
      <c r="C25543" s="356" t="s">
        <v>470</v>
      </c>
      <c r="D25543" s="356" t="s">
        <v>56049</v>
      </c>
    </row>
    <row r="25544" spans="1:4">
      <c r="A25544" s="356" t="s">
        <v>56050</v>
      </c>
      <c r="B25544" s="357" t="s">
        <v>4327</v>
      </c>
      <c r="C25544" s="356" t="s">
        <v>470</v>
      </c>
      <c r="D25544" s="356" t="s">
        <v>56051</v>
      </c>
    </row>
    <row r="25545" spans="1:4">
      <c r="A25545" s="356" t="s">
        <v>56052</v>
      </c>
      <c r="B25545" s="357" t="s">
        <v>4328</v>
      </c>
      <c r="C25545" s="356" t="s">
        <v>470</v>
      </c>
      <c r="D25545" s="356" t="s">
        <v>56053</v>
      </c>
    </row>
    <row r="25546" spans="1:4">
      <c r="A25546" s="356" t="s">
        <v>56054</v>
      </c>
      <c r="B25546" s="357" t="s">
        <v>4329</v>
      </c>
      <c r="C25546" s="356" t="s">
        <v>470</v>
      </c>
      <c r="D25546" s="356" t="s">
        <v>56055</v>
      </c>
    </row>
    <row r="25547" spans="1:4">
      <c r="A25547" s="356" t="s">
        <v>56056</v>
      </c>
      <c r="B25547" s="357" t="s">
        <v>4330</v>
      </c>
      <c r="C25547" s="356" t="s">
        <v>47</v>
      </c>
      <c r="D25547" s="356" t="s">
        <v>56057</v>
      </c>
    </row>
    <row r="25548" spans="1:4">
      <c r="A25548" s="356" t="s">
        <v>56058</v>
      </c>
      <c r="B25548" s="357" t="s">
        <v>4331</v>
      </c>
      <c r="C25548" s="356" t="s">
        <v>47</v>
      </c>
      <c r="D25548" s="356" t="s">
        <v>56059</v>
      </c>
    </row>
    <row r="25549" spans="1:4">
      <c r="A25549" s="356" t="s">
        <v>56060</v>
      </c>
      <c r="B25549" s="357" t="s">
        <v>4332</v>
      </c>
      <c r="C25549" s="356" t="s">
        <v>47</v>
      </c>
      <c r="D25549" s="356" t="s">
        <v>56061</v>
      </c>
    </row>
    <row r="25550" spans="1:4">
      <c r="A25550" s="356" t="s">
        <v>56062</v>
      </c>
      <c r="B25550" s="357" t="s">
        <v>4333</v>
      </c>
      <c r="C25550" s="356" t="s">
        <v>47</v>
      </c>
      <c r="D25550" s="356" t="s">
        <v>56063</v>
      </c>
    </row>
    <row r="25551" spans="1:4">
      <c r="A25551" s="356" t="s">
        <v>56064</v>
      </c>
      <c r="B25551" s="357" t="s">
        <v>4334</v>
      </c>
      <c r="C25551" s="356" t="s">
        <v>47</v>
      </c>
      <c r="D25551" s="356" t="s">
        <v>54319</v>
      </c>
    </row>
    <row r="25552" spans="1:4">
      <c r="A25552" s="356" t="s">
        <v>56065</v>
      </c>
      <c r="B25552" s="357" t="s">
        <v>4335</v>
      </c>
      <c r="C25552" s="356" t="s">
        <v>47</v>
      </c>
      <c r="D25552" s="356" t="s">
        <v>56066</v>
      </c>
    </row>
    <row r="25553" spans="1:4">
      <c r="A25553" s="356" t="s">
        <v>56067</v>
      </c>
      <c r="B25553" s="357" t="s">
        <v>4336</v>
      </c>
      <c r="C25553" s="356" t="s">
        <v>47</v>
      </c>
      <c r="D25553" s="356" t="s">
        <v>56068</v>
      </c>
    </row>
    <row r="25554" spans="1:4">
      <c r="A25554" s="356" t="s">
        <v>56069</v>
      </c>
      <c r="B25554" s="357" t="s">
        <v>4337</v>
      </c>
      <c r="C25554" s="356" t="s">
        <v>470</v>
      </c>
      <c r="D25554" s="356" t="s">
        <v>56070</v>
      </c>
    </row>
    <row r="25555" spans="1:4">
      <c r="A25555" s="356" t="s">
        <v>56071</v>
      </c>
      <c r="B25555" s="357" t="s">
        <v>4338</v>
      </c>
      <c r="C25555" s="356" t="s">
        <v>470</v>
      </c>
      <c r="D25555" s="356" t="s">
        <v>56072</v>
      </c>
    </row>
    <row r="25556" spans="1:4">
      <c r="A25556" s="356" t="s">
        <v>56073</v>
      </c>
      <c r="B25556" s="357" t="s">
        <v>4339</v>
      </c>
      <c r="C25556" s="356" t="s">
        <v>470</v>
      </c>
      <c r="D25556" s="356" t="s">
        <v>4340</v>
      </c>
    </row>
    <row r="25557" spans="1:4">
      <c r="A25557" s="356" t="s">
        <v>56074</v>
      </c>
      <c r="B25557" s="357" t="s">
        <v>4341</v>
      </c>
      <c r="C25557" s="356" t="s">
        <v>470</v>
      </c>
      <c r="D25557" s="356" t="s">
        <v>56075</v>
      </c>
    </row>
    <row r="25558" spans="1:4">
      <c r="A25558" s="356" t="s">
        <v>56076</v>
      </c>
      <c r="B25558" s="357" t="s">
        <v>4342</v>
      </c>
      <c r="C25558" s="356" t="s">
        <v>470</v>
      </c>
      <c r="D25558" s="356" t="s">
        <v>56077</v>
      </c>
    </row>
    <row r="25559" spans="1:4">
      <c r="A25559" s="356" t="s">
        <v>56078</v>
      </c>
      <c r="B25559" s="357" t="s">
        <v>4343</v>
      </c>
      <c r="C25559" s="356" t="s">
        <v>470</v>
      </c>
      <c r="D25559" s="356" t="s">
        <v>56079</v>
      </c>
    </row>
    <row r="25560" spans="1:4">
      <c r="A25560" s="356" t="s">
        <v>56080</v>
      </c>
      <c r="B25560" s="357" t="s">
        <v>186</v>
      </c>
      <c r="C25560" s="356" t="s">
        <v>470</v>
      </c>
      <c r="D25560" s="356" t="s">
        <v>56081</v>
      </c>
    </row>
    <row r="25561" spans="1:4">
      <c r="A25561" s="356" t="s">
        <v>56082</v>
      </c>
      <c r="B25561" s="357" t="s">
        <v>4344</v>
      </c>
      <c r="C25561" s="356" t="s">
        <v>470</v>
      </c>
      <c r="D25561" s="356" t="s">
        <v>56083</v>
      </c>
    </row>
    <row r="25562" spans="1:4">
      <c r="A25562" s="356" t="s">
        <v>56084</v>
      </c>
      <c r="B25562" s="357" t="s">
        <v>187</v>
      </c>
      <c r="C25562" s="356" t="s">
        <v>470</v>
      </c>
      <c r="D25562" s="356" t="s">
        <v>4345</v>
      </c>
    </row>
    <row r="25563" spans="1:4">
      <c r="A25563" s="356" t="s">
        <v>56085</v>
      </c>
      <c r="B25563" s="357" t="s">
        <v>4346</v>
      </c>
      <c r="C25563" s="356" t="s">
        <v>470</v>
      </c>
      <c r="D25563" s="356" t="s">
        <v>56086</v>
      </c>
    </row>
    <row r="25564" spans="1:4">
      <c r="A25564" s="356" t="s">
        <v>56087</v>
      </c>
      <c r="B25564" s="357" t="s">
        <v>4347</v>
      </c>
      <c r="C25564" s="356" t="s">
        <v>470</v>
      </c>
      <c r="D25564" s="356" t="s">
        <v>4348</v>
      </c>
    </row>
    <row r="25565" spans="1:4">
      <c r="A25565" s="356" t="s">
        <v>56088</v>
      </c>
      <c r="B25565" s="357" t="s">
        <v>4349</v>
      </c>
      <c r="C25565" s="356" t="s">
        <v>470</v>
      </c>
      <c r="D25565" s="356" t="s">
        <v>56089</v>
      </c>
    </row>
    <row r="25566" spans="1:4">
      <c r="A25566" s="356" t="s">
        <v>56090</v>
      </c>
      <c r="B25566" s="357" t="s">
        <v>4350</v>
      </c>
      <c r="C25566" s="356" t="s">
        <v>470</v>
      </c>
      <c r="D25566" s="356" t="s">
        <v>56091</v>
      </c>
    </row>
    <row r="25567" spans="1:4">
      <c r="A25567" s="356" t="s">
        <v>56092</v>
      </c>
      <c r="B25567" s="357" t="s">
        <v>4351</v>
      </c>
      <c r="C25567" s="356" t="s">
        <v>470</v>
      </c>
      <c r="D25567" s="356" t="s">
        <v>56093</v>
      </c>
    </row>
    <row r="25568" spans="1:4">
      <c r="A25568" s="356" t="s">
        <v>56094</v>
      </c>
      <c r="B25568" s="357" t="s">
        <v>4352</v>
      </c>
      <c r="C25568" s="356" t="s">
        <v>470</v>
      </c>
      <c r="D25568" s="356" t="s">
        <v>56095</v>
      </c>
    </row>
    <row r="25569" spans="1:4">
      <c r="A25569" s="356" t="s">
        <v>56096</v>
      </c>
      <c r="B25569" s="357" t="s">
        <v>4353</v>
      </c>
      <c r="C25569" s="356" t="s">
        <v>45</v>
      </c>
      <c r="D25569" s="356" t="s">
        <v>56097</v>
      </c>
    </row>
    <row r="25570" spans="1:4">
      <c r="A25570" s="356" t="s">
        <v>56098</v>
      </c>
      <c r="B25570" s="357" t="s">
        <v>4354</v>
      </c>
      <c r="C25570" s="356" t="s">
        <v>45</v>
      </c>
      <c r="D25570" s="356" t="s">
        <v>56099</v>
      </c>
    </row>
    <row r="25571" spans="1:4">
      <c r="A25571" s="356" t="s">
        <v>56100</v>
      </c>
      <c r="B25571" s="357" t="s">
        <v>4355</v>
      </c>
      <c r="C25571" s="356" t="s">
        <v>470</v>
      </c>
      <c r="D25571" s="356" t="s">
        <v>56101</v>
      </c>
    </row>
    <row r="25572" spans="1:4">
      <c r="A25572" s="356" t="s">
        <v>56102</v>
      </c>
      <c r="B25572" s="357" t="s">
        <v>4356</v>
      </c>
      <c r="C25572" s="356" t="s">
        <v>470</v>
      </c>
      <c r="D25572" s="356" t="s">
        <v>56103</v>
      </c>
    </row>
    <row r="25573" spans="1:4">
      <c r="A25573" s="356" t="s">
        <v>56104</v>
      </c>
      <c r="B25573" s="357" t="s">
        <v>4357</v>
      </c>
      <c r="C25573" s="356" t="s">
        <v>470</v>
      </c>
      <c r="D25573" s="356" t="s">
        <v>56105</v>
      </c>
    </row>
    <row r="25574" spans="1:4">
      <c r="A25574" s="356" t="s">
        <v>56106</v>
      </c>
      <c r="B25574" s="357" t="s">
        <v>4358</v>
      </c>
      <c r="C25574" s="356" t="s">
        <v>470</v>
      </c>
      <c r="D25574" s="356" t="s">
        <v>4359</v>
      </c>
    </row>
    <row r="25575" spans="1:4">
      <c r="A25575" s="356" t="s">
        <v>56107</v>
      </c>
      <c r="B25575" s="357" t="s">
        <v>4360</v>
      </c>
      <c r="C25575" s="356" t="s">
        <v>470</v>
      </c>
      <c r="D25575" s="356" t="s">
        <v>4361</v>
      </c>
    </row>
    <row r="25576" spans="1:4">
      <c r="A25576" s="356" t="s">
        <v>56108</v>
      </c>
      <c r="B25576" s="357" t="s">
        <v>4362</v>
      </c>
      <c r="C25576" s="356" t="s">
        <v>470</v>
      </c>
      <c r="D25576" s="356" t="s">
        <v>56109</v>
      </c>
    </row>
    <row r="25577" spans="1:4">
      <c r="A25577" s="356" t="s">
        <v>56110</v>
      </c>
      <c r="B25577" s="357" t="s">
        <v>4363</v>
      </c>
      <c r="C25577" s="356" t="s">
        <v>47</v>
      </c>
      <c r="D25577" s="356" t="s">
        <v>11581</v>
      </c>
    </row>
    <row r="25578" spans="1:4">
      <c r="A25578" s="356" t="s">
        <v>56111</v>
      </c>
      <c r="B25578" s="357" t="s">
        <v>4364</v>
      </c>
      <c r="C25578" s="356" t="s">
        <v>47</v>
      </c>
      <c r="D25578" s="356" t="s">
        <v>56112</v>
      </c>
    </row>
    <row r="25579" spans="1:4">
      <c r="A25579" s="356" t="s">
        <v>56113</v>
      </c>
      <c r="B25579" s="357" t="s">
        <v>4366</v>
      </c>
      <c r="C25579" s="356" t="s">
        <v>47</v>
      </c>
      <c r="D25579" s="356" t="s">
        <v>56114</v>
      </c>
    </row>
    <row r="25580" spans="1:4">
      <c r="A25580" s="356" t="s">
        <v>56115</v>
      </c>
      <c r="B25580" s="357" t="s">
        <v>4367</v>
      </c>
      <c r="C25580" s="356" t="s">
        <v>470</v>
      </c>
      <c r="D25580" s="356" t="s">
        <v>4368</v>
      </c>
    </row>
    <row r="25581" spans="1:4">
      <c r="A25581" s="356" t="s">
        <v>56116</v>
      </c>
      <c r="B25581" s="357" t="s">
        <v>4369</v>
      </c>
      <c r="C25581" s="356" t="s">
        <v>470</v>
      </c>
      <c r="D25581" s="356" t="s">
        <v>4370</v>
      </c>
    </row>
    <row r="25582" spans="1:4">
      <c r="A25582" s="356" t="s">
        <v>56117</v>
      </c>
      <c r="B25582" s="357" t="s">
        <v>4371</v>
      </c>
      <c r="C25582" s="356" t="s">
        <v>470</v>
      </c>
      <c r="D25582" s="356" t="s">
        <v>4372</v>
      </c>
    </row>
    <row r="25583" spans="1:4">
      <c r="A25583" s="356" t="s">
        <v>56118</v>
      </c>
      <c r="B25583" s="357" t="s">
        <v>4373</v>
      </c>
      <c r="C25583" s="356" t="s">
        <v>470</v>
      </c>
      <c r="D25583" s="356" t="s">
        <v>1451</v>
      </c>
    </row>
    <row r="25584" spans="1:4">
      <c r="A25584" s="356" t="s">
        <v>56119</v>
      </c>
      <c r="B25584" s="357" t="s">
        <v>4374</v>
      </c>
      <c r="C25584" s="356" t="s">
        <v>470</v>
      </c>
      <c r="D25584" s="356" t="s">
        <v>4375</v>
      </c>
    </row>
    <row r="25585" spans="1:4">
      <c r="A25585" s="356" t="s">
        <v>56120</v>
      </c>
      <c r="B25585" s="357" t="s">
        <v>4376</v>
      </c>
      <c r="C25585" s="356" t="s">
        <v>470</v>
      </c>
      <c r="D25585" s="356" t="s">
        <v>54653</v>
      </c>
    </row>
    <row r="25586" spans="1:4">
      <c r="A25586" s="356" t="s">
        <v>56121</v>
      </c>
      <c r="B25586" s="357" t="s">
        <v>4377</v>
      </c>
      <c r="C25586" s="356" t="s">
        <v>47</v>
      </c>
      <c r="D25586" s="356" t="s">
        <v>56122</v>
      </c>
    </row>
    <row r="25587" spans="1:4">
      <c r="A25587" s="356" t="s">
        <v>56123</v>
      </c>
      <c r="B25587" s="357" t="s">
        <v>4378</v>
      </c>
      <c r="C25587" s="356" t="s">
        <v>47</v>
      </c>
      <c r="D25587" s="356" t="s">
        <v>12872</v>
      </c>
    </row>
    <row r="25588" spans="1:4">
      <c r="A25588" s="356" t="s">
        <v>56124</v>
      </c>
      <c r="B25588" s="357" t="s">
        <v>4380</v>
      </c>
      <c r="C25588" s="356" t="s">
        <v>470</v>
      </c>
      <c r="D25588" s="356" t="s">
        <v>56125</v>
      </c>
    </row>
    <row r="25589" spans="1:4">
      <c r="A25589" s="356" t="s">
        <v>56126</v>
      </c>
      <c r="B25589" s="357" t="s">
        <v>4381</v>
      </c>
      <c r="C25589" s="356" t="s">
        <v>470</v>
      </c>
      <c r="D25589" s="356" t="s">
        <v>56127</v>
      </c>
    </row>
    <row r="25590" spans="1:4">
      <c r="A25590" s="356" t="s">
        <v>56128</v>
      </c>
      <c r="B25590" s="357" t="s">
        <v>4383</v>
      </c>
      <c r="C25590" s="356" t="s">
        <v>470</v>
      </c>
      <c r="D25590" s="356" t="s">
        <v>56129</v>
      </c>
    </row>
    <row r="25591" spans="1:4">
      <c r="A25591" s="356" t="s">
        <v>56130</v>
      </c>
      <c r="B25591" s="357" t="s">
        <v>4384</v>
      </c>
      <c r="C25591" s="356" t="s">
        <v>470</v>
      </c>
      <c r="D25591" s="356" t="s">
        <v>56131</v>
      </c>
    </row>
    <row r="25592" spans="1:4">
      <c r="A25592" s="356" t="s">
        <v>56132</v>
      </c>
      <c r="B25592" s="357" t="s">
        <v>4385</v>
      </c>
      <c r="C25592" s="356" t="s">
        <v>470</v>
      </c>
      <c r="D25592" s="356" t="s">
        <v>56133</v>
      </c>
    </row>
    <row r="25593" spans="1:4">
      <c r="A25593" s="356" t="s">
        <v>56134</v>
      </c>
      <c r="B25593" s="357" t="s">
        <v>4386</v>
      </c>
      <c r="C25593" s="356" t="s">
        <v>470</v>
      </c>
      <c r="D25593" s="356" t="s">
        <v>56135</v>
      </c>
    </row>
    <row r="25594" spans="1:4">
      <c r="A25594" s="356" t="s">
        <v>56136</v>
      </c>
      <c r="B25594" s="357" t="s">
        <v>4387</v>
      </c>
      <c r="C25594" s="356" t="s">
        <v>470</v>
      </c>
      <c r="D25594" s="356" t="s">
        <v>56137</v>
      </c>
    </row>
    <row r="25595" spans="1:4">
      <c r="A25595" s="356" t="s">
        <v>56138</v>
      </c>
      <c r="B25595" s="357" t="s">
        <v>4388</v>
      </c>
      <c r="C25595" s="356" t="s">
        <v>470</v>
      </c>
      <c r="D25595" s="356" t="s">
        <v>56139</v>
      </c>
    </row>
    <row r="25596" spans="1:4">
      <c r="A25596" s="356" t="s">
        <v>56140</v>
      </c>
      <c r="B25596" s="357" t="s">
        <v>4389</v>
      </c>
      <c r="C25596" s="356" t="s">
        <v>470</v>
      </c>
      <c r="D25596" s="356" t="s">
        <v>56141</v>
      </c>
    </row>
    <row r="25597" spans="1:4">
      <c r="A25597" s="356" t="s">
        <v>56142</v>
      </c>
      <c r="B25597" s="357" t="s">
        <v>4390</v>
      </c>
      <c r="C25597" s="356" t="s">
        <v>470</v>
      </c>
      <c r="D25597" s="356" t="s">
        <v>56143</v>
      </c>
    </row>
    <row r="25598" spans="1:4">
      <c r="A25598" s="356" t="s">
        <v>56144</v>
      </c>
      <c r="B25598" s="357" t="s">
        <v>4391</v>
      </c>
      <c r="C25598" s="356" t="s">
        <v>470</v>
      </c>
      <c r="D25598" s="356" t="s">
        <v>56145</v>
      </c>
    </row>
    <row r="25599" spans="1:4">
      <c r="A25599" s="356" t="s">
        <v>56146</v>
      </c>
      <c r="B25599" s="357" t="s">
        <v>4393</v>
      </c>
      <c r="C25599" s="356" t="s">
        <v>470</v>
      </c>
      <c r="D25599" s="356" t="s">
        <v>56147</v>
      </c>
    </row>
    <row r="25600" spans="1:4">
      <c r="A25600" s="356" t="s">
        <v>56148</v>
      </c>
      <c r="B25600" s="357" t="s">
        <v>4394</v>
      </c>
      <c r="C25600" s="356" t="s">
        <v>470</v>
      </c>
      <c r="D25600" s="356" t="s">
        <v>56149</v>
      </c>
    </row>
    <row r="25601" spans="1:4">
      <c r="A25601" s="356" t="s">
        <v>56150</v>
      </c>
      <c r="B25601" s="357" t="s">
        <v>4395</v>
      </c>
      <c r="C25601" s="356" t="s">
        <v>470</v>
      </c>
      <c r="D25601" s="356" t="s">
        <v>56151</v>
      </c>
    </row>
    <row r="25602" spans="1:4">
      <c r="A25602" s="356" t="s">
        <v>56152</v>
      </c>
      <c r="B25602" s="357" t="s">
        <v>4396</v>
      </c>
      <c r="C25602" s="356" t="s">
        <v>47</v>
      </c>
      <c r="D25602" s="356" t="s">
        <v>52291</v>
      </c>
    </row>
    <row r="25603" spans="1:4">
      <c r="A25603" s="356" t="s">
        <v>56153</v>
      </c>
      <c r="B25603" s="357" t="s">
        <v>4397</v>
      </c>
      <c r="C25603" s="356" t="s">
        <v>47</v>
      </c>
      <c r="D25603" s="356" t="s">
        <v>56154</v>
      </c>
    </row>
    <row r="25604" spans="1:4">
      <c r="A25604" s="356" t="s">
        <v>56155</v>
      </c>
      <c r="B25604" s="357" t="s">
        <v>4398</v>
      </c>
      <c r="C25604" s="356" t="s">
        <v>47</v>
      </c>
      <c r="D25604" s="356" t="s">
        <v>1899</v>
      </c>
    </row>
    <row r="25605" spans="1:4">
      <c r="A25605" s="356" t="s">
        <v>56156</v>
      </c>
      <c r="B25605" s="357" t="s">
        <v>4399</v>
      </c>
      <c r="C25605" s="356" t="s">
        <v>47</v>
      </c>
      <c r="D25605" s="356" t="s">
        <v>1595</v>
      </c>
    </row>
    <row r="25606" spans="1:4">
      <c r="A25606" s="356" t="s">
        <v>56157</v>
      </c>
      <c r="B25606" s="357" t="s">
        <v>4400</v>
      </c>
      <c r="C25606" s="356" t="s">
        <v>47</v>
      </c>
      <c r="D25606" s="356" t="s">
        <v>4401</v>
      </c>
    </row>
    <row r="25607" spans="1:4">
      <c r="A25607" s="356" t="s">
        <v>56158</v>
      </c>
      <c r="B25607" s="357" t="s">
        <v>4402</v>
      </c>
      <c r="C25607" s="356" t="s">
        <v>47</v>
      </c>
      <c r="D25607" s="356" t="s">
        <v>53411</v>
      </c>
    </row>
    <row r="25608" spans="1:4">
      <c r="A25608" s="356" t="s">
        <v>56159</v>
      </c>
      <c r="B25608" s="357" t="s">
        <v>4403</v>
      </c>
      <c r="C25608" s="356" t="s">
        <v>47</v>
      </c>
      <c r="D25608" s="356" t="s">
        <v>3357</v>
      </c>
    </row>
    <row r="25609" spans="1:4">
      <c r="A25609" s="356" t="s">
        <v>56160</v>
      </c>
      <c r="B25609" s="357" t="s">
        <v>4404</v>
      </c>
      <c r="C25609" s="356" t="s">
        <v>47</v>
      </c>
      <c r="D25609" s="356" t="s">
        <v>56161</v>
      </c>
    </row>
    <row r="25610" spans="1:4">
      <c r="A25610" s="356" t="s">
        <v>56162</v>
      </c>
      <c r="B25610" s="357" t="s">
        <v>4405</v>
      </c>
      <c r="C25610" s="356" t="s">
        <v>47</v>
      </c>
      <c r="D25610" s="356" t="s">
        <v>56163</v>
      </c>
    </row>
    <row r="25611" spans="1:4">
      <c r="A25611" s="356" t="s">
        <v>56164</v>
      </c>
      <c r="B25611" s="357" t="s">
        <v>4406</v>
      </c>
      <c r="C25611" s="356" t="s">
        <v>47</v>
      </c>
      <c r="D25611" s="356" t="s">
        <v>56165</v>
      </c>
    </row>
    <row r="25612" spans="1:4">
      <c r="A25612" s="356" t="s">
        <v>56166</v>
      </c>
      <c r="B25612" s="357" t="s">
        <v>4407</v>
      </c>
      <c r="C25612" s="356" t="s">
        <v>47</v>
      </c>
      <c r="D25612" s="356" t="s">
        <v>4408</v>
      </c>
    </row>
    <row r="25613" spans="1:4">
      <c r="A25613" s="356" t="s">
        <v>56167</v>
      </c>
      <c r="B25613" s="357" t="s">
        <v>4409</v>
      </c>
      <c r="C25613" s="356" t="s">
        <v>47</v>
      </c>
      <c r="D25613" s="356" t="s">
        <v>56168</v>
      </c>
    </row>
    <row r="25614" spans="1:4">
      <c r="A25614" s="356" t="s">
        <v>56169</v>
      </c>
      <c r="B25614" s="357" t="s">
        <v>4410</v>
      </c>
      <c r="C25614" s="356" t="s">
        <v>47</v>
      </c>
      <c r="D25614" s="356" t="s">
        <v>1706</v>
      </c>
    </row>
    <row r="25615" spans="1:4">
      <c r="A25615" s="356" t="s">
        <v>56170</v>
      </c>
      <c r="B25615" s="357" t="s">
        <v>4411</v>
      </c>
      <c r="C25615" s="356" t="s">
        <v>47</v>
      </c>
      <c r="D25615" s="356" t="s">
        <v>4412</v>
      </c>
    </row>
    <row r="25616" spans="1:4">
      <c r="A25616" s="356" t="s">
        <v>56171</v>
      </c>
      <c r="B25616" s="357" t="s">
        <v>4413</v>
      </c>
      <c r="C25616" s="356" t="s">
        <v>47</v>
      </c>
      <c r="D25616" s="356" t="s">
        <v>4414</v>
      </c>
    </row>
    <row r="25617" spans="1:4">
      <c r="A25617" s="356" t="s">
        <v>56172</v>
      </c>
      <c r="B25617" s="357" t="s">
        <v>4415</v>
      </c>
      <c r="C25617" s="356" t="s">
        <v>47</v>
      </c>
      <c r="D25617" s="356" t="s">
        <v>56173</v>
      </c>
    </row>
    <row r="25618" spans="1:4">
      <c r="A25618" s="356" t="s">
        <v>56174</v>
      </c>
      <c r="B25618" s="357" t="s">
        <v>4416</v>
      </c>
      <c r="C25618" s="356" t="s">
        <v>47</v>
      </c>
      <c r="D25618" s="356" t="s">
        <v>56175</v>
      </c>
    </row>
    <row r="25619" spans="1:4">
      <c r="A25619" s="356" t="s">
        <v>56176</v>
      </c>
      <c r="B25619" s="357" t="s">
        <v>4417</v>
      </c>
      <c r="C25619" s="356" t="s">
        <v>47</v>
      </c>
      <c r="D25619" s="356" t="s">
        <v>4418</v>
      </c>
    </row>
    <row r="25620" spans="1:4">
      <c r="A25620" s="356" t="s">
        <v>56177</v>
      </c>
      <c r="B25620" s="357" t="s">
        <v>4419</v>
      </c>
      <c r="C25620" s="356" t="s">
        <v>47</v>
      </c>
      <c r="D25620" s="356" t="s">
        <v>55242</v>
      </c>
    </row>
    <row r="25621" spans="1:4">
      <c r="A25621" s="356" t="s">
        <v>56178</v>
      </c>
      <c r="B25621" s="357" t="s">
        <v>4420</v>
      </c>
      <c r="C25621" s="356" t="s">
        <v>47</v>
      </c>
      <c r="D25621" s="356" t="s">
        <v>4421</v>
      </c>
    </row>
    <row r="25622" spans="1:4">
      <c r="A25622" s="356" t="s">
        <v>56179</v>
      </c>
      <c r="B25622" s="357" t="s">
        <v>4422</v>
      </c>
      <c r="C25622" s="356" t="s">
        <v>47</v>
      </c>
      <c r="D25622" s="356" t="s">
        <v>1972</v>
      </c>
    </row>
    <row r="25623" spans="1:4">
      <c r="A25623" s="356" t="s">
        <v>56180</v>
      </c>
      <c r="B25623" s="357" t="s">
        <v>4423</v>
      </c>
      <c r="C25623" s="356" t="s">
        <v>47</v>
      </c>
      <c r="D25623" s="356" t="s">
        <v>4424</v>
      </c>
    </row>
    <row r="25624" spans="1:4">
      <c r="A25624" s="356" t="s">
        <v>56181</v>
      </c>
      <c r="B25624" s="357" t="s">
        <v>4425</v>
      </c>
      <c r="C25624" s="356" t="s">
        <v>47</v>
      </c>
      <c r="D25624" s="356" t="s">
        <v>56182</v>
      </c>
    </row>
    <row r="25625" spans="1:4">
      <c r="A25625" s="356" t="s">
        <v>56183</v>
      </c>
      <c r="B25625" s="357" t="s">
        <v>4426</v>
      </c>
      <c r="C25625" s="356" t="s">
        <v>47</v>
      </c>
      <c r="D25625" s="356" t="s">
        <v>4427</v>
      </c>
    </row>
    <row r="25626" spans="1:4">
      <c r="A25626" s="356" t="s">
        <v>56184</v>
      </c>
      <c r="B25626" s="357" t="s">
        <v>4428</v>
      </c>
      <c r="C25626" s="356" t="s">
        <v>47</v>
      </c>
      <c r="D25626" s="356" t="s">
        <v>4429</v>
      </c>
    </row>
    <row r="25627" spans="1:4">
      <c r="A25627" s="356" t="s">
        <v>56185</v>
      </c>
      <c r="B25627" s="357" t="s">
        <v>4430</v>
      </c>
      <c r="C25627" s="356" t="s">
        <v>47</v>
      </c>
      <c r="D25627" s="356" t="s">
        <v>54122</v>
      </c>
    </row>
    <row r="25628" spans="1:4">
      <c r="A25628" s="356" t="s">
        <v>56186</v>
      </c>
      <c r="B25628" s="357" t="s">
        <v>4431</v>
      </c>
      <c r="C25628" s="356" t="s">
        <v>47</v>
      </c>
      <c r="D25628" s="356" t="s">
        <v>4432</v>
      </c>
    </row>
    <row r="25629" spans="1:4">
      <c r="A25629" s="356" t="s">
        <v>56187</v>
      </c>
      <c r="B25629" s="357" t="s">
        <v>4433</v>
      </c>
      <c r="C25629" s="356" t="s">
        <v>47</v>
      </c>
      <c r="D25629" s="356" t="s">
        <v>4434</v>
      </c>
    </row>
    <row r="25630" spans="1:4">
      <c r="A25630" s="356" t="s">
        <v>56188</v>
      </c>
      <c r="B25630" s="357" t="s">
        <v>4435</v>
      </c>
      <c r="C25630" s="356" t="s">
        <v>47</v>
      </c>
      <c r="D25630" s="356" t="s">
        <v>56189</v>
      </c>
    </row>
    <row r="25631" spans="1:4">
      <c r="A25631" s="356" t="s">
        <v>56190</v>
      </c>
      <c r="B25631" s="357" t="s">
        <v>4436</v>
      </c>
      <c r="C25631" s="356" t="s">
        <v>47</v>
      </c>
      <c r="D25631" s="356" t="s">
        <v>4437</v>
      </c>
    </row>
    <row r="25632" spans="1:4">
      <c r="A25632" s="356" t="s">
        <v>56191</v>
      </c>
      <c r="B25632" s="357" t="s">
        <v>4438</v>
      </c>
      <c r="C25632" s="356" t="s">
        <v>47</v>
      </c>
      <c r="D25632" s="356" t="s">
        <v>56192</v>
      </c>
    </row>
    <row r="25633" spans="1:4">
      <c r="A25633" s="356" t="s">
        <v>56193</v>
      </c>
      <c r="B25633" s="357" t="s">
        <v>4439</v>
      </c>
      <c r="C25633" s="356" t="s">
        <v>47</v>
      </c>
      <c r="D25633" s="356" t="s">
        <v>52291</v>
      </c>
    </row>
    <row r="25634" spans="1:4">
      <c r="A25634" s="356" t="s">
        <v>56194</v>
      </c>
      <c r="B25634" s="357" t="s">
        <v>4440</v>
      </c>
      <c r="C25634" s="356" t="s">
        <v>47</v>
      </c>
      <c r="D25634" s="356" t="s">
        <v>4441</v>
      </c>
    </row>
    <row r="25635" spans="1:4">
      <c r="A25635" s="356" t="s">
        <v>56195</v>
      </c>
      <c r="B25635" s="357" t="s">
        <v>4442</v>
      </c>
      <c r="C25635" s="356" t="s">
        <v>47</v>
      </c>
      <c r="D25635" s="356" t="s">
        <v>56196</v>
      </c>
    </row>
    <row r="25636" spans="1:4">
      <c r="A25636" s="356" t="s">
        <v>56197</v>
      </c>
      <c r="B25636" s="357" t="s">
        <v>4443</v>
      </c>
      <c r="C25636" s="356" t="s">
        <v>47</v>
      </c>
      <c r="D25636" s="356" t="s">
        <v>4444</v>
      </c>
    </row>
    <row r="25637" spans="1:4">
      <c r="A25637" s="356" t="s">
        <v>56198</v>
      </c>
      <c r="B25637" s="357" t="s">
        <v>4445</v>
      </c>
      <c r="C25637" s="356" t="s">
        <v>47</v>
      </c>
      <c r="D25637" s="356" t="s">
        <v>3835</v>
      </c>
    </row>
    <row r="25638" spans="1:4">
      <c r="A25638" s="356" t="s">
        <v>56199</v>
      </c>
      <c r="B25638" s="357" t="s">
        <v>4446</v>
      </c>
      <c r="C25638" s="356" t="s">
        <v>470</v>
      </c>
      <c r="D25638" s="356" t="s">
        <v>56200</v>
      </c>
    </row>
    <row r="25639" spans="1:4">
      <c r="A25639" s="356" t="s">
        <v>56201</v>
      </c>
      <c r="B25639" s="357" t="s">
        <v>4448</v>
      </c>
      <c r="C25639" s="356" t="s">
        <v>470</v>
      </c>
      <c r="D25639" s="356" t="s">
        <v>56202</v>
      </c>
    </row>
    <row r="25640" spans="1:4">
      <c r="A25640" s="356" t="s">
        <v>56203</v>
      </c>
      <c r="B25640" s="357" t="s">
        <v>4449</v>
      </c>
      <c r="C25640" s="356" t="s">
        <v>470</v>
      </c>
      <c r="D25640" s="356" t="s">
        <v>56204</v>
      </c>
    </row>
    <row r="25641" spans="1:4">
      <c r="A25641" s="356" t="s">
        <v>56205</v>
      </c>
      <c r="B25641" s="357" t="s">
        <v>4450</v>
      </c>
      <c r="C25641" s="356" t="s">
        <v>470</v>
      </c>
      <c r="D25641" s="356" t="s">
        <v>56206</v>
      </c>
    </row>
    <row r="25642" spans="1:4">
      <c r="A25642" s="356" t="s">
        <v>56207</v>
      </c>
      <c r="B25642" s="357" t="s">
        <v>4451</v>
      </c>
      <c r="C25642" s="356" t="s">
        <v>470</v>
      </c>
      <c r="D25642" s="356" t="s">
        <v>56208</v>
      </c>
    </row>
    <row r="25643" spans="1:4">
      <c r="A25643" s="356" t="s">
        <v>56209</v>
      </c>
      <c r="B25643" s="357" t="s">
        <v>4452</v>
      </c>
      <c r="C25643" s="356" t="s">
        <v>470</v>
      </c>
      <c r="D25643" s="356" t="s">
        <v>56210</v>
      </c>
    </row>
    <row r="25644" spans="1:4">
      <c r="A25644" s="356" t="s">
        <v>56211</v>
      </c>
      <c r="B25644" s="357" t="s">
        <v>4453</v>
      </c>
      <c r="C25644" s="356" t="s">
        <v>470</v>
      </c>
      <c r="D25644" s="356" t="s">
        <v>56212</v>
      </c>
    </row>
    <row r="25645" spans="1:4">
      <c r="A25645" s="356" t="s">
        <v>56213</v>
      </c>
      <c r="B25645" s="357" t="s">
        <v>4454</v>
      </c>
      <c r="C25645" s="356" t="s">
        <v>470</v>
      </c>
      <c r="D25645" s="356" t="s">
        <v>56214</v>
      </c>
    </row>
    <row r="25646" spans="1:4">
      <c r="A25646" s="356" t="s">
        <v>56215</v>
      </c>
      <c r="B25646" s="357" t="s">
        <v>4455</v>
      </c>
      <c r="C25646" s="356" t="s">
        <v>470</v>
      </c>
      <c r="D25646" s="356" t="s">
        <v>56216</v>
      </c>
    </row>
    <row r="25647" spans="1:4">
      <c r="A25647" s="356" t="s">
        <v>56217</v>
      </c>
      <c r="B25647" s="357" t="s">
        <v>4456</v>
      </c>
      <c r="C25647" s="356" t="s">
        <v>44</v>
      </c>
      <c r="D25647" s="356" t="s">
        <v>56218</v>
      </c>
    </row>
    <row r="25648" spans="1:4">
      <c r="A25648" s="356" t="s">
        <v>56219</v>
      </c>
      <c r="B25648" s="357" t="s">
        <v>4458</v>
      </c>
      <c r="C25648" s="356" t="s">
        <v>470</v>
      </c>
      <c r="D25648" s="356" t="s">
        <v>56220</v>
      </c>
    </row>
    <row r="25649" spans="1:4">
      <c r="A25649" s="356" t="s">
        <v>56221</v>
      </c>
      <c r="B25649" s="357" t="s">
        <v>4459</v>
      </c>
      <c r="C25649" s="356" t="s">
        <v>470</v>
      </c>
      <c r="D25649" s="356" t="s">
        <v>56222</v>
      </c>
    </row>
    <row r="25650" spans="1:4">
      <c r="A25650" s="356" t="s">
        <v>56223</v>
      </c>
      <c r="B25650" s="357" t="s">
        <v>4460</v>
      </c>
      <c r="C25650" s="356" t="s">
        <v>470</v>
      </c>
      <c r="D25650" s="356" t="s">
        <v>56224</v>
      </c>
    </row>
    <row r="25651" spans="1:4">
      <c r="A25651" s="356" t="s">
        <v>56225</v>
      </c>
      <c r="B25651" s="357" t="s">
        <v>4461</v>
      </c>
      <c r="C25651" s="356" t="s">
        <v>470</v>
      </c>
      <c r="D25651" s="356" t="s">
        <v>56226</v>
      </c>
    </row>
    <row r="25652" spans="1:4">
      <c r="A25652" s="356" t="s">
        <v>56227</v>
      </c>
      <c r="B25652" s="357" t="s">
        <v>4462</v>
      </c>
      <c r="C25652" s="356" t="s">
        <v>470</v>
      </c>
      <c r="D25652" s="356" t="s">
        <v>56228</v>
      </c>
    </row>
    <row r="25653" spans="1:4">
      <c r="A25653" s="356" t="s">
        <v>56229</v>
      </c>
      <c r="B25653" s="357" t="s">
        <v>4463</v>
      </c>
      <c r="C25653" s="356" t="s">
        <v>470</v>
      </c>
      <c r="D25653" s="356" t="s">
        <v>56230</v>
      </c>
    </row>
    <row r="25654" spans="1:4">
      <c r="A25654" s="356" t="s">
        <v>56231</v>
      </c>
      <c r="B25654" s="357" t="s">
        <v>4464</v>
      </c>
      <c r="C25654" s="356" t="s">
        <v>470</v>
      </c>
      <c r="D25654" s="356" t="s">
        <v>56232</v>
      </c>
    </row>
    <row r="25655" spans="1:4">
      <c r="A25655" s="356" t="s">
        <v>56233</v>
      </c>
      <c r="B25655" s="357" t="s">
        <v>4465</v>
      </c>
      <c r="C25655" s="356" t="s">
        <v>470</v>
      </c>
      <c r="D25655" s="356" t="s">
        <v>56234</v>
      </c>
    </row>
    <row r="25656" spans="1:4">
      <c r="A25656" s="356" t="s">
        <v>56235</v>
      </c>
      <c r="B25656" s="357" t="s">
        <v>4466</v>
      </c>
      <c r="C25656" s="356" t="s">
        <v>470</v>
      </c>
      <c r="D25656" s="356" t="s">
        <v>56236</v>
      </c>
    </row>
    <row r="25657" spans="1:4">
      <c r="A25657" s="356" t="s">
        <v>56237</v>
      </c>
      <c r="B25657" s="357" t="s">
        <v>4467</v>
      </c>
      <c r="C25657" s="356" t="s">
        <v>470</v>
      </c>
      <c r="D25657" s="356" t="s">
        <v>56238</v>
      </c>
    </row>
    <row r="25658" spans="1:4">
      <c r="A25658" s="356" t="s">
        <v>56239</v>
      </c>
      <c r="B25658" s="357" t="s">
        <v>4468</v>
      </c>
      <c r="C25658" s="356" t="s">
        <v>470</v>
      </c>
      <c r="D25658" s="356" t="s">
        <v>56240</v>
      </c>
    </row>
    <row r="25659" spans="1:4">
      <c r="A25659" s="356" t="s">
        <v>56241</v>
      </c>
      <c r="B25659" s="357" t="s">
        <v>4469</v>
      </c>
      <c r="C25659" s="356" t="s">
        <v>470</v>
      </c>
      <c r="D25659" s="356" t="s">
        <v>56242</v>
      </c>
    </row>
    <row r="25660" spans="1:4">
      <c r="A25660" s="356" t="s">
        <v>56243</v>
      </c>
      <c r="B25660" s="357" t="s">
        <v>4470</v>
      </c>
      <c r="C25660" s="356" t="s">
        <v>470</v>
      </c>
      <c r="D25660" s="356" t="s">
        <v>56244</v>
      </c>
    </row>
    <row r="25661" spans="1:4">
      <c r="A25661" s="356" t="s">
        <v>56245</v>
      </c>
      <c r="B25661" s="357" t="s">
        <v>4471</v>
      </c>
      <c r="C25661" s="356" t="s">
        <v>470</v>
      </c>
      <c r="D25661" s="356" t="s">
        <v>56246</v>
      </c>
    </row>
    <row r="25662" spans="1:4">
      <c r="A25662" s="356" t="s">
        <v>56247</v>
      </c>
      <c r="B25662" s="357" t="s">
        <v>4472</v>
      </c>
      <c r="C25662" s="356" t="s">
        <v>470</v>
      </c>
      <c r="D25662" s="356" t="s">
        <v>56248</v>
      </c>
    </row>
    <row r="25663" spans="1:4">
      <c r="A25663" s="356" t="s">
        <v>56249</v>
      </c>
      <c r="B25663" s="357" t="s">
        <v>4473</v>
      </c>
      <c r="C25663" s="356" t="s">
        <v>470</v>
      </c>
      <c r="D25663" s="356" t="s">
        <v>56250</v>
      </c>
    </row>
    <row r="25664" spans="1:4">
      <c r="A25664" s="356" t="s">
        <v>56251</v>
      </c>
      <c r="B25664" s="357" t="s">
        <v>4474</v>
      </c>
      <c r="C25664" s="356" t="s">
        <v>470</v>
      </c>
      <c r="D25664" s="356" t="s">
        <v>56252</v>
      </c>
    </row>
    <row r="25665" spans="1:4">
      <c r="A25665" s="356" t="s">
        <v>56253</v>
      </c>
      <c r="B25665" s="357" t="s">
        <v>4475</v>
      </c>
      <c r="C25665" s="356" t="s">
        <v>470</v>
      </c>
      <c r="D25665" s="356" t="s">
        <v>56254</v>
      </c>
    </row>
    <row r="25666" spans="1:4">
      <c r="A25666" s="356" t="s">
        <v>56255</v>
      </c>
      <c r="B25666" s="357" t="s">
        <v>4476</v>
      </c>
      <c r="C25666" s="356" t="s">
        <v>470</v>
      </c>
      <c r="D25666" s="356" t="s">
        <v>56256</v>
      </c>
    </row>
    <row r="25667" spans="1:4">
      <c r="A25667" s="356" t="s">
        <v>56257</v>
      </c>
      <c r="B25667" s="357" t="s">
        <v>4477</v>
      </c>
      <c r="C25667" s="356" t="s">
        <v>470</v>
      </c>
      <c r="D25667" s="356" t="s">
        <v>56258</v>
      </c>
    </row>
    <row r="25668" spans="1:4">
      <c r="A25668" s="356" t="s">
        <v>56259</v>
      </c>
      <c r="B25668" s="357" t="s">
        <v>4478</v>
      </c>
      <c r="C25668" s="356" t="s">
        <v>470</v>
      </c>
      <c r="D25668" s="356" t="s">
        <v>56260</v>
      </c>
    </row>
    <row r="25669" spans="1:4">
      <c r="A25669" s="356" t="s">
        <v>56261</v>
      </c>
      <c r="B25669" s="357" t="s">
        <v>4479</v>
      </c>
      <c r="C25669" s="356" t="s">
        <v>470</v>
      </c>
      <c r="D25669" s="356" t="s">
        <v>56262</v>
      </c>
    </row>
    <row r="25670" spans="1:4">
      <c r="A25670" s="356" t="s">
        <v>56263</v>
      </c>
      <c r="B25670" s="357" t="s">
        <v>4480</v>
      </c>
      <c r="C25670" s="356" t="s">
        <v>470</v>
      </c>
      <c r="D25670" s="356" t="s">
        <v>56264</v>
      </c>
    </row>
    <row r="25671" spans="1:4">
      <c r="A25671" s="356" t="s">
        <v>56265</v>
      </c>
      <c r="B25671" s="357" t="s">
        <v>4481</v>
      </c>
      <c r="C25671" s="356" t="s">
        <v>470</v>
      </c>
      <c r="D25671" s="356" t="s">
        <v>56266</v>
      </c>
    </row>
    <row r="25672" spans="1:4">
      <c r="A25672" s="356" t="s">
        <v>56267</v>
      </c>
      <c r="B25672" s="357" t="s">
        <v>4482</v>
      </c>
      <c r="C25672" s="356" t="s">
        <v>470</v>
      </c>
      <c r="D25672" s="356" t="s">
        <v>56268</v>
      </c>
    </row>
    <row r="25673" spans="1:4">
      <c r="A25673" s="356" t="s">
        <v>56269</v>
      </c>
      <c r="B25673" s="357" t="s">
        <v>4483</v>
      </c>
      <c r="C25673" s="356" t="s">
        <v>470</v>
      </c>
      <c r="D25673" s="356" t="s">
        <v>56270</v>
      </c>
    </row>
    <row r="25674" spans="1:4">
      <c r="A25674" s="356" t="s">
        <v>56271</v>
      </c>
      <c r="B25674" s="357" t="s">
        <v>4484</v>
      </c>
      <c r="C25674" s="356" t="s">
        <v>470</v>
      </c>
      <c r="D25674" s="356" t="s">
        <v>56272</v>
      </c>
    </row>
    <row r="25675" spans="1:4">
      <c r="A25675" s="356" t="s">
        <v>56273</v>
      </c>
      <c r="B25675" s="357" t="s">
        <v>4485</v>
      </c>
      <c r="C25675" s="356" t="s">
        <v>470</v>
      </c>
      <c r="D25675" s="356" t="s">
        <v>56274</v>
      </c>
    </row>
    <row r="25676" spans="1:4">
      <c r="A25676" s="356" t="s">
        <v>56275</v>
      </c>
      <c r="B25676" s="357" t="s">
        <v>4486</v>
      </c>
      <c r="C25676" s="356" t="s">
        <v>470</v>
      </c>
      <c r="D25676" s="356" t="s">
        <v>56276</v>
      </c>
    </row>
    <row r="25677" spans="1:4">
      <c r="A25677" s="356" t="s">
        <v>56277</v>
      </c>
      <c r="B25677" s="357" t="s">
        <v>4487</v>
      </c>
      <c r="C25677" s="356" t="s">
        <v>470</v>
      </c>
      <c r="D25677" s="356" t="s">
        <v>56278</v>
      </c>
    </row>
    <row r="25678" spans="1:4">
      <c r="A25678" s="356" t="s">
        <v>56279</v>
      </c>
      <c r="B25678" s="357" t="s">
        <v>4488</v>
      </c>
      <c r="C25678" s="356" t="s">
        <v>470</v>
      </c>
      <c r="D25678" s="356" t="s">
        <v>56280</v>
      </c>
    </row>
    <row r="25679" spans="1:4">
      <c r="A25679" s="356" t="s">
        <v>56281</v>
      </c>
      <c r="B25679" s="357" t="s">
        <v>4489</v>
      </c>
      <c r="C25679" s="356" t="s">
        <v>470</v>
      </c>
      <c r="D25679" s="356" t="s">
        <v>56282</v>
      </c>
    </row>
    <row r="25680" spans="1:4">
      <c r="A25680" s="356" t="s">
        <v>56283</v>
      </c>
      <c r="B25680" s="357" t="s">
        <v>4490</v>
      </c>
      <c r="C25680" s="356" t="s">
        <v>470</v>
      </c>
      <c r="D25680" s="356" t="s">
        <v>56284</v>
      </c>
    </row>
    <row r="25681" spans="1:4">
      <c r="A25681" s="356" t="s">
        <v>56285</v>
      </c>
      <c r="B25681" s="357" t="s">
        <v>4491</v>
      </c>
      <c r="C25681" s="356" t="s">
        <v>470</v>
      </c>
      <c r="D25681" s="356" t="s">
        <v>56286</v>
      </c>
    </row>
    <row r="25682" spans="1:4">
      <c r="A25682" s="356" t="s">
        <v>56287</v>
      </c>
      <c r="B25682" s="357" t="s">
        <v>4492</v>
      </c>
      <c r="C25682" s="356" t="s">
        <v>470</v>
      </c>
      <c r="D25682" s="356" t="s">
        <v>56288</v>
      </c>
    </row>
    <row r="25683" spans="1:4">
      <c r="A25683" s="356" t="s">
        <v>56289</v>
      </c>
      <c r="B25683" s="357" t="s">
        <v>4493</v>
      </c>
      <c r="C25683" s="356" t="s">
        <v>470</v>
      </c>
      <c r="D25683" s="356" t="s">
        <v>56290</v>
      </c>
    </row>
    <row r="25684" spans="1:4">
      <c r="A25684" s="356" t="s">
        <v>56291</v>
      </c>
      <c r="B25684" s="357" t="s">
        <v>4494</v>
      </c>
      <c r="C25684" s="356" t="s">
        <v>47</v>
      </c>
      <c r="D25684" s="356" t="s">
        <v>56292</v>
      </c>
    </row>
    <row r="25685" spans="1:4">
      <c r="A25685" s="356" t="s">
        <v>56293</v>
      </c>
      <c r="B25685" s="357" t="s">
        <v>4496</v>
      </c>
      <c r="C25685" s="356" t="s">
        <v>47</v>
      </c>
      <c r="D25685" s="356" t="s">
        <v>56294</v>
      </c>
    </row>
    <row r="25686" spans="1:4">
      <c r="A25686" s="356" t="s">
        <v>56295</v>
      </c>
      <c r="B25686" s="357" t="s">
        <v>4497</v>
      </c>
      <c r="C25686" s="356" t="s">
        <v>47</v>
      </c>
      <c r="D25686" s="356" t="s">
        <v>56296</v>
      </c>
    </row>
    <row r="25687" spans="1:4">
      <c r="A25687" s="356" t="s">
        <v>56297</v>
      </c>
      <c r="B25687" s="357" t="s">
        <v>4498</v>
      </c>
      <c r="C25687" s="356" t="s">
        <v>47</v>
      </c>
      <c r="D25687" s="356" t="s">
        <v>56298</v>
      </c>
    </row>
    <row r="25688" spans="1:4">
      <c r="A25688" s="356" t="s">
        <v>56299</v>
      </c>
      <c r="B25688" s="357" t="s">
        <v>4499</v>
      </c>
      <c r="C25688" s="356" t="s">
        <v>470</v>
      </c>
      <c r="D25688" s="356" t="s">
        <v>56300</v>
      </c>
    </row>
    <row r="25689" spans="1:4">
      <c r="A25689" s="356" t="s">
        <v>56301</v>
      </c>
      <c r="B25689" s="357" t="s">
        <v>4500</v>
      </c>
      <c r="C25689" s="356" t="s">
        <v>470</v>
      </c>
      <c r="D25689" s="356" t="s">
        <v>56302</v>
      </c>
    </row>
    <row r="25690" spans="1:4">
      <c r="A25690" s="356" t="s">
        <v>56303</v>
      </c>
      <c r="B25690" s="357" t="s">
        <v>4501</v>
      </c>
      <c r="C25690" s="356" t="s">
        <v>47</v>
      </c>
      <c r="D25690" s="356" t="s">
        <v>1066</v>
      </c>
    </row>
    <row r="25691" spans="1:4">
      <c r="A25691" s="356" t="s">
        <v>56304</v>
      </c>
      <c r="B25691" s="357" t="s">
        <v>4502</v>
      </c>
      <c r="C25691" s="356" t="s">
        <v>47</v>
      </c>
      <c r="D25691" s="356" t="s">
        <v>56305</v>
      </c>
    </row>
    <row r="25692" spans="1:4">
      <c r="A25692" s="356" t="s">
        <v>56306</v>
      </c>
      <c r="B25692" s="357" t="s">
        <v>4503</v>
      </c>
      <c r="C25692" s="356" t="s">
        <v>47</v>
      </c>
      <c r="D25692" s="356" t="s">
        <v>4504</v>
      </c>
    </row>
    <row r="25693" spans="1:4">
      <c r="A25693" s="356" t="s">
        <v>56307</v>
      </c>
      <c r="B25693" s="357" t="s">
        <v>4505</v>
      </c>
      <c r="C25693" s="356" t="s">
        <v>47</v>
      </c>
      <c r="D25693" s="356" t="s">
        <v>4506</v>
      </c>
    </row>
    <row r="25694" spans="1:4">
      <c r="A25694" s="356" t="s">
        <v>56308</v>
      </c>
      <c r="B25694" s="357" t="s">
        <v>4507</v>
      </c>
      <c r="C25694" s="356" t="s">
        <v>47</v>
      </c>
      <c r="D25694" s="356" t="s">
        <v>56309</v>
      </c>
    </row>
    <row r="25695" spans="1:4">
      <c r="A25695" s="356" t="s">
        <v>56310</v>
      </c>
      <c r="B25695" s="357" t="s">
        <v>4508</v>
      </c>
      <c r="C25695" s="356" t="s">
        <v>47</v>
      </c>
      <c r="D25695" s="356" t="s">
        <v>4418</v>
      </c>
    </row>
    <row r="25696" spans="1:4">
      <c r="A25696" s="356" t="s">
        <v>56311</v>
      </c>
      <c r="B25696" s="357" t="s">
        <v>4509</v>
      </c>
      <c r="C25696" s="356" t="s">
        <v>47</v>
      </c>
      <c r="D25696" s="356" t="s">
        <v>50438</v>
      </c>
    </row>
    <row r="25697" spans="1:4">
      <c r="A25697" s="356" t="s">
        <v>56312</v>
      </c>
      <c r="B25697" s="357" t="s">
        <v>4510</v>
      </c>
      <c r="C25697" s="356" t="s">
        <v>470</v>
      </c>
      <c r="D25697" s="356" t="s">
        <v>56313</v>
      </c>
    </row>
    <row r="25698" spans="1:4">
      <c r="A25698" s="356" t="s">
        <v>56314</v>
      </c>
      <c r="B25698" s="357" t="s">
        <v>4511</v>
      </c>
      <c r="C25698" s="356" t="s">
        <v>470</v>
      </c>
      <c r="D25698" s="356" t="s">
        <v>56315</v>
      </c>
    </row>
    <row r="25699" spans="1:4">
      <c r="A25699" s="356" t="s">
        <v>56316</v>
      </c>
      <c r="B25699" s="357" t="s">
        <v>4512</v>
      </c>
      <c r="C25699" s="356" t="s">
        <v>470</v>
      </c>
      <c r="D25699" s="356" t="s">
        <v>56317</v>
      </c>
    </row>
    <row r="25700" spans="1:4">
      <c r="A25700" s="356" t="s">
        <v>56318</v>
      </c>
      <c r="B25700" s="357" t="s">
        <v>4513</v>
      </c>
      <c r="C25700" s="356" t="s">
        <v>470</v>
      </c>
      <c r="D25700" s="356" t="s">
        <v>56319</v>
      </c>
    </row>
    <row r="25701" spans="1:4">
      <c r="A25701" s="356" t="s">
        <v>56320</v>
      </c>
      <c r="B25701" s="357" t="s">
        <v>4514</v>
      </c>
      <c r="C25701" s="356" t="s">
        <v>470</v>
      </c>
      <c r="D25701" s="356" t="s">
        <v>56321</v>
      </c>
    </row>
    <row r="25702" spans="1:4">
      <c r="A25702" s="356" t="s">
        <v>56322</v>
      </c>
      <c r="B25702" s="357" t="s">
        <v>4515</v>
      </c>
      <c r="C25702" s="356" t="s">
        <v>470</v>
      </c>
      <c r="D25702" s="356" t="s">
        <v>11069</v>
      </c>
    </row>
    <row r="25703" spans="1:4">
      <c r="A25703" s="356" t="s">
        <v>56323</v>
      </c>
      <c r="B25703" s="357" t="s">
        <v>4516</v>
      </c>
      <c r="C25703" s="356" t="s">
        <v>470</v>
      </c>
      <c r="D25703" s="356" t="s">
        <v>9888</v>
      </c>
    </row>
    <row r="25704" spans="1:4">
      <c r="A25704" s="356" t="s">
        <v>56324</v>
      </c>
      <c r="B25704" s="357" t="s">
        <v>4517</v>
      </c>
      <c r="C25704" s="356" t="s">
        <v>470</v>
      </c>
      <c r="D25704" s="356" t="s">
        <v>56325</v>
      </c>
    </row>
    <row r="25705" spans="1:4">
      <c r="A25705" s="356" t="s">
        <v>56326</v>
      </c>
      <c r="B25705" s="357" t="s">
        <v>4518</v>
      </c>
      <c r="C25705" s="356" t="s">
        <v>47</v>
      </c>
      <c r="D25705" s="356" t="s">
        <v>50989</v>
      </c>
    </row>
    <row r="25706" spans="1:4">
      <c r="A25706" s="356" t="s">
        <v>56327</v>
      </c>
      <c r="B25706" s="357" t="s">
        <v>4519</v>
      </c>
      <c r="C25706" s="356" t="s">
        <v>47</v>
      </c>
      <c r="D25706" s="356" t="s">
        <v>4520</v>
      </c>
    </row>
    <row r="25707" spans="1:4">
      <c r="A25707" s="356" t="s">
        <v>56328</v>
      </c>
      <c r="B25707" s="357" t="s">
        <v>4521</v>
      </c>
      <c r="C25707" s="356" t="s">
        <v>470</v>
      </c>
      <c r="D25707" s="356" t="s">
        <v>56329</v>
      </c>
    </row>
    <row r="25708" spans="1:4">
      <c r="A25708" s="356" t="s">
        <v>56330</v>
      </c>
      <c r="B25708" s="357" t="s">
        <v>4522</v>
      </c>
      <c r="C25708" s="356" t="s">
        <v>47</v>
      </c>
      <c r="D25708" s="356" t="s">
        <v>56331</v>
      </c>
    </row>
    <row r="25709" spans="1:4">
      <c r="A25709" s="356" t="s">
        <v>56332</v>
      </c>
      <c r="B25709" s="357" t="s">
        <v>4523</v>
      </c>
      <c r="C25709" s="356" t="s">
        <v>47</v>
      </c>
      <c r="D25709" s="356" t="s">
        <v>56333</v>
      </c>
    </row>
    <row r="25710" spans="1:4">
      <c r="A25710" s="356" t="s">
        <v>56334</v>
      </c>
      <c r="B25710" s="357" t="s">
        <v>4524</v>
      </c>
      <c r="C25710" s="356" t="s">
        <v>47</v>
      </c>
      <c r="D25710" s="356" t="s">
        <v>56335</v>
      </c>
    </row>
    <row r="25711" spans="1:4">
      <c r="A25711" s="356" t="s">
        <v>56336</v>
      </c>
      <c r="B25711" s="357" t="s">
        <v>4526</v>
      </c>
      <c r="C25711" s="356" t="s">
        <v>47</v>
      </c>
      <c r="D25711" s="356" t="s">
        <v>50369</v>
      </c>
    </row>
    <row r="25712" spans="1:4">
      <c r="A25712" s="356" t="s">
        <v>56337</v>
      </c>
      <c r="B25712" s="357" t="s">
        <v>4527</v>
      </c>
      <c r="C25712" s="356" t="s">
        <v>47</v>
      </c>
      <c r="D25712" s="356" t="s">
        <v>3593</v>
      </c>
    </row>
    <row r="25713" spans="1:4">
      <c r="A25713" s="356" t="s">
        <v>56338</v>
      </c>
      <c r="B25713" s="357" t="s">
        <v>4528</v>
      </c>
      <c r="C25713" s="356" t="s">
        <v>47</v>
      </c>
      <c r="D25713" s="356" t="s">
        <v>51731</v>
      </c>
    </row>
    <row r="25714" spans="1:4">
      <c r="A25714" s="356" t="s">
        <v>56339</v>
      </c>
      <c r="B25714" s="357" t="s">
        <v>4529</v>
      </c>
      <c r="C25714" s="356" t="s">
        <v>47</v>
      </c>
      <c r="D25714" s="356" t="s">
        <v>56340</v>
      </c>
    </row>
    <row r="25715" spans="1:4">
      <c r="A25715" s="356" t="s">
        <v>56341</v>
      </c>
      <c r="B25715" s="357" t="s">
        <v>4530</v>
      </c>
      <c r="C25715" s="356" t="s">
        <v>47</v>
      </c>
      <c r="D25715" s="356" t="s">
        <v>56342</v>
      </c>
    </row>
    <row r="25716" spans="1:4">
      <c r="A25716" s="356" t="s">
        <v>56343</v>
      </c>
      <c r="B25716" s="357" t="s">
        <v>4531</v>
      </c>
      <c r="C25716" s="356" t="s">
        <v>47</v>
      </c>
      <c r="D25716" s="356" t="s">
        <v>4532</v>
      </c>
    </row>
    <row r="25717" spans="1:4">
      <c r="A25717" s="356" t="s">
        <v>56344</v>
      </c>
      <c r="B25717" s="357" t="s">
        <v>4533</v>
      </c>
      <c r="C25717" s="356" t="s">
        <v>47</v>
      </c>
      <c r="D25717" s="356" t="s">
        <v>56345</v>
      </c>
    </row>
    <row r="25718" spans="1:4">
      <c r="A25718" s="356" t="s">
        <v>56346</v>
      </c>
      <c r="B25718" s="357" t="s">
        <v>4534</v>
      </c>
      <c r="C25718" s="356" t="s">
        <v>47</v>
      </c>
      <c r="D25718" s="356" t="s">
        <v>56347</v>
      </c>
    </row>
    <row r="25719" spans="1:4">
      <c r="A25719" s="356" t="s">
        <v>56348</v>
      </c>
      <c r="B25719" s="357" t="s">
        <v>4535</v>
      </c>
      <c r="C25719" s="356" t="s">
        <v>47</v>
      </c>
      <c r="D25719" s="356" t="s">
        <v>56349</v>
      </c>
    </row>
    <row r="25720" spans="1:4">
      <c r="A25720" s="356" t="s">
        <v>56350</v>
      </c>
      <c r="B25720" s="357" t="s">
        <v>4536</v>
      </c>
      <c r="C25720" s="356" t="s">
        <v>47</v>
      </c>
      <c r="D25720" s="356" t="s">
        <v>56351</v>
      </c>
    </row>
    <row r="25721" spans="1:4">
      <c r="A25721" s="356" t="s">
        <v>56352</v>
      </c>
      <c r="B25721" s="357" t="s">
        <v>4537</v>
      </c>
      <c r="C25721" s="356" t="s">
        <v>47</v>
      </c>
      <c r="D25721" s="356" t="s">
        <v>15190</v>
      </c>
    </row>
    <row r="25722" spans="1:4">
      <c r="A25722" s="356" t="s">
        <v>56353</v>
      </c>
      <c r="B25722" s="357" t="s">
        <v>4538</v>
      </c>
      <c r="C25722" s="356" t="s">
        <v>47</v>
      </c>
      <c r="D25722" s="356" t="s">
        <v>56354</v>
      </c>
    </row>
    <row r="25723" spans="1:4">
      <c r="A25723" s="356" t="s">
        <v>56355</v>
      </c>
      <c r="B25723" s="357" t="s">
        <v>4539</v>
      </c>
      <c r="C25723" s="356" t="s">
        <v>47</v>
      </c>
      <c r="D25723" s="356" t="s">
        <v>56356</v>
      </c>
    </row>
    <row r="25724" spans="1:4">
      <c r="A25724" s="356" t="s">
        <v>56357</v>
      </c>
      <c r="B25724" s="357" t="s">
        <v>4540</v>
      </c>
      <c r="C25724" s="356" t="s">
        <v>47</v>
      </c>
      <c r="D25724" s="356" t="s">
        <v>56358</v>
      </c>
    </row>
    <row r="25725" spans="1:4">
      <c r="A25725" s="356" t="s">
        <v>56359</v>
      </c>
      <c r="B25725" s="357" t="s">
        <v>4541</v>
      </c>
      <c r="C25725" s="356" t="s">
        <v>47</v>
      </c>
      <c r="D25725" s="356" t="s">
        <v>15764</v>
      </c>
    </row>
    <row r="25726" spans="1:4">
      <c r="A25726" s="356" t="s">
        <v>56360</v>
      </c>
      <c r="B25726" s="357" t="s">
        <v>4542</v>
      </c>
      <c r="C25726" s="356" t="s">
        <v>47</v>
      </c>
      <c r="D25726" s="356" t="s">
        <v>5035</v>
      </c>
    </row>
    <row r="25727" spans="1:4">
      <c r="A25727" s="356" t="s">
        <v>56361</v>
      </c>
      <c r="B25727" s="357" t="s">
        <v>4543</v>
      </c>
      <c r="C25727" s="356" t="s">
        <v>47</v>
      </c>
      <c r="D25727" s="356" t="s">
        <v>56362</v>
      </c>
    </row>
    <row r="25728" spans="1:4">
      <c r="A25728" s="356" t="s">
        <v>56363</v>
      </c>
      <c r="B25728" s="357" t="s">
        <v>4544</v>
      </c>
      <c r="C25728" s="356" t="s">
        <v>47</v>
      </c>
      <c r="D25728" s="356" t="s">
        <v>55242</v>
      </c>
    </row>
    <row r="25729" spans="1:4">
      <c r="A25729" s="356" t="s">
        <v>56364</v>
      </c>
      <c r="B25729" s="357" t="s">
        <v>4545</v>
      </c>
      <c r="C25729" s="356" t="s">
        <v>47</v>
      </c>
      <c r="D25729" s="356" t="s">
        <v>50492</v>
      </c>
    </row>
    <row r="25730" spans="1:4">
      <c r="A25730" s="356" t="s">
        <v>56365</v>
      </c>
      <c r="B25730" s="357" t="s">
        <v>4546</v>
      </c>
      <c r="C25730" s="356" t="s">
        <v>47</v>
      </c>
      <c r="D25730" s="356" t="s">
        <v>56366</v>
      </c>
    </row>
    <row r="25731" spans="1:4">
      <c r="A25731" s="356" t="s">
        <v>56367</v>
      </c>
      <c r="B25731" s="357" t="s">
        <v>4548</v>
      </c>
      <c r="C25731" s="356" t="s">
        <v>47</v>
      </c>
      <c r="D25731" s="356" t="s">
        <v>16677</v>
      </c>
    </row>
    <row r="25732" spans="1:4">
      <c r="A25732" s="356" t="s">
        <v>56368</v>
      </c>
      <c r="B25732" s="357" t="s">
        <v>4549</v>
      </c>
      <c r="C25732" s="356" t="s">
        <v>47</v>
      </c>
      <c r="D25732" s="356" t="s">
        <v>56369</v>
      </c>
    </row>
    <row r="25733" spans="1:4">
      <c r="A25733" s="356" t="s">
        <v>56370</v>
      </c>
      <c r="B25733" s="357" t="s">
        <v>4550</v>
      </c>
      <c r="C25733" s="356" t="s">
        <v>47</v>
      </c>
      <c r="D25733" s="356" t="s">
        <v>56371</v>
      </c>
    </row>
    <row r="25734" spans="1:4">
      <c r="A25734" s="356" t="s">
        <v>56372</v>
      </c>
      <c r="B25734" s="357" t="s">
        <v>4551</v>
      </c>
      <c r="C25734" s="356" t="s">
        <v>47</v>
      </c>
      <c r="D25734" s="356" t="s">
        <v>56373</v>
      </c>
    </row>
    <row r="25735" spans="1:4">
      <c r="A25735" s="356" t="s">
        <v>56374</v>
      </c>
      <c r="B25735" s="357" t="s">
        <v>4552</v>
      </c>
      <c r="C25735" s="356" t="s">
        <v>47</v>
      </c>
      <c r="D25735" s="356" t="s">
        <v>56375</v>
      </c>
    </row>
    <row r="25736" spans="1:4">
      <c r="A25736" s="356" t="s">
        <v>56376</v>
      </c>
      <c r="B25736" s="357" t="s">
        <v>4553</v>
      </c>
      <c r="C25736" s="356" t="s">
        <v>47</v>
      </c>
      <c r="D25736" s="356" t="s">
        <v>56377</v>
      </c>
    </row>
    <row r="25737" spans="1:4">
      <c r="A25737" s="356" t="s">
        <v>56378</v>
      </c>
      <c r="B25737" s="357" t="s">
        <v>4554</v>
      </c>
      <c r="C25737" s="356" t="s">
        <v>47</v>
      </c>
      <c r="D25737" s="356" t="s">
        <v>56379</v>
      </c>
    </row>
    <row r="25738" spans="1:4">
      <c r="A25738" s="356" t="s">
        <v>56380</v>
      </c>
      <c r="B25738" s="357" t="s">
        <v>4556</v>
      </c>
      <c r="C25738" s="356" t="s">
        <v>47</v>
      </c>
      <c r="D25738" s="356" t="s">
        <v>51749</v>
      </c>
    </row>
    <row r="25739" spans="1:4">
      <c r="A25739" s="356" t="s">
        <v>56381</v>
      </c>
      <c r="B25739" s="357" t="s">
        <v>4558</v>
      </c>
      <c r="C25739" s="356" t="s">
        <v>47</v>
      </c>
      <c r="D25739" s="356" t="s">
        <v>56382</v>
      </c>
    </row>
    <row r="25740" spans="1:4">
      <c r="A25740" s="356" t="s">
        <v>56383</v>
      </c>
      <c r="B25740" s="357" t="s">
        <v>4559</v>
      </c>
      <c r="C25740" s="356" t="s">
        <v>47</v>
      </c>
      <c r="D25740" s="356" t="s">
        <v>56384</v>
      </c>
    </row>
    <row r="25741" spans="1:4">
      <c r="A25741" s="356" t="s">
        <v>56385</v>
      </c>
      <c r="B25741" s="357" t="s">
        <v>4560</v>
      </c>
      <c r="C25741" s="356" t="s">
        <v>47</v>
      </c>
      <c r="D25741" s="356" t="s">
        <v>56386</v>
      </c>
    </row>
    <row r="25742" spans="1:4">
      <c r="A25742" s="356" t="s">
        <v>56387</v>
      </c>
      <c r="B25742" s="357" t="s">
        <v>4561</v>
      </c>
      <c r="C25742" s="356" t="s">
        <v>47</v>
      </c>
      <c r="D25742" s="356" t="s">
        <v>7086</v>
      </c>
    </row>
    <row r="25743" spans="1:4">
      <c r="A25743" s="356" t="s">
        <v>56388</v>
      </c>
      <c r="B25743" s="357" t="s">
        <v>4562</v>
      </c>
      <c r="C25743" s="356" t="s">
        <v>47</v>
      </c>
      <c r="D25743" s="356" t="s">
        <v>56389</v>
      </c>
    </row>
    <row r="25744" spans="1:4">
      <c r="A25744" s="356" t="s">
        <v>56390</v>
      </c>
      <c r="B25744" s="357" t="s">
        <v>4564</v>
      </c>
      <c r="C25744" s="356" t="s">
        <v>47</v>
      </c>
      <c r="D25744" s="356" t="s">
        <v>51626</v>
      </c>
    </row>
    <row r="25745" spans="1:4">
      <c r="A25745" s="356" t="s">
        <v>56391</v>
      </c>
      <c r="B25745" s="357" t="s">
        <v>4566</v>
      </c>
      <c r="C25745" s="356" t="s">
        <v>47</v>
      </c>
      <c r="D25745" s="356" t="s">
        <v>56392</v>
      </c>
    </row>
    <row r="25746" spans="1:4">
      <c r="A25746" s="356" t="s">
        <v>56393</v>
      </c>
      <c r="B25746" s="357" t="s">
        <v>4568</v>
      </c>
      <c r="C25746" s="356" t="s">
        <v>47</v>
      </c>
      <c r="D25746" s="356" t="s">
        <v>56296</v>
      </c>
    </row>
    <row r="25747" spans="1:4">
      <c r="A25747" s="356" t="s">
        <v>56394</v>
      </c>
      <c r="B25747" s="357" t="s">
        <v>4570</v>
      </c>
      <c r="C25747" s="356" t="s">
        <v>47</v>
      </c>
      <c r="D25747" s="356" t="s">
        <v>4571</v>
      </c>
    </row>
    <row r="25748" spans="1:4">
      <c r="A25748" s="356" t="s">
        <v>56395</v>
      </c>
      <c r="B25748" s="357" t="s">
        <v>4572</v>
      </c>
      <c r="C25748" s="356" t="s">
        <v>47</v>
      </c>
      <c r="D25748" s="356" t="s">
        <v>56396</v>
      </c>
    </row>
    <row r="25749" spans="1:4">
      <c r="A25749" s="356" t="s">
        <v>56397</v>
      </c>
      <c r="B25749" s="357" t="s">
        <v>4573</v>
      </c>
      <c r="C25749" s="356" t="s">
        <v>47</v>
      </c>
      <c r="D25749" s="356" t="s">
        <v>56398</v>
      </c>
    </row>
    <row r="25750" spans="1:4">
      <c r="A25750" s="356" t="s">
        <v>56399</v>
      </c>
      <c r="B25750" s="357" t="s">
        <v>4574</v>
      </c>
      <c r="C25750" s="356" t="s">
        <v>47</v>
      </c>
      <c r="D25750" s="356" t="s">
        <v>16418</v>
      </c>
    </row>
    <row r="25751" spans="1:4">
      <c r="A25751" s="356" t="s">
        <v>56400</v>
      </c>
      <c r="B25751" s="357" t="s">
        <v>4575</v>
      </c>
      <c r="C25751" s="356" t="s">
        <v>47</v>
      </c>
      <c r="D25751" s="356" t="s">
        <v>56401</v>
      </c>
    </row>
    <row r="25752" spans="1:4">
      <c r="A25752" s="356" t="s">
        <v>56402</v>
      </c>
      <c r="B25752" s="357" t="s">
        <v>4576</v>
      </c>
      <c r="C25752" s="356" t="s">
        <v>47</v>
      </c>
      <c r="D25752" s="356" t="s">
        <v>56403</v>
      </c>
    </row>
    <row r="25753" spans="1:4">
      <c r="A25753" s="356" t="s">
        <v>56404</v>
      </c>
      <c r="B25753" s="357" t="s">
        <v>4577</v>
      </c>
      <c r="C25753" s="356" t="s">
        <v>47</v>
      </c>
      <c r="D25753" s="356" t="s">
        <v>56405</v>
      </c>
    </row>
    <row r="25754" spans="1:4">
      <c r="A25754" s="356" t="s">
        <v>56406</v>
      </c>
      <c r="B25754" s="357" t="s">
        <v>4578</v>
      </c>
      <c r="C25754" s="356" t="s">
        <v>47</v>
      </c>
      <c r="D25754" s="356" t="s">
        <v>56407</v>
      </c>
    </row>
    <row r="25755" spans="1:4">
      <c r="A25755" s="356" t="s">
        <v>56408</v>
      </c>
      <c r="B25755" s="357" t="s">
        <v>4579</v>
      </c>
      <c r="C25755" s="356" t="s">
        <v>47</v>
      </c>
      <c r="D25755" s="356" t="s">
        <v>56409</v>
      </c>
    </row>
    <row r="25756" spans="1:4">
      <c r="A25756" s="356" t="s">
        <v>56410</v>
      </c>
      <c r="B25756" s="357" t="s">
        <v>4580</v>
      </c>
      <c r="C25756" s="356" t="s">
        <v>47</v>
      </c>
      <c r="D25756" s="356" t="s">
        <v>56411</v>
      </c>
    </row>
    <row r="25757" spans="1:4">
      <c r="A25757" s="356" t="s">
        <v>56412</v>
      </c>
      <c r="B25757" s="357" t="s">
        <v>4581</v>
      </c>
      <c r="C25757" s="356" t="s">
        <v>47</v>
      </c>
      <c r="D25757" s="356" t="s">
        <v>56413</v>
      </c>
    </row>
    <row r="25758" spans="1:4">
      <c r="A25758" s="356" t="s">
        <v>56414</v>
      </c>
      <c r="B25758" s="357" t="s">
        <v>4583</v>
      </c>
      <c r="C25758" s="356" t="s">
        <v>47</v>
      </c>
      <c r="D25758" s="356" t="s">
        <v>56415</v>
      </c>
    </row>
    <row r="25759" spans="1:4">
      <c r="A25759" s="356" t="s">
        <v>56416</v>
      </c>
      <c r="B25759" s="357" t="s">
        <v>4584</v>
      </c>
      <c r="C25759" s="356" t="s">
        <v>47</v>
      </c>
      <c r="D25759" s="356" t="s">
        <v>56417</v>
      </c>
    </row>
    <row r="25760" spans="1:4">
      <c r="A25760" s="356" t="s">
        <v>56418</v>
      </c>
      <c r="B25760" s="357" t="s">
        <v>4585</v>
      </c>
      <c r="C25760" s="356" t="s">
        <v>47</v>
      </c>
      <c r="D25760" s="356" t="s">
        <v>1765</v>
      </c>
    </row>
    <row r="25761" spans="1:4">
      <c r="A25761" s="356" t="s">
        <v>56419</v>
      </c>
      <c r="B25761" s="357" t="s">
        <v>4586</v>
      </c>
      <c r="C25761" s="356" t="s">
        <v>47</v>
      </c>
      <c r="D25761" s="356" t="s">
        <v>56420</v>
      </c>
    </row>
    <row r="25762" spans="1:4">
      <c r="A25762" s="356" t="s">
        <v>56421</v>
      </c>
      <c r="B25762" s="357" t="s">
        <v>4587</v>
      </c>
      <c r="C25762" s="356" t="s">
        <v>47</v>
      </c>
      <c r="D25762" s="356" t="s">
        <v>10822</v>
      </c>
    </row>
    <row r="25763" spans="1:4">
      <c r="A25763" s="356" t="s">
        <v>56422</v>
      </c>
      <c r="B25763" s="357" t="s">
        <v>4588</v>
      </c>
      <c r="C25763" s="356" t="s">
        <v>47</v>
      </c>
      <c r="D25763" s="356" t="s">
        <v>56423</v>
      </c>
    </row>
    <row r="25764" spans="1:4">
      <c r="A25764" s="356" t="s">
        <v>56424</v>
      </c>
      <c r="B25764" s="357" t="s">
        <v>4590</v>
      </c>
      <c r="C25764" s="356" t="s">
        <v>47</v>
      </c>
      <c r="D25764" s="356" t="s">
        <v>56425</v>
      </c>
    </row>
    <row r="25765" spans="1:4">
      <c r="A25765" s="356" t="s">
        <v>56426</v>
      </c>
      <c r="B25765" s="357" t="s">
        <v>4591</v>
      </c>
      <c r="C25765" s="356" t="s">
        <v>47</v>
      </c>
      <c r="D25765" s="356" t="s">
        <v>56427</v>
      </c>
    </row>
    <row r="25766" spans="1:4">
      <c r="A25766" s="356" t="s">
        <v>56428</v>
      </c>
      <c r="B25766" s="357" t="s">
        <v>4592</v>
      </c>
      <c r="C25766" s="356" t="s">
        <v>47</v>
      </c>
      <c r="D25766" s="356" t="s">
        <v>56429</v>
      </c>
    </row>
    <row r="25767" spans="1:4">
      <c r="A25767" s="356" t="s">
        <v>56430</v>
      </c>
      <c r="B25767" s="357" t="s">
        <v>4593</v>
      </c>
      <c r="C25767" s="356" t="s">
        <v>47</v>
      </c>
      <c r="D25767" s="356" t="s">
        <v>56431</v>
      </c>
    </row>
    <row r="25768" spans="1:4">
      <c r="A25768" s="356" t="s">
        <v>56432</v>
      </c>
      <c r="B25768" s="357" t="s">
        <v>4594</v>
      </c>
      <c r="C25768" s="356" t="s">
        <v>47</v>
      </c>
      <c r="D25768" s="356" t="s">
        <v>56433</v>
      </c>
    </row>
    <row r="25769" spans="1:4">
      <c r="A25769" s="356" t="s">
        <v>56434</v>
      </c>
      <c r="B25769" s="357" t="s">
        <v>4595</v>
      </c>
      <c r="C25769" s="356" t="s">
        <v>47</v>
      </c>
      <c r="D25769" s="356" t="s">
        <v>10614</v>
      </c>
    </row>
    <row r="25770" spans="1:4">
      <c r="A25770" s="356" t="s">
        <v>56435</v>
      </c>
      <c r="B25770" s="357" t="s">
        <v>4596</v>
      </c>
      <c r="C25770" s="356" t="s">
        <v>47</v>
      </c>
      <c r="D25770" s="356" t="s">
        <v>56436</v>
      </c>
    </row>
    <row r="25771" spans="1:4">
      <c r="A25771" s="356" t="s">
        <v>56437</v>
      </c>
      <c r="B25771" s="357" t="s">
        <v>4597</v>
      </c>
      <c r="C25771" s="356" t="s">
        <v>47</v>
      </c>
      <c r="D25771" s="356" t="s">
        <v>56438</v>
      </c>
    </row>
    <row r="25772" spans="1:4">
      <c r="A25772" s="356" t="s">
        <v>56439</v>
      </c>
      <c r="B25772" s="357" t="s">
        <v>4598</v>
      </c>
      <c r="C25772" s="356" t="s">
        <v>47</v>
      </c>
      <c r="D25772" s="356" t="s">
        <v>56440</v>
      </c>
    </row>
    <row r="25773" spans="1:4">
      <c r="A25773" s="356" t="s">
        <v>56441</v>
      </c>
      <c r="B25773" s="357" t="s">
        <v>4599</v>
      </c>
      <c r="C25773" s="356" t="s">
        <v>47</v>
      </c>
      <c r="D25773" s="356" t="s">
        <v>56442</v>
      </c>
    </row>
    <row r="25774" spans="1:4">
      <c r="A25774" s="356" t="s">
        <v>56443</v>
      </c>
      <c r="B25774" s="357" t="s">
        <v>4600</v>
      </c>
      <c r="C25774" s="356" t="s">
        <v>47</v>
      </c>
      <c r="D25774" s="356" t="s">
        <v>56444</v>
      </c>
    </row>
    <row r="25775" spans="1:4">
      <c r="A25775" s="356" t="s">
        <v>56445</v>
      </c>
      <c r="B25775" s="357" t="s">
        <v>4601</v>
      </c>
      <c r="C25775" s="356" t="s">
        <v>47</v>
      </c>
      <c r="D25775" s="356" t="s">
        <v>56446</v>
      </c>
    </row>
    <row r="25776" spans="1:4">
      <c r="A25776" s="356" t="s">
        <v>56447</v>
      </c>
      <c r="B25776" s="357" t="s">
        <v>4602</v>
      </c>
      <c r="C25776" s="356" t="s">
        <v>47</v>
      </c>
      <c r="D25776" s="356" t="s">
        <v>56448</v>
      </c>
    </row>
    <row r="25777" spans="1:4">
      <c r="A25777" s="356" t="s">
        <v>56449</v>
      </c>
      <c r="B25777" s="357" t="s">
        <v>4603</v>
      </c>
      <c r="C25777" s="356" t="s">
        <v>47</v>
      </c>
      <c r="D25777" s="356" t="s">
        <v>56450</v>
      </c>
    </row>
    <row r="25778" spans="1:4">
      <c r="A25778" s="356" t="s">
        <v>56451</v>
      </c>
      <c r="B25778" s="357" t="s">
        <v>4604</v>
      </c>
      <c r="C25778" s="356" t="s">
        <v>47</v>
      </c>
      <c r="D25778" s="356" t="s">
        <v>56452</v>
      </c>
    </row>
    <row r="25779" spans="1:4">
      <c r="A25779" s="356" t="s">
        <v>56453</v>
      </c>
      <c r="B25779" s="357" t="s">
        <v>4605</v>
      </c>
      <c r="C25779" s="356" t="s">
        <v>47</v>
      </c>
      <c r="D25779" s="356" t="s">
        <v>56454</v>
      </c>
    </row>
    <row r="25780" spans="1:4">
      <c r="A25780" s="356" t="s">
        <v>56455</v>
      </c>
      <c r="B25780" s="357" t="s">
        <v>4606</v>
      </c>
      <c r="C25780" s="356" t="s">
        <v>47</v>
      </c>
      <c r="D25780" s="356" t="s">
        <v>56456</v>
      </c>
    </row>
    <row r="25781" spans="1:4">
      <c r="A25781" s="356" t="s">
        <v>56457</v>
      </c>
      <c r="B25781" s="357" t="s">
        <v>4607</v>
      </c>
      <c r="C25781" s="356" t="s">
        <v>47</v>
      </c>
      <c r="D25781" s="356" t="s">
        <v>56458</v>
      </c>
    </row>
    <row r="25782" spans="1:4">
      <c r="A25782" s="356" t="s">
        <v>56459</v>
      </c>
      <c r="B25782" s="357" t="s">
        <v>4608</v>
      </c>
      <c r="C25782" s="356" t="s">
        <v>47</v>
      </c>
      <c r="D25782" s="356" t="s">
        <v>56460</v>
      </c>
    </row>
    <row r="25783" spans="1:4">
      <c r="A25783" s="356" t="s">
        <v>56461</v>
      </c>
      <c r="B25783" s="357" t="s">
        <v>4609</v>
      </c>
      <c r="C25783" s="356" t="s">
        <v>47</v>
      </c>
      <c r="D25783" s="356" t="s">
        <v>56462</v>
      </c>
    </row>
    <row r="25784" spans="1:4">
      <c r="A25784" s="356" t="s">
        <v>56463</v>
      </c>
      <c r="B25784" s="357" t="s">
        <v>4610</v>
      </c>
      <c r="C25784" s="356" t="s">
        <v>47</v>
      </c>
      <c r="D25784" s="356" t="s">
        <v>56464</v>
      </c>
    </row>
    <row r="25785" spans="1:4">
      <c r="A25785" s="356" t="s">
        <v>56465</v>
      </c>
      <c r="B25785" s="357" t="s">
        <v>4612</v>
      </c>
      <c r="C25785" s="356" t="s">
        <v>47</v>
      </c>
      <c r="D25785" s="356" t="s">
        <v>51537</v>
      </c>
    </row>
    <row r="25786" spans="1:4">
      <c r="A25786" s="356" t="s">
        <v>56466</v>
      </c>
      <c r="B25786" s="357" t="s">
        <v>4613</v>
      </c>
      <c r="C25786" s="356" t="s">
        <v>47</v>
      </c>
      <c r="D25786" s="356" t="s">
        <v>56467</v>
      </c>
    </row>
    <row r="25787" spans="1:4">
      <c r="A25787" s="356" t="s">
        <v>56468</v>
      </c>
      <c r="B25787" s="357" t="s">
        <v>4614</v>
      </c>
      <c r="C25787" s="356" t="s">
        <v>47</v>
      </c>
      <c r="D25787" s="356" t="s">
        <v>56469</v>
      </c>
    </row>
    <row r="25788" spans="1:4">
      <c r="A25788" s="356" t="s">
        <v>56470</v>
      </c>
      <c r="B25788" s="357" t="s">
        <v>4615</v>
      </c>
      <c r="C25788" s="356" t="s">
        <v>47</v>
      </c>
      <c r="D25788" s="356" t="s">
        <v>56471</v>
      </c>
    </row>
    <row r="25789" spans="1:4">
      <c r="A25789" s="356" t="s">
        <v>56472</v>
      </c>
      <c r="B25789" s="357" t="s">
        <v>4617</v>
      </c>
      <c r="C25789" s="356" t="s">
        <v>47</v>
      </c>
      <c r="D25789" s="356" t="s">
        <v>56473</v>
      </c>
    </row>
    <row r="25790" spans="1:4">
      <c r="A25790" s="356" t="s">
        <v>56474</v>
      </c>
      <c r="B25790" s="357" t="s">
        <v>4618</v>
      </c>
      <c r="C25790" s="356" t="s">
        <v>47</v>
      </c>
      <c r="D25790" s="356" t="s">
        <v>56440</v>
      </c>
    </row>
    <row r="25791" spans="1:4">
      <c r="A25791" s="356" t="s">
        <v>56475</v>
      </c>
      <c r="B25791" s="357" t="s">
        <v>4619</v>
      </c>
      <c r="C25791" s="356" t="s">
        <v>47</v>
      </c>
      <c r="D25791" s="356" t="s">
        <v>56476</v>
      </c>
    </row>
    <row r="25792" spans="1:4">
      <c r="A25792" s="356" t="s">
        <v>56477</v>
      </c>
      <c r="B25792" s="357" t="s">
        <v>4620</v>
      </c>
      <c r="C25792" s="356" t="s">
        <v>47</v>
      </c>
      <c r="D25792" s="356" t="s">
        <v>56478</v>
      </c>
    </row>
    <row r="25793" spans="1:4">
      <c r="A25793" s="356" t="s">
        <v>56479</v>
      </c>
      <c r="B25793" s="357" t="s">
        <v>4621</v>
      </c>
      <c r="C25793" s="356" t="s">
        <v>47</v>
      </c>
      <c r="D25793" s="356" t="s">
        <v>56480</v>
      </c>
    </row>
    <row r="25794" spans="1:4">
      <c r="A25794" s="356" t="s">
        <v>56481</v>
      </c>
      <c r="B25794" s="357" t="s">
        <v>4622</v>
      </c>
      <c r="C25794" s="356" t="s">
        <v>47</v>
      </c>
      <c r="D25794" s="356" t="s">
        <v>56482</v>
      </c>
    </row>
    <row r="25795" spans="1:4">
      <c r="A25795" s="356" t="s">
        <v>56483</v>
      </c>
      <c r="B25795" s="357" t="s">
        <v>4623</v>
      </c>
      <c r="C25795" s="356" t="s">
        <v>47</v>
      </c>
      <c r="D25795" s="356" t="s">
        <v>56484</v>
      </c>
    </row>
    <row r="25796" spans="1:4">
      <c r="A25796" s="356" t="s">
        <v>56485</v>
      </c>
      <c r="B25796" s="357" t="s">
        <v>4625</v>
      </c>
      <c r="C25796" s="356" t="s">
        <v>47</v>
      </c>
      <c r="D25796" s="356" t="s">
        <v>56486</v>
      </c>
    </row>
    <row r="25797" spans="1:4">
      <c r="A25797" s="356" t="s">
        <v>56487</v>
      </c>
      <c r="B25797" s="357" t="s">
        <v>4626</v>
      </c>
      <c r="C25797" s="356" t="s">
        <v>47</v>
      </c>
      <c r="D25797" s="356" t="s">
        <v>56488</v>
      </c>
    </row>
    <row r="25798" spans="1:4">
      <c r="A25798" s="356" t="s">
        <v>56489</v>
      </c>
      <c r="B25798" s="357" t="s">
        <v>4627</v>
      </c>
      <c r="C25798" s="356" t="s">
        <v>47</v>
      </c>
      <c r="D25798" s="356" t="s">
        <v>56490</v>
      </c>
    </row>
    <row r="25799" spans="1:4">
      <c r="A25799" s="356" t="s">
        <v>56491</v>
      </c>
      <c r="B25799" s="357" t="s">
        <v>4628</v>
      </c>
      <c r="C25799" s="356" t="s">
        <v>47</v>
      </c>
      <c r="D25799" s="356" t="s">
        <v>56492</v>
      </c>
    </row>
    <row r="25800" spans="1:4">
      <c r="A25800" s="356" t="s">
        <v>56493</v>
      </c>
      <c r="B25800" s="357" t="s">
        <v>4629</v>
      </c>
      <c r="C25800" s="356" t="s">
        <v>47</v>
      </c>
      <c r="D25800" s="356" t="s">
        <v>56494</v>
      </c>
    </row>
    <row r="25801" spans="1:4">
      <c r="A25801" s="356" t="s">
        <v>56495</v>
      </c>
      <c r="B25801" s="357" t="s">
        <v>4630</v>
      </c>
      <c r="C25801" s="356" t="s">
        <v>47</v>
      </c>
      <c r="D25801" s="356" t="s">
        <v>51284</v>
      </c>
    </row>
    <row r="25802" spans="1:4">
      <c r="A25802" s="356" t="s">
        <v>56496</v>
      </c>
      <c r="B25802" s="357" t="s">
        <v>4631</v>
      </c>
      <c r="C25802" s="356" t="s">
        <v>47</v>
      </c>
      <c r="D25802" s="356" t="s">
        <v>56497</v>
      </c>
    </row>
    <row r="25803" spans="1:4">
      <c r="A25803" s="356" t="s">
        <v>56498</v>
      </c>
      <c r="B25803" s="357" t="s">
        <v>4632</v>
      </c>
      <c r="C25803" s="356" t="s">
        <v>47</v>
      </c>
      <c r="D25803" s="356" t="s">
        <v>56499</v>
      </c>
    </row>
    <row r="25804" spans="1:4">
      <c r="A25804" s="356" t="s">
        <v>56500</v>
      </c>
      <c r="B25804" s="357" t="s">
        <v>4633</v>
      </c>
      <c r="C25804" s="356" t="s">
        <v>47</v>
      </c>
      <c r="D25804" s="356" t="s">
        <v>56501</v>
      </c>
    </row>
    <row r="25805" spans="1:4">
      <c r="A25805" s="356" t="s">
        <v>56502</v>
      </c>
      <c r="B25805" s="357" t="s">
        <v>4635</v>
      </c>
      <c r="C25805" s="356" t="s">
        <v>47</v>
      </c>
      <c r="D25805" s="356" t="s">
        <v>56503</v>
      </c>
    </row>
    <row r="25806" spans="1:4">
      <c r="A25806" s="356" t="s">
        <v>56504</v>
      </c>
      <c r="B25806" s="357" t="s">
        <v>4636</v>
      </c>
      <c r="C25806" s="356" t="s">
        <v>47</v>
      </c>
      <c r="D25806" s="356" t="s">
        <v>56505</v>
      </c>
    </row>
    <row r="25807" spans="1:4">
      <c r="A25807" s="356" t="s">
        <v>56506</v>
      </c>
      <c r="B25807" s="357" t="s">
        <v>4637</v>
      </c>
      <c r="C25807" s="356" t="s">
        <v>47</v>
      </c>
      <c r="D25807" s="356" t="s">
        <v>56507</v>
      </c>
    </row>
    <row r="25808" spans="1:4">
      <c r="A25808" s="356" t="s">
        <v>56508</v>
      </c>
      <c r="B25808" s="357" t="s">
        <v>4638</v>
      </c>
      <c r="C25808" s="356" t="s">
        <v>47</v>
      </c>
      <c r="D25808" s="356" t="s">
        <v>56509</v>
      </c>
    </row>
    <row r="25809" spans="1:4">
      <c r="A25809" s="356" t="s">
        <v>56510</v>
      </c>
      <c r="B25809" s="357" t="s">
        <v>4639</v>
      </c>
      <c r="C25809" s="356" t="s">
        <v>47</v>
      </c>
      <c r="D25809" s="356" t="s">
        <v>54052</v>
      </c>
    </row>
    <row r="25810" spans="1:4">
      <c r="A25810" s="356" t="s">
        <v>56511</v>
      </c>
      <c r="B25810" s="357" t="s">
        <v>4640</v>
      </c>
      <c r="C25810" s="356" t="s">
        <v>47</v>
      </c>
      <c r="D25810" s="356" t="s">
        <v>56512</v>
      </c>
    </row>
    <row r="25811" spans="1:4">
      <c r="A25811" s="356" t="s">
        <v>56513</v>
      </c>
      <c r="B25811" s="357" t="s">
        <v>4641</v>
      </c>
      <c r="C25811" s="356" t="s">
        <v>47</v>
      </c>
      <c r="D25811" s="356" t="s">
        <v>56514</v>
      </c>
    </row>
    <row r="25812" spans="1:4">
      <c r="A25812" s="356" t="s">
        <v>56515</v>
      </c>
      <c r="B25812" s="357" t="s">
        <v>4642</v>
      </c>
      <c r="C25812" s="356" t="s">
        <v>47</v>
      </c>
      <c r="D25812" s="356" t="s">
        <v>3427</v>
      </c>
    </row>
    <row r="25813" spans="1:4">
      <c r="A25813" s="356" t="s">
        <v>56516</v>
      </c>
      <c r="B25813" s="357" t="s">
        <v>4643</v>
      </c>
      <c r="C25813" s="356" t="s">
        <v>47</v>
      </c>
      <c r="D25813" s="356" t="s">
        <v>56517</v>
      </c>
    </row>
    <row r="25814" spans="1:4">
      <c r="A25814" s="356" t="s">
        <v>56518</v>
      </c>
      <c r="B25814" s="357" t="s">
        <v>4644</v>
      </c>
      <c r="C25814" s="356" t="s">
        <v>47</v>
      </c>
      <c r="D25814" s="356" t="s">
        <v>4645</v>
      </c>
    </row>
    <row r="25815" spans="1:4">
      <c r="A25815" s="356" t="s">
        <v>56519</v>
      </c>
      <c r="B25815" s="357" t="s">
        <v>4646</v>
      </c>
      <c r="C25815" s="356" t="s">
        <v>47</v>
      </c>
      <c r="D25815" s="356" t="s">
        <v>56520</v>
      </c>
    </row>
    <row r="25816" spans="1:4">
      <c r="A25816" s="356" t="s">
        <v>56521</v>
      </c>
      <c r="B25816" s="357" t="s">
        <v>4647</v>
      </c>
      <c r="C25816" s="356" t="s">
        <v>47</v>
      </c>
      <c r="D25816" s="356" t="s">
        <v>56522</v>
      </c>
    </row>
    <row r="25817" spans="1:4">
      <c r="A25817" s="356" t="s">
        <v>56523</v>
      </c>
      <c r="B25817" s="357" t="s">
        <v>4648</v>
      </c>
      <c r="C25817" s="356" t="s">
        <v>47</v>
      </c>
      <c r="D25817" s="356" t="s">
        <v>56524</v>
      </c>
    </row>
    <row r="25818" spans="1:4">
      <c r="A25818" s="356" t="s">
        <v>56525</v>
      </c>
      <c r="B25818" s="357" t="s">
        <v>4649</v>
      </c>
      <c r="C25818" s="356" t="s">
        <v>47</v>
      </c>
      <c r="D25818" s="356" t="s">
        <v>56526</v>
      </c>
    </row>
    <row r="25819" spans="1:4">
      <c r="A25819" s="356" t="s">
        <v>56527</v>
      </c>
      <c r="B25819" s="357" t="s">
        <v>4650</v>
      </c>
      <c r="C25819" s="356" t="s">
        <v>47</v>
      </c>
      <c r="D25819" s="356" t="s">
        <v>56528</v>
      </c>
    </row>
    <row r="25820" spans="1:4">
      <c r="A25820" s="356" t="s">
        <v>56529</v>
      </c>
      <c r="B25820" s="357" t="s">
        <v>4651</v>
      </c>
      <c r="C25820" s="356" t="s">
        <v>47</v>
      </c>
      <c r="D25820" s="356" t="s">
        <v>13696</v>
      </c>
    </row>
    <row r="25821" spans="1:4">
      <c r="A25821" s="356" t="s">
        <v>56530</v>
      </c>
      <c r="B25821" s="357" t="s">
        <v>4653</v>
      </c>
      <c r="C25821" s="356" t="s">
        <v>47</v>
      </c>
      <c r="D25821" s="356" t="s">
        <v>56531</v>
      </c>
    </row>
    <row r="25822" spans="1:4">
      <c r="A25822" s="356" t="s">
        <v>56532</v>
      </c>
      <c r="B25822" s="357" t="s">
        <v>4654</v>
      </c>
      <c r="C25822" s="356" t="s">
        <v>47</v>
      </c>
      <c r="D25822" s="356" t="s">
        <v>56533</v>
      </c>
    </row>
    <row r="25823" spans="1:4">
      <c r="A25823" s="356" t="s">
        <v>56534</v>
      </c>
      <c r="B25823" s="357" t="s">
        <v>4655</v>
      </c>
      <c r="C25823" s="356" t="s">
        <v>47</v>
      </c>
      <c r="D25823" s="356" t="s">
        <v>56535</v>
      </c>
    </row>
    <row r="25824" spans="1:4">
      <c r="A25824" s="356" t="s">
        <v>56536</v>
      </c>
      <c r="B25824" s="357" t="s">
        <v>4656</v>
      </c>
      <c r="C25824" s="356" t="s">
        <v>47</v>
      </c>
      <c r="D25824" s="356" t="s">
        <v>56537</v>
      </c>
    </row>
    <row r="25825" spans="1:4">
      <c r="A25825" s="356" t="s">
        <v>56538</v>
      </c>
      <c r="B25825" s="357" t="s">
        <v>4657</v>
      </c>
      <c r="C25825" s="356" t="s">
        <v>47</v>
      </c>
      <c r="D25825" s="356" t="s">
        <v>56539</v>
      </c>
    </row>
    <row r="25826" spans="1:4">
      <c r="A25826" s="356" t="s">
        <v>56540</v>
      </c>
      <c r="B25826" s="357" t="s">
        <v>4658</v>
      </c>
      <c r="C25826" s="356" t="s">
        <v>47</v>
      </c>
      <c r="D25826" s="356" t="s">
        <v>56541</v>
      </c>
    </row>
    <row r="25827" spans="1:4">
      <c r="A25827" s="356" t="s">
        <v>56542</v>
      </c>
      <c r="B25827" s="357" t="s">
        <v>4659</v>
      </c>
      <c r="C25827" s="356" t="s">
        <v>47</v>
      </c>
      <c r="D25827" s="356" t="s">
        <v>56543</v>
      </c>
    </row>
    <row r="25828" spans="1:4">
      <c r="A25828" s="356" t="s">
        <v>56544</v>
      </c>
      <c r="B25828" s="357" t="s">
        <v>4660</v>
      </c>
      <c r="C25828" s="356" t="s">
        <v>47</v>
      </c>
      <c r="D25828" s="356" t="s">
        <v>13218</v>
      </c>
    </row>
    <row r="25829" spans="1:4">
      <c r="A25829" s="356" t="s">
        <v>56545</v>
      </c>
      <c r="B25829" s="357" t="s">
        <v>4661</v>
      </c>
      <c r="C25829" s="356" t="s">
        <v>47</v>
      </c>
      <c r="D25829" s="356" t="s">
        <v>56546</v>
      </c>
    </row>
    <row r="25830" spans="1:4">
      <c r="A25830" s="356" t="s">
        <v>56547</v>
      </c>
      <c r="B25830" s="357" t="s">
        <v>4662</v>
      </c>
      <c r="C25830" s="356" t="s">
        <v>47</v>
      </c>
      <c r="D25830" s="356" t="s">
        <v>56548</v>
      </c>
    </row>
    <row r="25831" spans="1:4">
      <c r="A25831" s="356" t="s">
        <v>56549</v>
      </c>
      <c r="B25831" s="357" t="s">
        <v>4663</v>
      </c>
      <c r="C25831" s="356" t="s">
        <v>47</v>
      </c>
      <c r="D25831" s="356" t="s">
        <v>56550</v>
      </c>
    </row>
    <row r="25832" spans="1:4">
      <c r="A25832" s="356" t="s">
        <v>56551</v>
      </c>
      <c r="B25832" s="357" t="s">
        <v>4664</v>
      </c>
      <c r="C25832" s="356" t="s">
        <v>47</v>
      </c>
      <c r="D25832" s="356" t="s">
        <v>56552</v>
      </c>
    </row>
    <row r="25833" spans="1:4">
      <c r="A25833" s="356" t="s">
        <v>56553</v>
      </c>
      <c r="B25833" s="357" t="s">
        <v>4665</v>
      </c>
      <c r="C25833" s="356" t="s">
        <v>47</v>
      </c>
      <c r="D25833" s="356" t="s">
        <v>56554</v>
      </c>
    </row>
    <row r="25834" spans="1:4">
      <c r="A25834" s="356" t="s">
        <v>56555</v>
      </c>
      <c r="B25834" s="357" t="s">
        <v>4666</v>
      </c>
      <c r="C25834" s="356" t="s">
        <v>47</v>
      </c>
      <c r="D25834" s="356" t="s">
        <v>56556</v>
      </c>
    </row>
    <row r="25835" spans="1:4">
      <c r="A25835" s="356" t="s">
        <v>56557</v>
      </c>
      <c r="B25835" s="357" t="s">
        <v>4667</v>
      </c>
      <c r="C25835" s="356" t="s">
        <v>47</v>
      </c>
      <c r="D25835" s="356" t="s">
        <v>56558</v>
      </c>
    </row>
    <row r="25836" spans="1:4">
      <c r="A25836" s="356" t="s">
        <v>56559</v>
      </c>
      <c r="B25836" s="357" t="s">
        <v>4668</v>
      </c>
      <c r="C25836" s="356" t="s">
        <v>47</v>
      </c>
      <c r="D25836" s="356" t="s">
        <v>56560</v>
      </c>
    </row>
    <row r="25837" spans="1:4">
      <c r="A25837" s="356" t="s">
        <v>56561</v>
      </c>
      <c r="B25837" s="357" t="s">
        <v>4669</v>
      </c>
      <c r="C25837" s="356" t="s">
        <v>47</v>
      </c>
      <c r="D25837" s="356" t="s">
        <v>56562</v>
      </c>
    </row>
    <row r="25838" spans="1:4">
      <c r="A25838" s="356" t="s">
        <v>56563</v>
      </c>
      <c r="B25838" s="357" t="s">
        <v>4670</v>
      </c>
      <c r="C25838" s="356" t="s">
        <v>47</v>
      </c>
      <c r="D25838" s="356" t="s">
        <v>56564</v>
      </c>
    </row>
    <row r="25839" spans="1:4">
      <c r="A25839" s="356" t="s">
        <v>56565</v>
      </c>
      <c r="B25839" s="357" t="s">
        <v>4671</v>
      </c>
      <c r="C25839" s="356" t="s">
        <v>47</v>
      </c>
      <c r="D25839" s="356" t="s">
        <v>56566</v>
      </c>
    </row>
    <row r="25840" spans="1:4">
      <c r="A25840" s="356" t="s">
        <v>56567</v>
      </c>
      <c r="B25840" s="357" t="s">
        <v>4672</v>
      </c>
      <c r="C25840" s="356" t="s">
        <v>47</v>
      </c>
      <c r="D25840" s="356" t="s">
        <v>56568</v>
      </c>
    </row>
    <row r="25841" spans="1:4">
      <c r="A25841" s="356" t="s">
        <v>56569</v>
      </c>
      <c r="B25841" s="357" t="s">
        <v>4673</v>
      </c>
      <c r="C25841" s="356" t="s">
        <v>47</v>
      </c>
      <c r="D25841" s="356" t="s">
        <v>56570</v>
      </c>
    </row>
    <row r="25842" spans="1:4">
      <c r="A25842" s="356" t="s">
        <v>56571</v>
      </c>
      <c r="B25842" s="357" t="s">
        <v>4674</v>
      </c>
      <c r="C25842" s="356" t="s">
        <v>47</v>
      </c>
      <c r="D25842" s="356" t="s">
        <v>56572</v>
      </c>
    </row>
    <row r="25843" spans="1:4">
      <c r="A25843" s="356" t="s">
        <v>56573</v>
      </c>
      <c r="B25843" s="357" t="s">
        <v>4675</v>
      </c>
      <c r="C25843" s="356" t="s">
        <v>47</v>
      </c>
      <c r="D25843" s="356" t="s">
        <v>56574</v>
      </c>
    </row>
    <row r="25844" spans="1:4">
      <c r="A25844" s="356" t="s">
        <v>56575</v>
      </c>
      <c r="B25844" s="357" t="s">
        <v>4676</v>
      </c>
      <c r="C25844" s="356" t="s">
        <v>47</v>
      </c>
      <c r="D25844" s="356" t="s">
        <v>50989</v>
      </c>
    </row>
    <row r="25845" spans="1:4">
      <c r="A25845" s="356" t="s">
        <v>56576</v>
      </c>
      <c r="B25845" s="357" t="s">
        <v>4677</v>
      </c>
      <c r="C25845" s="356" t="s">
        <v>47</v>
      </c>
      <c r="D25845" s="356" t="s">
        <v>51916</v>
      </c>
    </row>
    <row r="25846" spans="1:4">
      <c r="A25846" s="356" t="s">
        <v>56577</v>
      </c>
      <c r="B25846" s="357" t="s">
        <v>4679</v>
      </c>
      <c r="C25846" s="356" t="s">
        <v>47</v>
      </c>
      <c r="D25846" s="356" t="s">
        <v>56578</v>
      </c>
    </row>
    <row r="25847" spans="1:4">
      <c r="A25847" s="356" t="s">
        <v>56579</v>
      </c>
      <c r="B25847" s="357" t="s">
        <v>4681</v>
      </c>
      <c r="C25847" s="356" t="s">
        <v>47</v>
      </c>
      <c r="D25847" s="356" t="s">
        <v>56580</v>
      </c>
    </row>
    <row r="25848" spans="1:4">
      <c r="A25848" s="356" t="s">
        <v>56581</v>
      </c>
      <c r="B25848" s="357" t="s">
        <v>4682</v>
      </c>
      <c r="C25848" s="356" t="s">
        <v>47</v>
      </c>
      <c r="D25848" s="356" t="s">
        <v>52423</v>
      </c>
    </row>
    <row r="25849" spans="1:4">
      <c r="A25849" s="356" t="s">
        <v>56582</v>
      </c>
      <c r="B25849" s="357" t="s">
        <v>4684</v>
      </c>
      <c r="C25849" s="356" t="s">
        <v>47</v>
      </c>
      <c r="D25849" s="356" t="s">
        <v>56583</v>
      </c>
    </row>
    <row r="25850" spans="1:4">
      <c r="A25850" s="356" t="s">
        <v>56584</v>
      </c>
      <c r="B25850" s="357" t="s">
        <v>4685</v>
      </c>
      <c r="C25850" s="356" t="s">
        <v>47</v>
      </c>
      <c r="D25850" s="356" t="s">
        <v>56585</v>
      </c>
    </row>
    <row r="25851" spans="1:4">
      <c r="A25851" s="356" t="s">
        <v>56586</v>
      </c>
      <c r="B25851" s="357" t="s">
        <v>4687</v>
      </c>
      <c r="C25851" s="356" t="s">
        <v>47</v>
      </c>
      <c r="D25851" s="356" t="s">
        <v>56587</v>
      </c>
    </row>
    <row r="25852" spans="1:4">
      <c r="A25852" s="356" t="s">
        <v>56588</v>
      </c>
      <c r="B25852" s="357" t="s">
        <v>4688</v>
      </c>
      <c r="C25852" s="356" t="s">
        <v>47</v>
      </c>
      <c r="D25852" s="356" t="s">
        <v>56589</v>
      </c>
    </row>
    <row r="25853" spans="1:4">
      <c r="A25853" s="356" t="s">
        <v>56590</v>
      </c>
      <c r="B25853" s="357" t="s">
        <v>4690</v>
      </c>
      <c r="C25853" s="356" t="s">
        <v>47</v>
      </c>
      <c r="D25853" s="356" t="s">
        <v>6989</v>
      </c>
    </row>
    <row r="25854" spans="1:4">
      <c r="A25854" s="356" t="s">
        <v>56591</v>
      </c>
      <c r="B25854" s="357" t="s">
        <v>4691</v>
      </c>
      <c r="C25854" s="356" t="s">
        <v>47</v>
      </c>
      <c r="D25854" s="356" t="s">
        <v>56592</v>
      </c>
    </row>
    <row r="25855" spans="1:4">
      <c r="A25855" s="356" t="s">
        <v>56593</v>
      </c>
      <c r="B25855" s="357" t="s">
        <v>4693</v>
      </c>
      <c r="C25855" s="356" t="s">
        <v>47</v>
      </c>
      <c r="D25855" s="356" t="s">
        <v>56594</v>
      </c>
    </row>
    <row r="25856" spans="1:4">
      <c r="A25856" s="356" t="s">
        <v>56595</v>
      </c>
      <c r="B25856" s="357" t="s">
        <v>4694</v>
      </c>
      <c r="C25856" s="356" t="s">
        <v>47</v>
      </c>
      <c r="D25856" s="356" t="s">
        <v>56596</v>
      </c>
    </row>
    <row r="25857" spans="1:4">
      <c r="A25857" s="356" t="s">
        <v>56597</v>
      </c>
      <c r="B25857" s="357" t="s">
        <v>4695</v>
      </c>
      <c r="C25857" s="356" t="s">
        <v>47</v>
      </c>
      <c r="D25857" s="356" t="s">
        <v>14038</v>
      </c>
    </row>
    <row r="25858" spans="1:4">
      <c r="A25858" s="356" t="s">
        <v>56598</v>
      </c>
      <c r="B25858" s="357" t="s">
        <v>4696</v>
      </c>
      <c r="C25858" s="356" t="s">
        <v>47</v>
      </c>
      <c r="D25858" s="356" t="s">
        <v>56599</v>
      </c>
    </row>
    <row r="25859" spans="1:4">
      <c r="A25859" s="356" t="s">
        <v>56600</v>
      </c>
      <c r="B25859" s="357" t="s">
        <v>4697</v>
      </c>
      <c r="C25859" s="356" t="s">
        <v>47</v>
      </c>
      <c r="D25859" s="356" t="s">
        <v>56601</v>
      </c>
    </row>
    <row r="25860" spans="1:4">
      <c r="A25860" s="356" t="s">
        <v>56602</v>
      </c>
      <c r="B25860" s="357" t="s">
        <v>4698</v>
      </c>
      <c r="C25860" s="356" t="s">
        <v>47</v>
      </c>
      <c r="D25860" s="356" t="s">
        <v>56603</v>
      </c>
    </row>
    <row r="25861" spans="1:4">
      <c r="A25861" s="356" t="s">
        <v>56604</v>
      </c>
      <c r="B25861" s="357" t="s">
        <v>4699</v>
      </c>
      <c r="C25861" s="356" t="s">
        <v>47</v>
      </c>
      <c r="D25861" s="356" t="s">
        <v>56605</v>
      </c>
    </row>
    <row r="25862" spans="1:4">
      <c r="A25862" s="356" t="s">
        <v>56606</v>
      </c>
      <c r="B25862" s="357" t="s">
        <v>4700</v>
      </c>
      <c r="C25862" s="356" t="s">
        <v>47</v>
      </c>
      <c r="D25862" s="356" t="s">
        <v>56607</v>
      </c>
    </row>
    <row r="25863" spans="1:4">
      <c r="A25863" s="356" t="s">
        <v>56608</v>
      </c>
      <c r="B25863" s="357" t="s">
        <v>4701</v>
      </c>
      <c r="C25863" s="356" t="s">
        <v>47</v>
      </c>
      <c r="D25863" s="356" t="s">
        <v>56609</v>
      </c>
    </row>
    <row r="25864" spans="1:4">
      <c r="A25864" s="356" t="s">
        <v>56610</v>
      </c>
      <c r="B25864" s="357" t="s">
        <v>4702</v>
      </c>
      <c r="C25864" s="356" t="s">
        <v>47</v>
      </c>
      <c r="D25864" s="356" t="s">
        <v>56611</v>
      </c>
    </row>
    <row r="25865" spans="1:4">
      <c r="A25865" s="356" t="s">
        <v>56612</v>
      </c>
      <c r="B25865" s="357" t="s">
        <v>4703</v>
      </c>
      <c r="C25865" s="356" t="s">
        <v>47</v>
      </c>
      <c r="D25865" s="356" t="s">
        <v>11969</v>
      </c>
    </row>
    <row r="25866" spans="1:4">
      <c r="A25866" s="356" t="s">
        <v>56613</v>
      </c>
      <c r="B25866" s="357" t="s">
        <v>4704</v>
      </c>
      <c r="C25866" s="356" t="s">
        <v>47</v>
      </c>
      <c r="D25866" s="356" t="s">
        <v>56614</v>
      </c>
    </row>
    <row r="25867" spans="1:4">
      <c r="A25867" s="356" t="s">
        <v>56615</v>
      </c>
      <c r="B25867" s="357" t="s">
        <v>4705</v>
      </c>
      <c r="C25867" s="356" t="s">
        <v>47</v>
      </c>
      <c r="D25867" s="356" t="s">
        <v>56616</v>
      </c>
    </row>
    <row r="25868" spans="1:4">
      <c r="A25868" s="356" t="s">
        <v>56617</v>
      </c>
      <c r="B25868" s="357" t="s">
        <v>4706</v>
      </c>
      <c r="C25868" s="356" t="s">
        <v>47</v>
      </c>
      <c r="D25868" s="356" t="s">
        <v>56618</v>
      </c>
    </row>
    <row r="25869" spans="1:4">
      <c r="A25869" s="356" t="s">
        <v>56619</v>
      </c>
      <c r="B25869" s="357" t="s">
        <v>4707</v>
      </c>
      <c r="C25869" s="356" t="s">
        <v>47</v>
      </c>
      <c r="D25869" s="356" t="s">
        <v>56620</v>
      </c>
    </row>
    <row r="25870" spans="1:4">
      <c r="A25870" s="356" t="s">
        <v>56621</v>
      </c>
      <c r="B25870" s="357" t="s">
        <v>4708</v>
      </c>
      <c r="C25870" s="356" t="s">
        <v>47</v>
      </c>
      <c r="D25870" s="356" t="s">
        <v>4709</v>
      </c>
    </row>
    <row r="25871" spans="1:4">
      <c r="A25871" s="356" t="s">
        <v>56622</v>
      </c>
      <c r="B25871" s="357" t="s">
        <v>4710</v>
      </c>
      <c r="C25871" s="356" t="s">
        <v>47</v>
      </c>
      <c r="D25871" s="356" t="s">
        <v>4711</v>
      </c>
    </row>
    <row r="25872" spans="1:4">
      <c r="A25872" s="356" t="s">
        <v>56623</v>
      </c>
      <c r="B25872" s="357" t="s">
        <v>4712</v>
      </c>
      <c r="C25872" s="356" t="s">
        <v>47</v>
      </c>
      <c r="D25872" s="356" t="s">
        <v>55021</v>
      </c>
    </row>
    <row r="25873" spans="1:4">
      <c r="A25873" s="356" t="s">
        <v>56624</v>
      </c>
      <c r="B25873" s="357" t="s">
        <v>4713</v>
      </c>
      <c r="C25873" s="356" t="s">
        <v>47</v>
      </c>
      <c r="D25873" s="356" t="s">
        <v>51350</v>
      </c>
    </row>
    <row r="25874" spans="1:4">
      <c r="A25874" s="356" t="s">
        <v>56625</v>
      </c>
      <c r="B25874" s="357" t="s">
        <v>4714</v>
      </c>
      <c r="C25874" s="356" t="s">
        <v>47</v>
      </c>
      <c r="D25874" s="356" t="s">
        <v>56626</v>
      </c>
    </row>
    <row r="25875" spans="1:4">
      <c r="A25875" s="356" t="s">
        <v>56627</v>
      </c>
      <c r="B25875" s="357" t="s">
        <v>4715</v>
      </c>
      <c r="C25875" s="356" t="s">
        <v>47</v>
      </c>
      <c r="D25875" s="356" t="s">
        <v>56628</v>
      </c>
    </row>
    <row r="25876" spans="1:4">
      <c r="A25876" s="356" t="s">
        <v>56629</v>
      </c>
      <c r="B25876" s="357" t="s">
        <v>4716</v>
      </c>
      <c r="C25876" s="356" t="s">
        <v>47</v>
      </c>
      <c r="D25876" s="356" t="s">
        <v>11605</v>
      </c>
    </row>
    <row r="25877" spans="1:4">
      <c r="A25877" s="356" t="s">
        <v>56630</v>
      </c>
      <c r="B25877" s="357" t="s">
        <v>4717</v>
      </c>
      <c r="C25877" s="356" t="s">
        <v>47</v>
      </c>
      <c r="D25877" s="356" t="s">
        <v>56631</v>
      </c>
    </row>
    <row r="25878" spans="1:4">
      <c r="A25878" s="356" t="s">
        <v>56632</v>
      </c>
      <c r="B25878" s="357" t="s">
        <v>4718</v>
      </c>
      <c r="C25878" s="356" t="s">
        <v>47</v>
      </c>
      <c r="D25878" s="356" t="s">
        <v>56633</v>
      </c>
    </row>
    <row r="25879" spans="1:4">
      <c r="A25879" s="356" t="s">
        <v>56634</v>
      </c>
      <c r="B25879" s="357" t="s">
        <v>4719</v>
      </c>
      <c r="C25879" s="356" t="s">
        <v>47</v>
      </c>
      <c r="D25879" s="356" t="s">
        <v>14003</v>
      </c>
    </row>
    <row r="25880" spans="1:4">
      <c r="A25880" s="356" t="s">
        <v>56635</v>
      </c>
      <c r="B25880" s="357" t="s">
        <v>4721</v>
      </c>
      <c r="C25880" s="356" t="s">
        <v>47</v>
      </c>
      <c r="D25880" s="356" t="s">
        <v>52782</v>
      </c>
    </row>
    <row r="25881" spans="1:4">
      <c r="A25881" s="356" t="s">
        <v>56636</v>
      </c>
      <c r="B25881" s="357" t="s">
        <v>4723</v>
      </c>
      <c r="C25881" s="356" t="s">
        <v>47</v>
      </c>
      <c r="D25881" s="356" t="s">
        <v>52509</v>
      </c>
    </row>
    <row r="25882" spans="1:4">
      <c r="A25882" s="356" t="s">
        <v>56637</v>
      </c>
      <c r="B25882" s="357" t="s">
        <v>4724</v>
      </c>
      <c r="C25882" s="356" t="s">
        <v>47</v>
      </c>
      <c r="D25882" s="356" t="s">
        <v>52951</v>
      </c>
    </row>
    <row r="25883" spans="1:4">
      <c r="A25883" s="356" t="s">
        <v>56638</v>
      </c>
      <c r="B25883" s="357" t="s">
        <v>4725</v>
      </c>
      <c r="C25883" s="356" t="s">
        <v>47</v>
      </c>
      <c r="D25883" s="356" t="s">
        <v>56486</v>
      </c>
    </row>
    <row r="25884" spans="1:4">
      <c r="A25884" s="356" t="s">
        <v>56639</v>
      </c>
      <c r="B25884" s="357" t="s">
        <v>4726</v>
      </c>
      <c r="C25884" s="356" t="s">
        <v>47</v>
      </c>
      <c r="D25884" s="356" t="s">
        <v>56640</v>
      </c>
    </row>
    <row r="25885" spans="1:4">
      <c r="A25885" s="356" t="s">
        <v>56641</v>
      </c>
      <c r="B25885" s="357" t="s">
        <v>4727</v>
      </c>
      <c r="C25885" s="356" t="s">
        <v>47</v>
      </c>
      <c r="D25885" s="356" t="s">
        <v>56642</v>
      </c>
    </row>
    <row r="25886" spans="1:4">
      <c r="A25886" s="356" t="s">
        <v>56643</v>
      </c>
      <c r="B25886" s="357" t="s">
        <v>4728</v>
      </c>
      <c r="C25886" s="356" t="s">
        <v>47</v>
      </c>
      <c r="D25886" s="356" t="s">
        <v>56403</v>
      </c>
    </row>
    <row r="25887" spans="1:4">
      <c r="A25887" s="356" t="s">
        <v>56644</v>
      </c>
      <c r="B25887" s="357" t="s">
        <v>4729</v>
      </c>
      <c r="C25887" s="356" t="s">
        <v>47</v>
      </c>
      <c r="D25887" s="356" t="s">
        <v>56645</v>
      </c>
    </row>
    <row r="25888" spans="1:4">
      <c r="A25888" s="356" t="s">
        <v>56646</v>
      </c>
      <c r="B25888" s="357" t="s">
        <v>4730</v>
      </c>
      <c r="C25888" s="356" t="s">
        <v>47</v>
      </c>
      <c r="D25888" s="356" t="s">
        <v>56647</v>
      </c>
    </row>
    <row r="25889" spans="1:4">
      <c r="A25889" s="356" t="s">
        <v>56648</v>
      </c>
      <c r="B25889" s="357" t="s">
        <v>4731</v>
      </c>
      <c r="C25889" s="356" t="s">
        <v>47</v>
      </c>
      <c r="D25889" s="356" t="s">
        <v>56649</v>
      </c>
    </row>
    <row r="25890" spans="1:4">
      <c r="A25890" s="356" t="s">
        <v>56650</v>
      </c>
      <c r="B25890" s="357" t="s">
        <v>4732</v>
      </c>
      <c r="C25890" s="356" t="s">
        <v>47</v>
      </c>
      <c r="D25890" s="356" t="s">
        <v>56651</v>
      </c>
    </row>
    <row r="25891" spans="1:4">
      <c r="A25891" s="356" t="s">
        <v>56652</v>
      </c>
      <c r="B25891" s="357" t="s">
        <v>4733</v>
      </c>
      <c r="C25891" s="356" t="s">
        <v>470</v>
      </c>
      <c r="D25891" s="356" t="s">
        <v>56653</v>
      </c>
    </row>
    <row r="25892" spans="1:4">
      <c r="A25892" s="356" t="s">
        <v>56654</v>
      </c>
      <c r="B25892" s="357" t="s">
        <v>4734</v>
      </c>
      <c r="C25892" s="356" t="s">
        <v>47</v>
      </c>
      <c r="D25892" s="356" t="s">
        <v>4735</v>
      </c>
    </row>
    <row r="25893" spans="1:4">
      <c r="A25893" s="356" t="s">
        <v>56655</v>
      </c>
      <c r="B25893" s="357" t="s">
        <v>4736</v>
      </c>
      <c r="C25893" s="356" t="s">
        <v>47</v>
      </c>
      <c r="D25893" s="356" t="s">
        <v>56656</v>
      </c>
    </row>
    <row r="25894" spans="1:4">
      <c r="A25894" s="356" t="s">
        <v>56657</v>
      </c>
      <c r="B25894" s="357" t="s">
        <v>4737</v>
      </c>
      <c r="C25894" s="356" t="s">
        <v>47</v>
      </c>
      <c r="D25894" s="356" t="s">
        <v>56658</v>
      </c>
    </row>
    <row r="25895" spans="1:4">
      <c r="A25895" s="356" t="s">
        <v>56659</v>
      </c>
      <c r="B25895" s="357" t="s">
        <v>4738</v>
      </c>
      <c r="C25895" s="356" t="s">
        <v>47</v>
      </c>
      <c r="D25895" s="356" t="s">
        <v>4739</v>
      </c>
    </row>
    <row r="25896" spans="1:4">
      <c r="A25896" s="356" t="s">
        <v>56660</v>
      </c>
      <c r="B25896" s="357" t="s">
        <v>4740</v>
      </c>
      <c r="C25896" s="356" t="s">
        <v>47</v>
      </c>
      <c r="D25896" s="356" t="s">
        <v>4741</v>
      </c>
    </row>
    <row r="25897" spans="1:4">
      <c r="A25897" s="356" t="s">
        <v>56661</v>
      </c>
      <c r="B25897" s="357" t="s">
        <v>4742</v>
      </c>
      <c r="C25897" s="356" t="s">
        <v>47</v>
      </c>
      <c r="D25897" s="356" t="s">
        <v>56662</v>
      </c>
    </row>
    <row r="25898" spans="1:4">
      <c r="A25898" s="356" t="s">
        <v>56663</v>
      </c>
      <c r="B25898" s="357" t="s">
        <v>4743</v>
      </c>
      <c r="C25898" s="356" t="s">
        <v>47</v>
      </c>
      <c r="D25898" s="356" t="s">
        <v>56664</v>
      </c>
    </row>
    <row r="25899" spans="1:4">
      <c r="A25899" s="356" t="s">
        <v>56665</v>
      </c>
      <c r="B25899" s="357" t="s">
        <v>4744</v>
      </c>
      <c r="C25899" s="356" t="s">
        <v>47</v>
      </c>
      <c r="D25899" s="356" t="s">
        <v>56666</v>
      </c>
    </row>
    <row r="25900" spans="1:4">
      <c r="A25900" s="356" t="s">
        <v>56667</v>
      </c>
      <c r="B25900" s="357" t="s">
        <v>4745</v>
      </c>
      <c r="C25900" s="356" t="s">
        <v>47</v>
      </c>
      <c r="D25900" s="356" t="s">
        <v>2206</v>
      </c>
    </row>
    <row r="25901" spans="1:4">
      <c r="A25901" s="356" t="s">
        <v>56668</v>
      </c>
      <c r="B25901" s="357" t="s">
        <v>4746</v>
      </c>
      <c r="C25901" s="356" t="s">
        <v>47</v>
      </c>
      <c r="D25901" s="356" t="s">
        <v>56669</v>
      </c>
    </row>
    <row r="25902" spans="1:4">
      <c r="A25902" s="356" t="s">
        <v>56670</v>
      </c>
      <c r="B25902" s="357" t="s">
        <v>4747</v>
      </c>
      <c r="C25902" s="356" t="s">
        <v>47</v>
      </c>
      <c r="D25902" s="356" t="s">
        <v>4748</v>
      </c>
    </row>
    <row r="25903" spans="1:4">
      <c r="A25903" s="356" t="s">
        <v>56671</v>
      </c>
      <c r="B25903" s="357" t="s">
        <v>4749</v>
      </c>
      <c r="C25903" s="356" t="s">
        <v>47</v>
      </c>
      <c r="D25903" s="356" t="s">
        <v>4750</v>
      </c>
    </row>
    <row r="25904" spans="1:4">
      <c r="A25904" s="356" t="s">
        <v>56672</v>
      </c>
      <c r="B25904" s="357" t="s">
        <v>4751</v>
      </c>
      <c r="C25904" s="356" t="s">
        <v>47</v>
      </c>
      <c r="D25904" s="356" t="s">
        <v>56673</v>
      </c>
    </row>
    <row r="25905" spans="1:4">
      <c r="A25905" s="356" t="s">
        <v>56674</v>
      </c>
      <c r="B25905" s="357" t="s">
        <v>4752</v>
      </c>
      <c r="C25905" s="356" t="s">
        <v>47</v>
      </c>
      <c r="D25905" s="356" t="s">
        <v>56675</v>
      </c>
    </row>
    <row r="25906" spans="1:4">
      <c r="A25906" s="356" t="s">
        <v>56676</v>
      </c>
      <c r="B25906" s="357" t="s">
        <v>4753</v>
      </c>
      <c r="C25906" s="356" t="s">
        <v>47</v>
      </c>
      <c r="D25906" s="356" t="s">
        <v>4754</v>
      </c>
    </row>
    <row r="25907" spans="1:4">
      <c r="A25907" s="356" t="s">
        <v>56677</v>
      </c>
      <c r="B25907" s="357" t="s">
        <v>4755</v>
      </c>
      <c r="C25907" s="356" t="s">
        <v>47</v>
      </c>
      <c r="D25907" s="356" t="s">
        <v>56678</v>
      </c>
    </row>
    <row r="25908" spans="1:4">
      <c r="A25908" s="356" t="s">
        <v>56679</v>
      </c>
      <c r="B25908" s="357" t="s">
        <v>4756</v>
      </c>
      <c r="C25908" s="356" t="s">
        <v>47</v>
      </c>
      <c r="D25908" s="356" t="s">
        <v>56680</v>
      </c>
    </row>
    <row r="25909" spans="1:4">
      <c r="A25909" s="356" t="s">
        <v>56681</v>
      </c>
      <c r="B25909" s="357" t="s">
        <v>4757</v>
      </c>
      <c r="C25909" s="356" t="s">
        <v>470</v>
      </c>
      <c r="D25909" s="356" t="s">
        <v>56682</v>
      </c>
    </row>
    <row r="25910" spans="1:4">
      <c r="A25910" s="356" t="s">
        <v>56683</v>
      </c>
      <c r="B25910" s="357" t="s">
        <v>4758</v>
      </c>
      <c r="C25910" s="356" t="s">
        <v>470</v>
      </c>
      <c r="D25910" s="356" t="s">
        <v>56684</v>
      </c>
    </row>
    <row r="25911" spans="1:4">
      <c r="A25911" s="356" t="s">
        <v>56685</v>
      </c>
      <c r="B25911" s="357" t="s">
        <v>4759</v>
      </c>
      <c r="C25911" s="356" t="s">
        <v>470</v>
      </c>
      <c r="D25911" s="356" t="s">
        <v>56686</v>
      </c>
    </row>
    <row r="25912" spans="1:4">
      <c r="A25912" s="356" t="s">
        <v>56687</v>
      </c>
      <c r="B25912" s="357" t="s">
        <v>4760</v>
      </c>
      <c r="C25912" s="356" t="s">
        <v>470</v>
      </c>
      <c r="D25912" s="356" t="s">
        <v>56686</v>
      </c>
    </row>
    <row r="25913" spans="1:4">
      <c r="A25913" s="356" t="s">
        <v>56688</v>
      </c>
      <c r="B25913" s="357" t="s">
        <v>4761</v>
      </c>
      <c r="C25913" s="356" t="s">
        <v>470</v>
      </c>
      <c r="D25913" s="356" t="s">
        <v>56686</v>
      </c>
    </row>
    <row r="25914" spans="1:4">
      <c r="A25914" s="356" t="s">
        <v>56689</v>
      </c>
      <c r="B25914" s="357" t="s">
        <v>4762</v>
      </c>
      <c r="C25914" s="356" t="s">
        <v>470</v>
      </c>
      <c r="D25914" s="356" t="s">
        <v>56690</v>
      </c>
    </row>
    <row r="25915" spans="1:4">
      <c r="A25915" s="356" t="s">
        <v>56691</v>
      </c>
      <c r="B25915" s="357" t="s">
        <v>4763</v>
      </c>
      <c r="C25915" s="356" t="s">
        <v>470</v>
      </c>
      <c r="D25915" s="356" t="s">
        <v>56692</v>
      </c>
    </row>
    <row r="25916" spans="1:4">
      <c r="A25916" s="356" t="s">
        <v>56693</v>
      </c>
      <c r="B25916" s="357" t="s">
        <v>4764</v>
      </c>
      <c r="C25916" s="356" t="s">
        <v>470</v>
      </c>
      <c r="D25916" s="356" t="s">
        <v>56694</v>
      </c>
    </row>
    <row r="25917" spans="1:4">
      <c r="A25917" s="356" t="s">
        <v>56695</v>
      </c>
      <c r="B25917" s="357" t="s">
        <v>4765</v>
      </c>
      <c r="C25917" s="356" t="s">
        <v>47</v>
      </c>
      <c r="D25917" s="356" t="s">
        <v>56696</v>
      </c>
    </row>
    <row r="25918" spans="1:4">
      <c r="A25918" s="356" t="s">
        <v>56697</v>
      </c>
      <c r="B25918" s="357" t="s">
        <v>4766</v>
      </c>
      <c r="C25918" s="356" t="s">
        <v>470</v>
      </c>
      <c r="D25918" s="356" t="s">
        <v>56698</v>
      </c>
    </row>
    <row r="25919" spans="1:4">
      <c r="A25919" s="356" t="s">
        <v>56699</v>
      </c>
      <c r="B25919" s="357" t="s">
        <v>4767</v>
      </c>
      <c r="C25919" s="356" t="s">
        <v>470</v>
      </c>
      <c r="D25919" s="356" t="s">
        <v>56700</v>
      </c>
    </row>
    <row r="25920" spans="1:4">
      <c r="A25920" s="356" t="s">
        <v>56701</v>
      </c>
      <c r="B25920" s="357" t="s">
        <v>4768</v>
      </c>
      <c r="C25920" s="356" t="s">
        <v>470</v>
      </c>
      <c r="D25920" s="356" t="s">
        <v>56702</v>
      </c>
    </row>
    <row r="25921" spans="1:4">
      <c r="A25921" s="356" t="s">
        <v>56703</v>
      </c>
      <c r="B25921" s="357" t="s">
        <v>4769</v>
      </c>
      <c r="C25921" s="356" t="s">
        <v>470</v>
      </c>
      <c r="D25921" s="356" t="s">
        <v>56702</v>
      </c>
    </row>
    <row r="25922" spans="1:4">
      <c r="A25922" s="356" t="s">
        <v>56704</v>
      </c>
      <c r="B25922" s="357" t="s">
        <v>4770</v>
      </c>
      <c r="C25922" s="356" t="s">
        <v>470</v>
      </c>
      <c r="D25922" s="356" t="s">
        <v>56702</v>
      </c>
    </row>
    <row r="25923" spans="1:4">
      <c r="A25923" s="356" t="s">
        <v>56705</v>
      </c>
      <c r="B25923" s="357" t="s">
        <v>4771</v>
      </c>
      <c r="C25923" s="356" t="s">
        <v>470</v>
      </c>
      <c r="D25923" s="356" t="s">
        <v>56706</v>
      </c>
    </row>
    <row r="25924" spans="1:4">
      <c r="A25924" s="356" t="s">
        <v>56707</v>
      </c>
      <c r="B25924" s="357" t="s">
        <v>4772</v>
      </c>
      <c r="C25924" s="356" t="s">
        <v>470</v>
      </c>
      <c r="D25924" s="356" t="s">
        <v>56708</v>
      </c>
    </row>
    <row r="25925" spans="1:4">
      <c r="A25925" s="356" t="s">
        <v>56709</v>
      </c>
      <c r="B25925" s="357" t="s">
        <v>4773</v>
      </c>
      <c r="C25925" s="356" t="s">
        <v>470</v>
      </c>
      <c r="D25925" s="356" t="s">
        <v>56710</v>
      </c>
    </row>
    <row r="25926" spans="1:4">
      <c r="A25926" s="356" t="s">
        <v>56711</v>
      </c>
      <c r="B25926" s="357" t="s">
        <v>4774</v>
      </c>
      <c r="C25926" s="356" t="s">
        <v>47</v>
      </c>
      <c r="D25926" s="356" t="s">
        <v>56200</v>
      </c>
    </row>
    <row r="25927" spans="1:4">
      <c r="A25927" s="356" t="s">
        <v>56712</v>
      </c>
      <c r="B25927" s="357" t="s">
        <v>4775</v>
      </c>
      <c r="C25927" s="356" t="s">
        <v>47</v>
      </c>
      <c r="D25927" s="356" t="s">
        <v>56713</v>
      </c>
    </row>
    <row r="25928" spans="1:4">
      <c r="A25928" s="356" t="s">
        <v>56714</v>
      </c>
      <c r="B25928" s="357" t="s">
        <v>4776</v>
      </c>
      <c r="C25928" s="356" t="s">
        <v>47</v>
      </c>
      <c r="D25928" s="356" t="s">
        <v>56715</v>
      </c>
    </row>
    <row r="25929" spans="1:4">
      <c r="A25929" s="356" t="s">
        <v>56716</v>
      </c>
      <c r="B25929" s="357" t="s">
        <v>4777</v>
      </c>
      <c r="C25929" s="356" t="s">
        <v>47</v>
      </c>
      <c r="D25929" s="356" t="s">
        <v>56717</v>
      </c>
    </row>
    <row r="25930" spans="1:4">
      <c r="A25930" s="356" t="s">
        <v>56718</v>
      </c>
      <c r="B25930" s="357" t="s">
        <v>4778</v>
      </c>
      <c r="C25930" s="356" t="s">
        <v>47</v>
      </c>
      <c r="D25930" s="356" t="s">
        <v>56719</v>
      </c>
    </row>
    <row r="25931" spans="1:4">
      <c r="A25931" s="356" t="s">
        <v>56720</v>
      </c>
      <c r="B25931" s="357" t="s">
        <v>4780</v>
      </c>
      <c r="C25931" s="356" t="s">
        <v>47</v>
      </c>
      <c r="D25931" s="356" t="s">
        <v>56721</v>
      </c>
    </row>
    <row r="25932" spans="1:4">
      <c r="A25932" s="356" t="s">
        <v>56722</v>
      </c>
      <c r="B25932" s="357" t="s">
        <v>4781</v>
      </c>
      <c r="C25932" s="356" t="s">
        <v>47</v>
      </c>
      <c r="D25932" s="356" t="s">
        <v>56723</v>
      </c>
    </row>
    <row r="25933" spans="1:4">
      <c r="A25933" s="356" t="s">
        <v>56724</v>
      </c>
      <c r="B25933" s="357" t="s">
        <v>4782</v>
      </c>
      <c r="C25933" s="356" t="s">
        <v>47</v>
      </c>
      <c r="D25933" s="356" t="s">
        <v>56725</v>
      </c>
    </row>
    <row r="25934" spans="1:4">
      <c r="A25934" s="356" t="s">
        <v>56726</v>
      </c>
      <c r="B25934" s="357" t="s">
        <v>4783</v>
      </c>
      <c r="C25934" s="356" t="s">
        <v>47</v>
      </c>
      <c r="D25934" s="356" t="s">
        <v>56727</v>
      </c>
    </row>
    <row r="25935" spans="1:4">
      <c r="A25935" s="356" t="s">
        <v>56728</v>
      </c>
      <c r="B25935" s="357" t="s">
        <v>4784</v>
      </c>
      <c r="C25935" s="356" t="s">
        <v>47</v>
      </c>
      <c r="D25935" s="356" t="s">
        <v>56729</v>
      </c>
    </row>
    <row r="25936" spans="1:4">
      <c r="A25936" s="356" t="s">
        <v>56730</v>
      </c>
      <c r="B25936" s="357" t="s">
        <v>4785</v>
      </c>
      <c r="C25936" s="356" t="s">
        <v>47</v>
      </c>
      <c r="D25936" s="356" t="s">
        <v>56731</v>
      </c>
    </row>
    <row r="25937" spans="1:4">
      <c r="A25937" s="356" t="s">
        <v>56732</v>
      </c>
      <c r="B25937" s="357" t="s">
        <v>4786</v>
      </c>
      <c r="C25937" s="356" t="s">
        <v>47</v>
      </c>
      <c r="D25937" s="356" t="s">
        <v>56733</v>
      </c>
    </row>
    <row r="25938" spans="1:4">
      <c r="A25938" s="356" t="s">
        <v>56734</v>
      </c>
      <c r="B25938" s="357" t="s">
        <v>4787</v>
      </c>
      <c r="C25938" s="356" t="s">
        <v>47</v>
      </c>
      <c r="D25938" s="356" t="s">
        <v>3254</v>
      </c>
    </row>
    <row r="25939" spans="1:4">
      <c r="A25939" s="356" t="s">
        <v>56735</v>
      </c>
      <c r="B25939" s="357" t="s">
        <v>4788</v>
      </c>
      <c r="C25939" s="356" t="s">
        <v>47</v>
      </c>
      <c r="D25939" s="356" t="s">
        <v>4789</v>
      </c>
    </row>
    <row r="25940" spans="1:4">
      <c r="A25940" s="356" t="s">
        <v>56736</v>
      </c>
      <c r="B25940" s="357" t="s">
        <v>4790</v>
      </c>
      <c r="C25940" s="356" t="s">
        <v>47</v>
      </c>
      <c r="D25940" s="356" t="s">
        <v>51867</v>
      </c>
    </row>
    <row r="25941" spans="1:4">
      <c r="A25941" s="356" t="s">
        <v>56737</v>
      </c>
      <c r="B25941" s="357" t="s">
        <v>4791</v>
      </c>
      <c r="C25941" s="356" t="s">
        <v>47</v>
      </c>
      <c r="D25941" s="356" t="s">
        <v>56738</v>
      </c>
    </row>
    <row r="25942" spans="1:4">
      <c r="A25942" s="356" t="s">
        <v>56739</v>
      </c>
      <c r="B25942" s="357" t="s">
        <v>4792</v>
      </c>
      <c r="C25942" s="356" t="s">
        <v>47</v>
      </c>
      <c r="D25942" s="356" t="s">
        <v>9038</v>
      </c>
    </row>
    <row r="25943" spans="1:4">
      <c r="A25943" s="356" t="s">
        <v>56740</v>
      </c>
      <c r="B25943" s="357" t="s">
        <v>4794</v>
      </c>
      <c r="C25943" s="356" t="s">
        <v>47</v>
      </c>
      <c r="D25943" s="356" t="s">
        <v>15048</v>
      </c>
    </row>
    <row r="25944" spans="1:4">
      <c r="A25944" s="356" t="s">
        <v>56741</v>
      </c>
      <c r="B25944" s="357" t="s">
        <v>4795</v>
      </c>
      <c r="C25944" s="356" t="s">
        <v>47</v>
      </c>
      <c r="D25944" s="356" t="s">
        <v>56742</v>
      </c>
    </row>
    <row r="25945" spans="1:4">
      <c r="A25945" s="356" t="s">
        <v>56743</v>
      </c>
      <c r="B25945" s="357" t="s">
        <v>4796</v>
      </c>
      <c r="C25945" s="356" t="s">
        <v>47</v>
      </c>
      <c r="D25945" s="356" t="s">
        <v>56744</v>
      </c>
    </row>
    <row r="25946" spans="1:4">
      <c r="A25946" s="356" t="s">
        <v>56745</v>
      </c>
      <c r="B25946" s="357" t="s">
        <v>4797</v>
      </c>
      <c r="C25946" s="356" t="s">
        <v>470</v>
      </c>
      <c r="D25946" s="356" t="s">
        <v>11132</v>
      </c>
    </row>
    <row r="25947" spans="1:4">
      <c r="A25947" s="356" t="s">
        <v>56746</v>
      </c>
      <c r="B25947" s="357" t="s">
        <v>4798</v>
      </c>
      <c r="C25947" s="356" t="s">
        <v>470</v>
      </c>
      <c r="D25947" s="356" t="s">
        <v>56747</v>
      </c>
    </row>
    <row r="25948" spans="1:4">
      <c r="A25948" s="356" t="s">
        <v>56748</v>
      </c>
      <c r="B25948" s="357" t="s">
        <v>4800</v>
      </c>
      <c r="C25948" s="356" t="s">
        <v>470</v>
      </c>
      <c r="D25948" s="356" t="s">
        <v>56749</v>
      </c>
    </row>
    <row r="25949" spans="1:4">
      <c r="A25949" s="356" t="s">
        <v>56750</v>
      </c>
      <c r="B25949" s="357" t="s">
        <v>4802</v>
      </c>
      <c r="C25949" s="356" t="s">
        <v>470</v>
      </c>
      <c r="D25949" s="356" t="s">
        <v>56751</v>
      </c>
    </row>
    <row r="25950" spans="1:4">
      <c r="A25950" s="356" t="s">
        <v>56752</v>
      </c>
      <c r="B25950" s="357" t="s">
        <v>4803</v>
      </c>
      <c r="C25950" s="356" t="s">
        <v>470</v>
      </c>
      <c r="D25950" s="356" t="s">
        <v>11674</v>
      </c>
    </row>
    <row r="25951" spans="1:4">
      <c r="A25951" s="356" t="s">
        <v>56753</v>
      </c>
      <c r="B25951" s="357" t="s">
        <v>4804</v>
      </c>
      <c r="C25951" s="356" t="s">
        <v>470</v>
      </c>
      <c r="D25951" s="356" t="s">
        <v>54583</v>
      </c>
    </row>
    <row r="25952" spans="1:4">
      <c r="A25952" s="356" t="s">
        <v>56754</v>
      </c>
      <c r="B25952" s="357" t="s">
        <v>4805</v>
      </c>
      <c r="C25952" s="356" t="s">
        <v>470</v>
      </c>
      <c r="D25952" s="356" t="s">
        <v>56755</v>
      </c>
    </row>
    <row r="25953" spans="1:4">
      <c r="A25953" s="356" t="s">
        <v>56756</v>
      </c>
      <c r="B25953" s="357" t="s">
        <v>4806</v>
      </c>
      <c r="C25953" s="356" t="s">
        <v>470</v>
      </c>
      <c r="D25953" s="356" t="s">
        <v>52234</v>
      </c>
    </row>
    <row r="25954" spans="1:4">
      <c r="A25954" s="356" t="s">
        <v>56757</v>
      </c>
      <c r="B25954" s="357" t="s">
        <v>4808</v>
      </c>
      <c r="C25954" s="356" t="s">
        <v>470</v>
      </c>
      <c r="D25954" s="356" t="s">
        <v>56758</v>
      </c>
    </row>
    <row r="25955" spans="1:4">
      <c r="A25955" s="356" t="s">
        <v>56759</v>
      </c>
      <c r="B25955" s="357" t="s">
        <v>4809</v>
      </c>
      <c r="C25955" s="356" t="s">
        <v>470</v>
      </c>
      <c r="D25955" s="356" t="s">
        <v>56760</v>
      </c>
    </row>
    <row r="25956" spans="1:4">
      <c r="A25956" s="356" t="s">
        <v>56761</v>
      </c>
      <c r="B25956" s="357" t="s">
        <v>4810</v>
      </c>
      <c r="C25956" s="356" t="s">
        <v>470</v>
      </c>
      <c r="D25956" s="356" t="s">
        <v>55327</v>
      </c>
    </row>
    <row r="25957" spans="1:4">
      <c r="A25957" s="356" t="s">
        <v>56762</v>
      </c>
      <c r="B25957" s="357" t="s">
        <v>4811</v>
      </c>
      <c r="C25957" s="356" t="s">
        <v>470</v>
      </c>
      <c r="D25957" s="356" t="s">
        <v>56763</v>
      </c>
    </row>
    <row r="25958" spans="1:4">
      <c r="A25958" s="356" t="s">
        <v>56764</v>
      </c>
      <c r="B25958" s="357" t="s">
        <v>4812</v>
      </c>
      <c r="C25958" s="356" t="s">
        <v>470</v>
      </c>
      <c r="D25958" s="356" t="s">
        <v>56765</v>
      </c>
    </row>
    <row r="25959" spans="1:4">
      <c r="A25959" s="356" t="s">
        <v>56766</v>
      </c>
      <c r="B25959" s="357" t="s">
        <v>4814</v>
      </c>
      <c r="C25959" s="356" t="s">
        <v>470</v>
      </c>
      <c r="D25959" s="356" t="s">
        <v>56767</v>
      </c>
    </row>
    <row r="25960" spans="1:4">
      <c r="A25960" s="356" t="s">
        <v>56768</v>
      </c>
      <c r="B25960" s="357" t="s">
        <v>4815</v>
      </c>
      <c r="C25960" s="356" t="s">
        <v>470</v>
      </c>
      <c r="D25960" s="356" t="s">
        <v>13052</v>
      </c>
    </row>
    <row r="25961" spans="1:4">
      <c r="A25961" s="356" t="s">
        <v>56769</v>
      </c>
      <c r="B25961" s="357" t="s">
        <v>4817</v>
      </c>
      <c r="C25961" s="356" t="s">
        <v>470</v>
      </c>
      <c r="D25961" s="356" t="s">
        <v>3767</v>
      </c>
    </row>
    <row r="25962" spans="1:4">
      <c r="A25962" s="356" t="s">
        <v>56770</v>
      </c>
      <c r="B25962" s="357" t="s">
        <v>4819</v>
      </c>
      <c r="C25962" s="356" t="s">
        <v>470</v>
      </c>
      <c r="D25962" s="356" t="s">
        <v>3427</v>
      </c>
    </row>
    <row r="25963" spans="1:4">
      <c r="A25963" s="356" t="s">
        <v>56771</v>
      </c>
      <c r="B25963" s="357" t="s">
        <v>4821</v>
      </c>
      <c r="C25963" s="356" t="s">
        <v>470</v>
      </c>
      <c r="D25963" s="356" t="s">
        <v>54678</v>
      </c>
    </row>
    <row r="25964" spans="1:4">
      <c r="A25964" s="356" t="s">
        <v>56772</v>
      </c>
      <c r="B25964" s="357" t="s">
        <v>4822</v>
      </c>
      <c r="C25964" s="356" t="s">
        <v>470</v>
      </c>
      <c r="D25964" s="356" t="s">
        <v>16601</v>
      </c>
    </row>
    <row r="25965" spans="1:4">
      <c r="A25965" s="356" t="s">
        <v>56773</v>
      </c>
      <c r="B25965" s="357" t="s">
        <v>4824</v>
      </c>
      <c r="C25965" s="356" t="s">
        <v>470</v>
      </c>
      <c r="D25965" s="356" t="s">
        <v>56605</v>
      </c>
    </row>
    <row r="25966" spans="1:4">
      <c r="A25966" s="356" t="s">
        <v>56774</v>
      </c>
      <c r="B25966" s="357" t="s">
        <v>4826</v>
      </c>
      <c r="C25966" s="356" t="s">
        <v>470</v>
      </c>
      <c r="D25966" s="356" t="s">
        <v>56775</v>
      </c>
    </row>
    <row r="25967" spans="1:4">
      <c r="A25967" s="356" t="s">
        <v>56776</v>
      </c>
      <c r="B25967" s="357" t="s">
        <v>4828</v>
      </c>
      <c r="C25967" s="356" t="s">
        <v>470</v>
      </c>
      <c r="D25967" s="356" t="s">
        <v>2206</v>
      </c>
    </row>
    <row r="25968" spans="1:4">
      <c r="A25968" s="356" t="s">
        <v>56777</v>
      </c>
      <c r="B25968" s="357" t="s">
        <v>4829</v>
      </c>
      <c r="C25968" s="356" t="s">
        <v>470</v>
      </c>
      <c r="D25968" s="356" t="s">
        <v>51820</v>
      </c>
    </row>
    <row r="25969" spans="1:4">
      <c r="A25969" s="356" t="s">
        <v>56778</v>
      </c>
      <c r="B25969" s="357" t="s">
        <v>4831</v>
      </c>
      <c r="C25969" s="356" t="s">
        <v>470</v>
      </c>
      <c r="D25969" s="356" t="s">
        <v>56779</v>
      </c>
    </row>
    <row r="25970" spans="1:4">
      <c r="A25970" s="356" t="s">
        <v>56780</v>
      </c>
      <c r="B25970" s="357" t="s">
        <v>4833</v>
      </c>
      <c r="C25970" s="356" t="s">
        <v>470</v>
      </c>
      <c r="D25970" s="356" t="s">
        <v>746</v>
      </c>
    </row>
    <row r="25971" spans="1:4">
      <c r="A25971" s="356" t="s">
        <v>56781</v>
      </c>
      <c r="B25971" s="357" t="s">
        <v>4834</v>
      </c>
      <c r="C25971" s="356" t="s">
        <v>470</v>
      </c>
      <c r="D25971" s="356" t="s">
        <v>54590</v>
      </c>
    </row>
    <row r="25972" spans="1:4">
      <c r="A25972" s="356" t="s">
        <v>56782</v>
      </c>
      <c r="B25972" s="357" t="s">
        <v>4836</v>
      </c>
      <c r="C25972" s="356" t="s">
        <v>470</v>
      </c>
      <c r="D25972" s="356" t="s">
        <v>54131</v>
      </c>
    </row>
    <row r="25973" spans="1:4">
      <c r="A25973" s="356" t="s">
        <v>56783</v>
      </c>
      <c r="B25973" s="357" t="s">
        <v>4837</v>
      </c>
      <c r="C25973" s="356" t="s">
        <v>470</v>
      </c>
      <c r="D25973" s="356" t="s">
        <v>15381</v>
      </c>
    </row>
    <row r="25974" spans="1:4">
      <c r="A25974" s="356" t="s">
        <v>56784</v>
      </c>
      <c r="B25974" s="357" t="s">
        <v>4839</v>
      </c>
      <c r="C25974" s="356" t="s">
        <v>470</v>
      </c>
      <c r="D25974" s="356" t="s">
        <v>3483</v>
      </c>
    </row>
    <row r="25975" spans="1:4">
      <c r="A25975" s="356" t="s">
        <v>56785</v>
      </c>
      <c r="B25975" s="357" t="s">
        <v>4840</v>
      </c>
      <c r="C25975" s="356" t="s">
        <v>470</v>
      </c>
      <c r="D25975" s="356" t="s">
        <v>56786</v>
      </c>
    </row>
    <row r="25976" spans="1:4">
      <c r="A25976" s="356" t="s">
        <v>56787</v>
      </c>
      <c r="B25976" s="357" t="s">
        <v>4841</v>
      </c>
      <c r="C25976" s="356" t="s">
        <v>470</v>
      </c>
      <c r="D25976" s="356" t="s">
        <v>56517</v>
      </c>
    </row>
    <row r="25977" spans="1:4">
      <c r="A25977" s="356" t="s">
        <v>56788</v>
      </c>
      <c r="B25977" s="357" t="s">
        <v>4842</v>
      </c>
      <c r="C25977" s="356" t="s">
        <v>470</v>
      </c>
      <c r="D25977" s="356" t="s">
        <v>1475</v>
      </c>
    </row>
    <row r="25978" spans="1:4">
      <c r="A25978" s="356" t="s">
        <v>56789</v>
      </c>
      <c r="B25978" s="357" t="s">
        <v>4844</v>
      </c>
      <c r="C25978" s="356" t="s">
        <v>470</v>
      </c>
      <c r="D25978" s="356" t="s">
        <v>55040</v>
      </c>
    </row>
    <row r="25979" spans="1:4">
      <c r="A25979" s="356" t="s">
        <v>56790</v>
      </c>
      <c r="B25979" s="357" t="s">
        <v>4846</v>
      </c>
      <c r="C25979" s="356" t="s">
        <v>470</v>
      </c>
      <c r="D25979" s="356" t="s">
        <v>3809</v>
      </c>
    </row>
    <row r="25980" spans="1:4">
      <c r="A25980" s="356" t="s">
        <v>56791</v>
      </c>
      <c r="B25980" s="357" t="s">
        <v>4847</v>
      </c>
      <c r="C25980" s="356" t="s">
        <v>470</v>
      </c>
      <c r="D25980" s="356" t="s">
        <v>56792</v>
      </c>
    </row>
    <row r="25981" spans="1:4">
      <c r="A25981" s="356" t="s">
        <v>56793</v>
      </c>
      <c r="B25981" s="357" t="s">
        <v>4849</v>
      </c>
      <c r="C25981" s="356" t="s">
        <v>470</v>
      </c>
      <c r="D25981" s="356" t="s">
        <v>11197</v>
      </c>
    </row>
    <row r="25982" spans="1:4">
      <c r="A25982" s="356" t="s">
        <v>56794</v>
      </c>
      <c r="B25982" s="357" t="s">
        <v>4851</v>
      </c>
      <c r="C25982" s="356" t="s">
        <v>470</v>
      </c>
      <c r="D25982" s="356" t="s">
        <v>10030</v>
      </c>
    </row>
    <row r="25983" spans="1:4">
      <c r="A25983" s="356" t="s">
        <v>56795</v>
      </c>
      <c r="B25983" s="357" t="s">
        <v>4853</v>
      </c>
      <c r="C25983" s="356" t="s">
        <v>470</v>
      </c>
      <c r="D25983" s="356" t="s">
        <v>56796</v>
      </c>
    </row>
    <row r="25984" spans="1:4">
      <c r="A25984" s="356" t="s">
        <v>56797</v>
      </c>
      <c r="B25984" s="357" t="s">
        <v>4855</v>
      </c>
      <c r="C25984" s="356" t="s">
        <v>470</v>
      </c>
      <c r="D25984" s="356" t="s">
        <v>56798</v>
      </c>
    </row>
    <row r="25985" spans="1:4">
      <c r="A25985" s="356" t="s">
        <v>56799</v>
      </c>
      <c r="B25985" s="357" t="s">
        <v>4856</v>
      </c>
      <c r="C25985" s="356" t="s">
        <v>470</v>
      </c>
      <c r="D25985" s="356" t="s">
        <v>2760</v>
      </c>
    </row>
    <row r="25986" spans="1:4">
      <c r="A25986" s="356" t="s">
        <v>56800</v>
      </c>
      <c r="B25986" s="357" t="s">
        <v>4857</v>
      </c>
      <c r="C25986" s="356" t="s">
        <v>470</v>
      </c>
      <c r="D25986" s="356" t="s">
        <v>56801</v>
      </c>
    </row>
    <row r="25987" spans="1:4">
      <c r="A25987" s="356" t="s">
        <v>56802</v>
      </c>
      <c r="B25987" s="357" t="s">
        <v>4858</v>
      </c>
      <c r="C25987" s="356" t="s">
        <v>470</v>
      </c>
      <c r="D25987" s="356" t="s">
        <v>56803</v>
      </c>
    </row>
    <row r="25988" spans="1:4">
      <c r="A25988" s="356" t="s">
        <v>56804</v>
      </c>
      <c r="B25988" s="357" t="s">
        <v>4859</v>
      </c>
      <c r="C25988" s="356" t="s">
        <v>470</v>
      </c>
      <c r="D25988" s="356" t="s">
        <v>56805</v>
      </c>
    </row>
    <row r="25989" spans="1:4">
      <c r="A25989" s="356" t="s">
        <v>56806</v>
      </c>
      <c r="B25989" s="357" t="s">
        <v>4860</v>
      </c>
      <c r="C25989" s="356" t="s">
        <v>470</v>
      </c>
      <c r="D25989" s="356" t="s">
        <v>5077</v>
      </c>
    </row>
    <row r="25990" spans="1:4">
      <c r="A25990" s="356" t="s">
        <v>56807</v>
      </c>
      <c r="B25990" s="357" t="s">
        <v>4862</v>
      </c>
      <c r="C25990" s="356" t="s">
        <v>470</v>
      </c>
      <c r="D25990" s="356" t="s">
        <v>56808</v>
      </c>
    </row>
    <row r="25991" spans="1:4">
      <c r="A25991" s="356" t="s">
        <v>56809</v>
      </c>
      <c r="B25991" s="357" t="s">
        <v>4863</v>
      </c>
      <c r="C25991" s="356" t="s">
        <v>470</v>
      </c>
      <c r="D25991" s="356" t="s">
        <v>56810</v>
      </c>
    </row>
    <row r="25992" spans="1:4">
      <c r="A25992" s="356" t="s">
        <v>56811</v>
      </c>
      <c r="B25992" s="357" t="s">
        <v>4864</v>
      </c>
      <c r="C25992" s="356" t="s">
        <v>470</v>
      </c>
      <c r="D25992" s="356" t="s">
        <v>7105</v>
      </c>
    </row>
    <row r="25993" spans="1:4">
      <c r="A25993" s="356" t="s">
        <v>56812</v>
      </c>
      <c r="B25993" s="357" t="s">
        <v>4865</v>
      </c>
      <c r="C25993" s="356" t="s">
        <v>470</v>
      </c>
      <c r="D25993" s="356" t="s">
        <v>1779</v>
      </c>
    </row>
    <row r="25994" spans="1:4">
      <c r="A25994" s="356" t="s">
        <v>56813</v>
      </c>
      <c r="B25994" s="357" t="s">
        <v>4866</v>
      </c>
      <c r="C25994" s="356" t="s">
        <v>470</v>
      </c>
      <c r="D25994" s="356" t="s">
        <v>56814</v>
      </c>
    </row>
    <row r="25995" spans="1:4">
      <c r="A25995" s="356" t="s">
        <v>56815</v>
      </c>
      <c r="B25995" s="357" t="s">
        <v>4868</v>
      </c>
      <c r="C25995" s="356" t="s">
        <v>470</v>
      </c>
      <c r="D25995" s="356" t="s">
        <v>56816</v>
      </c>
    </row>
    <row r="25996" spans="1:4">
      <c r="A25996" s="356" t="s">
        <v>56817</v>
      </c>
      <c r="B25996" s="357" t="s">
        <v>4869</v>
      </c>
      <c r="C25996" s="356" t="s">
        <v>470</v>
      </c>
      <c r="D25996" s="356" t="s">
        <v>56818</v>
      </c>
    </row>
    <row r="25997" spans="1:4">
      <c r="A25997" s="356" t="s">
        <v>56819</v>
      </c>
      <c r="B25997" s="357" t="s">
        <v>4870</v>
      </c>
      <c r="C25997" s="356" t="s">
        <v>470</v>
      </c>
      <c r="D25997" s="356" t="s">
        <v>1637</v>
      </c>
    </row>
    <row r="25998" spans="1:4">
      <c r="A25998" s="356" t="s">
        <v>56820</v>
      </c>
      <c r="B25998" s="357" t="s">
        <v>4871</v>
      </c>
      <c r="C25998" s="356" t="s">
        <v>470</v>
      </c>
      <c r="D25998" s="356" t="s">
        <v>52165</v>
      </c>
    </row>
    <row r="25999" spans="1:4">
      <c r="A25999" s="356" t="s">
        <v>56821</v>
      </c>
      <c r="B25999" s="357" t="s">
        <v>4872</v>
      </c>
      <c r="C25999" s="356" t="s">
        <v>470</v>
      </c>
      <c r="D25999" s="356" t="s">
        <v>56822</v>
      </c>
    </row>
    <row r="26000" spans="1:4">
      <c r="A26000" s="356" t="s">
        <v>56823</v>
      </c>
      <c r="B26000" s="357" t="s">
        <v>4874</v>
      </c>
      <c r="C26000" s="356" t="s">
        <v>470</v>
      </c>
      <c r="D26000" s="356" t="s">
        <v>56824</v>
      </c>
    </row>
    <row r="26001" spans="1:4">
      <c r="A26001" s="356" t="s">
        <v>56825</v>
      </c>
      <c r="B26001" s="357" t="s">
        <v>4875</v>
      </c>
      <c r="C26001" s="356" t="s">
        <v>470</v>
      </c>
      <c r="D26001" s="356" t="s">
        <v>3393</v>
      </c>
    </row>
    <row r="26002" spans="1:4">
      <c r="A26002" s="356" t="s">
        <v>56826</v>
      </c>
      <c r="B26002" s="357" t="s">
        <v>4877</v>
      </c>
      <c r="C26002" s="356" t="s">
        <v>470</v>
      </c>
      <c r="D26002" s="356" t="s">
        <v>3888</v>
      </c>
    </row>
    <row r="26003" spans="1:4">
      <c r="A26003" s="356" t="s">
        <v>56827</v>
      </c>
      <c r="B26003" s="357" t="s">
        <v>4878</v>
      </c>
      <c r="C26003" s="356" t="s">
        <v>470</v>
      </c>
      <c r="D26003" s="356" t="s">
        <v>13009</v>
      </c>
    </row>
    <row r="26004" spans="1:4">
      <c r="A26004" s="356" t="s">
        <v>56828</v>
      </c>
      <c r="B26004" s="357" t="s">
        <v>4879</v>
      </c>
      <c r="C26004" s="356" t="s">
        <v>470</v>
      </c>
      <c r="D26004" s="356" t="s">
        <v>6296</v>
      </c>
    </row>
    <row r="26005" spans="1:4">
      <c r="A26005" s="356" t="s">
        <v>56829</v>
      </c>
      <c r="B26005" s="357" t="s">
        <v>4881</v>
      </c>
      <c r="C26005" s="356" t="s">
        <v>470</v>
      </c>
      <c r="D26005" s="356" t="s">
        <v>14239</v>
      </c>
    </row>
    <row r="26006" spans="1:4">
      <c r="A26006" s="356" t="s">
        <v>56830</v>
      </c>
      <c r="B26006" s="357" t="s">
        <v>4882</v>
      </c>
      <c r="C26006" s="356" t="s">
        <v>470</v>
      </c>
      <c r="D26006" s="356" t="s">
        <v>56831</v>
      </c>
    </row>
    <row r="26007" spans="1:4">
      <c r="A26007" s="356" t="s">
        <v>56832</v>
      </c>
      <c r="B26007" s="357" t="s">
        <v>4884</v>
      </c>
      <c r="C26007" s="356" t="s">
        <v>470</v>
      </c>
      <c r="D26007" s="356" t="s">
        <v>55757</v>
      </c>
    </row>
    <row r="26008" spans="1:4">
      <c r="A26008" s="356" t="s">
        <v>56833</v>
      </c>
      <c r="B26008" s="357" t="s">
        <v>4885</v>
      </c>
      <c r="C26008" s="356" t="s">
        <v>470</v>
      </c>
      <c r="D26008" s="356" t="s">
        <v>14878</v>
      </c>
    </row>
    <row r="26009" spans="1:4">
      <c r="A26009" s="356" t="s">
        <v>56834</v>
      </c>
      <c r="B26009" s="357" t="s">
        <v>4886</v>
      </c>
      <c r="C26009" s="356" t="s">
        <v>470</v>
      </c>
      <c r="D26009" s="356" t="s">
        <v>56835</v>
      </c>
    </row>
    <row r="26010" spans="1:4">
      <c r="A26010" s="356" t="s">
        <v>56836</v>
      </c>
      <c r="B26010" s="357" t="s">
        <v>4888</v>
      </c>
      <c r="C26010" s="356" t="s">
        <v>470</v>
      </c>
      <c r="D26010" s="356" t="s">
        <v>7057</v>
      </c>
    </row>
    <row r="26011" spans="1:4">
      <c r="A26011" s="356" t="s">
        <v>56837</v>
      </c>
      <c r="B26011" s="357" t="s">
        <v>4890</v>
      </c>
      <c r="C26011" s="356" t="s">
        <v>470</v>
      </c>
      <c r="D26011" s="356" t="s">
        <v>10239</v>
      </c>
    </row>
    <row r="26012" spans="1:4">
      <c r="A26012" s="356" t="s">
        <v>56838</v>
      </c>
      <c r="B26012" s="357" t="s">
        <v>4891</v>
      </c>
      <c r="C26012" s="356" t="s">
        <v>470</v>
      </c>
      <c r="D26012" s="356" t="s">
        <v>10687</v>
      </c>
    </row>
    <row r="26013" spans="1:4">
      <c r="A26013" s="356" t="s">
        <v>56839</v>
      </c>
      <c r="B26013" s="357" t="s">
        <v>4892</v>
      </c>
      <c r="C26013" s="356" t="s">
        <v>470</v>
      </c>
      <c r="D26013" s="356" t="s">
        <v>6872</v>
      </c>
    </row>
    <row r="26014" spans="1:4">
      <c r="A26014" s="356" t="s">
        <v>56840</v>
      </c>
      <c r="B26014" s="357" t="s">
        <v>4894</v>
      </c>
      <c r="C26014" s="356" t="s">
        <v>470</v>
      </c>
      <c r="D26014" s="356" t="s">
        <v>54714</v>
      </c>
    </row>
    <row r="26015" spans="1:4">
      <c r="A26015" s="356" t="s">
        <v>56841</v>
      </c>
      <c r="B26015" s="357" t="s">
        <v>4895</v>
      </c>
      <c r="C26015" s="356" t="s">
        <v>470</v>
      </c>
      <c r="D26015" s="356" t="s">
        <v>1814</v>
      </c>
    </row>
    <row r="26016" spans="1:4">
      <c r="A26016" s="356" t="s">
        <v>56842</v>
      </c>
      <c r="B26016" s="357" t="s">
        <v>4897</v>
      </c>
      <c r="C26016" s="356" t="s">
        <v>470</v>
      </c>
      <c r="D26016" s="356" t="s">
        <v>56843</v>
      </c>
    </row>
    <row r="26017" spans="1:4">
      <c r="A26017" s="356" t="s">
        <v>56844</v>
      </c>
      <c r="B26017" s="357" t="s">
        <v>4898</v>
      </c>
      <c r="C26017" s="356" t="s">
        <v>470</v>
      </c>
      <c r="D26017" s="356" t="s">
        <v>56845</v>
      </c>
    </row>
    <row r="26018" spans="1:4">
      <c r="A26018" s="356" t="s">
        <v>56846</v>
      </c>
      <c r="B26018" s="357" t="s">
        <v>4899</v>
      </c>
      <c r="C26018" s="356" t="s">
        <v>470</v>
      </c>
      <c r="D26018" s="356" t="s">
        <v>2760</v>
      </c>
    </row>
    <row r="26019" spans="1:4">
      <c r="A26019" s="356" t="s">
        <v>56847</v>
      </c>
      <c r="B26019" s="357" t="s">
        <v>4900</v>
      </c>
      <c r="C26019" s="356" t="s">
        <v>470</v>
      </c>
      <c r="D26019" s="356" t="s">
        <v>5734</v>
      </c>
    </row>
    <row r="26020" spans="1:4">
      <c r="A26020" s="356" t="s">
        <v>56848</v>
      </c>
      <c r="B26020" s="357" t="s">
        <v>4901</v>
      </c>
      <c r="C26020" s="356" t="s">
        <v>470</v>
      </c>
      <c r="D26020" s="356" t="s">
        <v>5731</v>
      </c>
    </row>
    <row r="26021" spans="1:4">
      <c r="A26021" s="356" t="s">
        <v>56849</v>
      </c>
      <c r="B26021" s="357" t="s">
        <v>4903</v>
      </c>
      <c r="C26021" s="356" t="s">
        <v>470</v>
      </c>
      <c r="D26021" s="356" t="s">
        <v>4845</v>
      </c>
    </row>
    <row r="26022" spans="1:4">
      <c r="A26022" s="356" t="s">
        <v>56850</v>
      </c>
      <c r="B26022" s="357" t="s">
        <v>4904</v>
      </c>
      <c r="C26022" s="356" t="s">
        <v>470</v>
      </c>
      <c r="D26022" s="356" t="s">
        <v>56822</v>
      </c>
    </row>
    <row r="26023" spans="1:4">
      <c r="A26023" s="356" t="s">
        <v>56851</v>
      </c>
      <c r="B26023" s="357" t="s">
        <v>4905</v>
      </c>
      <c r="C26023" s="356" t="s">
        <v>470</v>
      </c>
      <c r="D26023" s="356" t="s">
        <v>55672</v>
      </c>
    </row>
    <row r="26024" spans="1:4">
      <c r="A26024" s="356" t="s">
        <v>56852</v>
      </c>
      <c r="B26024" s="357" t="s">
        <v>4906</v>
      </c>
      <c r="C26024" s="356" t="s">
        <v>470</v>
      </c>
      <c r="D26024" s="356" t="s">
        <v>54643</v>
      </c>
    </row>
    <row r="26025" spans="1:4">
      <c r="A26025" s="356" t="s">
        <v>56853</v>
      </c>
      <c r="B26025" s="357" t="s">
        <v>4907</v>
      </c>
      <c r="C26025" s="356" t="s">
        <v>470</v>
      </c>
      <c r="D26025" s="356" t="s">
        <v>56854</v>
      </c>
    </row>
    <row r="26026" spans="1:4">
      <c r="A26026" s="356" t="s">
        <v>56855</v>
      </c>
      <c r="B26026" s="357" t="s">
        <v>4909</v>
      </c>
      <c r="C26026" s="356" t="s">
        <v>470</v>
      </c>
      <c r="D26026" s="356" t="s">
        <v>50091</v>
      </c>
    </row>
    <row r="26027" spans="1:4">
      <c r="A26027" s="356" t="s">
        <v>56856</v>
      </c>
      <c r="B26027" s="357" t="s">
        <v>4910</v>
      </c>
      <c r="C26027" s="356" t="s">
        <v>470</v>
      </c>
      <c r="D26027" s="356" t="s">
        <v>56857</v>
      </c>
    </row>
    <row r="26028" spans="1:4">
      <c r="A26028" s="356" t="s">
        <v>56858</v>
      </c>
      <c r="B26028" s="357" t="s">
        <v>4911</v>
      </c>
      <c r="C26028" s="356" t="s">
        <v>470</v>
      </c>
      <c r="D26028" s="356" t="s">
        <v>56859</v>
      </c>
    </row>
    <row r="26029" spans="1:4">
      <c r="A26029" s="356" t="s">
        <v>56860</v>
      </c>
      <c r="B26029" s="357" t="s">
        <v>4912</v>
      </c>
      <c r="C26029" s="356" t="s">
        <v>470</v>
      </c>
      <c r="D26029" s="356" t="s">
        <v>6296</v>
      </c>
    </row>
    <row r="26030" spans="1:4">
      <c r="A26030" s="356" t="s">
        <v>56861</v>
      </c>
      <c r="B26030" s="357" t="s">
        <v>4913</v>
      </c>
      <c r="C26030" s="356" t="s">
        <v>470</v>
      </c>
      <c r="D26030" s="356" t="s">
        <v>54689</v>
      </c>
    </row>
    <row r="26031" spans="1:4">
      <c r="A26031" s="356" t="s">
        <v>56862</v>
      </c>
      <c r="B26031" s="357" t="s">
        <v>4914</v>
      </c>
      <c r="C26031" s="356" t="s">
        <v>470</v>
      </c>
      <c r="D26031" s="356" t="s">
        <v>13555</v>
      </c>
    </row>
    <row r="26032" spans="1:4">
      <c r="A26032" s="356" t="s">
        <v>56863</v>
      </c>
      <c r="B26032" s="357" t="s">
        <v>4915</v>
      </c>
      <c r="C26032" s="356" t="s">
        <v>470</v>
      </c>
      <c r="D26032" s="356" t="s">
        <v>56864</v>
      </c>
    </row>
    <row r="26033" spans="1:4">
      <c r="A26033" s="356" t="s">
        <v>56865</v>
      </c>
      <c r="B26033" s="357" t="s">
        <v>4916</v>
      </c>
      <c r="C26033" s="356" t="s">
        <v>470</v>
      </c>
      <c r="D26033" s="356" t="s">
        <v>56866</v>
      </c>
    </row>
    <row r="26034" spans="1:4">
      <c r="A26034" s="356" t="s">
        <v>56867</v>
      </c>
      <c r="B26034" s="357" t="s">
        <v>4918</v>
      </c>
      <c r="C26034" s="356" t="s">
        <v>470</v>
      </c>
      <c r="D26034" s="356" t="s">
        <v>56868</v>
      </c>
    </row>
    <row r="26035" spans="1:4">
      <c r="A26035" s="356" t="s">
        <v>56869</v>
      </c>
      <c r="B26035" s="357" t="s">
        <v>4919</v>
      </c>
      <c r="C26035" s="356" t="s">
        <v>470</v>
      </c>
      <c r="D26035" s="356" t="s">
        <v>56870</v>
      </c>
    </row>
    <row r="26036" spans="1:4">
      <c r="A26036" s="356" t="s">
        <v>56871</v>
      </c>
      <c r="B26036" s="357" t="s">
        <v>4920</v>
      </c>
      <c r="C26036" s="356" t="s">
        <v>470</v>
      </c>
      <c r="D26036" s="356" t="s">
        <v>8794</v>
      </c>
    </row>
    <row r="26037" spans="1:4">
      <c r="A26037" s="356" t="s">
        <v>56872</v>
      </c>
      <c r="B26037" s="357" t="s">
        <v>4921</v>
      </c>
      <c r="C26037" s="356" t="s">
        <v>470</v>
      </c>
      <c r="D26037" s="356" t="s">
        <v>56873</v>
      </c>
    </row>
    <row r="26038" spans="1:4">
      <c r="A26038" s="356" t="s">
        <v>56874</v>
      </c>
      <c r="B26038" s="357" t="s">
        <v>4922</v>
      </c>
      <c r="C26038" s="356" t="s">
        <v>470</v>
      </c>
      <c r="D26038" s="356" t="s">
        <v>10275</v>
      </c>
    </row>
    <row r="26039" spans="1:4">
      <c r="A26039" s="356" t="s">
        <v>56875</v>
      </c>
      <c r="B26039" s="357" t="s">
        <v>4923</v>
      </c>
      <c r="C26039" s="356" t="s">
        <v>470</v>
      </c>
      <c r="D26039" s="356" t="s">
        <v>12306</v>
      </c>
    </row>
    <row r="26040" spans="1:4">
      <c r="A26040" s="356" t="s">
        <v>56876</v>
      </c>
      <c r="B26040" s="357" t="s">
        <v>4924</v>
      </c>
      <c r="C26040" s="356" t="s">
        <v>470</v>
      </c>
      <c r="D26040" s="356" t="s">
        <v>56877</v>
      </c>
    </row>
    <row r="26041" spans="1:4">
      <c r="A26041" s="356" t="s">
        <v>56878</v>
      </c>
      <c r="B26041" s="357" t="s">
        <v>4925</v>
      </c>
      <c r="C26041" s="356" t="s">
        <v>470</v>
      </c>
      <c r="D26041" s="356" t="s">
        <v>56879</v>
      </c>
    </row>
    <row r="26042" spans="1:4">
      <c r="A26042" s="356" t="s">
        <v>56880</v>
      </c>
      <c r="B26042" s="357" t="s">
        <v>4926</v>
      </c>
      <c r="C26042" s="356" t="s">
        <v>470</v>
      </c>
      <c r="D26042" s="356" t="s">
        <v>3385</v>
      </c>
    </row>
    <row r="26043" spans="1:4">
      <c r="A26043" s="356" t="s">
        <v>56881</v>
      </c>
      <c r="B26043" s="357" t="s">
        <v>4927</v>
      </c>
      <c r="C26043" s="356" t="s">
        <v>470</v>
      </c>
      <c r="D26043" s="356" t="s">
        <v>52109</v>
      </c>
    </row>
    <row r="26044" spans="1:4">
      <c r="A26044" s="356" t="s">
        <v>56882</v>
      </c>
      <c r="B26044" s="357" t="s">
        <v>4928</v>
      </c>
      <c r="C26044" s="356" t="s">
        <v>470</v>
      </c>
      <c r="D26044" s="356" t="s">
        <v>56883</v>
      </c>
    </row>
    <row r="26045" spans="1:4">
      <c r="A26045" s="356" t="s">
        <v>56884</v>
      </c>
      <c r="B26045" s="357" t="s">
        <v>4929</v>
      </c>
      <c r="C26045" s="356" t="s">
        <v>470</v>
      </c>
      <c r="D26045" s="356" t="s">
        <v>3825</v>
      </c>
    </row>
    <row r="26046" spans="1:4">
      <c r="A26046" s="356" t="s">
        <v>56885</v>
      </c>
      <c r="B26046" s="357" t="s">
        <v>4930</v>
      </c>
      <c r="C26046" s="356" t="s">
        <v>470</v>
      </c>
      <c r="D26046" s="356" t="s">
        <v>50478</v>
      </c>
    </row>
    <row r="26047" spans="1:4">
      <c r="A26047" s="356" t="s">
        <v>56886</v>
      </c>
      <c r="B26047" s="357" t="s">
        <v>4932</v>
      </c>
      <c r="C26047" s="356" t="s">
        <v>470</v>
      </c>
      <c r="D26047" s="356" t="s">
        <v>56887</v>
      </c>
    </row>
    <row r="26048" spans="1:4">
      <c r="A26048" s="356" t="s">
        <v>56888</v>
      </c>
      <c r="B26048" s="357" t="s">
        <v>4933</v>
      </c>
      <c r="C26048" s="356" t="s">
        <v>470</v>
      </c>
      <c r="D26048" s="356" t="s">
        <v>56889</v>
      </c>
    </row>
    <row r="26049" spans="1:4">
      <c r="A26049" s="356" t="s">
        <v>56890</v>
      </c>
      <c r="B26049" s="357" t="s">
        <v>4934</v>
      </c>
      <c r="C26049" s="356" t="s">
        <v>470</v>
      </c>
      <c r="D26049" s="356" t="s">
        <v>56891</v>
      </c>
    </row>
    <row r="26050" spans="1:4">
      <c r="A26050" s="356" t="s">
        <v>56892</v>
      </c>
      <c r="B26050" s="357" t="s">
        <v>4935</v>
      </c>
      <c r="C26050" s="356" t="s">
        <v>470</v>
      </c>
      <c r="D26050" s="356" t="s">
        <v>56893</v>
      </c>
    </row>
    <row r="26051" spans="1:4">
      <c r="A26051" s="356" t="s">
        <v>56894</v>
      </c>
      <c r="B26051" s="357" t="s">
        <v>4936</v>
      </c>
      <c r="C26051" s="356" t="s">
        <v>470</v>
      </c>
      <c r="D26051" s="356" t="s">
        <v>51973</v>
      </c>
    </row>
    <row r="26052" spans="1:4">
      <c r="A26052" s="356" t="s">
        <v>56895</v>
      </c>
      <c r="B26052" s="357" t="s">
        <v>4937</v>
      </c>
      <c r="C26052" s="356" t="s">
        <v>470</v>
      </c>
      <c r="D26052" s="356" t="s">
        <v>56896</v>
      </c>
    </row>
    <row r="26053" spans="1:4">
      <c r="A26053" s="356" t="s">
        <v>56897</v>
      </c>
      <c r="B26053" s="357" t="s">
        <v>4938</v>
      </c>
      <c r="C26053" s="356" t="s">
        <v>470</v>
      </c>
      <c r="D26053" s="356" t="s">
        <v>56898</v>
      </c>
    </row>
    <row r="26054" spans="1:4">
      <c r="A26054" s="356" t="s">
        <v>56899</v>
      </c>
      <c r="B26054" s="357" t="s">
        <v>4939</v>
      </c>
      <c r="C26054" s="356" t="s">
        <v>470</v>
      </c>
      <c r="D26054" s="356" t="s">
        <v>56900</v>
      </c>
    </row>
    <row r="26055" spans="1:4">
      <c r="A26055" s="356" t="s">
        <v>56901</v>
      </c>
      <c r="B26055" s="357" t="s">
        <v>4941</v>
      </c>
      <c r="C26055" s="356" t="s">
        <v>470</v>
      </c>
      <c r="D26055" s="356" t="s">
        <v>56902</v>
      </c>
    </row>
    <row r="26056" spans="1:4">
      <c r="A26056" s="356" t="s">
        <v>56903</v>
      </c>
      <c r="B26056" s="357" t="s">
        <v>4943</v>
      </c>
      <c r="C26056" s="356" t="s">
        <v>470</v>
      </c>
      <c r="D26056" s="356" t="s">
        <v>56904</v>
      </c>
    </row>
    <row r="26057" spans="1:4">
      <c r="A26057" s="356" t="s">
        <v>56905</v>
      </c>
      <c r="B26057" s="357" t="s">
        <v>4944</v>
      </c>
      <c r="C26057" s="356" t="s">
        <v>470</v>
      </c>
      <c r="D26057" s="356" t="s">
        <v>1326</v>
      </c>
    </row>
    <row r="26058" spans="1:4">
      <c r="A26058" s="356" t="s">
        <v>56906</v>
      </c>
      <c r="B26058" s="357" t="s">
        <v>4945</v>
      </c>
      <c r="C26058" s="356" t="s">
        <v>470</v>
      </c>
      <c r="D26058" s="356" t="s">
        <v>56907</v>
      </c>
    </row>
    <row r="26059" spans="1:4">
      <c r="A26059" s="356" t="s">
        <v>56908</v>
      </c>
      <c r="B26059" s="357" t="s">
        <v>4946</v>
      </c>
      <c r="C26059" s="356" t="s">
        <v>470</v>
      </c>
      <c r="D26059" s="356" t="s">
        <v>10955</v>
      </c>
    </row>
    <row r="26060" spans="1:4">
      <c r="A26060" s="356" t="s">
        <v>56909</v>
      </c>
      <c r="B26060" s="357" t="s">
        <v>4947</v>
      </c>
      <c r="C26060" s="356" t="s">
        <v>470</v>
      </c>
      <c r="D26060" s="356" t="s">
        <v>56910</v>
      </c>
    </row>
    <row r="26061" spans="1:4">
      <c r="A26061" s="356" t="s">
        <v>56911</v>
      </c>
      <c r="B26061" s="357" t="s">
        <v>4948</v>
      </c>
      <c r="C26061" s="356" t="s">
        <v>470</v>
      </c>
      <c r="D26061" s="356" t="s">
        <v>1598</v>
      </c>
    </row>
    <row r="26062" spans="1:4">
      <c r="A26062" s="356" t="s">
        <v>56912</v>
      </c>
      <c r="B26062" s="357" t="s">
        <v>4949</v>
      </c>
      <c r="C26062" s="356" t="s">
        <v>470</v>
      </c>
      <c r="D26062" s="356" t="s">
        <v>52474</v>
      </c>
    </row>
    <row r="26063" spans="1:4">
      <c r="A26063" s="356" t="s">
        <v>56913</v>
      </c>
      <c r="B26063" s="357" t="s">
        <v>4950</v>
      </c>
      <c r="C26063" s="356" t="s">
        <v>470</v>
      </c>
      <c r="D26063" s="356" t="s">
        <v>12077</v>
      </c>
    </row>
    <row r="26064" spans="1:4">
      <c r="A26064" s="356" t="s">
        <v>56914</v>
      </c>
      <c r="B26064" s="357" t="s">
        <v>4951</v>
      </c>
      <c r="C26064" s="356" t="s">
        <v>470</v>
      </c>
      <c r="D26064" s="356" t="s">
        <v>56915</v>
      </c>
    </row>
    <row r="26065" spans="1:4">
      <c r="A26065" s="356" t="s">
        <v>56916</v>
      </c>
      <c r="B26065" s="357" t="s">
        <v>4952</v>
      </c>
      <c r="C26065" s="356" t="s">
        <v>470</v>
      </c>
      <c r="D26065" s="356" t="s">
        <v>54380</v>
      </c>
    </row>
    <row r="26066" spans="1:4">
      <c r="A26066" s="356" t="s">
        <v>56917</v>
      </c>
      <c r="B26066" s="357" t="s">
        <v>4953</v>
      </c>
      <c r="C26066" s="356" t="s">
        <v>470</v>
      </c>
      <c r="D26066" s="356" t="s">
        <v>9263</v>
      </c>
    </row>
    <row r="26067" spans="1:4">
      <c r="A26067" s="356" t="s">
        <v>56918</v>
      </c>
      <c r="B26067" s="357" t="s">
        <v>4955</v>
      </c>
      <c r="C26067" s="356" t="s">
        <v>470</v>
      </c>
      <c r="D26067" s="356" t="s">
        <v>56919</v>
      </c>
    </row>
    <row r="26068" spans="1:4">
      <c r="A26068" s="356" t="s">
        <v>56920</v>
      </c>
      <c r="B26068" s="357" t="s">
        <v>4957</v>
      </c>
      <c r="C26068" s="356" t="s">
        <v>470</v>
      </c>
      <c r="D26068" s="356" t="s">
        <v>56921</v>
      </c>
    </row>
    <row r="26069" spans="1:4">
      <c r="A26069" s="356" t="s">
        <v>56922</v>
      </c>
      <c r="B26069" s="357" t="s">
        <v>4958</v>
      </c>
      <c r="C26069" s="356" t="s">
        <v>470</v>
      </c>
      <c r="D26069" s="356" t="s">
        <v>56923</v>
      </c>
    </row>
    <row r="26070" spans="1:4">
      <c r="A26070" s="356" t="s">
        <v>56924</v>
      </c>
      <c r="B26070" s="357" t="s">
        <v>4959</v>
      </c>
      <c r="C26070" s="356" t="s">
        <v>470</v>
      </c>
      <c r="D26070" s="356" t="s">
        <v>14902</v>
      </c>
    </row>
    <row r="26071" spans="1:4">
      <c r="A26071" s="356" t="s">
        <v>56925</v>
      </c>
      <c r="B26071" s="357" t="s">
        <v>4960</v>
      </c>
      <c r="C26071" s="356" t="s">
        <v>470</v>
      </c>
      <c r="D26071" s="356" t="s">
        <v>56926</v>
      </c>
    </row>
    <row r="26072" spans="1:4">
      <c r="A26072" s="356" t="s">
        <v>56927</v>
      </c>
      <c r="B26072" s="357" t="s">
        <v>4962</v>
      </c>
      <c r="C26072" s="356" t="s">
        <v>470</v>
      </c>
      <c r="D26072" s="356" t="s">
        <v>6020</v>
      </c>
    </row>
    <row r="26073" spans="1:4">
      <c r="A26073" s="356" t="s">
        <v>56928</v>
      </c>
      <c r="B26073" s="357" t="s">
        <v>4963</v>
      </c>
      <c r="C26073" s="356" t="s">
        <v>470</v>
      </c>
      <c r="D26073" s="356" t="s">
        <v>13386</v>
      </c>
    </row>
    <row r="26074" spans="1:4">
      <c r="A26074" s="356" t="s">
        <v>56929</v>
      </c>
      <c r="B26074" s="357" t="s">
        <v>4964</v>
      </c>
      <c r="C26074" s="356" t="s">
        <v>470</v>
      </c>
      <c r="D26074" s="356" t="s">
        <v>11627</v>
      </c>
    </row>
    <row r="26075" spans="1:4">
      <c r="A26075" s="356" t="s">
        <v>56930</v>
      </c>
      <c r="B26075" s="357" t="s">
        <v>4965</v>
      </c>
      <c r="C26075" s="356" t="s">
        <v>470</v>
      </c>
      <c r="D26075" s="356" t="s">
        <v>1814</v>
      </c>
    </row>
    <row r="26076" spans="1:4">
      <c r="A26076" s="356" t="s">
        <v>56931</v>
      </c>
      <c r="B26076" s="357" t="s">
        <v>4966</v>
      </c>
      <c r="C26076" s="356" t="s">
        <v>470</v>
      </c>
      <c r="D26076" s="356" t="s">
        <v>56932</v>
      </c>
    </row>
    <row r="26077" spans="1:4">
      <c r="A26077" s="356" t="s">
        <v>56933</v>
      </c>
      <c r="B26077" s="357" t="s">
        <v>4967</v>
      </c>
      <c r="C26077" s="356" t="s">
        <v>470</v>
      </c>
      <c r="D26077" s="356" t="s">
        <v>7113</v>
      </c>
    </row>
    <row r="26078" spans="1:4">
      <c r="A26078" s="356" t="s">
        <v>56934</v>
      </c>
      <c r="B26078" s="357" t="s">
        <v>4968</v>
      </c>
      <c r="C26078" s="356" t="s">
        <v>470</v>
      </c>
      <c r="D26078" s="356" t="s">
        <v>56845</v>
      </c>
    </row>
    <row r="26079" spans="1:4">
      <c r="A26079" s="356" t="s">
        <v>56935</v>
      </c>
      <c r="B26079" s="357" t="s">
        <v>4969</v>
      </c>
      <c r="C26079" s="356" t="s">
        <v>470</v>
      </c>
      <c r="D26079" s="356" t="s">
        <v>13840</v>
      </c>
    </row>
    <row r="26080" spans="1:4">
      <c r="A26080" s="356" t="s">
        <v>56936</v>
      </c>
      <c r="B26080" s="357" t="s">
        <v>4970</v>
      </c>
      <c r="C26080" s="356" t="s">
        <v>470</v>
      </c>
      <c r="D26080" s="356" t="s">
        <v>56937</v>
      </c>
    </row>
    <row r="26081" spans="1:4">
      <c r="A26081" s="356" t="s">
        <v>56938</v>
      </c>
      <c r="B26081" s="357" t="s">
        <v>4972</v>
      </c>
      <c r="C26081" s="356" t="s">
        <v>470</v>
      </c>
      <c r="D26081" s="356" t="s">
        <v>51346</v>
      </c>
    </row>
    <row r="26082" spans="1:4">
      <c r="A26082" s="356" t="s">
        <v>56939</v>
      </c>
      <c r="B26082" s="357" t="s">
        <v>4973</v>
      </c>
      <c r="C26082" s="356" t="s">
        <v>470</v>
      </c>
      <c r="D26082" s="356" t="s">
        <v>56940</v>
      </c>
    </row>
    <row r="26083" spans="1:4">
      <c r="A26083" s="356" t="s">
        <v>56941</v>
      </c>
      <c r="B26083" s="357" t="s">
        <v>4974</v>
      </c>
      <c r="C26083" s="356" t="s">
        <v>470</v>
      </c>
      <c r="D26083" s="356" t="s">
        <v>56942</v>
      </c>
    </row>
    <row r="26084" spans="1:4">
      <c r="A26084" s="356" t="s">
        <v>56943</v>
      </c>
      <c r="B26084" s="357" t="s">
        <v>4975</v>
      </c>
      <c r="C26084" s="356" t="s">
        <v>470</v>
      </c>
      <c r="D26084" s="356" t="s">
        <v>56944</v>
      </c>
    </row>
    <row r="26085" spans="1:4">
      <c r="A26085" s="356" t="s">
        <v>56945</v>
      </c>
      <c r="B26085" s="357" t="s">
        <v>4976</v>
      </c>
      <c r="C26085" s="356" t="s">
        <v>470</v>
      </c>
      <c r="D26085" s="356" t="s">
        <v>56946</v>
      </c>
    </row>
    <row r="26086" spans="1:4">
      <c r="A26086" s="356" t="s">
        <v>56947</v>
      </c>
      <c r="B26086" s="357" t="s">
        <v>4977</v>
      </c>
      <c r="C26086" s="356" t="s">
        <v>470</v>
      </c>
      <c r="D26086" s="356" t="s">
        <v>56948</v>
      </c>
    </row>
    <row r="26087" spans="1:4">
      <c r="A26087" s="356" t="s">
        <v>56949</v>
      </c>
      <c r="B26087" s="357" t="s">
        <v>4979</v>
      </c>
      <c r="C26087" s="356" t="s">
        <v>470</v>
      </c>
      <c r="D26087" s="356" t="s">
        <v>50384</v>
      </c>
    </row>
    <row r="26088" spans="1:4">
      <c r="A26088" s="356" t="s">
        <v>56950</v>
      </c>
      <c r="B26088" s="357" t="s">
        <v>4980</v>
      </c>
      <c r="C26088" s="356" t="s">
        <v>470</v>
      </c>
      <c r="D26088" s="356" t="s">
        <v>56951</v>
      </c>
    </row>
    <row r="26089" spans="1:4">
      <c r="A26089" s="356" t="s">
        <v>56952</v>
      </c>
      <c r="B26089" s="357" t="s">
        <v>4982</v>
      </c>
      <c r="C26089" s="356" t="s">
        <v>470</v>
      </c>
      <c r="D26089" s="356" t="s">
        <v>56953</v>
      </c>
    </row>
    <row r="26090" spans="1:4">
      <c r="A26090" s="356" t="s">
        <v>56954</v>
      </c>
      <c r="B26090" s="357" t="s">
        <v>4984</v>
      </c>
      <c r="C26090" s="356" t="s">
        <v>470</v>
      </c>
      <c r="D26090" s="356" t="s">
        <v>11693</v>
      </c>
    </row>
    <row r="26091" spans="1:4">
      <c r="A26091" s="356" t="s">
        <v>56955</v>
      </c>
      <c r="B26091" s="357" t="s">
        <v>4985</v>
      </c>
      <c r="C26091" s="356" t="s">
        <v>470</v>
      </c>
      <c r="D26091" s="356" t="s">
        <v>56956</v>
      </c>
    </row>
    <row r="26092" spans="1:4">
      <c r="A26092" s="356" t="s">
        <v>56957</v>
      </c>
      <c r="B26092" s="357" t="s">
        <v>4986</v>
      </c>
      <c r="C26092" s="356" t="s">
        <v>470</v>
      </c>
      <c r="D26092" s="356" t="s">
        <v>56958</v>
      </c>
    </row>
    <row r="26093" spans="1:4">
      <c r="A26093" s="356" t="s">
        <v>56959</v>
      </c>
      <c r="B26093" s="357" t="s">
        <v>4987</v>
      </c>
      <c r="C26093" s="356" t="s">
        <v>470</v>
      </c>
      <c r="D26093" s="356" t="s">
        <v>55445</v>
      </c>
    </row>
    <row r="26094" spans="1:4">
      <c r="A26094" s="356" t="s">
        <v>56960</v>
      </c>
      <c r="B26094" s="357" t="s">
        <v>4988</v>
      </c>
      <c r="C26094" s="356" t="s">
        <v>470</v>
      </c>
      <c r="D26094" s="356" t="s">
        <v>56961</v>
      </c>
    </row>
    <row r="26095" spans="1:4">
      <c r="A26095" s="356" t="s">
        <v>56962</v>
      </c>
      <c r="B26095" s="357" t="s">
        <v>4989</v>
      </c>
      <c r="C26095" s="356" t="s">
        <v>470</v>
      </c>
      <c r="D26095" s="356" t="s">
        <v>4876</v>
      </c>
    </row>
    <row r="26096" spans="1:4">
      <c r="A26096" s="356" t="s">
        <v>56963</v>
      </c>
      <c r="B26096" s="357" t="s">
        <v>4991</v>
      </c>
      <c r="C26096" s="356" t="s">
        <v>470</v>
      </c>
      <c r="D26096" s="356" t="s">
        <v>56964</v>
      </c>
    </row>
    <row r="26097" spans="1:4">
      <c r="A26097" s="356" t="s">
        <v>56965</v>
      </c>
      <c r="B26097" s="357" t="s">
        <v>4992</v>
      </c>
      <c r="C26097" s="356" t="s">
        <v>470</v>
      </c>
      <c r="D26097" s="356" t="s">
        <v>56966</v>
      </c>
    </row>
    <row r="26098" spans="1:4">
      <c r="A26098" s="356" t="s">
        <v>56967</v>
      </c>
      <c r="B26098" s="357" t="s">
        <v>4993</v>
      </c>
      <c r="C26098" s="356" t="s">
        <v>470</v>
      </c>
      <c r="D26098" s="356" t="s">
        <v>55023</v>
      </c>
    </row>
    <row r="26099" spans="1:4">
      <c r="A26099" s="356" t="s">
        <v>56968</v>
      </c>
      <c r="B26099" s="357" t="s">
        <v>4994</v>
      </c>
      <c r="C26099" s="356" t="s">
        <v>470</v>
      </c>
      <c r="D26099" s="356" t="s">
        <v>54712</v>
      </c>
    </row>
    <row r="26100" spans="1:4">
      <c r="A26100" s="356" t="s">
        <v>56969</v>
      </c>
      <c r="B26100" s="357" t="s">
        <v>4995</v>
      </c>
      <c r="C26100" s="356" t="s">
        <v>470</v>
      </c>
      <c r="D26100" s="356" t="s">
        <v>56970</v>
      </c>
    </row>
    <row r="26101" spans="1:4">
      <c r="A26101" s="356" t="s">
        <v>56971</v>
      </c>
      <c r="B26101" s="357" t="s">
        <v>4996</v>
      </c>
      <c r="C26101" s="356" t="s">
        <v>470</v>
      </c>
      <c r="D26101" s="356" t="s">
        <v>55366</v>
      </c>
    </row>
    <row r="26102" spans="1:4">
      <c r="A26102" s="356" t="s">
        <v>56972</v>
      </c>
      <c r="B26102" s="357" t="s">
        <v>4997</v>
      </c>
      <c r="C26102" s="356" t="s">
        <v>470</v>
      </c>
      <c r="D26102" s="356" t="s">
        <v>52998</v>
      </c>
    </row>
    <row r="26103" spans="1:4">
      <c r="A26103" s="356" t="s">
        <v>56973</v>
      </c>
      <c r="B26103" s="357" t="s">
        <v>4999</v>
      </c>
      <c r="C26103" s="356" t="s">
        <v>470</v>
      </c>
      <c r="D26103" s="356" t="s">
        <v>50431</v>
      </c>
    </row>
    <row r="26104" spans="1:4">
      <c r="A26104" s="356" t="s">
        <v>56974</v>
      </c>
      <c r="B26104" s="357" t="s">
        <v>5000</v>
      </c>
      <c r="C26104" s="356" t="s">
        <v>470</v>
      </c>
      <c r="D26104" s="356" t="s">
        <v>56975</v>
      </c>
    </row>
    <row r="26105" spans="1:4">
      <c r="A26105" s="356" t="s">
        <v>56976</v>
      </c>
      <c r="B26105" s="357" t="s">
        <v>5001</v>
      </c>
      <c r="C26105" s="356" t="s">
        <v>470</v>
      </c>
      <c r="D26105" s="356" t="s">
        <v>56977</v>
      </c>
    </row>
    <row r="26106" spans="1:4">
      <c r="A26106" s="356" t="s">
        <v>56978</v>
      </c>
      <c r="B26106" s="357" t="s">
        <v>5002</v>
      </c>
      <c r="C26106" s="356" t="s">
        <v>470</v>
      </c>
      <c r="D26106" s="356" t="s">
        <v>56979</v>
      </c>
    </row>
    <row r="26107" spans="1:4">
      <c r="A26107" s="356" t="s">
        <v>56980</v>
      </c>
      <c r="B26107" s="357" t="s">
        <v>5003</v>
      </c>
      <c r="C26107" s="356" t="s">
        <v>470</v>
      </c>
      <c r="D26107" s="356" t="s">
        <v>55034</v>
      </c>
    </row>
    <row r="26108" spans="1:4">
      <c r="A26108" s="356" t="s">
        <v>56981</v>
      </c>
      <c r="B26108" s="357" t="s">
        <v>5004</v>
      </c>
      <c r="C26108" s="356" t="s">
        <v>470</v>
      </c>
      <c r="D26108" s="356" t="s">
        <v>50322</v>
      </c>
    </row>
    <row r="26109" spans="1:4">
      <c r="A26109" s="356" t="s">
        <v>56982</v>
      </c>
      <c r="B26109" s="357" t="s">
        <v>5005</v>
      </c>
      <c r="C26109" s="356" t="s">
        <v>470</v>
      </c>
      <c r="D26109" s="356" t="s">
        <v>1199</v>
      </c>
    </row>
    <row r="26110" spans="1:4">
      <c r="A26110" s="356" t="s">
        <v>56983</v>
      </c>
      <c r="B26110" s="357" t="s">
        <v>5006</v>
      </c>
      <c r="C26110" s="356" t="s">
        <v>470</v>
      </c>
      <c r="D26110" s="356" t="s">
        <v>56984</v>
      </c>
    </row>
    <row r="26111" spans="1:4">
      <c r="A26111" s="356" t="s">
        <v>56985</v>
      </c>
      <c r="B26111" s="357" t="s">
        <v>5007</v>
      </c>
      <c r="C26111" s="356" t="s">
        <v>470</v>
      </c>
      <c r="D26111" s="356" t="s">
        <v>56986</v>
      </c>
    </row>
    <row r="26112" spans="1:4">
      <c r="A26112" s="356" t="s">
        <v>56987</v>
      </c>
      <c r="B26112" s="357" t="s">
        <v>5008</v>
      </c>
      <c r="C26112" s="356" t="s">
        <v>470</v>
      </c>
      <c r="D26112" s="356" t="s">
        <v>4007</v>
      </c>
    </row>
    <row r="26113" spans="1:4">
      <c r="A26113" s="356" t="s">
        <v>56988</v>
      </c>
      <c r="B26113" s="357" t="s">
        <v>5009</v>
      </c>
      <c r="C26113" s="356" t="s">
        <v>470</v>
      </c>
      <c r="D26113" s="356" t="s">
        <v>56989</v>
      </c>
    </row>
    <row r="26114" spans="1:4">
      <c r="A26114" s="356" t="s">
        <v>56990</v>
      </c>
      <c r="B26114" s="357" t="s">
        <v>5010</v>
      </c>
      <c r="C26114" s="356" t="s">
        <v>470</v>
      </c>
      <c r="D26114" s="356" t="s">
        <v>4061</v>
      </c>
    </row>
    <row r="26115" spans="1:4">
      <c r="A26115" s="356" t="s">
        <v>56991</v>
      </c>
      <c r="B26115" s="357" t="s">
        <v>5011</v>
      </c>
      <c r="C26115" s="356" t="s">
        <v>470</v>
      </c>
      <c r="D26115" s="356" t="s">
        <v>56992</v>
      </c>
    </row>
    <row r="26116" spans="1:4">
      <c r="A26116" s="356" t="s">
        <v>56993</v>
      </c>
      <c r="B26116" s="357" t="s">
        <v>5013</v>
      </c>
      <c r="C26116" s="356" t="s">
        <v>470</v>
      </c>
      <c r="D26116" s="356" t="s">
        <v>56994</v>
      </c>
    </row>
    <row r="26117" spans="1:4">
      <c r="A26117" s="356" t="s">
        <v>56995</v>
      </c>
      <c r="B26117" s="357" t="s">
        <v>5015</v>
      </c>
      <c r="C26117" s="356" t="s">
        <v>470</v>
      </c>
      <c r="D26117" s="356" t="s">
        <v>5324</v>
      </c>
    </row>
    <row r="26118" spans="1:4">
      <c r="A26118" s="356" t="s">
        <v>56996</v>
      </c>
      <c r="B26118" s="357" t="s">
        <v>5016</v>
      </c>
      <c r="C26118" s="356" t="s">
        <v>470</v>
      </c>
      <c r="D26118" s="356" t="s">
        <v>52232</v>
      </c>
    </row>
    <row r="26119" spans="1:4">
      <c r="A26119" s="356" t="s">
        <v>56997</v>
      </c>
      <c r="B26119" s="357" t="s">
        <v>5017</v>
      </c>
      <c r="C26119" s="356" t="s">
        <v>470</v>
      </c>
      <c r="D26119" s="356" t="s">
        <v>56998</v>
      </c>
    </row>
    <row r="26120" spans="1:4">
      <c r="A26120" s="356" t="s">
        <v>56999</v>
      </c>
      <c r="B26120" s="357" t="s">
        <v>5018</v>
      </c>
      <c r="C26120" s="356" t="s">
        <v>470</v>
      </c>
      <c r="D26120" s="356" t="s">
        <v>57000</v>
      </c>
    </row>
    <row r="26121" spans="1:4">
      <c r="A26121" s="356" t="s">
        <v>57001</v>
      </c>
      <c r="B26121" s="357" t="s">
        <v>5020</v>
      </c>
      <c r="C26121" s="356" t="s">
        <v>470</v>
      </c>
      <c r="D26121" s="356" t="s">
        <v>50872</v>
      </c>
    </row>
    <row r="26122" spans="1:4">
      <c r="A26122" s="356" t="s">
        <v>57002</v>
      </c>
      <c r="B26122" s="357" t="s">
        <v>5021</v>
      </c>
      <c r="C26122" s="356" t="s">
        <v>470</v>
      </c>
      <c r="D26122" s="356" t="s">
        <v>57003</v>
      </c>
    </row>
    <row r="26123" spans="1:4">
      <c r="A26123" s="356" t="s">
        <v>57004</v>
      </c>
      <c r="B26123" s="357" t="s">
        <v>5022</v>
      </c>
      <c r="C26123" s="356" t="s">
        <v>470</v>
      </c>
      <c r="D26123" s="356" t="s">
        <v>57005</v>
      </c>
    </row>
    <row r="26124" spans="1:4">
      <c r="A26124" s="356" t="s">
        <v>57006</v>
      </c>
      <c r="B26124" s="357" t="s">
        <v>5023</v>
      </c>
      <c r="C26124" s="356" t="s">
        <v>470</v>
      </c>
      <c r="D26124" s="356" t="s">
        <v>1941</v>
      </c>
    </row>
    <row r="26125" spans="1:4">
      <c r="A26125" s="356" t="s">
        <v>57007</v>
      </c>
      <c r="B26125" s="357" t="s">
        <v>5024</v>
      </c>
      <c r="C26125" s="356" t="s">
        <v>470</v>
      </c>
      <c r="D26125" s="356" t="s">
        <v>57008</v>
      </c>
    </row>
    <row r="26126" spans="1:4">
      <c r="A26126" s="356" t="s">
        <v>57009</v>
      </c>
      <c r="B26126" s="357" t="s">
        <v>5025</v>
      </c>
      <c r="C26126" s="356" t="s">
        <v>470</v>
      </c>
      <c r="D26126" s="356" t="s">
        <v>12322</v>
      </c>
    </row>
    <row r="26127" spans="1:4">
      <c r="A26127" s="356" t="s">
        <v>57010</v>
      </c>
      <c r="B26127" s="357" t="s">
        <v>5026</v>
      </c>
      <c r="C26127" s="356" t="s">
        <v>470</v>
      </c>
      <c r="D26127" s="356" t="s">
        <v>4854</v>
      </c>
    </row>
    <row r="26128" spans="1:4">
      <c r="A26128" s="356" t="s">
        <v>57011</v>
      </c>
      <c r="B26128" s="357" t="s">
        <v>5027</v>
      </c>
      <c r="C26128" s="356" t="s">
        <v>470</v>
      </c>
      <c r="D26128" s="356" t="s">
        <v>11892</v>
      </c>
    </row>
    <row r="26129" spans="1:4">
      <c r="A26129" s="356" t="s">
        <v>57012</v>
      </c>
      <c r="B26129" s="357" t="s">
        <v>5028</v>
      </c>
      <c r="C26129" s="356" t="s">
        <v>470</v>
      </c>
      <c r="D26129" s="356" t="s">
        <v>52539</v>
      </c>
    </row>
    <row r="26130" spans="1:4">
      <c r="A26130" s="356" t="s">
        <v>57013</v>
      </c>
      <c r="B26130" s="357" t="s">
        <v>5029</v>
      </c>
      <c r="C26130" s="356" t="s">
        <v>470</v>
      </c>
      <c r="D26130" s="356" t="s">
        <v>55554</v>
      </c>
    </row>
    <row r="26131" spans="1:4">
      <c r="A26131" s="356" t="s">
        <v>57014</v>
      </c>
      <c r="B26131" s="357" t="s">
        <v>5030</v>
      </c>
      <c r="C26131" s="356" t="s">
        <v>470</v>
      </c>
      <c r="D26131" s="356" t="s">
        <v>52499</v>
      </c>
    </row>
    <row r="26132" spans="1:4">
      <c r="A26132" s="356" t="s">
        <v>57015</v>
      </c>
      <c r="B26132" s="357" t="s">
        <v>5031</v>
      </c>
      <c r="C26132" s="356" t="s">
        <v>470</v>
      </c>
      <c r="D26132" s="356" t="s">
        <v>3852</v>
      </c>
    </row>
    <row r="26133" spans="1:4">
      <c r="A26133" s="356" t="s">
        <v>57016</v>
      </c>
      <c r="B26133" s="357" t="s">
        <v>5032</v>
      </c>
      <c r="C26133" s="356" t="s">
        <v>470</v>
      </c>
      <c r="D26133" s="356" t="s">
        <v>57017</v>
      </c>
    </row>
    <row r="26134" spans="1:4">
      <c r="A26134" s="356" t="s">
        <v>57018</v>
      </c>
      <c r="B26134" s="357" t="s">
        <v>5033</v>
      </c>
      <c r="C26134" s="356" t="s">
        <v>470</v>
      </c>
      <c r="D26134" s="356" t="s">
        <v>57019</v>
      </c>
    </row>
    <row r="26135" spans="1:4">
      <c r="A26135" s="356" t="s">
        <v>57020</v>
      </c>
      <c r="B26135" s="357" t="s">
        <v>5034</v>
      </c>
      <c r="C26135" s="356" t="s">
        <v>470</v>
      </c>
      <c r="D26135" s="356" t="s">
        <v>57021</v>
      </c>
    </row>
    <row r="26136" spans="1:4">
      <c r="A26136" s="356" t="s">
        <v>57022</v>
      </c>
      <c r="B26136" s="357" t="s">
        <v>5036</v>
      </c>
      <c r="C26136" s="356" t="s">
        <v>470</v>
      </c>
      <c r="D26136" s="356" t="s">
        <v>57023</v>
      </c>
    </row>
    <row r="26137" spans="1:4">
      <c r="A26137" s="356" t="s">
        <v>57024</v>
      </c>
      <c r="B26137" s="357" t="s">
        <v>5037</v>
      </c>
      <c r="C26137" s="356" t="s">
        <v>470</v>
      </c>
      <c r="D26137" s="356" t="s">
        <v>52503</v>
      </c>
    </row>
    <row r="26138" spans="1:4">
      <c r="A26138" s="356" t="s">
        <v>57025</v>
      </c>
      <c r="B26138" s="357" t="s">
        <v>5038</v>
      </c>
      <c r="C26138" s="356" t="s">
        <v>470</v>
      </c>
      <c r="D26138" s="356" t="s">
        <v>55603</v>
      </c>
    </row>
    <row r="26139" spans="1:4">
      <c r="A26139" s="356" t="s">
        <v>57026</v>
      </c>
      <c r="B26139" s="357" t="s">
        <v>5039</v>
      </c>
      <c r="C26139" s="356" t="s">
        <v>470</v>
      </c>
      <c r="D26139" s="356" t="s">
        <v>57027</v>
      </c>
    </row>
    <row r="26140" spans="1:4">
      <c r="A26140" s="356" t="s">
        <v>57028</v>
      </c>
      <c r="B26140" s="357" t="s">
        <v>5040</v>
      </c>
      <c r="C26140" s="356" t="s">
        <v>470</v>
      </c>
      <c r="D26140" s="356" t="s">
        <v>3938</v>
      </c>
    </row>
    <row r="26141" spans="1:4">
      <c r="A26141" s="356" t="s">
        <v>57029</v>
      </c>
      <c r="B26141" s="357" t="s">
        <v>5041</v>
      </c>
      <c r="C26141" s="356" t="s">
        <v>470</v>
      </c>
      <c r="D26141" s="356" t="s">
        <v>57030</v>
      </c>
    </row>
    <row r="26142" spans="1:4">
      <c r="A26142" s="356" t="s">
        <v>57031</v>
      </c>
      <c r="B26142" s="357" t="s">
        <v>5043</v>
      </c>
      <c r="C26142" s="356" t="s">
        <v>470</v>
      </c>
      <c r="D26142" s="356" t="s">
        <v>12706</v>
      </c>
    </row>
    <row r="26143" spans="1:4">
      <c r="A26143" s="356" t="s">
        <v>57032</v>
      </c>
      <c r="B26143" s="357" t="s">
        <v>5045</v>
      </c>
      <c r="C26143" s="356" t="s">
        <v>470</v>
      </c>
      <c r="D26143" s="356" t="s">
        <v>57033</v>
      </c>
    </row>
    <row r="26144" spans="1:4">
      <c r="A26144" s="356" t="s">
        <v>57034</v>
      </c>
      <c r="B26144" s="357" t="s">
        <v>5046</v>
      </c>
      <c r="C26144" s="356" t="s">
        <v>470</v>
      </c>
      <c r="D26144" s="356" t="s">
        <v>57035</v>
      </c>
    </row>
    <row r="26145" spans="1:4">
      <c r="A26145" s="356" t="s">
        <v>57036</v>
      </c>
      <c r="B26145" s="357" t="s">
        <v>5047</v>
      </c>
      <c r="C26145" s="356" t="s">
        <v>470</v>
      </c>
      <c r="D26145" s="356" t="s">
        <v>10776</v>
      </c>
    </row>
    <row r="26146" spans="1:4">
      <c r="A26146" s="356" t="s">
        <v>57037</v>
      </c>
      <c r="B26146" s="357" t="s">
        <v>5048</v>
      </c>
      <c r="C26146" s="356" t="s">
        <v>470</v>
      </c>
      <c r="D26146" s="356" t="s">
        <v>5162</v>
      </c>
    </row>
    <row r="26147" spans="1:4">
      <c r="A26147" s="356" t="s">
        <v>57038</v>
      </c>
      <c r="B26147" s="357" t="s">
        <v>5049</v>
      </c>
      <c r="C26147" s="356" t="s">
        <v>470</v>
      </c>
      <c r="D26147" s="356" t="s">
        <v>4495</v>
      </c>
    </row>
    <row r="26148" spans="1:4">
      <c r="A26148" s="356" t="s">
        <v>57039</v>
      </c>
      <c r="B26148" s="357" t="s">
        <v>5050</v>
      </c>
      <c r="C26148" s="356" t="s">
        <v>470</v>
      </c>
      <c r="D26148" s="356" t="s">
        <v>56814</v>
      </c>
    </row>
    <row r="26149" spans="1:4">
      <c r="A26149" s="356" t="s">
        <v>57040</v>
      </c>
      <c r="B26149" s="357" t="s">
        <v>5051</v>
      </c>
      <c r="C26149" s="356" t="s">
        <v>470</v>
      </c>
      <c r="D26149" s="356" t="s">
        <v>57041</v>
      </c>
    </row>
    <row r="26150" spans="1:4">
      <c r="A26150" s="356" t="s">
        <v>57042</v>
      </c>
      <c r="B26150" s="357" t="s">
        <v>5052</v>
      </c>
      <c r="C26150" s="356" t="s">
        <v>470</v>
      </c>
      <c r="D26150" s="356" t="s">
        <v>57043</v>
      </c>
    </row>
    <row r="26151" spans="1:4">
      <c r="A26151" s="356" t="s">
        <v>57044</v>
      </c>
      <c r="B26151" s="357" t="s">
        <v>5053</v>
      </c>
      <c r="C26151" s="356" t="s">
        <v>470</v>
      </c>
      <c r="D26151" s="356" t="s">
        <v>50270</v>
      </c>
    </row>
    <row r="26152" spans="1:4">
      <c r="A26152" s="356" t="s">
        <v>57045</v>
      </c>
      <c r="B26152" s="357" t="s">
        <v>5054</v>
      </c>
      <c r="C26152" s="356" t="s">
        <v>470</v>
      </c>
      <c r="D26152" s="356" t="s">
        <v>50856</v>
      </c>
    </row>
    <row r="26153" spans="1:4">
      <c r="A26153" s="356" t="s">
        <v>57046</v>
      </c>
      <c r="B26153" s="357" t="s">
        <v>5055</v>
      </c>
      <c r="C26153" s="356" t="s">
        <v>470</v>
      </c>
      <c r="D26153" s="356" t="s">
        <v>57047</v>
      </c>
    </row>
    <row r="26154" spans="1:4">
      <c r="A26154" s="356" t="s">
        <v>57048</v>
      </c>
      <c r="B26154" s="357" t="s">
        <v>5056</v>
      </c>
      <c r="C26154" s="356" t="s">
        <v>470</v>
      </c>
      <c r="D26154" s="356" t="s">
        <v>12464</v>
      </c>
    </row>
    <row r="26155" spans="1:4">
      <c r="A26155" s="356" t="s">
        <v>57049</v>
      </c>
      <c r="B26155" s="357" t="s">
        <v>5057</v>
      </c>
      <c r="C26155" s="356" t="s">
        <v>470</v>
      </c>
      <c r="D26155" s="356" t="s">
        <v>57050</v>
      </c>
    </row>
    <row r="26156" spans="1:4">
      <c r="A26156" s="356" t="s">
        <v>57051</v>
      </c>
      <c r="B26156" s="357" t="s">
        <v>5059</v>
      </c>
      <c r="C26156" s="356" t="s">
        <v>470</v>
      </c>
      <c r="D26156" s="356" t="s">
        <v>57052</v>
      </c>
    </row>
    <row r="26157" spans="1:4">
      <c r="A26157" s="356" t="s">
        <v>57053</v>
      </c>
      <c r="B26157" s="357" t="s">
        <v>5061</v>
      </c>
      <c r="C26157" s="356" t="s">
        <v>470</v>
      </c>
      <c r="D26157" s="356" t="s">
        <v>57054</v>
      </c>
    </row>
    <row r="26158" spans="1:4">
      <c r="A26158" s="356" t="s">
        <v>57055</v>
      </c>
      <c r="B26158" s="357" t="s">
        <v>5062</v>
      </c>
      <c r="C26158" s="356" t="s">
        <v>470</v>
      </c>
      <c r="D26158" s="356" t="s">
        <v>12847</v>
      </c>
    </row>
    <row r="26159" spans="1:4">
      <c r="A26159" s="356" t="s">
        <v>57056</v>
      </c>
      <c r="B26159" s="357" t="s">
        <v>5063</v>
      </c>
      <c r="C26159" s="356" t="s">
        <v>470</v>
      </c>
      <c r="D26159" s="356" t="s">
        <v>54613</v>
      </c>
    </row>
    <row r="26160" spans="1:4">
      <c r="A26160" s="356" t="s">
        <v>57057</v>
      </c>
      <c r="B26160" s="357" t="s">
        <v>5064</v>
      </c>
      <c r="C26160" s="356" t="s">
        <v>470</v>
      </c>
      <c r="D26160" s="356" t="s">
        <v>56953</v>
      </c>
    </row>
    <row r="26161" spans="1:4">
      <c r="A26161" s="356" t="s">
        <v>57058</v>
      </c>
      <c r="B26161" s="357" t="s">
        <v>5065</v>
      </c>
      <c r="C26161" s="356" t="s">
        <v>470</v>
      </c>
      <c r="D26161" s="356" t="s">
        <v>57059</v>
      </c>
    </row>
    <row r="26162" spans="1:4">
      <c r="A26162" s="356" t="s">
        <v>57060</v>
      </c>
      <c r="B26162" s="357" t="s">
        <v>5066</v>
      </c>
      <c r="C26162" s="356" t="s">
        <v>470</v>
      </c>
      <c r="D26162" s="356" t="s">
        <v>57061</v>
      </c>
    </row>
    <row r="26163" spans="1:4">
      <c r="A26163" s="356" t="s">
        <v>57062</v>
      </c>
      <c r="B26163" s="357" t="s">
        <v>5068</v>
      </c>
      <c r="C26163" s="356" t="s">
        <v>470</v>
      </c>
      <c r="D26163" s="356" t="s">
        <v>11764</v>
      </c>
    </row>
    <row r="26164" spans="1:4">
      <c r="A26164" s="356" t="s">
        <v>57063</v>
      </c>
      <c r="B26164" s="357" t="s">
        <v>5069</v>
      </c>
      <c r="C26164" s="356" t="s">
        <v>470</v>
      </c>
      <c r="D26164" s="356" t="s">
        <v>57064</v>
      </c>
    </row>
    <row r="26165" spans="1:4">
      <c r="A26165" s="356" t="s">
        <v>57065</v>
      </c>
      <c r="B26165" s="357" t="s">
        <v>5070</v>
      </c>
      <c r="C26165" s="356" t="s">
        <v>470</v>
      </c>
      <c r="D26165" s="356" t="s">
        <v>57066</v>
      </c>
    </row>
    <row r="26166" spans="1:4">
      <c r="A26166" s="356" t="s">
        <v>57067</v>
      </c>
      <c r="B26166" s="357" t="s">
        <v>5071</v>
      </c>
      <c r="C26166" s="356" t="s">
        <v>470</v>
      </c>
      <c r="D26166" s="356" t="s">
        <v>7933</v>
      </c>
    </row>
    <row r="26167" spans="1:4">
      <c r="A26167" s="356" t="s">
        <v>57068</v>
      </c>
      <c r="B26167" s="357" t="s">
        <v>5073</v>
      </c>
      <c r="C26167" s="356" t="s">
        <v>470</v>
      </c>
      <c r="D26167" s="356" t="s">
        <v>52696</v>
      </c>
    </row>
    <row r="26168" spans="1:4">
      <c r="A26168" s="356" t="s">
        <v>57069</v>
      </c>
      <c r="B26168" s="357" t="s">
        <v>5074</v>
      </c>
      <c r="C26168" s="356" t="s">
        <v>470</v>
      </c>
      <c r="D26168" s="356" t="s">
        <v>678</v>
      </c>
    </row>
    <row r="26169" spans="1:4">
      <c r="A26169" s="356" t="s">
        <v>57070</v>
      </c>
      <c r="B26169" s="357" t="s">
        <v>5076</v>
      </c>
      <c r="C26169" s="356" t="s">
        <v>470</v>
      </c>
      <c r="D26169" s="356" t="s">
        <v>57071</v>
      </c>
    </row>
    <row r="26170" spans="1:4">
      <c r="A26170" s="356" t="s">
        <v>57072</v>
      </c>
      <c r="B26170" s="357" t="s">
        <v>5078</v>
      </c>
      <c r="C26170" s="356" t="s">
        <v>470</v>
      </c>
      <c r="D26170" s="356" t="s">
        <v>6973</v>
      </c>
    </row>
    <row r="26171" spans="1:4">
      <c r="A26171" s="356" t="s">
        <v>57073</v>
      </c>
      <c r="B26171" s="357" t="s">
        <v>5079</v>
      </c>
      <c r="C26171" s="356" t="s">
        <v>470</v>
      </c>
      <c r="D26171" s="356" t="s">
        <v>5321</v>
      </c>
    </row>
    <row r="26172" spans="1:4">
      <c r="A26172" s="356" t="s">
        <v>57074</v>
      </c>
      <c r="B26172" s="357" t="s">
        <v>5081</v>
      </c>
      <c r="C26172" s="356" t="s">
        <v>470</v>
      </c>
      <c r="D26172" s="356" t="s">
        <v>57075</v>
      </c>
    </row>
    <row r="26173" spans="1:4">
      <c r="A26173" s="356" t="s">
        <v>57076</v>
      </c>
      <c r="B26173" s="357" t="s">
        <v>5083</v>
      </c>
      <c r="C26173" s="356" t="s">
        <v>470</v>
      </c>
      <c r="D26173" s="356" t="s">
        <v>11764</v>
      </c>
    </row>
    <row r="26174" spans="1:4">
      <c r="A26174" s="356" t="s">
        <v>57077</v>
      </c>
      <c r="B26174" s="357" t="s">
        <v>5084</v>
      </c>
      <c r="C26174" s="356" t="s">
        <v>470</v>
      </c>
      <c r="D26174" s="356" t="s">
        <v>16721</v>
      </c>
    </row>
    <row r="26175" spans="1:4">
      <c r="A26175" s="356" t="s">
        <v>57078</v>
      </c>
      <c r="B26175" s="357" t="s">
        <v>5085</v>
      </c>
      <c r="C26175" s="356" t="s">
        <v>470</v>
      </c>
      <c r="D26175" s="356" t="s">
        <v>3500</v>
      </c>
    </row>
    <row r="26176" spans="1:4">
      <c r="A26176" s="356" t="s">
        <v>57079</v>
      </c>
      <c r="B26176" s="357" t="s">
        <v>5086</v>
      </c>
      <c r="C26176" s="356" t="s">
        <v>470</v>
      </c>
      <c r="D26176" s="356" t="s">
        <v>51994</v>
      </c>
    </row>
    <row r="26177" spans="1:4">
      <c r="A26177" s="356" t="s">
        <v>57080</v>
      </c>
      <c r="B26177" s="357" t="s">
        <v>5087</v>
      </c>
      <c r="C26177" s="356" t="s">
        <v>470</v>
      </c>
      <c r="D26177" s="356" t="s">
        <v>54651</v>
      </c>
    </row>
    <row r="26178" spans="1:4">
      <c r="A26178" s="356" t="s">
        <v>57081</v>
      </c>
      <c r="B26178" s="357" t="s">
        <v>5088</v>
      </c>
      <c r="C26178" s="356" t="s">
        <v>470</v>
      </c>
      <c r="D26178" s="356" t="s">
        <v>57082</v>
      </c>
    </row>
    <row r="26179" spans="1:4">
      <c r="A26179" s="356" t="s">
        <v>57083</v>
      </c>
      <c r="B26179" s="357" t="s">
        <v>5089</v>
      </c>
      <c r="C26179" s="356" t="s">
        <v>470</v>
      </c>
      <c r="D26179" s="356" t="s">
        <v>4567</v>
      </c>
    </row>
    <row r="26180" spans="1:4">
      <c r="A26180" s="356" t="s">
        <v>57084</v>
      </c>
      <c r="B26180" s="357" t="s">
        <v>5091</v>
      </c>
      <c r="C26180" s="356" t="s">
        <v>470</v>
      </c>
      <c r="D26180" s="356" t="s">
        <v>57085</v>
      </c>
    </row>
    <row r="26181" spans="1:4">
      <c r="A26181" s="356" t="s">
        <v>57086</v>
      </c>
      <c r="B26181" s="357" t="s">
        <v>5092</v>
      </c>
      <c r="C26181" s="356" t="s">
        <v>470</v>
      </c>
      <c r="D26181" s="356" t="s">
        <v>5825</v>
      </c>
    </row>
    <row r="26182" spans="1:4">
      <c r="A26182" s="356" t="s">
        <v>57087</v>
      </c>
      <c r="B26182" s="357" t="s">
        <v>5093</v>
      </c>
      <c r="C26182" s="356" t="s">
        <v>470</v>
      </c>
      <c r="D26182" s="356" t="s">
        <v>57088</v>
      </c>
    </row>
    <row r="26183" spans="1:4">
      <c r="A26183" s="356" t="s">
        <v>57089</v>
      </c>
      <c r="B26183" s="357" t="s">
        <v>5095</v>
      </c>
      <c r="C26183" s="356" t="s">
        <v>470</v>
      </c>
      <c r="D26183" s="356" t="s">
        <v>57090</v>
      </c>
    </row>
    <row r="26184" spans="1:4">
      <c r="A26184" s="356" t="s">
        <v>57091</v>
      </c>
      <c r="B26184" s="357" t="s">
        <v>5096</v>
      </c>
      <c r="C26184" s="356" t="s">
        <v>470</v>
      </c>
      <c r="D26184" s="356" t="s">
        <v>5863</v>
      </c>
    </row>
    <row r="26185" spans="1:4">
      <c r="A26185" s="356" t="s">
        <v>57092</v>
      </c>
      <c r="B26185" s="357" t="s">
        <v>5098</v>
      </c>
      <c r="C26185" s="356" t="s">
        <v>470</v>
      </c>
      <c r="D26185" s="356" t="s">
        <v>57093</v>
      </c>
    </row>
    <row r="26186" spans="1:4">
      <c r="A26186" s="356" t="s">
        <v>57094</v>
      </c>
      <c r="B26186" s="357" t="s">
        <v>5100</v>
      </c>
      <c r="C26186" s="356" t="s">
        <v>470</v>
      </c>
      <c r="D26186" s="356" t="s">
        <v>57095</v>
      </c>
    </row>
    <row r="26187" spans="1:4">
      <c r="A26187" s="356" t="s">
        <v>57096</v>
      </c>
      <c r="B26187" s="357" t="s">
        <v>5101</v>
      </c>
      <c r="C26187" s="356" t="s">
        <v>470</v>
      </c>
      <c r="D26187" s="356" t="s">
        <v>15875</v>
      </c>
    </row>
    <row r="26188" spans="1:4">
      <c r="A26188" s="356" t="s">
        <v>57097</v>
      </c>
      <c r="B26188" s="357" t="s">
        <v>5102</v>
      </c>
      <c r="C26188" s="356" t="s">
        <v>470</v>
      </c>
      <c r="D26188" s="356" t="s">
        <v>57098</v>
      </c>
    </row>
    <row r="26189" spans="1:4">
      <c r="A26189" s="356" t="s">
        <v>57099</v>
      </c>
      <c r="B26189" s="357" t="s">
        <v>5103</v>
      </c>
      <c r="C26189" s="356" t="s">
        <v>470</v>
      </c>
      <c r="D26189" s="356" t="s">
        <v>5012</v>
      </c>
    </row>
    <row r="26190" spans="1:4">
      <c r="A26190" s="356" t="s">
        <v>57100</v>
      </c>
      <c r="B26190" s="357" t="s">
        <v>5104</v>
      </c>
      <c r="C26190" s="356" t="s">
        <v>470</v>
      </c>
      <c r="D26190" s="356" t="s">
        <v>15993</v>
      </c>
    </row>
    <row r="26191" spans="1:4">
      <c r="A26191" s="356" t="s">
        <v>57101</v>
      </c>
      <c r="B26191" s="357" t="s">
        <v>5105</v>
      </c>
      <c r="C26191" s="356" t="s">
        <v>470</v>
      </c>
      <c r="D26191" s="356" t="s">
        <v>57102</v>
      </c>
    </row>
    <row r="26192" spans="1:4">
      <c r="A26192" s="356" t="s">
        <v>57103</v>
      </c>
      <c r="B26192" s="357" t="s">
        <v>5106</v>
      </c>
      <c r="C26192" s="356" t="s">
        <v>470</v>
      </c>
      <c r="D26192" s="356" t="s">
        <v>57104</v>
      </c>
    </row>
    <row r="26193" spans="1:4">
      <c r="A26193" s="356" t="s">
        <v>57105</v>
      </c>
      <c r="B26193" s="357" t="s">
        <v>5107</v>
      </c>
      <c r="C26193" s="356" t="s">
        <v>470</v>
      </c>
      <c r="D26193" s="356" t="s">
        <v>57106</v>
      </c>
    </row>
    <row r="26194" spans="1:4">
      <c r="A26194" s="356" t="s">
        <v>57107</v>
      </c>
      <c r="B26194" s="357" t="s">
        <v>5108</v>
      </c>
      <c r="C26194" s="356" t="s">
        <v>470</v>
      </c>
      <c r="D26194" s="356" t="s">
        <v>56175</v>
      </c>
    </row>
    <row r="26195" spans="1:4">
      <c r="A26195" s="356" t="s">
        <v>57108</v>
      </c>
      <c r="B26195" s="357" t="s">
        <v>5109</v>
      </c>
      <c r="C26195" s="356" t="s">
        <v>470</v>
      </c>
      <c r="D26195" s="356" t="s">
        <v>57109</v>
      </c>
    </row>
    <row r="26196" spans="1:4">
      <c r="A26196" s="356" t="s">
        <v>57110</v>
      </c>
      <c r="B26196" s="357" t="s">
        <v>5110</v>
      </c>
      <c r="C26196" s="356" t="s">
        <v>470</v>
      </c>
      <c r="D26196" s="356" t="s">
        <v>57111</v>
      </c>
    </row>
    <row r="26197" spans="1:4">
      <c r="A26197" s="356" t="s">
        <v>57112</v>
      </c>
      <c r="B26197" s="357" t="s">
        <v>5111</v>
      </c>
      <c r="C26197" s="356" t="s">
        <v>470</v>
      </c>
      <c r="D26197" s="356" t="s">
        <v>57113</v>
      </c>
    </row>
    <row r="26198" spans="1:4">
      <c r="A26198" s="356" t="s">
        <v>57114</v>
      </c>
      <c r="B26198" s="357" t="s">
        <v>5112</v>
      </c>
      <c r="C26198" s="356" t="s">
        <v>470</v>
      </c>
      <c r="D26198" s="356" t="s">
        <v>7933</v>
      </c>
    </row>
    <row r="26199" spans="1:4">
      <c r="A26199" s="356" t="s">
        <v>57115</v>
      </c>
      <c r="B26199" s="357" t="s">
        <v>5114</v>
      </c>
      <c r="C26199" s="356" t="s">
        <v>470</v>
      </c>
      <c r="D26199" s="356" t="s">
        <v>57116</v>
      </c>
    </row>
    <row r="26200" spans="1:4">
      <c r="A26200" s="356" t="s">
        <v>57117</v>
      </c>
      <c r="B26200" s="357" t="s">
        <v>5115</v>
      </c>
      <c r="C26200" s="356" t="s">
        <v>470</v>
      </c>
      <c r="D26200" s="356" t="s">
        <v>16840</v>
      </c>
    </row>
    <row r="26201" spans="1:4">
      <c r="A26201" s="356" t="s">
        <v>57118</v>
      </c>
      <c r="B26201" s="357" t="s">
        <v>5116</v>
      </c>
      <c r="C26201" s="356" t="s">
        <v>470</v>
      </c>
      <c r="D26201" s="356" t="s">
        <v>54219</v>
      </c>
    </row>
    <row r="26202" spans="1:4">
      <c r="A26202" s="356" t="s">
        <v>57119</v>
      </c>
      <c r="B26202" s="357" t="s">
        <v>5117</v>
      </c>
      <c r="C26202" s="356" t="s">
        <v>470</v>
      </c>
      <c r="D26202" s="356" t="s">
        <v>57120</v>
      </c>
    </row>
    <row r="26203" spans="1:4">
      <c r="A26203" s="356" t="s">
        <v>57121</v>
      </c>
      <c r="B26203" s="357" t="s">
        <v>5118</v>
      </c>
      <c r="C26203" s="356" t="s">
        <v>470</v>
      </c>
      <c r="D26203" s="356" t="s">
        <v>56758</v>
      </c>
    </row>
    <row r="26204" spans="1:4">
      <c r="A26204" s="356" t="s">
        <v>57122</v>
      </c>
      <c r="B26204" s="357" t="s">
        <v>5119</v>
      </c>
      <c r="C26204" s="356" t="s">
        <v>470</v>
      </c>
      <c r="D26204" s="356" t="s">
        <v>57123</v>
      </c>
    </row>
    <row r="26205" spans="1:4">
      <c r="A26205" s="356" t="s">
        <v>57124</v>
      </c>
      <c r="B26205" s="357" t="s">
        <v>5120</v>
      </c>
      <c r="C26205" s="356" t="s">
        <v>470</v>
      </c>
      <c r="D26205" s="356" t="s">
        <v>57125</v>
      </c>
    </row>
    <row r="26206" spans="1:4">
      <c r="A26206" s="356" t="s">
        <v>57126</v>
      </c>
      <c r="B26206" s="357" t="s">
        <v>5121</v>
      </c>
      <c r="C26206" s="356" t="s">
        <v>470</v>
      </c>
      <c r="D26206" s="356" t="s">
        <v>57127</v>
      </c>
    </row>
    <row r="26207" spans="1:4">
      <c r="A26207" s="356" t="s">
        <v>57128</v>
      </c>
      <c r="B26207" s="357" t="s">
        <v>5122</v>
      </c>
      <c r="C26207" s="356" t="s">
        <v>470</v>
      </c>
      <c r="D26207" s="356" t="s">
        <v>57129</v>
      </c>
    </row>
    <row r="26208" spans="1:4">
      <c r="A26208" s="356" t="s">
        <v>57130</v>
      </c>
      <c r="B26208" s="357" t="s">
        <v>5123</v>
      </c>
      <c r="C26208" s="356" t="s">
        <v>470</v>
      </c>
      <c r="D26208" s="356" t="s">
        <v>57131</v>
      </c>
    </row>
    <row r="26209" spans="1:4">
      <c r="A26209" s="356" t="s">
        <v>57132</v>
      </c>
      <c r="B26209" s="357" t="s">
        <v>5125</v>
      </c>
      <c r="C26209" s="356" t="s">
        <v>470</v>
      </c>
      <c r="D26209" s="356" t="s">
        <v>57133</v>
      </c>
    </row>
    <row r="26210" spans="1:4">
      <c r="A26210" s="356" t="s">
        <v>57134</v>
      </c>
      <c r="B26210" s="357" t="s">
        <v>5126</v>
      </c>
      <c r="C26210" s="356" t="s">
        <v>470</v>
      </c>
      <c r="D26210" s="356" t="s">
        <v>55436</v>
      </c>
    </row>
    <row r="26211" spans="1:4">
      <c r="A26211" s="356" t="s">
        <v>57135</v>
      </c>
      <c r="B26211" s="357" t="s">
        <v>5128</v>
      </c>
      <c r="C26211" s="356" t="s">
        <v>470</v>
      </c>
      <c r="D26211" s="356" t="s">
        <v>57136</v>
      </c>
    </row>
    <row r="26212" spans="1:4">
      <c r="A26212" s="356" t="s">
        <v>57137</v>
      </c>
      <c r="B26212" s="357" t="s">
        <v>5129</v>
      </c>
      <c r="C26212" s="356" t="s">
        <v>470</v>
      </c>
      <c r="D26212" s="356" t="s">
        <v>57138</v>
      </c>
    </row>
    <row r="26213" spans="1:4">
      <c r="A26213" s="356" t="s">
        <v>57139</v>
      </c>
      <c r="B26213" s="357" t="s">
        <v>5131</v>
      </c>
      <c r="C26213" s="356" t="s">
        <v>470</v>
      </c>
      <c r="D26213" s="356" t="s">
        <v>57140</v>
      </c>
    </row>
    <row r="26214" spans="1:4">
      <c r="A26214" s="356" t="s">
        <v>57141</v>
      </c>
      <c r="B26214" s="357" t="s">
        <v>5132</v>
      </c>
      <c r="C26214" s="356" t="s">
        <v>470</v>
      </c>
      <c r="D26214" s="356" t="s">
        <v>57142</v>
      </c>
    </row>
    <row r="26215" spans="1:4">
      <c r="A26215" s="356" t="s">
        <v>57143</v>
      </c>
      <c r="B26215" s="357" t="s">
        <v>5133</v>
      </c>
      <c r="C26215" s="356" t="s">
        <v>470</v>
      </c>
      <c r="D26215" s="356" t="s">
        <v>55287</v>
      </c>
    </row>
    <row r="26216" spans="1:4">
      <c r="A26216" s="356" t="s">
        <v>57144</v>
      </c>
      <c r="B26216" s="357" t="s">
        <v>5135</v>
      </c>
      <c r="C26216" s="356" t="s">
        <v>470</v>
      </c>
      <c r="D26216" s="356" t="s">
        <v>57145</v>
      </c>
    </row>
    <row r="26217" spans="1:4">
      <c r="A26217" s="356" t="s">
        <v>57146</v>
      </c>
      <c r="B26217" s="357" t="s">
        <v>5136</v>
      </c>
      <c r="C26217" s="356" t="s">
        <v>470</v>
      </c>
      <c r="D26217" s="356" t="s">
        <v>57147</v>
      </c>
    </row>
    <row r="26218" spans="1:4">
      <c r="A26218" s="356" t="s">
        <v>57148</v>
      </c>
      <c r="B26218" s="357" t="s">
        <v>5137</v>
      </c>
      <c r="C26218" s="356" t="s">
        <v>470</v>
      </c>
      <c r="D26218" s="356" t="s">
        <v>57149</v>
      </c>
    </row>
    <row r="26219" spans="1:4">
      <c r="A26219" s="356" t="s">
        <v>57150</v>
      </c>
      <c r="B26219" s="357" t="s">
        <v>5138</v>
      </c>
      <c r="C26219" s="356" t="s">
        <v>470</v>
      </c>
      <c r="D26219" s="356" t="s">
        <v>57151</v>
      </c>
    </row>
    <row r="26220" spans="1:4">
      <c r="A26220" s="356" t="s">
        <v>57152</v>
      </c>
      <c r="B26220" s="357" t="s">
        <v>5139</v>
      </c>
      <c r="C26220" s="356" t="s">
        <v>470</v>
      </c>
      <c r="D26220" s="356" t="s">
        <v>57153</v>
      </c>
    </row>
    <row r="26221" spans="1:4">
      <c r="A26221" s="356" t="s">
        <v>57154</v>
      </c>
      <c r="B26221" s="357" t="s">
        <v>5140</v>
      </c>
      <c r="C26221" s="356" t="s">
        <v>470</v>
      </c>
      <c r="D26221" s="356" t="s">
        <v>57155</v>
      </c>
    </row>
    <row r="26222" spans="1:4">
      <c r="A26222" s="356" t="s">
        <v>57156</v>
      </c>
      <c r="B26222" s="357" t="s">
        <v>5142</v>
      </c>
      <c r="C26222" s="356" t="s">
        <v>47</v>
      </c>
      <c r="D26222" s="356" t="s">
        <v>57157</v>
      </c>
    </row>
    <row r="26223" spans="1:4">
      <c r="A26223" s="356" t="s">
        <v>57158</v>
      </c>
      <c r="B26223" s="357" t="s">
        <v>5143</v>
      </c>
      <c r="C26223" s="356" t="s">
        <v>470</v>
      </c>
      <c r="D26223" s="356" t="s">
        <v>57159</v>
      </c>
    </row>
    <row r="26224" spans="1:4">
      <c r="A26224" s="356" t="s">
        <v>57160</v>
      </c>
      <c r="B26224" s="357" t="s">
        <v>5144</v>
      </c>
      <c r="C26224" s="356" t="s">
        <v>470</v>
      </c>
      <c r="D26224" s="356" t="s">
        <v>57161</v>
      </c>
    </row>
    <row r="26225" spans="1:4">
      <c r="A26225" s="356" t="s">
        <v>57162</v>
      </c>
      <c r="B26225" s="357" t="s">
        <v>5145</v>
      </c>
      <c r="C26225" s="356" t="s">
        <v>470</v>
      </c>
      <c r="D26225" s="356" t="s">
        <v>50072</v>
      </c>
    </row>
    <row r="26226" spans="1:4">
      <c r="A26226" s="356" t="s">
        <v>57163</v>
      </c>
      <c r="B26226" s="357" t="s">
        <v>5146</v>
      </c>
      <c r="C26226" s="356" t="s">
        <v>470</v>
      </c>
      <c r="D26226" s="356" t="s">
        <v>57164</v>
      </c>
    </row>
    <row r="26227" spans="1:4">
      <c r="A26227" s="356" t="s">
        <v>57165</v>
      </c>
      <c r="B26227" s="357" t="s">
        <v>5147</v>
      </c>
      <c r="C26227" s="356" t="s">
        <v>470</v>
      </c>
      <c r="D26227" s="356" t="s">
        <v>57166</v>
      </c>
    </row>
    <row r="26228" spans="1:4">
      <c r="A26228" s="356" t="s">
        <v>57167</v>
      </c>
      <c r="B26228" s="357" t="s">
        <v>5148</v>
      </c>
      <c r="C26228" s="356" t="s">
        <v>470</v>
      </c>
      <c r="D26228" s="356" t="s">
        <v>3753</v>
      </c>
    </row>
    <row r="26229" spans="1:4">
      <c r="A26229" s="356" t="s">
        <v>57168</v>
      </c>
      <c r="B26229" s="357" t="s">
        <v>5149</v>
      </c>
      <c r="C26229" s="356" t="s">
        <v>470</v>
      </c>
      <c r="D26229" s="356" t="s">
        <v>3406</v>
      </c>
    </row>
    <row r="26230" spans="1:4">
      <c r="A26230" s="356" t="s">
        <v>57169</v>
      </c>
      <c r="B26230" s="357" t="s">
        <v>5150</v>
      </c>
      <c r="C26230" s="356" t="s">
        <v>470</v>
      </c>
      <c r="D26230" s="356" t="s">
        <v>57170</v>
      </c>
    </row>
    <row r="26231" spans="1:4">
      <c r="A26231" s="356" t="s">
        <v>57171</v>
      </c>
      <c r="B26231" s="357" t="s">
        <v>5151</v>
      </c>
      <c r="C26231" s="356" t="s">
        <v>470</v>
      </c>
      <c r="D26231" s="356" t="s">
        <v>57172</v>
      </c>
    </row>
    <row r="26232" spans="1:4">
      <c r="A26232" s="356" t="s">
        <v>57173</v>
      </c>
      <c r="B26232" s="357" t="s">
        <v>5152</v>
      </c>
      <c r="C26232" s="356" t="s">
        <v>470</v>
      </c>
      <c r="D26232" s="356" t="s">
        <v>57174</v>
      </c>
    </row>
    <row r="26233" spans="1:4">
      <c r="A26233" s="356" t="s">
        <v>57175</v>
      </c>
      <c r="B26233" s="357" t="s">
        <v>5153</v>
      </c>
      <c r="C26233" s="356" t="s">
        <v>470</v>
      </c>
      <c r="D26233" s="356" t="s">
        <v>4532</v>
      </c>
    </row>
    <row r="26234" spans="1:4">
      <c r="A26234" s="356" t="s">
        <v>57176</v>
      </c>
      <c r="B26234" s="357" t="s">
        <v>5154</v>
      </c>
      <c r="C26234" s="356" t="s">
        <v>470</v>
      </c>
      <c r="D26234" s="356" t="s">
        <v>4887</v>
      </c>
    </row>
    <row r="26235" spans="1:4">
      <c r="A26235" s="356" t="s">
        <v>57177</v>
      </c>
      <c r="B26235" s="357" t="s">
        <v>5155</v>
      </c>
      <c r="C26235" s="356" t="s">
        <v>470</v>
      </c>
      <c r="D26235" s="356" t="s">
        <v>50476</v>
      </c>
    </row>
    <row r="26236" spans="1:4">
      <c r="A26236" s="356" t="s">
        <v>57178</v>
      </c>
      <c r="B26236" s="357" t="s">
        <v>5156</v>
      </c>
      <c r="C26236" s="356" t="s">
        <v>470</v>
      </c>
      <c r="D26236" s="356" t="s">
        <v>57082</v>
      </c>
    </row>
    <row r="26237" spans="1:4">
      <c r="A26237" s="356" t="s">
        <v>57179</v>
      </c>
      <c r="B26237" s="357" t="s">
        <v>5157</v>
      </c>
      <c r="C26237" s="356" t="s">
        <v>470</v>
      </c>
      <c r="D26237" s="356" t="s">
        <v>57180</v>
      </c>
    </row>
    <row r="26238" spans="1:4">
      <c r="A26238" s="356" t="s">
        <v>57181</v>
      </c>
      <c r="B26238" s="357" t="s">
        <v>5158</v>
      </c>
      <c r="C26238" s="356" t="s">
        <v>470</v>
      </c>
      <c r="D26238" s="356" t="s">
        <v>1604</v>
      </c>
    </row>
    <row r="26239" spans="1:4">
      <c r="A26239" s="356" t="s">
        <v>57182</v>
      </c>
      <c r="B26239" s="357" t="s">
        <v>5160</v>
      </c>
      <c r="C26239" s="356" t="s">
        <v>470</v>
      </c>
      <c r="D26239" s="356" t="s">
        <v>51110</v>
      </c>
    </row>
    <row r="26240" spans="1:4">
      <c r="A26240" s="356" t="s">
        <v>57183</v>
      </c>
      <c r="B26240" s="357" t="s">
        <v>5161</v>
      </c>
      <c r="C26240" s="356" t="s">
        <v>470</v>
      </c>
      <c r="D26240" s="356" t="s">
        <v>57184</v>
      </c>
    </row>
    <row r="26241" spans="1:4">
      <c r="A26241" s="356" t="s">
        <v>57185</v>
      </c>
      <c r="B26241" s="357" t="s">
        <v>5163</v>
      </c>
      <c r="C26241" s="356" t="s">
        <v>470</v>
      </c>
      <c r="D26241" s="356" t="s">
        <v>57186</v>
      </c>
    </row>
    <row r="26242" spans="1:4">
      <c r="A26242" s="356" t="s">
        <v>57187</v>
      </c>
      <c r="B26242" s="357" t="s">
        <v>5165</v>
      </c>
      <c r="C26242" s="356" t="s">
        <v>470</v>
      </c>
      <c r="D26242" s="356" t="s">
        <v>55399</v>
      </c>
    </row>
    <row r="26243" spans="1:4">
      <c r="A26243" s="356" t="s">
        <v>57188</v>
      </c>
      <c r="B26243" s="357" t="s">
        <v>5167</v>
      </c>
      <c r="C26243" s="356" t="s">
        <v>470</v>
      </c>
      <c r="D26243" s="356" t="s">
        <v>4876</v>
      </c>
    </row>
    <row r="26244" spans="1:4">
      <c r="A26244" s="356" t="s">
        <v>57189</v>
      </c>
      <c r="B26244" s="357" t="s">
        <v>5168</v>
      </c>
      <c r="C26244" s="356" t="s">
        <v>470</v>
      </c>
      <c r="D26244" s="356" t="s">
        <v>14535</v>
      </c>
    </row>
    <row r="26245" spans="1:4">
      <c r="A26245" s="356" t="s">
        <v>57190</v>
      </c>
      <c r="B26245" s="357" t="s">
        <v>5170</v>
      </c>
      <c r="C26245" s="356" t="s">
        <v>470</v>
      </c>
      <c r="D26245" s="356" t="s">
        <v>6022</v>
      </c>
    </row>
    <row r="26246" spans="1:4">
      <c r="A26246" s="356" t="s">
        <v>57191</v>
      </c>
      <c r="B26246" s="357" t="s">
        <v>5171</v>
      </c>
      <c r="C26246" s="356" t="s">
        <v>470</v>
      </c>
      <c r="D26246" s="356" t="s">
        <v>55169</v>
      </c>
    </row>
    <row r="26247" spans="1:4">
      <c r="A26247" s="356" t="s">
        <v>57192</v>
      </c>
      <c r="B26247" s="357" t="s">
        <v>5172</v>
      </c>
      <c r="C26247" s="356" t="s">
        <v>470</v>
      </c>
      <c r="D26247" s="356" t="s">
        <v>57193</v>
      </c>
    </row>
    <row r="26248" spans="1:4">
      <c r="A26248" s="356" t="s">
        <v>57194</v>
      </c>
      <c r="B26248" s="357" t="s">
        <v>5174</v>
      </c>
      <c r="C26248" s="356" t="s">
        <v>470</v>
      </c>
      <c r="D26248" s="356" t="s">
        <v>57195</v>
      </c>
    </row>
    <row r="26249" spans="1:4">
      <c r="A26249" s="356" t="s">
        <v>57196</v>
      </c>
      <c r="B26249" s="357" t="s">
        <v>5176</v>
      </c>
      <c r="C26249" s="356" t="s">
        <v>470</v>
      </c>
      <c r="D26249" s="356" t="s">
        <v>50046</v>
      </c>
    </row>
    <row r="26250" spans="1:4">
      <c r="A26250" s="356" t="s">
        <v>57197</v>
      </c>
      <c r="B26250" s="357" t="s">
        <v>5177</v>
      </c>
      <c r="C26250" s="356" t="s">
        <v>470</v>
      </c>
      <c r="D26250" s="356" t="s">
        <v>57198</v>
      </c>
    </row>
    <row r="26251" spans="1:4">
      <c r="A26251" s="356" t="s">
        <v>57199</v>
      </c>
      <c r="B26251" s="357" t="s">
        <v>5179</v>
      </c>
      <c r="C26251" s="356" t="s">
        <v>470</v>
      </c>
      <c r="D26251" s="356" t="s">
        <v>57200</v>
      </c>
    </row>
    <row r="26252" spans="1:4">
      <c r="A26252" s="356" t="s">
        <v>57201</v>
      </c>
      <c r="B26252" s="357" t="s">
        <v>5180</v>
      </c>
      <c r="C26252" s="356" t="s">
        <v>470</v>
      </c>
      <c r="D26252" s="356" t="s">
        <v>57202</v>
      </c>
    </row>
    <row r="26253" spans="1:4">
      <c r="A26253" s="356" t="s">
        <v>57203</v>
      </c>
      <c r="B26253" s="357" t="s">
        <v>5181</v>
      </c>
      <c r="C26253" s="356" t="s">
        <v>470</v>
      </c>
      <c r="D26253" s="356" t="s">
        <v>2068</v>
      </c>
    </row>
    <row r="26254" spans="1:4">
      <c r="A26254" s="356" t="s">
        <v>57204</v>
      </c>
      <c r="B26254" s="357" t="s">
        <v>5183</v>
      </c>
      <c r="C26254" s="356" t="s">
        <v>470</v>
      </c>
      <c r="D26254" s="356" t="s">
        <v>52146</v>
      </c>
    </row>
    <row r="26255" spans="1:4">
      <c r="A26255" s="356" t="s">
        <v>57205</v>
      </c>
      <c r="B26255" s="357" t="s">
        <v>5184</v>
      </c>
      <c r="C26255" s="356" t="s">
        <v>470</v>
      </c>
      <c r="D26255" s="356" t="s">
        <v>5332</v>
      </c>
    </row>
    <row r="26256" spans="1:4">
      <c r="A26256" s="356" t="s">
        <v>57206</v>
      </c>
      <c r="B26256" s="357" t="s">
        <v>5185</v>
      </c>
      <c r="C26256" s="356" t="s">
        <v>470</v>
      </c>
      <c r="D26256" s="356" t="s">
        <v>55023</v>
      </c>
    </row>
    <row r="26257" spans="1:4">
      <c r="A26257" s="356" t="s">
        <v>57207</v>
      </c>
      <c r="B26257" s="357" t="s">
        <v>5187</v>
      </c>
      <c r="C26257" s="356" t="s">
        <v>470</v>
      </c>
      <c r="D26257" s="356" t="s">
        <v>57208</v>
      </c>
    </row>
    <row r="26258" spans="1:4">
      <c r="A26258" s="356" t="s">
        <v>57209</v>
      </c>
      <c r="B26258" s="357" t="s">
        <v>5188</v>
      </c>
      <c r="C26258" s="356" t="s">
        <v>470</v>
      </c>
      <c r="D26258" s="356" t="s">
        <v>55237</v>
      </c>
    </row>
    <row r="26259" spans="1:4">
      <c r="A26259" s="356" t="s">
        <v>57210</v>
      </c>
      <c r="B26259" s="357" t="s">
        <v>5189</v>
      </c>
      <c r="C26259" s="356" t="s">
        <v>470</v>
      </c>
      <c r="D26259" s="356" t="s">
        <v>8864</v>
      </c>
    </row>
    <row r="26260" spans="1:4">
      <c r="A26260" s="356" t="s">
        <v>57211</v>
      </c>
      <c r="B26260" s="357" t="s">
        <v>5190</v>
      </c>
      <c r="C26260" s="356" t="s">
        <v>470</v>
      </c>
      <c r="D26260" s="356" t="s">
        <v>7088</v>
      </c>
    </row>
    <row r="26261" spans="1:4">
      <c r="A26261" s="356" t="s">
        <v>57212</v>
      </c>
      <c r="B26261" s="357" t="s">
        <v>5191</v>
      </c>
      <c r="C26261" s="356" t="s">
        <v>470</v>
      </c>
      <c r="D26261" s="356" t="s">
        <v>52519</v>
      </c>
    </row>
    <row r="26262" spans="1:4">
      <c r="A26262" s="356" t="s">
        <v>57213</v>
      </c>
      <c r="B26262" s="357" t="s">
        <v>5192</v>
      </c>
      <c r="C26262" s="356" t="s">
        <v>470</v>
      </c>
      <c r="D26262" s="356" t="s">
        <v>57214</v>
      </c>
    </row>
    <row r="26263" spans="1:4">
      <c r="A26263" s="356" t="s">
        <v>57215</v>
      </c>
      <c r="B26263" s="357" t="s">
        <v>5193</v>
      </c>
      <c r="C26263" s="356" t="s">
        <v>470</v>
      </c>
      <c r="D26263" s="356" t="s">
        <v>57216</v>
      </c>
    </row>
    <row r="26264" spans="1:4">
      <c r="A26264" s="356" t="s">
        <v>57217</v>
      </c>
      <c r="B26264" s="357" t="s">
        <v>5194</v>
      </c>
      <c r="C26264" s="356" t="s">
        <v>470</v>
      </c>
      <c r="D26264" s="356" t="s">
        <v>4003</v>
      </c>
    </row>
    <row r="26265" spans="1:4">
      <c r="A26265" s="356" t="s">
        <v>57218</v>
      </c>
      <c r="B26265" s="357" t="s">
        <v>5195</v>
      </c>
      <c r="C26265" s="356" t="s">
        <v>470</v>
      </c>
      <c r="D26265" s="356" t="s">
        <v>51460</v>
      </c>
    </row>
    <row r="26266" spans="1:4">
      <c r="A26266" s="356" t="s">
        <v>57219</v>
      </c>
      <c r="B26266" s="357" t="s">
        <v>5196</v>
      </c>
      <c r="C26266" s="356" t="s">
        <v>470</v>
      </c>
      <c r="D26266" s="356" t="s">
        <v>55225</v>
      </c>
    </row>
    <row r="26267" spans="1:4">
      <c r="A26267" s="356" t="s">
        <v>57220</v>
      </c>
      <c r="B26267" s="357" t="s">
        <v>5197</v>
      </c>
      <c r="C26267" s="356" t="s">
        <v>470</v>
      </c>
      <c r="D26267" s="356" t="s">
        <v>1472</v>
      </c>
    </row>
    <row r="26268" spans="1:4">
      <c r="A26268" s="356" t="s">
        <v>57221</v>
      </c>
      <c r="B26268" s="357" t="s">
        <v>5198</v>
      </c>
      <c r="C26268" s="356" t="s">
        <v>470</v>
      </c>
      <c r="D26268" s="356" t="s">
        <v>57222</v>
      </c>
    </row>
    <row r="26269" spans="1:4">
      <c r="A26269" s="356" t="s">
        <v>57223</v>
      </c>
      <c r="B26269" s="357" t="s">
        <v>5199</v>
      </c>
      <c r="C26269" s="356" t="s">
        <v>470</v>
      </c>
      <c r="D26269" s="356" t="s">
        <v>51707</v>
      </c>
    </row>
    <row r="26270" spans="1:4">
      <c r="A26270" s="356" t="s">
        <v>57224</v>
      </c>
      <c r="B26270" s="357" t="s">
        <v>5200</v>
      </c>
      <c r="C26270" s="356" t="s">
        <v>47</v>
      </c>
      <c r="D26270" s="356" t="s">
        <v>57225</v>
      </c>
    </row>
    <row r="26271" spans="1:4">
      <c r="A26271" s="356" t="s">
        <v>57226</v>
      </c>
      <c r="B26271" s="357" t="s">
        <v>5201</v>
      </c>
      <c r="C26271" s="356" t="s">
        <v>470</v>
      </c>
      <c r="D26271" s="356" t="s">
        <v>3843</v>
      </c>
    </row>
    <row r="26272" spans="1:4">
      <c r="A26272" s="356" t="s">
        <v>57227</v>
      </c>
      <c r="B26272" s="357" t="s">
        <v>5202</v>
      </c>
      <c r="C26272" s="356" t="s">
        <v>470</v>
      </c>
      <c r="D26272" s="356" t="s">
        <v>7955</v>
      </c>
    </row>
    <row r="26273" spans="1:4">
      <c r="A26273" s="356" t="s">
        <v>57228</v>
      </c>
      <c r="B26273" s="357" t="s">
        <v>5204</v>
      </c>
      <c r="C26273" s="356" t="s">
        <v>470</v>
      </c>
      <c r="D26273" s="356" t="s">
        <v>57229</v>
      </c>
    </row>
    <row r="26274" spans="1:4">
      <c r="A26274" s="356" t="s">
        <v>57230</v>
      </c>
      <c r="B26274" s="357" t="s">
        <v>5205</v>
      </c>
      <c r="C26274" s="356" t="s">
        <v>470</v>
      </c>
      <c r="D26274" s="356" t="s">
        <v>15614</v>
      </c>
    </row>
    <row r="26275" spans="1:4">
      <c r="A26275" s="356" t="s">
        <v>57231</v>
      </c>
      <c r="B26275" s="357" t="s">
        <v>5206</v>
      </c>
      <c r="C26275" s="356" t="s">
        <v>470</v>
      </c>
      <c r="D26275" s="356" t="s">
        <v>57232</v>
      </c>
    </row>
    <row r="26276" spans="1:4">
      <c r="A26276" s="356" t="s">
        <v>57233</v>
      </c>
      <c r="B26276" s="357" t="s">
        <v>5207</v>
      </c>
      <c r="C26276" s="356" t="s">
        <v>470</v>
      </c>
      <c r="D26276" s="356" t="s">
        <v>57234</v>
      </c>
    </row>
    <row r="26277" spans="1:4">
      <c r="A26277" s="356" t="s">
        <v>57235</v>
      </c>
      <c r="B26277" s="357" t="s">
        <v>5208</v>
      </c>
      <c r="C26277" s="356" t="s">
        <v>470</v>
      </c>
      <c r="D26277" s="356" t="s">
        <v>57236</v>
      </c>
    </row>
    <row r="26278" spans="1:4">
      <c r="A26278" s="356" t="s">
        <v>57237</v>
      </c>
      <c r="B26278" s="357" t="s">
        <v>5209</v>
      </c>
      <c r="C26278" s="356" t="s">
        <v>470</v>
      </c>
      <c r="D26278" s="356" t="s">
        <v>50682</v>
      </c>
    </row>
    <row r="26279" spans="1:4">
      <c r="A26279" s="356" t="s">
        <v>57238</v>
      </c>
      <c r="B26279" s="357" t="s">
        <v>5210</v>
      </c>
      <c r="C26279" s="356" t="s">
        <v>470</v>
      </c>
      <c r="D26279" s="356" t="s">
        <v>57239</v>
      </c>
    </row>
    <row r="26280" spans="1:4">
      <c r="A26280" s="356" t="s">
        <v>57240</v>
      </c>
      <c r="B26280" s="357" t="s">
        <v>5211</v>
      </c>
      <c r="C26280" s="356" t="s">
        <v>470</v>
      </c>
      <c r="D26280" s="356" t="s">
        <v>16709</v>
      </c>
    </row>
    <row r="26281" spans="1:4">
      <c r="A26281" s="356" t="s">
        <v>57241</v>
      </c>
      <c r="B26281" s="357" t="s">
        <v>5212</v>
      </c>
      <c r="C26281" s="356" t="s">
        <v>470</v>
      </c>
      <c r="D26281" s="356" t="s">
        <v>57242</v>
      </c>
    </row>
    <row r="26282" spans="1:4">
      <c r="A26282" s="356" t="s">
        <v>57243</v>
      </c>
      <c r="B26282" s="357" t="s">
        <v>5213</v>
      </c>
      <c r="C26282" s="356" t="s">
        <v>470</v>
      </c>
      <c r="D26282" s="356" t="s">
        <v>57244</v>
      </c>
    </row>
    <row r="26283" spans="1:4">
      <c r="A26283" s="356" t="s">
        <v>57245</v>
      </c>
      <c r="B26283" s="357" t="s">
        <v>5214</v>
      </c>
      <c r="C26283" s="356" t="s">
        <v>470</v>
      </c>
      <c r="D26283" s="356" t="s">
        <v>4361</v>
      </c>
    </row>
    <row r="26284" spans="1:4">
      <c r="A26284" s="356" t="s">
        <v>57246</v>
      </c>
      <c r="B26284" s="357" t="s">
        <v>5216</v>
      </c>
      <c r="C26284" s="356" t="s">
        <v>470</v>
      </c>
      <c r="D26284" s="356" t="s">
        <v>57247</v>
      </c>
    </row>
    <row r="26285" spans="1:4">
      <c r="A26285" s="356" t="s">
        <v>57248</v>
      </c>
      <c r="B26285" s="357" t="s">
        <v>5217</v>
      </c>
      <c r="C26285" s="356" t="s">
        <v>470</v>
      </c>
      <c r="D26285" s="356" t="s">
        <v>57249</v>
      </c>
    </row>
    <row r="26286" spans="1:4">
      <c r="A26286" s="356" t="s">
        <v>57250</v>
      </c>
      <c r="B26286" s="357" t="s">
        <v>5218</v>
      </c>
      <c r="C26286" s="356" t="s">
        <v>470</v>
      </c>
      <c r="D26286" s="356" t="s">
        <v>57251</v>
      </c>
    </row>
    <row r="26287" spans="1:4">
      <c r="A26287" s="356" t="s">
        <v>57252</v>
      </c>
      <c r="B26287" s="357" t="s">
        <v>5219</v>
      </c>
      <c r="C26287" s="356" t="s">
        <v>470</v>
      </c>
      <c r="D26287" s="356" t="s">
        <v>14059</v>
      </c>
    </row>
    <row r="26288" spans="1:4">
      <c r="A26288" s="356" t="s">
        <v>57253</v>
      </c>
      <c r="B26288" s="357" t="s">
        <v>5220</v>
      </c>
      <c r="C26288" s="356" t="s">
        <v>470</v>
      </c>
      <c r="D26288" s="356" t="s">
        <v>57254</v>
      </c>
    </row>
    <row r="26289" spans="1:4">
      <c r="A26289" s="356" t="s">
        <v>57255</v>
      </c>
      <c r="B26289" s="357" t="s">
        <v>5221</v>
      </c>
      <c r="C26289" s="356" t="s">
        <v>470</v>
      </c>
      <c r="D26289" s="356" t="s">
        <v>57256</v>
      </c>
    </row>
    <row r="26290" spans="1:4">
      <c r="A26290" s="356" t="s">
        <v>57257</v>
      </c>
      <c r="B26290" s="357" t="s">
        <v>5222</v>
      </c>
      <c r="C26290" s="356" t="s">
        <v>470</v>
      </c>
      <c r="D26290" s="356" t="s">
        <v>57258</v>
      </c>
    </row>
    <row r="26291" spans="1:4">
      <c r="A26291" s="356" t="s">
        <v>57259</v>
      </c>
      <c r="B26291" s="357" t="s">
        <v>5223</v>
      </c>
      <c r="C26291" s="356" t="s">
        <v>470</v>
      </c>
      <c r="D26291" s="356" t="s">
        <v>57260</v>
      </c>
    </row>
    <row r="26292" spans="1:4">
      <c r="A26292" s="356" t="s">
        <v>57261</v>
      </c>
      <c r="B26292" s="357" t="s">
        <v>5224</v>
      </c>
      <c r="C26292" s="356" t="s">
        <v>470</v>
      </c>
      <c r="D26292" s="356" t="s">
        <v>57262</v>
      </c>
    </row>
    <row r="26293" spans="1:4">
      <c r="A26293" s="356" t="s">
        <v>57263</v>
      </c>
      <c r="B26293" s="357" t="s">
        <v>5225</v>
      </c>
      <c r="C26293" s="356" t="s">
        <v>470</v>
      </c>
      <c r="D26293" s="356" t="s">
        <v>57264</v>
      </c>
    </row>
    <row r="26294" spans="1:4">
      <c r="A26294" s="356" t="s">
        <v>57265</v>
      </c>
      <c r="B26294" s="357" t="s">
        <v>5226</v>
      </c>
      <c r="C26294" s="356" t="s">
        <v>470</v>
      </c>
      <c r="D26294" s="356" t="s">
        <v>57266</v>
      </c>
    </row>
    <row r="26295" spans="1:4">
      <c r="A26295" s="356" t="s">
        <v>57267</v>
      </c>
      <c r="B26295" s="357" t="s">
        <v>5227</v>
      </c>
      <c r="C26295" s="356" t="s">
        <v>470</v>
      </c>
      <c r="D26295" s="356" t="s">
        <v>54626</v>
      </c>
    </row>
    <row r="26296" spans="1:4">
      <c r="A26296" s="356" t="s">
        <v>57268</v>
      </c>
      <c r="B26296" s="357" t="s">
        <v>5228</v>
      </c>
      <c r="C26296" s="356" t="s">
        <v>470</v>
      </c>
      <c r="D26296" s="356" t="s">
        <v>57269</v>
      </c>
    </row>
    <row r="26297" spans="1:4">
      <c r="A26297" s="356" t="s">
        <v>57270</v>
      </c>
      <c r="B26297" s="357" t="s">
        <v>5229</v>
      </c>
      <c r="C26297" s="356" t="s">
        <v>470</v>
      </c>
      <c r="D26297" s="356" t="s">
        <v>14538</v>
      </c>
    </row>
    <row r="26298" spans="1:4">
      <c r="A26298" s="356" t="s">
        <v>57271</v>
      </c>
      <c r="B26298" s="357" t="s">
        <v>5230</v>
      </c>
      <c r="C26298" s="356" t="s">
        <v>470</v>
      </c>
      <c r="D26298" s="356" t="s">
        <v>6088</v>
      </c>
    </row>
    <row r="26299" spans="1:4">
      <c r="A26299" s="356" t="s">
        <v>57272</v>
      </c>
      <c r="B26299" s="357" t="s">
        <v>5231</v>
      </c>
      <c r="C26299" s="356" t="s">
        <v>470</v>
      </c>
      <c r="D26299" s="356" t="s">
        <v>12135</v>
      </c>
    </row>
    <row r="26300" spans="1:4">
      <c r="A26300" s="356" t="s">
        <v>57273</v>
      </c>
      <c r="B26300" s="357" t="s">
        <v>5232</v>
      </c>
      <c r="C26300" s="356" t="s">
        <v>470</v>
      </c>
      <c r="D26300" s="356" t="s">
        <v>57274</v>
      </c>
    </row>
    <row r="26301" spans="1:4">
      <c r="A26301" s="356" t="s">
        <v>57275</v>
      </c>
      <c r="B26301" s="357" t="s">
        <v>5233</v>
      </c>
      <c r="C26301" s="356" t="s">
        <v>470</v>
      </c>
      <c r="D26301" s="356" t="s">
        <v>10349</v>
      </c>
    </row>
    <row r="26302" spans="1:4">
      <c r="A26302" s="356" t="s">
        <v>57276</v>
      </c>
      <c r="B26302" s="357" t="s">
        <v>5234</v>
      </c>
      <c r="C26302" s="356" t="s">
        <v>470</v>
      </c>
      <c r="D26302" s="356" t="s">
        <v>57277</v>
      </c>
    </row>
    <row r="26303" spans="1:4">
      <c r="A26303" s="356" t="s">
        <v>57278</v>
      </c>
      <c r="B26303" s="357" t="s">
        <v>5235</v>
      </c>
      <c r="C26303" s="356" t="s">
        <v>470</v>
      </c>
      <c r="D26303" s="356" t="s">
        <v>57279</v>
      </c>
    </row>
    <row r="26304" spans="1:4">
      <c r="A26304" s="356" t="s">
        <v>57280</v>
      </c>
      <c r="B26304" s="357" t="s">
        <v>5237</v>
      </c>
      <c r="C26304" s="356" t="s">
        <v>470</v>
      </c>
      <c r="D26304" s="356" t="s">
        <v>16190</v>
      </c>
    </row>
    <row r="26305" spans="1:4">
      <c r="A26305" s="356" t="s">
        <v>57281</v>
      </c>
      <c r="B26305" s="357" t="s">
        <v>5238</v>
      </c>
      <c r="C26305" s="356" t="s">
        <v>470</v>
      </c>
      <c r="D26305" s="356" t="s">
        <v>57282</v>
      </c>
    </row>
    <row r="26306" spans="1:4">
      <c r="A26306" s="356" t="s">
        <v>57283</v>
      </c>
      <c r="B26306" s="357" t="s">
        <v>5240</v>
      </c>
      <c r="C26306" s="356" t="s">
        <v>470</v>
      </c>
      <c r="D26306" s="356" t="s">
        <v>1129</v>
      </c>
    </row>
    <row r="26307" spans="1:4">
      <c r="A26307" s="356" t="s">
        <v>57284</v>
      </c>
      <c r="B26307" s="357" t="s">
        <v>5241</v>
      </c>
      <c r="C26307" s="356" t="s">
        <v>470</v>
      </c>
      <c r="D26307" s="356" t="s">
        <v>57285</v>
      </c>
    </row>
    <row r="26308" spans="1:4">
      <c r="A26308" s="356" t="s">
        <v>57286</v>
      </c>
      <c r="B26308" s="357" t="s">
        <v>5243</v>
      </c>
      <c r="C26308" s="356" t="s">
        <v>470</v>
      </c>
      <c r="D26308" s="356" t="s">
        <v>57287</v>
      </c>
    </row>
    <row r="26309" spans="1:4">
      <c r="A26309" s="356" t="s">
        <v>57288</v>
      </c>
      <c r="B26309" s="357" t="s">
        <v>5244</v>
      </c>
      <c r="C26309" s="356" t="s">
        <v>470</v>
      </c>
      <c r="D26309" s="356" t="s">
        <v>57289</v>
      </c>
    </row>
    <row r="26310" spans="1:4">
      <c r="A26310" s="356" t="s">
        <v>57290</v>
      </c>
      <c r="B26310" s="357" t="s">
        <v>5245</v>
      </c>
      <c r="C26310" s="356" t="s">
        <v>470</v>
      </c>
      <c r="D26310" s="356" t="s">
        <v>57291</v>
      </c>
    </row>
    <row r="26311" spans="1:4">
      <c r="A26311" s="356" t="s">
        <v>57292</v>
      </c>
      <c r="B26311" s="357" t="s">
        <v>5246</v>
      </c>
      <c r="C26311" s="356" t="s">
        <v>470</v>
      </c>
      <c r="D26311" s="356" t="s">
        <v>57293</v>
      </c>
    </row>
    <row r="26312" spans="1:4">
      <c r="A26312" s="356" t="s">
        <v>57294</v>
      </c>
      <c r="B26312" s="357" t="s">
        <v>5247</v>
      </c>
      <c r="C26312" s="356" t="s">
        <v>470</v>
      </c>
      <c r="D26312" s="356" t="s">
        <v>15196</v>
      </c>
    </row>
    <row r="26313" spans="1:4">
      <c r="A26313" s="356" t="s">
        <v>57295</v>
      </c>
      <c r="B26313" s="357" t="s">
        <v>5248</v>
      </c>
      <c r="C26313" s="356" t="s">
        <v>470</v>
      </c>
      <c r="D26313" s="356" t="s">
        <v>11273</v>
      </c>
    </row>
    <row r="26314" spans="1:4">
      <c r="A26314" s="356" t="s">
        <v>57296</v>
      </c>
      <c r="B26314" s="357" t="s">
        <v>5249</v>
      </c>
      <c r="C26314" s="356" t="s">
        <v>470</v>
      </c>
      <c r="D26314" s="356" t="s">
        <v>57297</v>
      </c>
    </row>
    <row r="26315" spans="1:4">
      <c r="A26315" s="356" t="s">
        <v>57298</v>
      </c>
      <c r="B26315" s="357" t="s">
        <v>5250</v>
      </c>
      <c r="C26315" s="356" t="s">
        <v>470</v>
      </c>
      <c r="D26315" s="356" t="s">
        <v>57299</v>
      </c>
    </row>
    <row r="26316" spans="1:4">
      <c r="A26316" s="356" t="s">
        <v>57300</v>
      </c>
      <c r="B26316" s="357" t="s">
        <v>5251</v>
      </c>
      <c r="C26316" s="356" t="s">
        <v>470</v>
      </c>
      <c r="D26316" s="356" t="s">
        <v>57301</v>
      </c>
    </row>
    <row r="26317" spans="1:4">
      <c r="A26317" s="356" t="s">
        <v>57302</v>
      </c>
      <c r="B26317" s="357" t="s">
        <v>5253</v>
      </c>
      <c r="C26317" s="356" t="s">
        <v>470</v>
      </c>
      <c r="D26317" s="356" t="s">
        <v>7680</v>
      </c>
    </row>
    <row r="26318" spans="1:4">
      <c r="A26318" s="356" t="s">
        <v>57303</v>
      </c>
      <c r="B26318" s="357" t="s">
        <v>5255</v>
      </c>
      <c r="C26318" s="356" t="s">
        <v>470</v>
      </c>
      <c r="D26318" s="356" t="s">
        <v>57304</v>
      </c>
    </row>
    <row r="26319" spans="1:4">
      <c r="A26319" s="356" t="s">
        <v>57305</v>
      </c>
      <c r="B26319" s="357" t="s">
        <v>5256</v>
      </c>
      <c r="C26319" s="356" t="s">
        <v>470</v>
      </c>
      <c r="D26319" s="356" t="s">
        <v>57306</v>
      </c>
    </row>
    <row r="26320" spans="1:4">
      <c r="A26320" s="356" t="s">
        <v>57307</v>
      </c>
      <c r="B26320" s="357" t="s">
        <v>5257</v>
      </c>
      <c r="C26320" s="356" t="s">
        <v>470</v>
      </c>
      <c r="D26320" s="356" t="s">
        <v>3903</v>
      </c>
    </row>
    <row r="26321" spans="1:4">
      <c r="A26321" s="356" t="s">
        <v>57308</v>
      </c>
      <c r="B26321" s="357" t="s">
        <v>5258</v>
      </c>
      <c r="C26321" s="356" t="s">
        <v>470</v>
      </c>
      <c r="D26321" s="356" t="s">
        <v>57309</v>
      </c>
    </row>
    <row r="26322" spans="1:4">
      <c r="A26322" s="356" t="s">
        <v>57310</v>
      </c>
      <c r="B26322" s="357" t="s">
        <v>5259</v>
      </c>
      <c r="C26322" s="356" t="s">
        <v>470</v>
      </c>
      <c r="D26322" s="356" t="s">
        <v>51268</v>
      </c>
    </row>
    <row r="26323" spans="1:4">
      <c r="A26323" s="356" t="s">
        <v>57311</v>
      </c>
      <c r="B26323" s="357" t="s">
        <v>5260</v>
      </c>
      <c r="C26323" s="356" t="s">
        <v>470</v>
      </c>
      <c r="D26323" s="356" t="s">
        <v>16433</v>
      </c>
    </row>
    <row r="26324" spans="1:4">
      <c r="A26324" s="356" t="s">
        <v>57312</v>
      </c>
      <c r="B26324" s="357" t="s">
        <v>5261</v>
      </c>
      <c r="C26324" s="356" t="s">
        <v>470</v>
      </c>
      <c r="D26324" s="356" t="s">
        <v>51516</v>
      </c>
    </row>
    <row r="26325" spans="1:4">
      <c r="A26325" s="356" t="s">
        <v>57313</v>
      </c>
      <c r="B26325" s="357" t="s">
        <v>5262</v>
      </c>
      <c r="C26325" s="356" t="s">
        <v>470</v>
      </c>
      <c r="D26325" s="356" t="s">
        <v>57314</v>
      </c>
    </row>
    <row r="26326" spans="1:4">
      <c r="A26326" s="356" t="s">
        <v>57315</v>
      </c>
      <c r="B26326" s="357" t="s">
        <v>5263</v>
      </c>
      <c r="C26326" s="356" t="s">
        <v>470</v>
      </c>
      <c r="D26326" s="356" t="s">
        <v>57316</v>
      </c>
    </row>
    <row r="26327" spans="1:4">
      <c r="A26327" s="356" t="s">
        <v>57317</v>
      </c>
      <c r="B26327" s="357" t="s">
        <v>5264</v>
      </c>
      <c r="C26327" s="356" t="s">
        <v>470</v>
      </c>
      <c r="D26327" s="356" t="s">
        <v>57318</v>
      </c>
    </row>
    <row r="26328" spans="1:4">
      <c r="A26328" s="356" t="s">
        <v>57319</v>
      </c>
      <c r="B26328" s="357" t="s">
        <v>5265</v>
      </c>
      <c r="C26328" s="356" t="s">
        <v>470</v>
      </c>
      <c r="D26328" s="356" t="s">
        <v>57320</v>
      </c>
    </row>
    <row r="26329" spans="1:4">
      <c r="A26329" s="356" t="s">
        <v>57321</v>
      </c>
      <c r="B26329" s="357" t="s">
        <v>5266</v>
      </c>
      <c r="C26329" s="356" t="s">
        <v>470</v>
      </c>
      <c r="D26329" s="356" t="s">
        <v>57322</v>
      </c>
    </row>
    <row r="26330" spans="1:4">
      <c r="A26330" s="356" t="s">
        <v>57323</v>
      </c>
      <c r="B26330" s="357" t="s">
        <v>5267</v>
      </c>
      <c r="C26330" s="356" t="s">
        <v>470</v>
      </c>
      <c r="D26330" s="356" t="s">
        <v>57324</v>
      </c>
    </row>
    <row r="26331" spans="1:4">
      <c r="A26331" s="356" t="s">
        <v>57325</v>
      </c>
      <c r="B26331" s="357" t="s">
        <v>5268</v>
      </c>
      <c r="C26331" s="356" t="s">
        <v>470</v>
      </c>
      <c r="D26331" s="356" t="s">
        <v>57326</v>
      </c>
    </row>
    <row r="26332" spans="1:4">
      <c r="A26332" s="356" t="s">
        <v>57327</v>
      </c>
      <c r="B26332" s="357" t="s">
        <v>5269</v>
      </c>
      <c r="C26332" s="356" t="s">
        <v>470</v>
      </c>
      <c r="D26332" s="356" t="s">
        <v>57328</v>
      </c>
    </row>
    <row r="26333" spans="1:4">
      <c r="A26333" s="356" t="s">
        <v>57329</v>
      </c>
      <c r="B26333" s="357" t="s">
        <v>5270</v>
      </c>
      <c r="C26333" s="356" t="s">
        <v>470</v>
      </c>
      <c r="D26333" s="356" t="s">
        <v>57330</v>
      </c>
    </row>
    <row r="26334" spans="1:4">
      <c r="A26334" s="356" t="s">
        <v>57331</v>
      </c>
      <c r="B26334" s="357" t="s">
        <v>5271</v>
      </c>
      <c r="C26334" s="356" t="s">
        <v>470</v>
      </c>
      <c r="D26334" s="356" t="s">
        <v>57332</v>
      </c>
    </row>
    <row r="26335" spans="1:4">
      <c r="A26335" s="356" t="s">
        <v>57333</v>
      </c>
      <c r="B26335" s="357" t="s">
        <v>5272</v>
      </c>
      <c r="C26335" s="356" t="s">
        <v>470</v>
      </c>
      <c r="D26335" s="356" t="s">
        <v>57334</v>
      </c>
    </row>
    <row r="26336" spans="1:4">
      <c r="A26336" s="356" t="s">
        <v>57335</v>
      </c>
      <c r="B26336" s="357" t="s">
        <v>5273</v>
      </c>
      <c r="C26336" s="356" t="s">
        <v>470</v>
      </c>
      <c r="D26336" s="356" t="s">
        <v>57336</v>
      </c>
    </row>
    <row r="26337" spans="1:4">
      <c r="A26337" s="356" t="s">
        <v>57337</v>
      </c>
      <c r="B26337" s="357" t="s">
        <v>5274</v>
      </c>
      <c r="C26337" s="356" t="s">
        <v>470</v>
      </c>
      <c r="D26337" s="356" t="s">
        <v>57338</v>
      </c>
    </row>
    <row r="26338" spans="1:4">
      <c r="A26338" s="356" t="s">
        <v>57339</v>
      </c>
      <c r="B26338" s="357" t="s">
        <v>5275</v>
      </c>
      <c r="C26338" s="356" t="s">
        <v>470</v>
      </c>
      <c r="D26338" s="356" t="s">
        <v>57340</v>
      </c>
    </row>
    <row r="26339" spans="1:4">
      <c r="A26339" s="356" t="s">
        <v>57341</v>
      </c>
      <c r="B26339" s="357" t="s">
        <v>5276</v>
      </c>
      <c r="C26339" s="356" t="s">
        <v>470</v>
      </c>
      <c r="D26339" s="356" t="s">
        <v>57342</v>
      </c>
    </row>
    <row r="26340" spans="1:4">
      <c r="A26340" s="356" t="s">
        <v>57343</v>
      </c>
      <c r="B26340" s="357" t="s">
        <v>5277</v>
      </c>
      <c r="C26340" s="356" t="s">
        <v>470</v>
      </c>
      <c r="D26340" s="356" t="s">
        <v>10877</v>
      </c>
    </row>
    <row r="26341" spans="1:4">
      <c r="A26341" s="356" t="s">
        <v>57344</v>
      </c>
      <c r="B26341" s="357" t="s">
        <v>5278</v>
      </c>
      <c r="C26341" s="356" t="s">
        <v>470</v>
      </c>
      <c r="D26341" s="356" t="s">
        <v>13747</v>
      </c>
    </row>
    <row r="26342" spans="1:4">
      <c r="A26342" s="356" t="s">
        <v>57345</v>
      </c>
      <c r="B26342" s="357" t="s">
        <v>5279</v>
      </c>
      <c r="C26342" s="356" t="s">
        <v>470</v>
      </c>
      <c r="D26342" s="356" t="s">
        <v>57346</v>
      </c>
    </row>
    <row r="26343" spans="1:4">
      <c r="A26343" s="356" t="s">
        <v>57347</v>
      </c>
      <c r="B26343" s="357" t="s">
        <v>5280</v>
      </c>
      <c r="C26343" s="356" t="s">
        <v>470</v>
      </c>
      <c r="D26343" s="356" t="s">
        <v>57348</v>
      </c>
    </row>
    <row r="26344" spans="1:4">
      <c r="A26344" s="356" t="s">
        <v>57349</v>
      </c>
      <c r="B26344" s="357" t="s">
        <v>5281</v>
      </c>
      <c r="C26344" s="356" t="s">
        <v>470</v>
      </c>
      <c r="D26344" s="356" t="s">
        <v>57350</v>
      </c>
    </row>
    <row r="26345" spans="1:4">
      <c r="A26345" s="356" t="s">
        <v>57351</v>
      </c>
      <c r="B26345" s="357" t="s">
        <v>5282</v>
      </c>
      <c r="C26345" s="356" t="s">
        <v>470</v>
      </c>
      <c r="D26345" s="356" t="s">
        <v>57352</v>
      </c>
    </row>
    <row r="26346" spans="1:4">
      <c r="A26346" s="356" t="s">
        <v>57353</v>
      </c>
      <c r="B26346" s="357" t="s">
        <v>5283</v>
      </c>
      <c r="C26346" s="356" t="s">
        <v>470</v>
      </c>
      <c r="D26346" s="356" t="s">
        <v>57354</v>
      </c>
    </row>
    <row r="26347" spans="1:4">
      <c r="A26347" s="356" t="s">
        <v>57355</v>
      </c>
      <c r="B26347" s="357" t="s">
        <v>5284</v>
      </c>
      <c r="C26347" s="356" t="s">
        <v>470</v>
      </c>
      <c r="D26347" s="356" t="s">
        <v>50110</v>
      </c>
    </row>
    <row r="26348" spans="1:4">
      <c r="A26348" s="356" t="s">
        <v>57356</v>
      </c>
      <c r="B26348" s="357" t="s">
        <v>5285</v>
      </c>
      <c r="C26348" s="356" t="s">
        <v>470</v>
      </c>
      <c r="D26348" s="356" t="s">
        <v>57357</v>
      </c>
    </row>
    <row r="26349" spans="1:4">
      <c r="A26349" s="356" t="s">
        <v>57358</v>
      </c>
      <c r="B26349" s="357" t="s">
        <v>5286</v>
      </c>
      <c r="C26349" s="356" t="s">
        <v>470</v>
      </c>
      <c r="D26349" s="356" t="s">
        <v>5042</v>
      </c>
    </row>
    <row r="26350" spans="1:4">
      <c r="A26350" s="356" t="s">
        <v>57359</v>
      </c>
      <c r="B26350" s="357" t="s">
        <v>5287</v>
      </c>
      <c r="C26350" s="356" t="s">
        <v>470</v>
      </c>
      <c r="D26350" s="356" t="s">
        <v>1203</v>
      </c>
    </row>
    <row r="26351" spans="1:4">
      <c r="A26351" s="356" t="s">
        <v>57360</v>
      </c>
      <c r="B26351" s="357" t="s">
        <v>5288</v>
      </c>
      <c r="C26351" s="356" t="s">
        <v>470</v>
      </c>
      <c r="D26351" s="356" t="s">
        <v>4889</v>
      </c>
    </row>
    <row r="26352" spans="1:4">
      <c r="A26352" s="356" t="s">
        <v>57361</v>
      </c>
      <c r="B26352" s="357" t="s">
        <v>5289</v>
      </c>
      <c r="C26352" s="356" t="s">
        <v>470</v>
      </c>
      <c r="D26352" s="356" t="s">
        <v>57362</v>
      </c>
    </row>
    <row r="26353" spans="1:4">
      <c r="A26353" s="356" t="s">
        <v>57363</v>
      </c>
      <c r="B26353" s="357" t="s">
        <v>5290</v>
      </c>
      <c r="C26353" s="356" t="s">
        <v>470</v>
      </c>
      <c r="D26353" s="356" t="s">
        <v>52111</v>
      </c>
    </row>
    <row r="26354" spans="1:4">
      <c r="A26354" s="356" t="s">
        <v>57364</v>
      </c>
      <c r="B26354" s="357" t="s">
        <v>5291</v>
      </c>
      <c r="C26354" s="356" t="s">
        <v>470</v>
      </c>
      <c r="D26354" s="356" t="s">
        <v>56607</v>
      </c>
    </row>
    <row r="26355" spans="1:4">
      <c r="A26355" s="356" t="s">
        <v>57365</v>
      </c>
      <c r="B26355" s="357" t="s">
        <v>5292</v>
      </c>
      <c r="C26355" s="356" t="s">
        <v>470</v>
      </c>
      <c r="D26355" s="356" t="s">
        <v>1116</v>
      </c>
    </row>
    <row r="26356" spans="1:4">
      <c r="A26356" s="356" t="s">
        <v>57366</v>
      </c>
      <c r="B26356" s="357" t="s">
        <v>5293</v>
      </c>
      <c r="C26356" s="356" t="s">
        <v>470</v>
      </c>
      <c r="D26356" s="356" t="s">
        <v>57367</v>
      </c>
    </row>
    <row r="26357" spans="1:4">
      <c r="A26357" s="356" t="s">
        <v>57368</v>
      </c>
      <c r="B26357" s="357" t="s">
        <v>5294</v>
      </c>
      <c r="C26357" s="356" t="s">
        <v>470</v>
      </c>
      <c r="D26357" s="356" t="s">
        <v>57369</v>
      </c>
    </row>
    <row r="26358" spans="1:4">
      <c r="A26358" s="356" t="s">
        <v>57370</v>
      </c>
      <c r="B26358" s="357" t="s">
        <v>5295</v>
      </c>
      <c r="C26358" s="356" t="s">
        <v>470</v>
      </c>
      <c r="D26358" s="356" t="s">
        <v>57371</v>
      </c>
    </row>
    <row r="26359" spans="1:4">
      <c r="A26359" s="356" t="s">
        <v>57372</v>
      </c>
      <c r="B26359" s="357" t="s">
        <v>5296</v>
      </c>
      <c r="C26359" s="356" t="s">
        <v>470</v>
      </c>
      <c r="D26359" s="356" t="s">
        <v>57373</v>
      </c>
    </row>
    <row r="26360" spans="1:4">
      <c r="A26360" s="356" t="s">
        <v>57374</v>
      </c>
      <c r="B26360" s="357" t="s">
        <v>5297</v>
      </c>
      <c r="C26360" s="356" t="s">
        <v>470</v>
      </c>
      <c r="D26360" s="356" t="s">
        <v>57375</v>
      </c>
    </row>
    <row r="26361" spans="1:4">
      <c r="A26361" s="356" t="s">
        <v>57376</v>
      </c>
      <c r="B26361" s="357" t="s">
        <v>5298</v>
      </c>
      <c r="C26361" s="356" t="s">
        <v>470</v>
      </c>
      <c r="D26361" s="356" t="s">
        <v>51144</v>
      </c>
    </row>
    <row r="26362" spans="1:4">
      <c r="A26362" s="356" t="s">
        <v>57377</v>
      </c>
      <c r="B26362" s="357" t="s">
        <v>5299</v>
      </c>
      <c r="C26362" s="356" t="s">
        <v>470</v>
      </c>
      <c r="D26362" s="356" t="s">
        <v>57378</v>
      </c>
    </row>
    <row r="26363" spans="1:4">
      <c r="A26363" s="356" t="s">
        <v>57379</v>
      </c>
      <c r="B26363" s="357" t="s">
        <v>5300</v>
      </c>
      <c r="C26363" s="356" t="s">
        <v>470</v>
      </c>
      <c r="D26363" s="356" t="s">
        <v>12131</v>
      </c>
    </row>
    <row r="26364" spans="1:4">
      <c r="A26364" s="356" t="s">
        <v>57380</v>
      </c>
      <c r="B26364" s="357" t="s">
        <v>5301</v>
      </c>
      <c r="C26364" s="356" t="s">
        <v>470</v>
      </c>
      <c r="D26364" s="356" t="s">
        <v>54613</v>
      </c>
    </row>
    <row r="26365" spans="1:4">
      <c r="A26365" s="356" t="s">
        <v>57381</v>
      </c>
      <c r="B26365" s="357" t="s">
        <v>5302</v>
      </c>
      <c r="C26365" s="356" t="s">
        <v>470</v>
      </c>
      <c r="D26365" s="356" t="s">
        <v>57382</v>
      </c>
    </row>
    <row r="26366" spans="1:4">
      <c r="A26366" s="356" t="s">
        <v>57383</v>
      </c>
      <c r="B26366" s="357" t="s">
        <v>5303</v>
      </c>
      <c r="C26366" s="356" t="s">
        <v>470</v>
      </c>
      <c r="D26366" s="356" t="s">
        <v>57384</v>
      </c>
    </row>
    <row r="26367" spans="1:4">
      <c r="A26367" s="356" t="s">
        <v>57385</v>
      </c>
      <c r="B26367" s="357" t="s">
        <v>5304</v>
      </c>
      <c r="C26367" s="356" t="s">
        <v>470</v>
      </c>
      <c r="D26367" s="356" t="s">
        <v>57386</v>
      </c>
    </row>
    <row r="26368" spans="1:4">
      <c r="A26368" s="356" t="s">
        <v>57387</v>
      </c>
      <c r="B26368" s="357" t="s">
        <v>5306</v>
      </c>
      <c r="C26368" s="356" t="s">
        <v>470</v>
      </c>
      <c r="D26368" s="356" t="s">
        <v>57388</v>
      </c>
    </row>
    <row r="26369" spans="1:4">
      <c r="A26369" s="356" t="s">
        <v>57389</v>
      </c>
      <c r="B26369" s="357" t="s">
        <v>5307</v>
      </c>
      <c r="C26369" s="356" t="s">
        <v>470</v>
      </c>
      <c r="D26369" s="356" t="s">
        <v>14564</v>
      </c>
    </row>
    <row r="26370" spans="1:4">
      <c r="A26370" s="356" t="s">
        <v>57390</v>
      </c>
      <c r="B26370" s="357" t="s">
        <v>5308</v>
      </c>
      <c r="C26370" s="356" t="s">
        <v>470</v>
      </c>
      <c r="D26370" s="356" t="s">
        <v>57391</v>
      </c>
    </row>
    <row r="26371" spans="1:4">
      <c r="A26371" s="356" t="s">
        <v>57392</v>
      </c>
      <c r="B26371" s="357" t="s">
        <v>5309</v>
      </c>
      <c r="C26371" s="356" t="s">
        <v>470</v>
      </c>
      <c r="D26371" s="356" t="s">
        <v>57393</v>
      </c>
    </row>
    <row r="26372" spans="1:4">
      <c r="A26372" s="356" t="s">
        <v>57394</v>
      </c>
      <c r="B26372" s="357" t="s">
        <v>5310</v>
      </c>
      <c r="C26372" s="356" t="s">
        <v>470</v>
      </c>
      <c r="D26372" s="356" t="s">
        <v>57395</v>
      </c>
    </row>
    <row r="26373" spans="1:4">
      <c r="A26373" s="356" t="s">
        <v>57396</v>
      </c>
      <c r="B26373" s="357" t="s">
        <v>5311</v>
      </c>
      <c r="C26373" s="356" t="s">
        <v>470</v>
      </c>
      <c r="D26373" s="356" t="s">
        <v>57397</v>
      </c>
    </row>
    <row r="26374" spans="1:4">
      <c r="A26374" s="356" t="s">
        <v>57398</v>
      </c>
      <c r="B26374" s="357" t="s">
        <v>5312</v>
      </c>
      <c r="C26374" s="356" t="s">
        <v>470</v>
      </c>
      <c r="D26374" s="356" t="s">
        <v>57399</v>
      </c>
    </row>
    <row r="26375" spans="1:4">
      <c r="A26375" s="356" t="s">
        <v>57400</v>
      </c>
      <c r="B26375" s="357" t="s">
        <v>5313</v>
      </c>
      <c r="C26375" s="356" t="s">
        <v>470</v>
      </c>
      <c r="D26375" s="356" t="s">
        <v>1116</v>
      </c>
    </row>
    <row r="26376" spans="1:4">
      <c r="A26376" s="356" t="s">
        <v>57401</v>
      </c>
      <c r="B26376" s="357" t="s">
        <v>5314</v>
      </c>
      <c r="C26376" s="356" t="s">
        <v>470</v>
      </c>
      <c r="D26376" s="356" t="s">
        <v>54922</v>
      </c>
    </row>
    <row r="26377" spans="1:4">
      <c r="A26377" s="356" t="s">
        <v>57402</v>
      </c>
      <c r="B26377" s="357" t="s">
        <v>5315</v>
      </c>
      <c r="C26377" s="356" t="s">
        <v>470</v>
      </c>
      <c r="D26377" s="356" t="s">
        <v>51513</v>
      </c>
    </row>
    <row r="26378" spans="1:4">
      <c r="A26378" s="356" t="s">
        <v>57403</v>
      </c>
      <c r="B26378" s="357" t="s">
        <v>5316</v>
      </c>
      <c r="C26378" s="356" t="s">
        <v>470</v>
      </c>
      <c r="D26378" s="356" t="s">
        <v>57404</v>
      </c>
    </row>
    <row r="26379" spans="1:4">
      <c r="A26379" s="356" t="s">
        <v>57405</v>
      </c>
      <c r="B26379" s="357" t="s">
        <v>5318</v>
      </c>
      <c r="C26379" s="356" t="s">
        <v>470</v>
      </c>
      <c r="D26379" s="356" t="s">
        <v>7015</v>
      </c>
    </row>
    <row r="26380" spans="1:4">
      <c r="A26380" s="356" t="s">
        <v>57406</v>
      </c>
      <c r="B26380" s="357" t="s">
        <v>5319</v>
      </c>
      <c r="C26380" s="356" t="s">
        <v>470</v>
      </c>
      <c r="D26380" s="356" t="s">
        <v>50402</v>
      </c>
    </row>
    <row r="26381" spans="1:4">
      <c r="A26381" s="356" t="s">
        <v>57407</v>
      </c>
      <c r="B26381" s="357" t="s">
        <v>5320</v>
      </c>
      <c r="C26381" s="356" t="s">
        <v>470</v>
      </c>
      <c r="D26381" s="356" t="s">
        <v>15040</v>
      </c>
    </row>
    <row r="26382" spans="1:4">
      <c r="A26382" s="356" t="s">
        <v>57408</v>
      </c>
      <c r="B26382" s="357" t="s">
        <v>5322</v>
      </c>
      <c r="C26382" s="356" t="s">
        <v>470</v>
      </c>
      <c r="D26382" s="356" t="s">
        <v>57409</v>
      </c>
    </row>
    <row r="26383" spans="1:4">
      <c r="A26383" s="356" t="s">
        <v>57410</v>
      </c>
      <c r="B26383" s="357" t="s">
        <v>5323</v>
      </c>
      <c r="C26383" s="356" t="s">
        <v>470</v>
      </c>
      <c r="D26383" s="356" t="s">
        <v>57411</v>
      </c>
    </row>
    <row r="26384" spans="1:4">
      <c r="A26384" s="356" t="s">
        <v>57412</v>
      </c>
      <c r="B26384" s="357" t="s">
        <v>5325</v>
      </c>
      <c r="C26384" s="356" t="s">
        <v>470</v>
      </c>
      <c r="D26384" s="356" t="s">
        <v>54602</v>
      </c>
    </row>
    <row r="26385" spans="1:4">
      <c r="A26385" s="356" t="s">
        <v>57413</v>
      </c>
      <c r="B26385" s="357" t="s">
        <v>5326</v>
      </c>
      <c r="C26385" s="356" t="s">
        <v>470</v>
      </c>
      <c r="D26385" s="356" t="s">
        <v>57414</v>
      </c>
    </row>
    <row r="26386" spans="1:4">
      <c r="A26386" s="356" t="s">
        <v>57415</v>
      </c>
      <c r="B26386" s="357" t="s">
        <v>5327</v>
      </c>
      <c r="C26386" s="356" t="s">
        <v>470</v>
      </c>
      <c r="D26386" s="356" t="s">
        <v>57416</v>
      </c>
    </row>
    <row r="26387" spans="1:4">
      <c r="A26387" s="356" t="s">
        <v>57417</v>
      </c>
      <c r="B26387" s="357" t="s">
        <v>5328</v>
      </c>
      <c r="C26387" s="356" t="s">
        <v>470</v>
      </c>
      <c r="D26387" s="356" t="s">
        <v>57418</v>
      </c>
    </row>
    <row r="26388" spans="1:4">
      <c r="A26388" s="356" t="s">
        <v>57419</v>
      </c>
      <c r="B26388" s="357" t="s">
        <v>5329</v>
      </c>
      <c r="C26388" s="356" t="s">
        <v>470</v>
      </c>
      <c r="D26388" s="356" t="s">
        <v>55210</v>
      </c>
    </row>
    <row r="26389" spans="1:4">
      <c r="A26389" s="356" t="s">
        <v>57420</v>
      </c>
      <c r="B26389" s="357" t="s">
        <v>5330</v>
      </c>
      <c r="C26389" s="356" t="s">
        <v>470</v>
      </c>
      <c r="D26389" s="356" t="s">
        <v>57421</v>
      </c>
    </row>
    <row r="26390" spans="1:4">
      <c r="A26390" s="356" t="s">
        <v>57422</v>
      </c>
      <c r="B26390" s="357" t="s">
        <v>5331</v>
      </c>
      <c r="C26390" s="356" t="s">
        <v>470</v>
      </c>
      <c r="D26390" s="356" t="s">
        <v>57423</v>
      </c>
    </row>
    <row r="26391" spans="1:4">
      <c r="A26391" s="356" t="s">
        <v>57424</v>
      </c>
      <c r="B26391" s="357" t="s">
        <v>5333</v>
      </c>
      <c r="C26391" s="356" t="s">
        <v>470</v>
      </c>
      <c r="D26391" s="356" t="s">
        <v>13778</v>
      </c>
    </row>
    <row r="26392" spans="1:4">
      <c r="A26392" s="356" t="s">
        <v>57425</v>
      </c>
      <c r="B26392" s="357" t="s">
        <v>5334</v>
      </c>
      <c r="C26392" s="356" t="s">
        <v>470</v>
      </c>
      <c r="D26392" s="356" t="s">
        <v>57426</v>
      </c>
    </row>
    <row r="26393" spans="1:4">
      <c r="A26393" s="356" t="s">
        <v>57427</v>
      </c>
      <c r="B26393" s="357" t="s">
        <v>5335</v>
      </c>
      <c r="C26393" s="356" t="s">
        <v>470</v>
      </c>
      <c r="D26393" s="356" t="s">
        <v>57428</v>
      </c>
    </row>
    <row r="26394" spans="1:4">
      <c r="A26394" s="356" t="s">
        <v>57429</v>
      </c>
      <c r="B26394" s="357" t="s">
        <v>5336</v>
      </c>
      <c r="C26394" s="356" t="s">
        <v>470</v>
      </c>
      <c r="D26394" s="356" t="s">
        <v>57430</v>
      </c>
    </row>
    <row r="26395" spans="1:4">
      <c r="A26395" s="356" t="s">
        <v>57431</v>
      </c>
      <c r="B26395" s="357" t="s">
        <v>5337</v>
      </c>
      <c r="C26395" s="356" t="s">
        <v>470</v>
      </c>
      <c r="D26395" s="356" t="s">
        <v>12344</v>
      </c>
    </row>
    <row r="26396" spans="1:4">
      <c r="A26396" s="356" t="s">
        <v>57432</v>
      </c>
      <c r="B26396" s="357" t="s">
        <v>5338</v>
      </c>
      <c r="C26396" s="356" t="s">
        <v>470</v>
      </c>
      <c r="D26396" s="356" t="s">
        <v>57433</v>
      </c>
    </row>
    <row r="26397" spans="1:4">
      <c r="A26397" s="356" t="s">
        <v>57434</v>
      </c>
      <c r="B26397" s="357" t="s">
        <v>5339</v>
      </c>
      <c r="C26397" s="356" t="s">
        <v>470</v>
      </c>
      <c r="D26397" s="356" t="s">
        <v>57435</v>
      </c>
    </row>
    <row r="26398" spans="1:4">
      <c r="A26398" s="356" t="s">
        <v>57436</v>
      </c>
      <c r="B26398" s="357" t="s">
        <v>5340</v>
      </c>
      <c r="C26398" s="356" t="s">
        <v>470</v>
      </c>
      <c r="D26398" s="356" t="s">
        <v>57437</v>
      </c>
    </row>
    <row r="26399" spans="1:4">
      <c r="A26399" s="356" t="s">
        <v>57438</v>
      </c>
      <c r="B26399" s="357" t="s">
        <v>5341</v>
      </c>
      <c r="C26399" s="356" t="s">
        <v>470</v>
      </c>
      <c r="D26399" s="356" t="s">
        <v>57439</v>
      </c>
    </row>
    <row r="26400" spans="1:4">
      <c r="A26400" s="356" t="s">
        <v>57440</v>
      </c>
      <c r="B26400" s="357" t="s">
        <v>5342</v>
      </c>
      <c r="C26400" s="356" t="s">
        <v>470</v>
      </c>
      <c r="D26400" s="356" t="s">
        <v>51309</v>
      </c>
    </row>
    <row r="26401" spans="1:4">
      <c r="A26401" s="356" t="s">
        <v>57441</v>
      </c>
      <c r="B26401" s="357" t="s">
        <v>5343</v>
      </c>
      <c r="C26401" s="356" t="s">
        <v>470</v>
      </c>
      <c r="D26401" s="356" t="s">
        <v>57442</v>
      </c>
    </row>
    <row r="26402" spans="1:4">
      <c r="A26402" s="356" t="s">
        <v>57443</v>
      </c>
      <c r="B26402" s="357" t="s">
        <v>5344</v>
      </c>
      <c r="C26402" s="356" t="s">
        <v>470</v>
      </c>
      <c r="D26402" s="356" t="s">
        <v>57444</v>
      </c>
    </row>
    <row r="26403" spans="1:4">
      <c r="A26403" s="356" t="s">
        <v>57445</v>
      </c>
      <c r="B26403" s="357" t="s">
        <v>5345</v>
      </c>
      <c r="C26403" s="356" t="s">
        <v>470</v>
      </c>
      <c r="D26403" s="356" t="s">
        <v>57446</v>
      </c>
    </row>
    <row r="26404" spans="1:4">
      <c r="A26404" s="356" t="s">
        <v>57447</v>
      </c>
      <c r="B26404" s="357" t="s">
        <v>5346</v>
      </c>
      <c r="C26404" s="356" t="s">
        <v>470</v>
      </c>
      <c r="D26404" s="356" t="s">
        <v>57448</v>
      </c>
    </row>
    <row r="26405" spans="1:4">
      <c r="A26405" s="356" t="s">
        <v>57449</v>
      </c>
      <c r="B26405" s="357" t="s">
        <v>5347</v>
      </c>
      <c r="C26405" s="356" t="s">
        <v>470</v>
      </c>
      <c r="D26405" s="356" t="s">
        <v>57450</v>
      </c>
    </row>
    <row r="26406" spans="1:4">
      <c r="A26406" s="356" t="s">
        <v>57451</v>
      </c>
      <c r="B26406" s="357" t="s">
        <v>5348</v>
      </c>
      <c r="C26406" s="356" t="s">
        <v>470</v>
      </c>
      <c r="D26406" s="356" t="s">
        <v>57452</v>
      </c>
    </row>
    <row r="26407" spans="1:4">
      <c r="A26407" s="356" t="s">
        <v>57453</v>
      </c>
      <c r="B26407" s="357" t="s">
        <v>5350</v>
      </c>
      <c r="C26407" s="356" t="s">
        <v>470</v>
      </c>
      <c r="D26407" s="356" t="s">
        <v>57454</v>
      </c>
    </row>
    <row r="26408" spans="1:4">
      <c r="A26408" s="356" t="s">
        <v>57455</v>
      </c>
      <c r="B26408" s="357" t="s">
        <v>5351</v>
      </c>
      <c r="C26408" s="356" t="s">
        <v>470</v>
      </c>
      <c r="D26408" s="356" t="s">
        <v>57456</v>
      </c>
    </row>
    <row r="26409" spans="1:4">
      <c r="A26409" s="356" t="s">
        <v>57457</v>
      </c>
      <c r="B26409" s="357" t="s">
        <v>5352</v>
      </c>
      <c r="C26409" s="356" t="s">
        <v>470</v>
      </c>
      <c r="D26409" s="356" t="s">
        <v>57458</v>
      </c>
    </row>
    <row r="26410" spans="1:4">
      <c r="A26410" s="356" t="s">
        <v>57459</v>
      </c>
      <c r="B26410" s="357" t="s">
        <v>5353</v>
      </c>
      <c r="C26410" s="356" t="s">
        <v>470</v>
      </c>
      <c r="D26410" s="356" t="s">
        <v>57460</v>
      </c>
    </row>
    <row r="26411" spans="1:4">
      <c r="A26411" s="356" t="s">
        <v>57461</v>
      </c>
      <c r="B26411" s="357" t="s">
        <v>5354</v>
      </c>
      <c r="C26411" s="356" t="s">
        <v>470</v>
      </c>
      <c r="D26411" s="356" t="s">
        <v>57462</v>
      </c>
    </row>
    <row r="26412" spans="1:4">
      <c r="A26412" s="356" t="s">
        <v>57463</v>
      </c>
      <c r="B26412" s="357" t="s">
        <v>5355</v>
      </c>
      <c r="C26412" s="356" t="s">
        <v>470</v>
      </c>
      <c r="D26412" s="356" t="s">
        <v>57464</v>
      </c>
    </row>
    <row r="26413" spans="1:4">
      <c r="A26413" s="356" t="s">
        <v>57465</v>
      </c>
      <c r="B26413" s="357" t="s">
        <v>5356</v>
      </c>
      <c r="C26413" s="356" t="s">
        <v>470</v>
      </c>
      <c r="D26413" s="356" t="s">
        <v>5509</v>
      </c>
    </row>
    <row r="26414" spans="1:4">
      <c r="A26414" s="356" t="s">
        <v>57466</v>
      </c>
      <c r="B26414" s="357" t="s">
        <v>5357</v>
      </c>
      <c r="C26414" s="356" t="s">
        <v>470</v>
      </c>
      <c r="D26414" s="356" t="s">
        <v>57467</v>
      </c>
    </row>
    <row r="26415" spans="1:4">
      <c r="A26415" s="356" t="s">
        <v>57468</v>
      </c>
      <c r="B26415" s="357" t="s">
        <v>5358</v>
      </c>
      <c r="C26415" s="356" t="s">
        <v>470</v>
      </c>
      <c r="D26415" s="356" t="s">
        <v>57469</v>
      </c>
    </row>
    <row r="26416" spans="1:4">
      <c r="A26416" s="356" t="s">
        <v>57470</v>
      </c>
      <c r="B26416" s="357" t="s">
        <v>5359</v>
      </c>
      <c r="C26416" s="356" t="s">
        <v>470</v>
      </c>
      <c r="D26416" s="356" t="s">
        <v>57471</v>
      </c>
    </row>
    <row r="26417" spans="1:4">
      <c r="A26417" s="356" t="s">
        <v>57472</v>
      </c>
      <c r="B26417" s="357" t="s">
        <v>5360</v>
      </c>
      <c r="C26417" s="356" t="s">
        <v>470</v>
      </c>
      <c r="D26417" s="356" t="s">
        <v>57473</v>
      </c>
    </row>
    <row r="26418" spans="1:4">
      <c r="A26418" s="356" t="s">
        <v>57474</v>
      </c>
      <c r="B26418" s="357" t="s">
        <v>5361</v>
      </c>
      <c r="C26418" s="356" t="s">
        <v>470</v>
      </c>
      <c r="D26418" s="356" t="s">
        <v>57475</v>
      </c>
    </row>
    <row r="26419" spans="1:4">
      <c r="A26419" s="356" t="s">
        <v>57476</v>
      </c>
      <c r="B26419" s="357" t="s">
        <v>5362</v>
      </c>
      <c r="C26419" s="356" t="s">
        <v>470</v>
      </c>
      <c r="D26419" s="356" t="s">
        <v>57477</v>
      </c>
    </row>
    <row r="26420" spans="1:4">
      <c r="A26420" s="356" t="s">
        <v>57478</v>
      </c>
      <c r="B26420" s="357" t="s">
        <v>5363</v>
      </c>
      <c r="C26420" s="356" t="s">
        <v>470</v>
      </c>
      <c r="D26420" s="356" t="s">
        <v>8495</v>
      </c>
    </row>
    <row r="26421" spans="1:4">
      <c r="A26421" s="356" t="s">
        <v>57479</v>
      </c>
      <c r="B26421" s="357" t="s">
        <v>5364</v>
      </c>
      <c r="C26421" s="356" t="s">
        <v>470</v>
      </c>
      <c r="D26421" s="356" t="s">
        <v>52309</v>
      </c>
    </row>
    <row r="26422" spans="1:4">
      <c r="A26422" s="356" t="s">
        <v>57480</v>
      </c>
      <c r="B26422" s="357" t="s">
        <v>5365</v>
      </c>
      <c r="C26422" s="356" t="s">
        <v>470</v>
      </c>
      <c r="D26422" s="356" t="s">
        <v>55700</v>
      </c>
    </row>
    <row r="26423" spans="1:4">
      <c r="A26423" s="356" t="s">
        <v>57481</v>
      </c>
      <c r="B26423" s="357" t="s">
        <v>5366</v>
      </c>
      <c r="C26423" s="356" t="s">
        <v>470</v>
      </c>
      <c r="D26423" s="356" t="s">
        <v>57482</v>
      </c>
    </row>
    <row r="26424" spans="1:4">
      <c r="A26424" s="356" t="s">
        <v>57483</v>
      </c>
      <c r="B26424" s="357" t="s">
        <v>5367</v>
      </c>
      <c r="C26424" s="356" t="s">
        <v>470</v>
      </c>
      <c r="D26424" s="356" t="s">
        <v>57484</v>
      </c>
    </row>
    <row r="26425" spans="1:4">
      <c r="A26425" s="356" t="s">
        <v>57485</v>
      </c>
      <c r="B26425" s="357" t="s">
        <v>5368</v>
      </c>
      <c r="C26425" s="356" t="s">
        <v>470</v>
      </c>
      <c r="D26425" s="356" t="s">
        <v>57486</v>
      </c>
    </row>
    <row r="26426" spans="1:4">
      <c r="A26426" s="356" t="s">
        <v>57487</v>
      </c>
      <c r="B26426" s="357" t="s">
        <v>5369</v>
      </c>
      <c r="C26426" s="356" t="s">
        <v>470</v>
      </c>
      <c r="D26426" s="356" t="s">
        <v>57488</v>
      </c>
    </row>
    <row r="26427" spans="1:4">
      <c r="A26427" s="356" t="s">
        <v>57489</v>
      </c>
      <c r="B26427" s="357" t="s">
        <v>5370</v>
      </c>
      <c r="C26427" s="356" t="s">
        <v>470</v>
      </c>
      <c r="D26427" s="356" t="s">
        <v>57490</v>
      </c>
    </row>
    <row r="26428" spans="1:4">
      <c r="A26428" s="356" t="s">
        <v>57491</v>
      </c>
      <c r="B26428" s="357" t="s">
        <v>5371</v>
      </c>
      <c r="C26428" s="356" t="s">
        <v>470</v>
      </c>
      <c r="D26428" s="356" t="s">
        <v>57492</v>
      </c>
    </row>
    <row r="26429" spans="1:4">
      <c r="A26429" s="356" t="s">
        <v>57493</v>
      </c>
      <c r="B26429" s="357" t="s">
        <v>5372</v>
      </c>
      <c r="C26429" s="356" t="s">
        <v>470</v>
      </c>
      <c r="D26429" s="356" t="s">
        <v>57494</v>
      </c>
    </row>
    <row r="26430" spans="1:4">
      <c r="A26430" s="356" t="s">
        <v>57495</v>
      </c>
      <c r="B26430" s="357" t="s">
        <v>5373</v>
      </c>
      <c r="C26430" s="356" t="s">
        <v>470</v>
      </c>
      <c r="D26430" s="356" t="s">
        <v>57496</v>
      </c>
    </row>
    <row r="26431" spans="1:4">
      <c r="A26431" s="356" t="s">
        <v>57497</v>
      </c>
      <c r="B26431" s="357" t="s">
        <v>5374</v>
      </c>
      <c r="C26431" s="356" t="s">
        <v>470</v>
      </c>
      <c r="D26431" s="356" t="s">
        <v>57498</v>
      </c>
    </row>
    <row r="26432" spans="1:4">
      <c r="A26432" s="356" t="s">
        <v>57499</v>
      </c>
      <c r="B26432" s="357" t="s">
        <v>5375</v>
      </c>
      <c r="C26432" s="356" t="s">
        <v>470</v>
      </c>
      <c r="D26432" s="356" t="s">
        <v>57500</v>
      </c>
    </row>
    <row r="26433" spans="1:4">
      <c r="A26433" s="356" t="s">
        <v>57501</v>
      </c>
      <c r="B26433" s="357" t="s">
        <v>5376</v>
      </c>
      <c r="C26433" s="356" t="s">
        <v>470</v>
      </c>
      <c r="D26433" s="356" t="s">
        <v>57502</v>
      </c>
    </row>
    <row r="26434" spans="1:4">
      <c r="A26434" s="356" t="s">
        <v>57503</v>
      </c>
      <c r="B26434" s="357" t="s">
        <v>5377</v>
      </c>
      <c r="C26434" s="356" t="s">
        <v>470</v>
      </c>
      <c r="D26434" s="356" t="s">
        <v>57504</v>
      </c>
    </row>
    <row r="26435" spans="1:4">
      <c r="A26435" s="356" t="s">
        <v>57505</v>
      </c>
      <c r="B26435" s="357" t="s">
        <v>5378</v>
      </c>
      <c r="C26435" s="356" t="s">
        <v>470</v>
      </c>
      <c r="D26435" s="356" t="s">
        <v>57506</v>
      </c>
    </row>
    <row r="26436" spans="1:4">
      <c r="A26436" s="356" t="s">
        <v>57507</v>
      </c>
      <c r="B26436" s="357" t="s">
        <v>5380</v>
      </c>
      <c r="C26436" s="356" t="s">
        <v>470</v>
      </c>
      <c r="D26436" s="356" t="s">
        <v>57508</v>
      </c>
    </row>
    <row r="26437" spans="1:4">
      <c r="A26437" s="356" t="s">
        <v>57509</v>
      </c>
      <c r="B26437" s="357" t="s">
        <v>5381</v>
      </c>
      <c r="C26437" s="356" t="s">
        <v>470</v>
      </c>
      <c r="D26437" s="356" t="s">
        <v>57510</v>
      </c>
    </row>
    <row r="26438" spans="1:4">
      <c r="A26438" s="356" t="s">
        <v>57511</v>
      </c>
      <c r="B26438" s="357" t="s">
        <v>5382</v>
      </c>
      <c r="C26438" s="356" t="s">
        <v>470</v>
      </c>
      <c r="D26438" s="356" t="s">
        <v>57512</v>
      </c>
    </row>
    <row r="26439" spans="1:4">
      <c r="A26439" s="356" t="s">
        <v>57513</v>
      </c>
      <c r="B26439" s="357" t="s">
        <v>5383</v>
      </c>
      <c r="C26439" s="356" t="s">
        <v>470</v>
      </c>
      <c r="D26439" s="356" t="s">
        <v>57514</v>
      </c>
    </row>
    <row r="26440" spans="1:4">
      <c r="A26440" s="356" t="s">
        <v>57515</v>
      </c>
      <c r="B26440" s="357" t="s">
        <v>5384</v>
      </c>
      <c r="C26440" s="356" t="s">
        <v>470</v>
      </c>
      <c r="D26440" s="356" t="s">
        <v>57516</v>
      </c>
    </row>
    <row r="26441" spans="1:4">
      <c r="A26441" s="356" t="s">
        <v>57517</v>
      </c>
      <c r="B26441" s="357" t="s">
        <v>5385</v>
      </c>
      <c r="C26441" s="356" t="s">
        <v>470</v>
      </c>
      <c r="D26441" s="356" t="s">
        <v>57518</v>
      </c>
    </row>
    <row r="26442" spans="1:4">
      <c r="A26442" s="356" t="s">
        <v>57519</v>
      </c>
      <c r="B26442" s="357" t="s">
        <v>5386</v>
      </c>
      <c r="C26442" s="356" t="s">
        <v>470</v>
      </c>
      <c r="D26442" s="356" t="s">
        <v>57520</v>
      </c>
    </row>
    <row r="26443" spans="1:4">
      <c r="A26443" s="356" t="s">
        <v>57521</v>
      </c>
      <c r="B26443" s="357" t="s">
        <v>5387</v>
      </c>
      <c r="C26443" s="356" t="s">
        <v>470</v>
      </c>
      <c r="D26443" s="356" t="s">
        <v>57522</v>
      </c>
    </row>
    <row r="26444" spans="1:4">
      <c r="A26444" s="356" t="s">
        <v>57523</v>
      </c>
      <c r="B26444" s="357" t="s">
        <v>5388</v>
      </c>
      <c r="C26444" s="356" t="s">
        <v>470</v>
      </c>
      <c r="D26444" s="356" t="s">
        <v>3001</v>
      </c>
    </row>
    <row r="26445" spans="1:4">
      <c r="A26445" s="356" t="s">
        <v>57524</v>
      </c>
      <c r="B26445" s="357" t="s">
        <v>5389</v>
      </c>
      <c r="C26445" s="356" t="s">
        <v>470</v>
      </c>
      <c r="D26445" s="356" t="s">
        <v>57525</v>
      </c>
    </row>
    <row r="26446" spans="1:4">
      <c r="A26446" s="356" t="s">
        <v>57526</v>
      </c>
      <c r="B26446" s="357" t="s">
        <v>5390</v>
      </c>
      <c r="C26446" s="356" t="s">
        <v>470</v>
      </c>
      <c r="D26446" s="356" t="s">
        <v>57527</v>
      </c>
    </row>
    <row r="26447" spans="1:4">
      <c r="A26447" s="356" t="s">
        <v>57528</v>
      </c>
      <c r="B26447" s="357" t="s">
        <v>5391</v>
      </c>
      <c r="C26447" s="356" t="s">
        <v>470</v>
      </c>
      <c r="D26447" s="356" t="s">
        <v>57529</v>
      </c>
    </row>
    <row r="26448" spans="1:4">
      <c r="A26448" s="356" t="s">
        <v>57530</v>
      </c>
      <c r="B26448" s="357" t="s">
        <v>5392</v>
      </c>
      <c r="C26448" s="356" t="s">
        <v>470</v>
      </c>
      <c r="D26448" s="356" t="s">
        <v>57531</v>
      </c>
    </row>
    <row r="26449" spans="1:4">
      <c r="A26449" s="356" t="s">
        <v>57532</v>
      </c>
      <c r="B26449" s="357" t="s">
        <v>5393</v>
      </c>
      <c r="C26449" s="356" t="s">
        <v>470</v>
      </c>
      <c r="D26449" s="356" t="s">
        <v>57533</v>
      </c>
    </row>
    <row r="26450" spans="1:4">
      <c r="A26450" s="356" t="s">
        <v>57534</v>
      </c>
      <c r="B26450" s="357" t="s">
        <v>5394</v>
      </c>
      <c r="C26450" s="356" t="s">
        <v>470</v>
      </c>
      <c r="D26450" s="356" t="s">
        <v>50421</v>
      </c>
    </row>
    <row r="26451" spans="1:4">
      <c r="A26451" s="356" t="s">
        <v>57535</v>
      </c>
      <c r="B26451" s="357" t="s">
        <v>5395</v>
      </c>
      <c r="C26451" s="356" t="s">
        <v>470</v>
      </c>
      <c r="D26451" s="356" t="s">
        <v>57536</v>
      </c>
    </row>
    <row r="26452" spans="1:4">
      <c r="A26452" s="356" t="s">
        <v>57537</v>
      </c>
      <c r="B26452" s="357" t="s">
        <v>5396</v>
      </c>
      <c r="C26452" s="356" t="s">
        <v>470</v>
      </c>
      <c r="D26452" s="356" t="s">
        <v>57538</v>
      </c>
    </row>
    <row r="26453" spans="1:4">
      <c r="A26453" s="356" t="s">
        <v>57539</v>
      </c>
      <c r="B26453" s="357" t="s">
        <v>5397</v>
      </c>
      <c r="C26453" s="356" t="s">
        <v>470</v>
      </c>
      <c r="D26453" s="356" t="s">
        <v>10347</v>
      </c>
    </row>
    <row r="26454" spans="1:4">
      <c r="A26454" s="356" t="s">
        <v>57540</v>
      </c>
      <c r="B26454" s="357" t="s">
        <v>5398</v>
      </c>
      <c r="C26454" s="356" t="s">
        <v>470</v>
      </c>
      <c r="D26454" s="356" t="s">
        <v>57541</v>
      </c>
    </row>
    <row r="26455" spans="1:4">
      <c r="A26455" s="356" t="s">
        <v>57542</v>
      </c>
      <c r="B26455" s="357" t="s">
        <v>5400</v>
      </c>
      <c r="C26455" s="356" t="s">
        <v>470</v>
      </c>
      <c r="D26455" s="356" t="s">
        <v>50185</v>
      </c>
    </row>
    <row r="26456" spans="1:4">
      <c r="A26456" s="356" t="s">
        <v>57543</v>
      </c>
      <c r="B26456" s="357" t="s">
        <v>5401</v>
      </c>
      <c r="C26456" s="356" t="s">
        <v>470</v>
      </c>
      <c r="D26456" s="356" t="s">
        <v>57544</v>
      </c>
    </row>
    <row r="26457" spans="1:4">
      <c r="A26457" s="356" t="s">
        <v>57545</v>
      </c>
      <c r="B26457" s="357" t="s">
        <v>5403</v>
      </c>
      <c r="C26457" s="356" t="s">
        <v>470</v>
      </c>
      <c r="D26457" s="356" t="s">
        <v>57546</v>
      </c>
    </row>
    <row r="26458" spans="1:4">
      <c r="A26458" s="356" t="s">
        <v>57547</v>
      </c>
      <c r="B26458" s="357" t="s">
        <v>5404</v>
      </c>
      <c r="C26458" s="356" t="s">
        <v>470</v>
      </c>
      <c r="D26458" s="356" t="s">
        <v>57548</v>
      </c>
    </row>
    <row r="26459" spans="1:4">
      <c r="A26459" s="356" t="s">
        <v>57549</v>
      </c>
      <c r="B26459" s="357" t="s">
        <v>5405</v>
      </c>
      <c r="C26459" s="356" t="s">
        <v>470</v>
      </c>
      <c r="D26459" s="356" t="s">
        <v>57550</v>
      </c>
    </row>
    <row r="26460" spans="1:4">
      <c r="A26460" s="356" t="s">
        <v>57551</v>
      </c>
      <c r="B26460" s="357" t="s">
        <v>5406</v>
      </c>
      <c r="C26460" s="356" t="s">
        <v>470</v>
      </c>
      <c r="D26460" s="356" t="s">
        <v>57552</v>
      </c>
    </row>
    <row r="26461" spans="1:4">
      <c r="A26461" s="356" t="s">
        <v>57553</v>
      </c>
      <c r="B26461" s="357" t="s">
        <v>5407</v>
      </c>
      <c r="C26461" s="356" t="s">
        <v>470</v>
      </c>
      <c r="D26461" s="356" t="s">
        <v>57554</v>
      </c>
    </row>
    <row r="26462" spans="1:4">
      <c r="A26462" s="356" t="s">
        <v>57555</v>
      </c>
      <c r="B26462" s="357" t="s">
        <v>5408</v>
      </c>
      <c r="C26462" s="356" t="s">
        <v>470</v>
      </c>
      <c r="D26462" s="356" t="s">
        <v>57556</v>
      </c>
    </row>
    <row r="26463" spans="1:4">
      <c r="A26463" s="356" t="s">
        <v>57557</v>
      </c>
      <c r="B26463" s="357" t="s">
        <v>5409</v>
      </c>
      <c r="C26463" s="356" t="s">
        <v>470</v>
      </c>
      <c r="D26463" s="356" t="s">
        <v>57558</v>
      </c>
    </row>
    <row r="26464" spans="1:4">
      <c r="A26464" s="356" t="s">
        <v>57559</v>
      </c>
      <c r="B26464" s="357" t="s">
        <v>5410</v>
      </c>
      <c r="C26464" s="356" t="s">
        <v>470</v>
      </c>
      <c r="D26464" s="356" t="s">
        <v>57560</v>
      </c>
    </row>
    <row r="26465" spans="1:4">
      <c r="A26465" s="356" t="s">
        <v>57561</v>
      </c>
      <c r="B26465" s="357" t="s">
        <v>5411</v>
      </c>
      <c r="C26465" s="356" t="s">
        <v>470</v>
      </c>
      <c r="D26465" s="356" t="s">
        <v>57562</v>
      </c>
    </row>
    <row r="26466" spans="1:4">
      <c r="A26466" s="356" t="s">
        <v>57563</v>
      </c>
      <c r="B26466" s="357" t="s">
        <v>5412</v>
      </c>
      <c r="C26466" s="356" t="s">
        <v>470</v>
      </c>
      <c r="D26466" s="356" t="s">
        <v>57564</v>
      </c>
    </row>
    <row r="26467" spans="1:4">
      <c r="A26467" s="356" t="s">
        <v>57565</v>
      </c>
      <c r="B26467" s="357" t="s">
        <v>5414</v>
      </c>
      <c r="C26467" s="356" t="s">
        <v>470</v>
      </c>
      <c r="D26467" s="356" t="s">
        <v>57566</v>
      </c>
    </row>
    <row r="26468" spans="1:4">
      <c r="A26468" s="356" t="s">
        <v>57567</v>
      </c>
      <c r="B26468" s="357" t="s">
        <v>5415</v>
      </c>
      <c r="C26468" s="356" t="s">
        <v>470</v>
      </c>
      <c r="D26468" s="356" t="s">
        <v>15673</v>
      </c>
    </row>
    <row r="26469" spans="1:4">
      <c r="A26469" s="356" t="s">
        <v>57568</v>
      </c>
      <c r="B26469" s="357" t="s">
        <v>5416</v>
      </c>
      <c r="C26469" s="356" t="s">
        <v>470</v>
      </c>
      <c r="D26469" s="356" t="s">
        <v>57569</v>
      </c>
    </row>
    <row r="26470" spans="1:4">
      <c r="A26470" s="356" t="s">
        <v>57570</v>
      </c>
      <c r="B26470" s="357" t="s">
        <v>5417</v>
      </c>
      <c r="C26470" s="356" t="s">
        <v>470</v>
      </c>
      <c r="D26470" s="356" t="s">
        <v>57571</v>
      </c>
    </row>
    <row r="26471" spans="1:4">
      <c r="A26471" s="356" t="s">
        <v>57572</v>
      </c>
      <c r="B26471" s="357" t="s">
        <v>5419</v>
      </c>
      <c r="C26471" s="356" t="s">
        <v>470</v>
      </c>
      <c r="D26471" s="356" t="s">
        <v>57573</v>
      </c>
    </row>
    <row r="26472" spans="1:4">
      <c r="A26472" s="356" t="s">
        <v>57574</v>
      </c>
      <c r="B26472" s="357" t="s">
        <v>5420</v>
      </c>
      <c r="C26472" s="356" t="s">
        <v>470</v>
      </c>
      <c r="D26472" s="356" t="s">
        <v>57575</v>
      </c>
    </row>
    <row r="26473" spans="1:4">
      <c r="A26473" s="356" t="s">
        <v>57576</v>
      </c>
      <c r="B26473" s="357" t="s">
        <v>5421</v>
      </c>
      <c r="C26473" s="356" t="s">
        <v>470</v>
      </c>
      <c r="D26473" s="356" t="s">
        <v>57577</v>
      </c>
    </row>
    <row r="26474" spans="1:4">
      <c r="A26474" s="356" t="s">
        <v>57578</v>
      </c>
      <c r="B26474" s="357" t="s">
        <v>5423</v>
      </c>
      <c r="C26474" s="356" t="s">
        <v>470</v>
      </c>
      <c r="D26474" s="356" t="s">
        <v>57579</v>
      </c>
    </row>
    <row r="26475" spans="1:4">
      <c r="A26475" s="356" t="s">
        <v>57580</v>
      </c>
      <c r="B26475" s="357" t="s">
        <v>5425</v>
      </c>
      <c r="C26475" s="356" t="s">
        <v>470</v>
      </c>
      <c r="D26475" s="356" t="s">
        <v>57581</v>
      </c>
    </row>
    <row r="26476" spans="1:4">
      <c r="A26476" s="356" t="s">
        <v>57582</v>
      </c>
      <c r="B26476" s="357" t="s">
        <v>5426</v>
      </c>
      <c r="C26476" s="356" t="s">
        <v>470</v>
      </c>
      <c r="D26476" s="356" t="s">
        <v>51843</v>
      </c>
    </row>
    <row r="26477" spans="1:4">
      <c r="A26477" s="356" t="s">
        <v>57583</v>
      </c>
      <c r="B26477" s="357" t="s">
        <v>5428</v>
      </c>
      <c r="C26477" s="356" t="s">
        <v>470</v>
      </c>
      <c r="D26477" s="356" t="s">
        <v>57584</v>
      </c>
    </row>
    <row r="26478" spans="1:4">
      <c r="A26478" s="356" t="s">
        <v>57585</v>
      </c>
      <c r="B26478" s="357" t="s">
        <v>5429</v>
      </c>
      <c r="C26478" s="356" t="s">
        <v>470</v>
      </c>
      <c r="D26478" s="356" t="s">
        <v>57586</v>
      </c>
    </row>
    <row r="26479" spans="1:4">
      <c r="A26479" s="356" t="s">
        <v>57587</v>
      </c>
      <c r="B26479" s="357" t="s">
        <v>5430</v>
      </c>
      <c r="C26479" s="356" t="s">
        <v>470</v>
      </c>
      <c r="D26479" s="356" t="s">
        <v>15309</v>
      </c>
    </row>
    <row r="26480" spans="1:4">
      <c r="A26480" s="356" t="s">
        <v>57588</v>
      </c>
      <c r="B26480" s="357" t="s">
        <v>5431</v>
      </c>
      <c r="C26480" s="356" t="s">
        <v>470</v>
      </c>
      <c r="D26480" s="356" t="s">
        <v>57589</v>
      </c>
    </row>
    <row r="26481" spans="1:4">
      <c r="A26481" s="356" t="s">
        <v>57590</v>
      </c>
      <c r="B26481" s="357" t="s">
        <v>5432</v>
      </c>
      <c r="C26481" s="356" t="s">
        <v>470</v>
      </c>
      <c r="D26481" s="356" t="s">
        <v>4153</v>
      </c>
    </row>
    <row r="26482" spans="1:4">
      <c r="A26482" s="356" t="s">
        <v>57591</v>
      </c>
      <c r="B26482" s="357" t="s">
        <v>5433</v>
      </c>
      <c r="C26482" s="356" t="s">
        <v>470</v>
      </c>
      <c r="D26482" s="356" t="s">
        <v>57592</v>
      </c>
    </row>
    <row r="26483" spans="1:4">
      <c r="A26483" s="356" t="s">
        <v>57593</v>
      </c>
      <c r="B26483" s="357" t="s">
        <v>5434</v>
      </c>
      <c r="C26483" s="356" t="s">
        <v>470</v>
      </c>
      <c r="D26483" s="356" t="s">
        <v>57594</v>
      </c>
    </row>
    <row r="26484" spans="1:4">
      <c r="A26484" s="356" t="s">
        <v>57595</v>
      </c>
      <c r="B26484" s="357" t="s">
        <v>5435</v>
      </c>
      <c r="C26484" s="356" t="s">
        <v>470</v>
      </c>
      <c r="D26484" s="356" t="s">
        <v>57596</v>
      </c>
    </row>
    <row r="26485" spans="1:4">
      <c r="A26485" s="356" t="s">
        <v>57597</v>
      </c>
      <c r="B26485" s="357" t="s">
        <v>5436</v>
      </c>
      <c r="C26485" s="356" t="s">
        <v>470</v>
      </c>
      <c r="D26485" s="356" t="s">
        <v>57598</v>
      </c>
    </row>
    <row r="26486" spans="1:4">
      <c r="A26486" s="356" t="s">
        <v>57599</v>
      </c>
      <c r="B26486" s="357" t="s">
        <v>5437</v>
      </c>
      <c r="C26486" s="356" t="s">
        <v>470</v>
      </c>
      <c r="D26486" s="356" t="s">
        <v>57600</v>
      </c>
    </row>
    <row r="26487" spans="1:4">
      <c r="A26487" s="356" t="s">
        <v>57601</v>
      </c>
      <c r="B26487" s="357" t="s">
        <v>5438</v>
      </c>
      <c r="C26487" s="356" t="s">
        <v>470</v>
      </c>
      <c r="D26487" s="356" t="s">
        <v>57602</v>
      </c>
    </row>
    <row r="26488" spans="1:4">
      <c r="A26488" s="356" t="s">
        <v>57603</v>
      </c>
      <c r="B26488" s="357" t="s">
        <v>5439</v>
      </c>
      <c r="C26488" s="356" t="s">
        <v>470</v>
      </c>
      <c r="D26488" s="356" t="s">
        <v>57604</v>
      </c>
    </row>
    <row r="26489" spans="1:4">
      <c r="A26489" s="356" t="s">
        <v>57605</v>
      </c>
      <c r="B26489" s="357" t="s">
        <v>5440</v>
      </c>
      <c r="C26489" s="356" t="s">
        <v>470</v>
      </c>
      <c r="D26489" s="356" t="s">
        <v>57606</v>
      </c>
    </row>
    <row r="26490" spans="1:4">
      <c r="A26490" s="356" t="s">
        <v>57607</v>
      </c>
      <c r="B26490" s="357" t="s">
        <v>5441</v>
      </c>
      <c r="C26490" s="356" t="s">
        <v>470</v>
      </c>
      <c r="D26490" s="356" t="s">
        <v>57608</v>
      </c>
    </row>
    <row r="26491" spans="1:4">
      <c r="A26491" s="356" t="s">
        <v>57609</v>
      </c>
      <c r="B26491" s="357" t="s">
        <v>5442</v>
      </c>
      <c r="C26491" s="356" t="s">
        <v>470</v>
      </c>
      <c r="D26491" s="356" t="s">
        <v>57610</v>
      </c>
    </row>
    <row r="26492" spans="1:4">
      <c r="A26492" s="356" t="s">
        <v>57611</v>
      </c>
      <c r="B26492" s="357" t="s">
        <v>5443</v>
      </c>
      <c r="C26492" s="356" t="s">
        <v>470</v>
      </c>
      <c r="D26492" s="356" t="s">
        <v>57612</v>
      </c>
    </row>
    <row r="26493" spans="1:4">
      <c r="A26493" s="356" t="s">
        <v>57613</v>
      </c>
      <c r="B26493" s="357" t="s">
        <v>5444</v>
      </c>
      <c r="C26493" s="356" t="s">
        <v>470</v>
      </c>
      <c r="D26493" s="356" t="s">
        <v>57131</v>
      </c>
    </row>
    <row r="26494" spans="1:4">
      <c r="A26494" s="356" t="s">
        <v>57614</v>
      </c>
      <c r="B26494" s="357" t="s">
        <v>5445</v>
      </c>
      <c r="C26494" s="356" t="s">
        <v>470</v>
      </c>
      <c r="D26494" s="356" t="s">
        <v>57615</v>
      </c>
    </row>
    <row r="26495" spans="1:4">
      <c r="A26495" s="356" t="s">
        <v>57616</v>
      </c>
      <c r="B26495" s="357" t="s">
        <v>5446</v>
      </c>
      <c r="C26495" s="356" t="s">
        <v>470</v>
      </c>
      <c r="D26495" s="356" t="s">
        <v>57617</v>
      </c>
    </row>
    <row r="26496" spans="1:4">
      <c r="A26496" s="356" t="s">
        <v>57618</v>
      </c>
      <c r="B26496" s="357" t="s">
        <v>5447</v>
      </c>
      <c r="C26496" s="356" t="s">
        <v>470</v>
      </c>
      <c r="D26496" s="356" t="s">
        <v>57619</v>
      </c>
    </row>
    <row r="26497" spans="1:4">
      <c r="A26497" s="356" t="s">
        <v>57620</v>
      </c>
      <c r="B26497" s="357" t="s">
        <v>5448</v>
      </c>
      <c r="C26497" s="356" t="s">
        <v>470</v>
      </c>
      <c r="D26497" s="356" t="s">
        <v>57621</v>
      </c>
    </row>
    <row r="26498" spans="1:4">
      <c r="A26498" s="356" t="s">
        <v>57622</v>
      </c>
      <c r="B26498" s="357" t="s">
        <v>5449</v>
      </c>
      <c r="C26498" s="356" t="s">
        <v>470</v>
      </c>
      <c r="D26498" s="356" t="s">
        <v>13372</v>
      </c>
    </row>
    <row r="26499" spans="1:4">
      <c r="A26499" s="356" t="s">
        <v>57623</v>
      </c>
      <c r="B26499" s="357" t="s">
        <v>5451</v>
      </c>
      <c r="C26499" s="356" t="s">
        <v>470</v>
      </c>
      <c r="D26499" s="356" t="s">
        <v>57624</v>
      </c>
    </row>
    <row r="26500" spans="1:4">
      <c r="A26500" s="356" t="s">
        <v>57625</v>
      </c>
      <c r="B26500" s="357" t="s">
        <v>5452</v>
      </c>
      <c r="C26500" s="356" t="s">
        <v>470</v>
      </c>
      <c r="D26500" s="356" t="s">
        <v>8105</v>
      </c>
    </row>
    <row r="26501" spans="1:4">
      <c r="A26501" s="356" t="s">
        <v>57626</v>
      </c>
      <c r="B26501" s="357" t="s">
        <v>5453</v>
      </c>
      <c r="C26501" s="356" t="s">
        <v>470</v>
      </c>
      <c r="D26501" s="356" t="s">
        <v>57627</v>
      </c>
    </row>
    <row r="26502" spans="1:4">
      <c r="A26502" s="356" t="s">
        <v>57628</v>
      </c>
      <c r="B26502" s="357" t="s">
        <v>5454</v>
      </c>
      <c r="C26502" s="356" t="s">
        <v>470</v>
      </c>
      <c r="D26502" s="356" t="s">
        <v>57627</v>
      </c>
    </row>
    <row r="26503" spans="1:4">
      <c r="A26503" s="356" t="s">
        <v>57629</v>
      </c>
      <c r="B26503" s="357" t="s">
        <v>5455</v>
      </c>
      <c r="C26503" s="356" t="s">
        <v>470</v>
      </c>
      <c r="D26503" s="356" t="s">
        <v>57627</v>
      </c>
    </row>
    <row r="26504" spans="1:4">
      <c r="A26504" s="356" t="s">
        <v>57630</v>
      </c>
      <c r="B26504" s="357" t="s">
        <v>5456</v>
      </c>
      <c r="C26504" s="356" t="s">
        <v>470</v>
      </c>
      <c r="D26504" s="356" t="s">
        <v>57631</v>
      </c>
    </row>
    <row r="26505" spans="1:4">
      <c r="A26505" s="356" t="s">
        <v>57632</v>
      </c>
      <c r="B26505" s="357" t="s">
        <v>5457</v>
      </c>
      <c r="C26505" s="356" t="s">
        <v>470</v>
      </c>
      <c r="D26505" s="356" t="s">
        <v>57631</v>
      </c>
    </row>
    <row r="26506" spans="1:4">
      <c r="A26506" s="356" t="s">
        <v>57633</v>
      </c>
      <c r="B26506" s="357" t="s">
        <v>5458</v>
      </c>
      <c r="C26506" s="356" t="s">
        <v>470</v>
      </c>
      <c r="D26506" s="356" t="s">
        <v>16439</v>
      </c>
    </row>
    <row r="26507" spans="1:4">
      <c r="A26507" s="356" t="s">
        <v>57634</v>
      </c>
      <c r="B26507" s="357" t="s">
        <v>5459</v>
      </c>
      <c r="C26507" s="356" t="s">
        <v>470</v>
      </c>
      <c r="D26507" s="356" t="s">
        <v>57635</v>
      </c>
    </row>
    <row r="26508" spans="1:4">
      <c r="A26508" s="356" t="s">
        <v>57636</v>
      </c>
      <c r="B26508" s="357" t="s">
        <v>5460</v>
      </c>
      <c r="C26508" s="356" t="s">
        <v>470</v>
      </c>
      <c r="D26508" s="356" t="s">
        <v>57635</v>
      </c>
    </row>
    <row r="26509" spans="1:4">
      <c r="A26509" s="356" t="s">
        <v>57637</v>
      </c>
      <c r="B26509" s="357" t="s">
        <v>5461</v>
      </c>
      <c r="C26509" s="356" t="s">
        <v>470</v>
      </c>
      <c r="D26509" s="356" t="s">
        <v>57638</v>
      </c>
    </row>
    <row r="26510" spans="1:4">
      <c r="A26510" s="356" t="s">
        <v>57639</v>
      </c>
      <c r="B26510" s="357" t="s">
        <v>5462</v>
      </c>
      <c r="C26510" s="356" t="s">
        <v>470</v>
      </c>
      <c r="D26510" s="356" t="s">
        <v>52232</v>
      </c>
    </row>
    <row r="26511" spans="1:4">
      <c r="A26511" s="356" t="s">
        <v>57640</v>
      </c>
      <c r="B26511" s="357" t="s">
        <v>5463</v>
      </c>
      <c r="C26511" s="356" t="s">
        <v>470</v>
      </c>
      <c r="D26511" s="356" t="s">
        <v>57641</v>
      </c>
    </row>
    <row r="26512" spans="1:4">
      <c r="A26512" s="356" t="s">
        <v>57642</v>
      </c>
      <c r="B26512" s="357" t="s">
        <v>5464</v>
      </c>
      <c r="C26512" s="356" t="s">
        <v>470</v>
      </c>
      <c r="D26512" s="356" t="s">
        <v>57643</v>
      </c>
    </row>
    <row r="26513" spans="1:4">
      <c r="A26513" s="356" t="s">
        <v>57644</v>
      </c>
      <c r="B26513" s="357" t="s">
        <v>5465</v>
      </c>
      <c r="C26513" s="356" t="s">
        <v>470</v>
      </c>
      <c r="D26513" s="356" t="s">
        <v>57643</v>
      </c>
    </row>
    <row r="26514" spans="1:4">
      <c r="A26514" s="356" t="s">
        <v>57645</v>
      </c>
      <c r="B26514" s="357" t="s">
        <v>5466</v>
      </c>
      <c r="C26514" s="356" t="s">
        <v>470</v>
      </c>
      <c r="D26514" s="356" t="s">
        <v>57646</v>
      </c>
    </row>
    <row r="26515" spans="1:4">
      <c r="A26515" s="356" t="s">
        <v>57647</v>
      </c>
      <c r="B26515" s="357" t="s">
        <v>5467</v>
      </c>
      <c r="C26515" s="356" t="s">
        <v>470</v>
      </c>
      <c r="D26515" s="356" t="s">
        <v>57646</v>
      </c>
    </row>
    <row r="26516" spans="1:4">
      <c r="A26516" s="356" t="s">
        <v>57648</v>
      </c>
      <c r="B26516" s="357" t="s">
        <v>5468</v>
      </c>
      <c r="C26516" s="356" t="s">
        <v>470</v>
      </c>
      <c r="D26516" s="356" t="s">
        <v>57646</v>
      </c>
    </row>
    <row r="26517" spans="1:4">
      <c r="A26517" s="356" t="s">
        <v>57649</v>
      </c>
      <c r="B26517" s="357" t="s">
        <v>5469</v>
      </c>
      <c r="C26517" s="356" t="s">
        <v>470</v>
      </c>
      <c r="D26517" s="356" t="s">
        <v>57650</v>
      </c>
    </row>
    <row r="26518" spans="1:4">
      <c r="A26518" s="356" t="s">
        <v>57651</v>
      </c>
      <c r="B26518" s="357" t="s">
        <v>5470</v>
      </c>
      <c r="C26518" s="356" t="s">
        <v>470</v>
      </c>
      <c r="D26518" s="356" t="s">
        <v>57650</v>
      </c>
    </row>
    <row r="26519" spans="1:4">
      <c r="A26519" s="356" t="s">
        <v>57652</v>
      </c>
      <c r="B26519" s="357" t="s">
        <v>5471</v>
      </c>
      <c r="C26519" s="356" t="s">
        <v>470</v>
      </c>
      <c r="D26519" s="356" t="s">
        <v>57650</v>
      </c>
    </row>
    <row r="26520" spans="1:4">
      <c r="A26520" s="356" t="s">
        <v>57653</v>
      </c>
      <c r="B26520" s="357" t="s">
        <v>5472</v>
      </c>
      <c r="C26520" s="356" t="s">
        <v>470</v>
      </c>
      <c r="D26520" s="356" t="s">
        <v>57654</v>
      </c>
    </row>
    <row r="26521" spans="1:4">
      <c r="A26521" s="356" t="s">
        <v>57655</v>
      </c>
      <c r="B26521" s="357" t="s">
        <v>5473</v>
      </c>
      <c r="C26521" s="356" t="s">
        <v>470</v>
      </c>
      <c r="D26521" s="356" t="s">
        <v>57654</v>
      </c>
    </row>
    <row r="26522" spans="1:4">
      <c r="A26522" s="356" t="s">
        <v>57656</v>
      </c>
      <c r="B26522" s="357" t="s">
        <v>5474</v>
      </c>
      <c r="C26522" s="356" t="s">
        <v>470</v>
      </c>
      <c r="D26522" s="356" t="s">
        <v>57657</v>
      </c>
    </row>
    <row r="26523" spans="1:4">
      <c r="A26523" s="356" t="s">
        <v>57658</v>
      </c>
      <c r="B26523" s="357" t="s">
        <v>5475</v>
      </c>
      <c r="C26523" s="356" t="s">
        <v>470</v>
      </c>
      <c r="D26523" s="356" t="s">
        <v>57657</v>
      </c>
    </row>
    <row r="26524" spans="1:4">
      <c r="A26524" s="356" t="s">
        <v>57659</v>
      </c>
      <c r="B26524" s="357" t="s">
        <v>5476</v>
      </c>
      <c r="C26524" s="356" t="s">
        <v>470</v>
      </c>
      <c r="D26524" s="356" t="s">
        <v>57660</v>
      </c>
    </row>
    <row r="26525" spans="1:4">
      <c r="A26525" s="356" t="s">
        <v>57661</v>
      </c>
      <c r="B26525" s="357" t="s">
        <v>5477</v>
      </c>
      <c r="C26525" s="356" t="s">
        <v>470</v>
      </c>
      <c r="D26525" s="356" t="s">
        <v>52124</v>
      </c>
    </row>
    <row r="26526" spans="1:4">
      <c r="A26526" s="356" t="s">
        <v>57662</v>
      </c>
      <c r="B26526" s="357" t="s">
        <v>5478</v>
      </c>
      <c r="C26526" s="356" t="s">
        <v>470</v>
      </c>
      <c r="D26526" s="356" t="s">
        <v>57663</v>
      </c>
    </row>
    <row r="26527" spans="1:4">
      <c r="A26527" s="356" t="s">
        <v>57664</v>
      </c>
      <c r="B26527" s="357" t="s">
        <v>5479</v>
      </c>
      <c r="C26527" s="356" t="s">
        <v>470</v>
      </c>
      <c r="D26527" s="356" t="s">
        <v>57665</v>
      </c>
    </row>
    <row r="26528" spans="1:4">
      <c r="A26528" s="356" t="s">
        <v>57666</v>
      </c>
      <c r="B26528" s="357" t="s">
        <v>5480</v>
      </c>
      <c r="C26528" s="356" t="s">
        <v>470</v>
      </c>
      <c r="D26528" s="356" t="s">
        <v>57665</v>
      </c>
    </row>
    <row r="26529" spans="1:4">
      <c r="A26529" s="356" t="s">
        <v>57667</v>
      </c>
      <c r="B26529" s="357" t="s">
        <v>5481</v>
      </c>
      <c r="C26529" s="356" t="s">
        <v>470</v>
      </c>
      <c r="D26529" s="356" t="s">
        <v>15102</v>
      </c>
    </row>
    <row r="26530" spans="1:4">
      <c r="A26530" s="356" t="s">
        <v>57668</v>
      </c>
      <c r="B26530" s="357" t="s">
        <v>5482</v>
      </c>
      <c r="C26530" s="356" t="s">
        <v>470</v>
      </c>
      <c r="D26530" s="356" t="s">
        <v>15102</v>
      </c>
    </row>
    <row r="26531" spans="1:4">
      <c r="A26531" s="356" t="s">
        <v>57669</v>
      </c>
      <c r="B26531" s="357" t="s">
        <v>5483</v>
      </c>
      <c r="C26531" s="356" t="s">
        <v>470</v>
      </c>
      <c r="D26531" s="356" t="s">
        <v>15102</v>
      </c>
    </row>
    <row r="26532" spans="1:4">
      <c r="A26532" s="356" t="s">
        <v>57670</v>
      </c>
      <c r="B26532" s="357" t="s">
        <v>5484</v>
      </c>
      <c r="C26532" s="356" t="s">
        <v>470</v>
      </c>
      <c r="D26532" s="356" t="s">
        <v>57671</v>
      </c>
    </row>
    <row r="26533" spans="1:4">
      <c r="A26533" s="356" t="s">
        <v>57672</v>
      </c>
      <c r="B26533" s="357" t="s">
        <v>5485</v>
      </c>
      <c r="C26533" s="356" t="s">
        <v>470</v>
      </c>
      <c r="D26533" s="356" t="s">
        <v>57671</v>
      </c>
    </row>
    <row r="26534" spans="1:4">
      <c r="A26534" s="356" t="s">
        <v>57673</v>
      </c>
      <c r="B26534" s="357" t="s">
        <v>5486</v>
      </c>
      <c r="C26534" s="356" t="s">
        <v>470</v>
      </c>
      <c r="D26534" s="356" t="s">
        <v>57671</v>
      </c>
    </row>
    <row r="26535" spans="1:4">
      <c r="A26535" s="356" t="s">
        <v>57674</v>
      </c>
      <c r="B26535" s="357" t="s">
        <v>5487</v>
      </c>
      <c r="C26535" s="356" t="s">
        <v>470</v>
      </c>
      <c r="D26535" s="356" t="s">
        <v>57675</v>
      </c>
    </row>
    <row r="26536" spans="1:4">
      <c r="A26536" s="356" t="s">
        <v>57676</v>
      </c>
      <c r="B26536" s="357" t="s">
        <v>5488</v>
      </c>
      <c r="C26536" s="356" t="s">
        <v>470</v>
      </c>
      <c r="D26536" s="356" t="s">
        <v>57675</v>
      </c>
    </row>
    <row r="26537" spans="1:4">
      <c r="A26537" s="356" t="s">
        <v>57677</v>
      </c>
      <c r="B26537" s="357" t="s">
        <v>5489</v>
      </c>
      <c r="C26537" s="356" t="s">
        <v>470</v>
      </c>
      <c r="D26537" s="356" t="s">
        <v>57678</v>
      </c>
    </row>
    <row r="26538" spans="1:4">
      <c r="A26538" s="356" t="s">
        <v>57679</v>
      </c>
      <c r="B26538" s="357" t="s">
        <v>5490</v>
      </c>
      <c r="C26538" s="356" t="s">
        <v>470</v>
      </c>
      <c r="D26538" s="356" t="s">
        <v>57678</v>
      </c>
    </row>
    <row r="26539" spans="1:4">
      <c r="A26539" s="356" t="s">
        <v>57680</v>
      </c>
      <c r="B26539" s="357" t="s">
        <v>5491</v>
      </c>
      <c r="C26539" s="356" t="s">
        <v>470</v>
      </c>
      <c r="D26539" s="356" t="s">
        <v>54380</v>
      </c>
    </row>
    <row r="26540" spans="1:4">
      <c r="A26540" s="356" t="s">
        <v>57681</v>
      </c>
      <c r="B26540" s="357" t="s">
        <v>5492</v>
      </c>
      <c r="C26540" s="356" t="s">
        <v>470</v>
      </c>
      <c r="D26540" s="356" t="s">
        <v>57682</v>
      </c>
    </row>
    <row r="26541" spans="1:4">
      <c r="A26541" s="356" t="s">
        <v>57683</v>
      </c>
      <c r="B26541" s="357" t="s">
        <v>5493</v>
      </c>
      <c r="C26541" s="356" t="s">
        <v>470</v>
      </c>
      <c r="D26541" s="356" t="s">
        <v>57684</v>
      </c>
    </row>
    <row r="26542" spans="1:4">
      <c r="A26542" s="356" t="s">
        <v>57685</v>
      </c>
      <c r="B26542" s="357" t="s">
        <v>5494</v>
      </c>
      <c r="C26542" s="356" t="s">
        <v>470</v>
      </c>
      <c r="D26542" s="356" t="s">
        <v>57686</v>
      </c>
    </row>
    <row r="26543" spans="1:4">
      <c r="A26543" s="356" t="s">
        <v>57687</v>
      </c>
      <c r="B26543" s="357" t="s">
        <v>5495</v>
      </c>
      <c r="C26543" s="356" t="s">
        <v>470</v>
      </c>
      <c r="D26543" s="356" t="s">
        <v>57688</v>
      </c>
    </row>
    <row r="26544" spans="1:4">
      <c r="A26544" s="356" t="s">
        <v>57689</v>
      </c>
      <c r="B26544" s="357" t="s">
        <v>5496</v>
      </c>
      <c r="C26544" s="356" t="s">
        <v>470</v>
      </c>
      <c r="D26544" s="356" t="s">
        <v>54613</v>
      </c>
    </row>
    <row r="26545" spans="1:4">
      <c r="A26545" s="356" t="s">
        <v>57690</v>
      </c>
      <c r="B26545" s="357" t="s">
        <v>5497</v>
      </c>
      <c r="C26545" s="356" t="s">
        <v>470</v>
      </c>
      <c r="D26545" s="356" t="s">
        <v>7612</v>
      </c>
    </row>
    <row r="26546" spans="1:4">
      <c r="A26546" s="356" t="s">
        <v>57691</v>
      </c>
      <c r="B26546" s="357" t="s">
        <v>5498</v>
      </c>
      <c r="C26546" s="356" t="s">
        <v>470</v>
      </c>
      <c r="D26546" s="356" t="s">
        <v>57692</v>
      </c>
    </row>
    <row r="26547" spans="1:4">
      <c r="A26547" s="356" t="s">
        <v>57693</v>
      </c>
      <c r="B26547" s="357" t="s">
        <v>5499</v>
      </c>
      <c r="C26547" s="356" t="s">
        <v>470</v>
      </c>
      <c r="D26547" s="356" t="s">
        <v>57694</v>
      </c>
    </row>
    <row r="26548" spans="1:4">
      <c r="A26548" s="356" t="s">
        <v>57695</v>
      </c>
      <c r="B26548" s="357" t="s">
        <v>5500</v>
      </c>
      <c r="C26548" s="356" t="s">
        <v>470</v>
      </c>
      <c r="D26548" s="356" t="s">
        <v>57696</v>
      </c>
    </row>
    <row r="26549" spans="1:4">
      <c r="A26549" s="356" t="s">
        <v>57697</v>
      </c>
      <c r="B26549" s="357" t="s">
        <v>5501</v>
      </c>
      <c r="C26549" s="356" t="s">
        <v>470</v>
      </c>
      <c r="D26549" s="356" t="s">
        <v>1358</v>
      </c>
    </row>
    <row r="26550" spans="1:4">
      <c r="A26550" s="356" t="s">
        <v>57698</v>
      </c>
      <c r="B26550" s="357" t="s">
        <v>5502</v>
      </c>
      <c r="C26550" s="356" t="s">
        <v>470</v>
      </c>
      <c r="D26550" s="356" t="s">
        <v>57699</v>
      </c>
    </row>
    <row r="26551" spans="1:4">
      <c r="A26551" s="356" t="s">
        <v>57700</v>
      </c>
      <c r="B26551" s="357" t="s">
        <v>5503</v>
      </c>
      <c r="C26551" s="356" t="s">
        <v>470</v>
      </c>
      <c r="D26551" s="356" t="s">
        <v>57701</v>
      </c>
    </row>
    <row r="26552" spans="1:4">
      <c r="A26552" s="356" t="s">
        <v>57702</v>
      </c>
      <c r="B26552" s="357" t="s">
        <v>5504</v>
      </c>
      <c r="C26552" s="356" t="s">
        <v>470</v>
      </c>
      <c r="D26552" s="356" t="s">
        <v>57703</v>
      </c>
    </row>
    <row r="26553" spans="1:4">
      <c r="A26553" s="356" t="s">
        <v>57704</v>
      </c>
      <c r="B26553" s="357" t="s">
        <v>5505</v>
      </c>
      <c r="C26553" s="356" t="s">
        <v>470</v>
      </c>
      <c r="D26553" s="356" t="s">
        <v>57705</v>
      </c>
    </row>
    <row r="26554" spans="1:4">
      <c r="A26554" s="356" t="s">
        <v>57706</v>
      </c>
      <c r="B26554" s="357" t="s">
        <v>5506</v>
      </c>
      <c r="C26554" s="356" t="s">
        <v>470</v>
      </c>
      <c r="D26554" s="356" t="s">
        <v>57707</v>
      </c>
    </row>
    <row r="26555" spans="1:4">
      <c r="A26555" s="356" t="s">
        <v>57708</v>
      </c>
      <c r="B26555" s="357" t="s">
        <v>5507</v>
      </c>
      <c r="C26555" s="356" t="s">
        <v>470</v>
      </c>
      <c r="D26555" s="356" t="s">
        <v>57709</v>
      </c>
    </row>
    <row r="26556" spans="1:4">
      <c r="A26556" s="356" t="s">
        <v>57710</v>
      </c>
      <c r="B26556" s="357" t="s">
        <v>5508</v>
      </c>
      <c r="C26556" s="356" t="s">
        <v>470</v>
      </c>
      <c r="D26556" s="356" t="s">
        <v>57711</v>
      </c>
    </row>
    <row r="26557" spans="1:4">
      <c r="A26557" s="356" t="s">
        <v>57712</v>
      </c>
      <c r="B26557" s="357" t="s">
        <v>5510</v>
      </c>
      <c r="C26557" s="356" t="s">
        <v>470</v>
      </c>
      <c r="D26557" s="356" t="s">
        <v>57713</v>
      </c>
    </row>
    <row r="26558" spans="1:4">
      <c r="A26558" s="356" t="s">
        <v>57714</v>
      </c>
      <c r="B26558" s="357" t="s">
        <v>5511</v>
      </c>
      <c r="C26558" s="356" t="s">
        <v>470</v>
      </c>
      <c r="D26558" s="356" t="s">
        <v>57388</v>
      </c>
    </row>
    <row r="26559" spans="1:4">
      <c r="A26559" s="356" t="s">
        <v>57715</v>
      </c>
      <c r="B26559" s="357" t="s">
        <v>5512</v>
      </c>
      <c r="C26559" s="356" t="s">
        <v>470</v>
      </c>
      <c r="D26559" s="356" t="s">
        <v>57716</v>
      </c>
    </row>
    <row r="26560" spans="1:4">
      <c r="A26560" s="356" t="s">
        <v>57717</v>
      </c>
      <c r="B26560" s="357" t="s">
        <v>5513</v>
      </c>
      <c r="C26560" s="356" t="s">
        <v>470</v>
      </c>
      <c r="D26560" s="356" t="s">
        <v>57718</v>
      </c>
    </row>
    <row r="26561" spans="1:4">
      <c r="A26561" s="356" t="s">
        <v>57719</v>
      </c>
      <c r="B26561" s="357" t="s">
        <v>5514</v>
      </c>
      <c r="C26561" s="356" t="s">
        <v>470</v>
      </c>
      <c r="D26561" s="356" t="s">
        <v>10503</v>
      </c>
    </row>
    <row r="26562" spans="1:4">
      <c r="A26562" s="356" t="s">
        <v>57720</v>
      </c>
      <c r="B26562" s="357" t="s">
        <v>5515</v>
      </c>
      <c r="C26562" s="356" t="s">
        <v>470</v>
      </c>
      <c r="D26562" s="356" t="s">
        <v>57721</v>
      </c>
    </row>
    <row r="26563" spans="1:4">
      <c r="A26563" s="356" t="s">
        <v>57722</v>
      </c>
      <c r="B26563" s="357" t="s">
        <v>5517</v>
      </c>
      <c r="C26563" s="356" t="s">
        <v>470</v>
      </c>
      <c r="D26563" s="356" t="s">
        <v>57723</v>
      </c>
    </row>
    <row r="26564" spans="1:4">
      <c r="A26564" s="356" t="s">
        <v>57724</v>
      </c>
      <c r="B26564" s="357" t="s">
        <v>5518</v>
      </c>
      <c r="C26564" s="356" t="s">
        <v>470</v>
      </c>
      <c r="D26564" s="356" t="s">
        <v>57725</v>
      </c>
    </row>
    <row r="26565" spans="1:4">
      <c r="A26565" s="356" t="s">
        <v>57726</v>
      </c>
      <c r="B26565" s="357" t="s">
        <v>5519</v>
      </c>
      <c r="C26565" s="356" t="s">
        <v>470</v>
      </c>
      <c r="D26565" s="356" t="s">
        <v>12571</v>
      </c>
    </row>
    <row r="26566" spans="1:4">
      <c r="A26566" s="356" t="s">
        <v>57727</v>
      </c>
      <c r="B26566" s="357" t="s">
        <v>5521</v>
      </c>
      <c r="C26566" s="356" t="s">
        <v>470</v>
      </c>
      <c r="D26566" s="356" t="s">
        <v>57728</v>
      </c>
    </row>
    <row r="26567" spans="1:4">
      <c r="A26567" s="356" t="s">
        <v>57729</v>
      </c>
      <c r="B26567" s="357" t="s">
        <v>5522</v>
      </c>
      <c r="C26567" s="356" t="s">
        <v>470</v>
      </c>
      <c r="D26567" s="356" t="s">
        <v>2763</v>
      </c>
    </row>
    <row r="26568" spans="1:4">
      <c r="A26568" s="356" t="s">
        <v>57730</v>
      </c>
      <c r="B26568" s="357" t="s">
        <v>5524</v>
      </c>
      <c r="C26568" s="356" t="s">
        <v>470</v>
      </c>
      <c r="D26568" s="356" t="s">
        <v>4365</v>
      </c>
    </row>
    <row r="26569" spans="1:4">
      <c r="A26569" s="356" t="s">
        <v>57731</v>
      </c>
      <c r="B26569" s="357" t="s">
        <v>5526</v>
      </c>
      <c r="C26569" s="356" t="s">
        <v>470</v>
      </c>
      <c r="D26569" s="356" t="s">
        <v>57732</v>
      </c>
    </row>
    <row r="26570" spans="1:4">
      <c r="A26570" s="356" t="s">
        <v>57733</v>
      </c>
      <c r="B26570" s="357" t="s">
        <v>5528</v>
      </c>
      <c r="C26570" s="356" t="s">
        <v>470</v>
      </c>
      <c r="D26570" s="356" t="s">
        <v>57734</v>
      </c>
    </row>
    <row r="26571" spans="1:4">
      <c r="A26571" s="356" t="s">
        <v>57735</v>
      </c>
      <c r="B26571" s="357" t="s">
        <v>5529</v>
      </c>
      <c r="C26571" s="356" t="s">
        <v>470</v>
      </c>
      <c r="D26571" s="356" t="s">
        <v>16587</v>
      </c>
    </row>
    <row r="26572" spans="1:4">
      <c r="A26572" s="356" t="s">
        <v>57736</v>
      </c>
      <c r="B26572" s="357" t="s">
        <v>5530</v>
      </c>
      <c r="C26572" s="356" t="s">
        <v>470</v>
      </c>
      <c r="D26572" s="356" t="s">
        <v>57737</v>
      </c>
    </row>
    <row r="26573" spans="1:4">
      <c r="A26573" s="356" t="s">
        <v>57738</v>
      </c>
      <c r="B26573" s="357" t="s">
        <v>5531</v>
      </c>
      <c r="C26573" s="356" t="s">
        <v>470</v>
      </c>
      <c r="D26573" s="356" t="s">
        <v>57739</v>
      </c>
    </row>
    <row r="26574" spans="1:4">
      <c r="A26574" s="356" t="s">
        <v>57740</v>
      </c>
      <c r="B26574" s="357" t="s">
        <v>5532</v>
      </c>
      <c r="C26574" s="356" t="s">
        <v>470</v>
      </c>
      <c r="D26574" s="356" t="s">
        <v>14873</v>
      </c>
    </row>
    <row r="26575" spans="1:4">
      <c r="A26575" s="356" t="s">
        <v>57741</v>
      </c>
      <c r="B26575" s="357" t="s">
        <v>5533</v>
      </c>
      <c r="C26575" s="356" t="s">
        <v>470</v>
      </c>
      <c r="D26575" s="356" t="s">
        <v>57742</v>
      </c>
    </row>
    <row r="26576" spans="1:4">
      <c r="A26576" s="356" t="s">
        <v>57743</v>
      </c>
      <c r="B26576" s="357" t="s">
        <v>5534</v>
      </c>
      <c r="C26576" s="356" t="s">
        <v>470</v>
      </c>
      <c r="D26576" s="356" t="s">
        <v>57744</v>
      </c>
    </row>
    <row r="26577" spans="1:4">
      <c r="A26577" s="356" t="s">
        <v>57745</v>
      </c>
      <c r="B26577" s="357" t="s">
        <v>5535</v>
      </c>
      <c r="C26577" s="356" t="s">
        <v>470</v>
      </c>
      <c r="D26577" s="356" t="s">
        <v>50402</v>
      </c>
    </row>
    <row r="26578" spans="1:4">
      <c r="A26578" s="356" t="s">
        <v>57746</v>
      </c>
      <c r="B26578" s="357" t="s">
        <v>5536</v>
      </c>
      <c r="C26578" s="356" t="s">
        <v>470</v>
      </c>
      <c r="D26578" s="356" t="s">
        <v>3891</v>
      </c>
    </row>
    <row r="26579" spans="1:4">
      <c r="A26579" s="356" t="s">
        <v>57747</v>
      </c>
      <c r="B26579" s="357" t="s">
        <v>5537</v>
      </c>
      <c r="C26579" s="356" t="s">
        <v>470</v>
      </c>
      <c r="D26579" s="356" t="s">
        <v>57748</v>
      </c>
    </row>
    <row r="26580" spans="1:4">
      <c r="A26580" s="356" t="s">
        <v>57749</v>
      </c>
      <c r="B26580" s="357" t="s">
        <v>5538</v>
      </c>
      <c r="C26580" s="356" t="s">
        <v>470</v>
      </c>
      <c r="D26580" s="356" t="s">
        <v>57750</v>
      </c>
    </row>
    <row r="26581" spans="1:4">
      <c r="A26581" s="356" t="s">
        <v>57751</v>
      </c>
      <c r="B26581" s="357" t="s">
        <v>5539</v>
      </c>
      <c r="C26581" s="356" t="s">
        <v>470</v>
      </c>
      <c r="D26581" s="356" t="s">
        <v>57752</v>
      </c>
    </row>
    <row r="26582" spans="1:4">
      <c r="A26582" s="356" t="s">
        <v>57753</v>
      </c>
      <c r="B26582" s="357" t="s">
        <v>5541</v>
      </c>
      <c r="C26582" s="356" t="s">
        <v>470</v>
      </c>
      <c r="D26582" s="356" t="s">
        <v>15013</v>
      </c>
    </row>
    <row r="26583" spans="1:4">
      <c r="A26583" s="356" t="s">
        <v>57754</v>
      </c>
      <c r="B26583" s="357" t="s">
        <v>5542</v>
      </c>
      <c r="C26583" s="356" t="s">
        <v>470</v>
      </c>
      <c r="D26583" s="356" t="s">
        <v>57755</v>
      </c>
    </row>
    <row r="26584" spans="1:4">
      <c r="A26584" s="356" t="s">
        <v>57756</v>
      </c>
      <c r="B26584" s="357" t="s">
        <v>5544</v>
      </c>
      <c r="C26584" s="356" t="s">
        <v>470</v>
      </c>
      <c r="D26584" s="356" t="s">
        <v>57757</v>
      </c>
    </row>
    <row r="26585" spans="1:4">
      <c r="A26585" s="356" t="s">
        <v>57758</v>
      </c>
      <c r="B26585" s="357" t="s">
        <v>5545</v>
      </c>
      <c r="C26585" s="356" t="s">
        <v>470</v>
      </c>
      <c r="D26585" s="356" t="s">
        <v>57759</v>
      </c>
    </row>
    <row r="26586" spans="1:4">
      <c r="A26586" s="356" t="s">
        <v>57760</v>
      </c>
      <c r="B26586" s="357" t="s">
        <v>5546</v>
      </c>
      <c r="C26586" s="356" t="s">
        <v>470</v>
      </c>
      <c r="D26586" s="356" t="s">
        <v>57761</v>
      </c>
    </row>
    <row r="26587" spans="1:4">
      <c r="A26587" s="356" t="s">
        <v>57762</v>
      </c>
      <c r="B26587" s="357" t="s">
        <v>5548</v>
      </c>
      <c r="C26587" s="356" t="s">
        <v>470</v>
      </c>
      <c r="D26587" s="356" t="s">
        <v>57763</v>
      </c>
    </row>
    <row r="26588" spans="1:4">
      <c r="A26588" s="356" t="s">
        <v>57764</v>
      </c>
      <c r="B26588" s="357" t="s">
        <v>5549</v>
      </c>
      <c r="C26588" s="356" t="s">
        <v>470</v>
      </c>
      <c r="D26588" s="356" t="s">
        <v>12125</v>
      </c>
    </row>
    <row r="26589" spans="1:4">
      <c r="A26589" s="356" t="s">
        <v>57765</v>
      </c>
      <c r="B26589" s="357" t="s">
        <v>5550</v>
      </c>
      <c r="C26589" s="356" t="s">
        <v>470</v>
      </c>
      <c r="D26589" s="356" t="s">
        <v>55297</v>
      </c>
    </row>
    <row r="26590" spans="1:4">
      <c r="A26590" s="356" t="s">
        <v>57766</v>
      </c>
      <c r="B26590" s="357" t="s">
        <v>5552</v>
      </c>
      <c r="C26590" s="356" t="s">
        <v>470</v>
      </c>
      <c r="D26590" s="356" t="s">
        <v>57767</v>
      </c>
    </row>
    <row r="26591" spans="1:4">
      <c r="A26591" s="356" t="s">
        <v>57768</v>
      </c>
      <c r="B26591" s="357" t="s">
        <v>5553</v>
      </c>
      <c r="C26591" s="356" t="s">
        <v>470</v>
      </c>
      <c r="D26591" s="356" t="s">
        <v>57769</v>
      </c>
    </row>
    <row r="26592" spans="1:4">
      <c r="A26592" s="356" t="s">
        <v>57770</v>
      </c>
      <c r="B26592" s="357" t="s">
        <v>5554</v>
      </c>
      <c r="C26592" s="356" t="s">
        <v>470</v>
      </c>
      <c r="D26592" s="356" t="s">
        <v>57771</v>
      </c>
    </row>
    <row r="26593" spans="1:4">
      <c r="A26593" s="356" t="s">
        <v>57772</v>
      </c>
      <c r="B26593" s="357" t="s">
        <v>5555</v>
      </c>
      <c r="C26593" s="356" t="s">
        <v>470</v>
      </c>
      <c r="D26593" s="356" t="s">
        <v>12388</v>
      </c>
    </row>
    <row r="26594" spans="1:4">
      <c r="A26594" s="356" t="s">
        <v>57773</v>
      </c>
      <c r="B26594" s="357" t="s">
        <v>5556</v>
      </c>
      <c r="C26594" s="356" t="s">
        <v>470</v>
      </c>
      <c r="D26594" s="356" t="s">
        <v>57774</v>
      </c>
    </row>
    <row r="26595" spans="1:4">
      <c r="A26595" s="356" t="s">
        <v>57775</v>
      </c>
      <c r="B26595" s="357" t="s">
        <v>5557</v>
      </c>
      <c r="C26595" s="356" t="s">
        <v>470</v>
      </c>
      <c r="D26595" s="356" t="s">
        <v>57776</v>
      </c>
    </row>
    <row r="26596" spans="1:4">
      <c r="A26596" s="356" t="s">
        <v>57777</v>
      </c>
      <c r="B26596" s="357" t="s">
        <v>5558</v>
      </c>
      <c r="C26596" s="356" t="s">
        <v>470</v>
      </c>
      <c r="D26596" s="356" t="s">
        <v>57778</v>
      </c>
    </row>
    <row r="26597" spans="1:4">
      <c r="A26597" s="356" t="s">
        <v>57779</v>
      </c>
      <c r="B26597" s="357" t="s">
        <v>5560</v>
      </c>
      <c r="C26597" s="356" t="s">
        <v>470</v>
      </c>
      <c r="D26597" s="356" t="s">
        <v>57780</v>
      </c>
    </row>
    <row r="26598" spans="1:4">
      <c r="A26598" s="356" t="s">
        <v>57781</v>
      </c>
      <c r="B26598" s="357" t="s">
        <v>5561</v>
      </c>
      <c r="C26598" s="356" t="s">
        <v>470</v>
      </c>
      <c r="D26598" s="356" t="s">
        <v>57421</v>
      </c>
    </row>
    <row r="26599" spans="1:4">
      <c r="A26599" s="356" t="s">
        <v>57782</v>
      </c>
      <c r="B26599" s="357" t="s">
        <v>5562</v>
      </c>
      <c r="C26599" s="356" t="s">
        <v>470</v>
      </c>
      <c r="D26599" s="356" t="s">
        <v>57783</v>
      </c>
    </row>
    <row r="26600" spans="1:4">
      <c r="A26600" s="356" t="s">
        <v>57784</v>
      </c>
      <c r="B26600" s="357" t="s">
        <v>5563</v>
      </c>
      <c r="C26600" s="356" t="s">
        <v>470</v>
      </c>
      <c r="D26600" s="356" t="s">
        <v>57785</v>
      </c>
    </row>
    <row r="26601" spans="1:4">
      <c r="A26601" s="356" t="s">
        <v>57786</v>
      </c>
      <c r="B26601" s="357" t="s">
        <v>5564</v>
      </c>
      <c r="C26601" s="356" t="s">
        <v>470</v>
      </c>
      <c r="D26601" s="356" t="s">
        <v>57787</v>
      </c>
    </row>
    <row r="26602" spans="1:4">
      <c r="A26602" s="356" t="s">
        <v>57788</v>
      </c>
      <c r="B26602" s="357" t="s">
        <v>5565</v>
      </c>
      <c r="C26602" s="356" t="s">
        <v>470</v>
      </c>
      <c r="D26602" s="356" t="s">
        <v>11934</v>
      </c>
    </row>
    <row r="26603" spans="1:4">
      <c r="A26603" s="356" t="s">
        <v>57789</v>
      </c>
      <c r="B26603" s="357" t="s">
        <v>5566</v>
      </c>
      <c r="C26603" s="356" t="s">
        <v>470</v>
      </c>
      <c r="D26603" s="356" t="s">
        <v>57790</v>
      </c>
    </row>
    <row r="26604" spans="1:4">
      <c r="A26604" s="356" t="s">
        <v>57791</v>
      </c>
      <c r="B26604" s="357" t="s">
        <v>5567</v>
      </c>
      <c r="C26604" s="356" t="s">
        <v>470</v>
      </c>
      <c r="D26604" s="356" t="s">
        <v>10450</v>
      </c>
    </row>
    <row r="26605" spans="1:4">
      <c r="A26605" s="356" t="s">
        <v>57792</v>
      </c>
      <c r="B26605" s="357" t="s">
        <v>5568</v>
      </c>
      <c r="C26605" s="356" t="s">
        <v>470</v>
      </c>
      <c r="D26605" s="356" t="s">
        <v>57793</v>
      </c>
    </row>
    <row r="26606" spans="1:4">
      <c r="A26606" s="356" t="s">
        <v>57794</v>
      </c>
      <c r="B26606" s="357" t="s">
        <v>5569</v>
      </c>
      <c r="C26606" s="356" t="s">
        <v>470</v>
      </c>
      <c r="D26606" s="356" t="s">
        <v>57795</v>
      </c>
    </row>
    <row r="26607" spans="1:4">
      <c r="A26607" s="356" t="s">
        <v>57796</v>
      </c>
      <c r="B26607" s="357" t="s">
        <v>5570</v>
      </c>
      <c r="C26607" s="356" t="s">
        <v>470</v>
      </c>
      <c r="D26607" s="356" t="s">
        <v>1604</v>
      </c>
    </row>
    <row r="26608" spans="1:4">
      <c r="A26608" s="356" t="s">
        <v>57797</v>
      </c>
      <c r="B26608" s="357" t="s">
        <v>5571</v>
      </c>
      <c r="C26608" s="356" t="s">
        <v>470</v>
      </c>
      <c r="D26608" s="356" t="s">
        <v>15029</v>
      </c>
    </row>
    <row r="26609" spans="1:4">
      <c r="A26609" s="356" t="s">
        <v>57798</v>
      </c>
      <c r="B26609" s="357" t="s">
        <v>5572</v>
      </c>
      <c r="C26609" s="356" t="s">
        <v>470</v>
      </c>
      <c r="D26609" s="356" t="s">
        <v>51503</v>
      </c>
    </row>
    <row r="26610" spans="1:4">
      <c r="A26610" s="356" t="s">
        <v>57799</v>
      </c>
      <c r="B26610" s="357" t="s">
        <v>5574</v>
      </c>
      <c r="C26610" s="356" t="s">
        <v>470</v>
      </c>
      <c r="D26610" s="356" t="s">
        <v>57800</v>
      </c>
    </row>
    <row r="26611" spans="1:4">
      <c r="A26611" s="356" t="s">
        <v>57801</v>
      </c>
      <c r="B26611" s="357" t="s">
        <v>5575</v>
      </c>
      <c r="C26611" s="356" t="s">
        <v>470</v>
      </c>
      <c r="D26611" s="356" t="s">
        <v>57802</v>
      </c>
    </row>
    <row r="26612" spans="1:4">
      <c r="A26612" s="356" t="s">
        <v>57803</v>
      </c>
      <c r="B26612" s="357" t="s">
        <v>5576</v>
      </c>
      <c r="C26612" s="356" t="s">
        <v>470</v>
      </c>
      <c r="D26612" s="356" t="s">
        <v>57804</v>
      </c>
    </row>
    <row r="26613" spans="1:4">
      <c r="A26613" s="356" t="s">
        <v>57805</v>
      </c>
      <c r="B26613" s="357" t="s">
        <v>5577</v>
      </c>
      <c r="C26613" s="356" t="s">
        <v>470</v>
      </c>
      <c r="D26613" s="356" t="s">
        <v>57806</v>
      </c>
    </row>
    <row r="26614" spans="1:4">
      <c r="A26614" s="356" t="s">
        <v>57807</v>
      </c>
      <c r="B26614" s="357" t="s">
        <v>5578</v>
      </c>
      <c r="C26614" s="356" t="s">
        <v>470</v>
      </c>
      <c r="D26614" s="356" t="s">
        <v>57808</v>
      </c>
    </row>
    <row r="26615" spans="1:4">
      <c r="A26615" s="356" t="s">
        <v>57809</v>
      </c>
      <c r="B26615" s="357" t="s">
        <v>5579</v>
      </c>
      <c r="C26615" s="356" t="s">
        <v>470</v>
      </c>
      <c r="D26615" s="356" t="s">
        <v>57810</v>
      </c>
    </row>
    <row r="26616" spans="1:4">
      <c r="A26616" s="356" t="s">
        <v>57811</v>
      </c>
      <c r="B26616" s="357" t="s">
        <v>5580</v>
      </c>
      <c r="C26616" s="356" t="s">
        <v>470</v>
      </c>
      <c r="D26616" s="356" t="s">
        <v>57812</v>
      </c>
    </row>
    <row r="26617" spans="1:4">
      <c r="A26617" s="356" t="s">
        <v>57813</v>
      </c>
      <c r="B26617" s="357" t="s">
        <v>5581</v>
      </c>
      <c r="C26617" s="356" t="s">
        <v>470</v>
      </c>
      <c r="D26617" s="356" t="s">
        <v>11224</v>
      </c>
    </row>
    <row r="26618" spans="1:4">
      <c r="A26618" s="356" t="s">
        <v>57814</v>
      </c>
      <c r="B26618" s="357" t="s">
        <v>5582</v>
      </c>
      <c r="C26618" s="356" t="s">
        <v>470</v>
      </c>
      <c r="D26618" s="356" t="s">
        <v>57815</v>
      </c>
    </row>
    <row r="26619" spans="1:4">
      <c r="A26619" s="356" t="s">
        <v>57816</v>
      </c>
      <c r="B26619" s="357" t="s">
        <v>5583</v>
      </c>
      <c r="C26619" s="356" t="s">
        <v>470</v>
      </c>
      <c r="D26619" s="356" t="s">
        <v>57817</v>
      </c>
    </row>
    <row r="26620" spans="1:4">
      <c r="A26620" s="356" t="s">
        <v>57818</v>
      </c>
      <c r="B26620" s="357" t="s">
        <v>5584</v>
      </c>
      <c r="C26620" s="356" t="s">
        <v>470</v>
      </c>
      <c r="D26620" s="356" t="s">
        <v>57819</v>
      </c>
    </row>
    <row r="26621" spans="1:4">
      <c r="A26621" s="356" t="s">
        <v>57820</v>
      </c>
      <c r="B26621" s="357" t="s">
        <v>5585</v>
      </c>
      <c r="C26621" s="356" t="s">
        <v>470</v>
      </c>
      <c r="D26621" s="356" t="s">
        <v>57821</v>
      </c>
    </row>
    <row r="26622" spans="1:4">
      <c r="A26622" s="356" t="s">
        <v>57822</v>
      </c>
      <c r="B26622" s="357" t="s">
        <v>5586</v>
      </c>
      <c r="C26622" s="356" t="s">
        <v>470</v>
      </c>
      <c r="D26622" s="356" t="s">
        <v>57823</v>
      </c>
    </row>
    <row r="26623" spans="1:4">
      <c r="A26623" s="356" t="s">
        <v>57824</v>
      </c>
      <c r="B26623" s="357" t="s">
        <v>5587</v>
      </c>
      <c r="C26623" s="356" t="s">
        <v>470</v>
      </c>
      <c r="D26623" s="356" t="s">
        <v>57825</v>
      </c>
    </row>
    <row r="26624" spans="1:4">
      <c r="A26624" s="356" t="s">
        <v>57826</v>
      </c>
      <c r="B26624" s="357" t="s">
        <v>5588</v>
      </c>
      <c r="C26624" s="356" t="s">
        <v>470</v>
      </c>
      <c r="D26624" s="356" t="s">
        <v>57827</v>
      </c>
    </row>
    <row r="26625" spans="1:4">
      <c r="A26625" s="356" t="s">
        <v>57828</v>
      </c>
      <c r="B26625" s="357" t="s">
        <v>5589</v>
      </c>
      <c r="C26625" s="356" t="s">
        <v>470</v>
      </c>
      <c r="D26625" s="356" t="s">
        <v>57829</v>
      </c>
    </row>
    <row r="26626" spans="1:4">
      <c r="A26626" s="356" t="s">
        <v>57830</v>
      </c>
      <c r="B26626" s="357" t="s">
        <v>5590</v>
      </c>
      <c r="C26626" s="356" t="s">
        <v>470</v>
      </c>
      <c r="D26626" s="356" t="s">
        <v>51030</v>
      </c>
    </row>
    <row r="26627" spans="1:4">
      <c r="A26627" s="356" t="s">
        <v>57831</v>
      </c>
      <c r="B26627" s="357" t="s">
        <v>5591</v>
      </c>
      <c r="C26627" s="356" t="s">
        <v>470</v>
      </c>
      <c r="D26627" s="356" t="s">
        <v>57832</v>
      </c>
    </row>
    <row r="26628" spans="1:4">
      <c r="A26628" s="356" t="s">
        <v>57833</v>
      </c>
      <c r="B26628" s="357" t="s">
        <v>5592</v>
      </c>
      <c r="C26628" s="356" t="s">
        <v>470</v>
      </c>
      <c r="D26628" s="356" t="s">
        <v>57834</v>
      </c>
    </row>
    <row r="26629" spans="1:4">
      <c r="A26629" s="356" t="s">
        <v>57835</v>
      </c>
      <c r="B26629" s="357" t="s">
        <v>5593</v>
      </c>
      <c r="C26629" s="356" t="s">
        <v>470</v>
      </c>
      <c r="D26629" s="356" t="s">
        <v>57836</v>
      </c>
    </row>
    <row r="26630" spans="1:4">
      <c r="A26630" s="356" t="s">
        <v>57837</v>
      </c>
      <c r="B26630" s="357" t="s">
        <v>5595</v>
      </c>
      <c r="C26630" s="356" t="s">
        <v>470</v>
      </c>
      <c r="D26630" s="356" t="s">
        <v>57838</v>
      </c>
    </row>
    <row r="26631" spans="1:4">
      <c r="A26631" s="356" t="s">
        <v>57839</v>
      </c>
      <c r="B26631" s="357" t="s">
        <v>5596</v>
      </c>
      <c r="C26631" s="356" t="s">
        <v>470</v>
      </c>
      <c r="D26631" s="356" t="s">
        <v>57840</v>
      </c>
    </row>
    <row r="26632" spans="1:4">
      <c r="A26632" s="356" t="s">
        <v>57841</v>
      </c>
      <c r="B26632" s="357" t="s">
        <v>5598</v>
      </c>
      <c r="C26632" s="356" t="s">
        <v>470</v>
      </c>
      <c r="D26632" s="356" t="s">
        <v>57842</v>
      </c>
    </row>
    <row r="26633" spans="1:4">
      <c r="A26633" s="356" t="s">
        <v>57843</v>
      </c>
      <c r="B26633" s="357" t="s">
        <v>5599</v>
      </c>
      <c r="C26633" s="356" t="s">
        <v>470</v>
      </c>
      <c r="D26633" s="356" t="s">
        <v>57844</v>
      </c>
    </row>
    <row r="26634" spans="1:4">
      <c r="A26634" s="356" t="s">
        <v>57845</v>
      </c>
      <c r="B26634" s="357" t="s">
        <v>5600</v>
      </c>
      <c r="C26634" s="356" t="s">
        <v>470</v>
      </c>
      <c r="D26634" s="356" t="s">
        <v>57846</v>
      </c>
    </row>
    <row r="26635" spans="1:4">
      <c r="A26635" s="356" t="s">
        <v>57847</v>
      </c>
      <c r="B26635" s="357" t="s">
        <v>5601</v>
      </c>
      <c r="C26635" s="356" t="s">
        <v>470</v>
      </c>
      <c r="D26635" s="356" t="s">
        <v>57848</v>
      </c>
    </row>
    <row r="26636" spans="1:4">
      <c r="A26636" s="356" t="s">
        <v>57849</v>
      </c>
      <c r="B26636" s="357" t="s">
        <v>5602</v>
      </c>
      <c r="C26636" s="356" t="s">
        <v>470</v>
      </c>
      <c r="D26636" s="356" t="s">
        <v>57850</v>
      </c>
    </row>
    <row r="26637" spans="1:4">
      <c r="A26637" s="356" t="s">
        <v>57851</v>
      </c>
      <c r="B26637" s="357" t="s">
        <v>5603</v>
      </c>
      <c r="C26637" s="356" t="s">
        <v>470</v>
      </c>
      <c r="D26637" s="356" t="s">
        <v>57852</v>
      </c>
    </row>
    <row r="26638" spans="1:4">
      <c r="A26638" s="356" t="s">
        <v>57853</v>
      </c>
      <c r="B26638" s="357" t="s">
        <v>5604</v>
      </c>
      <c r="C26638" s="356" t="s">
        <v>470</v>
      </c>
      <c r="D26638" s="356" t="s">
        <v>57854</v>
      </c>
    </row>
    <row r="26639" spans="1:4">
      <c r="A26639" s="356" t="s">
        <v>57855</v>
      </c>
      <c r="B26639" s="357" t="s">
        <v>5605</v>
      </c>
      <c r="C26639" s="356" t="s">
        <v>470</v>
      </c>
      <c r="D26639" s="356" t="s">
        <v>57856</v>
      </c>
    </row>
    <row r="26640" spans="1:4">
      <c r="A26640" s="356" t="s">
        <v>57857</v>
      </c>
      <c r="B26640" s="357" t="s">
        <v>5606</v>
      </c>
      <c r="C26640" s="356" t="s">
        <v>470</v>
      </c>
      <c r="D26640" s="356" t="s">
        <v>57858</v>
      </c>
    </row>
    <row r="26641" spans="1:4">
      <c r="A26641" s="356" t="s">
        <v>57859</v>
      </c>
      <c r="B26641" s="357" t="s">
        <v>5607</v>
      </c>
      <c r="C26641" s="356" t="s">
        <v>470</v>
      </c>
      <c r="D26641" s="356" t="s">
        <v>57860</v>
      </c>
    </row>
    <row r="26642" spans="1:4">
      <c r="A26642" s="356" t="s">
        <v>57861</v>
      </c>
      <c r="B26642" s="357" t="s">
        <v>5608</v>
      </c>
      <c r="C26642" s="356" t="s">
        <v>470</v>
      </c>
      <c r="D26642" s="356" t="s">
        <v>14395</v>
      </c>
    </row>
    <row r="26643" spans="1:4">
      <c r="A26643" s="356" t="s">
        <v>57862</v>
      </c>
      <c r="B26643" s="357" t="s">
        <v>5610</v>
      </c>
      <c r="C26643" s="356" t="s">
        <v>470</v>
      </c>
      <c r="D26643" s="356" t="s">
        <v>12950</v>
      </c>
    </row>
    <row r="26644" spans="1:4">
      <c r="A26644" s="356" t="s">
        <v>57863</v>
      </c>
      <c r="B26644" s="357" t="s">
        <v>5612</v>
      </c>
      <c r="C26644" s="356" t="s">
        <v>470</v>
      </c>
      <c r="D26644" s="356" t="s">
        <v>15348</v>
      </c>
    </row>
    <row r="26645" spans="1:4">
      <c r="A26645" s="356" t="s">
        <v>57864</v>
      </c>
      <c r="B26645" s="357" t="s">
        <v>5613</v>
      </c>
      <c r="C26645" s="356" t="s">
        <v>470</v>
      </c>
      <c r="D26645" s="356" t="s">
        <v>742</v>
      </c>
    </row>
    <row r="26646" spans="1:4">
      <c r="A26646" s="356" t="s">
        <v>57865</v>
      </c>
      <c r="B26646" s="357" t="s">
        <v>5614</v>
      </c>
      <c r="C26646" s="356" t="s">
        <v>470</v>
      </c>
      <c r="D26646" s="356" t="s">
        <v>1917</v>
      </c>
    </row>
    <row r="26647" spans="1:4">
      <c r="A26647" s="356" t="s">
        <v>57866</v>
      </c>
      <c r="B26647" s="357" t="s">
        <v>5615</v>
      </c>
      <c r="C26647" s="356" t="s">
        <v>470</v>
      </c>
      <c r="D26647" s="356" t="s">
        <v>57867</v>
      </c>
    </row>
    <row r="26648" spans="1:4">
      <c r="A26648" s="356" t="s">
        <v>57868</v>
      </c>
      <c r="B26648" s="357" t="s">
        <v>5616</v>
      </c>
      <c r="C26648" s="356" t="s">
        <v>470</v>
      </c>
      <c r="D26648" s="356" t="s">
        <v>13607</v>
      </c>
    </row>
    <row r="26649" spans="1:4">
      <c r="A26649" s="356" t="s">
        <v>57869</v>
      </c>
      <c r="B26649" s="357" t="s">
        <v>5618</v>
      </c>
      <c r="C26649" s="356" t="s">
        <v>470</v>
      </c>
      <c r="D26649" s="356" t="s">
        <v>3440</v>
      </c>
    </row>
    <row r="26650" spans="1:4">
      <c r="A26650" s="356" t="s">
        <v>57870</v>
      </c>
      <c r="B26650" s="357" t="s">
        <v>5619</v>
      </c>
      <c r="C26650" s="356" t="s">
        <v>470</v>
      </c>
      <c r="D26650" s="356" t="s">
        <v>57871</v>
      </c>
    </row>
    <row r="26651" spans="1:4">
      <c r="A26651" s="356" t="s">
        <v>57872</v>
      </c>
      <c r="B26651" s="357" t="s">
        <v>5620</v>
      </c>
      <c r="C26651" s="356" t="s">
        <v>470</v>
      </c>
      <c r="D26651" s="356" t="s">
        <v>57873</v>
      </c>
    </row>
    <row r="26652" spans="1:4">
      <c r="A26652" s="356" t="s">
        <v>57874</v>
      </c>
      <c r="B26652" s="357" t="s">
        <v>5621</v>
      </c>
      <c r="C26652" s="356" t="s">
        <v>470</v>
      </c>
      <c r="D26652" s="356" t="s">
        <v>11869</v>
      </c>
    </row>
    <row r="26653" spans="1:4">
      <c r="A26653" s="356" t="s">
        <v>57875</v>
      </c>
      <c r="B26653" s="357" t="s">
        <v>5622</v>
      </c>
      <c r="C26653" s="356" t="s">
        <v>470</v>
      </c>
      <c r="D26653" s="356" t="s">
        <v>4361</v>
      </c>
    </row>
    <row r="26654" spans="1:4">
      <c r="A26654" s="356" t="s">
        <v>57876</v>
      </c>
      <c r="B26654" s="357" t="s">
        <v>5623</v>
      </c>
      <c r="C26654" s="356" t="s">
        <v>470</v>
      </c>
      <c r="D26654" s="356" t="s">
        <v>16190</v>
      </c>
    </row>
    <row r="26655" spans="1:4">
      <c r="A26655" s="356" t="s">
        <v>57877</v>
      </c>
      <c r="B26655" s="357" t="s">
        <v>5624</v>
      </c>
      <c r="C26655" s="356" t="s">
        <v>470</v>
      </c>
      <c r="D26655" s="356" t="s">
        <v>57878</v>
      </c>
    </row>
    <row r="26656" spans="1:4">
      <c r="A26656" s="356" t="s">
        <v>57879</v>
      </c>
      <c r="B26656" s="357" t="s">
        <v>5625</v>
      </c>
      <c r="C26656" s="356" t="s">
        <v>470</v>
      </c>
      <c r="D26656" s="356" t="s">
        <v>57880</v>
      </c>
    </row>
    <row r="26657" spans="1:4">
      <c r="A26657" s="356" t="s">
        <v>57881</v>
      </c>
      <c r="B26657" s="357" t="s">
        <v>5626</v>
      </c>
      <c r="C26657" s="356" t="s">
        <v>470</v>
      </c>
      <c r="D26657" s="356" t="s">
        <v>57882</v>
      </c>
    </row>
    <row r="26658" spans="1:4">
      <c r="A26658" s="356" t="s">
        <v>57883</v>
      </c>
      <c r="B26658" s="357" t="s">
        <v>5627</v>
      </c>
      <c r="C26658" s="356" t="s">
        <v>470</v>
      </c>
      <c r="D26658" s="356" t="s">
        <v>8719</v>
      </c>
    </row>
    <row r="26659" spans="1:4">
      <c r="A26659" s="356" t="s">
        <v>57884</v>
      </c>
      <c r="B26659" s="357" t="s">
        <v>5628</v>
      </c>
      <c r="C26659" s="356" t="s">
        <v>470</v>
      </c>
      <c r="D26659" s="356" t="s">
        <v>52019</v>
      </c>
    </row>
    <row r="26660" spans="1:4">
      <c r="A26660" s="356" t="s">
        <v>57885</v>
      </c>
      <c r="B26660" s="357" t="s">
        <v>5629</v>
      </c>
      <c r="C26660" s="356" t="s">
        <v>470</v>
      </c>
      <c r="D26660" s="356" t="s">
        <v>1319</v>
      </c>
    </row>
    <row r="26661" spans="1:4">
      <c r="A26661" s="356" t="s">
        <v>57886</v>
      </c>
      <c r="B26661" s="357" t="s">
        <v>5630</v>
      </c>
      <c r="C26661" s="356" t="s">
        <v>470</v>
      </c>
      <c r="D26661" s="356" t="s">
        <v>55208</v>
      </c>
    </row>
    <row r="26662" spans="1:4">
      <c r="A26662" s="356" t="s">
        <v>57887</v>
      </c>
      <c r="B26662" s="357" t="s">
        <v>5631</v>
      </c>
      <c r="C26662" s="356" t="s">
        <v>470</v>
      </c>
      <c r="D26662" s="356" t="s">
        <v>3841</v>
      </c>
    </row>
    <row r="26663" spans="1:4">
      <c r="A26663" s="356" t="s">
        <v>57888</v>
      </c>
      <c r="B26663" s="357" t="s">
        <v>5632</v>
      </c>
      <c r="C26663" s="356" t="s">
        <v>470</v>
      </c>
      <c r="D26663" s="356" t="s">
        <v>8755</v>
      </c>
    </row>
    <row r="26664" spans="1:4">
      <c r="A26664" s="356" t="s">
        <v>57889</v>
      </c>
      <c r="B26664" s="357" t="s">
        <v>5634</v>
      </c>
      <c r="C26664" s="356" t="s">
        <v>470</v>
      </c>
      <c r="D26664" s="356" t="s">
        <v>55019</v>
      </c>
    </row>
    <row r="26665" spans="1:4">
      <c r="A26665" s="356" t="s">
        <v>57890</v>
      </c>
      <c r="B26665" s="357" t="s">
        <v>5635</v>
      </c>
      <c r="C26665" s="356" t="s">
        <v>470</v>
      </c>
      <c r="D26665" s="356" t="s">
        <v>57891</v>
      </c>
    </row>
    <row r="26666" spans="1:4">
      <c r="A26666" s="356" t="s">
        <v>57892</v>
      </c>
      <c r="B26666" s="357" t="s">
        <v>5636</v>
      </c>
      <c r="C26666" s="356" t="s">
        <v>470</v>
      </c>
      <c r="D26666" s="356" t="s">
        <v>14588</v>
      </c>
    </row>
    <row r="26667" spans="1:4">
      <c r="A26667" s="356" t="s">
        <v>57893</v>
      </c>
      <c r="B26667" s="357" t="s">
        <v>5637</v>
      </c>
      <c r="C26667" s="356" t="s">
        <v>470</v>
      </c>
      <c r="D26667" s="356" t="s">
        <v>57894</v>
      </c>
    </row>
    <row r="26668" spans="1:4">
      <c r="A26668" s="356" t="s">
        <v>57895</v>
      </c>
      <c r="B26668" s="357" t="s">
        <v>5638</v>
      </c>
      <c r="C26668" s="356" t="s">
        <v>470</v>
      </c>
      <c r="D26668" s="356" t="s">
        <v>51599</v>
      </c>
    </row>
    <row r="26669" spans="1:4">
      <c r="A26669" s="356" t="s">
        <v>57896</v>
      </c>
      <c r="B26669" s="357" t="s">
        <v>5639</v>
      </c>
      <c r="C26669" s="356" t="s">
        <v>470</v>
      </c>
      <c r="D26669" s="356" t="s">
        <v>50747</v>
      </c>
    </row>
    <row r="26670" spans="1:4">
      <c r="A26670" s="356" t="s">
        <v>57897</v>
      </c>
      <c r="B26670" s="357" t="s">
        <v>5640</v>
      </c>
      <c r="C26670" s="356" t="s">
        <v>470</v>
      </c>
      <c r="D26670" s="356" t="s">
        <v>57898</v>
      </c>
    </row>
    <row r="26671" spans="1:4">
      <c r="A26671" s="356" t="s">
        <v>57899</v>
      </c>
      <c r="B26671" s="357" t="s">
        <v>5641</v>
      </c>
      <c r="C26671" s="356" t="s">
        <v>470</v>
      </c>
      <c r="D26671" s="356" t="s">
        <v>57900</v>
      </c>
    </row>
    <row r="26672" spans="1:4">
      <c r="A26672" s="356" t="s">
        <v>57901</v>
      </c>
      <c r="B26672" s="357" t="s">
        <v>5642</v>
      </c>
      <c r="C26672" s="356" t="s">
        <v>470</v>
      </c>
      <c r="D26672" s="356" t="s">
        <v>57902</v>
      </c>
    </row>
    <row r="26673" spans="1:4">
      <c r="A26673" s="356" t="s">
        <v>57903</v>
      </c>
      <c r="B26673" s="357" t="s">
        <v>5643</v>
      </c>
      <c r="C26673" s="356" t="s">
        <v>470</v>
      </c>
      <c r="D26673" s="356" t="s">
        <v>57904</v>
      </c>
    </row>
    <row r="26674" spans="1:4">
      <c r="A26674" s="356" t="s">
        <v>57905</v>
      </c>
      <c r="B26674" s="357" t="s">
        <v>5644</v>
      </c>
      <c r="C26674" s="356" t="s">
        <v>470</v>
      </c>
      <c r="D26674" s="356" t="s">
        <v>1312</v>
      </c>
    </row>
    <row r="26675" spans="1:4">
      <c r="A26675" s="356" t="s">
        <v>57906</v>
      </c>
      <c r="B26675" s="357" t="s">
        <v>5645</v>
      </c>
      <c r="C26675" s="356" t="s">
        <v>470</v>
      </c>
      <c r="D26675" s="356" t="s">
        <v>12200</v>
      </c>
    </row>
    <row r="26676" spans="1:4">
      <c r="A26676" s="356" t="s">
        <v>57907</v>
      </c>
      <c r="B26676" s="357" t="s">
        <v>5646</v>
      </c>
      <c r="C26676" s="356" t="s">
        <v>470</v>
      </c>
      <c r="D26676" s="356" t="s">
        <v>52234</v>
      </c>
    </row>
    <row r="26677" spans="1:4">
      <c r="A26677" s="356" t="s">
        <v>57908</v>
      </c>
      <c r="B26677" s="357" t="s">
        <v>5647</v>
      </c>
      <c r="C26677" s="356" t="s">
        <v>470</v>
      </c>
      <c r="D26677" s="356" t="s">
        <v>3825</v>
      </c>
    </row>
    <row r="26678" spans="1:4">
      <c r="A26678" s="356" t="s">
        <v>57909</v>
      </c>
      <c r="B26678" s="357" t="s">
        <v>5648</v>
      </c>
      <c r="C26678" s="356" t="s">
        <v>470</v>
      </c>
      <c r="D26678" s="356" t="s">
        <v>57910</v>
      </c>
    </row>
    <row r="26679" spans="1:4">
      <c r="A26679" s="356" t="s">
        <v>57911</v>
      </c>
      <c r="B26679" s="357" t="s">
        <v>5649</v>
      </c>
      <c r="C26679" s="356" t="s">
        <v>470</v>
      </c>
      <c r="D26679" s="356" t="s">
        <v>6180</v>
      </c>
    </row>
    <row r="26680" spans="1:4">
      <c r="A26680" s="356" t="s">
        <v>57912</v>
      </c>
      <c r="B26680" s="357" t="s">
        <v>5650</v>
      </c>
      <c r="C26680" s="356" t="s">
        <v>470</v>
      </c>
      <c r="D26680" s="356" t="s">
        <v>16060</v>
      </c>
    </row>
    <row r="26681" spans="1:4">
      <c r="A26681" s="356" t="s">
        <v>57913</v>
      </c>
      <c r="B26681" s="357" t="s">
        <v>5651</v>
      </c>
      <c r="C26681" s="356" t="s">
        <v>470</v>
      </c>
      <c r="D26681" s="356" t="s">
        <v>57914</v>
      </c>
    </row>
    <row r="26682" spans="1:4">
      <c r="A26682" s="356" t="s">
        <v>57915</v>
      </c>
      <c r="B26682" s="357" t="s">
        <v>5652</v>
      </c>
      <c r="C26682" s="356" t="s">
        <v>470</v>
      </c>
      <c r="D26682" s="356" t="s">
        <v>15589</v>
      </c>
    </row>
    <row r="26683" spans="1:4">
      <c r="A26683" s="356" t="s">
        <v>57916</v>
      </c>
      <c r="B26683" s="357" t="s">
        <v>5653</v>
      </c>
      <c r="C26683" s="356" t="s">
        <v>470</v>
      </c>
      <c r="D26683" s="356" t="s">
        <v>57917</v>
      </c>
    </row>
    <row r="26684" spans="1:4">
      <c r="A26684" s="356" t="s">
        <v>57918</v>
      </c>
      <c r="B26684" s="357" t="s">
        <v>5654</v>
      </c>
      <c r="C26684" s="356" t="s">
        <v>470</v>
      </c>
      <c r="D26684" s="356" t="s">
        <v>57919</v>
      </c>
    </row>
    <row r="26685" spans="1:4">
      <c r="A26685" s="356" t="s">
        <v>57920</v>
      </c>
      <c r="B26685" s="357" t="s">
        <v>5655</v>
      </c>
      <c r="C26685" s="356" t="s">
        <v>470</v>
      </c>
      <c r="D26685" s="356" t="s">
        <v>57921</v>
      </c>
    </row>
    <row r="26686" spans="1:4">
      <c r="A26686" s="356" t="s">
        <v>57922</v>
      </c>
      <c r="B26686" s="357" t="s">
        <v>5656</v>
      </c>
      <c r="C26686" s="356" t="s">
        <v>470</v>
      </c>
      <c r="D26686" s="356" t="s">
        <v>57923</v>
      </c>
    </row>
    <row r="26687" spans="1:4">
      <c r="A26687" s="356" t="s">
        <v>57924</v>
      </c>
      <c r="B26687" s="357" t="s">
        <v>5657</v>
      </c>
      <c r="C26687" s="356" t="s">
        <v>470</v>
      </c>
      <c r="D26687" s="356" t="s">
        <v>57925</v>
      </c>
    </row>
    <row r="26688" spans="1:4">
      <c r="A26688" s="356" t="s">
        <v>57926</v>
      </c>
      <c r="B26688" s="357" t="s">
        <v>5658</v>
      </c>
      <c r="C26688" s="356" t="s">
        <v>470</v>
      </c>
      <c r="D26688" s="356" t="s">
        <v>57927</v>
      </c>
    </row>
    <row r="26689" spans="1:4">
      <c r="A26689" s="356" t="s">
        <v>57928</v>
      </c>
      <c r="B26689" s="357" t="s">
        <v>5659</v>
      </c>
      <c r="C26689" s="356" t="s">
        <v>470</v>
      </c>
      <c r="D26689" s="356" t="s">
        <v>5660</v>
      </c>
    </row>
    <row r="26690" spans="1:4">
      <c r="A26690" s="356" t="s">
        <v>57929</v>
      </c>
      <c r="B26690" s="357" t="s">
        <v>5661</v>
      </c>
      <c r="C26690" s="356" t="s">
        <v>470</v>
      </c>
      <c r="D26690" s="356" t="s">
        <v>57930</v>
      </c>
    </row>
    <row r="26691" spans="1:4">
      <c r="A26691" s="356" t="s">
        <v>57931</v>
      </c>
      <c r="B26691" s="357" t="s">
        <v>5662</v>
      </c>
      <c r="C26691" s="356" t="s">
        <v>470</v>
      </c>
      <c r="D26691" s="356" t="s">
        <v>9130</v>
      </c>
    </row>
    <row r="26692" spans="1:4">
      <c r="A26692" s="356" t="s">
        <v>57932</v>
      </c>
      <c r="B26692" s="357" t="s">
        <v>5663</v>
      </c>
      <c r="C26692" s="356" t="s">
        <v>470</v>
      </c>
      <c r="D26692" s="356" t="s">
        <v>13610</v>
      </c>
    </row>
    <row r="26693" spans="1:4">
      <c r="A26693" s="356" t="s">
        <v>57933</v>
      </c>
      <c r="B26693" s="357" t="s">
        <v>5664</v>
      </c>
      <c r="C26693" s="356" t="s">
        <v>470</v>
      </c>
      <c r="D26693" s="356" t="s">
        <v>57934</v>
      </c>
    </row>
    <row r="26694" spans="1:4">
      <c r="A26694" s="356" t="s">
        <v>57935</v>
      </c>
      <c r="B26694" s="357" t="s">
        <v>5665</v>
      </c>
      <c r="C26694" s="356" t="s">
        <v>470</v>
      </c>
      <c r="D26694" s="356" t="s">
        <v>57936</v>
      </c>
    </row>
    <row r="26695" spans="1:4">
      <c r="A26695" s="356" t="s">
        <v>57937</v>
      </c>
      <c r="B26695" s="357" t="s">
        <v>5666</v>
      </c>
      <c r="C26695" s="356" t="s">
        <v>470</v>
      </c>
      <c r="D26695" s="356" t="s">
        <v>57938</v>
      </c>
    </row>
    <row r="26696" spans="1:4">
      <c r="A26696" s="356" t="s">
        <v>57939</v>
      </c>
      <c r="B26696" s="357" t="s">
        <v>5667</v>
      </c>
      <c r="C26696" s="356" t="s">
        <v>470</v>
      </c>
      <c r="D26696" s="356" t="s">
        <v>57940</v>
      </c>
    </row>
    <row r="26697" spans="1:4">
      <c r="A26697" s="356" t="s">
        <v>57941</v>
      </c>
      <c r="B26697" s="357" t="s">
        <v>5668</v>
      </c>
      <c r="C26697" s="356" t="s">
        <v>470</v>
      </c>
      <c r="D26697" s="356" t="s">
        <v>16485</v>
      </c>
    </row>
    <row r="26698" spans="1:4">
      <c r="A26698" s="356" t="s">
        <v>57942</v>
      </c>
      <c r="B26698" s="357" t="s">
        <v>5669</v>
      </c>
      <c r="C26698" s="356" t="s">
        <v>470</v>
      </c>
      <c r="D26698" s="356" t="s">
        <v>57943</v>
      </c>
    </row>
    <row r="26699" spans="1:4">
      <c r="A26699" s="356" t="s">
        <v>57944</v>
      </c>
      <c r="B26699" s="357" t="s">
        <v>5670</v>
      </c>
      <c r="C26699" s="356" t="s">
        <v>470</v>
      </c>
      <c r="D26699" s="356" t="s">
        <v>11497</v>
      </c>
    </row>
    <row r="26700" spans="1:4">
      <c r="A26700" s="356" t="s">
        <v>57945</v>
      </c>
      <c r="B26700" s="357" t="s">
        <v>5671</v>
      </c>
      <c r="C26700" s="356" t="s">
        <v>470</v>
      </c>
      <c r="D26700" s="356" t="s">
        <v>54607</v>
      </c>
    </row>
    <row r="26701" spans="1:4">
      <c r="A26701" s="356" t="s">
        <v>57946</v>
      </c>
      <c r="B26701" s="357" t="s">
        <v>5672</v>
      </c>
      <c r="C26701" s="356" t="s">
        <v>470</v>
      </c>
      <c r="D26701" s="356" t="s">
        <v>15050</v>
      </c>
    </row>
    <row r="26702" spans="1:4">
      <c r="A26702" s="356" t="s">
        <v>57947</v>
      </c>
      <c r="B26702" s="357" t="s">
        <v>5673</v>
      </c>
      <c r="C26702" s="356" t="s">
        <v>470</v>
      </c>
      <c r="D26702" s="356" t="s">
        <v>57948</v>
      </c>
    </row>
    <row r="26703" spans="1:4">
      <c r="A26703" s="356" t="s">
        <v>57949</v>
      </c>
      <c r="B26703" s="357" t="s">
        <v>5674</v>
      </c>
      <c r="C26703" s="356" t="s">
        <v>470</v>
      </c>
      <c r="D26703" s="356" t="s">
        <v>57950</v>
      </c>
    </row>
    <row r="26704" spans="1:4">
      <c r="A26704" s="356" t="s">
        <v>57951</v>
      </c>
      <c r="B26704" s="357" t="s">
        <v>5675</v>
      </c>
      <c r="C26704" s="356" t="s">
        <v>470</v>
      </c>
      <c r="D26704" s="356" t="s">
        <v>52499</v>
      </c>
    </row>
    <row r="26705" spans="1:4">
      <c r="A26705" s="356" t="s">
        <v>57952</v>
      </c>
      <c r="B26705" s="357" t="s">
        <v>5677</v>
      </c>
      <c r="C26705" s="356" t="s">
        <v>470</v>
      </c>
      <c r="D26705" s="356" t="s">
        <v>57953</v>
      </c>
    </row>
    <row r="26706" spans="1:4">
      <c r="A26706" s="356" t="s">
        <v>57954</v>
      </c>
      <c r="B26706" s="357" t="s">
        <v>5678</v>
      </c>
      <c r="C26706" s="356" t="s">
        <v>470</v>
      </c>
      <c r="D26706" s="356" t="s">
        <v>57955</v>
      </c>
    </row>
    <row r="26707" spans="1:4">
      <c r="A26707" s="356" t="s">
        <v>57956</v>
      </c>
      <c r="B26707" s="357" t="s">
        <v>5679</v>
      </c>
      <c r="C26707" s="356" t="s">
        <v>470</v>
      </c>
      <c r="D26707" s="356" t="s">
        <v>57957</v>
      </c>
    </row>
    <row r="26708" spans="1:4">
      <c r="A26708" s="356" t="s">
        <v>57958</v>
      </c>
      <c r="B26708" s="357" t="s">
        <v>5680</v>
      </c>
      <c r="C26708" s="356" t="s">
        <v>470</v>
      </c>
      <c r="D26708" s="356" t="s">
        <v>57959</v>
      </c>
    </row>
    <row r="26709" spans="1:4">
      <c r="A26709" s="356" t="s">
        <v>57960</v>
      </c>
      <c r="B26709" s="357" t="s">
        <v>5681</v>
      </c>
      <c r="C26709" s="356" t="s">
        <v>470</v>
      </c>
      <c r="D26709" s="356" t="s">
        <v>57961</v>
      </c>
    </row>
    <row r="26710" spans="1:4">
      <c r="A26710" s="356" t="s">
        <v>57962</v>
      </c>
      <c r="B26710" s="357" t="s">
        <v>5682</v>
      </c>
      <c r="C26710" s="356" t="s">
        <v>470</v>
      </c>
      <c r="D26710" s="356" t="s">
        <v>57963</v>
      </c>
    </row>
    <row r="26711" spans="1:4">
      <c r="A26711" s="356" t="s">
        <v>57964</v>
      </c>
      <c r="B26711" s="357" t="s">
        <v>5683</v>
      </c>
      <c r="C26711" s="356" t="s">
        <v>470</v>
      </c>
      <c r="D26711" s="356" t="s">
        <v>14691</v>
      </c>
    </row>
    <row r="26712" spans="1:4">
      <c r="A26712" s="356" t="s">
        <v>57965</v>
      </c>
      <c r="B26712" s="357" t="s">
        <v>5684</v>
      </c>
      <c r="C26712" s="356" t="s">
        <v>470</v>
      </c>
      <c r="D26712" s="356" t="s">
        <v>971</v>
      </c>
    </row>
    <row r="26713" spans="1:4">
      <c r="A26713" s="356" t="s">
        <v>57966</v>
      </c>
      <c r="B26713" s="357" t="s">
        <v>5685</v>
      </c>
      <c r="C26713" s="356" t="s">
        <v>470</v>
      </c>
      <c r="D26713" s="356" t="s">
        <v>11325</v>
      </c>
    </row>
    <row r="26714" spans="1:4">
      <c r="A26714" s="356" t="s">
        <v>57967</v>
      </c>
      <c r="B26714" s="357" t="s">
        <v>5686</v>
      </c>
      <c r="C26714" s="356" t="s">
        <v>470</v>
      </c>
      <c r="D26714" s="356" t="s">
        <v>52192</v>
      </c>
    </row>
    <row r="26715" spans="1:4">
      <c r="A26715" s="356" t="s">
        <v>57968</v>
      </c>
      <c r="B26715" s="357" t="s">
        <v>5687</v>
      </c>
      <c r="C26715" s="356" t="s">
        <v>470</v>
      </c>
      <c r="D26715" s="356" t="s">
        <v>57969</v>
      </c>
    </row>
    <row r="26716" spans="1:4">
      <c r="A26716" s="356" t="s">
        <v>57970</v>
      </c>
      <c r="B26716" s="357" t="s">
        <v>5688</v>
      </c>
      <c r="C26716" s="356" t="s">
        <v>470</v>
      </c>
      <c r="D26716" s="356" t="s">
        <v>16680</v>
      </c>
    </row>
    <row r="26717" spans="1:4">
      <c r="A26717" s="356" t="s">
        <v>57971</v>
      </c>
      <c r="B26717" s="357" t="s">
        <v>5689</v>
      </c>
      <c r="C26717" s="356" t="s">
        <v>470</v>
      </c>
      <c r="D26717" s="356" t="s">
        <v>3963</v>
      </c>
    </row>
    <row r="26718" spans="1:4">
      <c r="A26718" s="356" t="s">
        <v>57972</v>
      </c>
      <c r="B26718" s="357" t="s">
        <v>5690</v>
      </c>
      <c r="C26718" s="356" t="s">
        <v>470</v>
      </c>
      <c r="D26718" s="356" t="s">
        <v>55709</v>
      </c>
    </row>
    <row r="26719" spans="1:4">
      <c r="A26719" s="356" t="s">
        <v>57973</v>
      </c>
      <c r="B26719" s="357" t="s">
        <v>5691</v>
      </c>
      <c r="C26719" s="356" t="s">
        <v>470</v>
      </c>
      <c r="D26719" s="356" t="s">
        <v>57974</v>
      </c>
    </row>
    <row r="26720" spans="1:4">
      <c r="A26720" s="356" t="s">
        <v>57975</v>
      </c>
      <c r="B26720" s="357" t="s">
        <v>5692</v>
      </c>
      <c r="C26720" s="356" t="s">
        <v>470</v>
      </c>
      <c r="D26720" s="356" t="s">
        <v>57976</v>
      </c>
    </row>
    <row r="26721" spans="1:4">
      <c r="A26721" s="356" t="s">
        <v>57977</v>
      </c>
      <c r="B26721" s="357" t="s">
        <v>5693</v>
      </c>
      <c r="C26721" s="356" t="s">
        <v>470</v>
      </c>
      <c r="D26721" s="356" t="s">
        <v>57978</v>
      </c>
    </row>
    <row r="26722" spans="1:4">
      <c r="A26722" s="356" t="s">
        <v>57979</v>
      </c>
      <c r="B26722" s="357" t="s">
        <v>5694</v>
      </c>
      <c r="C26722" s="356" t="s">
        <v>470</v>
      </c>
      <c r="D26722" s="356" t="s">
        <v>3429</v>
      </c>
    </row>
    <row r="26723" spans="1:4">
      <c r="A26723" s="356" t="s">
        <v>57980</v>
      </c>
      <c r="B26723" s="357" t="s">
        <v>5695</v>
      </c>
      <c r="C26723" s="356" t="s">
        <v>470</v>
      </c>
      <c r="D26723" s="356" t="s">
        <v>4444</v>
      </c>
    </row>
    <row r="26724" spans="1:4">
      <c r="A26724" s="356" t="s">
        <v>57981</v>
      </c>
      <c r="B26724" s="357" t="s">
        <v>5697</v>
      </c>
      <c r="C26724" s="356" t="s">
        <v>470</v>
      </c>
      <c r="D26724" s="356" t="s">
        <v>57982</v>
      </c>
    </row>
    <row r="26725" spans="1:4">
      <c r="A26725" s="356" t="s">
        <v>57983</v>
      </c>
      <c r="B26725" s="357" t="s">
        <v>5698</v>
      </c>
      <c r="C26725" s="356" t="s">
        <v>470</v>
      </c>
      <c r="D26725" s="356" t="s">
        <v>15206</v>
      </c>
    </row>
    <row r="26726" spans="1:4">
      <c r="A26726" s="356" t="s">
        <v>57984</v>
      </c>
      <c r="B26726" s="357" t="s">
        <v>5699</v>
      </c>
      <c r="C26726" s="356" t="s">
        <v>470</v>
      </c>
      <c r="D26726" s="356" t="s">
        <v>57985</v>
      </c>
    </row>
    <row r="26727" spans="1:4">
      <c r="A26727" s="356" t="s">
        <v>57986</v>
      </c>
      <c r="B26727" s="357" t="s">
        <v>5700</v>
      </c>
      <c r="C26727" s="356" t="s">
        <v>470</v>
      </c>
      <c r="D26727" s="356" t="s">
        <v>57987</v>
      </c>
    </row>
    <row r="26728" spans="1:4">
      <c r="A26728" s="356" t="s">
        <v>57988</v>
      </c>
      <c r="B26728" s="357" t="s">
        <v>5701</v>
      </c>
      <c r="C26728" s="356" t="s">
        <v>470</v>
      </c>
      <c r="D26728" s="356" t="s">
        <v>57989</v>
      </c>
    </row>
    <row r="26729" spans="1:4">
      <c r="A26729" s="356" t="s">
        <v>57990</v>
      </c>
      <c r="B26729" s="357" t="s">
        <v>5702</v>
      </c>
      <c r="C26729" s="356" t="s">
        <v>470</v>
      </c>
      <c r="D26729" s="356" t="s">
        <v>57991</v>
      </c>
    </row>
    <row r="26730" spans="1:4">
      <c r="A26730" s="356" t="s">
        <v>57992</v>
      </c>
      <c r="B26730" s="357" t="s">
        <v>5703</v>
      </c>
      <c r="C26730" s="356" t="s">
        <v>470</v>
      </c>
      <c r="D26730" s="356" t="s">
        <v>4361</v>
      </c>
    </row>
    <row r="26731" spans="1:4">
      <c r="A26731" s="356" t="s">
        <v>57993</v>
      </c>
      <c r="B26731" s="357" t="s">
        <v>5704</v>
      </c>
      <c r="C26731" s="356" t="s">
        <v>470</v>
      </c>
      <c r="D26731" s="356" t="s">
        <v>57994</v>
      </c>
    </row>
    <row r="26732" spans="1:4">
      <c r="A26732" s="356" t="s">
        <v>57995</v>
      </c>
      <c r="B26732" s="357" t="s">
        <v>5705</v>
      </c>
      <c r="C26732" s="356" t="s">
        <v>470</v>
      </c>
      <c r="D26732" s="356" t="s">
        <v>57996</v>
      </c>
    </row>
    <row r="26733" spans="1:4">
      <c r="A26733" s="356" t="s">
        <v>57997</v>
      </c>
      <c r="B26733" s="357" t="s">
        <v>5706</v>
      </c>
      <c r="C26733" s="356" t="s">
        <v>470</v>
      </c>
      <c r="D26733" s="356" t="s">
        <v>57998</v>
      </c>
    </row>
    <row r="26734" spans="1:4">
      <c r="A26734" s="356" t="s">
        <v>57999</v>
      </c>
      <c r="B26734" s="357" t="s">
        <v>5707</v>
      </c>
      <c r="C26734" s="356" t="s">
        <v>470</v>
      </c>
      <c r="D26734" s="356" t="s">
        <v>58000</v>
      </c>
    </row>
    <row r="26735" spans="1:4">
      <c r="A26735" s="356" t="s">
        <v>58001</v>
      </c>
      <c r="B26735" s="357" t="s">
        <v>5708</v>
      </c>
      <c r="C26735" s="356" t="s">
        <v>470</v>
      </c>
      <c r="D26735" s="356" t="s">
        <v>58002</v>
      </c>
    </row>
    <row r="26736" spans="1:4">
      <c r="A26736" s="356" t="s">
        <v>58003</v>
      </c>
      <c r="B26736" s="357" t="s">
        <v>5709</v>
      </c>
      <c r="C26736" s="356" t="s">
        <v>470</v>
      </c>
      <c r="D26736" s="356" t="s">
        <v>58004</v>
      </c>
    </row>
    <row r="26737" spans="1:4">
      <c r="A26737" s="356" t="s">
        <v>58005</v>
      </c>
      <c r="B26737" s="357" t="s">
        <v>5710</v>
      </c>
      <c r="C26737" s="356" t="s">
        <v>470</v>
      </c>
      <c r="D26737" s="356" t="s">
        <v>58006</v>
      </c>
    </row>
    <row r="26738" spans="1:4">
      <c r="A26738" s="356" t="s">
        <v>58007</v>
      </c>
      <c r="B26738" s="357" t="s">
        <v>5711</v>
      </c>
      <c r="C26738" s="356" t="s">
        <v>470</v>
      </c>
      <c r="D26738" s="356" t="s">
        <v>58008</v>
      </c>
    </row>
    <row r="26739" spans="1:4">
      <c r="A26739" s="356" t="s">
        <v>58009</v>
      </c>
      <c r="B26739" s="357" t="s">
        <v>5712</v>
      </c>
      <c r="C26739" s="356" t="s">
        <v>470</v>
      </c>
      <c r="D26739" s="356" t="s">
        <v>58010</v>
      </c>
    </row>
    <row r="26740" spans="1:4">
      <c r="A26740" s="356" t="s">
        <v>58011</v>
      </c>
      <c r="B26740" s="357" t="s">
        <v>5713</v>
      </c>
      <c r="C26740" s="356" t="s">
        <v>470</v>
      </c>
      <c r="D26740" s="356" t="s">
        <v>58012</v>
      </c>
    </row>
    <row r="26741" spans="1:4">
      <c r="A26741" s="356" t="s">
        <v>58013</v>
      </c>
      <c r="B26741" s="357" t="s">
        <v>5714</v>
      </c>
      <c r="C26741" s="356" t="s">
        <v>470</v>
      </c>
      <c r="D26741" s="356" t="s">
        <v>58014</v>
      </c>
    </row>
    <row r="26742" spans="1:4">
      <c r="A26742" s="356" t="s">
        <v>58015</v>
      </c>
      <c r="B26742" s="357" t="s">
        <v>5715</v>
      </c>
      <c r="C26742" s="356" t="s">
        <v>470</v>
      </c>
      <c r="D26742" s="356" t="s">
        <v>56375</v>
      </c>
    </row>
    <row r="26743" spans="1:4">
      <c r="A26743" s="356" t="s">
        <v>58016</v>
      </c>
      <c r="B26743" s="357" t="s">
        <v>5716</v>
      </c>
      <c r="C26743" s="356" t="s">
        <v>470</v>
      </c>
      <c r="D26743" s="356" t="s">
        <v>6193</v>
      </c>
    </row>
    <row r="26744" spans="1:4">
      <c r="A26744" s="356" t="s">
        <v>58017</v>
      </c>
      <c r="B26744" s="357" t="s">
        <v>5718</v>
      </c>
      <c r="C26744" s="356" t="s">
        <v>470</v>
      </c>
      <c r="D26744" s="356" t="s">
        <v>5127</v>
      </c>
    </row>
    <row r="26745" spans="1:4">
      <c r="A26745" s="356" t="s">
        <v>58018</v>
      </c>
      <c r="B26745" s="357" t="s">
        <v>5719</v>
      </c>
      <c r="C26745" s="356" t="s">
        <v>470</v>
      </c>
      <c r="D26745" s="356" t="s">
        <v>58019</v>
      </c>
    </row>
    <row r="26746" spans="1:4">
      <c r="A26746" s="356" t="s">
        <v>58020</v>
      </c>
      <c r="B26746" s="357" t="s">
        <v>5720</v>
      </c>
      <c r="C26746" s="356" t="s">
        <v>470</v>
      </c>
      <c r="D26746" s="356" t="s">
        <v>58021</v>
      </c>
    </row>
    <row r="26747" spans="1:4">
      <c r="A26747" s="356" t="s">
        <v>58022</v>
      </c>
      <c r="B26747" s="357" t="s">
        <v>5721</v>
      </c>
      <c r="C26747" s="356" t="s">
        <v>470</v>
      </c>
      <c r="D26747" s="356" t="s">
        <v>55330</v>
      </c>
    </row>
    <row r="26748" spans="1:4">
      <c r="A26748" s="356" t="s">
        <v>58023</v>
      </c>
      <c r="B26748" s="357" t="s">
        <v>5722</v>
      </c>
      <c r="C26748" s="356" t="s">
        <v>470</v>
      </c>
      <c r="D26748" s="356" t="s">
        <v>58024</v>
      </c>
    </row>
    <row r="26749" spans="1:4">
      <c r="A26749" s="356" t="s">
        <v>58025</v>
      </c>
      <c r="B26749" s="357" t="s">
        <v>5723</v>
      </c>
      <c r="C26749" s="356" t="s">
        <v>470</v>
      </c>
      <c r="D26749" s="356" t="s">
        <v>58026</v>
      </c>
    </row>
    <row r="26750" spans="1:4">
      <c r="A26750" s="356" t="s">
        <v>58027</v>
      </c>
      <c r="B26750" s="357" t="s">
        <v>5724</v>
      </c>
      <c r="C26750" s="356" t="s">
        <v>470</v>
      </c>
      <c r="D26750" s="356" t="s">
        <v>11534</v>
      </c>
    </row>
    <row r="26751" spans="1:4">
      <c r="A26751" s="356" t="s">
        <v>58028</v>
      </c>
      <c r="B26751" s="357" t="s">
        <v>5725</v>
      </c>
      <c r="C26751" s="356" t="s">
        <v>470</v>
      </c>
      <c r="D26751" s="356" t="s">
        <v>56845</v>
      </c>
    </row>
    <row r="26752" spans="1:4">
      <c r="A26752" s="356" t="s">
        <v>58029</v>
      </c>
      <c r="B26752" s="357" t="s">
        <v>5726</v>
      </c>
      <c r="C26752" s="356" t="s">
        <v>470</v>
      </c>
      <c r="D26752" s="356" t="s">
        <v>55034</v>
      </c>
    </row>
    <row r="26753" spans="1:4">
      <c r="A26753" s="356" t="s">
        <v>58030</v>
      </c>
      <c r="B26753" s="357" t="s">
        <v>5727</v>
      </c>
      <c r="C26753" s="356" t="s">
        <v>470</v>
      </c>
      <c r="D26753" s="356" t="s">
        <v>52061</v>
      </c>
    </row>
    <row r="26754" spans="1:4">
      <c r="A26754" s="356" t="s">
        <v>58031</v>
      </c>
      <c r="B26754" s="357" t="s">
        <v>5728</v>
      </c>
      <c r="C26754" s="356" t="s">
        <v>470</v>
      </c>
      <c r="D26754" s="356" t="s">
        <v>50149</v>
      </c>
    </row>
    <row r="26755" spans="1:4">
      <c r="A26755" s="356" t="s">
        <v>58032</v>
      </c>
      <c r="B26755" s="357" t="s">
        <v>5729</v>
      </c>
      <c r="C26755" s="356" t="s">
        <v>470</v>
      </c>
      <c r="D26755" s="356" t="s">
        <v>58033</v>
      </c>
    </row>
    <row r="26756" spans="1:4">
      <c r="A26756" s="356" t="s">
        <v>58034</v>
      </c>
      <c r="B26756" s="357" t="s">
        <v>5730</v>
      </c>
      <c r="C26756" s="356" t="s">
        <v>470</v>
      </c>
      <c r="D26756" s="356" t="s">
        <v>6757</v>
      </c>
    </row>
    <row r="26757" spans="1:4">
      <c r="A26757" s="356" t="s">
        <v>58035</v>
      </c>
      <c r="B26757" s="357" t="s">
        <v>5732</v>
      </c>
      <c r="C26757" s="356" t="s">
        <v>470</v>
      </c>
      <c r="D26757" s="356" t="s">
        <v>14178</v>
      </c>
    </row>
    <row r="26758" spans="1:4">
      <c r="A26758" s="356" t="s">
        <v>58036</v>
      </c>
      <c r="B26758" s="357" t="s">
        <v>5733</v>
      </c>
      <c r="C26758" s="356" t="s">
        <v>470</v>
      </c>
      <c r="D26758" s="356" t="s">
        <v>3809</v>
      </c>
    </row>
    <row r="26759" spans="1:4">
      <c r="A26759" s="356" t="s">
        <v>58037</v>
      </c>
      <c r="B26759" s="357" t="s">
        <v>5735</v>
      </c>
      <c r="C26759" s="356" t="s">
        <v>470</v>
      </c>
      <c r="D26759" s="356" t="s">
        <v>12325</v>
      </c>
    </row>
    <row r="26760" spans="1:4">
      <c r="A26760" s="356" t="s">
        <v>58038</v>
      </c>
      <c r="B26760" s="357" t="s">
        <v>5736</v>
      </c>
      <c r="C26760" s="356" t="s">
        <v>470</v>
      </c>
      <c r="D26760" s="356" t="s">
        <v>54939</v>
      </c>
    </row>
    <row r="26761" spans="1:4">
      <c r="A26761" s="356" t="s">
        <v>58039</v>
      </c>
      <c r="B26761" s="357" t="s">
        <v>5737</v>
      </c>
      <c r="C26761" s="356" t="s">
        <v>470</v>
      </c>
      <c r="D26761" s="356" t="s">
        <v>4495</v>
      </c>
    </row>
    <row r="26762" spans="1:4">
      <c r="A26762" s="356" t="s">
        <v>58040</v>
      </c>
      <c r="B26762" s="357" t="s">
        <v>5738</v>
      </c>
      <c r="C26762" s="356" t="s">
        <v>470</v>
      </c>
      <c r="D26762" s="356" t="s">
        <v>58041</v>
      </c>
    </row>
    <row r="26763" spans="1:4">
      <c r="A26763" s="356" t="s">
        <v>58042</v>
      </c>
      <c r="B26763" s="357" t="s">
        <v>5739</v>
      </c>
      <c r="C26763" s="356" t="s">
        <v>470</v>
      </c>
      <c r="D26763" s="356" t="s">
        <v>13386</v>
      </c>
    </row>
    <row r="26764" spans="1:4">
      <c r="A26764" s="356" t="s">
        <v>58043</v>
      </c>
      <c r="B26764" s="357" t="s">
        <v>5741</v>
      </c>
      <c r="C26764" s="356" t="s">
        <v>470</v>
      </c>
      <c r="D26764" s="356" t="s">
        <v>15365</v>
      </c>
    </row>
    <row r="26765" spans="1:4">
      <c r="A26765" s="356" t="s">
        <v>58044</v>
      </c>
      <c r="B26765" s="357" t="s">
        <v>5742</v>
      </c>
      <c r="C26765" s="356" t="s">
        <v>470</v>
      </c>
      <c r="D26765" s="356" t="s">
        <v>11301</v>
      </c>
    </row>
    <row r="26766" spans="1:4">
      <c r="A26766" s="356" t="s">
        <v>58045</v>
      </c>
      <c r="B26766" s="357" t="s">
        <v>5743</v>
      </c>
      <c r="C26766" s="356" t="s">
        <v>470</v>
      </c>
      <c r="D26766" s="356" t="s">
        <v>15190</v>
      </c>
    </row>
    <row r="26767" spans="1:4">
      <c r="A26767" s="356" t="s">
        <v>58046</v>
      </c>
      <c r="B26767" s="357" t="s">
        <v>5744</v>
      </c>
      <c r="C26767" s="356" t="s">
        <v>470</v>
      </c>
      <c r="D26767" s="356" t="s">
        <v>58047</v>
      </c>
    </row>
    <row r="26768" spans="1:4">
      <c r="A26768" s="356" t="s">
        <v>58048</v>
      </c>
      <c r="B26768" s="357" t="s">
        <v>5746</v>
      </c>
      <c r="C26768" s="356" t="s">
        <v>470</v>
      </c>
      <c r="D26768" s="356" t="s">
        <v>55040</v>
      </c>
    </row>
    <row r="26769" spans="1:4">
      <c r="A26769" s="356" t="s">
        <v>58049</v>
      </c>
      <c r="B26769" s="357" t="s">
        <v>5747</v>
      </c>
      <c r="C26769" s="356" t="s">
        <v>470</v>
      </c>
      <c r="D26769" s="356" t="s">
        <v>5060</v>
      </c>
    </row>
    <row r="26770" spans="1:4">
      <c r="A26770" s="356" t="s">
        <v>58050</v>
      </c>
      <c r="B26770" s="357" t="s">
        <v>5748</v>
      </c>
      <c r="C26770" s="356" t="s">
        <v>470</v>
      </c>
      <c r="D26770" s="356" t="s">
        <v>12674</v>
      </c>
    </row>
    <row r="26771" spans="1:4">
      <c r="A26771" s="356" t="s">
        <v>58051</v>
      </c>
      <c r="B26771" s="357" t="s">
        <v>5750</v>
      </c>
      <c r="C26771" s="356" t="s">
        <v>470</v>
      </c>
      <c r="D26771" s="356" t="s">
        <v>13060</v>
      </c>
    </row>
    <row r="26772" spans="1:4">
      <c r="A26772" s="356" t="s">
        <v>58052</v>
      </c>
      <c r="B26772" s="357" t="s">
        <v>5751</v>
      </c>
      <c r="C26772" s="356" t="s">
        <v>470</v>
      </c>
      <c r="D26772" s="356" t="s">
        <v>58053</v>
      </c>
    </row>
    <row r="26773" spans="1:4">
      <c r="A26773" s="356" t="s">
        <v>58054</v>
      </c>
      <c r="B26773" s="357" t="s">
        <v>5752</v>
      </c>
      <c r="C26773" s="356" t="s">
        <v>470</v>
      </c>
      <c r="D26773" s="356" t="s">
        <v>50143</v>
      </c>
    </row>
    <row r="26774" spans="1:4">
      <c r="A26774" s="356" t="s">
        <v>58055</v>
      </c>
      <c r="B26774" s="357" t="s">
        <v>5753</v>
      </c>
      <c r="C26774" s="356" t="s">
        <v>470</v>
      </c>
      <c r="D26774" s="356" t="s">
        <v>58056</v>
      </c>
    </row>
    <row r="26775" spans="1:4">
      <c r="A26775" s="356" t="s">
        <v>58057</v>
      </c>
      <c r="B26775" s="357" t="s">
        <v>5754</v>
      </c>
      <c r="C26775" s="356" t="s">
        <v>470</v>
      </c>
      <c r="D26775" s="356" t="s">
        <v>58058</v>
      </c>
    </row>
    <row r="26776" spans="1:4">
      <c r="A26776" s="356" t="s">
        <v>58059</v>
      </c>
      <c r="B26776" s="357" t="s">
        <v>5756</v>
      </c>
      <c r="C26776" s="356" t="s">
        <v>470</v>
      </c>
      <c r="D26776" s="356" t="s">
        <v>58060</v>
      </c>
    </row>
    <row r="26777" spans="1:4">
      <c r="A26777" s="356" t="s">
        <v>58061</v>
      </c>
      <c r="B26777" s="357" t="s">
        <v>5757</v>
      </c>
      <c r="C26777" s="356" t="s">
        <v>470</v>
      </c>
      <c r="D26777" s="356" t="s">
        <v>58062</v>
      </c>
    </row>
    <row r="26778" spans="1:4">
      <c r="A26778" s="356" t="s">
        <v>58063</v>
      </c>
      <c r="B26778" s="357" t="s">
        <v>5759</v>
      </c>
      <c r="C26778" s="356" t="s">
        <v>470</v>
      </c>
      <c r="D26778" s="356" t="s">
        <v>58064</v>
      </c>
    </row>
    <row r="26779" spans="1:4">
      <c r="A26779" s="356" t="s">
        <v>58065</v>
      </c>
      <c r="B26779" s="357" t="s">
        <v>5760</v>
      </c>
      <c r="C26779" s="356" t="s">
        <v>470</v>
      </c>
      <c r="D26779" s="356" t="s">
        <v>55312</v>
      </c>
    </row>
    <row r="26780" spans="1:4">
      <c r="A26780" s="356" t="s">
        <v>58066</v>
      </c>
      <c r="B26780" s="357" t="s">
        <v>5761</v>
      </c>
      <c r="C26780" s="356" t="s">
        <v>470</v>
      </c>
      <c r="D26780" s="356" t="s">
        <v>58067</v>
      </c>
    </row>
    <row r="26781" spans="1:4">
      <c r="A26781" s="356" t="s">
        <v>58068</v>
      </c>
      <c r="B26781" s="357" t="s">
        <v>5762</v>
      </c>
      <c r="C26781" s="356" t="s">
        <v>470</v>
      </c>
      <c r="D26781" s="356" t="s">
        <v>58069</v>
      </c>
    </row>
    <row r="26782" spans="1:4">
      <c r="A26782" s="356" t="s">
        <v>58070</v>
      </c>
      <c r="B26782" s="357" t="s">
        <v>5763</v>
      </c>
      <c r="C26782" s="356" t="s">
        <v>470</v>
      </c>
      <c r="D26782" s="356" t="s">
        <v>2949</v>
      </c>
    </row>
    <row r="26783" spans="1:4">
      <c r="A26783" s="356" t="s">
        <v>58071</v>
      </c>
      <c r="B26783" s="357" t="s">
        <v>5764</v>
      </c>
      <c r="C26783" s="356" t="s">
        <v>470</v>
      </c>
      <c r="D26783" s="356" t="s">
        <v>52111</v>
      </c>
    </row>
    <row r="26784" spans="1:4">
      <c r="A26784" s="356" t="s">
        <v>58072</v>
      </c>
      <c r="B26784" s="357" t="s">
        <v>5765</v>
      </c>
      <c r="C26784" s="356" t="s">
        <v>470</v>
      </c>
      <c r="D26784" s="356" t="s">
        <v>57200</v>
      </c>
    </row>
    <row r="26785" spans="1:4">
      <c r="A26785" s="356" t="s">
        <v>58073</v>
      </c>
      <c r="B26785" s="357" t="s">
        <v>5766</v>
      </c>
      <c r="C26785" s="356" t="s">
        <v>470</v>
      </c>
      <c r="D26785" s="356" t="s">
        <v>58074</v>
      </c>
    </row>
    <row r="26786" spans="1:4">
      <c r="A26786" s="356" t="s">
        <v>58075</v>
      </c>
      <c r="B26786" s="357" t="s">
        <v>5767</v>
      </c>
      <c r="C26786" s="356" t="s">
        <v>470</v>
      </c>
      <c r="D26786" s="356" t="s">
        <v>55254</v>
      </c>
    </row>
    <row r="26787" spans="1:4">
      <c r="A26787" s="356" t="s">
        <v>58076</v>
      </c>
      <c r="B26787" s="357" t="s">
        <v>5768</v>
      </c>
      <c r="C26787" s="356" t="s">
        <v>470</v>
      </c>
      <c r="D26787" s="356" t="s">
        <v>58077</v>
      </c>
    </row>
    <row r="26788" spans="1:4">
      <c r="A26788" s="356" t="s">
        <v>58078</v>
      </c>
      <c r="B26788" s="357" t="s">
        <v>5769</v>
      </c>
      <c r="C26788" s="356" t="s">
        <v>470</v>
      </c>
      <c r="D26788" s="356" t="s">
        <v>58079</v>
      </c>
    </row>
    <row r="26789" spans="1:4">
      <c r="A26789" s="356" t="s">
        <v>58080</v>
      </c>
      <c r="B26789" s="357" t="s">
        <v>5770</v>
      </c>
      <c r="C26789" s="356" t="s">
        <v>470</v>
      </c>
      <c r="D26789" s="356" t="s">
        <v>16680</v>
      </c>
    </row>
    <row r="26790" spans="1:4">
      <c r="A26790" s="356" t="s">
        <v>58081</v>
      </c>
      <c r="B26790" s="357" t="s">
        <v>5771</v>
      </c>
      <c r="C26790" s="356" t="s">
        <v>470</v>
      </c>
      <c r="D26790" s="356" t="s">
        <v>54954</v>
      </c>
    </row>
    <row r="26791" spans="1:4">
      <c r="A26791" s="356" t="s">
        <v>58082</v>
      </c>
      <c r="B26791" s="357" t="s">
        <v>5772</v>
      </c>
      <c r="C26791" s="356" t="s">
        <v>470</v>
      </c>
      <c r="D26791" s="356" t="s">
        <v>58083</v>
      </c>
    </row>
    <row r="26792" spans="1:4">
      <c r="A26792" s="356" t="s">
        <v>58084</v>
      </c>
      <c r="B26792" s="357" t="s">
        <v>5774</v>
      </c>
      <c r="C26792" s="356" t="s">
        <v>470</v>
      </c>
      <c r="D26792" s="356" t="s">
        <v>58085</v>
      </c>
    </row>
    <row r="26793" spans="1:4">
      <c r="A26793" s="356" t="s">
        <v>58086</v>
      </c>
      <c r="B26793" s="357" t="s">
        <v>5775</v>
      </c>
      <c r="C26793" s="356" t="s">
        <v>470</v>
      </c>
      <c r="D26793" s="356" t="s">
        <v>58087</v>
      </c>
    </row>
    <row r="26794" spans="1:4">
      <c r="A26794" s="356" t="s">
        <v>58088</v>
      </c>
      <c r="B26794" s="357" t="s">
        <v>5776</v>
      </c>
      <c r="C26794" s="356" t="s">
        <v>470</v>
      </c>
      <c r="D26794" s="356" t="s">
        <v>55381</v>
      </c>
    </row>
    <row r="26795" spans="1:4">
      <c r="A26795" s="356" t="s">
        <v>58089</v>
      </c>
      <c r="B26795" s="357" t="s">
        <v>5778</v>
      </c>
      <c r="C26795" s="356" t="s">
        <v>470</v>
      </c>
      <c r="D26795" s="356" t="s">
        <v>58090</v>
      </c>
    </row>
    <row r="26796" spans="1:4">
      <c r="A26796" s="356" t="s">
        <v>58091</v>
      </c>
      <c r="B26796" s="357" t="s">
        <v>5779</v>
      </c>
      <c r="C26796" s="356" t="s">
        <v>470</v>
      </c>
      <c r="D26796" s="356" t="s">
        <v>8925</v>
      </c>
    </row>
    <row r="26797" spans="1:4">
      <c r="A26797" s="356" t="s">
        <v>58092</v>
      </c>
      <c r="B26797" s="357" t="s">
        <v>5780</v>
      </c>
      <c r="C26797" s="356" t="s">
        <v>470</v>
      </c>
      <c r="D26797" s="356" t="s">
        <v>58093</v>
      </c>
    </row>
    <row r="26798" spans="1:4">
      <c r="A26798" s="356" t="s">
        <v>58094</v>
      </c>
      <c r="B26798" s="357" t="s">
        <v>5781</v>
      </c>
      <c r="C26798" s="356" t="s">
        <v>470</v>
      </c>
      <c r="D26798" s="356" t="s">
        <v>58095</v>
      </c>
    </row>
    <row r="26799" spans="1:4">
      <c r="A26799" s="356" t="s">
        <v>58096</v>
      </c>
      <c r="B26799" s="357" t="s">
        <v>5782</v>
      </c>
      <c r="C26799" s="356" t="s">
        <v>470</v>
      </c>
      <c r="D26799" s="356" t="s">
        <v>58097</v>
      </c>
    </row>
    <row r="26800" spans="1:4">
      <c r="A26800" s="356" t="s">
        <v>58098</v>
      </c>
      <c r="B26800" s="357" t="s">
        <v>5783</v>
      </c>
      <c r="C26800" s="356" t="s">
        <v>470</v>
      </c>
      <c r="D26800" s="356" t="s">
        <v>58099</v>
      </c>
    </row>
    <row r="26801" spans="1:4">
      <c r="A26801" s="356" t="s">
        <v>58100</v>
      </c>
      <c r="B26801" s="357" t="s">
        <v>5784</v>
      </c>
      <c r="C26801" s="356" t="s">
        <v>470</v>
      </c>
      <c r="D26801" s="356" t="s">
        <v>58101</v>
      </c>
    </row>
    <row r="26802" spans="1:4">
      <c r="A26802" s="356" t="s">
        <v>58102</v>
      </c>
      <c r="B26802" s="357" t="s">
        <v>5785</v>
      </c>
      <c r="C26802" s="356" t="s">
        <v>470</v>
      </c>
      <c r="D26802" s="356" t="s">
        <v>58103</v>
      </c>
    </row>
    <row r="26803" spans="1:4">
      <c r="A26803" s="356" t="s">
        <v>58104</v>
      </c>
      <c r="B26803" s="357" t="s">
        <v>5787</v>
      </c>
      <c r="C26803" s="356" t="s">
        <v>470</v>
      </c>
      <c r="D26803" s="356" t="s">
        <v>1769</v>
      </c>
    </row>
    <row r="26804" spans="1:4">
      <c r="A26804" s="356" t="s">
        <v>58105</v>
      </c>
      <c r="B26804" s="357" t="s">
        <v>5788</v>
      </c>
      <c r="C26804" s="356" t="s">
        <v>470</v>
      </c>
      <c r="D26804" s="356" t="s">
        <v>7656</v>
      </c>
    </row>
    <row r="26805" spans="1:4">
      <c r="A26805" s="356" t="s">
        <v>58106</v>
      </c>
      <c r="B26805" s="357" t="s">
        <v>5789</v>
      </c>
      <c r="C26805" s="356" t="s">
        <v>470</v>
      </c>
      <c r="D26805" s="356" t="s">
        <v>58107</v>
      </c>
    </row>
    <row r="26806" spans="1:4">
      <c r="A26806" s="356" t="s">
        <v>58108</v>
      </c>
      <c r="B26806" s="357" t="s">
        <v>5790</v>
      </c>
      <c r="C26806" s="356" t="s">
        <v>470</v>
      </c>
      <c r="D26806" s="356" t="s">
        <v>58109</v>
      </c>
    </row>
    <row r="26807" spans="1:4">
      <c r="A26807" s="356" t="s">
        <v>58110</v>
      </c>
      <c r="B26807" s="357" t="s">
        <v>5792</v>
      </c>
      <c r="C26807" s="356" t="s">
        <v>470</v>
      </c>
      <c r="D26807" s="356" t="s">
        <v>57239</v>
      </c>
    </row>
    <row r="26808" spans="1:4">
      <c r="A26808" s="356" t="s">
        <v>58111</v>
      </c>
      <c r="B26808" s="357" t="s">
        <v>5793</v>
      </c>
      <c r="C26808" s="356" t="s">
        <v>470</v>
      </c>
      <c r="D26808" s="356" t="s">
        <v>3039</v>
      </c>
    </row>
    <row r="26809" spans="1:4">
      <c r="A26809" s="356" t="s">
        <v>58112</v>
      </c>
      <c r="B26809" s="357" t="s">
        <v>5794</v>
      </c>
      <c r="C26809" s="356" t="s">
        <v>470</v>
      </c>
      <c r="D26809" s="356" t="s">
        <v>13045</v>
      </c>
    </row>
    <row r="26810" spans="1:4">
      <c r="A26810" s="356" t="s">
        <v>58113</v>
      </c>
      <c r="B26810" s="357" t="s">
        <v>5795</v>
      </c>
      <c r="C26810" s="356" t="s">
        <v>470</v>
      </c>
      <c r="D26810" s="356" t="s">
        <v>58114</v>
      </c>
    </row>
    <row r="26811" spans="1:4">
      <c r="A26811" s="356" t="s">
        <v>58115</v>
      </c>
      <c r="B26811" s="357" t="s">
        <v>5796</v>
      </c>
      <c r="C26811" s="356" t="s">
        <v>470</v>
      </c>
      <c r="D26811" s="356" t="s">
        <v>58116</v>
      </c>
    </row>
    <row r="26812" spans="1:4">
      <c r="A26812" s="356" t="s">
        <v>58117</v>
      </c>
      <c r="B26812" s="357" t="s">
        <v>5798</v>
      </c>
      <c r="C26812" s="356" t="s">
        <v>470</v>
      </c>
      <c r="D26812" s="356" t="s">
        <v>12566</v>
      </c>
    </row>
    <row r="26813" spans="1:4">
      <c r="A26813" s="356" t="s">
        <v>58118</v>
      </c>
      <c r="B26813" s="357" t="s">
        <v>5799</v>
      </c>
      <c r="C26813" s="356" t="s">
        <v>470</v>
      </c>
      <c r="D26813" s="356" t="s">
        <v>56122</v>
      </c>
    </row>
    <row r="26814" spans="1:4">
      <c r="A26814" s="356" t="s">
        <v>58119</v>
      </c>
      <c r="B26814" s="357" t="s">
        <v>5800</v>
      </c>
      <c r="C26814" s="356" t="s">
        <v>470</v>
      </c>
      <c r="D26814" s="356" t="s">
        <v>58120</v>
      </c>
    </row>
    <row r="26815" spans="1:4">
      <c r="A26815" s="356" t="s">
        <v>58121</v>
      </c>
      <c r="B26815" s="357" t="s">
        <v>5801</v>
      </c>
      <c r="C26815" s="356" t="s">
        <v>470</v>
      </c>
      <c r="D26815" s="356" t="s">
        <v>13454</v>
      </c>
    </row>
    <row r="26816" spans="1:4">
      <c r="A26816" s="356" t="s">
        <v>58122</v>
      </c>
      <c r="B26816" s="357" t="s">
        <v>5803</v>
      </c>
      <c r="C26816" s="356" t="s">
        <v>470</v>
      </c>
      <c r="D26816" s="356" t="s">
        <v>58123</v>
      </c>
    </row>
    <row r="26817" spans="1:4">
      <c r="A26817" s="356" t="s">
        <v>58124</v>
      </c>
      <c r="B26817" s="357" t="s">
        <v>5804</v>
      </c>
      <c r="C26817" s="356" t="s">
        <v>470</v>
      </c>
      <c r="D26817" s="356" t="s">
        <v>11545</v>
      </c>
    </row>
    <row r="26818" spans="1:4">
      <c r="A26818" s="356" t="s">
        <v>58125</v>
      </c>
      <c r="B26818" s="357" t="s">
        <v>5806</v>
      </c>
      <c r="C26818" s="356" t="s">
        <v>470</v>
      </c>
      <c r="D26818" s="356" t="s">
        <v>58126</v>
      </c>
    </row>
    <row r="26819" spans="1:4">
      <c r="A26819" s="356" t="s">
        <v>58127</v>
      </c>
      <c r="B26819" s="357" t="s">
        <v>5807</v>
      </c>
      <c r="C26819" s="356" t="s">
        <v>470</v>
      </c>
      <c r="D26819" s="356" t="s">
        <v>58128</v>
      </c>
    </row>
    <row r="26820" spans="1:4">
      <c r="A26820" s="356" t="s">
        <v>58129</v>
      </c>
      <c r="B26820" s="357" t="s">
        <v>5808</v>
      </c>
      <c r="C26820" s="356" t="s">
        <v>470</v>
      </c>
      <c r="D26820" s="356" t="s">
        <v>58130</v>
      </c>
    </row>
    <row r="26821" spans="1:4">
      <c r="A26821" s="356" t="s">
        <v>58131</v>
      </c>
      <c r="B26821" s="357" t="s">
        <v>5809</v>
      </c>
      <c r="C26821" s="356" t="s">
        <v>470</v>
      </c>
      <c r="D26821" s="356" t="s">
        <v>58132</v>
      </c>
    </row>
    <row r="26822" spans="1:4">
      <c r="A26822" s="356" t="s">
        <v>58133</v>
      </c>
      <c r="B26822" s="357" t="s">
        <v>5810</v>
      </c>
      <c r="C26822" s="356" t="s">
        <v>470</v>
      </c>
      <c r="D26822" s="356" t="s">
        <v>56891</v>
      </c>
    </row>
    <row r="26823" spans="1:4">
      <c r="A26823" s="356" t="s">
        <v>58134</v>
      </c>
      <c r="B26823" s="357" t="s">
        <v>5811</v>
      </c>
      <c r="C26823" s="356" t="s">
        <v>470</v>
      </c>
      <c r="D26823" s="356" t="s">
        <v>56633</v>
      </c>
    </row>
    <row r="26824" spans="1:4">
      <c r="A26824" s="356" t="s">
        <v>58135</v>
      </c>
      <c r="B26824" s="357" t="s">
        <v>5813</v>
      </c>
      <c r="C26824" s="356" t="s">
        <v>470</v>
      </c>
      <c r="D26824" s="356" t="s">
        <v>58136</v>
      </c>
    </row>
    <row r="26825" spans="1:4">
      <c r="A26825" s="356" t="s">
        <v>58137</v>
      </c>
      <c r="B26825" s="357" t="s">
        <v>5814</v>
      </c>
      <c r="C26825" s="356" t="s">
        <v>470</v>
      </c>
      <c r="D26825" s="356" t="s">
        <v>58138</v>
      </c>
    </row>
    <row r="26826" spans="1:4">
      <c r="A26826" s="356" t="s">
        <v>58139</v>
      </c>
      <c r="B26826" s="357" t="s">
        <v>5815</v>
      </c>
      <c r="C26826" s="356" t="s">
        <v>470</v>
      </c>
      <c r="D26826" s="356" t="s">
        <v>58140</v>
      </c>
    </row>
    <row r="26827" spans="1:4">
      <c r="A26827" s="356" t="s">
        <v>58141</v>
      </c>
      <c r="B26827" s="357" t="s">
        <v>5816</v>
      </c>
      <c r="C26827" s="356" t="s">
        <v>470</v>
      </c>
      <c r="D26827" s="356" t="s">
        <v>58142</v>
      </c>
    </row>
    <row r="26828" spans="1:4">
      <c r="A26828" s="356" t="s">
        <v>58143</v>
      </c>
      <c r="B26828" s="357" t="s">
        <v>5817</v>
      </c>
      <c r="C26828" s="356" t="s">
        <v>470</v>
      </c>
      <c r="D26828" s="356" t="s">
        <v>58144</v>
      </c>
    </row>
    <row r="26829" spans="1:4">
      <c r="A26829" s="356" t="s">
        <v>58145</v>
      </c>
      <c r="B26829" s="357" t="s">
        <v>5818</v>
      </c>
      <c r="C26829" s="356" t="s">
        <v>470</v>
      </c>
      <c r="D26829" s="356" t="s">
        <v>58146</v>
      </c>
    </row>
    <row r="26830" spans="1:4">
      <c r="A26830" s="356" t="s">
        <v>58147</v>
      </c>
      <c r="B26830" s="357" t="s">
        <v>5819</v>
      </c>
      <c r="C26830" s="356" t="s">
        <v>470</v>
      </c>
      <c r="D26830" s="356" t="s">
        <v>58148</v>
      </c>
    </row>
    <row r="26831" spans="1:4">
      <c r="A26831" s="356" t="s">
        <v>58149</v>
      </c>
      <c r="B26831" s="357" t="s">
        <v>5820</v>
      </c>
      <c r="C26831" s="356" t="s">
        <v>470</v>
      </c>
      <c r="D26831" s="356" t="s">
        <v>50721</v>
      </c>
    </row>
    <row r="26832" spans="1:4">
      <c r="A26832" s="356" t="s">
        <v>58150</v>
      </c>
      <c r="B26832" s="357" t="s">
        <v>5821</v>
      </c>
      <c r="C26832" s="356" t="s">
        <v>470</v>
      </c>
      <c r="D26832" s="356" t="s">
        <v>58151</v>
      </c>
    </row>
    <row r="26833" spans="1:4">
      <c r="A26833" s="356" t="s">
        <v>58152</v>
      </c>
      <c r="B26833" s="357" t="s">
        <v>5822</v>
      </c>
      <c r="C26833" s="356" t="s">
        <v>470</v>
      </c>
      <c r="D26833" s="356" t="s">
        <v>58153</v>
      </c>
    </row>
    <row r="26834" spans="1:4">
      <c r="A26834" s="356" t="s">
        <v>58154</v>
      </c>
      <c r="B26834" s="357" t="s">
        <v>5823</v>
      </c>
      <c r="C26834" s="356" t="s">
        <v>470</v>
      </c>
      <c r="D26834" s="356" t="s">
        <v>58155</v>
      </c>
    </row>
    <row r="26835" spans="1:4">
      <c r="A26835" s="356" t="s">
        <v>58156</v>
      </c>
      <c r="B26835" s="357" t="s">
        <v>5824</v>
      </c>
      <c r="C26835" s="356" t="s">
        <v>470</v>
      </c>
      <c r="D26835" s="356" t="s">
        <v>5825</v>
      </c>
    </row>
    <row r="26836" spans="1:4">
      <c r="A26836" s="356" t="s">
        <v>58157</v>
      </c>
      <c r="B26836" s="357" t="s">
        <v>5826</v>
      </c>
      <c r="C26836" s="356" t="s">
        <v>470</v>
      </c>
      <c r="D26836" s="356" t="s">
        <v>58158</v>
      </c>
    </row>
    <row r="26837" spans="1:4">
      <c r="A26837" s="356" t="s">
        <v>58159</v>
      </c>
      <c r="B26837" s="357" t="s">
        <v>5827</v>
      </c>
      <c r="C26837" s="356" t="s">
        <v>470</v>
      </c>
      <c r="D26837" s="356" t="s">
        <v>58160</v>
      </c>
    </row>
    <row r="26838" spans="1:4">
      <c r="A26838" s="356" t="s">
        <v>58161</v>
      </c>
      <c r="B26838" s="357" t="s">
        <v>5828</v>
      </c>
      <c r="C26838" s="356" t="s">
        <v>470</v>
      </c>
      <c r="D26838" s="356" t="s">
        <v>5829</v>
      </c>
    </row>
    <row r="26839" spans="1:4">
      <c r="A26839" s="356" t="s">
        <v>58162</v>
      </c>
      <c r="B26839" s="357" t="s">
        <v>5830</v>
      </c>
      <c r="C26839" s="356" t="s">
        <v>470</v>
      </c>
      <c r="D26839" s="356" t="s">
        <v>5130</v>
      </c>
    </row>
    <row r="26840" spans="1:4">
      <c r="A26840" s="356" t="s">
        <v>58163</v>
      </c>
      <c r="B26840" s="357" t="s">
        <v>5831</v>
      </c>
      <c r="C26840" s="356" t="s">
        <v>470</v>
      </c>
      <c r="D26840" s="356" t="s">
        <v>52179</v>
      </c>
    </row>
    <row r="26841" spans="1:4">
      <c r="A26841" s="356" t="s">
        <v>58164</v>
      </c>
      <c r="B26841" s="357" t="s">
        <v>5832</v>
      </c>
      <c r="C26841" s="356" t="s">
        <v>470</v>
      </c>
      <c r="D26841" s="356" t="s">
        <v>5833</v>
      </c>
    </row>
    <row r="26842" spans="1:4">
      <c r="A26842" s="356" t="s">
        <v>58165</v>
      </c>
      <c r="B26842" s="357" t="s">
        <v>5834</v>
      </c>
      <c r="C26842" s="356" t="s">
        <v>470</v>
      </c>
      <c r="D26842" s="356" t="s">
        <v>57342</v>
      </c>
    </row>
    <row r="26843" spans="1:4">
      <c r="A26843" s="356" t="s">
        <v>58166</v>
      </c>
      <c r="B26843" s="357" t="s">
        <v>5835</v>
      </c>
      <c r="C26843" s="356" t="s">
        <v>470</v>
      </c>
      <c r="D26843" s="356" t="s">
        <v>5836</v>
      </c>
    </row>
    <row r="26844" spans="1:4">
      <c r="A26844" s="356" t="s">
        <v>58167</v>
      </c>
      <c r="B26844" s="357" t="s">
        <v>5837</v>
      </c>
      <c r="C26844" s="356" t="s">
        <v>470</v>
      </c>
      <c r="D26844" s="356" t="s">
        <v>58168</v>
      </c>
    </row>
    <row r="26845" spans="1:4">
      <c r="A26845" s="356" t="s">
        <v>58169</v>
      </c>
      <c r="B26845" s="357" t="s">
        <v>5838</v>
      </c>
      <c r="C26845" s="356" t="s">
        <v>470</v>
      </c>
      <c r="D26845" s="356" t="s">
        <v>58170</v>
      </c>
    </row>
    <row r="26846" spans="1:4">
      <c r="A26846" s="356" t="s">
        <v>58171</v>
      </c>
      <c r="B26846" s="357" t="s">
        <v>5839</v>
      </c>
      <c r="C26846" s="356" t="s">
        <v>470</v>
      </c>
      <c r="D26846" s="356" t="s">
        <v>58172</v>
      </c>
    </row>
    <row r="26847" spans="1:4">
      <c r="A26847" s="356" t="s">
        <v>58173</v>
      </c>
      <c r="B26847" s="357" t="s">
        <v>5840</v>
      </c>
      <c r="C26847" s="356" t="s">
        <v>470</v>
      </c>
      <c r="D26847" s="356" t="s">
        <v>58174</v>
      </c>
    </row>
    <row r="26848" spans="1:4">
      <c r="A26848" s="356" t="s">
        <v>58175</v>
      </c>
      <c r="B26848" s="357" t="s">
        <v>5841</v>
      </c>
      <c r="C26848" s="356" t="s">
        <v>470</v>
      </c>
      <c r="D26848" s="356" t="s">
        <v>58176</v>
      </c>
    </row>
    <row r="26849" spans="1:4">
      <c r="A26849" s="356" t="s">
        <v>58177</v>
      </c>
      <c r="B26849" s="357" t="s">
        <v>5842</v>
      </c>
      <c r="C26849" s="356" t="s">
        <v>470</v>
      </c>
      <c r="D26849" s="356" t="s">
        <v>56292</v>
      </c>
    </row>
    <row r="26850" spans="1:4">
      <c r="A26850" s="356" t="s">
        <v>58178</v>
      </c>
      <c r="B26850" s="357" t="s">
        <v>5843</v>
      </c>
      <c r="C26850" s="356" t="s">
        <v>470</v>
      </c>
      <c r="D26850" s="356" t="s">
        <v>58179</v>
      </c>
    </row>
    <row r="26851" spans="1:4">
      <c r="A26851" s="356" t="s">
        <v>58180</v>
      </c>
      <c r="B26851" s="357" t="s">
        <v>5844</v>
      </c>
      <c r="C26851" s="356" t="s">
        <v>470</v>
      </c>
      <c r="D26851" s="356" t="s">
        <v>56953</v>
      </c>
    </row>
    <row r="26852" spans="1:4">
      <c r="A26852" s="356" t="s">
        <v>58181</v>
      </c>
      <c r="B26852" s="357" t="s">
        <v>5845</v>
      </c>
      <c r="C26852" s="356" t="s">
        <v>470</v>
      </c>
      <c r="D26852" s="356" t="s">
        <v>56196</v>
      </c>
    </row>
    <row r="26853" spans="1:4">
      <c r="A26853" s="356" t="s">
        <v>58182</v>
      </c>
      <c r="B26853" s="357" t="s">
        <v>5846</v>
      </c>
      <c r="C26853" s="356" t="s">
        <v>470</v>
      </c>
      <c r="D26853" s="356" t="s">
        <v>5847</v>
      </c>
    </row>
    <row r="26854" spans="1:4">
      <c r="A26854" s="356" t="s">
        <v>58183</v>
      </c>
      <c r="B26854" s="357" t="s">
        <v>5848</v>
      </c>
      <c r="C26854" s="356" t="s">
        <v>470</v>
      </c>
      <c r="D26854" s="356" t="s">
        <v>58184</v>
      </c>
    </row>
    <row r="26855" spans="1:4">
      <c r="A26855" s="356" t="s">
        <v>58185</v>
      </c>
      <c r="B26855" s="357" t="s">
        <v>5849</v>
      </c>
      <c r="C26855" s="356" t="s">
        <v>470</v>
      </c>
      <c r="D26855" s="356" t="s">
        <v>58186</v>
      </c>
    </row>
    <row r="26856" spans="1:4">
      <c r="A26856" s="356" t="s">
        <v>58187</v>
      </c>
      <c r="B26856" s="357" t="s">
        <v>5850</v>
      </c>
      <c r="C26856" s="356" t="s">
        <v>470</v>
      </c>
      <c r="D26856" s="356" t="s">
        <v>55267</v>
      </c>
    </row>
    <row r="26857" spans="1:4">
      <c r="A26857" s="356" t="s">
        <v>58188</v>
      </c>
      <c r="B26857" s="357" t="s">
        <v>5851</v>
      </c>
      <c r="C26857" s="356" t="s">
        <v>470</v>
      </c>
      <c r="D26857" s="356" t="s">
        <v>56392</v>
      </c>
    </row>
    <row r="26858" spans="1:4">
      <c r="A26858" s="356" t="s">
        <v>58189</v>
      </c>
      <c r="B26858" s="357" t="s">
        <v>5852</v>
      </c>
      <c r="C26858" s="356" t="s">
        <v>470</v>
      </c>
      <c r="D26858" s="356" t="s">
        <v>50989</v>
      </c>
    </row>
    <row r="26859" spans="1:4">
      <c r="A26859" s="356" t="s">
        <v>58190</v>
      </c>
      <c r="B26859" s="357" t="s">
        <v>5853</v>
      </c>
      <c r="C26859" s="356" t="s">
        <v>470</v>
      </c>
      <c r="D26859" s="356" t="s">
        <v>5854</v>
      </c>
    </row>
    <row r="26860" spans="1:4">
      <c r="A26860" s="356" t="s">
        <v>58191</v>
      </c>
      <c r="B26860" s="357" t="s">
        <v>5855</v>
      </c>
      <c r="C26860" s="356" t="s">
        <v>470</v>
      </c>
      <c r="D26860" s="356" t="s">
        <v>5856</v>
      </c>
    </row>
    <row r="26861" spans="1:4">
      <c r="A26861" s="356" t="s">
        <v>58192</v>
      </c>
      <c r="B26861" s="357" t="s">
        <v>5857</v>
      </c>
      <c r="C26861" s="356" t="s">
        <v>470</v>
      </c>
      <c r="D26861" s="356" t="s">
        <v>58193</v>
      </c>
    </row>
    <row r="26862" spans="1:4">
      <c r="A26862" s="356" t="s">
        <v>58194</v>
      </c>
      <c r="B26862" s="357" t="s">
        <v>5858</v>
      </c>
      <c r="C26862" s="356" t="s">
        <v>470</v>
      </c>
      <c r="D26862" s="356" t="s">
        <v>5859</v>
      </c>
    </row>
    <row r="26863" spans="1:4">
      <c r="A26863" s="356" t="s">
        <v>58195</v>
      </c>
      <c r="B26863" s="357" t="s">
        <v>5860</v>
      </c>
      <c r="C26863" s="356" t="s">
        <v>470</v>
      </c>
      <c r="D26863" s="356" t="s">
        <v>58196</v>
      </c>
    </row>
    <row r="26864" spans="1:4">
      <c r="A26864" s="356" t="s">
        <v>58197</v>
      </c>
      <c r="B26864" s="357" t="s">
        <v>5861</v>
      </c>
      <c r="C26864" s="356" t="s">
        <v>470</v>
      </c>
      <c r="D26864" s="356" t="s">
        <v>58198</v>
      </c>
    </row>
    <row r="26865" spans="1:4">
      <c r="A26865" s="356" t="s">
        <v>58199</v>
      </c>
      <c r="B26865" s="357" t="s">
        <v>5862</v>
      </c>
      <c r="C26865" s="356" t="s">
        <v>470</v>
      </c>
      <c r="D26865" s="356" t="s">
        <v>5863</v>
      </c>
    </row>
    <row r="26866" spans="1:4">
      <c r="A26866" s="356" t="s">
        <v>58200</v>
      </c>
      <c r="B26866" s="357" t="s">
        <v>5864</v>
      </c>
      <c r="C26866" s="356" t="s">
        <v>470</v>
      </c>
      <c r="D26866" s="356" t="s">
        <v>5865</v>
      </c>
    </row>
    <row r="26867" spans="1:4">
      <c r="A26867" s="356" t="s">
        <v>58201</v>
      </c>
      <c r="B26867" s="357" t="s">
        <v>5866</v>
      </c>
      <c r="C26867" s="356" t="s">
        <v>470</v>
      </c>
      <c r="D26867" s="356" t="s">
        <v>58202</v>
      </c>
    </row>
    <row r="26868" spans="1:4">
      <c r="A26868" s="356" t="s">
        <v>58203</v>
      </c>
      <c r="B26868" s="357" t="s">
        <v>5867</v>
      </c>
      <c r="C26868" s="356" t="s">
        <v>470</v>
      </c>
      <c r="D26868" s="356" t="s">
        <v>58204</v>
      </c>
    </row>
    <row r="26869" spans="1:4">
      <c r="A26869" s="356" t="s">
        <v>58205</v>
      </c>
      <c r="B26869" s="357" t="s">
        <v>5868</v>
      </c>
      <c r="C26869" s="356" t="s">
        <v>470</v>
      </c>
      <c r="D26869" s="356" t="s">
        <v>55390</v>
      </c>
    </row>
    <row r="26870" spans="1:4">
      <c r="A26870" s="356" t="s">
        <v>58206</v>
      </c>
      <c r="B26870" s="357" t="s">
        <v>5869</v>
      </c>
      <c r="C26870" s="356" t="s">
        <v>470</v>
      </c>
      <c r="D26870" s="356" t="s">
        <v>5870</v>
      </c>
    </row>
    <row r="26871" spans="1:4">
      <c r="A26871" s="356" t="s">
        <v>58207</v>
      </c>
      <c r="B26871" s="357" t="s">
        <v>5871</v>
      </c>
      <c r="C26871" s="356" t="s">
        <v>470</v>
      </c>
      <c r="D26871" s="356" t="s">
        <v>58208</v>
      </c>
    </row>
    <row r="26872" spans="1:4">
      <c r="A26872" s="356" t="s">
        <v>58209</v>
      </c>
      <c r="B26872" s="357" t="s">
        <v>5872</v>
      </c>
      <c r="C26872" s="356" t="s">
        <v>470</v>
      </c>
      <c r="D26872" s="356" t="s">
        <v>58210</v>
      </c>
    </row>
    <row r="26873" spans="1:4">
      <c r="A26873" s="356" t="s">
        <v>58211</v>
      </c>
      <c r="B26873" s="357" t="s">
        <v>5873</v>
      </c>
      <c r="C26873" s="356" t="s">
        <v>470</v>
      </c>
      <c r="D26873" s="356" t="s">
        <v>58212</v>
      </c>
    </row>
    <row r="26874" spans="1:4">
      <c r="A26874" s="356" t="s">
        <v>58213</v>
      </c>
      <c r="B26874" s="357" t="s">
        <v>5874</v>
      </c>
      <c r="C26874" s="356" t="s">
        <v>470</v>
      </c>
      <c r="D26874" s="356" t="s">
        <v>5875</v>
      </c>
    </row>
    <row r="26875" spans="1:4">
      <c r="A26875" s="356" t="s">
        <v>58214</v>
      </c>
      <c r="B26875" s="357" t="s">
        <v>5876</v>
      </c>
      <c r="C26875" s="356" t="s">
        <v>470</v>
      </c>
      <c r="D26875" s="356" t="s">
        <v>2220</v>
      </c>
    </row>
    <row r="26876" spans="1:4">
      <c r="A26876" s="356" t="s">
        <v>58215</v>
      </c>
      <c r="B26876" s="357" t="s">
        <v>5877</v>
      </c>
      <c r="C26876" s="356" t="s">
        <v>470</v>
      </c>
      <c r="D26876" s="356" t="s">
        <v>58216</v>
      </c>
    </row>
    <row r="26877" spans="1:4">
      <c r="A26877" s="356" t="s">
        <v>58217</v>
      </c>
      <c r="B26877" s="357" t="s">
        <v>5878</v>
      </c>
      <c r="C26877" s="356" t="s">
        <v>470</v>
      </c>
      <c r="D26877" s="356" t="s">
        <v>58218</v>
      </c>
    </row>
    <row r="26878" spans="1:4">
      <c r="A26878" s="356" t="s">
        <v>58219</v>
      </c>
      <c r="B26878" s="357" t="s">
        <v>5879</v>
      </c>
      <c r="C26878" s="356" t="s">
        <v>470</v>
      </c>
      <c r="D26878" s="356" t="s">
        <v>58220</v>
      </c>
    </row>
    <row r="26879" spans="1:4">
      <c r="A26879" s="356" t="s">
        <v>58221</v>
      </c>
      <c r="B26879" s="357" t="s">
        <v>5880</v>
      </c>
      <c r="C26879" s="356" t="s">
        <v>470</v>
      </c>
      <c r="D26879" s="356" t="s">
        <v>58222</v>
      </c>
    </row>
    <row r="26880" spans="1:4">
      <c r="A26880" s="356" t="s">
        <v>58223</v>
      </c>
      <c r="B26880" s="357" t="s">
        <v>5881</v>
      </c>
      <c r="C26880" s="356" t="s">
        <v>470</v>
      </c>
      <c r="D26880" s="356" t="s">
        <v>5882</v>
      </c>
    </row>
    <row r="26881" spans="1:4">
      <c r="A26881" s="356" t="s">
        <v>58224</v>
      </c>
      <c r="B26881" s="357" t="s">
        <v>5883</v>
      </c>
      <c r="C26881" s="356" t="s">
        <v>470</v>
      </c>
      <c r="D26881" s="356" t="s">
        <v>58225</v>
      </c>
    </row>
    <row r="26882" spans="1:4">
      <c r="A26882" s="356" t="s">
        <v>58226</v>
      </c>
      <c r="B26882" s="357" t="s">
        <v>5884</v>
      </c>
      <c r="C26882" s="356" t="s">
        <v>470</v>
      </c>
      <c r="D26882" s="356" t="s">
        <v>58227</v>
      </c>
    </row>
    <row r="26883" spans="1:4">
      <c r="A26883" s="356" t="s">
        <v>58228</v>
      </c>
      <c r="B26883" s="357" t="s">
        <v>5885</v>
      </c>
      <c r="C26883" s="356" t="s">
        <v>470</v>
      </c>
      <c r="D26883" s="356" t="s">
        <v>58229</v>
      </c>
    </row>
    <row r="26884" spans="1:4">
      <c r="A26884" s="356" t="s">
        <v>58230</v>
      </c>
      <c r="B26884" s="357" t="s">
        <v>5886</v>
      </c>
      <c r="C26884" s="356" t="s">
        <v>470</v>
      </c>
      <c r="D26884" s="356" t="s">
        <v>58231</v>
      </c>
    </row>
    <row r="26885" spans="1:4">
      <c r="A26885" s="356" t="s">
        <v>58232</v>
      </c>
      <c r="B26885" s="357" t="s">
        <v>5887</v>
      </c>
      <c r="C26885" s="356" t="s">
        <v>470</v>
      </c>
      <c r="D26885" s="356" t="s">
        <v>58233</v>
      </c>
    </row>
    <row r="26886" spans="1:4">
      <c r="A26886" s="356" t="s">
        <v>58234</v>
      </c>
      <c r="B26886" s="357" t="s">
        <v>5888</v>
      </c>
      <c r="C26886" s="356" t="s">
        <v>470</v>
      </c>
      <c r="D26886" s="356" t="s">
        <v>58235</v>
      </c>
    </row>
    <row r="26887" spans="1:4">
      <c r="A26887" s="356" t="s">
        <v>58236</v>
      </c>
      <c r="B26887" s="357" t="s">
        <v>5889</v>
      </c>
      <c r="C26887" s="356" t="s">
        <v>470</v>
      </c>
      <c r="D26887" s="356" t="s">
        <v>56747</v>
      </c>
    </row>
    <row r="26888" spans="1:4">
      <c r="A26888" s="356" t="s">
        <v>58237</v>
      </c>
      <c r="B26888" s="357" t="s">
        <v>5890</v>
      </c>
      <c r="C26888" s="356" t="s">
        <v>470</v>
      </c>
      <c r="D26888" s="356" t="s">
        <v>5891</v>
      </c>
    </row>
    <row r="26889" spans="1:4">
      <c r="A26889" s="356" t="s">
        <v>58238</v>
      </c>
      <c r="B26889" s="357" t="s">
        <v>5892</v>
      </c>
      <c r="C26889" s="356" t="s">
        <v>470</v>
      </c>
      <c r="D26889" s="356" t="s">
        <v>58239</v>
      </c>
    </row>
    <row r="26890" spans="1:4">
      <c r="A26890" s="356" t="s">
        <v>58240</v>
      </c>
      <c r="B26890" s="357" t="s">
        <v>5893</v>
      </c>
      <c r="C26890" s="356" t="s">
        <v>470</v>
      </c>
      <c r="D26890" s="356" t="s">
        <v>58241</v>
      </c>
    </row>
    <row r="26891" spans="1:4">
      <c r="A26891" s="356" t="s">
        <v>58242</v>
      </c>
      <c r="B26891" s="357" t="s">
        <v>5894</v>
      </c>
      <c r="C26891" s="356" t="s">
        <v>470</v>
      </c>
      <c r="D26891" s="356" t="s">
        <v>58243</v>
      </c>
    </row>
    <row r="26892" spans="1:4">
      <c r="A26892" s="356" t="s">
        <v>58244</v>
      </c>
      <c r="B26892" s="357" t="s">
        <v>5895</v>
      </c>
      <c r="C26892" s="356" t="s">
        <v>470</v>
      </c>
      <c r="D26892" s="356" t="s">
        <v>57386</v>
      </c>
    </row>
    <row r="26893" spans="1:4">
      <c r="A26893" s="356" t="s">
        <v>58245</v>
      </c>
      <c r="B26893" s="357" t="s">
        <v>5896</v>
      </c>
      <c r="C26893" s="356" t="s">
        <v>470</v>
      </c>
      <c r="D26893" s="356" t="s">
        <v>58246</v>
      </c>
    </row>
    <row r="26894" spans="1:4">
      <c r="A26894" s="356" t="s">
        <v>58247</v>
      </c>
      <c r="B26894" s="357" t="s">
        <v>5897</v>
      </c>
      <c r="C26894" s="356" t="s">
        <v>470</v>
      </c>
      <c r="D26894" s="356" t="s">
        <v>58248</v>
      </c>
    </row>
    <row r="26895" spans="1:4">
      <c r="A26895" s="356" t="s">
        <v>58249</v>
      </c>
      <c r="B26895" s="357" t="s">
        <v>5898</v>
      </c>
      <c r="C26895" s="356" t="s">
        <v>470</v>
      </c>
      <c r="D26895" s="356" t="s">
        <v>58250</v>
      </c>
    </row>
    <row r="26896" spans="1:4">
      <c r="A26896" s="356" t="s">
        <v>58251</v>
      </c>
      <c r="B26896" s="357" t="s">
        <v>5899</v>
      </c>
      <c r="C26896" s="356" t="s">
        <v>470</v>
      </c>
      <c r="D26896" s="356" t="s">
        <v>5900</v>
      </c>
    </row>
    <row r="26897" spans="1:4">
      <c r="A26897" s="356" t="s">
        <v>58252</v>
      </c>
      <c r="B26897" s="357" t="s">
        <v>5901</v>
      </c>
      <c r="C26897" s="356" t="s">
        <v>470</v>
      </c>
      <c r="D26897" s="356" t="s">
        <v>58253</v>
      </c>
    </row>
    <row r="26898" spans="1:4">
      <c r="A26898" s="356" t="s">
        <v>58254</v>
      </c>
      <c r="B26898" s="357" t="s">
        <v>5902</v>
      </c>
      <c r="C26898" s="356" t="s">
        <v>470</v>
      </c>
      <c r="D26898" s="356" t="s">
        <v>58255</v>
      </c>
    </row>
    <row r="26899" spans="1:4">
      <c r="A26899" s="356" t="s">
        <v>58256</v>
      </c>
      <c r="B26899" s="357" t="s">
        <v>5903</v>
      </c>
      <c r="C26899" s="356" t="s">
        <v>470</v>
      </c>
      <c r="D26899" s="356" t="s">
        <v>58257</v>
      </c>
    </row>
    <row r="26900" spans="1:4">
      <c r="A26900" s="356" t="s">
        <v>58258</v>
      </c>
      <c r="B26900" s="357" t="s">
        <v>5905</v>
      </c>
      <c r="C26900" s="356" t="s">
        <v>470</v>
      </c>
      <c r="D26900" s="356" t="s">
        <v>58259</v>
      </c>
    </row>
    <row r="26901" spans="1:4">
      <c r="A26901" s="356" t="s">
        <v>58260</v>
      </c>
      <c r="B26901" s="357" t="s">
        <v>5906</v>
      </c>
      <c r="C26901" s="356" t="s">
        <v>470</v>
      </c>
      <c r="D26901" s="356" t="s">
        <v>3140</v>
      </c>
    </row>
    <row r="26902" spans="1:4">
      <c r="A26902" s="356" t="s">
        <v>58261</v>
      </c>
      <c r="B26902" s="357" t="s">
        <v>5908</v>
      </c>
      <c r="C26902" s="356" t="s">
        <v>470</v>
      </c>
      <c r="D26902" s="356" t="s">
        <v>58262</v>
      </c>
    </row>
    <row r="26903" spans="1:4">
      <c r="A26903" s="356" t="s">
        <v>58263</v>
      </c>
      <c r="B26903" s="357" t="s">
        <v>5909</v>
      </c>
      <c r="C26903" s="356" t="s">
        <v>470</v>
      </c>
      <c r="D26903" s="356" t="s">
        <v>58264</v>
      </c>
    </row>
    <row r="26904" spans="1:4">
      <c r="A26904" s="356" t="s">
        <v>58265</v>
      </c>
      <c r="B26904" s="357" t="s">
        <v>5910</v>
      </c>
      <c r="C26904" s="356" t="s">
        <v>470</v>
      </c>
      <c r="D26904" s="356" t="s">
        <v>58266</v>
      </c>
    </row>
    <row r="26905" spans="1:4">
      <c r="A26905" s="356" t="s">
        <v>58267</v>
      </c>
      <c r="B26905" s="357" t="s">
        <v>5912</v>
      </c>
      <c r="C26905" s="356" t="s">
        <v>470</v>
      </c>
      <c r="D26905" s="356" t="s">
        <v>58268</v>
      </c>
    </row>
    <row r="26906" spans="1:4">
      <c r="A26906" s="356" t="s">
        <v>58269</v>
      </c>
      <c r="B26906" s="357" t="s">
        <v>5913</v>
      </c>
      <c r="C26906" s="356" t="s">
        <v>470</v>
      </c>
      <c r="D26906" s="356" t="s">
        <v>58270</v>
      </c>
    </row>
    <row r="26907" spans="1:4">
      <c r="A26907" s="356" t="s">
        <v>58271</v>
      </c>
      <c r="B26907" s="357" t="s">
        <v>5914</v>
      </c>
      <c r="C26907" s="356" t="s">
        <v>470</v>
      </c>
      <c r="D26907" s="356" t="s">
        <v>58272</v>
      </c>
    </row>
    <row r="26908" spans="1:4">
      <c r="A26908" s="356" t="s">
        <v>58273</v>
      </c>
      <c r="B26908" s="357" t="s">
        <v>5915</v>
      </c>
      <c r="C26908" s="356" t="s">
        <v>470</v>
      </c>
      <c r="D26908" s="356" t="s">
        <v>57898</v>
      </c>
    </row>
    <row r="26909" spans="1:4">
      <c r="A26909" s="356" t="s">
        <v>58274</v>
      </c>
      <c r="B26909" s="357" t="s">
        <v>5916</v>
      </c>
      <c r="C26909" s="356" t="s">
        <v>470</v>
      </c>
      <c r="D26909" s="356" t="s">
        <v>58275</v>
      </c>
    </row>
    <row r="26910" spans="1:4">
      <c r="A26910" s="356" t="s">
        <v>58276</v>
      </c>
      <c r="B26910" s="357" t="s">
        <v>5917</v>
      </c>
      <c r="C26910" s="356" t="s">
        <v>470</v>
      </c>
      <c r="D26910" s="356" t="s">
        <v>58277</v>
      </c>
    </row>
    <row r="26911" spans="1:4">
      <c r="A26911" s="356" t="s">
        <v>58278</v>
      </c>
      <c r="B26911" s="357" t="s">
        <v>5918</v>
      </c>
      <c r="C26911" s="356" t="s">
        <v>470</v>
      </c>
      <c r="D26911" s="356" t="s">
        <v>58279</v>
      </c>
    </row>
    <row r="26912" spans="1:4">
      <c r="A26912" s="356" t="s">
        <v>58280</v>
      </c>
      <c r="B26912" s="357" t="s">
        <v>5919</v>
      </c>
      <c r="C26912" s="356" t="s">
        <v>470</v>
      </c>
      <c r="D26912" s="356" t="s">
        <v>58281</v>
      </c>
    </row>
    <row r="26913" spans="1:4">
      <c r="A26913" s="356" t="s">
        <v>58282</v>
      </c>
      <c r="B26913" s="357" t="s">
        <v>5920</v>
      </c>
      <c r="C26913" s="356" t="s">
        <v>470</v>
      </c>
      <c r="D26913" s="356" t="s">
        <v>58283</v>
      </c>
    </row>
    <row r="26914" spans="1:4">
      <c r="A26914" s="356" t="s">
        <v>58284</v>
      </c>
      <c r="B26914" s="357" t="s">
        <v>5921</v>
      </c>
      <c r="C26914" s="356" t="s">
        <v>470</v>
      </c>
      <c r="D26914" s="356" t="s">
        <v>58283</v>
      </c>
    </row>
    <row r="26915" spans="1:4">
      <c r="A26915" s="356" t="s">
        <v>58285</v>
      </c>
      <c r="B26915" s="357" t="s">
        <v>5922</v>
      </c>
      <c r="C26915" s="356" t="s">
        <v>470</v>
      </c>
      <c r="D26915" s="356" t="s">
        <v>58286</v>
      </c>
    </row>
    <row r="26916" spans="1:4">
      <c r="A26916" s="356" t="s">
        <v>58287</v>
      </c>
      <c r="B26916" s="357" t="s">
        <v>5923</v>
      </c>
      <c r="C26916" s="356" t="s">
        <v>470</v>
      </c>
      <c r="D26916" s="356" t="s">
        <v>58288</v>
      </c>
    </row>
    <row r="26917" spans="1:4">
      <c r="A26917" s="356" t="s">
        <v>58289</v>
      </c>
      <c r="B26917" s="357" t="s">
        <v>5924</v>
      </c>
      <c r="C26917" s="356" t="s">
        <v>470</v>
      </c>
      <c r="D26917" s="356" t="s">
        <v>58290</v>
      </c>
    </row>
    <row r="26918" spans="1:4">
      <c r="A26918" s="356" t="s">
        <v>58291</v>
      </c>
      <c r="B26918" s="357" t="s">
        <v>5925</v>
      </c>
      <c r="C26918" s="356" t="s">
        <v>470</v>
      </c>
      <c r="D26918" s="356" t="s">
        <v>58292</v>
      </c>
    </row>
    <row r="26919" spans="1:4">
      <c r="A26919" s="356" t="s">
        <v>58293</v>
      </c>
      <c r="B26919" s="357" t="s">
        <v>5926</v>
      </c>
      <c r="C26919" s="356" t="s">
        <v>470</v>
      </c>
      <c r="D26919" s="356" t="s">
        <v>58294</v>
      </c>
    </row>
    <row r="26920" spans="1:4">
      <c r="A26920" s="356" t="s">
        <v>58295</v>
      </c>
      <c r="B26920" s="357" t="s">
        <v>5927</v>
      </c>
      <c r="C26920" s="356" t="s">
        <v>470</v>
      </c>
      <c r="D26920" s="356" t="s">
        <v>58296</v>
      </c>
    </row>
    <row r="26921" spans="1:4">
      <c r="A26921" s="356" t="s">
        <v>58297</v>
      </c>
      <c r="B26921" s="357" t="s">
        <v>5928</v>
      </c>
      <c r="C26921" s="356" t="s">
        <v>470</v>
      </c>
      <c r="D26921" s="356" t="s">
        <v>58298</v>
      </c>
    </row>
    <row r="26922" spans="1:4">
      <c r="A26922" s="356" t="s">
        <v>58299</v>
      </c>
      <c r="B26922" s="357" t="s">
        <v>5929</v>
      </c>
      <c r="C26922" s="356" t="s">
        <v>470</v>
      </c>
      <c r="D26922" s="356" t="s">
        <v>58300</v>
      </c>
    </row>
    <row r="26923" spans="1:4">
      <c r="A26923" s="356" t="s">
        <v>58301</v>
      </c>
      <c r="B26923" s="357" t="s">
        <v>5930</v>
      </c>
      <c r="C26923" s="356" t="s">
        <v>470</v>
      </c>
      <c r="D26923" s="356" t="s">
        <v>58302</v>
      </c>
    </row>
    <row r="26924" spans="1:4">
      <c r="A26924" s="356" t="s">
        <v>58303</v>
      </c>
      <c r="B26924" s="357" t="s">
        <v>5931</v>
      </c>
      <c r="C26924" s="356" t="s">
        <v>470</v>
      </c>
      <c r="D26924" s="356" t="s">
        <v>58304</v>
      </c>
    </row>
    <row r="26925" spans="1:4">
      <c r="A26925" s="356" t="s">
        <v>58305</v>
      </c>
      <c r="B26925" s="357" t="s">
        <v>5932</v>
      </c>
      <c r="C26925" s="356" t="s">
        <v>470</v>
      </c>
      <c r="D26925" s="356" t="s">
        <v>58306</v>
      </c>
    </row>
    <row r="26926" spans="1:4">
      <c r="A26926" s="356" t="s">
        <v>58307</v>
      </c>
      <c r="B26926" s="357" t="s">
        <v>5933</v>
      </c>
      <c r="C26926" s="356" t="s">
        <v>470</v>
      </c>
      <c r="D26926" s="356" t="s">
        <v>13497</v>
      </c>
    </row>
    <row r="26927" spans="1:4">
      <c r="A26927" s="356" t="s">
        <v>58308</v>
      </c>
      <c r="B26927" s="357" t="s">
        <v>5934</v>
      </c>
      <c r="C26927" s="356" t="s">
        <v>470</v>
      </c>
      <c r="D26927" s="356" t="s">
        <v>58309</v>
      </c>
    </row>
    <row r="26928" spans="1:4">
      <c r="A26928" s="356" t="s">
        <v>58310</v>
      </c>
      <c r="B26928" s="357" t="s">
        <v>5935</v>
      </c>
      <c r="C26928" s="356" t="s">
        <v>470</v>
      </c>
      <c r="D26928" s="356" t="s">
        <v>58311</v>
      </c>
    </row>
    <row r="26929" spans="1:4">
      <c r="A26929" s="356" t="s">
        <v>58312</v>
      </c>
      <c r="B26929" s="357" t="s">
        <v>5936</v>
      </c>
      <c r="C26929" s="356" t="s">
        <v>470</v>
      </c>
      <c r="D26929" s="356" t="s">
        <v>58313</v>
      </c>
    </row>
    <row r="26930" spans="1:4">
      <c r="A26930" s="356" t="s">
        <v>58314</v>
      </c>
      <c r="B26930" s="357" t="s">
        <v>5937</v>
      </c>
      <c r="C26930" s="356" t="s">
        <v>470</v>
      </c>
      <c r="D26930" s="356" t="s">
        <v>58315</v>
      </c>
    </row>
    <row r="26931" spans="1:4">
      <c r="A26931" s="356" t="s">
        <v>58316</v>
      </c>
      <c r="B26931" s="357" t="s">
        <v>5939</v>
      </c>
      <c r="C26931" s="356" t="s">
        <v>470</v>
      </c>
      <c r="D26931" s="356" t="s">
        <v>58317</v>
      </c>
    </row>
    <row r="26932" spans="1:4">
      <c r="A26932" s="356" t="s">
        <v>58318</v>
      </c>
      <c r="B26932" s="357" t="s">
        <v>5940</v>
      </c>
      <c r="C26932" s="356" t="s">
        <v>470</v>
      </c>
      <c r="D26932" s="356" t="s">
        <v>10584</v>
      </c>
    </row>
    <row r="26933" spans="1:4">
      <c r="A26933" s="356" t="s">
        <v>58319</v>
      </c>
      <c r="B26933" s="357" t="s">
        <v>5942</v>
      </c>
      <c r="C26933" s="356" t="s">
        <v>470</v>
      </c>
      <c r="D26933" s="356" t="s">
        <v>58320</v>
      </c>
    </row>
    <row r="26934" spans="1:4">
      <c r="A26934" s="356" t="s">
        <v>58321</v>
      </c>
      <c r="B26934" s="357" t="s">
        <v>5943</v>
      </c>
      <c r="C26934" s="356" t="s">
        <v>470</v>
      </c>
      <c r="D26934" s="356" t="s">
        <v>58322</v>
      </c>
    </row>
    <row r="26935" spans="1:4">
      <c r="A26935" s="356" t="s">
        <v>58323</v>
      </c>
      <c r="B26935" s="357" t="s">
        <v>5944</v>
      </c>
      <c r="C26935" s="356" t="s">
        <v>470</v>
      </c>
      <c r="D26935" s="356" t="s">
        <v>58324</v>
      </c>
    </row>
    <row r="26936" spans="1:4">
      <c r="A26936" s="356" t="s">
        <v>58325</v>
      </c>
      <c r="B26936" s="357" t="s">
        <v>5945</v>
      </c>
      <c r="C26936" s="356" t="s">
        <v>470</v>
      </c>
      <c r="D26936" s="356" t="s">
        <v>58326</v>
      </c>
    </row>
    <row r="26937" spans="1:4">
      <c r="A26937" s="356" t="s">
        <v>58327</v>
      </c>
      <c r="B26937" s="357" t="s">
        <v>5946</v>
      </c>
      <c r="C26937" s="356" t="s">
        <v>470</v>
      </c>
      <c r="D26937" s="356" t="s">
        <v>54555</v>
      </c>
    </row>
    <row r="26938" spans="1:4">
      <c r="A26938" s="356" t="s">
        <v>58328</v>
      </c>
      <c r="B26938" s="357" t="s">
        <v>5947</v>
      </c>
      <c r="C26938" s="356" t="s">
        <v>470</v>
      </c>
      <c r="D26938" s="356" t="s">
        <v>58329</v>
      </c>
    </row>
    <row r="26939" spans="1:4">
      <c r="A26939" s="356" t="s">
        <v>58330</v>
      </c>
      <c r="B26939" s="357" t="s">
        <v>5948</v>
      </c>
      <c r="C26939" s="356" t="s">
        <v>470</v>
      </c>
      <c r="D26939" s="356" t="s">
        <v>58329</v>
      </c>
    </row>
    <row r="26940" spans="1:4">
      <c r="A26940" s="356" t="s">
        <v>58331</v>
      </c>
      <c r="B26940" s="357" t="s">
        <v>5949</v>
      </c>
      <c r="C26940" s="356" t="s">
        <v>470</v>
      </c>
      <c r="D26940" s="356" t="s">
        <v>58332</v>
      </c>
    </row>
    <row r="26941" spans="1:4">
      <c r="A26941" s="356" t="s">
        <v>58333</v>
      </c>
      <c r="B26941" s="357" t="s">
        <v>5950</v>
      </c>
      <c r="C26941" s="356" t="s">
        <v>470</v>
      </c>
      <c r="D26941" s="356" t="s">
        <v>58332</v>
      </c>
    </row>
    <row r="26942" spans="1:4">
      <c r="A26942" s="356" t="s">
        <v>58334</v>
      </c>
      <c r="B26942" s="357" t="s">
        <v>5951</v>
      </c>
      <c r="C26942" s="356" t="s">
        <v>470</v>
      </c>
      <c r="D26942" s="356" t="s">
        <v>58335</v>
      </c>
    </row>
    <row r="26943" spans="1:4">
      <c r="A26943" s="356" t="s">
        <v>58336</v>
      </c>
      <c r="B26943" s="357" t="s">
        <v>5952</v>
      </c>
      <c r="C26943" s="356" t="s">
        <v>470</v>
      </c>
      <c r="D26943" s="356" t="s">
        <v>58335</v>
      </c>
    </row>
    <row r="26944" spans="1:4">
      <c r="A26944" s="356" t="s">
        <v>58337</v>
      </c>
      <c r="B26944" s="357" t="s">
        <v>5953</v>
      </c>
      <c r="C26944" s="356" t="s">
        <v>470</v>
      </c>
      <c r="D26944" s="356" t="s">
        <v>58338</v>
      </c>
    </row>
    <row r="26945" spans="1:4">
      <c r="A26945" s="356" t="s">
        <v>58339</v>
      </c>
      <c r="B26945" s="357" t="s">
        <v>5954</v>
      </c>
      <c r="C26945" s="356" t="s">
        <v>470</v>
      </c>
      <c r="D26945" s="356" t="s">
        <v>58340</v>
      </c>
    </row>
    <row r="26946" spans="1:4">
      <c r="A26946" s="356" t="s">
        <v>58341</v>
      </c>
      <c r="B26946" s="357" t="s">
        <v>5956</v>
      </c>
      <c r="C26946" s="356" t="s">
        <v>470</v>
      </c>
      <c r="D26946" s="356" t="s">
        <v>58342</v>
      </c>
    </row>
    <row r="26947" spans="1:4">
      <c r="A26947" s="356" t="s">
        <v>58343</v>
      </c>
      <c r="B26947" s="357" t="s">
        <v>5957</v>
      </c>
      <c r="C26947" s="356" t="s">
        <v>470</v>
      </c>
      <c r="D26947" s="356" t="s">
        <v>58344</v>
      </c>
    </row>
    <row r="26948" spans="1:4">
      <c r="A26948" s="356" t="s">
        <v>58345</v>
      </c>
      <c r="B26948" s="357" t="s">
        <v>5958</v>
      </c>
      <c r="C26948" s="356" t="s">
        <v>470</v>
      </c>
      <c r="D26948" s="356" t="s">
        <v>58346</v>
      </c>
    </row>
    <row r="26949" spans="1:4">
      <c r="A26949" s="356" t="s">
        <v>58347</v>
      </c>
      <c r="B26949" s="357" t="s">
        <v>5959</v>
      </c>
      <c r="C26949" s="356" t="s">
        <v>470</v>
      </c>
      <c r="D26949" s="356" t="s">
        <v>58348</v>
      </c>
    </row>
    <row r="26950" spans="1:4">
      <c r="A26950" s="356" t="s">
        <v>58349</v>
      </c>
      <c r="B26950" s="357" t="s">
        <v>5960</v>
      </c>
      <c r="C26950" s="356" t="s">
        <v>470</v>
      </c>
      <c r="D26950" s="356" t="s">
        <v>16673</v>
      </c>
    </row>
    <row r="26951" spans="1:4">
      <c r="A26951" s="356" t="s">
        <v>58350</v>
      </c>
      <c r="B26951" s="357" t="s">
        <v>5961</v>
      </c>
      <c r="C26951" s="356" t="s">
        <v>470</v>
      </c>
      <c r="D26951" s="356" t="s">
        <v>15547</v>
      </c>
    </row>
    <row r="26952" spans="1:4">
      <c r="A26952" s="356" t="s">
        <v>58351</v>
      </c>
      <c r="B26952" s="357" t="s">
        <v>5962</v>
      </c>
      <c r="C26952" s="356" t="s">
        <v>470</v>
      </c>
      <c r="D26952" s="356" t="s">
        <v>58352</v>
      </c>
    </row>
    <row r="26953" spans="1:4">
      <c r="A26953" s="356" t="s">
        <v>58353</v>
      </c>
      <c r="B26953" s="357" t="s">
        <v>5963</v>
      </c>
      <c r="C26953" s="356" t="s">
        <v>470</v>
      </c>
      <c r="D26953" s="356" t="s">
        <v>58354</v>
      </c>
    </row>
    <row r="26954" spans="1:4">
      <c r="A26954" s="356" t="s">
        <v>58355</v>
      </c>
      <c r="B26954" s="357" t="s">
        <v>5964</v>
      </c>
      <c r="C26954" s="356" t="s">
        <v>470</v>
      </c>
      <c r="D26954" s="356" t="s">
        <v>58356</v>
      </c>
    </row>
    <row r="26955" spans="1:4">
      <c r="A26955" s="356" t="s">
        <v>58357</v>
      </c>
      <c r="B26955" s="357" t="s">
        <v>5965</v>
      </c>
      <c r="C26955" s="356" t="s">
        <v>470</v>
      </c>
      <c r="D26955" s="356" t="s">
        <v>58358</v>
      </c>
    </row>
    <row r="26956" spans="1:4">
      <c r="A26956" s="356" t="s">
        <v>58359</v>
      </c>
      <c r="B26956" s="357" t="s">
        <v>5966</v>
      </c>
      <c r="C26956" s="356" t="s">
        <v>470</v>
      </c>
      <c r="D26956" s="356" t="s">
        <v>58360</v>
      </c>
    </row>
    <row r="26957" spans="1:4">
      <c r="A26957" s="356" t="s">
        <v>58361</v>
      </c>
      <c r="B26957" s="357" t="s">
        <v>5967</v>
      </c>
      <c r="C26957" s="356" t="s">
        <v>470</v>
      </c>
      <c r="D26957" s="356" t="s">
        <v>58362</v>
      </c>
    </row>
    <row r="26958" spans="1:4">
      <c r="A26958" s="356" t="s">
        <v>58363</v>
      </c>
      <c r="B26958" s="357" t="s">
        <v>5968</v>
      </c>
      <c r="C26958" s="356" t="s">
        <v>470</v>
      </c>
      <c r="D26958" s="356" t="s">
        <v>58364</v>
      </c>
    </row>
    <row r="26959" spans="1:4">
      <c r="A26959" s="356" t="s">
        <v>58365</v>
      </c>
      <c r="B26959" s="357" t="s">
        <v>5969</v>
      </c>
      <c r="C26959" s="356" t="s">
        <v>470</v>
      </c>
      <c r="D26959" s="356" t="s">
        <v>58366</v>
      </c>
    </row>
    <row r="26960" spans="1:4">
      <c r="A26960" s="356" t="s">
        <v>58367</v>
      </c>
      <c r="B26960" s="357" t="s">
        <v>5971</v>
      </c>
      <c r="C26960" s="356" t="s">
        <v>470</v>
      </c>
      <c r="D26960" s="356" t="s">
        <v>58368</v>
      </c>
    </row>
    <row r="26961" spans="1:4">
      <c r="A26961" s="356" t="s">
        <v>58369</v>
      </c>
      <c r="B26961" s="357" t="s">
        <v>5972</v>
      </c>
      <c r="C26961" s="356" t="s">
        <v>470</v>
      </c>
      <c r="D26961" s="356" t="s">
        <v>58370</v>
      </c>
    </row>
    <row r="26962" spans="1:4">
      <c r="A26962" s="356" t="s">
        <v>58371</v>
      </c>
      <c r="B26962" s="357" t="s">
        <v>5973</v>
      </c>
      <c r="C26962" s="356" t="s">
        <v>470</v>
      </c>
      <c r="D26962" s="356" t="s">
        <v>58372</v>
      </c>
    </row>
    <row r="26963" spans="1:4">
      <c r="A26963" s="356" t="s">
        <v>58373</v>
      </c>
      <c r="B26963" s="357" t="s">
        <v>5974</v>
      </c>
      <c r="C26963" s="356" t="s">
        <v>470</v>
      </c>
      <c r="D26963" s="356" t="s">
        <v>58374</v>
      </c>
    </row>
    <row r="26964" spans="1:4">
      <c r="A26964" s="356" t="s">
        <v>58375</v>
      </c>
      <c r="B26964" s="357" t="s">
        <v>5975</v>
      </c>
      <c r="C26964" s="356" t="s">
        <v>470</v>
      </c>
      <c r="D26964" s="356" t="s">
        <v>58376</v>
      </c>
    </row>
    <row r="26965" spans="1:4">
      <c r="A26965" s="356" t="s">
        <v>58377</v>
      </c>
      <c r="B26965" s="357" t="s">
        <v>5976</v>
      </c>
      <c r="C26965" s="356" t="s">
        <v>470</v>
      </c>
      <c r="D26965" s="356" t="s">
        <v>58378</v>
      </c>
    </row>
    <row r="26966" spans="1:4">
      <c r="A26966" s="356" t="s">
        <v>58379</v>
      </c>
      <c r="B26966" s="357" t="s">
        <v>5977</v>
      </c>
      <c r="C26966" s="356" t="s">
        <v>470</v>
      </c>
      <c r="D26966" s="356" t="s">
        <v>58380</v>
      </c>
    </row>
    <row r="26967" spans="1:4">
      <c r="A26967" s="356" t="s">
        <v>58381</v>
      </c>
      <c r="B26967" s="357" t="s">
        <v>5978</v>
      </c>
      <c r="C26967" s="356" t="s">
        <v>470</v>
      </c>
      <c r="D26967" s="356" t="s">
        <v>58382</v>
      </c>
    </row>
    <row r="26968" spans="1:4">
      <c r="A26968" s="356" t="s">
        <v>58383</v>
      </c>
      <c r="B26968" s="357" t="s">
        <v>5979</v>
      </c>
      <c r="C26968" s="356" t="s">
        <v>470</v>
      </c>
      <c r="D26968" s="356" t="s">
        <v>58384</v>
      </c>
    </row>
    <row r="26969" spans="1:4">
      <c r="A26969" s="356" t="s">
        <v>58385</v>
      </c>
      <c r="B26969" s="357" t="s">
        <v>5980</v>
      </c>
      <c r="C26969" s="356" t="s">
        <v>470</v>
      </c>
      <c r="D26969" s="356" t="s">
        <v>58384</v>
      </c>
    </row>
    <row r="26970" spans="1:4">
      <c r="A26970" s="356" t="s">
        <v>58386</v>
      </c>
      <c r="B26970" s="357" t="s">
        <v>5981</v>
      </c>
      <c r="C26970" s="356" t="s">
        <v>470</v>
      </c>
      <c r="D26970" s="356" t="s">
        <v>58387</v>
      </c>
    </row>
    <row r="26971" spans="1:4">
      <c r="A26971" s="356" t="s">
        <v>58388</v>
      </c>
      <c r="B26971" s="357" t="s">
        <v>5982</v>
      </c>
      <c r="C26971" s="356" t="s">
        <v>470</v>
      </c>
      <c r="D26971" s="356" t="s">
        <v>58387</v>
      </c>
    </row>
    <row r="26972" spans="1:4">
      <c r="A26972" s="356" t="s">
        <v>58389</v>
      </c>
      <c r="B26972" s="357" t="s">
        <v>5983</v>
      </c>
      <c r="C26972" s="356" t="s">
        <v>470</v>
      </c>
      <c r="D26972" s="356" t="s">
        <v>58390</v>
      </c>
    </row>
    <row r="26973" spans="1:4">
      <c r="A26973" s="356" t="s">
        <v>58391</v>
      </c>
      <c r="B26973" s="357" t="s">
        <v>5984</v>
      </c>
      <c r="C26973" s="356" t="s">
        <v>470</v>
      </c>
      <c r="D26973" s="356" t="s">
        <v>58390</v>
      </c>
    </row>
    <row r="26974" spans="1:4">
      <c r="A26974" s="356" t="s">
        <v>58392</v>
      </c>
      <c r="B26974" s="357" t="s">
        <v>5985</v>
      </c>
      <c r="C26974" s="356" t="s">
        <v>470</v>
      </c>
      <c r="D26974" s="356" t="s">
        <v>58393</v>
      </c>
    </row>
    <row r="26975" spans="1:4">
      <c r="A26975" s="356" t="s">
        <v>58394</v>
      </c>
      <c r="B26975" s="357" t="s">
        <v>5986</v>
      </c>
      <c r="C26975" s="356" t="s">
        <v>470</v>
      </c>
      <c r="D26975" s="356" t="s">
        <v>58395</v>
      </c>
    </row>
    <row r="26976" spans="1:4">
      <c r="A26976" s="356" t="s">
        <v>58396</v>
      </c>
      <c r="B26976" s="357" t="s">
        <v>5987</v>
      </c>
      <c r="C26976" s="356" t="s">
        <v>470</v>
      </c>
      <c r="D26976" s="356" t="s">
        <v>58397</v>
      </c>
    </row>
    <row r="26977" spans="1:4">
      <c r="A26977" s="356" t="s">
        <v>58398</v>
      </c>
      <c r="B26977" s="357" t="s">
        <v>5988</v>
      </c>
      <c r="C26977" s="356" t="s">
        <v>470</v>
      </c>
      <c r="D26977" s="356" t="s">
        <v>58399</v>
      </c>
    </row>
    <row r="26978" spans="1:4">
      <c r="A26978" s="356" t="s">
        <v>58400</v>
      </c>
      <c r="B26978" s="357" t="s">
        <v>5989</v>
      </c>
      <c r="C26978" s="356" t="s">
        <v>470</v>
      </c>
      <c r="D26978" s="356" t="s">
        <v>58401</v>
      </c>
    </row>
    <row r="26979" spans="1:4">
      <c r="A26979" s="356" t="s">
        <v>58402</v>
      </c>
      <c r="B26979" s="357" t="s">
        <v>5990</v>
      </c>
      <c r="C26979" s="356" t="s">
        <v>470</v>
      </c>
      <c r="D26979" s="356" t="s">
        <v>58403</v>
      </c>
    </row>
    <row r="26980" spans="1:4">
      <c r="A26980" s="356" t="s">
        <v>58404</v>
      </c>
      <c r="B26980" s="357" t="s">
        <v>5991</v>
      </c>
      <c r="C26980" s="356" t="s">
        <v>470</v>
      </c>
      <c r="D26980" s="356" t="s">
        <v>58405</v>
      </c>
    </row>
    <row r="26981" spans="1:4">
      <c r="A26981" s="356" t="s">
        <v>58406</v>
      </c>
      <c r="B26981" s="357" t="s">
        <v>5992</v>
      </c>
      <c r="C26981" s="356" t="s">
        <v>470</v>
      </c>
      <c r="D26981" s="356" t="s">
        <v>58407</v>
      </c>
    </row>
    <row r="26982" spans="1:4">
      <c r="A26982" s="356" t="s">
        <v>58408</v>
      </c>
      <c r="B26982" s="357" t="s">
        <v>5993</v>
      </c>
      <c r="C26982" s="356" t="s">
        <v>470</v>
      </c>
      <c r="D26982" s="356" t="s">
        <v>58409</v>
      </c>
    </row>
    <row r="26983" spans="1:4">
      <c r="A26983" s="356" t="s">
        <v>58410</v>
      </c>
      <c r="B26983" s="357" t="s">
        <v>5994</v>
      </c>
      <c r="C26983" s="356" t="s">
        <v>470</v>
      </c>
      <c r="D26983" s="356" t="s">
        <v>58411</v>
      </c>
    </row>
    <row r="26984" spans="1:4">
      <c r="A26984" s="356" t="s">
        <v>58412</v>
      </c>
      <c r="B26984" s="357" t="s">
        <v>5995</v>
      </c>
      <c r="C26984" s="356" t="s">
        <v>470</v>
      </c>
      <c r="D26984" s="356" t="s">
        <v>58413</v>
      </c>
    </row>
    <row r="26985" spans="1:4">
      <c r="A26985" s="356" t="s">
        <v>58414</v>
      </c>
      <c r="B26985" s="357" t="s">
        <v>5996</v>
      </c>
      <c r="C26985" s="356" t="s">
        <v>470</v>
      </c>
      <c r="D26985" s="356" t="s">
        <v>58415</v>
      </c>
    </row>
    <row r="26986" spans="1:4">
      <c r="A26986" s="356" t="s">
        <v>58416</v>
      </c>
      <c r="B26986" s="357" t="s">
        <v>5997</v>
      </c>
      <c r="C26986" s="356" t="s">
        <v>470</v>
      </c>
      <c r="D26986" s="356" t="s">
        <v>57694</v>
      </c>
    </row>
    <row r="26987" spans="1:4">
      <c r="A26987" s="356" t="s">
        <v>58417</v>
      </c>
      <c r="B26987" s="357" t="s">
        <v>5999</v>
      </c>
      <c r="C26987" s="356" t="s">
        <v>470</v>
      </c>
      <c r="D26987" s="356" t="s">
        <v>11828</v>
      </c>
    </row>
    <row r="26988" spans="1:4">
      <c r="A26988" s="356" t="s">
        <v>58418</v>
      </c>
      <c r="B26988" s="357" t="s">
        <v>6000</v>
      </c>
      <c r="C26988" s="356" t="s">
        <v>470</v>
      </c>
      <c r="D26988" s="356" t="s">
        <v>16687</v>
      </c>
    </row>
    <row r="26989" spans="1:4">
      <c r="A26989" s="356" t="s">
        <v>58419</v>
      </c>
      <c r="B26989" s="357" t="s">
        <v>6001</v>
      </c>
      <c r="C26989" s="356" t="s">
        <v>470</v>
      </c>
      <c r="D26989" s="356" t="s">
        <v>11770</v>
      </c>
    </row>
    <row r="26990" spans="1:4">
      <c r="A26990" s="356" t="s">
        <v>58420</v>
      </c>
      <c r="B26990" s="357" t="s">
        <v>6002</v>
      </c>
      <c r="C26990" s="356" t="s">
        <v>470</v>
      </c>
      <c r="D26990" s="356" t="s">
        <v>58421</v>
      </c>
    </row>
    <row r="26991" spans="1:4">
      <c r="A26991" s="356" t="s">
        <v>58422</v>
      </c>
      <c r="B26991" s="357" t="s">
        <v>6003</v>
      </c>
      <c r="C26991" s="356" t="s">
        <v>470</v>
      </c>
      <c r="D26991" s="356" t="s">
        <v>55390</v>
      </c>
    </row>
    <row r="26992" spans="1:4">
      <c r="A26992" s="356" t="s">
        <v>58423</v>
      </c>
      <c r="B26992" s="357" t="s">
        <v>6004</v>
      </c>
      <c r="C26992" s="356" t="s">
        <v>470</v>
      </c>
      <c r="D26992" s="356" t="s">
        <v>55390</v>
      </c>
    </row>
    <row r="26993" spans="1:4">
      <c r="A26993" s="356" t="s">
        <v>58424</v>
      </c>
      <c r="B26993" s="357" t="s">
        <v>6005</v>
      </c>
      <c r="C26993" s="356" t="s">
        <v>470</v>
      </c>
      <c r="D26993" s="356" t="s">
        <v>58425</v>
      </c>
    </row>
    <row r="26994" spans="1:4">
      <c r="A26994" s="356" t="s">
        <v>58426</v>
      </c>
      <c r="B26994" s="357" t="s">
        <v>6006</v>
      </c>
      <c r="C26994" s="356" t="s">
        <v>470</v>
      </c>
      <c r="D26994" s="356" t="s">
        <v>58425</v>
      </c>
    </row>
    <row r="26995" spans="1:4">
      <c r="A26995" s="356" t="s">
        <v>58427</v>
      </c>
      <c r="B26995" s="357" t="s">
        <v>6007</v>
      </c>
      <c r="C26995" s="356" t="s">
        <v>470</v>
      </c>
      <c r="D26995" s="356" t="s">
        <v>58428</v>
      </c>
    </row>
    <row r="26996" spans="1:4">
      <c r="A26996" s="356" t="s">
        <v>58429</v>
      </c>
      <c r="B26996" s="357" t="s">
        <v>6008</v>
      </c>
      <c r="C26996" s="356" t="s">
        <v>470</v>
      </c>
      <c r="D26996" s="356" t="s">
        <v>58428</v>
      </c>
    </row>
    <row r="26997" spans="1:4">
      <c r="A26997" s="356" t="s">
        <v>58430</v>
      </c>
      <c r="B26997" s="357" t="s">
        <v>6009</v>
      </c>
      <c r="C26997" s="356" t="s">
        <v>470</v>
      </c>
      <c r="D26997" s="356" t="s">
        <v>58421</v>
      </c>
    </row>
    <row r="26998" spans="1:4">
      <c r="A26998" s="356" t="s">
        <v>58431</v>
      </c>
      <c r="B26998" s="357" t="s">
        <v>6010</v>
      </c>
      <c r="C26998" s="356" t="s">
        <v>470</v>
      </c>
      <c r="D26998" s="356" t="s">
        <v>58432</v>
      </c>
    </row>
    <row r="26999" spans="1:4">
      <c r="A26999" s="356" t="s">
        <v>58433</v>
      </c>
      <c r="B26999" s="357" t="s">
        <v>6011</v>
      </c>
      <c r="C26999" s="356" t="s">
        <v>470</v>
      </c>
      <c r="D26999" s="356" t="s">
        <v>58434</v>
      </c>
    </row>
    <row r="27000" spans="1:4">
      <c r="A27000" s="356" t="s">
        <v>58435</v>
      </c>
      <c r="B27000" s="357" t="s">
        <v>6012</v>
      </c>
      <c r="C27000" s="356" t="s">
        <v>470</v>
      </c>
      <c r="D27000" s="356" t="s">
        <v>58436</v>
      </c>
    </row>
    <row r="27001" spans="1:4">
      <c r="A27001" s="356" t="s">
        <v>58437</v>
      </c>
      <c r="B27001" s="357" t="s">
        <v>6014</v>
      </c>
      <c r="C27001" s="356" t="s">
        <v>470</v>
      </c>
      <c r="D27001" s="356" t="s">
        <v>4068</v>
      </c>
    </row>
    <row r="27002" spans="1:4">
      <c r="A27002" s="356" t="s">
        <v>58438</v>
      </c>
      <c r="B27002" s="357" t="s">
        <v>6015</v>
      </c>
      <c r="C27002" s="356" t="s">
        <v>470</v>
      </c>
      <c r="D27002" s="356" t="s">
        <v>3852</v>
      </c>
    </row>
    <row r="27003" spans="1:4">
      <c r="A27003" s="356" t="s">
        <v>58439</v>
      </c>
      <c r="B27003" s="357" t="s">
        <v>6016</v>
      </c>
      <c r="C27003" s="356" t="s">
        <v>470</v>
      </c>
      <c r="D27003" s="356" t="s">
        <v>14869</v>
      </c>
    </row>
    <row r="27004" spans="1:4">
      <c r="A27004" s="356" t="s">
        <v>58440</v>
      </c>
      <c r="B27004" s="357" t="s">
        <v>6017</v>
      </c>
      <c r="C27004" s="356" t="s">
        <v>470</v>
      </c>
      <c r="D27004" s="356" t="s">
        <v>58441</v>
      </c>
    </row>
    <row r="27005" spans="1:4">
      <c r="A27005" s="356" t="s">
        <v>58442</v>
      </c>
      <c r="B27005" s="357" t="s">
        <v>6018</v>
      </c>
      <c r="C27005" s="356" t="s">
        <v>470</v>
      </c>
      <c r="D27005" s="356" t="s">
        <v>58208</v>
      </c>
    </row>
    <row r="27006" spans="1:4">
      <c r="A27006" s="356" t="s">
        <v>58443</v>
      </c>
      <c r="B27006" s="357" t="s">
        <v>6019</v>
      </c>
      <c r="C27006" s="356" t="s">
        <v>470</v>
      </c>
      <c r="D27006" s="356" t="s">
        <v>58444</v>
      </c>
    </row>
    <row r="27007" spans="1:4">
      <c r="A27007" s="356" t="s">
        <v>58445</v>
      </c>
      <c r="B27007" s="357" t="s">
        <v>6021</v>
      </c>
      <c r="C27007" s="356" t="s">
        <v>470</v>
      </c>
      <c r="D27007" s="356" t="s">
        <v>58446</v>
      </c>
    </row>
    <row r="27008" spans="1:4">
      <c r="A27008" s="356" t="s">
        <v>58447</v>
      </c>
      <c r="B27008" s="357" t="s">
        <v>6023</v>
      </c>
      <c r="C27008" s="356" t="s">
        <v>470</v>
      </c>
      <c r="D27008" s="356" t="s">
        <v>58448</v>
      </c>
    </row>
    <row r="27009" spans="1:4">
      <c r="A27009" s="356" t="s">
        <v>58449</v>
      </c>
      <c r="B27009" s="357" t="s">
        <v>6025</v>
      </c>
      <c r="C27009" s="356" t="s">
        <v>470</v>
      </c>
      <c r="D27009" s="356" t="s">
        <v>58450</v>
      </c>
    </row>
    <row r="27010" spans="1:4">
      <c r="A27010" s="356" t="s">
        <v>58451</v>
      </c>
      <c r="B27010" s="357" t="s">
        <v>6026</v>
      </c>
      <c r="C27010" s="356" t="s">
        <v>470</v>
      </c>
      <c r="D27010" s="356" t="s">
        <v>6957</v>
      </c>
    </row>
    <row r="27011" spans="1:4">
      <c r="A27011" s="356" t="s">
        <v>58452</v>
      </c>
      <c r="B27011" s="357" t="s">
        <v>6027</v>
      </c>
      <c r="C27011" s="356" t="s">
        <v>470</v>
      </c>
      <c r="D27011" s="356" t="s">
        <v>12163</v>
      </c>
    </row>
    <row r="27012" spans="1:4">
      <c r="A27012" s="356" t="s">
        <v>58453</v>
      </c>
      <c r="B27012" s="357" t="s">
        <v>6028</v>
      </c>
      <c r="C27012" s="356" t="s">
        <v>470</v>
      </c>
      <c r="D27012" s="356" t="s">
        <v>58454</v>
      </c>
    </row>
    <row r="27013" spans="1:4">
      <c r="A27013" s="356" t="s">
        <v>58455</v>
      </c>
      <c r="B27013" s="357" t="s">
        <v>6029</v>
      </c>
      <c r="C27013" s="356" t="s">
        <v>470</v>
      </c>
      <c r="D27013" s="356" t="s">
        <v>58456</v>
      </c>
    </row>
    <row r="27014" spans="1:4">
      <c r="A27014" s="356" t="s">
        <v>58457</v>
      </c>
      <c r="B27014" s="357" t="s">
        <v>6030</v>
      </c>
      <c r="C27014" s="356" t="s">
        <v>470</v>
      </c>
      <c r="D27014" s="356" t="s">
        <v>58458</v>
      </c>
    </row>
    <row r="27015" spans="1:4">
      <c r="A27015" s="356" t="s">
        <v>58459</v>
      </c>
      <c r="B27015" s="357" t="s">
        <v>6031</v>
      </c>
      <c r="C27015" s="356" t="s">
        <v>470</v>
      </c>
      <c r="D27015" s="356" t="s">
        <v>4012</v>
      </c>
    </row>
    <row r="27016" spans="1:4">
      <c r="A27016" s="356" t="s">
        <v>58460</v>
      </c>
      <c r="B27016" s="357" t="s">
        <v>6032</v>
      </c>
      <c r="C27016" s="356" t="s">
        <v>470</v>
      </c>
      <c r="D27016" s="356" t="s">
        <v>16709</v>
      </c>
    </row>
    <row r="27017" spans="1:4">
      <c r="A27017" s="356" t="s">
        <v>58461</v>
      </c>
      <c r="B27017" s="357" t="s">
        <v>6033</v>
      </c>
      <c r="C27017" s="356" t="s">
        <v>470</v>
      </c>
      <c r="D27017" s="356" t="s">
        <v>58462</v>
      </c>
    </row>
    <row r="27018" spans="1:4">
      <c r="A27018" s="356" t="s">
        <v>58463</v>
      </c>
      <c r="B27018" s="357" t="s">
        <v>6034</v>
      </c>
      <c r="C27018" s="356" t="s">
        <v>470</v>
      </c>
      <c r="D27018" s="356" t="s">
        <v>58464</v>
      </c>
    </row>
    <row r="27019" spans="1:4">
      <c r="A27019" s="356" t="s">
        <v>58465</v>
      </c>
      <c r="B27019" s="357" t="s">
        <v>6035</v>
      </c>
      <c r="C27019" s="356" t="s">
        <v>470</v>
      </c>
      <c r="D27019" s="356" t="s">
        <v>56309</v>
      </c>
    </row>
    <row r="27020" spans="1:4">
      <c r="A27020" s="356" t="s">
        <v>58466</v>
      </c>
      <c r="B27020" s="357" t="s">
        <v>6036</v>
      </c>
      <c r="C27020" s="356" t="s">
        <v>470</v>
      </c>
      <c r="D27020" s="356" t="s">
        <v>10928</v>
      </c>
    </row>
    <row r="27021" spans="1:4">
      <c r="A27021" s="356" t="s">
        <v>58467</v>
      </c>
      <c r="B27021" s="357" t="s">
        <v>6037</v>
      </c>
      <c r="C27021" s="356" t="s">
        <v>470</v>
      </c>
      <c r="D27021" s="356" t="s">
        <v>58468</v>
      </c>
    </row>
    <row r="27022" spans="1:4">
      <c r="A27022" s="356" t="s">
        <v>58469</v>
      </c>
      <c r="B27022" s="357" t="s">
        <v>6038</v>
      </c>
      <c r="C27022" s="356" t="s">
        <v>470</v>
      </c>
      <c r="D27022" s="356" t="s">
        <v>56520</v>
      </c>
    </row>
    <row r="27023" spans="1:4">
      <c r="A27023" s="356" t="s">
        <v>58470</v>
      </c>
      <c r="B27023" s="357" t="s">
        <v>6039</v>
      </c>
      <c r="C27023" s="356" t="s">
        <v>470</v>
      </c>
      <c r="D27023" s="356" t="s">
        <v>56520</v>
      </c>
    </row>
    <row r="27024" spans="1:4">
      <c r="A27024" s="356" t="s">
        <v>58471</v>
      </c>
      <c r="B27024" s="357" t="s">
        <v>6040</v>
      </c>
      <c r="C27024" s="356" t="s">
        <v>470</v>
      </c>
      <c r="D27024" s="356" t="s">
        <v>51359</v>
      </c>
    </row>
    <row r="27025" spans="1:4">
      <c r="A27025" s="356" t="s">
        <v>58472</v>
      </c>
      <c r="B27025" s="357" t="s">
        <v>6041</v>
      </c>
      <c r="C27025" s="356" t="s">
        <v>470</v>
      </c>
      <c r="D27025" s="356" t="s">
        <v>58473</v>
      </c>
    </row>
    <row r="27026" spans="1:4">
      <c r="A27026" s="356" t="s">
        <v>58474</v>
      </c>
      <c r="B27026" s="357" t="s">
        <v>6042</v>
      </c>
      <c r="C27026" s="356" t="s">
        <v>470</v>
      </c>
      <c r="D27026" s="356" t="s">
        <v>58475</v>
      </c>
    </row>
    <row r="27027" spans="1:4">
      <c r="A27027" s="356" t="s">
        <v>58476</v>
      </c>
      <c r="B27027" s="357" t="s">
        <v>6043</v>
      </c>
      <c r="C27027" s="356" t="s">
        <v>470</v>
      </c>
      <c r="D27027" s="356" t="s">
        <v>58477</v>
      </c>
    </row>
    <row r="27028" spans="1:4">
      <c r="A27028" s="356" t="s">
        <v>58478</v>
      </c>
      <c r="B27028" s="357" t="s">
        <v>6044</v>
      </c>
      <c r="C27028" s="356" t="s">
        <v>470</v>
      </c>
      <c r="D27028" s="356" t="s">
        <v>56333</v>
      </c>
    </row>
    <row r="27029" spans="1:4">
      <c r="A27029" s="356" t="s">
        <v>58479</v>
      </c>
      <c r="B27029" s="357" t="s">
        <v>6045</v>
      </c>
      <c r="C27029" s="356" t="s">
        <v>470</v>
      </c>
      <c r="D27029" s="356" t="s">
        <v>58480</v>
      </c>
    </row>
    <row r="27030" spans="1:4">
      <c r="A27030" s="356" t="s">
        <v>58481</v>
      </c>
      <c r="B27030" s="357" t="s">
        <v>6047</v>
      </c>
      <c r="C27030" s="356" t="s">
        <v>470</v>
      </c>
      <c r="D27030" s="356" t="s">
        <v>58482</v>
      </c>
    </row>
    <row r="27031" spans="1:4">
      <c r="A27031" s="356" t="s">
        <v>58483</v>
      </c>
      <c r="B27031" s="357" t="s">
        <v>6048</v>
      </c>
      <c r="C27031" s="356" t="s">
        <v>470</v>
      </c>
      <c r="D27031" s="356" t="s">
        <v>58484</v>
      </c>
    </row>
    <row r="27032" spans="1:4">
      <c r="A27032" s="356" t="s">
        <v>58485</v>
      </c>
      <c r="B27032" s="357" t="s">
        <v>6049</v>
      </c>
      <c r="C27032" s="356" t="s">
        <v>470</v>
      </c>
      <c r="D27032" s="356" t="s">
        <v>58486</v>
      </c>
    </row>
    <row r="27033" spans="1:4">
      <c r="A27033" s="356" t="s">
        <v>58487</v>
      </c>
      <c r="B27033" s="357" t="s">
        <v>6050</v>
      </c>
      <c r="C27033" s="356" t="s">
        <v>470</v>
      </c>
      <c r="D27033" s="356" t="s">
        <v>9297</v>
      </c>
    </row>
    <row r="27034" spans="1:4">
      <c r="A27034" s="356" t="s">
        <v>58488</v>
      </c>
      <c r="B27034" s="357" t="s">
        <v>6051</v>
      </c>
      <c r="C27034" s="356" t="s">
        <v>470</v>
      </c>
      <c r="D27034" s="356" t="s">
        <v>58489</v>
      </c>
    </row>
    <row r="27035" spans="1:4">
      <c r="A27035" s="356" t="s">
        <v>58490</v>
      </c>
      <c r="B27035" s="357" t="s">
        <v>6052</v>
      </c>
      <c r="C27035" s="356" t="s">
        <v>470</v>
      </c>
      <c r="D27035" s="356" t="s">
        <v>13324</v>
      </c>
    </row>
    <row r="27036" spans="1:4">
      <c r="A27036" s="356" t="s">
        <v>58491</v>
      </c>
      <c r="B27036" s="357" t="s">
        <v>6053</v>
      </c>
      <c r="C27036" s="356" t="s">
        <v>470</v>
      </c>
      <c r="D27036" s="356" t="s">
        <v>58492</v>
      </c>
    </row>
    <row r="27037" spans="1:4">
      <c r="A27037" s="356" t="s">
        <v>58493</v>
      </c>
      <c r="B27037" s="357" t="s">
        <v>6054</v>
      </c>
      <c r="C27037" s="356" t="s">
        <v>470</v>
      </c>
      <c r="D27037" s="356" t="s">
        <v>58494</v>
      </c>
    </row>
    <row r="27038" spans="1:4">
      <c r="A27038" s="356" t="s">
        <v>58495</v>
      </c>
      <c r="B27038" s="357" t="s">
        <v>6055</v>
      </c>
      <c r="C27038" s="356" t="s">
        <v>470</v>
      </c>
      <c r="D27038" s="356" t="s">
        <v>50423</v>
      </c>
    </row>
    <row r="27039" spans="1:4">
      <c r="A27039" s="356" t="s">
        <v>58496</v>
      </c>
      <c r="B27039" s="357" t="s">
        <v>6056</v>
      </c>
      <c r="C27039" s="356" t="s">
        <v>470</v>
      </c>
      <c r="D27039" s="356" t="s">
        <v>58497</v>
      </c>
    </row>
    <row r="27040" spans="1:4">
      <c r="A27040" s="356" t="s">
        <v>58498</v>
      </c>
      <c r="B27040" s="357" t="s">
        <v>6058</v>
      </c>
      <c r="C27040" s="356" t="s">
        <v>470</v>
      </c>
      <c r="D27040" s="356" t="s">
        <v>58499</v>
      </c>
    </row>
    <row r="27041" spans="1:4">
      <c r="A27041" s="356" t="s">
        <v>58500</v>
      </c>
      <c r="B27041" s="357" t="s">
        <v>6060</v>
      </c>
      <c r="C27041" s="356" t="s">
        <v>470</v>
      </c>
      <c r="D27041" s="356" t="s">
        <v>58501</v>
      </c>
    </row>
    <row r="27042" spans="1:4">
      <c r="A27042" s="356" t="s">
        <v>58502</v>
      </c>
      <c r="B27042" s="357" t="s">
        <v>6062</v>
      </c>
      <c r="C27042" s="356" t="s">
        <v>470</v>
      </c>
      <c r="D27042" s="356" t="s">
        <v>57573</v>
      </c>
    </row>
    <row r="27043" spans="1:4">
      <c r="A27043" s="356" t="s">
        <v>58503</v>
      </c>
      <c r="B27043" s="357" t="s">
        <v>6063</v>
      </c>
      <c r="C27043" s="356" t="s">
        <v>470</v>
      </c>
      <c r="D27043" s="356" t="s">
        <v>58504</v>
      </c>
    </row>
    <row r="27044" spans="1:4">
      <c r="A27044" s="356" t="s">
        <v>58505</v>
      </c>
      <c r="B27044" s="357" t="s">
        <v>6064</v>
      </c>
      <c r="C27044" s="356" t="s">
        <v>470</v>
      </c>
      <c r="D27044" s="356" t="s">
        <v>4799</v>
      </c>
    </row>
    <row r="27045" spans="1:4">
      <c r="A27045" s="356" t="s">
        <v>58506</v>
      </c>
      <c r="B27045" s="357" t="s">
        <v>6066</v>
      </c>
      <c r="C27045" s="356" t="s">
        <v>470</v>
      </c>
      <c r="D27045" s="356" t="s">
        <v>15075</v>
      </c>
    </row>
    <row r="27046" spans="1:4">
      <c r="A27046" s="356" t="s">
        <v>58507</v>
      </c>
      <c r="B27046" s="357" t="s">
        <v>6068</v>
      </c>
      <c r="C27046" s="356" t="s">
        <v>470</v>
      </c>
      <c r="D27046" s="356" t="s">
        <v>6065</v>
      </c>
    </row>
    <row r="27047" spans="1:4">
      <c r="A27047" s="356" t="s">
        <v>58508</v>
      </c>
      <c r="B27047" s="357" t="s">
        <v>6069</v>
      </c>
      <c r="C27047" s="356" t="s">
        <v>470</v>
      </c>
      <c r="D27047" s="356" t="s">
        <v>58509</v>
      </c>
    </row>
    <row r="27048" spans="1:4">
      <c r="A27048" s="356" t="s">
        <v>58510</v>
      </c>
      <c r="B27048" s="357" t="s">
        <v>6070</v>
      </c>
      <c r="C27048" s="356" t="s">
        <v>470</v>
      </c>
      <c r="D27048" s="356" t="s">
        <v>58511</v>
      </c>
    </row>
    <row r="27049" spans="1:4">
      <c r="A27049" s="356" t="s">
        <v>58512</v>
      </c>
      <c r="B27049" s="357" t="s">
        <v>6072</v>
      </c>
      <c r="C27049" s="356" t="s">
        <v>470</v>
      </c>
      <c r="D27049" s="356" t="s">
        <v>15761</v>
      </c>
    </row>
    <row r="27050" spans="1:4">
      <c r="A27050" s="356" t="s">
        <v>58513</v>
      </c>
      <c r="B27050" s="357" t="s">
        <v>6073</v>
      </c>
      <c r="C27050" s="356" t="s">
        <v>470</v>
      </c>
      <c r="D27050" s="356" t="s">
        <v>58514</v>
      </c>
    </row>
    <row r="27051" spans="1:4">
      <c r="A27051" s="356" t="s">
        <v>58515</v>
      </c>
      <c r="B27051" s="357" t="s">
        <v>6074</v>
      </c>
      <c r="C27051" s="356" t="s">
        <v>470</v>
      </c>
      <c r="D27051" s="356" t="s">
        <v>58516</v>
      </c>
    </row>
    <row r="27052" spans="1:4">
      <c r="A27052" s="356" t="s">
        <v>58517</v>
      </c>
      <c r="B27052" s="357" t="s">
        <v>6075</v>
      </c>
      <c r="C27052" s="356" t="s">
        <v>470</v>
      </c>
      <c r="D27052" s="356" t="s">
        <v>14007</v>
      </c>
    </row>
    <row r="27053" spans="1:4">
      <c r="A27053" s="356" t="s">
        <v>58518</v>
      </c>
      <c r="B27053" s="357" t="s">
        <v>6077</v>
      </c>
      <c r="C27053" s="356" t="s">
        <v>470</v>
      </c>
      <c r="D27053" s="356" t="s">
        <v>14007</v>
      </c>
    </row>
    <row r="27054" spans="1:4">
      <c r="A27054" s="356" t="s">
        <v>58519</v>
      </c>
      <c r="B27054" s="357" t="s">
        <v>6078</v>
      </c>
      <c r="C27054" s="356" t="s">
        <v>470</v>
      </c>
      <c r="D27054" s="356" t="s">
        <v>58520</v>
      </c>
    </row>
    <row r="27055" spans="1:4">
      <c r="A27055" s="356" t="s">
        <v>58521</v>
      </c>
      <c r="B27055" s="357" t="s">
        <v>6079</v>
      </c>
      <c r="C27055" s="356" t="s">
        <v>470</v>
      </c>
      <c r="D27055" s="356" t="s">
        <v>58522</v>
      </c>
    </row>
    <row r="27056" spans="1:4">
      <c r="A27056" s="356" t="s">
        <v>58523</v>
      </c>
      <c r="B27056" s="357" t="s">
        <v>6080</v>
      </c>
      <c r="C27056" s="356" t="s">
        <v>470</v>
      </c>
      <c r="D27056" s="356" t="s">
        <v>9386</v>
      </c>
    </row>
    <row r="27057" spans="1:4">
      <c r="A27057" s="356" t="s">
        <v>58524</v>
      </c>
      <c r="B27057" s="357" t="s">
        <v>6082</v>
      </c>
      <c r="C27057" s="356" t="s">
        <v>470</v>
      </c>
      <c r="D27057" s="356" t="s">
        <v>57147</v>
      </c>
    </row>
    <row r="27058" spans="1:4">
      <c r="A27058" s="356" t="s">
        <v>58525</v>
      </c>
      <c r="B27058" s="357" t="s">
        <v>6083</v>
      </c>
      <c r="C27058" s="356" t="s">
        <v>470</v>
      </c>
      <c r="D27058" s="356" t="s">
        <v>58526</v>
      </c>
    </row>
    <row r="27059" spans="1:4">
      <c r="A27059" s="356" t="s">
        <v>58527</v>
      </c>
      <c r="B27059" s="357" t="s">
        <v>6084</v>
      </c>
      <c r="C27059" s="356" t="s">
        <v>470</v>
      </c>
      <c r="D27059" s="356" t="s">
        <v>58528</v>
      </c>
    </row>
    <row r="27060" spans="1:4">
      <c r="A27060" s="356" t="s">
        <v>58529</v>
      </c>
      <c r="B27060" s="357" t="s">
        <v>6086</v>
      </c>
      <c r="C27060" s="356" t="s">
        <v>470</v>
      </c>
      <c r="D27060" s="356" t="s">
        <v>58530</v>
      </c>
    </row>
    <row r="27061" spans="1:4">
      <c r="A27061" s="356" t="s">
        <v>58531</v>
      </c>
      <c r="B27061" s="357" t="s">
        <v>6087</v>
      </c>
      <c r="C27061" s="356" t="s">
        <v>470</v>
      </c>
      <c r="D27061" s="356" t="s">
        <v>56814</v>
      </c>
    </row>
    <row r="27062" spans="1:4">
      <c r="A27062" s="356" t="s">
        <v>58532</v>
      </c>
      <c r="B27062" s="357" t="s">
        <v>6089</v>
      </c>
      <c r="C27062" s="356" t="s">
        <v>470</v>
      </c>
      <c r="D27062" s="356" t="s">
        <v>58077</v>
      </c>
    </row>
    <row r="27063" spans="1:4">
      <c r="A27063" s="356" t="s">
        <v>58533</v>
      </c>
      <c r="B27063" s="357" t="s">
        <v>6090</v>
      </c>
      <c r="C27063" s="356" t="s">
        <v>470</v>
      </c>
      <c r="D27063" s="356" t="s">
        <v>4793</v>
      </c>
    </row>
    <row r="27064" spans="1:4">
      <c r="A27064" s="356" t="s">
        <v>58534</v>
      </c>
      <c r="B27064" s="357" t="s">
        <v>6091</v>
      </c>
      <c r="C27064" s="356" t="s">
        <v>470</v>
      </c>
      <c r="D27064" s="356" t="s">
        <v>9357</v>
      </c>
    </row>
    <row r="27065" spans="1:4">
      <c r="A27065" s="356" t="s">
        <v>58535</v>
      </c>
      <c r="B27065" s="357" t="s">
        <v>6092</v>
      </c>
      <c r="C27065" s="356" t="s">
        <v>470</v>
      </c>
      <c r="D27065" s="356" t="s">
        <v>57750</v>
      </c>
    </row>
    <row r="27066" spans="1:4">
      <c r="A27066" s="356" t="s">
        <v>58536</v>
      </c>
      <c r="B27066" s="357" t="s">
        <v>6093</v>
      </c>
      <c r="C27066" s="356" t="s">
        <v>470</v>
      </c>
      <c r="D27066" s="356" t="s">
        <v>5090</v>
      </c>
    </row>
    <row r="27067" spans="1:4">
      <c r="A27067" s="356" t="s">
        <v>58537</v>
      </c>
      <c r="B27067" s="357" t="s">
        <v>6094</v>
      </c>
      <c r="C27067" s="356" t="s">
        <v>470</v>
      </c>
      <c r="D27067" s="356" t="s">
        <v>55934</v>
      </c>
    </row>
    <row r="27068" spans="1:4">
      <c r="A27068" s="356" t="s">
        <v>58538</v>
      </c>
      <c r="B27068" s="357" t="s">
        <v>6095</v>
      </c>
      <c r="C27068" s="356" t="s">
        <v>470</v>
      </c>
      <c r="D27068" s="356" t="s">
        <v>58539</v>
      </c>
    </row>
    <row r="27069" spans="1:4">
      <c r="A27069" s="356" t="s">
        <v>58540</v>
      </c>
      <c r="B27069" s="357" t="s">
        <v>6096</v>
      </c>
      <c r="C27069" s="356" t="s">
        <v>470</v>
      </c>
      <c r="D27069" s="356" t="s">
        <v>58541</v>
      </c>
    </row>
    <row r="27070" spans="1:4">
      <c r="A27070" s="356" t="s">
        <v>58542</v>
      </c>
      <c r="B27070" s="357" t="s">
        <v>6097</v>
      </c>
      <c r="C27070" s="356" t="s">
        <v>470</v>
      </c>
      <c r="D27070" s="356" t="s">
        <v>3488</v>
      </c>
    </row>
    <row r="27071" spans="1:4">
      <c r="A27071" s="356" t="s">
        <v>58543</v>
      </c>
      <c r="B27071" s="357" t="s">
        <v>6099</v>
      </c>
      <c r="C27071" s="356" t="s">
        <v>470</v>
      </c>
      <c r="D27071" s="356" t="s">
        <v>58544</v>
      </c>
    </row>
    <row r="27072" spans="1:4">
      <c r="A27072" s="356" t="s">
        <v>58545</v>
      </c>
      <c r="B27072" s="357" t="s">
        <v>6100</v>
      </c>
      <c r="C27072" s="356" t="s">
        <v>470</v>
      </c>
      <c r="D27072" s="356" t="s">
        <v>12327</v>
      </c>
    </row>
    <row r="27073" spans="1:4">
      <c r="A27073" s="356" t="s">
        <v>58546</v>
      </c>
      <c r="B27073" s="357" t="s">
        <v>6102</v>
      </c>
      <c r="C27073" s="356" t="s">
        <v>470</v>
      </c>
      <c r="D27073" s="356" t="s">
        <v>58547</v>
      </c>
    </row>
    <row r="27074" spans="1:4">
      <c r="A27074" s="356" t="s">
        <v>58548</v>
      </c>
      <c r="B27074" s="357" t="s">
        <v>6103</v>
      </c>
      <c r="C27074" s="356" t="s">
        <v>470</v>
      </c>
      <c r="D27074" s="356" t="s">
        <v>58549</v>
      </c>
    </row>
    <row r="27075" spans="1:4">
      <c r="A27075" s="356" t="s">
        <v>58550</v>
      </c>
      <c r="B27075" s="357" t="s">
        <v>6104</v>
      </c>
      <c r="C27075" s="356" t="s">
        <v>470</v>
      </c>
      <c r="D27075" s="356" t="s">
        <v>58551</v>
      </c>
    </row>
    <row r="27076" spans="1:4">
      <c r="A27076" s="356" t="s">
        <v>58552</v>
      </c>
      <c r="B27076" s="357" t="s">
        <v>6105</v>
      </c>
      <c r="C27076" s="356" t="s">
        <v>470</v>
      </c>
      <c r="D27076" s="356" t="s">
        <v>50240</v>
      </c>
    </row>
    <row r="27077" spans="1:4">
      <c r="A27077" s="356" t="s">
        <v>58553</v>
      </c>
      <c r="B27077" s="357" t="s">
        <v>6106</v>
      </c>
      <c r="C27077" s="356" t="s">
        <v>470</v>
      </c>
      <c r="D27077" s="356" t="s">
        <v>58554</v>
      </c>
    </row>
    <row r="27078" spans="1:4">
      <c r="A27078" s="356" t="s">
        <v>58555</v>
      </c>
      <c r="B27078" s="357" t="s">
        <v>6107</v>
      </c>
      <c r="C27078" s="356" t="s">
        <v>470</v>
      </c>
      <c r="D27078" s="356" t="s">
        <v>58241</v>
      </c>
    </row>
    <row r="27079" spans="1:4">
      <c r="A27079" s="356" t="s">
        <v>58556</v>
      </c>
      <c r="B27079" s="357" t="s">
        <v>6108</v>
      </c>
      <c r="C27079" s="356" t="s">
        <v>470</v>
      </c>
      <c r="D27079" s="356" t="s">
        <v>54585</v>
      </c>
    </row>
    <row r="27080" spans="1:4">
      <c r="A27080" s="356" t="s">
        <v>58557</v>
      </c>
      <c r="B27080" s="357" t="s">
        <v>6109</v>
      </c>
      <c r="C27080" s="356" t="s">
        <v>470</v>
      </c>
      <c r="D27080" s="356" t="s">
        <v>3877</v>
      </c>
    </row>
    <row r="27081" spans="1:4">
      <c r="A27081" s="356" t="s">
        <v>58558</v>
      </c>
      <c r="B27081" s="357" t="s">
        <v>6110</v>
      </c>
      <c r="C27081" s="356" t="s">
        <v>470</v>
      </c>
      <c r="D27081" s="356" t="s">
        <v>4971</v>
      </c>
    </row>
    <row r="27082" spans="1:4">
      <c r="A27082" s="356" t="s">
        <v>58559</v>
      </c>
      <c r="B27082" s="357" t="s">
        <v>6112</v>
      </c>
      <c r="C27082" s="356" t="s">
        <v>470</v>
      </c>
      <c r="D27082" s="356" t="s">
        <v>58560</v>
      </c>
    </row>
    <row r="27083" spans="1:4">
      <c r="A27083" s="356" t="s">
        <v>58561</v>
      </c>
      <c r="B27083" s="357" t="s">
        <v>6113</v>
      </c>
      <c r="C27083" s="356" t="s">
        <v>470</v>
      </c>
      <c r="D27083" s="356" t="s">
        <v>58560</v>
      </c>
    </row>
    <row r="27084" spans="1:4">
      <c r="A27084" s="356" t="s">
        <v>58562</v>
      </c>
      <c r="B27084" s="357" t="s">
        <v>6114</v>
      </c>
      <c r="C27084" s="356" t="s">
        <v>470</v>
      </c>
      <c r="D27084" s="356" t="s">
        <v>8155</v>
      </c>
    </row>
    <row r="27085" spans="1:4">
      <c r="A27085" s="356" t="s">
        <v>58563</v>
      </c>
      <c r="B27085" s="357" t="s">
        <v>6115</v>
      </c>
      <c r="C27085" s="356" t="s">
        <v>470</v>
      </c>
      <c r="D27085" s="356" t="s">
        <v>58564</v>
      </c>
    </row>
    <row r="27086" spans="1:4">
      <c r="A27086" s="356" t="s">
        <v>58565</v>
      </c>
      <c r="B27086" s="357" t="s">
        <v>6116</v>
      </c>
      <c r="C27086" s="356" t="s">
        <v>470</v>
      </c>
      <c r="D27086" s="356" t="s">
        <v>58566</v>
      </c>
    </row>
    <row r="27087" spans="1:4">
      <c r="A27087" s="356" t="s">
        <v>58567</v>
      </c>
      <c r="B27087" s="357" t="s">
        <v>6117</v>
      </c>
      <c r="C27087" s="356" t="s">
        <v>470</v>
      </c>
      <c r="D27087" s="356" t="s">
        <v>12590</v>
      </c>
    </row>
    <row r="27088" spans="1:4">
      <c r="A27088" s="356" t="s">
        <v>58568</v>
      </c>
      <c r="B27088" s="357" t="s">
        <v>6118</v>
      </c>
      <c r="C27088" s="356" t="s">
        <v>470</v>
      </c>
      <c r="D27088" s="356" t="s">
        <v>58569</v>
      </c>
    </row>
    <row r="27089" spans="1:4">
      <c r="A27089" s="356" t="s">
        <v>58570</v>
      </c>
      <c r="B27089" s="357" t="s">
        <v>6119</v>
      </c>
      <c r="C27089" s="356" t="s">
        <v>470</v>
      </c>
      <c r="D27089" s="356" t="s">
        <v>58571</v>
      </c>
    </row>
    <row r="27090" spans="1:4">
      <c r="A27090" s="356" t="s">
        <v>58572</v>
      </c>
      <c r="B27090" s="357" t="s">
        <v>6121</v>
      </c>
      <c r="C27090" s="356" t="s">
        <v>470</v>
      </c>
      <c r="D27090" s="356" t="s">
        <v>58573</v>
      </c>
    </row>
    <row r="27091" spans="1:4">
      <c r="A27091" s="356" t="s">
        <v>58574</v>
      </c>
      <c r="B27091" s="357" t="s">
        <v>6122</v>
      </c>
      <c r="C27091" s="356" t="s">
        <v>470</v>
      </c>
      <c r="D27091" s="356" t="s">
        <v>9252</v>
      </c>
    </row>
    <row r="27092" spans="1:4">
      <c r="A27092" s="356" t="s">
        <v>58575</v>
      </c>
      <c r="B27092" s="357" t="s">
        <v>6124</v>
      </c>
      <c r="C27092" s="356" t="s">
        <v>470</v>
      </c>
      <c r="D27092" s="356" t="s">
        <v>56877</v>
      </c>
    </row>
    <row r="27093" spans="1:4">
      <c r="A27093" s="356" t="s">
        <v>58576</v>
      </c>
      <c r="B27093" s="357" t="s">
        <v>6125</v>
      </c>
      <c r="C27093" s="356" t="s">
        <v>470</v>
      </c>
      <c r="D27093" s="356" t="s">
        <v>11193</v>
      </c>
    </row>
    <row r="27094" spans="1:4">
      <c r="A27094" s="356" t="s">
        <v>58577</v>
      </c>
      <c r="B27094" s="357" t="s">
        <v>6126</v>
      </c>
      <c r="C27094" s="356" t="s">
        <v>470</v>
      </c>
      <c r="D27094" s="356" t="s">
        <v>50666</v>
      </c>
    </row>
    <row r="27095" spans="1:4">
      <c r="A27095" s="356" t="s">
        <v>58578</v>
      </c>
      <c r="B27095" s="357" t="s">
        <v>6127</v>
      </c>
      <c r="C27095" s="356" t="s">
        <v>470</v>
      </c>
      <c r="D27095" s="356" t="s">
        <v>50149</v>
      </c>
    </row>
    <row r="27096" spans="1:4">
      <c r="A27096" s="356" t="s">
        <v>58579</v>
      </c>
      <c r="B27096" s="357" t="s">
        <v>6128</v>
      </c>
      <c r="C27096" s="356" t="s">
        <v>470</v>
      </c>
      <c r="D27096" s="356" t="s">
        <v>15995</v>
      </c>
    </row>
    <row r="27097" spans="1:4">
      <c r="A27097" s="356" t="s">
        <v>58580</v>
      </c>
      <c r="B27097" s="357" t="s">
        <v>6129</v>
      </c>
      <c r="C27097" s="356" t="s">
        <v>470</v>
      </c>
      <c r="D27097" s="356" t="s">
        <v>4441</v>
      </c>
    </row>
    <row r="27098" spans="1:4">
      <c r="A27098" s="356" t="s">
        <v>58581</v>
      </c>
      <c r="B27098" s="357" t="s">
        <v>6130</v>
      </c>
      <c r="C27098" s="356" t="s">
        <v>470</v>
      </c>
      <c r="D27098" s="356" t="s">
        <v>58582</v>
      </c>
    </row>
    <row r="27099" spans="1:4">
      <c r="A27099" s="356" t="s">
        <v>58583</v>
      </c>
      <c r="B27099" s="357" t="s">
        <v>6131</v>
      </c>
      <c r="C27099" s="356" t="s">
        <v>470</v>
      </c>
      <c r="D27099" s="356" t="s">
        <v>51241</v>
      </c>
    </row>
    <row r="27100" spans="1:4">
      <c r="A27100" s="356" t="s">
        <v>58584</v>
      </c>
      <c r="B27100" s="357" t="s">
        <v>6132</v>
      </c>
      <c r="C27100" s="356" t="s">
        <v>470</v>
      </c>
      <c r="D27100" s="356" t="s">
        <v>3933</v>
      </c>
    </row>
    <row r="27101" spans="1:4">
      <c r="A27101" s="356" t="s">
        <v>58585</v>
      </c>
      <c r="B27101" s="357" t="s">
        <v>6133</v>
      </c>
      <c r="C27101" s="356" t="s">
        <v>470</v>
      </c>
      <c r="D27101" s="356" t="s">
        <v>58586</v>
      </c>
    </row>
    <row r="27102" spans="1:4">
      <c r="A27102" s="356" t="s">
        <v>58587</v>
      </c>
      <c r="B27102" s="357" t="s">
        <v>6134</v>
      </c>
      <c r="C27102" s="356" t="s">
        <v>470</v>
      </c>
      <c r="D27102" s="356" t="s">
        <v>7413</v>
      </c>
    </row>
    <row r="27103" spans="1:4">
      <c r="A27103" s="356" t="s">
        <v>58588</v>
      </c>
      <c r="B27103" s="357" t="s">
        <v>6135</v>
      </c>
      <c r="C27103" s="356" t="s">
        <v>470</v>
      </c>
      <c r="D27103" s="356" t="s">
        <v>58589</v>
      </c>
    </row>
    <row r="27104" spans="1:4">
      <c r="A27104" s="356" t="s">
        <v>58590</v>
      </c>
      <c r="B27104" s="357" t="s">
        <v>6136</v>
      </c>
      <c r="C27104" s="356" t="s">
        <v>470</v>
      </c>
      <c r="D27104" s="356" t="s">
        <v>50664</v>
      </c>
    </row>
    <row r="27105" spans="1:4">
      <c r="A27105" s="356" t="s">
        <v>58591</v>
      </c>
      <c r="B27105" s="357" t="s">
        <v>6138</v>
      </c>
      <c r="C27105" s="356" t="s">
        <v>470</v>
      </c>
      <c r="D27105" s="356" t="s">
        <v>57030</v>
      </c>
    </row>
    <row r="27106" spans="1:4">
      <c r="A27106" s="356" t="s">
        <v>58592</v>
      </c>
      <c r="B27106" s="357" t="s">
        <v>6139</v>
      </c>
      <c r="C27106" s="356" t="s">
        <v>470</v>
      </c>
      <c r="D27106" s="356" t="s">
        <v>57867</v>
      </c>
    </row>
    <row r="27107" spans="1:4">
      <c r="A27107" s="356" t="s">
        <v>58593</v>
      </c>
      <c r="B27107" s="357" t="s">
        <v>6140</v>
      </c>
      <c r="C27107" s="356" t="s">
        <v>470</v>
      </c>
      <c r="D27107" s="356" t="s">
        <v>4061</v>
      </c>
    </row>
    <row r="27108" spans="1:4">
      <c r="A27108" s="356" t="s">
        <v>58594</v>
      </c>
      <c r="B27108" s="357" t="s">
        <v>6142</v>
      </c>
      <c r="C27108" s="356" t="s">
        <v>470</v>
      </c>
      <c r="D27108" s="356" t="s">
        <v>58595</v>
      </c>
    </row>
    <row r="27109" spans="1:4">
      <c r="A27109" s="356" t="s">
        <v>58596</v>
      </c>
      <c r="B27109" s="357" t="s">
        <v>6143</v>
      </c>
      <c r="C27109" s="356" t="s">
        <v>470</v>
      </c>
      <c r="D27109" s="356" t="s">
        <v>58597</v>
      </c>
    </row>
    <row r="27110" spans="1:4">
      <c r="A27110" s="356" t="s">
        <v>58598</v>
      </c>
      <c r="B27110" s="357" t="s">
        <v>6145</v>
      </c>
      <c r="C27110" s="356" t="s">
        <v>470</v>
      </c>
      <c r="D27110" s="356" t="s">
        <v>5166</v>
      </c>
    </row>
    <row r="27111" spans="1:4">
      <c r="A27111" s="356" t="s">
        <v>58599</v>
      </c>
      <c r="B27111" s="357" t="s">
        <v>6146</v>
      </c>
      <c r="C27111" s="356" t="s">
        <v>470</v>
      </c>
      <c r="D27111" s="356" t="s">
        <v>13442</v>
      </c>
    </row>
    <row r="27112" spans="1:4">
      <c r="A27112" s="356" t="s">
        <v>58600</v>
      </c>
      <c r="B27112" s="357" t="s">
        <v>6147</v>
      </c>
      <c r="C27112" s="356" t="s">
        <v>470</v>
      </c>
      <c r="D27112" s="356" t="s">
        <v>58601</v>
      </c>
    </row>
    <row r="27113" spans="1:4">
      <c r="A27113" s="356" t="s">
        <v>58602</v>
      </c>
      <c r="B27113" s="357" t="s">
        <v>6149</v>
      </c>
      <c r="C27113" s="356" t="s">
        <v>470</v>
      </c>
      <c r="D27113" s="356" t="s">
        <v>9323</v>
      </c>
    </row>
    <row r="27114" spans="1:4">
      <c r="A27114" s="356" t="s">
        <v>58603</v>
      </c>
      <c r="B27114" s="357" t="s">
        <v>6150</v>
      </c>
      <c r="C27114" s="356" t="s">
        <v>470</v>
      </c>
      <c r="D27114" s="356" t="s">
        <v>58604</v>
      </c>
    </row>
    <row r="27115" spans="1:4">
      <c r="A27115" s="356" t="s">
        <v>58605</v>
      </c>
      <c r="B27115" s="357" t="s">
        <v>6151</v>
      </c>
      <c r="C27115" s="356" t="s">
        <v>470</v>
      </c>
      <c r="D27115" s="356" t="s">
        <v>58606</v>
      </c>
    </row>
    <row r="27116" spans="1:4">
      <c r="A27116" s="356" t="s">
        <v>58607</v>
      </c>
      <c r="B27116" s="357" t="s">
        <v>6152</v>
      </c>
      <c r="C27116" s="356" t="s">
        <v>470</v>
      </c>
      <c r="D27116" s="356" t="s">
        <v>51036</v>
      </c>
    </row>
    <row r="27117" spans="1:4">
      <c r="A27117" s="356" t="s">
        <v>58608</v>
      </c>
      <c r="B27117" s="357" t="s">
        <v>6153</v>
      </c>
      <c r="C27117" s="356" t="s">
        <v>470</v>
      </c>
      <c r="D27117" s="356" t="s">
        <v>7597</v>
      </c>
    </row>
    <row r="27118" spans="1:4">
      <c r="A27118" s="356" t="s">
        <v>58609</v>
      </c>
      <c r="B27118" s="357" t="s">
        <v>6154</v>
      </c>
      <c r="C27118" s="356" t="s">
        <v>470</v>
      </c>
      <c r="D27118" s="356" t="s">
        <v>58610</v>
      </c>
    </row>
    <row r="27119" spans="1:4">
      <c r="A27119" s="356" t="s">
        <v>58611</v>
      </c>
      <c r="B27119" s="357" t="s">
        <v>6155</v>
      </c>
      <c r="C27119" s="356" t="s">
        <v>470</v>
      </c>
      <c r="D27119" s="356" t="s">
        <v>58612</v>
      </c>
    </row>
    <row r="27120" spans="1:4">
      <c r="A27120" s="356" t="s">
        <v>58613</v>
      </c>
      <c r="B27120" s="357" t="s">
        <v>6156</v>
      </c>
      <c r="C27120" s="356" t="s">
        <v>470</v>
      </c>
      <c r="D27120" s="356" t="s">
        <v>11671</v>
      </c>
    </row>
    <row r="27121" spans="1:4">
      <c r="A27121" s="356" t="s">
        <v>58614</v>
      </c>
      <c r="B27121" s="357" t="s">
        <v>6157</v>
      </c>
      <c r="C27121" s="356" t="s">
        <v>470</v>
      </c>
      <c r="D27121" s="356" t="s">
        <v>58615</v>
      </c>
    </row>
    <row r="27122" spans="1:4">
      <c r="A27122" s="356" t="s">
        <v>58616</v>
      </c>
      <c r="B27122" s="357" t="s">
        <v>6159</v>
      </c>
      <c r="C27122" s="356" t="s">
        <v>470</v>
      </c>
      <c r="D27122" s="356" t="s">
        <v>58617</v>
      </c>
    </row>
    <row r="27123" spans="1:4">
      <c r="A27123" s="356" t="s">
        <v>58618</v>
      </c>
      <c r="B27123" s="357" t="s">
        <v>6160</v>
      </c>
      <c r="C27123" s="356" t="s">
        <v>470</v>
      </c>
      <c r="D27123" s="356" t="s">
        <v>14560</v>
      </c>
    </row>
    <row r="27124" spans="1:4">
      <c r="A27124" s="356" t="s">
        <v>58619</v>
      </c>
      <c r="B27124" s="357" t="s">
        <v>6161</v>
      </c>
      <c r="C27124" s="356" t="s">
        <v>470</v>
      </c>
      <c r="D27124" s="356" t="s">
        <v>15180</v>
      </c>
    </row>
    <row r="27125" spans="1:4">
      <c r="A27125" s="356" t="s">
        <v>58620</v>
      </c>
      <c r="B27125" s="357" t="s">
        <v>6162</v>
      </c>
      <c r="C27125" s="356" t="s">
        <v>470</v>
      </c>
      <c r="D27125" s="356" t="s">
        <v>9794</v>
      </c>
    </row>
    <row r="27126" spans="1:4">
      <c r="A27126" s="356" t="s">
        <v>58621</v>
      </c>
      <c r="B27126" s="357" t="s">
        <v>6163</v>
      </c>
      <c r="C27126" s="356" t="s">
        <v>470</v>
      </c>
      <c r="D27126" s="356" t="s">
        <v>54070</v>
      </c>
    </row>
    <row r="27127" spans="1:4">
      <c r="A27127" s="356" t="s">
        <v>58622</v>
      </c>
      <c r="B27127" s="357" t="s">
        <v>6165</v>
      </c>
      <c r="C27127" s="356" t="s">
        <v>470</v>
      </c>
      <c r="D27127" s="356" t="s">
        <v>682</v>
      </c>
    </row>
    <row r="27128" spans="1:4">
      <c r="A27128" s="356" t="s">
        <v>58623</v>
      </c>
      <c r="B27128" s="357" t="s">
        <v>6167</v>
      </c>
      <c r="C27128" s="356" t="s">
        <v>470</v>
      </c>
      <c r="D27128" s="356" t="s">
        <v>55247</v>
      </c>
    </row>
    <row r="27129" spans="1:4">
      <c r="A27129" s="356" t="s">
        <v>58624</v>
      </c>
      <c r="B27129" s="357" t="s">
        <v>6168</v>
      </c>
      <c r="C27129" s="356" t="s">
        <v>470</v>
      </c>
      <c r="D27129" s="356" t="s">
        <v>58625</v>
      </c>
    </row>
    <row r="27130" spans="1:4">
      <c r="A27130" s="356" t="s">
        <v>58626</v>
      </c>
      <c r="B27130" s="357" t="s">
        <v>6169</v>
      </c>
      <c r="C27130" s="356" t="s">
        <v>470</v>
      </c>
      <c r="D27130" s="356" t="s">
        <v>58627</v>
      </c>
    </row>
    <row r="27131" spans="1:4">
      <c r="A27131" s="356" t="s">
        <v>58628</v>
      </c>
      <c r="B27131" s="357" t="s">
        <v>6170</v>
      </c>
      <c r="C27131" s="356" t="s">
        <v>470</v>
      </c>
      <c r="D27131" s="356" t="s">
        <v>12103</v>
      </c>
    </row>
    <row r="27132" spans="1:4">
      <c r="A27132" s="356" t="s">
        <v>58629</v>
      </c>
      <c r="B27132" s="357" t="s">
        <v>6172</v>
      </c>
      <c r="C27132" s="356" t="s">
        <v>470</v>
      </c>
      <c r="D27132" s="356" t="s">
        <v>53425</v>
      </c>
    </row>
    <row r="27133" spans="1:4">
      <c r="A27133" s="356" t="s">
        <v>58630</v>
      </c>
      <c r="B27133" s="357" t="s">
        <v>6173</v>
      </c>
      <c r="C27133" s="356" t="s">
        <v>470</v>
      </c>
      <c r="D27133" s="356" t="s">
        <v>7624</v>
      </c>
    </row>
    <row r="27134" spans="1:4">
      <c r="A27134" s="356" t="s">
        <v>58631</v>
      </c>
      <c r="B27134" s="357" t="s">
        <v>6175</v>
      </c>
      <c r="C27134" s="356" t="s">
        <v>470</v>
      </c>
      <c r="D27134" s="356" t="s">
        <v>56347</v>
      </c>
    </row>
    <row r="27135" spans="1:4">
      <c r="A27135" s="356" t="s">
        <v>58632</v>
      </c>
      <c r="B27135" s="357" t="s">
        <v>6177</v>
      </c>
      <c r="C27135" s="356" t="s">
        <v>470</v>
      </c>
      <c r="D27135" s="356" t="s">
        <v>58633</v>
      </c>
    </row>
    <row r="27136" spans="1:4">
      <c r="A27136" s="356" t="s">
        <v>58634</v>
      </c>
      <c r="B27136" s="357" t="s">
        <v>6179</v>
      </c>
      <c r="C27136" s="356" t="s">
        <v>470</v>
      </c>
      <c r="D27136" s="356" t="s">
        <v>16592</v>
      </c>
    </row>
    <row r="27137" spans="1:4">
      <c r="A27137" s="356" t="s">
        <v>58635</v>
      </c>
      <c r="B27137" s="357" t="s">
        <v>6181</v>
      </c>
      <c r="C27137" s="356" t="s">
        <v>470</v>
      </c>
      <c r="D27137" s="356" t="s">
        <v>9890</v>
      </c>
    </row>
    <row r="27138" spans="1:4">
      <c r="A27138" s="356" t="s">
        <v>58636</v>
      </c>
      <c r="B27138" s="357" t="s">
        <v>6182</v>
      </c>
      <c r="C27138" s="356" t="s">
        <v>470</v>
      </c>
      <c r="D27138" s="356" t="s">
        <v>58637</v>
      </c>
    </row>
    <row r="27139" spans="1:4">
      <c r="A27139" s="356" t="s">
        <v>58638</v>
      </c>
      <c r="B27139" s="357" t="s">
        <v>6184</v>
      </c>
      <c r="C27139" s="356" t="s">
        <v>470</v>
      </c>
      <c r="D27139" s="356" t="s">
        <v>50384</v>
      </c>
    </row>
    <row r="27140" spans="1:4">
      <c r="A27140" s="356" t="s">
        <v>58639</v>
      </c>
      <c r="B27140" s="357" t="s">
        <v>6185</v>
      </c>
      <c r="C27140" s="356" t="s">
        <v>470</v>
      </c>
      <c r="D27140" s="356" t="s">
        <v>58640</v>
      </c>
    </row>
    <row r="27141" spans="1:4">
      <c r="A27141" s="356" t="s">
        <v>58641</v>
      </c>
      <c r="B27141" s="357" t="s">
        <v>6186</v>
      </c>
      <c r="C27141" s="356" t="s">
        <v>470</v>
      </c>
      <c r="D27141" s="356" t="s">
        <v>58642</v>
      </c>
    </row>
    <row r="27142" spans="1:4">
      <c r="A27142" s="356" t="s">
        <v>58643</v>
      </c>
      <c r="B27142" s="357" t="s">
        <v>6187</v>
      </c>
      <c r="C27142" s="356" t="s">
        <v>470</v>
      </c>
      <c r="D27142" s="356" t="s">
        <v>58644</v>
      </c>
    </row>
    <row r="27143" spans="1:4">
      <c r="A27143" s="356" t="s">
        <v>58645</v>
      </c>
      <c r="B27143" s="357" t="s">
        <v>6188</v>
      </c>
      <c r="C27143" s="356" t="s">
        <v>470</v>
      </c>
      <c r="D27143" s="356" t="s">
        <v>6413</v>
      </c>
    </row>
    <row r="27144" spans="1:4">
      <c r="A27144" s="356" t="s">
        <v>58646</v>
      </c>
      <c r="B27144" s="357" t="s">
        <v>6189</v>
      </c>
      <c r="C27144" s="356" t="s">
        <v>470</v>
      </c>
      <c r="D27144" s="356" t="s">
        <v>58647</v>
      </c>
    </row>
    <row r="27145" spans="1:4">
      <c r="A27145" s="356" t="s">
        <v>58648</v>
      </c>
      <c r="B27145" s="357" t="s">
        <v>6190</v>
      </c>
      <c r="C27145" s="356" t="s">
        <v>470</v>
      </c>
      <c r="D27145" s="356" t="s">
        <v>58649</v>
      </c>
    </row>
    <row r="27146" spans="1:4">
      <c r="A27146" s="356" t="s">
        <v>58650</v>
      </c>
      <c r="B27146" s="357" t="s">
        <v>6191</v>
      </c>
      <c r="C27146" s="356" t="s">
        <v>470</v>
      </c>
      <c r="D27146" s="356" t="s">
        <v>58651</v>
      </c>
    </row>
    <row r="27147" spans="1:4">
      <c r="A27147" s="356" t="s">
        <v>58652</v>
      </c>
      <c r="B27147" s="357" t="s">
        <v>6192</v>
      </c>
      <c r="C27147" s="356" t="s">
        <v>470</v>
      </c>
      <c r="D27147" s="356" t="s">
        <v>9783</v>
      </c>
    </row>
    <row r="27148" spans="1:4">
      <c r="A27148" s="356" t="s">
        <v>58653</v>
      </c>
      <c r="B27148" s="357" t="s">
        <v>6194</v>
      </c>
      <c r="C27148" s="356" t="s">
        <v>470</v>
      </c>
      <c r="D27148" s="356" t="s">
        <v>50246</v>
      </c>
    </row>
    <row r="27149" spans="1:4">
      <c r="A27149" s="356" t="s">
        <v>58654</v>
      </c>
      <c r="B27149" s="357" t="s">
        <v>6195</v>
      </c>
      <c r="C27149" s="356" t="s">
        <v>470</v>
      </c>
      <c r="D27149" s="356" t="s">
        <v>58655</v>
      </c>
    </row>
    <row r="27150" spans="1:4">
      <c r="A27150" s="356" t="s">
        <v>58656</v>
      </c>
      <c r="B27150" s="357" t="s">
        <v>6196</v>
      </c>
      <c r="C27150" s="356" t="s">
        <v>470</v>
      </c>
      <c r="D27150" s="356" t="s">
        <v>11305</v>
      </c>
    </row>
    <row r="27151" spans="1:4">
      <c r="A27151" s="356" t="s">
        <v>58657</v>
      </c>
      <c r="B27151" s="357" t="s">
        <v>6198</v>
      </c>
      <c r="C27151" s="356" t="s">
        <v>470</v>
      </c>
      <c r="D27151" s="356" t="s">
        <v>50431</v>
      </c>
    </row>
    <row r="27152" spans="1:4">
      <c r="A27152" s="356" t="s">
        <v>58658</v>
      </c>
      <c r="B27152" s="357" t="s">
        <v>6199</v>
      </c>
      <c r="C27152" s="356" t="s">
        <v>470</v>
      </c>
      <c r="D27152" s="356" t="s">
        <v>58659</v>
      </c>
    </row>
    <row r="27153" spans="1:4">
      <c r="A27153" s="356" t="s">
        <v>58660</v>
      </c>
      <c r="B27153" s="357" t="s">
        <v>6201</v>
      </c>
      <c r="C27153" s="356" t="s">
        <v>470</v>
      </c>
      <c r="D27153" s="356" t="s">
        <v>58661</v>
      </c>
    </row>
    <row r="27154" spans="1:4">
      <c r="A27154" s="356" t="s">
        <v>58662</v>
      </c>
      <c r="B27154" s="357" t="s">
        <v>6202</v>
      </c>
      <c r="C27154" s="356" t="s">
        <v>470</v>
      </c>
      <c r="D27154" s="356" t="s">
        <v>58663</v>
      </c>
    </row>
    <row r="27155" spans="1:4">
      <c r="A27155" s="356" t="s">
        <v>58664</v>
      </c>
      <c r="B27155" s="357" t="s">
        <v>6203</v>
      </c>
      <c r="C27155" s="356" t="s">
        <v>470</v>
      </c>
      <c r="D27155" s="356" t="s">
        <v>58665</v>
      </c>
    </row>
    <row r="27156" spans="1:4">
      <c r="A27156" s="356" t="s">
        <v>58666</v>
      </c>
      <c r="B27156" s="357" t="s">
        <v>6204</v>
      </c>
      <c r="C27156" s="356" t="s">
        <v>470</v>
      </c>
      <c r="D27156" s="356" t="s">
        <v>5173</v>
      </c>
    </row>
    <row r="27157" spans="1:4">
      <c r="A27157" s="356" t="s">
        <v>58667</v>
      </c>
      <c r="B27157" s="357" t="s">
        <v>6205</v>
      </c>
      <c r="C27157" s="356" t="s">
        <v>470</v>
      </c>
      <c r="D27157" s="356" t="s">
        <v>58668</v>
      </c>
    </row>
    <row r="27158" spans="1:4">
      <c r="A27158" s="356" t="s">
        <v>58669</v>
      </c>
      <c r="B27158" s="357" t="s">
        <v>6206</v>
      </c>
      <c r="C27158" s="356" t="s">
        <v>470</v>
      </c>
      <c r="D27158" s="356" t="s">
        <v>58670</v>
      </c>
    </row>
    <row r="27159" spans="1:4">
      <c r="A27159" s="356" t="s">
        <v>58671</v>
      </c>
      <c r="B27159" s="357" t="s">
        <v>6207</v>
      </c>
      <c r="C27159" s="356" t="s">
        <v>470</v>
      </c>
      <c r="D27159" s="356" t="s">
        <v>58672</v>
      </c>
    </row>
    <row r="27160" spans="1:4">
      <c r="A27160" s="356" t="s">
        <v>58673</v>
      </c>
      <c r="B27160" s="357" t="s">
        <v>6208</v>
      </c>
      <c r="C27160" s="356" t="s">
        <v>470</v>
      </c>
      <c r="D27160" s="356" t="s">
        <v>58674</v>
      </c>
    </row>
    <row r="27161" spans="1:4">
      <c r="A27161" s="356" t="s">
        <v>58675</v>
      </c>
      <c r="B27161" s="357" t="s">
        <v>6209</v>
      </c>
      <c r="C27161" s="356" t="s">
        <v>470</v>
      </c>
      <c r="D27161" s="356" t="s">
        <v>58676</v>
      </c>
    </row>
    <row r="27162" spans="1:4">
      <c r="A27162" s="356" t="s">
        <v>58677</v>
      </c>
      <c r="B27162" s="357" t="s">
        <v>6210</v>
      </c>
      <c r="C27162" s="356" t="s">
        <v>470</v>
      </c>
      <c r="D27162" s="356" t="s">
        <v>13120</v>
      </c>
    </row>
    <row r="27163" spans="1:4">
      <c r="A27163" s="356" t="s">
        <v>58678</v>
      </c>
      <c r="B27163" s="357" t="s">
        <v>6212</v>
      </c>
      <c r="C27163" s="356" t="s">
        <v>470</v>
      </c>
      <c r="D27163" s="356" t="s">
        <v>58679</v>
      </c>
    </row>
    <row r="27164" spans="1:4">
      <c r="A27164" s="356" t="s">
        <v>58680</v>
      </c>
      <c r="B27164" s="357" t="s">
        <v>6213</v>
      </c>
      <c r="C27164" s="356" t="s">
        <v>470</v>
      </c>
      <c r="D27164" s="356" t="s">
        <v>58681</v>
      </c>
    </row>
    <row r="27165" spans="1:4">
      <c r="A27165" s="356" t="s">
        <v>58682</v>
      </c>
      <c r="B27165" s="357" t="s">
        <v>6214</v>
      </c>
      <c r="C27165" s="356" t="s">
        <v>470</v>
      </c>
      <c r="D27165" s="356" t="s">
        <v>58683</v>
      </c>
    </row>
    <row r="27166" spans="1:4">
      <c r="A27166" s="356" t="s">
        <v>58684</v>
      </c>
      <c r="B27166" s="357" t="s">
        <v>6215</v>
      </c>
      <c r="C27166" s="356" t="s">
        <v>470</v>
      </c>
      <c r="D27166" s="356" t="s">
        <v>58685</v>
      </c>
    </row>
    <row r="27167" spans="1:4">
      <c r="A27167" s="356" t="s">
        <v>58686</v>
      </c>
      <c r="B27167" s="357" t="s">
        <v>6216</v>
      </c>
      <c r="C27167" s="356" t="s">
        <v>470</v>
      </c>
      <c r="D27167" s="356" t="s">
        <v>58687</v>
      </c>
    </row>
    <row r="27168" spans="1:4">
      <c r="A27168" s="356" t="s">
        <v>58688</v>
      </c>
      <c r="B27168" s="357" t="s">
        <v>6217</v>
      </c>
      <c r="C27168" s="356" t="s">
        <v>470</v>
      </c>
      <c r="D27168" s="356" t="s">
        <v>58689</v>
      </c>
    </row>
    <row r="27169" spans="1:4">
      <c r="A27169" s="356" t="s">
        <v>58690</v>
      </c>
      <c r="B27169" s="357" t="s">
        <v>6218</v>
      </c>
      <c r="C27169" s="356" t="s">
        <v>470</v>
      </c>
      <c r="D27169" s="356" t="s">
        <v>58691</v>
      </c>
    </row>
    <row r="27170" spans="1:4">
      <c r="A27170" s="356" t="s">
        <v>58692</v>
      </c>
      <c r="B27170" s="357" t="s">
        <v>6219</v>
      </c>
      <c r="C27170" s="356" t="s">
        <v>470</v>
      </c>
      <c r="D27170" s="356" t="s">
        <v>58693</v>
      </c>
    </row>
    <row r="27171" spans="1:4">
      <c r="A27171" s="356" t="s">
        <v>58694</v>
      </c>
      <c r="B27171" s="357" t="s">
        <v>6220</v>
      </c>
      <c r="C27171" s="356" t="s">
        <v>470</v>
      </c>
      <c r="D27171" s="356" t="s">
        <v>58695</v>
      </c>
    </row>
    <row r="27172" spans="1:4">
      <c r="A27172" s="356" t="s">
        <v>58696</v>
      </c>
      <c r="B27172" s="357" t="s">
        <v>6221</v>
      </c>
      <c r="C27172" s="356" t="s">
        <v>470</v>
      </c>
      <c r="D27172" s="356" t="s">
        <v>58697</v>
      </c>
    </row>
    <row r="27173" spans="1:4">
      <c r="A27173" s="356" t="s">
        <v>58698</v>
      </c>
      <c r="B27173" s="357" t="s">
        <v>6222</v>
      </c>
      <c r="C27173" s="356" t="s">
        <v>470</v>
      </c>
      <c r="D27173" s="356" t="s">
        <v>58699</v>
      </c>
    </row>
    <row r="27174" spans="1:4">
      <c r="A27174" s="356" t="s">
        <v>58700</v>
      </c>
      <c r="B27174" s="357" t="s">
        <v>6223</v>
      </c>
      <c r="C27174" s="356" t="s">
        <v>470</v>
      </c>
      <c r="D27174" s="356" t="s">
        <v>58701</v>
      </c>
    </row>
    <row r="27175" spans="1:4">
      <c r="A27175" s="356" t="s">
        <v>58702</v>
      </c>
      <c r="B27175" s="357" t="s">
        <v>6224</v>
      </c>
      <c r="C27175" s="356" t="s">
        <v>470</v>
      </c>
      <c r="D27175" s="356" t="s">
        <v>58703</v>
      </c>
    </row>
    <row r="27176" spans="1:4">
      <c r="A27176" s="356" t="s">
        <v>58704</v>
      </c>
      <c r="B27176" s="357" t="s">
        <v>6225</v>
      </c>
      <c r="C27176" s="356" t="s">
        <v>470</v>
      </c>
      <c r="D27176" s="356" t="s">
        <v>58705</v>
      </c>
    </row>
    <row r="27177" spans="1:4">
      <c r="A27177" s="356" t="s">
        <v>58706</v>
      </c>
      <c r="B27177" s="357" t="s">
        <v>6226</v>
      </c>
      <c r="C27177" s="356" t="s">
        <v>470</v>
      </c>
      <c r="D27177" s="356" t="s">
        <v>58707</v>
      </c>
    </row>
    <row r="27178" spans="1:4">
      <c r="A27178" s="356" t="s">
        <v>58708</v>
      </c>
      <c r="B27178" s="357" t="s">
        <v>6227</v>
      </c>
      <c r="C27178" s="356" t="s">
        <v>470</v>
      </c>
      <c r="D27178" s="356" t="s">
        <v>58709</v>
      </c>
    </row>
    <row r="27179" spans="1:4">
      <c r="A27179" s="356" t="s">
        <v>58710</v>
      </c>
      <c r="B27179" s="357" t="s">
        <v>6228</v>
      </c>
      <c r="C27179" s="356" t="s">
        <v>470</v>
      </c>
      <c r="D27179" s="356" t="s">
        <v>58711</v>
      </c>
    </row>
    <row r="27180" spans="1:4">
      <c r="A27180" s="356" t="s">
        <v>58712</v>
      </c>
      <c r="B27180" s="357" t="s">
        <v>6229</v>
      </c>
      <c r="C27180" s="356" t="s">
        <v>470</v>
      </c>
      <c r="D27180" s="356" t="s">
        <v>58713</v>
      </c>
    </row>
    <row r="27181" spans="1:4">
      <c r="A27181" s="356" t="s">
        <v>58714</v>
      </c>
      <c r="B27181" s="357" t="s">
        <v>6230</v>
      </c>
      <c r="C27181" s="356" t="s">
        <v>470</v>
      </c>
      <c r="D27181" s="356" t="s">
        <v>55887</v>
      </c>
    </row>
    <row r="27182" spans="1:4">
      <c r="A27182" s="356" t="s">
        <v>58715</v>
      </c>
      <c r="B27182" s="357" t="s">
        <v>6231</v>
      </c>
      <c r="C27182" s="356" t="s">
        <v>470</v>
      </c>
      <c r="D27182" s="356" t="s">
        <v>9403</v>
      </c>
    </row>
    <row r="27183" spans="1:4">
      <c r="A27183" s="356" t="s">
        <v>58716</v>
      </c>
      <c r="B27183" s="357" t="s">
        <v>6232</v>
      </c>
      <c r="C27183" s="356" t="s">
        <v>470</v>
      </c>
      <c r="D27183" s="356" t="s">
        <v>50034</v>
      </c>
    </row>
    <row r="27184" spans="1:4">
      <c r="A27184" s="356" t="s">
        <v>58717</v>
      </c>
      <c r="B27184" s="357" t="s">
        <v>6233</v>
      </c>
      <c r="C27184" s="356" t="s">
        <v>470</v>
      </c>
      <c r="D27184" s="356" t="s">
        <v>55173</v>
      </c>
    </row>
    <row r="27185" spans="1:4">
      <c r="A27185" s="356" t="s">
        <v>58718</v>
      </c>
      <c r="B27185" s="357" t="s">
        <v>6234</v>
      </c>
      <c r="C27185" s="356" t="s">
        <v>470</v>
      </c>
      <c r="D27185" s="356" t="s">
        <v>54660</v>
      </c>
    </row>
    <row r="27186" spans="1:4">
      <c r="A27186" s="356" t="s">
        <v>58719</v>
      </c>
      <c r="B27186" s="357" t="s">
        <v>6236</v>
      </c>
      <c r="C27186" s="356" t="s">
        <v>470</v>
      </c>
      <c r="D27186" s="356" t="s">
        <v>3413</v>
      </c>
    </row>
    <row r="27187" spans="1:4">
      <c r="A27187" s="356" t="s">
        <v>58720</v>
      </c>
      <c r="B27187" s="357" t="s">
        <v>6237</v>
      </c>
      <c r="C27187" s="356" t="s">
        <v>470</v>
      </c>
      <c r="D27187" s="356" t="s">
        <v>1319</v>
      </c>
    </row>
    <row r="27188" spans="1:4">
      <c r="A27188" s="356" t="s">
        <v>58721</v>
      </c>
      <c r="B27188" s="357" t="s">
        <v>6238</v>
      </c>
      <c r="C27188" s="356" t="s">
        <v>470</v>
      </c>
      <c r="D27188" s="356" t="s">
        <v>8703</v>
      </c>
    </row>
    <row r="27189" spans="1:4">
      <c r="A27189" s="356" t="s">
        <v>58722</v>
      </c>
      <c r="B27189" s="357" t="s">
        <v>6239</v>
      </c>
      <c r="C27189" s="356" t="s">
        <v>470</v>
      </c>
      <c r="D27189" s="356" t="s">
        <v>15016</v>
      </c>
    </row>
    <row r="27190" spans="1:4">
      <c r="A27190" s="356" t="s">
        <v>58723</v>
      </c>
      <c r="B27190" s="357" t="s">
        <v>6240</v>
      </c>
      <c r="C27190" s="356" t="s">
        <v>470</v>
      </c>
      <c r="D27190" s="356" t="s">
        <v>1269</v>
      </c>
    </row>
    <row r="27191" spans="1:4">
      <c r="A27191" s="356" t="s">
        <v>58724</v>
      </c>
      <c r="B27191" s="357" t="s">
        <v>6242</v>
      </c>
      <c r="C27191" s="356" t="s">
        <v>470</v>
      </c>
      <c r="D27191" s="356" t="s">
        <v>58725</v>
      </c>
    </row>
    <row r="27192" spans="1:4">
      <c r="A27192" s="356" t="s">
        <v>58726</v>
      </c>
      <c r="B27192" s="357" t="s">
        <v>6244</v>
      </c>
      <c r="C27192" s="356" t="s">
        <v>470</v>
      </c>
      <c r="D27192" s="356" t="s">
        <v>58727</v>
      </c>
    </row>
    <row r="27193" spans="1:4">
      <c r="A27193" s="356" t="s">
        <v>58728</v>
      </c>
      <c r="B27193" s="357" t="s">
        <v>6245</v>
      </c>
      <c r="C27193" s="356" t="s">
        <v>470</v>
      </c>
      <c r="D27193" s="356" t="s">
        <v>3933</v>
      </c>
    </row>
    <row r="27194" spans="1:4">
      <c r="A27194" s="356" t="s">
        <v>58729</v>
      </c>
      <c r="B27194" s="357" t="s">
        <v>6247</v>
      </c>
      <c r="C27194" s="356" t="s">
        <v>470</v>
      </c>
      <c r="D27194" s="356" t="s">
        <v>50038</v>
      </c>
    </row>
    <row r="27195" spans="1:4">
      <c r="A27195" s="356" t="s">
        <v>58730</v>
      </c>
      <c r="B27195" s="357" t="s">
        <v>6249</v>
      </c>
      <c r="C27195" s="356" t="s">
        <v>470</v>
      </c>
      <c r="D27195" s="356" t="s">
        <v>58731</v>
      </c>
    </row>
    <row r="27196" spans="1:4">
      <c r="A27196" s="356" t="s">
        <v>58732</v>
      </c>
      <c r="B27196" s="357" t="s">
        <v>6250</v>
      </c>
      <c r="C27196" s="356" t="s">
        <v>470</v>
      </c>
      <c r="D27196" s="356" t="s">
        <v>58733</v>
      </c>
    </row>
    <row r="27197" spans="1:4">
      <c r="A27197" s="356" t="s">
        <v>58734</v>
      </c>
      <c r="B27197" s="357" t="s">
        <v>6251</v>
      </c>
      <c r="C27197" s="356" t="s">
        <v>470</v>
      </c>
      <c r="D27197" s="356" t="s">
        <v>58735</v>
      </c>
    </row>
    <row r="27198" spans="1:4">
      <c r="A27198" s="356" t="s">
        <v>58736</v>
      </c>
      <c r="B27198" s="357" t="s">
        <v>6252</v>
      </c>
      <c r="C27198" s="356" t="s">
        <v>470</v>
      </c>
      <c r="D27198" s="356" t="s">
        <v>58737</v>
      </c>
    </row>
    <row r="27199" spans="1:4">
      <c r="A27199" s="356" t="s">
        <v>58738</v>
      </c>
      <c r="B27199" s="357" t="s">
        <v>6253</v>
      </c>
      <c r="C27199" s="356" t="s">
        <v>470</v>
      </c>
      <c r="D27199" s="356" t="s">
        <v>58739</v>
      </c>
    </row>
    <row r="27200" spans="1:4">
      <c r="A27200" s="356" t="s">
        <v>58740</v>
      </c>
      <c r="B27200" s="357" t="s">
        <v>6255</v>
      </c>
      <c r="C27200" s="356" t="s">
        <v>470</v>
      </c>
      <c r="D27200" s="356" t="s">
        <v>4711</v>
      </c>
    </row>
    <row r="27201" spans="1:4">
      <c r="A27201" s="356" t="s">
        <v>58741</v>
      </c>
      <c r="B27201" s="357" t="s">
        <v>6256</v>
      </c>
      <c r="C27201" s="356" t="s">
        <v>470</v>
      </c>
      <c r="D27201" s="356" t="s">
        <v>58742</v>
      </c>
    </row>
    <row r="27202" spans="1:4">
      <c r="A27202" s="356" t="s">
        <v>58743</v>
      </c>
      <c r="B27202" s="357" t="s">
        <v>6257</v>
      </c>
      <c r="C27202" s="356" t="s">
        <v>470</v>
      </c>
      <c r="D27202" s="356" t="s">
        <v>56594</v>
      </c>
    </row>
    <row r="27203" spans="1:4">
      <c r="A27203" s="356" t="s">
        <v>58744</v>
      </c>
      <c r="B27203" s="357" t="s">
        <v>6258</v>
      </c>
      <c r="C27203" s="356" t="s">
        <v>470</v>
      </c>
      <c r="D27203" s="356" t="s">
        <v>50885</v>
      </c>
    </row>
    <row r="27204" spans="1:4">
      <c r="A27204" s="356" t="s">
        <v>58745</v>
      </c>
      <c r="B27204" s="357" t="s">
        <v>6259</v>
      </c>
      <c r="C27204" s="356" t="s">
        <v>470</v>
      </c>
      <c r="D27204" s="356" t="s">
        <v>58746</v>
      </c>
    </row>
    <row r="27205" spans="1:4">
      <c r="A27205" s="356" t="s">
        <v>58747</v>
      </c>
      <c r="B27205" s="357" t="s">
        <v>6260</v>
      </c>
      <c r="C27205" s="356" t="s">
        <v>470</v>
      </c>
      <c r="D27205" s="356" t="s">
        <v>58748</v>
      </c>
    </row>
    <row r="27206" spans="1:4">
      <c r="A27206" s="356" t="s">
        <v>58749</v>
      </c>
      <c r="B27206" s="357" t="s">
        <v>6261</v>
      </c>
      <c r="C27206" s="356" t="s">
        <v>470</v>
      </c>
      <c r="D27206" s="356" t="s">
        <v>58750</v>
      </c>
    </row>
    <row r="27207" spans="1:4">
      <c r="A27207" s="356" t="s">
        <v>58751</v>
      </c>
      <c r="B27207" s="357" t="s">
        <v>6262</v>
      </c>
      <c r="C27207" s="356" t="s">
        <v>470</v>
      </c>
      <c r="D27207" s="356" t="s">
        <v>3996</v>
      </c>
    </row>
    <row r="27208" spans="1:4">
      <c r="A27208" s="356" t="s">
        <v>58752</v>
      </c>
      <c r="B27208" s="357" t="s">
        <v>6263</v>
      </c>
      <c r="C27208" s="356" t="s">
        <v>470</v>
      </c>
      <c r="D27208" s="356" t="s">
        <v>58753</v>
      </c>
    </row>
    <row r="27209" spans="1:4">
      <c r="A27209" s="356" t="s">
        <v>58754</v>
      </c>
      <c r="B27209" s="357" t="s">
        <v>6264</v>
      </c>
      <c r="C27209" s="356" t="s">
        <v>470</v>
      </c>
      <c r="D27209" s="356" t="s">
        <v>5833</v>
      </c>
    </row>
    <row r="27210" spans="1:4">
      <c r="A27210" s="356" t="s">
        <v>58755</v>
      </c>
      <c r="B27210" s="357" t="s">
        <v>6265</v>
      </c>
      <c r="C27210" s="356" t="s">
        <v>470</v>
      </c>
      <c r="D27210" s="356" t="s">
        <v>58170</v>
      </c>
    </row>
    <row r="27211" spans="1:4">
      <c r="A27211" s="356" t="s">
        <v>58756</v>
      </c>
      <c r="B27211" s="357" t="s">
        <v>6266</v>
      </c>
      <c r="C27211" s="356" t="s">
        <v>470</v>
      </c>
      <c r="D27211" s="356" t="s">
        <v>58172</v>
      </c>
    </row>
    <row r="27212" spans="1:4">
      <c r="A27212" s="356" t="s">
        <v>58757</v>
      </c>
      <c r="B27212" s="357" t="s">
        <v>6267</v>
      </c>
      <c r="C27212" s="356" t="s">
        <v>470</v>
      </c>
      <c r="D27212" s="356" t="s">
        <v>56292</v>
      </c>
    </row>
    <row r="27213" spans="1:4">
      <c r="A27213" s="356" t="s">
        <v>58758</v>
      </c>
      <c r="B27213" s="357" t="s">
        <v>6268</v>
      </c>
      <c r="C27213" s="356" t="s">
        <v>470</v>
      </c>
      <c r="D27213" s="356" t="s">
        <v>55247</v>
      </c>
    </row>
    <row r="27214" spans="1:4">
      <c r="A27214" s="356" t="s">
        <v>58759</v>
      </c>
      <c r="B27214" s="357" t="s">
        <v>6269</v>
      </c>
      <c r="C27214" s="356" t="s">
        <v>470</v>
      </c>
      <c r="D27214" s="356" t="s">
        <v>58760</v>
      </c>
    </row>
    <row r="27215" spans="1:4">
      <c r="A27215" s="356" t="s">
        <v>58761</v>
      </c>
      <c r="B27215" s="357" t="s">
        <v>6270</v>
      </c>
      <c r="C27215" s="356" t="s">
        <v>470</v>
      </c>
      <c r="D27215" s="356" t="s">
        <v>58762</v>
      </c>
    </row>
    <row r="27216" spans="1:4">
      <c r="A27216" s="356" t="s">
        <v>58763</v>
      </c>
      <c r="B27216" s="357" t="s">
        <v>6271</v>
      </c>
      <c r="C27216" s="356" t="s">
        <v>470</v>
      </c>
      <c r="D27216" s="356" t="s">
        <v>58764</v>
      </c>
    </row>
    <row r="27217" spans="1:4">
      <c r="A27217" s="356" t="s">
        <v>58765</v>
      </c>
      <c r="B27217" s="357" t="s">
        <v>6272</v>
      </c>
      <c r="C27217" s="356" t="s">
        <v>470</v>
      </c>
      <c r="D27217" s="356" t="s">
        <v>15896</v>
      </c>
    </row>
    <row r="27218" spans="1:4">
      <c r="A27218" s="356" t="s">
        <v>58766</v>
      </c>
      <c r="B27218" s="357" t="s">
        <v>6273</v>
      </c>
      <c r="C27218" s="356" t="s">
        <v>470</v>
      </c>
      <c r="D27218" s="356" t="s">
        <v>58767</v>
      </c>
    </row>
    <row r="27219" spans="1:4">
      <c r="A27219" s="356" t="s">
        <v>58768</v>
      </c>
      <c r="B27219" s="357" t="s">
        <v>6275</v>
      </c>
      <c r="C27219" s="356" t="s">
        <v>470</v>
      </c>
      <c r="D27219" s="356" t="s">
        <v>4348</v>
      </c>
    </row>
    <row r="27220" spans="1:4">
      <c r="A27220" s="356" t="s">
        <v>58769</v>
      </c>
      <c r="B27220" s="357" t="s">
        <v>6276</v>
      </c>
      <c r="C27220" s="356" t="s">
        <v>470</v>
      </c>
      <c r="D27220" s="356" t="s">
        <v>10030</v>
      </c>
    </row>
    <row r="27221" spans="1:4">
      <c r="A27221" s="356" t="s">
        <v>58770</v>
      </c>
      <c r="B27221" s="357" t="s">
        <v>6278</v>
      </c>
      <c r="C27221" s="356" t="s">
        <v>470</v>
      </c>
      <c r="D27221" s="356" t="s">
        <v>4063</v>
      </c>
    </row>
    <row r="27222" spans="1:4">
      <c r="A27222" s="356" t="s">
        <v>58771</v>
      </c>
      <c r="B27222" s="357" t="s">
        <v>6280</v>
      </c>
      <c r="C27222" s="356" t="s">
        <v>470</v>
      </c>
      <c r="D27222" s="356" t="s">
        <v>10940</v>
      </c>
    </row>
    <row r="27223" spans="1:4">
      <c r="A27223" s="356" t="s">
        <v>58772</v>
      </c>
      <c r="B27223" s="357" t="s">
        <v>6281</v>
      </c>
      <c r="C27223" s="356" t="s">
        <v>470</v>
      </c>
      <c r="D27223" s="356" t="s">
        <v>58773</v>
      </c>
    </row>
    <row r="27224" spans="1:4">
      <c r="A27224" s="356" t="s">
        <v>58774</v>
      </c>
      <c r="B27224" s="357" t="s">
        <v>6282</v>
      </c>
      <c r="C27224" s="356" t="s">
        <v>470</v>
      </c>
      <c r="D27224" s="356" t="s">
        <v>11874</v>
      </c>
    </row>
    <row r="27225" spans="1:4">
      <c r="A27225" s="356" t="s">
        <v>58775</v>
      </c>
      <c r="B27225" s="357" t="s">
        <v>6283</v>
      </c>
      <c r="C27225" s="356" t="s">
        <v>470</v>
      </c>
      <c r="D27225" s="356" t="s">
        <v>54714</v>
      </c>
    </row>
    <row r="27226" spans="1:4">
      <c r="A27226" s="356" t="s">
        <v>58776</v>
      </c>
      <c r="B27226" s="357" t="s">
        <v>6284</v>
      </c>
      <c r="C27226" s="356" t="s">
        <v>470</v>
      </c>
      <c r="D27226" s="356" t="s">
        <v>58777</v>
      </c>
    </row>
    <row r="27227" spans="1:4">
      <c r="A27227" s="356" t="s">
        <v>58778</v>
      </c>
      <c r="B27227" s="357" t="s">
        <v>6285</v>
      </c>
      <c r="C27227" s="356" t="s">
        <v>470</v>
      </c>
      <c r="D27227" s="356" t="s">
        <v>9428</v>
      </c>
    </row>
    <row r="27228" spans="1:4">
      <c r="A27228" s="356" t="s">
        <v>58779</v>
      </c>
      <c r="B27228" s="357" t="s">
        <v>6286</v>
      </c>
      <c r="C27228" s="356" t="s">
        <v>470</v>
      </c>
      <c r="D27228" s="356" t="s">
        <v>5097</v>
      </c>
    </row>
    <row r="27229" spans="1:4">
      <c r="A27229" s="356" t="s">
        <v>58780</v>
      </c>
      <c r="B27229" s="357" t="s">
        <v>6287</v>
      </c>
      <c r="C27229" s="356" t="s">
        <v>470</v>
      </c>
      <c r="D27229" s="356" t="s">
        <v>15320</v>
      </c>
    </row>
    <row r="27230" spans="1:4">
      <c r="A27230" s="356" t="s">
        <v>58781</v>
      </c>
      <c r="B27230" s="357" t="s">
        <v>6289</v>
      </c>
      <c r="C27230" s="356" t="s">
        <v>470</v>
      </c>
      <c r="D27230" s="356" t="s">
        <v>58782</v>
      </c>
    </row>
    <row r="27231" spans="1:4">
      <c r="A27231" s="356" t="s">
        <v>58783</v>
      </c>
      <c r="B27231" s="357" t="s">
        <v>6290</v>
      </c>
      <c r="C27231" s="356" t="s">
        <v>470</v>
      </c>
      <c r="D27231" s="356" t="s">
        <v>58784</v>
      </c>
    </row>
    <row r="27232" spans="1:4">
      <c r="A27232" s="356" t="s">
        <v>58785</v>
      </c>
      <c r="B27232" s="357" t="s">
        <v>6291</v>
      </c>
      <c r="C27232" s="356" t="s">
        <v>470</v>
      </c>
      <c r="D27232" s="356" t="s">
        <v>58786</v>
      </c>
    </row>
    <row r="27233" spans="1:4">
      <c r="A27233" s="356" t="s">
        <v>58787</v>
      </c>
      <c r="B27233" s="357" t="s">
        <v>6293</v>
      </c>
      <c r="C27233" s="356" t="s">
        <v>470</v>
      </c>
      <c r="D27233" s="356" t="s">
        <v>12322</v>
      </c>
    </row>
    <row r="27234" spans="1:4">
      <c r="A27234" s="356" t="s">
        <v>58788</v>
      </c>
      <c r="B27234" s="357" t="s">
        <v>6294</v>
      </c>
      <c r="C27234" s="356" t="s">
        <v>470</v>
      </c>
      <c r="D27234" s="356" t="s">
        <v>58789</v>
      </c>
    </row>
    <row r="27235" spans="1:4">
      <c r="A27235" s="356" t="s">
        <v>58790</v>
      </c>
      <c r="B27235" s="357" t="s">
        <v>6295</v>
      </c>
      <c r="C27235" s="356" t="s">
        <v>470</v>
      </c>
      <c r="D27235" s="356" t="s">
        <v>58791</v>
      </c>
    </row>
    <row r="27236" spans="1:4">
      <c r="A27236" s="356" t="s">
        <v>58792</v>
      </c>
      <c r="B27236" s="357" t="s">
        <v>6297</v>
      </c>
      <c r="C27236" s="356" t="s">
        <v>470</v>
      </c>
      <c r="D27236" s="356" t="s">
        <v>58793</v>
      </c>
    </row>
    <row r="27237" spans="1:4">
      <c r="A27237" s="356" t="s">
        <v>58794</v>
      </c>
      <c r="B27237" s="357" t="s">
        <v>6298</v>
      </c>
      <c r="C27237" s="356" t="s">
        <v>470</v>
      </c>
      <c r="D27237" s="356" t="s">
        <v>58795</v>
      </c>
    </row>
    <row r="27238" spans="1:4">
      <c r="A27238" s="356" t="s">
        <v>58796</v>
      </c>
      <c r="B27238" s="357" t="s">
        <v>6299</v>
      </c>
      <c r="C27238" s="356" t="s">
        <v>470</v>
      </c>
      <c r="D27238" s="356" t="s">
        <v>58797</v>
      </c>
    </row>
    <row r="27239" spans="1:4">
      <c r="A27239" s="356" t="s">
        <v>58798</v>
      </c>
      <c r="B27239" s="357" t="s">
        <v>6300</v>
      </c>
      <c r="C27239" s="356" t="s">
        <v>470</v>
      </c>
      <c r="D27239" s="356" t="s">
        <v>9335</v>
      </c>
    </row>
    <row r="27240" spans="1:4">
      <c r="A27240" s="356" t="s">
        <v>58799</v>
      </c>
      <c r="B27240" s="357" t="s">
        <v>6301</v>
      </c>
      <c r="C27240" s="356" t="s">
        <v>470</v>
      </c>
      <c r="D27240" s="356" t="s">
        <v>58800</v>
      </c>
    </row>
    <row r="27241" spans="1:4">
      <c r="A27241" s="356" t="s">
        <v>58801</v>
      </c>
      <c r="B27241" s="357" t="s">
        <v>6302</v>
      </c>
      <c r="C27241" s="356" t="s">
        <v>470</v>
      </c>
      <c r="D27241" s="356" t="s">
        <v>12378</v>
      </c>
    </row>
    <row r="27242" spans="1:4">
      <c r="A27242" s="356" t="s">
        <v>58802</v>
      </c>
      <c r="B27242" s="357" t="s">
        <v>6303</v>
      </c>
      <c r="C27242" s="356" t="s">
        <v>470</v>
      </c>
      <c r="D27242" s="356" t="s">
        <v>58803</v>
      </c>
    </row>
    <row r="27243" spans="1:4">
      <c r="A27243" s="356" t="s">
        <v>58804</v>
      </c>
      <c r="B27243" s="357" t="s">
        <v>6304</v>
      </c>
      <c r="C27243" s="356" t="s">
        <v>470</v>
      </c>
      <c r="D27243" s="356" t="s">
        <v>58805</v>
      </c>
    </row>
    <row r="27244" spans="1:4">
      <c r="A27244" s="356" t="s">
        <v>58806</v>
      </c>
      <c r="B27244" s="357" t="s">
        <v>6305</v>
      </c>
      <c r="C27244" s="356" t="s">
        <v>470</v>
      </c>
      <c r="D27244" s="356" t="s">
        <v>58807</v>
      </c>
    </row>
    <row r="27245" spans="1:4">
      <c r="A27245" s="356" t="s">
        <v>58808</v>
      </c>
      <c r="B27245" s="357" t="s">
        <v>6306</v>
      </c>
      <c r="C27245" s="356" t="s">
        <v>470</v>
      </c>
      <c r="D27245" s="356" t="s">
        <v>58809</v>
      </c>
    </row>
    <row r="27246" spans="1:4">
      <c r="A27246" s="356" t="s">
        <v>58810</v>
      </c>
      <c r="B27246" s="357" t="s">
        <v>6307</v>
      </c>
      <c r="C27246" s="356" t="s">
        <v>470</v>
      </c>
      <c r="D27246" s="356" t="s">
        <v>58811</v>
      </c>
    </row>
    <row r="27247" spans="1:4">
      <c r="A27247" s="356" t="s">
        <v>58812</v>
      </c>
      <c r="B27247" s="357" t="s">
        <v>6308</v>
      </c>
      <c r="C27247" s="356" t="s">
        <v>470</v>
      </c>
      <c r="D27247" s="356" t="s">
        <v>11534</v>
      </c>
    </row>
    <row r="27248" spans="1:4">
      <c r="A27248" s="356" t="s">
        <v>58813</v>
      </c>
      <c r="B27248" s="357" t="s">
        <v>6309</v>
      </c>
      <c r="C27248" s="356" t="s">
        <v>470</v>
      </c>
      <c r="D27248" s="356" t="s">
        <v>58814</v>
      </c>
    </row>
    <row r="27249" spans="1:4">
      <c r="A27249" s="356" t="s">
        <v>58815</v>
      </c>
      <c r="B27249" s="357" t="s">
        <v>6310</v>
      </c>
      <c r="C27249" s="356" t="s">
        <v>470</v>
      </c>
      <c r="D27249" s="356" t="s">
        <v>6193</v>
      </c>
    </row>
    <row r="27250" spans="1:4">
      <c r="A27250" s="356" t="s">
        <v>58816</v>
      </c>
      <c r="B27250" s="357" t="s">
        <v>6311</v>
      </c>
      <c r="C27250" s="356" t="s">
        <v>470</v>
      </c>
      <c r="D27250" s="356" t="s">
        <v>58817</v>
      </c>
    </row>
    <row r="27251" spans="1:4">
      <c r="A27251" s="356" t="s">
        <v>58818</v>
      </c>
      <c r="B27251" s="357" t="s">
        <v>6312</v>
      </c>
      <c r="C27251" s="356" t="s">
        <v>470</v>
      </c>
      <c r="D27251" s="356" t="s">
        <v>58819</v>
      </c>
    </row>
    <row r="27252" spans="1:4">
      <c r="A27252" s="356" t="s">
        <v>58820</v>
      </c>
      <c r="B27252" s="357" t="s">
        <v>6313</v>
      </c>
      <c r="C27252" s="356" t="s">
        <v>470</v>
      </c>
      <c r="D27252" s="356" t="s">
        <v>58821</v>
      </c>
    </row>
    <row r="27253" spans="1:4">
      <c r="A27253" s="356" t="s">
        <v>58822</v>
      </c>
      <c r="B27253" s="357" t="s">
        <v>6314</v>
      </c>
      <c r="C27253" s="356" t="s">
        <v>470</v>
      </c>
      <c r="D27253" s="356" t="s">
        <v>11764</v>
      </c>
    </row>
    <row r="27254" spans="1:4">
      <c r="A27254" s="356" t="s">
        <v>58823</v>
      </c>
      <c r="B27254" s="357" t="s">
        <v>6315</v>
      </c>
      <c r="C27254" s="356" t="s">
        <v>470</v>
      </c>
      <c r="D27254" s="356" t="s">
        <v>4942</v>
      </c>
    </row>
    <row r="27255" spans="1:4">
      <c r="A27255" s="356" t="s">
        <v>58824</v>
      </c>
      <c r="B27255" s="357" t="s">
        <v>6316</v>
      </c>
      <c r="C27255" s="356" t="s">
        <v>470</v>
      </c>
      <c r="D27255" s="356" t="s">
        <v>58825</v>
      </c>
    </row>
    <row r="27256" spans="1:4">
      <c r="A27256" s="356" t="s">
        <v>58826</v>
      </c>
      <c r="B27256" s="357" t="s">
        <v>6317</v>
      </c>
      <c r="C27256" s="356" t="s">
        <v>470</v>
      </c>
      <c r="D27256" s="356" t="s">
        <v>58827</v>
      </c>
    </row>
    <row r="27257" spans="1:4">
      <c r="A27257" s="356" t="s">
        <v>58828</v>
      </c>
      <c r="B27257" s="357" t="s">
        <v>6318</v>
      </c>
      <c r="C27257" s="356" t="s">
        <v>470</v>
      </c>
      <c r="D27257" s="356" t="s">
        <v>58829</v>
      </c>
    </row>
    <row r="27258" spans="1:4">
      <c r="A27258" s="356" t="s">
        <v>58830</v>
      </c>
      <c r="B27258" s="357" t="s">
        <v>6319</v>
      </c>
      <c r="C27258" s="356" t="s">
        <v>470</v>
      </c>
      <c r="D27258" s="356" t="s">
        <v>58831</v>
      </c>
    </row>
    <row r="27259" spans="1:4">
      <c r="A27259" s="356" t="s">
        <v>58832</v>
      </c>
      <c r="B27259" s="357" t="s">
        <v>6320</v>
      </c>
      <c r="C27259" s="356" t="s">
        <v>470</v>
      </c>
      <c r="D27259" s="356" t="s">
        <v>58833</v>
      </c>
    </row>
    <row r="27260" spans="1:4">
      <c r="A27260" s="356" t="s">
        <v>58834</v>
      </c>
      <c r="B27260" s="357" t="s">
        <v>6321</v>
      </c>
      <c r="C27260" s="356" t="s">
        <v>470</v>
      </c>
      <c r="D27260" s="356" t="s">
        <v>58835</v>
      </c>
    </row>
    <row r="27261" spans="1:4">
      <c r="A27261" s="356" t="s">
        <v>58836</v>
      </c>
      <c r="B27261" s="357" t="s">
        <v>6322</v>
      </c>
      <c r="C27261" s="356" t="s">
        <v>470</v>
      </c>
      <c r="D27261" s="356" t="s">
        <v>58837</v>
      </c>
    </row>
    <row r="27262" spans="1:4">
      <c r="A27262" s="356" t="s">
        <v>58838</v>
      </c>
      <c r="B27262" s="357" t="s">
        <v>6323</v>
      </c>
      <c r="C27262" s="356" t="s">
        <v>470</v>
      </c>
      <c r="D27262" s="356" t="s">
        <v>58839</v>
      </c>
    </row>
    <row r="27263" spans="1:4">
      <c r="A27263" s="356" t="s">
        <v>58840</v>
      </c>
      <c r="B27263" s="357" t="s">
        <v>6325</v>
      </c>
      <c r="C27263" s="356" t="s">
        <v>470</v>
      </c>
      <c r="D27263" s="356" t="s">
        <v>58841</v>
      </c>
    </row>
    <row r="27264" spans="1:4">
      <c r="A27264" s="356" t="s">
        <v>58842</v>
      </c>
      <c r="B27264" s="357" t="s">
        <v>6326</v>
      </c>
      <c r="C27264" s="356" t="s">
        <v>470</v>
      </c>
      <c r="D27264" s="356" t="s">
        <v>58843</v>
      </c>
    </row>
    <row r="27265" spans="1:4">
      <c r="A27265" s="356" t="s">
        <v>58844</v>
      </c>
      <c r="B27265" s="357" t="s">
        <v>6327</v>
      </c>
      <c r="C27265" s="356" t="s">
        <v>470</v>
      </c>
      <c r="D27265" s="356" t="s">
        <v>58845</v>
      </c>
    </row>
    <row r="27266" spans="1:4">
      <c r="A27266" s="356" t="s">
        <v>58846</v>
      </c>
      <c r="B27266" s="357" t="s">
        <v>6328</v>
      </c>
      <c r="C27266" s="356" t="s">
        <v>470</v>
      </c>
      <c r="D27266" s="356" t="s">
        <v>58847</v>
      </c>
    </row>
    <row r="27267" spans="1:4">
      <c r="A27267" s="356" t="s">
        <v>58848</v>
      </c>
      <c r="B27267" s="357" t="s">
        <v>6329</v>
      </c>
      <c r="C27267" s="356" t="s">
        <v>470</v>
      </c>
      <c r="D27267" s="356" t="s">
        <v>58849</v>
      </c>
    </row>
    <row r="27268" spans="1:4">
      <c r="A27268" s="356" t="s">
        <v>58850</v>
      </c>
      <c r="B27268" s="357" t="s">
        <v>6330</v>
      </c>
      <c r="C27268" s="356" t="s">
        <v>470</v>
      </c>
      <c r="D27268" s="356" t="s">
        <v>58851</v>
      </c>
    </row>
    <row r="27269" spans="1:4">
      <c r="A27269" s="356" t="s">
        <v>58852</v>
      </c>
      <c r="B27269" s="357" t="s">
        <v>6331</v>
      </c>
      <c r="C27269" s="356" t="s">
        <v>470</v>
      </c>
      <c r="D27269" s="356" t="s">
        <v>58853</v>
      </c>
    </row>
    <row r="27270" spans="1:4">
      <c r="A27270" s="356" t="s">
        <v>58854</v>
      </c>
      <c r="B27270" s="357" t="s">
        <v>6332</v>
      </c>
      <c r="C27270" s="356" t="s">
        <v>470</v>
      </c>
      <c r="D27270" s="356" t="s">
        <v>58855</v>
      </c>
    </row>
    <row r="27271" spans="1:4">
      <c r="A27271" s="356" t="s">
        <v>58856</v>
      </c>
      <c r="B27271" s="357" t="s">
        <v>6333</v>
      </c>
      <c r="C27271" s="356" t="s">
        <v>470</v>
      </c>
      <c r="D27271" s="356" t="s">
        <v>58857</v>
      </c>
    </row>
    <row r="27272" spans="1:4">
      <c r="A27272" s="356" t="s">
        <v>58858</v>
      </c>
      <c r="B27272" s="357" t="s">
        <v>6334</v>
      </c>
      <c r="C27272" s="356" t="s">
        <v>470</v>
      </c>
      <c r="D27272" s="356" t="s">
        <v>58859</v>
      </c>
    </row>
    <row r="27273" spans="1:4">
      <c r="A27273" s="356" t="s">
        <v>58860</v>
      </c>
      <c r="B27273" s="357" t="s">
        <v>6335</v>
      </c>
      <c r="C27273" s="356" t="s">
        <v>470</v>
      </c>
      <c r="D27273" s="356" t="s">
        <v>58861</v>
      </c>
    </row>
    <row r="27274" spans="1:4">
      <c r="A27274" s="356" t="s">
        <v>58862</v>
      </c>
      <c r="B27274" s="357" t="s">
        <v>6336</v>
      </c>
      <c r="C27274" s="356" t="s">
        <v>470</v>
      </c>
      <c r="D27274" s="356" t="s">
        <v>698</v>
      </c>
    </row>
    <row r="27275" spans="1:4">
      <c r="A27275" s="356" t="s">
        <v>58863</v>
      </c>
      <c r="B27275" s="357" t="s">
        <v>6337</v>
      </c>
      <c r="C27275" s="356" t="s">
        <v>470</v>
      </c>
      <c r="D27275" s="356" t="s">
        <v>58864</v>
      </c>
    </row>
    <row r="27276" spans="1:4">
      <c r="A27276" s="356" t="s">
        <v>58865</v>
      </c>
      <c r="B27276" s="357" t="s">
        <v>6338</v>
      </c>
      <c r="C27276" s="356" t="s">
        <v>470</v>
      </c>
      <c r="D27276" s="356" t="s">
        <v>58866</v>
      </c>
    </row>
    <row r="27277" spans="1:4">
      <c r="A27277" s="356" t="s">
        <v>58867</v>
      </c>
      <c r="B27277" s="357" t="s">
        <v>6340</v>
      </c>
      <c r="C27277" s="356" t="s">
        <v>470</v>
      </c>
      <c r="D27277" s="356" t="s">
        <v>1845</v>
      </c>
    </row>
    <row r="27278" spans="1:4">
      <c r="A27278" s="356" t="s">
        <v>58868</v>
      </c>
      <c r="B27278" s="357" t="s">
        <v>6341</v>
      </c>
      <c r="C27278" s="356" t="s">
        <v>470</v>
      </c>
      <c r="D27278" s="356" t="s">
        <v>58773</v>
      </c>
    </row>
    <row r="27279" spans="1:4">
      <c r="A27279" s="356" t="s">
        <v>58869</v>
      </c>
      <c r="B27279" s="357" t="s">
        <v>6343</v>
      </c>
      <c r="C27279" s="356" t="s">
        <v>470</v>
      </c>
      <c r="D27279" s="356" t="s">
        <v>58870</v>
      </c>
    </row>
    <row r="27280" spans="1:4">
      <c r="A27280" s="356" t="s">
        <v>58871</v>
      </c>
      <c r="B27280" s="357" t="s">
        <v>6344</v>
      </c>
      <c r="C27280" s="356" t="s">
        <v>470</v>
      </c>
      <c r="D27280" s="356" t="s">
        <v>58872</v>
      </c>
    </row>
    <row r="27281" spans="1:4">
      <c r="A27281" s="356" t="s">
        <v>58873</v>
      </c>
      <c r="B27281" s="357" t="s">
        <v>6345</v>
      </c>
      <c r="C27281" s="356" t="s">
        <v>470</v>
      </c>
      <c r="D27281" s="356" t="s">
        <v>58874</v>
      </c>
    </row>
    <row r="27282" spans="1:4">
      <c r="A27282" s="356" t="s">
        <v>58875</v>
      </c>
      <c r="B27282" s="357" t="s">
        <v>6347</v>
      </c>
      <c r="C27282" s="356" t="s">
        <v>470</v>
      </c>
      <c r="D27282" s="356" t="s">
        <v>4457</v>
      </c>
    </row>
    <row r="27283" spans="1:4">
      <c r="A27283" s="356" t="s">
        <v>58876</v>
      </c>
      <c r="B27283" s="357" t="s">
        <v>6348</v>
      </c>
      <c r="C27283" s="356" t="s">
        <v>470</v>
      </c>
      <c r="D27283" s="356" t="s">
        <v>8743</v>
      </c>
    </row>
    <row r="27284" spans="1:4">
      <c r="A27284" s="356" t="s">
        <v>58877</v>
      </c>
      <c r="B27284" s="357" t="s">
        <v>6349</v>
      </c>
      <c r="C27284" s="356" t="s">
        <v>470</v>
      </c>
      <c r="D27284" s="356" t="s">
        <v>58878</v>
      </c>
    </row>
    <row r="27285" spans="1:4">
      <c r="A27285" s="356" t="s">
        <v>58879</v>
      </c>
      <c r="B27285" s="357" t="s">
        <v>6350</v>
      </c>
      <c r="C27285" s="356" t="s">
        <v>470</v>
      </c>
      <c r="D27285" s="356" t="s">
        <v>58880</v>
      </c>
    </row>
    <row r="27286" spans="1:4">
      <c r="A27286" s="356" t="s">
        <v>58881</v>
      </c>
      <c r="B27286" s="357" t="s">
        <v>6351</v>
      </c>
      <c r="C27286" s="356" t="s">
        <v>470</v>
      </c>
      <c r="D27286" s="356" t="s">
        <v>58882</v>
      </c>
    </row>
    <row r="27287" spans="1:4">
      <c r="A27287" s="356" t="s">
        <v>58883</v>
      </c>
      <c r="B27287" s="357" t="s">
        <v>6352</v>
      </c>
      <c r="C27287" s="356" t="s">
        <v>470</v>
      </c>
      <c r="D27287" s="356" t="s">
        <v>56161</v>
      </c>
    </row>
    <row r="27288" spans="1:4">
      <c r="A27288" s="356" t="s">
        <v>58884</v>
      </c>
      <c r="B27288" s="357" t="s">
        <v>6353</v>
      </c>
      <c r="C27288" s="356" t="s">
        <v>470</v>
      </c>
      <c r="D27288" s="356" t="s">
        <v>58885</v>
      </c>
    </row>
    <row r="27289" spans="1:4">
      <c r="A27289" s="356" t="s">
        <v>58886</v>
      </c>
      <c r="B27289" s="357" t="s">
        <v>6355</v>
      </c>
      <c r="C27289" s="356" t="s">
        <v>470</v>
      </c>
      <c r="D27289" s="356" t="s">
        <v>55685</v>
      </c>
    </row>
    <row r="27290" spans="1:4">
      <c r="A27290" s="356" t="s">
        <v>58887</v>
      </c>
      <c r="B27290" s="357" t="s">
        <v>6356</v>
      </c>
      <c r="C27290" s="356" t="s">
        <v>470</v>
      </c>
      <c r="D27290" s="356" t="s">
        <v>58888</v>
      </c>
    </row>
    <row r="27291" spans="1:4">
      <c r="A27291" s="356" t="s">
        <v>58889</v>
      </c>
      <c r="B27291" s="357" t="s">
        <v>6357</v>
      </c>
      <c r="C27291" s="356" t="s">
        <v>470</v>
      </c>
      <c r="D27291" s="356" t="s">
        <v>58890</v>
      </c>
    </row>
    <row r="27292" spans="1:4">
      <c r="A27292" s="356" t="s">
        <v>58891</v>
      </c>
      <c r="B27292" s="357" t="s">
        <v>6358</v>
      </c>
      <c r="C27292" s="356" t="s">
        <v>470</v>
      </c>
      <c r="D27292" s="356" t="s">
        <v>1807</v>
      </c>
    </row>
    <row r="27293" spans="1:4">
      <c r="A27293" s="356" t="s">
        <v>58892</v>
      </c>
      <c r="B27293" s="357" t="s">
        <v>6359</v>
      </c>
      <c r="C27293" s="356" t="s">
        <v>470</v>
      </c>
      <c r="D27293" s="356" t="s">
        <v>3388</v>
      </c>
    </row>
    <row r="27294" spans="1:4">
      <c r="A27294" s="356" t="s">
        <v>58893</v>
      </c>
      <c r="B27294" s="357" t="s">
        <v>6361</v>
      </c>
      <c r="C27294" s="356" t="s">
        <v>470</v>
      </c>
      <c r="D27294" s="356" t="s">
        <v>54687</v>
      </c>
    </row>
    <row r="27295" spans="1:4">
      <c r="A27295" s="356" t="s">
        <v>58894</v>
      </c>
      <c r="B27295" s="357" t="s">
        <v>6362</v>
      </c>
      <c r="C27295" s="356" t="s">
        <v>470</v>
      </c>
      <c r="D27295" s="356" t="s">
        <v>58725</v>
      </c>
    </row>
    <row r="27296" spans="1:4">
      <c r="A27296" s="356" t="s">
        <v>58895</v>
      </c>
      <c r="B27296" s="357" t="s">
        <v>6363</v>
      </c>
      <c r="C27296" s="356" t="s">
        <v>470</v>
      </c>
      <c r="D27296" s="356" t="s">
        <v>3447</v>
      </c>
    </row>
    <row r="27297" spans="1:4">
      <c r="A27297" s="356" t="s">
        <v>58896</v>
      </c>
      <c r="B27297" s="357" t="s">
        <v>6364</v>
      </c>
      <c r="C27297" s="356" t="s">
        <v>470</v>
      </c>
      <c r="D27297" s="356" t="s">
        <v>58897</v>
      </c>
    </row>
    <row r="27298" spans="1:4">
      <c r="A27298" s="356" t="s">
        <v>58898</v>
      </c>
      <c r="B27298" s="357" t="s">
        <v>6365</v>
      </c>
      <c r="C27298" s="356" t="s">
        <v>470</v>
      </c>
      <c r="D27298" s="356" t="s">
        <v>58899</v>
      </c>
    </row>
    <row r="27299" spans="1:4">
      <c r="A27299" s="356" t="s">
        <v>58900</v>
      </c>
      <c r="B27299" s="357" t="s">
        <v>6366</v>
      </c>
      <c r="C27299" s="356" t="s">
        <v>470</v>
      </c>
      <c r="D27299" s="356" t="s">
        <v>58901</v>
      </c>
    </row>
    <row r="27300" spans="1:4">
      <c r="A27300" s="356" t="s">
        <v>58902</v>
      </c>
      <c r="B27300" s="357" t="s">
        <v>6367</v>
      </c>
      <c r="C27300" s="356" t="s">
        <v>470</v>
      </c>
      <c r="D27300" s="356" t="s">
        <v>58903</v>
      </c>
    </row>
    <row r="27301" spans="1:4">
      <c r="A27301" s="356" t="s">
        <v>58904</v>
      </c>
      <c r="B27301" s="357" t="s">
        <v>6368</v>
      </c>
      <c r="C27301" s="356" t="s">
        <v>470</v>
      </c>
      <c r="D27301" s="356" t="s">
        <v>58905</v>
      </c>
    </row>
    <row r="27302" spans="1:4">
      <c r="A27302" s="356" t="s">
        <v>58906</v>
      </c>
      <c r="B27302" s="357" t="s">
        <v>6369</v>
      </c>
      <c r="C27302" s="356" t="s">
        <v>470</v>
      </c>
      <c r="D27302" s="356" t="s">
        <v>58907</v>
      </c>
    </row>
    <row r="27303" spans="1:4">
      <c r="A27303" s="356" t="s">
        <v>58908</v>
      </c>
      <c r="B27303" s="357" t="s">
        <v>6370</v>
      </c>
      <c r="C27303" s="356" t="s">
        <v>470</v>
      </c>
      <c r="D27303" s="356" t="s">
        <v>58909</v>
      </c>
    </row>
    <row r="27304" spans="1:4">
      <c r="A27304" s="356" t="s">
        <v>58910</v>
      </c>
      <c r="B27304" s="357" t="s">
        <v>6371</v>
      </c>
      <c r="C27304" s="356" t="s">
        <v>470</v>
      </c>
      <c r="D27304" s="356" t="s">
        <v>58911</v>
      </c>
    </row>
    <row r="27305" spans="1:4">
      <c r="A27305" s="356" t="s">
        <v>58912</v>
      </c>
      <c r="B27305" s="357" t="s">
        <v>6372</v>
      </c>
      <c r="C27305" s="356" t="s">
        <v>470</v>
      </c>
      <c r="D27305" s="356" t="s">
        <v>58913</v>
      </c>
    </row>
    <row r="27306" spans="1:4">
      <c r="A27306" s="356" t="s">
        <v>58914</v>
      </c>
      <c r="B27306" s="357" t="s">
        <v>6373</v>
      </c>
      <c r="C27306" s="356" t="s">
        <v>470</v>
      </c>
      <c r="D27306" s="356" t="s">
        <v>58915</v>
      </c>
    </row>
    <row r="27307" spans="1:4">
      <c r="A27307" s="356" t="s">
        <v>58916</v>
      </c>
      <c r="B27307" s="357" t="s">
        <v>6374</v>
      </c>
      <c r="C27307" s="356" t="s">
        <v>470</v>
      </c>
      <c r="D27307" s="356" t="s">
        <v>58917</v>
      </c>
    </row>
    <row r="27308" spans="1:4">
      <c r="A27308" s="356" t="s">
        <v>58918</v>
      </c>
      <c r="B27308" s="357" t="s">
        <v>6375</v>
      </c>
      <c r="C27308" s="356" t="s">
        <v>470</v>
      </c>
      <c r="D27308" s="356" t="s">
        <v>58919</v>
      </c>
    </row>
    <row r="27309" spans="1:4">
      <c r="A27309" s="356" t="s">
        <v>58920</v>
      </c>
      <c r="B27309" s="357" t="s">
        <v>6376</v>
      </c>
      <c r="C27309" s="356" t="s">
        <v>470</v>
      </c>
      <c r="D27309" s="356" t="s">
        <v>58921</v>
      </c>
    </row>
    <row r="27310" spans="1:4">
      <c r="A27310" s="356" t="s">
        <v>58922</v>
      </c>
      <c r="B27310" s="357" t="s">
        <v>6377</v>
      </c>
      <c r="C27310" s="356" t="s">
        <v>470</v>
      </c>
      <c r="D27310" s="356" t="s">
        <v>58923</v>
      </c>
    </row>
    <row r="27311" spans="1:4">
      <c r="A27311" s="356" t="s">
        <v>58924</v>
      </c>
      <c r="B27311" s="357" t="s">
        <v>6378</v>
      </c>
      <c r="C27311" s="356" t="s">
        <v>470</v>
      </c>
      <c r="D27311" s="356" t="s">
        <v>58925</v>
      </c>
    </row>
    <row r="27312" spans="1:4">
      <c r="A27312" s="356" t="s">
        <v>58926</v>
      </c>
      <c r="B27312" s="357" t="s">
        <v>6379</v>
      </c>
      <c r="C27312" s="356" t="s">
        <v>470</v>
      </c>
      <c r="D27312" s="356" t="s">
        <v>58927</v>
      </c>
    </row>
    <row r="27313" spans="1:4">
      <c r="A27313" s="356" t="s">
        <v>58928</v>
      </c>
      <c r="B27313" s="357" t="s">
        <v>6380</v>
      </c>
      <c r="C27313" s="356" t="s">
        <v>470</v>
      </c>
      <c r="D27313" s="356" t="s">
        <v>58929</v>
      </c>
    </row>
    <row r="27314" spans="1:4">
      <c r="A27314" s="356" t="s">
        <v>58930</v>
      </c>
      <c r="B27314" s="357" t="s">
        <v>6381</v>
      </c>
      <c r="C27314" s="356" t="s">
        <v>470</v>
      </c>
      <c r="D27314" s="356" t="s">
        <v>58931</v>
      </c>
    </row>
    <row r="27315" spans="1:4">
      <c r="A27315" s="356" t="s">
        <v>58932</v>
      </c>
      <c r="B27315" s="357" t="s">
        <v>6382</v>
      </c>
      <c r="C27315" s="356" t="s">
        <v>470</v>
      </c>
      <c r="D27315" s="356" t="s">
        <v>58933</v>
      </c>
    </row>
    <row r="27316" spans="1:4">
      <c r="A27316" s="356" t="s">
        <v>58934</v>
      </c>
      <c r="B27316" s="357" t="s">
        <v>6383</v>
      </c>
      <c r="C27316" s="356" t="s">
        <v>470</v>
      </c>
      <c r="D27316" s="356" t="s">
        <v>14682</v>
      </c>
    </row>
    <row r="27317" spans="1:4">
      <c r="A27317" s="356" t="s">
        <v>58935</v>
      </c>
      <c r="B27317" s="357" t="s">
        <v>6384</v>
      </c>
      <c r="C27317" s="356" t="s">
        <v>470</v>
      </c>
      <c r="D27317" s="356" t="s">
        <v>58936</v>
      </c>
    </row>
    <row r="27318" spans="1:4">
      <c r="A27318" s="356" t="s">
        <v>58937</v>
      </c>
      <c r="B27318" s="357" t="s">
        <v>6385</v>
      </c>
      <c r="C27318" s="356" t="s">
        <v>470</v>
      </c>
      <c r="D27318" s="356" t="s">
        <v>58938</v>
      </c>
    </row>
    <row r="27319" spans="1:4">
      <c r="A27319" s="356" t="s">
        <v>58939</v>
      </c>
      <c r="B27319" s="357" t="s">
        <v>6386</v>
      </c>
      <c r="C27319" s="356" t="s">
        <v>470</v>
      </c>
      <c r="D27319" s="356" t="s">
        <v>58940</v>
      </c>
    </row>
    <row r="27320" spans="1:4">
      <c r="A27320" s="356" t="s">
        <v>58941</v>
      </c>
      <c r="B27320" s="357" t="s">
        <v>6387</v>
      </c>
      <c r="C27320" s="356" t="s">
        <v>470</v>
      </c>
      <c r="D27320" s="356" t="s">
        <v>58942</v>
      </c>
    </row>
    <row r="27321" spans="1:4">
      <c r="A27321" s="356" t="s">
        <v>58943</v>
      </c>
      <c r="B27321" s="357" t="s">
        <v>6388</v>
      </c>
      <c r="C27321" s="356" t="s">
        <v>470</v>
      </c>
      <c r="D27321" s="356" t="s">
        <v>58944</v>
      </c>
    </row>
    <row r="27322" spans="1:4">
      <c r="A27322" s="356" t="s">
        <v>58945</v>
      </c>
      <c r="B27322" s="357" t="s">
        <v>6389</v>
      </c>
      <c r="C27322" s="356" t="s">
        <v>470</v>
      </c>
      <c r="D27322" s="356" t="s">
        <v>58946</v>
      </c>
    </row>
    <row r="27323" spans="1:4">
      <c r="A27323" s="356" t="s">
        <v>58947</v>
      </c>
      <c r="B27323" s="357" t="s">
        <v>6390</v>
      </c>
      <c r="C27323" s="356" t="s">
        <v>470</v>
      </c>
      <c r="D27323" s="356" t="s">
        <v>58948</v>
      </c>
    </row>
    <row r="27324" spans="1:4">
      <c r="A27324" s="356" t="s">
        <v>58949</v>
      </c>
      <c r="B27324" s="357" t="s">
        <v>6391</v>
      </c>
      <c r="C27324" s="356" t="s">
        <v>470</v>
      </c>
      <c r="D27324" s="356" t="s">
        <v>58950</v>
      </c>
    </row>
    <row r="27325" spans="1:4">
      <c r="A27325" s="356" t="s">
        <v>58951</v>
      </c>
      <c r="B27325" s="357" t="s">
        <v>6392</v>
      </c>
      <c r="C27325" s="356" t="s">
        <v>470</v>
      </c>
      <c r="D27325" s="356" t="s">
        <v>51532</v>
      </c>
    </row>
    <row r="27326" spans="1:4">
      <c r="A27326" s="356" t="s">
        <v>58952</v>
      </c>
      <c r="B27326" s="357" t="s">
        <v>6393</v>
      </c>
      <c r="C27326" s="356" t="s">
        <v>470</v>
      </c>
      <c r="D27326" s="356" t="s">
        <v>58953</v>
      </c>
    </row>
    <row r="27327" spans="1:4">
      <c r="A27327" s="356" t="s">
        <v>58954</v>
      </c>
      <c r="B27327" s="357" t="s">
        <v>6394</v>
      </c>
      <c r="C27327" s="356" t="s">
        <v>470</v>
      </c>
      <c r="D27327" s="356" t="s">
        <v>6395</v>
      </c>
    </row>
    <row r="27328" spans="1:4">
      <c r="A27328" s="356" t="s">
        <v>58955</v>
      </c>
      <c r="B27328" s="357" t="s">
        <v>6396</v>
      </c>
      <c r="C27328" s="356" t="s">
        <v>470</v>
      </c>
      <c r="D27328" s="356" t="s">
        <v>50034</v>
      </c>
    </row>
    <row r="27329" spans="1:4">
      <c r="A27329" s="356" t="s">
        <v>58956</v>
      </c>
      <c r="B27329" s="357" t="s">
        <v>6397</v>
      </c>
      <c r="C27329" s="356" t="s">
        <v>470</v>
      </c>
      <c r="D27329" s="356" t="s">
        <v>58957</v>
      </c>
    </row>
    <row r="27330" spans="1:4">
      <c r="A27330" s="356" t="s">
        <v>58958</v>
      </c>
      <c r="B27330" s="357" t="s">
        <v>6398</v>
      </c>
      <c r="C27330" s="356" t="s">
        <v>470</v>
      </c>
      <c r="D27330" s="356" t="s">
        <v>58959</v>
      </c>
    </row>
    <row r="27331" spans="1:4">
      <c r="A27331" s="356" t="s">
        <v>58960</v>
      </c>
      <c r="B27331" s="357" t="s">
        <v>6399</v>
      </c>
      <c r="C27331" s="356" t="s">
        <v>470</v>
      </c>
      <c r="D27331" s="356" t="s">
        <v>58961</v>
      </c>
    </row>
    <row r="27332" spans="1:4">
      <c r="A27332" s="356" t="s">
        <v>58962</v>
      </c>
      <c r="B27332" s="357" t="s">
        <v>6400</v>
      </c>
      <c r="C27332" s="356" t="s">
        <v>470</v>
      </c>
      <c r="D27332" s="356" t="s">
        <v>1529</v>
      </c>
    </row>
    <row r="27333" spans="1:4">
      <c r="A27333" s="356" t="s">
        <v>58963</v>
      </c>
      <c r="B27333" s="357" t="s">
        <v>6401</v>
      </c>
      <c r="C27333" s="356" t="s">
        <v>470</v>
      </c>
      <c r="D27333" s="356" t="s">
        <v>51874</v>
      </c>
    </row>
    <row r="27334" spans="1:4">
      <c r="A27334" s="356" t="s">
        <v>58964</v>
      </c>
      <c r="B27334" s="357" t="s">
        <v>6402</v>
      </c>
      <c r="C27334" s="356" t="s">
        <v>470</v>
      </c>
      <c r="D27334" s="356" t="s">
        <v>1917</v>
      </c>
    </row>
    <row r="27335" spans="1:4">
      <c r="A27335" s="356" t="s">
        <v>58965</v>
      </c>
      <c r="B27335" s="357" t="s">
        <v>6403</v>
      </c>
      <c r="C27335" s="356" t="s">
        <v>470</v>
      </c>
      <c r="D27335" s="356" t="s">
        <v>6404</v>
      </c>
    </row>
    <row r="27336" spans="1:4">
      <c r="A27336" s="356" t="s">
        <v>58966</v>
      </c>
      <c r="B27336" s="357" t="s">
        <v>6405</v>
      </c>
      <c r="C27336" s="356" t="s">
        <v>470</v>
      </c>
      <c r="D27336" s="356" t="s">
        <v>785</v>
      </c>
    </row>
    <row r="27337" spans="1:4">
      <c r="A27337" s="356" t="s">
        <v>58967</v>
      </c>
      <c r="B27337" s="357" t="s">
        <v>6406</v>
      </c>
      <c r="C27337" s="356" t="s">
        <v>470</v>
      </c>
      <c r="D27337" s="356" t="s">
        <v>52139</v>
      </c>
    </row>
    <row r="27338" spans="1:4">
      <c r="A27338" s="356" t="s">
        <v>58968</v>
      </c>
      <c r="B27338" s="357" t="s">
        <v>6407</v>
      </c>
      <c r="C27338" s="356" t="s">
        <v>470</v>
      </c>
      <c r="D27338" s="356" t="s">
        <v>54708</v>
      </c>
    </row>
    <row r="27339" spans="1:4">
      <c r="A27339" s="356" t="s">
        <v>58969</v>
      </c>
      <c r="B27339" s="357" t="s">
        <v>6408</v>
      </c>
      <c r="C27339" s="356" t="s">
        <v>470</v>
      </c>
      <c r="D27339" s="356" t="s">
        <v>58970</v>
      </c>
    </row>
    <row r="27340" spans="1:4">
      <c r="A27340" s="356" t="s">
        <v>58971</v>
      </c>
      <c r="B27340" s="357" t="s">
        <v>6409</v>
      </c>
      <c r="C27340" s="356" t="s">
        <v>470</v>
      </c>
      <c r="D27340" s="356" t="s">
        <v>6410</v>
      </c>
    </row>
    <row r="27341" spans="1:4">
      <c r="A27341" s="356" t="s">
        <v>58972</v>
      </c>
      <c r="B27341" s="357" t="s">
        <v>6411</v>
      </c>
      <c r="C27341" s="356" t="s">
        <v>470</v>
      </c>
      <c r="D27341" s="356" t="s">
        <v>54131</v>
      </c>
    </row>
    <row r="27342" spans="1:4">
      <c r="A27342" s="356" t="s">
        <v>58973</v>
      </c>
      <c r="B27342" s="357" t="s">
        <v>6412</v>
      </c>
      <c r="C27342" s="356" t="s">
        <v>470</v>
      </c>
      <c r="D27342" s="356" t="s">
        <v>6413</v>
      </c>
    </row>
    <row r="27343" spans="1:4">
      <c r="A27343" s="356" t="s">
        <v>58974</v>
      </c>
      <c r="B27343" s="357" t="s">
        <v>6414</v>
      </c>
      <c r="C27343" s="356" t="s">
        <v>470</v>
      </c>
      <c r="D27343" s="356" t="s">
        <v>58975</v>
      </c>
    </row>
    <row r="27344" spans="1:4">
      <c r="A27344" s="356" t="s">
        <v>58976</v>
      </c>
      <c r="B27344" s="357" t="s">
        <v>6415</v>
      </c>
      <c r="C27344" s="356" t="s">
        <v>470</v>
      </c>
      <c r="D27344" s="356" t="s">
        <v>58977</v>
      </c>
    </row>
    <row r="27345" spans="1:4">
      <c r="A27345" s="356" t="s">
        <v>58978</v>
      </c>
      <c r="B27345" s="357" t="s">
        <v>6416</v>
      </c>
      <c r="C27345" s="356" t="s">
        <v>470</v>
      </c>
      <c r="D27345" s="356" t="s">
        <v>58979</v>
      </c>
    </row>
    <row r="27346" spans="1:4">
      <c r="A27346" s="356" t="s">
        <v>58980</v>
      </c>
      <c r="B27346" s="357" t="s">
        <v>6417</v>
      </c>
      <c r="C27346" s="356" t="s">
        <v>470</v>
      </c>
      <c r="D27346" s="356" t="s">
        <v>58981</v>
      </c>
    </row>
    <row r="27347" spans="1:4">
      <c r="A27347" s="356" t="s">
        <v>58982</v>
      </c>
      <c r="B27347" s="357" t="s">
        <v>6418</v>
      </c>
      <c r="C27347" s="356" t="s">
        <v>470</v>
      </c>
      <c r="D27347" s="356" t="s">
        <v>58983</v>
      </c>
    </row>
    <row r="27348" spans="1:4">
      <c r="A27348" s="356" t="s">
        <v>58984</v>
      </c>
      <c r="B27348" s="357" t="s">
        <v>6419</v>
      </c>
      <c r="C27348" s="356" t="s">
        <v>470</v>
      </c>
      <c r="D27348" s="356" t="s">
        <v>58985</v>
      </c>
    </row>
    <row r="27349" spans="1:4">
      <c r="A27349" s="356" t="s">
        <v>58986</v>
      </c>
      <c r="B27349" s="357" t="s">
        <v>6420</v>
      </c>
      <c r="C27349" s="356" t="s">
        <v>470</v>
      </c>
      <c r="D27349" s="356" t="s">
        <v>58987</v>
      </c>
    </row>
    <row r="27350" spans="1:4">
      <c r="A27350" s="356" t="s">
        <v>58988</v>
      </c>
      <c r="B27350" s="357" t="s">
        <v>6421</v>
      </c>
      <c r="C27350" s="356" t="s">
        <v>470</v>
      </c>
      <c r="D27350" s="356" t="s">
        <v>58989</v>
      </c>
    </row>
    <row r="27351" spans="1:4">
      <c r="A27351" s="356" t="s">
        <v>58990</v>
      </c>
      <c r="B27351" s="357" t="s">
        <v>6422</v>
      </c>
      <c r="C27351" s="356" t="s">
        <v>470</v>
      </c>
      <c r="D27351" s="356" t="s">
        <v>58991</v>
      </c>
    </row>
    <row r="27352" spans="1:4">
      <c r="A27352" s="356" t="s">
        <v>58992</v>
      </c>
      <c r="B27352" s="357" t="s">
        <v>6423</v>
      </c>
      <c r="C27352" s="356" t="s">
        <v>470</v>
      </c>
      <c r="D27352" s="356" t="s">
        <v>58993</v>
      </c>
    </row>
    <row r="27353" spans="1:4">
      <c r="A27353" s="356" t="s">
        <v>58994</v>
      </c>
      <c r="B27353" s="357" t="s">
        <v>6424</v>
      </c>
      <c r="C27353" s="356" t="s">
        <v>470</v>
      </c>
      <c r="D27353" s="356" t="s">
        <v>58995</v>
      </c>
    </row>
    <row r="27354" spans="1:4">
      <c r="A27354" s="356" t="s">
        <v>58996</v>
      </c>
      <c r="B27354" s="357" t="s">
        <v>6425</v>
      </c>
      <c r="C27354" s="356" t="s">
        <v>470</v>
      </c>
      <c r="D27354" s="356" t="s">
        <v>58997</v>
      </c>
    </row>
    <row r="27355" spans="1:4">
      <c r="A27355" s="356" t="s">
        <v>58998</v>
      </c>
      <c r="B27355" s="357" t="s">
        <v>6426</v>
      </c>
      <c r="C27355" s="356" t="s">
        <v>470</v>
      </c>
      <c r="D27355" s="356" t="s">
        <v>58999</v>
      </c>
    </row>
    <row r="27356" spans="1:4">
      <c r="A27356" s="356" t="s">
        <v>59000</v>
      </c>
      <c r="B27356" s="357" t="s">
        <v>6427</v>
      </c>
      <c r="C27356" s="356" t="s">
        <v>470</v>
      </c>
      <c r="D27356" s="356" t="s">
        <v>59001</v>
      </c>
    </row>
    <row r="27357" spans="1:4">
      <c r="A27357" s="356" t="s">
        <v>59002</v>
      </c>
      <c r="B27357" s="357" t="s">
        <v>6428</v>
      </c>
      <c r="C27357" s="356" t="s">
        <v>470</v>
      </c>
      <c r="D27357" s="356" t="s">
        <v>59003</v>
      </c>
    </row>
    <row r="27358" spans="1:4">
      <c r="A27358" s="356" t="s">
        <v>59004</v>
      </c>
      <c r="B27358" s="357" t="s">
        <v>6429</v>
      </c>
      <c r="C27358" s="356" t="s">
        <v>470</v>
      </c>
      <c r="D27358" s="356" t="s">
        <v>59005</v>
      </c>
    </row>
    <row r="27359" spans="1:4">
      <c r="A27359" s="356" t="s">
        <v>59006</v>
      </c>
      <c r="B27359" s="357" t="s">
        <v>6430</v>
      </c>
      <c r="C27359" s="356" t="s">
        <v>470</v>
      </c>
      <c r="D27359" s="356" t="s">
        <v>59007</v>
      </c>
    </row>
    <row r="27360" spans="1:4">
      <c r="A27360" s="356" t="s">
        <v>59008</v>
      </c>
      <c r="B27360" s="357" t="s">
        <v>6431</v>
      </c>
      <c r="C27360" s="356" t="s">
        <v>470</v>
      </c>
      <c r="D27360" s="356" t="s">
        <v>59009</v>
      </c>
    </row>
    <row r="27361" spans="1:4">
      <c r="A27361" s="356" t="s">
        <v>59010</v>
      </c>
      <c r="B27361" s="357" t="s">
        <v>6432</v>
      </c>
      <c r="C27361" s="356" t="s">
        <v>470</v>
      </c>
      <c r="D27361" s="356" t="s">
        <v>59011</v>
      </c>
    </row>
    <row r="27362" spans="1:4">
      <c r="A27362" s="356" t="s">
        <v>59012</v>
      </c>
      <c r="B27362" s="357" t="s">
        <v>6433</v>
      </c>
      <c r="C27362" s="356" t="s">
        <v>470</v>
      </c>
      <c r="D27362" s="356" t="s">
        <v>13537</v>
      </c>
    </row>
    <row r="27363" spans="1:4">
      <c r="A27363" s="356" t="s">
        <v>59013</v>
      </c>
      <c r="B27363" s="357" t="s">
        <v>6434</v>
      </c>
      <c r="C27363" s="356" t="s">
        <v>470</v>
      </c>
      <c r="D27363" s="356" t="s">
        <v>59014</v>
      </c>
    </row>
    <row r="27364" spans="1:4">
      <c r="A27364" s="356" t="s">
        <v>59015</v>
      </c>
      <c r="B27364" s="357" t="s">
        <v>6435</v>
      </c>
      <c r="C27364" s="356" t="s">
        <v>470</v>
      </c>
      <c r="D27364" s="356" t="s">
        <v>50106</v>
      </c>
    </row>
    <row r="27365" spans="1:4">
      <c r="A27365" s="356" t="s">
        <v>59016</v>
      </c>
      <c r="B27365" s="357" t="s">
        <v>6437</v>
      </c>
      <c r="C27365" s="356" t="s">
        <v>470</v>
      </c>
      <c r="D27365" s="356" t="s">
        <v>59017</v>
      </c>
    </row>
    <row r="27366" spans="1:4">
      <c r="A27366" s="356" t="s">
        <v>59018</v>
      </c>
      <c r="B27366" s="357" t="s">
        <v>6438</v>
      </c>
      <c r="C27366" s="356" t="s">
        <v>470</v>
      </c>
      <c r="D27366" s="356" t="s">
        <v>59019</v>
      </c>
    </row>
    <row r="27367" spans="1:4">
      <c r="A27367" s="356" t="s">
        <v>59020</v>
      </c>
      <c r="B27367" s="357" t="s">
        <v>6439</v>
      </c>
      <c r="C27367" s="356" t="s">
        <v>470</v>
      </c>
      <c r="D27367" s="356" t="s">
        <v>59021</v>
      </c>
    </row>
    <row r="27368" spans="1:4">
      <c r="A27368" s="356" t="s">
        <v>59022</v>
      </c>
      <c r="B27368" s="357" t="s">
        <v>6440</v>
      </c>
      <c r="C27368" s="356" t="s">
        <v>470</v>
      </c>
      <c r="D27368" s="356" t="s">
        <v>54922</v>
      </c>
    </row>
    <row r="27369" spans="1:4">
      <c r="A27369" s="356" t="s">
        <v>59023</v>
      </c>
      <c r="B27369" s="357" t="s">
        <v>6441</v>
      </c>
      <c r="C27369" s="356" t="s">
        <v>470</v>
      </c>
      <c r="D27369" s="356" t="s">
        <v>59024</v>
      </c>
    </row>
    <row r="27370" spans="1:4">
      <c r="A27370" s="356" t="s">
        <v>59025</v>
      </c>
      <c r="B27370" s="357" t="s">
        <v>6443</v>
      </c>
      <c r="C27370" s="356" t="s">
        <v>470</v>
      </c>
      <c r="D27370" s="356" t="s">
        <v>12097</v>
      </c>
    </row>
    <row r="27371" spans="1:4">
      <c r="A27371" s="356" t="s">
        <v>59026</v>
      </c>
      <c r="B27371" s="357" t="s">
        <v>6445</v>
      </c>
      <c r="C27371" s="356" t="s">
        <v>470</v>
      </c>
      <c r="D27371" s="356" t="s">
        <v>59027</v>
      </c>
    </row>
    <row r="27372" spans="1:4">
      <c r="A27372" s="356" t="s">
        <v>59028</v>
      </c>
      <c r="B27372" s="357" t="s">
        <v>6446</v>
      </c>
      <c r="C27372" s="356" t="s">
        <v>470</v>
      </c>
      <c r="D27372" s="356" t="s">
        <v>59029</v>
      </c>
    </row>
    <row r="27373" spans="1:4">
      <c r="A27373" s="356" t="s">
        <v>59030</v>
      </c>
      <c r="B27373" s="357" t="s">
        <v>6447</v>
      </c>
      <c r="C27373" s="356" t="s">
        <v>470</v>
      </c>
      <c r="D27373" s="356" t="s">
        <v>59031</v>
      </c>
    </row>
    <row r="27374" spans="1:4">
      <c r="A27374" s="356" t="s">
        <v>59032</v>
      </c>
      <c r="B27374" s="357" t="s">
        <v>6448</v>
      </c>
      <c r="C27374" s="356" t="s">
        <v>470</v>
      </c>
      <c r="D27374" s="356" t="s">
        <v>59033</v>
      </c>
    </row>
    <row r="27375" spans="1:4">
      <c r="A27375" s="356" t="s">
        <v>59034</v>
      </c>
      <c r="B27375" s="357" t="s">
        <v>6449</v>
      </c>
      <c r="C27375" s="356" t="s">
        <v>470</v>
      </c>
      <c r="D27375" s="356" t="s">
        <v>59035</v>
      </c>
    </row>
    <row r="27376" spans="1:4">
      <c r="A27376" s="356" t="s">
        <v>59036</v>
      </c>
      <c r="B27376" s="357" t="s">
        <v>6450</v>
      </c>
      <c r="C27376" s="356" t="s">
        <v>470</v>
      </c>
      <c r="D27376" s="356" t="s">
        <v>59037</v>
      </c>
    </row>
    <row r="27377" spans="1:4">
      <c r="A27377" s="356" t="s">
        <v>59038</v>
      </c>
      <c r="B27377" s="357" t="s">
        <v>6451</v>
      </c>
      <c r="C27377" s="356" t="s">
        <v>470</v>
      </c>
      <c r="D27377" s="356" t="s">
        <v>59039</v>
      </c>
    </row>
    <row r="27378" spans="1:4">
      <c r="A27378" s="356" t="s">
        <v>59040</v>
      </c>
      <c r="B27378" s="357" t="s">
        <v>6452</v>
      </c>
      <c r="C27378" s="356" t="s">
        <v>470</v>
      </c>
      <c r="D27378" s="356" t="s">
        <v>59041</v>
      </c>
    </row>
    <row r="27379" spans="1:4">
      <c r="A27379" s="356" t="s">
        <v>59042</v>
      </c>
      <c r="B27379" s="357" t="s">
        <v>6453</v>
      </c>
      <c r="C27379" s="356" t="s">
        <v>470</v>
      </c>
      <c r="D27379" s="356" t="s">
        <v>2947</v>
      </c>
    </row>
    <row r="27380" spans="1:4">
      <c r="A27380" s="356" t="s">
        <v>59043</v>
      </c>
      <c r="B27380" s="357" t="s">
        <v>6454</v>
      </c>
      <c r="C27380" s="356" t="s">
        <v>470</v>
      </c>
      <c r="D27380" s="356" t="s">
        <v>59044</v>
      </c>
    </row>
    <row r="27381" spans="1:4">
      <c r="A27381" s="356" t="s">
        <v>59045</v>
      </c>
      <c r="B27381" s="357" t="s">
        <v>6455</v>
      </c>
      <c r="C27381" s="356" t="s">
        <v>470</v>
      </c>
      <c r="D27381" s="356" t="s">
        <v>59046</v>
      </c>
    </row>
    <row r="27382" spans="1:4">
      <c r="A27382" s="356" t="s">
        <v>59047</v>
      </c>
      <c r="B27382" s="357" t="s">
        <v>6456</v>
      </c>
      <c r="C27382" s="356" t="s">
        <v>470</v>
      </c>
      <c r="D27382" s="356" t="s">
        <v>56751</v>
      </c>
    </row>
    <row r="27383" spans="1:4">
      <c r="A27383" s="356" t="s">
        <v>59048</v>
      </c>
      <c r="B27383" s="357" t="s">
        <v>6457</v>
      </c>
      <c r="C27383" s="356" t="s">
        <v>470</v>
      </c>
      <c r="D27383" s="356" t="s">
        <v>59049</v>
      </c>
    </row>
    <row r="27384" spans="1:4">
      <c r="A27384" s="356" t="s">
        <v>59050</v>
      </c>
      <c r="B27384" s="357" t="s">
        <v>6458</v>
      </c>
      <c r="C27384" s="356" t="s">
        <v>470</v>
      </c>
      <c r="D27384" s="356" t="s">
        <v>6459</v>
      </c>
    </row>
    <row r="27385" spans="1:4">
      <c r="A27385" s="356" t="s">
        <v>59051</v>
      </c>
      <c r="B27385" s="357" t="s">
        <v>6460</v>
      </c>
      <c r="C27385" s="356" t="s">
        <v>470</v>
      </c>
      <c r="D27385" s="356" t="s">
        <v>5833</v>
      </c>
    </row>
    <row r="27386" spans="1:4">
      <c r="A27386" s="356" t="s">
        <v>59052</v>
      </c>
      <c r="B27386" s="357" t="s">
        <v>6461</v>
      </c>
      <c r="C27386" s="356" t="s">
        <v>470</v>
      </c>
      <c r="D27386" s="356" t="s">
        <v>53383</v>
      </c>
    </row>
    <row r="27387" spans="1:4">
      <c r="A27387" s="356" t="s">
        <v>59053</v>
      </c>
      <c r="B27387" s="357" t="s">
        <v>6462</v>
      </c>
      <c r="C27387" s="356" t="s">
        <v>470</v>
      </c>
      <c r="D27387" s="356" t="s">
        <v>57780</v>
      </c>
    </row>
    <row r="27388" spans="1:4">
      <c r="A27388" s="356" t="s">
        <v>59054</v>
      </c>
      <c r="B27388" s="357" t="s">
        <v>6463</v>
      </c>
      <c r="C27388" s="356" t="s">
        <v>470</v>
      </c>
      <c r="D27388" s="356" t="s">
        <v>59055</v>
      </c>
    </row>
    <row r="27389" spans="1:4">
      <c r="A27389" s="356" t="s">
        <v>59056</v>
      </c>
      <c r="B27389" s="357" t="s">
        <v>6464</v>
      </c>
      <c r="C27389" s="356" t="s">
        <v>470</v>
      </c>
      <c r="D27389" s="356" t="s">
        <v>59057</v>
      </c>
    </row>
    <row r="27390" spans="1:4">
      <c r="A27390" s="356" t="s">
        <v>59058</v>
      </c>
      <c r="B27390" s="357" t="s">
        <v>6465</v>
      </c>
      <c r="C27390" s="356" t="s">
        <v>470</v>
      </c>
      <c r="D27390" s="356" t="s">
        <v>59059</v>
      </c>
    </row>
    <row r="27391" spans="1:4">
      <c r="A27391" s="356" t="s">
        <v>59060</v>
      </c>
      <c r="B27391" s="357" t="s">
        <v>6466</v>
      </c>
      <c r="C27391" s="356" t="s">
        <v>470</v>
      </c>
      <c r="D27391" s="356" t="s">
        <v>59061</v>
      </c>
    </row>
    <row r="27392" spans="1:4">
      <c r="A27392" s="356" t="s">
        <v>59062</v>
      </c>
      <c r="B27392" s="357" t="s">
        <v>6467</v>
      </c>
      <c r="C27392" s="356" t="s">
        <v>470</v>
      </c>
      <c r="D27392" s="356" t="s">
        <v>59063</v>
      </c>
    </row>
    <row r="27393" spans="1:4">
      <c r="A27393" s="356" t="s">
        <v>59064</v>
      </c>
      <c r="B27393" s="357" t="s">
        <v>6468</v>
      </c>
      <c r="C27393" s="356" t="s">
        <v>470</v>
      </c>
      <c r="D27393" s="356" t="s">
        <v>59065</v>
      </c>
    </row>
    <row r="27394" spans="1:4">
      <c r="A27394" s="356" t="s">
        <v>59066</v>
      </c>
      <c r="B27394" s="357" t="s">
        <v>6469</v>
      </c>
      <c r="C27394" s="356" t="s">
        <v>470</v>
      </c>
      <c r="D27394" s="356" t="s">
        <v>59067</v>
      </c>
    </row>
    <row r="27395" spans="1:4">
      <c r="A27395" s="356" t="s">
        <v>59068</v>
      </c>
      <c r="B27395" s="357" t="s">
        <v>6470</v>
      </c>
      <c r="C27395" s="356" t="s">
        <v>470</v>
      </c>
      <c r="D27395" s="356" t="s">
        <v>59069</v>
      </c>
    </row>
    <row r="27396" spans="1:4">
      <c r="A27396" s="356" t="s">
        <v>59070</v>
      </c>
      <c r="B27396" s="357" t="s">
        <v>6471</v>
      </c>
      <c r="C27396" s="356" t="s">
        <v>470</v>
      </c>
      <c r="D27396" s="356" t="s">
        <v>59071</v>
      </c>
    </row>
    <row r="27397" spans="1:4">
      <c r="A27397" s="356" t="s">
        <v>59072</v>
      </c>
      <c r="B27397" s="357" t="s">
        <v>6472</v>
      </c>
      <c r="C27397" s="356" t="s">
        <v>470</v>
      </c>
      <c r="D27397" s="356" t="s">
        <v>59073</v>
      </c>
    </row>
    <row r="27398" spans="1:4">
      <c r="A27398" s="356" t="s">
        <v>59074</v>
      </c>
      <c r="B27398" s="357" t="s">
        <v>6473</v>
      </c>
      <c r="C27398" s="356" t="s">
        <v>470</v>
      </c>
      <c r="D27398" s="356" t="s">
        <v>59075</v>
      </c>
    </row>
    <row r="27399" spans="1:4">
      <c r="A27399" s="356" t="s">
        <v>59076</v>
      </c>
      <c r="B27399" s="357" t="s">
        <v>6474</v>
      </c>
      <c r="C27399" s="356" t="s">
        <v>470</v>
      </c>
      <c r="D27399" s="356" t="s">
        <v>59077</v>
      </c>
    </row>
    <row r="27400" spans="1:4">
      <c r="A27400" s="356" t="s">
        <v>59078</v>
      </c>
      <c r="B27400" s="357" t="s">
        <v>6475</v>
      </c>
      <c r="C27400" s="356" t="s">
        <v>470</v>
      </c>
      <c r="D27400" s="356" t="s">
        <v>59079</v>
      </c>
    </row>
    <row r="27401" spans="1:4">
      <c r="A27401" s="356" t="s">
        <v>59080</v>
      </c>
      <c r="B27401" s="357" t="s">
        <v>6476</v>
      </c>
      <c r="C27401" s="356" t="s">
        <v>470</v>
      </c>
      <c r="D27401" s="356" t="s">
        <v>59081</v>
      </c>
    </row>
    <row r="27402" spans="1:4">
      <c r="A27402" s="356" t="s">
        <v>59082</v>
      </c>
      <c r="B27402" s="357" t="s">
        <v>6477</v>
      </c>
      <c r="C27402" s="356" t="s">
        <v>470</v>
      </c>
      <c r="D27402" s="356" t="s">
        <v>58390</v>
      </c>
    </row>
    <row r="27403" spans="1:4">
      <c r="A27403" s="356" t="s">
        <v>59083</v>
      </c>
      <c r="B27403" s="357" t="s">
        <v>6478</v>
      </c>
      <c r="C27403" s="356" t="s">
        <v>470</v>
      </c>
      <c r="D27403" s="356" t="s">
        <v>59084</v>
      </c>
    </row>
    <row r="27404" spans="1:4">
      <c r="A27404" s="356" t="s">
        <v>59085</v>
      </c>
      <c r="B27404" s="357" t="s">
        <v>6479</v>
      </c>
      <c r="C27404" s="356" t="s">
        <v>470</v>
      </c>
      <c r="D27404" s="356" t="s">
        <v>59086</v>
      </c>
    </row>
    <row r="27405" spans="1:4">
      <c r="A27405" s="356" t="s">
        <v>59087</v>
      </c>
      <c r="B27405" s="357" t="s">
        <v>6480</v>
      </c>
      <c r="C27405" s="356" t="s">
        <v>470</v>
      </c>
      <c r="D27405" s="356" t="s">
        <v>53406</v>
      </c>
    </row>
    <row r="27406" spans="1:4">
      <c r="A27406" s="356" t="s">
        <v>59088</v>
      </c>
      <c r="B27406" s="357" t="s">
        <v>6481</v>
      </c>
      <c r="C27406" s="356" t="s">
        <v>470</v>
      </c>
      <c r="D27406" s="356" t="s">
        <v>59089</v>
      </c>
    </row>
    <row r="27407" spans="1:4">
      <c r="A27407" s="356" t="s">
        <v>59090</v>
      </c>
      <c r="B27407" s="357" t="s">
        <v>6482</v>
      </c>
      <c r="C27407" s="356" t="s">
        <v>470</v>
      </c>
      <c r="D27407" s="356" t="s">
        <v>59091</v>
      </c>
    </row>
    <row r="27408" spans="1:4">
      <c r="A27408" s="356" t="s">
        <v>59092</v>
      </c>
      <c r="B27408" s="357" t="s">
        <v>6483</v>
      </c>
      <c r="C27408" s="356" t="s">
        <v>470</v>
      </c>
      <c r="D27408" s="356" t="s">
        <v>59093</v>
      </c>
    </row>
    <row r="27409" spans="1:4">
      <c r="A27409" s="356" t="s">
        <v>59094</v>
      </c>
      <c r="B27409" s="357" t="s">
        <v>6484</v>
      </c>
      <c r="C27409" s="356" t="s">
        <v>470</v>
      </c>
      <c r="D27409" s="356" t="s">
        <v>59095</v>
      </c>
    </row>
    <row r="27410" spans="1:4">
      <c r="A27410" s="356" t="s">
        <v>59096</v>
      </c>
      <c r="B27410" s="357" t="s">
        <v>6485</v>
      </c>
      <c r="C27410" s="356" t="s">
        <v>470</v>
      </c>
      <c r="D27410" s="356" t="s">
        <v>59097</v>
      </c>
    </row>
    <row r="27411" spans="1:4">
      <c r="A27411" s="356" t="s">
        <v>59098</v>
      </c>
      <c r="B27411" s="357" t="s">
        <v>6486</v>
      </c>
      <c r="C27411" s="356" t="s">
        <v>470</v>
      </c>
      <c r="D27411" s="356" t="s">
        <v>59099</v>
      </c>
    </row>
    <row r="27412" spans="1:4">
      <c r="A27412" s="356" t="s">
        <v>59100</v>
      </c>
      <c r="B27412" s="357" t="s">
        <v>6487</v>
      </c>
      <c r="C27412" s="356" t="s">
        <v>470</v>
      </c>
      <c r="D27412" s="356" t="s">
        <v>59101</v>
      </c>
    </row>
    <row r="27413" spans="1:4">
      <c r="A27413" s="356" t="s">
        <v>59102</v>
      </c>
      <c r="B27413" s="357" t="s">
        <v>6488</v>
      </c>
      <c r="C27413" s="356" t="s">
        <v>470</v>
      </c>
      <c r="D27413" s="356" t="s">
        <v>59103</v>
      </c>
    </row>
    <row r="27414" spans="1:4">
      <c r="A27414" s="356" t="s">
        <v>59104</v>
      </c>
      <c r="B27414" s="357" t="s">
        <v>6489</v>
      </c>
      <c r="C27414" s="356" t="s">
        <v>470</v>
      </c>
      <c r="D27414" s="356" t="s">
        <v>59105</v>
      </c>
    </row>
    <row r="27415" spans="1:4">
      <c r="A27415" s="356" t="s">
        <v>59106</v>
      </c>
      <c r="B27415" s="357" t="s">
        <v>6490</v>
      </c>
      <c r="C27415" s="356" t="s">
        <v>470</v>
      </c>
      <c r="D27415" s="356" t="s">
        <v>59107</v>
      </c>
    </row>
    <row r="27416" spans="1:4">
      <c r="A27416" s="356" t="s">
        <v>59108</v>
      </c>
      <c r="B27416" s="357" t="s">
        <v>6491</v>
      </c>
      <c r="C27416" s="356" t="s">
        <v>470</v>
      </c>
      <c r="D27416" s="356" t="s">
        <v>59109</v>
      </c>
    </row>
    <row r="27417" spans="1:4">
      <c r="A27417" s="356" t="s">
        <v>59110</v>
      </c>
      <c r="B27417" s="357" t="s">
        <v>6492</v>
      </c>
      <c r="C27417" s="356" t="s">
        <v>470</v>
      </c>
      <c r="D27417" s="356" t="s">
        <v>59111</v>
      </c>
    </row>
    <row r="27418" spans="1:4">
      <c r="A27418" s="356" t="s">
        <v>59112</v>
      </c>
      <c r="B27418" s="357" t="s">
        <v>6493</v>
      </c>
      <c r="C27418" s="356" t="s">
        <v>470</v>
      </c>
      <c r="D27418" s="356" t="s">
        <v>59113</v>
      </c>
    </row>
    <row r="27419" spans="1:4">
      <c r="A27419" s="356" t="s">
        <v>59114</v>
      </c>
      <c r="B27419" s="357" t="s">
        <v>6494</v>
      </c>
      <c r="C27419" s="356" t="s">
        <v>470</v>
      </c>
      <c r="D27419" s="356" t="s">
        <v>59115</v>
      </c>
    </row>
    <row r="27420" spans="1:4">
      <c r="A27420" s="356" t="s">
        <v>59116</v>
      </c>
      <c r="B27420" s="357" t="s">
        <v>6495</v>
      </c>
      <c r="C27420" s="356" t="s">
        <v>470</v>
      </c>
      <c r="D27420" s="356" t="s">
        <v>59117</v>
      </c>
    </row>
    <row r="27421" spans="1:4">
      <c r="A27421" s="356" t="s">
        <v>59118</v>
      </c>
      <c r="B27421" s="357" t="s">
        <v>6496</v>
      </c>
      <c r="C27421" s="356" t="s">
        <v>470</v>
      </c>
      <c r="D27421" s="356" t="s">
        <v>59119</v>
      </c>
    </row>
    <row r="27422" spans="1:4">
      <c r="A27422" s="356" t="s">
        <v>59120</v>
      </c>
      <c r="B27422" s="357" t="s">
        <v>6497</v>
      </c>
      <c r="C27422" s="356" t="s">
        <v>470</v>
      </c>
      <c r="D27422" s="356" t="s">
        <v>59121</v>
      </c>
    </row>
    <row r="27423" spans="1:4">
      <c r="A27423" s="356" t="s">
        <v>59122</v>
      </c>
      <c r="B27423" s="357" t="s">
        <v>6498</v>
      </c>
      <c r="C27423" s="356" t="s">
        <v>470</v>
      </c>
      <c r="D27423" s="356" t="s">
        <v>59123</v>
      </c>
    </row>
    <row r="27424" spans="1:4">
      <c r="A27424" s="356" t="s">
        <v>59124</v>
      </c>
      <c r="B27424" s="357" t="s">
        <v>6499</v>
      </c>
      <c r="C27424" s="356" t="s">
        <v>470</v>
      </c>
      <c r="D27424" s="356" t="s">
        <v>59125</v>
      </c>
    </row>
    <row r="27425" spans="1:4">
      <c r="A27425" s="356" t="s">
        <v>59126</v>
      </c>
      <c r="B27425" s="357" t="s">
        <v>6500</v>
      </c>
      <c r="C27425" s="356" t="s">
        <v>470</v>
      </c>
      <c r="D27425" s="356" t="s">
        <v>59127</v>
      </c>
    </row>
    <row r="27426" spans="1:4">
      <c r="A27426" s="356" t="s">
        <v>59128</v>
      </c>
      <c r="B27426" s="357" t="s">
        <v>6501</v>
      </c>
      <c r="C27426" s="356" t="s">
        <v>470</v>
      </c>
      <c r="D27426" s="356" t="s">
        <v>59129</v>
      </c>
    </row>
    <row r="27427" spans="1:4">
      <c r="A27427" s="356" t="s">
        <v>59130</v>
      </c>
      <c r="B27427" s="357" t="s">
        <v>6502</v>
      </c>
      <c r="C27427" s="356" t="s">
        <v>470</v>
      </c>
      <c r="D27427" s="356" t="s">
        <v>59131</v>
      </c>
    </row>
    <row r="27428" spans="1:4">
      <c r="A27428" s="356" t="s">
        <v>59132</v>
      </c>
      <c r="B27428" s="357" t="s">
        <v>6503</v>
      </c>
      <c r="C27428" s="356" t="s">
        <v>470</v>
      </c>
      <c r="D27428" s="356" t="s">
        <v>59133</v>
      </c>
    </row>
    <row r="27429" spans="1:4">
      <c r="A27429" s="356" t="s">
        <v>59134</v>
      </c>
      <c r="B27429" s="357" t="s">
        <v>6504</v>
      </c>
      <c r="C27429" s="356" t="s">
        <v>470</v>
      </c>
      <c r="D27429" s="356" t="s">
        <v>59135</v>
      </c>
    </row>
    <row r="27430" spans="1:4">
      <c r="A27430" s="356" t="s">
        <v>59136</v>
      </c>
      <c r="B27430" s="357" t="s">
        <v>6505</v>
      </c>
      <c r="C27430" s="356" t="s">
        <v>470</v>
      </c>
      <c r="D27430" s="356" t="s">
        <v>59137</v>
      </c>
    </row>
    <row r="27431" spans="1:4">
      <c r="A27431" s="356" t="s">
        <v>59138</v>
      </c>
      <c r="B27431" s="357" t="s">
        <v>6506</v>
      </c>
      <c r="C27431" s="356" t="s">
        <v>470</v>
      </c>
      <c r="D27431" s="356" t="s">
        <v>59139</v>
      </c>
    </row>
    <row r="27432" spans="1:4">
      <c r="A27432" s="356" t="s">
        <v>59140</v>
      </c>
      <c r="B27432" s="357" t="s">
        <v>6507</v>
      </c>
      <c r="C27432" s="356" t="s">
        <v>470</v>
      </c>
      <c r="D27432" s="356" t="s">
        <v>59141</v>
      </c>
    </row>
    <row r="27433" spans="1:4">
      <c r="A27433" s="356" t="s">
        <v>59142</v>
      </c>
      <c r="B27433" s="357" t="s">
        <v>6508</v>
      </c>
      <c r="C27433" s="356" t="s">
        <v>470</v>
      </c>
      <c r="D27433" s="356" t="s">
        <v>59143</v>
      </c>
    </row>
    <row r="27434" spans="1:4">
      <c r="A27434" s="356" t="s">
        <v>59144</v>
      </c>
      <c r="B27434" s="357" t="s">
        <v>6509</v>
      </c>
      <c r="C27434" s="356" t="s">
        <v>470</v>
      </c>
      <c r="D27434" s="356" t="s">
        <v>59145</v>
      </c>
    </row>
    <row r="27435" spans="1:4">
      <c r="A27435" s="356" t="s">
        <v>59146</v>
      </c>
      <c r="B27435" s="357" t="s">
        <v>6510</v>
      </c>
      <c r="C27435" s="356" t="s">
        <v>470</v>
      </c>
      <c r="D27435" s="356" t="s">
        <v>59147</v>
      </c>
    </row>
    <row r="27436" spans="1:4">
      <c r="A27436" s="356" t="s">
        <v>59148</v>
      </c>
      <c r="B27436" s="357" t="s">
        <v>6511</v>
      </c>
      <c r="C27436" s="356" t="s">
        <v>470</v>
      </c>
      <c r="D27436" s="356" t="s">
        <v>59149</v>
      </c>
    </row>
    <row r="27437" spans="1:4">
      <c r="A27437" s="356" t="s">
        <v>59150</v>
      </c>
      <c r="B27437" s="357" t="s">
        <v>6512</v>
      </c>
      <c r="C27437" s="356" t="s">
        <v>470</v>
      </c>
      <c r="D27437" s="356" t="s">
        <v>59151</v>
      </c>
    </row>
    <row r="27438" spans="1:4">
      <c r="A27438" s="356" t="s">
        <v>59152</v>
      </c>
      <c r="B27438" s="357" t="s">
        <v>6513</v>
      </c>
      <c r="C27438" s="356" t="s">
        <v>470</v>
      </c>
      <c r="D27438" s="356" t="s">
        <v>59153</v>
      </c>
    </row>
    <row r="27439" spans="1:4">
      <c r="A27439" s="356" t="s">
        <v>59154</v>
      </c>
      <c r="B27439" s="357" t="s">
        <v>6514</v>
      </c>
      <c r="C27439" s="356" t="s">
        <v>470</v>
      </c>
      <c r="D27439" s="356" t="s">
        <v>59155</v>
      </c>
    </row>
    <row r="27440" spans="1:4">
      <c r="A27440" s="356" t="s">
        <v>59156</v>
      </c>
      <c r="B27440" s="357" t="s">
        <v>6515</v>
      </c>
      <c r="C27440" s="356" t="s">
        <v>470</v>
      </c>
      <c r="D27440" s="356" t="s">
        <v>59157</v>
      </c>
    </row>
    <row r="27441" spans="1:4">
      <c r="A27441" s="356" t="s">
        <v>59158</v>
      </c>
      <c r="B27441" s="357" t="s">
        <v>6516</v>
      </c>
      <c r="C27441" s="356" t="s">
        <v>470</v>
      </c>
      <c r="D27441" s="356" t="s">
        <v>59159</v>
      </c>
    </row>
    <row r="27442" spans="1:4">
      <c r="A27442" s="356" t="s">
        <v>59160</v>
      </c>
      <c r="B27442" s="357" t="s">
        <v>6517</v>
      </c>
      <c r="C27442" s="356" t="s">
        <v>470</v>
      </c>
      <c r="D27442" s="356" t="s">
        <v>59161</v>
      </c>
    </row>
    <row r="27443" spans="1:4">
      <c r="A27443" s="356" t="s">
        <v>59162</v>
      </c>
      <c r="B27443" s="357" t="s">
        <v>6518</v>
      </c>
      <c r="C27443" s="356" t="s">
        <v>470</v>
      </c>
      <c r="D27443" s="356" t="s">
        <v>59163</v>
      </c>
    </row>
    <row r="27444" spans="1:4">
      <c r="A27444" s="356" t="s">
        <v>59164</v>
      </c>
      <c r="B27444" s="357" t="s">
        <v>6519</v>
      </c>
      <c r="C27444" s="356" t="s">
        <v>470</v>
      </c>
      <c r="D27444" s="356" t="s">
        <v>59165</v>
      </c>
    </row>
    <row r="27445" spans="1:4">
      <c r="A27445" s="356" t="s">
        <v>59166</v>
      </c>
      <c r="B27445" s="357" t="s">
        <v>6520</v>
      </c>
      <c r="C27445" s="356" t="s">
        <v>470</v>
      </c>
      <c r="D27445" s="356" t="s">
        <v>59167</v>
      </c>
    </row>
    <row r="27446" spans="1:4">
      <c r="A27446" s="356" t="s">
        <v>59168</v>
      </c>
      <c r="B27446" s="357" t="s">
        <v>6521</v>
      </c>
      <c r="C27446" s="356" t="s">
        <v>470</v>
      </c>
      <c r="D27446" s="356" t="s">
        <v>59169</v>
      </c>
    </row>
    <row r="27447" spans="1:4">
      <c r="A27447" s="356" t="s">
        <v>59170</v>
      </c>
      <c r="B27447" s="357" t="s">
        <v>6522</v>
      </c>
      <c r="C27447" s="356" t="s">
        <v>470</v>
      </c>
      <c r="D27447" s="356" t="s">
        <v>59171</v>
      </c>
    </row>
    <row r="27448" spans="1:4">
      <c r="A27448" s="356" t="s">
        <v>59172</v>
      </c>
      <c r="B27448" s="357" t="s">
        <v>6523</v>
      </c>
      <c r="C27448" s="356" t="s">
        <v>470</v>
      </c>
      <c r="D27448" s="356" t="s">
        <v>59173</v>
      </c>
    </row>
    <row r="27449" spans="1:4">
      <c r="A27449" s="356" t="s">
        <v>59174</v>
      </c>
      <c r="B27449" s="357" t="s">
        <v>6524</v>
      </c>
      <c r="C27449" s="356" t="s">
        <v>470</v>
      </c>
      <c r="D27449" s="356" t="s">
        <v>59175</v>
      </c>
    </row>
    <row r="27450" spans="1:4">
      <c r="A27450" s="356" t="s">
        <v>59176</v>
      </c>
      <c r="B27450" s="357" t="s">
        <v>6525</v>
      </c>
      <c r="C27450" s="356" t="s">
        <v>470</v>
      </c>
      <c r="D27450" s="356" t="s">
        <v>59177</v>
      </c>
    </row>
    <row r="27451" spans="1:4">
      <c r="A27451" s="356" t="s">
        <v>59178</v>
      </c>
      <c r="B27451" s="357" t="s">
        <v>6526</v>
      </c>
      <c r="C27451" s="356" t="s">
        <v>470</v>
      </c>
      <c r="D27451" s="356" t="s">
        <v>59179</v>
      </c>
    </row>
    <row r="27452" spans="1:4">
      <c r="A27452" s="356" t="s">
        <v>59180</v>
      </c>
      <c r="B27452" s="357" t="s">
        <v>6527</v>
      </c>
      <c r="C27452" s="356" t="s">
        <v>470</v>
      </c>
      <c r="D27452" s="356" t="s">
        <v>59181</v>
      </c>
    </row>
    <row r="27453" spans="1:4">
      <c r="A27453" s="356" t="s">
        <v>59182</v>
      </c>
      <c r="B27453" s="357" t="s">
        <v>6528</v>
      </c>
      <c r="C27453" s="356" t="s">
        <v>470</v>
      </c>
      <c r="D27453" s="356" t="s">
        <v>59183</v>
      </c>
    </row>
    <row r="27454" spans="1:4">
      <c r="A27454" s="356" t="s">
        <v>59184</v>
      </c>
      <c r="B27454" s="357" t="s">
        <v>6529</v>
      </c>
      <c r="C27454" s="356" t="s">
        <v>470</v>
      </c>
      <c r="D27454" s="356" t="s">
        <v>59185</v>
      </c>
    </row>
    <row r="27455" spans="1:4">
      <c r="A27455" s="356" t="s">
        <v>59186</v>
      </c>
      <c r="B27455" s="357" t="s">
        <v>6530</v>
      </c>
      <c r="C27455" s="356" t="s">
        <v>470</v>
      </c>
      <c r="D27455" s="356" t="s">
        <v>59187</v>
      </c>
    </row>
    <row r="27456" spans="1:4">
      <c r="A27456" s="356" t="s">
        <v>59188</v>
      </c>
      <c r="B27456" s="357" t="s">
        <v>6531</v>
      </c>
      <c r="C27456" s="356" t="s">
        <v>470</v>
      </c>
      <c r="D27456" s="356" t="s">
        <v>59189</v>
      </c>
    </row>
    <row r="27457" spans="1:4">
      <c r="A27457" s="356" t="s">
        <v>59190</v>
      </c>
      <c r="B27457" s="357" t="s">
        <v>6532</v>
      </c>
      <c r="C27457" s="356" t="s">
        <v>470</v>
      </c>
      <c r="D27457" s="356" t="s">
        <v>59191</v>
      </c>
    </row>
    <row r="27458" spans="1:4">
      <c r="A27458" s="356" t="s">
        <v>59192</v>
      </c>
      <c r="B27458" s="357" t="s">
        <v>6533</v>
      </c>
      <c r="C27458" s="356" t="s">
        <v>470</v>
      </c>
      <c r="D27458" s="356" t="s">
        <v>59193</v>
      </c>
    </row>
    <row r="27459" spans="1:4">
      <c r="A27459" s="356" t="s">
        <v>59194</v>
      </c>
      <c r="B27459" s="357" t="s">
        <v>6534</v>
      </c>
      <c r="C27459" s="356" t="s">
        <v>470</v>
      </c>
      <c r="D27459" s="356" t="s">
        <v>59195</v>
      </c>
    </row>
    <row r="27460" spans="1:4">
      <c r="A27460" s="356" t="s">
        <v>59196</v>
      </c>
      <c r="B27460" s="357" t="s">
        <v>87</v>
      </c>
      <c r="C27460" s="356" t="s">
        <v>470</v>
      </c>
      <c r="D27460" s="356" t="s">
        <v>59197</v>
      </c>
    </row>
    <row r="27461" spans="1:4">
      <c r="A27461" s="356" t="s">
        <v>59198</v>
      </c>
      <c r="B27461" s="357" t="s">
        <v>6535</v>
      </c>
      <c r="C27461" s="356" t="s">
        <v>470</v>
      </c>
      <c r="D27461" s="356" t="s">
        <v>59199</v>
      </c>
    </row>
    <row r="27462" spans="1:4">
      <c r="A27462" s="356" t="s">
        <v>59200</v>
      </c>
      <c r="B27462" s="357" t="s">
        <v>6536</v>
      </c>
      <c r="C27462" s="356" t="s">
        <v>470</v>
      </c>
      <c r="D27462" s="356" t="s">
        <v>59201</v>
      </c>
    </row>
    <row r="27463" spans="1:4">
      <c r="A27463" s="356" t="s">
        <v>59202</v>
      </c>
      <c r="B27463" s="357" t="s">
        <v>6537</v>
      </c>
      <c r="C27463" s="356" t="s">
        <v>470</v>
      </c>
      <c r="D27463" s="356" t="s">
        <v>59203</v>
      </c>
    </row>
    <row r="27464" spans="1:4">
      <c r="A27464" s="356" t="s">
        <v>59204</v>
      </c>
      <c r="B27464" s="357" t="s">
        <v>6538</v>
      </c>
      <c r="C27464" s="356" t="s">
        <v>470</v>
      </c>
      <c r="D27464" s="356" t="s">
        <v>59205</v>
      </c>
    </row>
    <row r="27465" spans="1:4">
      <c r="A27465" s="356" t="s">
        <v>59206</v>
      </c>
      <c r="B27465" s="357" t="s">
        <v>6539</v>
      </c>
      <c r="C27465" s="356" t="s">
        <v>470</v>
      </c>
      <c r="D27465" s="356" t="s">
        <v>59207</v>
      </c>
    </row>
    <row r="27466" spans="1:4">
      <c r="A27466" s="356" t="s">
        <v>59208</v>
      </c>
      <c r="B27466" s="357" t="s">
        <v>6540</v>
      </c>
      <c r="C27466" s="356" t="s">
        <v>470</v>
      </c>
      <c r="D27466" s="356" t="s">
        <v>59209</v>
      </c>
    </row>
    <row r="27467" spans="1:4">
      <c r="A27467" s="356" t="s">
        <v>59210</v>
      </c>
      <c r="B27467" s="357" t="s">
        <v>6541</v>
      </c>
      <c r="C27467" s="356" t="s">
        <v>470</v>
      </c>
      <c r="D27467" s="356" t="s">
        <v>59211</v>
      </c>
    </row>
    <row r="27468" spans="1:4">
      <c r="A27468" s="356" t="s">
        <v>59212</v>
      </c>
      <c r="B27468" s="357" t="s">
        <v>6542</v>
      </c>
      <c r="C27468" s="356" t="s">
        <v>470</v>
      </c>
      <c r="D27468" s="356" t="s">
        <v>59213</v>
      </c>
    </row>
    <row r="27469" spans="1:4">
      <c r="A27469" s="356" t="s">
        <v>59214</v>
      </c>
      <c r="B27469" s="357" t="s">
        <v>6543</v>
      </c>
      <c r="C27469" s="356" t="s">
        <v>470</v>
      </c>
      <c r="D27469" s="356" t="s">
        <v>59215</v>
      </c>
    </row>
    <row r="27470" spans="1:4">
      <c r="A27470" s="356" t="s">
        <v>59216</v>
      </c>
      <c r="B27470" s="357" t="s">
        <v>6544</v>
      </c>
      <c r="C27470" s="356" t="s">
        <v>470</v>
      </c>
      <c r="D27470" s="356" t="s">
        <v>59217</v>
      </c>
    </row>
    <row r="27471" spans="1:4">
      <c r="A27471" s="356" t="s">
        <v>59218</v>
      </c>
      <c r="B27471" s="357" t="s">
        <v>6545</v>
      </c>
      <c r="C27471" s="356" t="s">
        <v>470</v>
      </c>
      <c r="D27471" s="356" t="s">
        <v>59219</v>
      </c>
    </row>
    <row r="27472" spans="1:4">
      <c r="A27472" s="356" t="s">
        <v>59220</v>
      </c>
      <c r="B27472" s="357" t="s">
        <v>6546</v>
      </c>
      <c r="C27472" s="356" t="s">
        <v>470</v>
      </c>
      <c r="D27472" s="356" t="s">
        <v>59205</v>
      </c>
    </row>
    <row r="27473" spans="1:4">
      <c r="A27473" s="356" t="s">
        <v>59221</v>
      </c>
      <c r="B27473" s="357" t="s">
        <v>6547</v>
      </c>
      <c r="C27473" s="356" t="s">
        <v>470</v>
      </c>
      <c r="D27473" s="356" t="s">
        <v>59222</v>
      </c>
    </row>
    <row r="27474" spans="1:4">
      <c r="A27474" s="356" t="s">
        <v>59223</v>
      </c>
      <c r="B27474" s="357" t="s">
        <v>6548</v>
      </c>
      <c r="C27474" s="356" t="s">
        <v>470</v>
      </c>
      <c r="D27474" s="356" t="s">
        <v>59224</v>
      </c>
    </row>
    <row r="27475" spans="1:4">
      <c r="A27475" s="356" t="s">
        <v>59225</v>
      </c>
      <c r="B27475" s="357" t="s">
        <v>6549</v>
      </c>
      <c r="C27475" s="356" t="s">
        <v>470</v>
      </c>
      <c r="D27475" s="356" t="s">
        <v>59226</v>
      </c>
    </row>
    <row r="27476" spans="1:4">
      <c r="A27476" s="356" t="s">
        <v>59227</v>
      </c>
      <c r="B27476" s="357" t="s">
        <v>6550</v>
      </c>
      <c r="C27476" s="356" t="s">
        <v>470</v>
      </c>
      <c r="D27476" s="356" t="s">
        <v>59228</v>
      </c>
    </row>
    <row r="27477" spans="1:4">
      <c r="A27477" s="356" t="s">
        <v>59229</v>
      </c>
      <c r="B27477" s="357" t="s">
        <v>6551</v>
      </c>
      <c r="C27477" s="356" t="s">
        <v>470</v>
      </c>
      <c r="D27477" s="356" t="s">
        <v>59230</v>
      </c>
    </row>
    <row r="27478" spans="1:4">
      <c r="A27478" s="356" t="s">
        <v>59231</v>
      </c>
      <c r="B27478" s="357" t="s">
        <v>6552</v>
      </c>
      <c r="C27478" s="356" t="s">
        <v>470</v>
      </c>
      <c r="D27478" s="356" t="s">
        <v>59232</v>
      </c>
    </row>
    <row r="27479" spans="1:4">
      <c r="A27479" s="356" t="s">
        <v>59233</v>
      </c>
      <c r="B27479" s="357" t="s">
        <v>6553</v>
      </c>
      <c r="C27479" s="356" t="s">
        <v>470</v>
      </c>
      <c r="D27479" s="356" t="s">
        <v>59234</v>
      </c>
    </row>
    <row r="27480" spans="1:4">
      <c r="A27480" s="356" t="s">
        <v>59235</v>
      </c>
      <c r="B27480" s="357" t="s">
        <v>6554</v>
      </c>
      <c r="C27480" s="356" t="s">
        <v>470</v>
      </c>
      <c r="D27480" s="356" t="s">
        <v>59236</v>
      </c>
    </row>
    <row r="27481" spans="1:4">
      <c r="A27481" s="356" t="s">
        <v>59237</v>
      </c>
      <c r="B27481" s="357" t="s">
        <v>6555</v>
      </c>
      <c r="C27481" s="356" t="s">
        <v>470</v>
      </c>
      <c r="D27481" s="356" t="s">
        <v>59238</v>
      </c>
    </row>
    <row r="27482" spans="1:4">
      <c r="A27482" s="356" t="s">
        <v>59239</v>
      </c>
      <c r="B27482" s="357" t="s">
        <v>6556</v>
      </c>
      <c r="C27482" s="356" t="s">
        <v>470</v>
      </c>
      <c r="D27482" s="356" t="s">
        <v>59240</v>
      </c>
    </row>
    <row r="27483" spans="1:4">
      <c r="A27483" s="356" t="s">
        <v>59241</v>
      </c>
      <c r="B27483" s="357" t="s">
        <v>6557</v>
      </c>
      <c r="C27483" s="356" t="s">
        <v>470</v>
      </c>
      <c r="D27483" s="356" t="s">
        <v>59242</v>
      </c>
    </row>
    <row r="27484" spans="1:4">
      <c r="A27484" s="356" t="s">
        <v>59243</v>
      </c>
      <c r="B27484" s="357" t="s">
        <v>6558</v>
      </c>
      <c r="C27484" s="356" t="s">
        <v>470</v>
      </c>
      <c r="D27484" s="356" t="s">
        <v>59244</v>
      </c>
    </row>
    <row r="27485" spans="1:4">
      <c r="A27485" s="356" t="s">
        <v>59245</v>
      </c>
      <c r="B27485" s="357" t="s">
        <v>6559</v>
      </c>
      <c r="C27485" s="356" t="s">
        <v>470</v>
      </c>
      <c r="D27485" s="356" t="s">
        <v>59246</v>
      </c>
    </row>
    <row r="27486" spans="1:4">
      <c r="A27486" s="356" t="s">
        <v>59247</v>
      </c>
      <c r="B27486" s="357" t="s">
        <v>6560</v>
      </c>
      <c r="C27486" s="356" t="s">
        <v>470</v>
      </c>
      <c r="D27486" s="356" t="s">
        <v>59248</v>
      </c>
    </row>
    <row r="27487" spans="1:4">
      <c r="A27487" s="356" t="s">
        <v>59249</v>
      </c>
      <c r="B27487" s="357" t="s">
        <v>6561</v>
      </c>
      <c r="C27487" s="356" t="s">
        <v>470</v>
      </c>
      <c r="D27487" s="356" t="s">
        <v>59250</v>
      </c>
    </row>
    <row r="27488" spans="1:4">
      <c r="A27488" s="356" t="s">
        <v>59251</v>
      </c>
      <c r="B27488" s="357" t="s">
        <v>6562</v>
      </c>
      <c r="C27488" s="356" t="s">
        <v>470</v>
      </c>
      <c r="D27488" s="356" t="s">
        <v>59252</v>
      </c>
    </row>
    <row r="27489" spans="1:4">
      <c r="A27489" s="356" t="s">
        <v>59253</v>
      </c>
      <c r="B27489" s="357" t="s">
        <v>6563</v>
      </c>
      <c r="C27489" s="356" t="s">
        <v>470</v>
      </c>
      <c r="D27489" s="356" t="s">
        <v>59254</v>
      </c>
    </row>
    <row r="27490" spans="1:4">
      <c r="A27490" s="356" t="s">
        <v>59255</v>
      </c>
      <c r="B27490" s="357" t="s">
        <v>6564</v>
      </c>
      <c r="C27490" s="356" t="s">
        <v>470</v>
      </c>
      <c r="D27490" s="356" t="s">
        <v>59256</v>
      </c>
    </row>
    <row r="27491" spans="1:4">
      <c r="A27491" s="356" t="s">
        <v>59257</v>
      </c>
      <c r="B27491" s="357" t="s">
        <v>6565</v>
      </c>
      <c r="C27491" s="356" t="s">
        <v>470</v>
      </c>
      <c r="D27491" s="356" t="s">
        <v>59258</v>
      </c>
    </row>
    <row r="27492" spans="1:4">
      <c r="A27492" s="356" t="s">
        <v>59259</v>
      </c>
      <c r="B27492" s="357" t="s">
        <v>6566</v>
      </c>
      <c r="C27492" s="356" t="s">
        <v>470</v>
      </c>
      <c r="D27492" s="356" t="s">
        <v>59260</v>
      </c>
    </row>
    <row r="27493" spans="1:4">
      <c r="A27493" s="356" t="s">
        <v>59261</v>
      </c>
      <c r="B27493" s="357" t="s">
        <v>6567</v>
      </c>
      <c r="C27493" s="356" t="s">
        <v>470</v>
      </c>
      <c r="D27493" s="356" t="s">
        <v>59262</v>
      </c>
    </row>
    <row r="27494" spans="1:4">
      <c r="A27494" s="356" t="s">
        <v>59263</v>
      </c>
      <c r="B27494" s="357" t="s">
        <v>6568</v>
      </c>
      <c r="C27494" s="356" t="s">
        <v>470</v>
      </c>
      <c r="D27494" s="356" t="s">
        <v>59264</v>
      </c>
    </row>
    <row r="27495" spans="1:4">
      <c r="A27495" s="356" t="s">
        <v>59265</v>
      </c>
      <c r="B27495" s="357" t="s">
        <v>6569</v>
      </c>
      <c r="C27495" s="356" t="s">
        <v>470</v>
      </c>
      <c r="D27495" s="356" t="s">
        <v>59266</v>
      </c>
    </row>
    <row r="27496" spans="1:4">
      <c r="A27496" s="356" t="s">
        <v>59267</v>
      </c>
      <c r="B27496" s="357" t="s">
        <v>6570</v>
      </c>
      <c r="C27496" s="356" t="s">
        <v>470</v>
      </c>
      <c r="D27496" s="356" t="s">
        <v>59268</v>
      </c>
    </row>
    <row r="27497" spans="1:4">
      <c r="A27497" s="356" t="s">
        <v>59269</v>
      </c>
      <c r="B27497" s="357" t="s">
        <v>6571</v>
      </c>
      <c r="C27497" s="356" t="s">
        <v>470</v>
      </c>
      <c r="D27497" s="356" t="s">
        <v>59270</v>
      </c>
    </row>
    <row r="27498" spans="1:4">
      <c r="A27498" s="356" t="s">
        <v>59271</v>
      </c>
      <c r="B27498" s="357" t="s">
        <v>6572</v>
      </c>
      <c r="C27498" s="356" t="s">
        <v>470</v>
      </c>
      <c r="D27498" s="356" t="s">
        <v>59272</v>
      </c>
    </row>
    <row r="27499" spans="1:4">
      <c r="A27499" s="356" t="s">
        <v>59273</v>
      </c>
      <c r="B27499" s="357" t="s">
        <v>6573</v>
      </c>
      <c r="C27499" s="356" t="s">
        <v>470</v>
      </c>
      <c r="D27499" s="356" t="s">
        <v>59274</v>
      </c>
    </row>
    <row r="27500" spans="1:4">
      <c r="A27500" s="356" t="s">
        <v>59275</v>
      </c>
      <c r="B27500" s="357" t="s">
        <v>6574</v>
      </c>
      <c r="C27500" s="356" t="s">
        <v>470</v>
      </c>
      <c r="D27500" s="356" t="s">
        <v>59276</v>
      </c>
    </row>
    <row r="27501" spans="1:4">
      <c r="A27501" s="356" t="s">
        <v>59277</v>
      </c>
      <c r="B27501" s="357" t="s">
        <v>6575</v>
      </c>
      <c r="C27501" s="356" t="s">
        <v>470</v>
      </c>
      <c r="D27501" s="356" t="s">
        <v>59278</v>
      </c>
    </row>
    <row r="27502" spans="1:4">
      <c r="A27502" s="356" t="s">
        <v>59279</v>
      </c>
      <c r="B27502" s="357" t="s">
        <v>6576</v>
      </c>
      <c r="C27502" s="356" t="s">
        <v>470</v>
      </c>
      <c r="D27502" s="356" t="s">
        <v>59280</v>
      </c>
    </row>
    <row r="27503" spans="1:4">
      <c r="A27503" s="356" t="s">
        <v>59281</v>
      </c>
      <c r="B27503" s="357" t="s">
        <v>6577</v>
      </c>
      <c r="C27503" s="356" t="s">
        <v>470</v>
      </c>
      <c r="D27503" s="356" t="s">
        <v>59282</v>
      </c>
    </row>
    <row r="27504" spans="1:4">
      <c r="A27504" s="356" t="s">
        <v>59283</v>
      </c>
      <c r="B27504" s="357" t="s">
        <v>6578</v>
      </c>
      <c r="C27504" s="356" t="s">
        <v>470</v>
      </c>
      <c r="D27504" s="356" t="s">
        <v>59284</v>
      </c>
    </row>
    <row r="27505" spans="1:4">
      <c r="A27505" s="356" t="s">
        <v>59285</v>
      </c>
      <c r="B27505" s="357" t="s">
        <v>6579</v>
      </c>
      <c r="C27505" s="356" t="s">
        <v>470</v>
      </c>
      <c r="D27505" s="356" t="s">
        <v>59286</v>
      </c>
    </row>
    <row r="27506" spans="1:4">
      <c r="A27506" s="356" t="s">
        <v>59287</v>
      </c>
      <c r="B27506" s="357" t="s">
        <v>6580</v>
      </c>
      <c r="C27506" s="356" t="s">
        <v>470</v>
      </c>
      <c r="D27506" s="356" t="s">
        <v>59288</v>
      </c>
    </row>
    <row r="27507" spans="1:4">
      <c r="A27507" s="356" t="s">
        <v>59289</v>
      </c>
      <c r="B27507" s="357" t="s">
        <v>6581</v>
      </c>
      <c r="C27507" s="356" t="s">
        <v>470</v>
      </c>
      <c r="D27507" s="356" t="s">
        <v>59290</v>
      </c>
    </row>
    <row r="27508" spans="1:4">
      <c r="A27508" s="356" t="s">
        <v>59291</v>
      </c>
      <c r="B27508" s="357" t="s">
        <v>6582</v>
      </c>
      <c r="C27508" s="356" t="s">
        <v>470</v>
      </c>
      <c r="D27508" s="356" t="s">
        <v>59292</v>
      </c>
    </row>
    <row r="27509" spans="1:4">
      <c r="A27509" s="356" t="s">
        <v>59293</v>
      </c>
      <c r="B27509" s="357" t="s">
        <v>6583</v>
      </c>
      <c r="C27509" s="356" t="s">
        <v>470</v>
      </c>
      <c r="D27509" s="356" t="s">
        <v>59294</v>
      </c>
    </row>
    <row r="27510" spans="1:4">
      <c r="A27510" s="356" t="s">
        <v>59295</v>
      </c>
      <c r="B27510" s="357" t="s">
        <v>6584</v>
      </c>
      <c r="C27510" s="356" t="s">
        <v>470</v>
      </c>
      <c r="D27510" s="356" t="s">
        <v>59296</v>
      </c>
    </row>
    <row r="27511" spans="1:4">
      <c r="A27511" s="356" t="s">
        <v>59297</v>
      </c>
      <c r="B27511" s="357" t="s">
        <v>6585</v>
      </c>
      <c r="C27511" s="356" t="s">
        <v>470</v>
      </c>
      <c r="D27511" s="356" t="s">
        <v>59298</v>
      </c>
    </row>
    <row r="27512" spans="1:4">
      <c r="A27512" s="356" t="s">
        <v>59299</v>
      </c>
      <c r="B27512" s="357" t="s">
        <v>6586</v>
      </c>
      <c r="C27512" s="356" t="s">
        <v>470</v>
      </c>
      <c r="D27512" s="356" t="s">
        <v>59300</v>
      </c>
    </row>
    <row r="27513" spans="1:4">
      <c r="A27513" s="356" t="s">
        <v>59301</v>
      </c>
      <c r="B27513" s="357" t="s">
        <v>6587</v>
      </c>
      <c r="C27513" s="356" t="s">
        <v>470</v>
      </c>
      <c r="D27513" s="356" t="s">
        <v>59302</v>
      </c>
    </row>
    <row r="27514" spans="1:4">
      <c r="A27514" s="356" t="s">
        <v>59303</v>
      </c>
      <c r="B27514" s="357" t="s">
        <v>6588</v>
      </c>
      <c r="C27514" s="356" t="s">
        <v>470</v>
      </c>
      <c r="D27514" s="356" t="s">
        <v>59304</v>
      </c>
    </row>
    <row r="27515" spans="1:4">
      <c r="A27515" s="356" t="s">
        <v>59305</v>
      </c>
      <c r="B27515" s="357" t="s">
        <v>6589</v>
      </c>
      <c r="C27515" s="356" t="s">
        <v>470</v>
      </c>
      <c r="D27515" s="356" t="s">
        <v>59306</v>
      </c>
    </row>
    <row r="27516" spans="1:4">
      <c r="A27516" s="356" t="s">
        <v>59307</v>
      </c>
      <c r="B27516" s="357" t="s">
        <v>6590</v>
      </c>
      <c r="C27516" s="356" t="s">
        <v>470</v>
      </c>
      <c r="D27516" s="356" t="s">
        <v>59308</v>
      </c>
    </row>
    <row r="27517" spans="1:4">
      <c r="A27517" s="356" t="s">
        <v>59309</v>
      </c>
      <c r="B27517" s="357" t="s">
        <v>6591</v>
      </c>
      <c r="C27517" s="356" t="s">
        <v>470</v>
      </c>
      <c r="D27517" s="356" t="s">
        <v>59310</v>
      </c>
    </row>
    <row r="27518" spans="1:4">
      <c r="A27518" s="356" t="s">
        <v>59311</v>
      </c>
      <c r="B27518" s="357" t="s">
        <v>6592</v>
      </c>
      <c r="C27518" s="356" t="s">
        <v>470</v>
      </c>
      <c r="D27518" s="356" t="s">
        <v>59312</v>
      </c>
    </row>
    <row r="27519" spans="1:4">
      <c r="A27519" s="356" t="s">
        <v>59313</v>
      </c>
      <c r="B27519" s="357" t="s">
        <v>6593</v>
      </c>
      <c r="C27519" s="356" t="s">
        <v>470</v>
      </c>
      <c r="D27519" s="356" t="s">
        <v>59314</v>
      </c>
    </row>
    <row r="27520" spans="1:4">
      <c r="A27520" s="356" t="s">
        <v>59315</v>
      </c>
      <c r="B27520" s="357" t="s">
        <v>6594</v>
      </c>
      <c r="C27520" s="356" t="s">
        <v>470</v>
      </c>
      <c r="D27520" s="356" t="s">
        <v>59316</v>
      </c>
    </row>
    <row r="27521" spans="1:4">
      <c r="A27521" s="356" t="s">
        <v>59317</v>
      </c>
      <c r="B27521" s="357" t="s">
        <v>6595</v>
      </c>
      <c r="C27521" s="356" t="s">
        <v>470</v>
      </c>
      <c r="D27521" s="356" t="s">
        <v>59318</v>
      </c>
    </row>
    <row r="27522" spans="1:4">
      <c r="A27522" s="356" t="s">
        <v>59319</v>
      </c>
      <c r="B27522" s="357" t="s">
        <v>6596</v>
      </c>
      <c r="C27522" s="356" t="s">
        <v>470</v>
      </c>
      <c r="D27522" s="356" t="s">
        <v>14668</v>
      </c>
    </row>
    <row r="27523" spans="1:4">
      <c r="A27523" s="356" t="s">
        <v>59320</v>
      </c>
      <c r="B27523" s="357" t="s">
        <v>52</v>
      </c>
      <c r="C27523" s="356" t="s">
        <v>470</v>
      </c>
      <c r="D27523" s="356" t="s">
        <v>59321</v>
      </c>
    </row>
    <row r="27524" spans="1:4">
      <c r="A27524" s="356" t="s">
        <v>59322</v>
      </c>
      <c r="B27524" s="357" t="s">
        <v>6597</v>
      </c>
      <c r="C27524" s="356" t="s">
        <v>470</v>
      </c>
      <c r="D27524" s="356" t="s">
        <v>59323</v>
      </c>
    </row>
    <row r="27525" spans="1:4">
      <c r="A27525" s="356" t="s">
        <v>59324</v>
      </c>
      <c r="B27525" s="357" t="s">
        <v>6598</v>
      </c>
      <c r="C27525" s="356" t="s">
        <v>470</v>
      </c>
      <c r="D27525" s="356" t="s">
        <v>59325</v>
      </c>
    </row>
    <row r="27526" spans="1:4">
      <c r="A27526" s="356" t="s">
        <v>59326</v>
      </c>
      <c r="B27526" s="357" t="s">
        <v>6599</v>
      </c>
      <c r="C27526" s="356" t="s">
        <v>470</v>
      </c>
      <c r="D27526" s="356" t="s">
        <v>59327</v>
      </c>
    </row>
    <row r="27527" spans="1:4">
      <c r="A27527" s="356" t="s">
        <v>59328</v>
      </c>
      <c r="B27527" s="357" t="s">
        <v>6600</v>
      </c>
      <c r="C27527" s="356" t="s">
        <v>470</v>
      </c>
      <c r="D27527" s="356" t="s">
        <v>56948</v>
      </c>
    </row>
    <row r="27528" spans="1:4">
      <c r="A27528" s="356" t="s">
        <v>59329</v>
      </c>
      <c r="B27528" s="357" t="s">
        <v>6601</v>
      </c>
      <c r="C27528" s="356" t="s">
        <v>470</v>
      </c>
      <c r="D27528" s="356" t="s">
        <v>59330</v>
      </c>
    </row>
    <row r="27529" spans="1:4">
      <c r="A27529" s="356" t="s">
        <v>59331</v>
      </c>
      <c r="B27529" s="357" t="s">
        <v>6602</v>
      </c>
      <c r="C27529" s="356" t="s">
        <v>470</v>
      </c>
      <c r="D27529" s="356" t="s">
        <v>58642</v>
      </c>
    </row>
    <row r="27530" spans="1:4">
      <c r="A27530" s="356" t="s">
        <v>59332</v>
      </c>
      <c r="B27530" s="357" t="s">
        <v>6603</v>
      </c>
      <c r="C27530" s="356" t="s">
        <v>470</v>
      </c>
      <c r="D27530" s="356" t="s">
        <v>59333</v>
      </c>
    </row>
    <row r="27531" spans="1:4">
      <c r="A27531" s="356" t="s">
        <v>59334</v>
      </c>
      <c r="B27531" s="357" t="s">
        <v>6604</v>
      </c>
      <c r="C27531" s="356" t="s">
        <v>470</v>
      </c>
      <c r="D27531" s="356" t="s">
        <v>59335</v>
      </c>
    </row>
    <row r="27532" spans="1:4">
      <c r="A27532" s="356" t="s">
        <v>59336</v>
      </c>
      <c r="B27532" s="357" t="s">
        <v>6605</v>
      </c>
      <c r="C27532" s="356" t="s">
        <v>470</v>
      </c>
      <c r="D27532" s="356" t="s">
        <v>59337</v>
      </c>
    </row>
    <row r="27533" spans="1:4">
      <c r="A27533" s="356" t="s">
        <v>59338</v>
      </c>
      <c r="B27533" s="357" t="s">
        <v>6606</v>
      </c>
      <c r="C27533" s="356" t="s">
        <v>470</v>
      </c>
      <c r="D27533" s="356" t="s">
        <v>50112</v>
      </c>
    </row>
    <row r="27534" spans="1:4">
      <c r="A27534" s="356" t="s">
        <v>59339</v>
      </c>
      <c r="B27534" s="357" t="s">
        <v>6607</v>
      </c>
      <c r="C27534" s="356" t="s">
        <v>470</v>
      </c>
      <c r="D27534" s="356" t="s">
        <v>59340</v>
      </c>
    </row>
    <row r="27535" spans="1:4">
      <c r="A27535" s="356" t="s">
        <v>59341</v>
      </c>
      <c r="B27535" s="357" t="s">
        <v>6608</v>
      </c>
      <c r="C27535" s="356" t="s">
        <v>470</v>
      </c>
      <c r="D27535" s="356" t="s">
        <v>59342</v>
      </c>
    </row>
    <row r="27536" spans="1:4">
      <c r="A27536" s="356" t="s">
        <v>59343</v>
      </c>
      <c r="B27536" s="357" t="s">
        <v>6609</v>
      </c>
      <c r="C27536" s="356" t="s">
        <v>470</v>
      </c>
      <c r="D27536" s="356" t="s">
        <v>59344</v>
      </c>
    </row>
    <row r="27537" spans="1:4">
      <c r="A27537" s="356" t="s">
        <v>59345</v>
      </c>
      <c r="B27537" s="357" t="s">
        <v>6610</v>
      </c>
      <c r="C27537" s="356" t="s">
        <v>470</v>
      </c>
      <c r="D27537" s="356" t="s">
        <v>59346</v>
      </c>
    </row>
    <row r="27538" spans="1:4">
      <c r="A27538" s="356" t="s">
        <v>59347</v>
      </c>
      <c r="B27538" s="357" t="s">
        <v>6612</v>
      </c>
      <c r="C27538" s="356" t="s">
        <v>470</v>
      </c>
      <c r="D27538" s="356" t="s">
        <v>59348</v>
      </c>
    </row>
    <row r="27539" spans="1:4">
      <c r="A27539" s="356" t="s">
        <v>59349</v>
      </c>
      <c r="B27539" s="357" t="s">
        <v>6613</v>
      </c>
      <c r="C27539" s="356" t="s">
        <v>470</v>
      </c>
      <c r="D27539" s="356" t="s">
        <v>56738</v>
      </c>
    </row>
    <row r="27540" spans="1:4">
      <c r="A27540" s="356" t="s">
        <v>59350</v>
      </c>
      <c r="B27540" s="357" t="s">
        <v>6614</v>
      </c>
      <c r="C27540" s="356" t="s">
        <v>470</v>
      </c>
      <c r="D27540" s="356" t="s">
        <v>59351</v>
      </c>
    </row>
    <row r="27541" spans="1:4">
      <c r="A27541" s="356" t="s">
        <v>59352</v>
      </c>
      <c r="B27541" s="357" t="s">
        <v>6615</v>
      </c>
      <c r="C27541" s="356" t="s">
        <v>470</v>
      </c>
      <c r="D27541" s="356" t="s">
        <v>59353</v>
      </c>
    </row>
    <row r="27542" spans="1:4">
      <c r="A27542" s="356" t="s">
        <v>59354</v>
      </c>
      <c r="B27542" s="357" t="s">
        <v>6616</v>
      </c>
      <c r="C27542" s="356" t="s">
        <v>470</v>
      </c>
      <c r="D27542" s="356" t="s">
        <v>52413</v>
      </c>
    </row>
    <row r="27543" spans="1:4">
      <c r="A27543" s="356" t="s">
        <v>59355</v>
      </c>
      <c r="B27543" s="357" t="s">
        <v>6618</v>
      </c>
      <c r="C27543" s="356" t="s">
        <v>470</v>
      </c>
      <c r="D27543" s="356" t="s">
        <v>53392</v>
      </c>
    </row>
    <row r="27544" spans="1:4">
      <c r="A27544" s="356" t="s">
        <v>59356</v>
      </c>
      <c r="B27544" s="357" t="s">
        <v>6619</v>
      </c>
      <c r="C27544" s="356" t="s">
        <v>470</v>
      </c>
      <c r="D27544" s="356" t="s">
        <v>59357</v>
      </c>
    </row>
    <row r="27545" spans="1:4">
      <c r="A27545" s="356" t="s">
        <v>59358</v>
      </c>
      <c r="B27545" s="357" t="s">
        <v>6620</v>
      </c>
      <c r="C27545" s="356" t="s">
        <v>470</v>
      </c>
      <c r="D27545" s="356" t="s">
        <v>59359</v>
      </c>
    </row>
    <row r="27546" spans="1:4">
      <c r="A27546" s="356" t="s">
        <v>59360</v>
      </c>
      <c r="B27546" s="357" t="s">
        <v>6621</v>
      </c>
      <c r="C27546" s="356" t="s">
        <v>470</v>
      </c>
      <c r="D27546" s="356" t="s">
        <v>59361</v>
      </c>
    </row>
    <row r="27547" spans="1:4">
      <c r="A27547" s="356" t="s">
        <v>59362</v>
      </c>
      <c r="B27547" s="357" t="s">
        <v>6622</v>
      </c>
      <c r="C27547" s="356" t="s">
        <v>470</v>
      </c>
      <c r="D27547" s="356" t="s">
        <v>59363</v>
      </c>
    </row>
    <row r="27548" spans="1:4">
      <c r="A27548" s="356" t="s">
        <v>59364</v>
      </c>
      <c r="B27548" s="357" t="s">
        <v>6623</v>
      </c>
      <c r="C27548" s="356" t="s">
        <v>470</v>
      </c>
      <c r="D27548" s="356" t="s">
        <v>59365</v>
      </c>
    </row>
    <row r="27549" spans="1:4">
      <c r="A27549" s="356" t="s">
        <v>59366</v>
      </c>
      <c r="B27549" s="357" t="s">
        <v>6624</v>
      </c>
      <c r="C27549" s="356" t="s">
        <v>470</v>
      </c>
      <c r="D27549" s="356" t="s">
        <v>59367</v>
      </c>
    </row>
    <row r="27550" spans="1:4">
      <c r="A27550" s="356" t="s">
        <v>59368</v>
      </c>
      <c r="B27550" s="357" t="s">
        <v>6625</v>
      </c>
      <c r="C27550" s="356" t="s">
        <v>470</v>
      </c>
      <c r="D27550" s="356" t="s">
        <v>59369</v>
      </c>
    </row>
    <row r="27551" spans="1:4">
      <c r="A27551" s="356" t="s">
        <v>59370</v>
      </c>
      <c r="B27551" s="357" t="s">
        <v>6626</v>
      </c>
      <c r="C27551" s="356" t="s">
        <v>470</v>
      </c>
      <c r="D27551" s="356" t="s">
        <v>59371</v>
      </c>
    </row>
    <row r="27552" spans="1:4">
      <c r="A27552" s="356" t="s">
        <v>59372</v>
      </c>
      <c r="B27552" s="357" t="s">
        <v>6627</v>
      </c>
      <c r="C27552" s="356" t="s">
        <v>470</v>
      </c>
      <c r="D27552" s="356" t="s">
        <v>59373</v>
      </c>
    </row>
    <row r="27553" spans="1:4">
      <c r="A27553" s="356" t="s">
        <v>59374</v>
      </c>
      <c r="B27553" s="357" t="s">
        <v>6628</v>
      </c>
      <c r="C27553" s="356" t="s">
        <v>470</v>
      </c>
      <c r="D27553" s="356" t="s">
        <v>55158</v>
      </c>
    </row>
    <row r="27554" spans="1:4">
      <c r="A27554" s="356" t="s">
        <v>59375</v>
      </c>
      <c r="B27554" s="357" t="s">
        <v>6629</v>
      </c>
      <c r="C27554" s="356" t="s">
        <v>470</v>
      </c>
      <c r="D27554" s="356" t="s">
        <v>59376</v>
      </c>
    </row>
    <row r="27555" spans="1:4">
      <c r="A27555" s="356" t="s">
        <v>59377</v>
      </c>
      <c r="B27555" s="357" t="s">
        <v>6630</v>
      </c>
      <c r="C27555" s="356" t="s">
        <v>470</v>
      </c>
      <c r="D27555" s="356" t="s">
        <v>59378</v>
      </c>
    </row>
    <row r="27556" spans="1:4">
      <c r="A27556" s="356" t="s">
        <v>59379</v>
      </c>
      <c r="B27556" s="357" t="s">
        <v>6631</v>
      </c>
      <c r="C27556" s="356" t="s">
        <v>470</v>
      </c>
      <c r="D27556" s="356" t="s">
        <v>59380</v>
      </c>
    </row>
    <row r="27557" spans="1:4">
      <c r="A27557" s="356" t="s">
        <v>59381</v>
      </c>
      <c r="B27557" s="357" t="s">
        <v>6632</v>
      </c>
      <c r="C27557" s="356" t="s">
        <v>470</v>
      </c>
      <c r="D27557" s="356" t="s">
        <v>59382</v>
      </c>
    </row>
    <row r="27558" spans="1:4">
      <c r="A27558" s="356" t="s">
        <v>59383</v>
      </c>
      <c r="B27558" s="357" t="s">
        <v>6633</v>
      </c>
      <c r="C27558" s="356" t="s">
        <v>470</v>
      </c>
      <c r="D27558" s="356" t="s">
        <v>55596</v>
      </c>
    </row>
    <row r="27559" spans="1:4">
      <c r="A27559" s="356" t="s">
        <v>59384</v>
      </c>
      <c r="B27559" s="357" t="s">
        <v>6634</v>
      </c>
      <c r="C27559" s="356" t="s">
        <v>470</v>
      </c>
      <c r="D27559" s="356" t="s">
        <v>59385</v>
      </c>
    </row>
    <row r="27560" spans="1:4">
      <c r="A27560" s="356" t="s">
        <v>59386</v>
      </c>
      <c r="B27560" s="357" t="s">
        <v>6635</v>
      </c>
      <c r="C27560" s="356" t="s">
        <v>470</v>
      </c>
      <c r="D27560" s="356" t="s">
        <v>59387</v>
      </c>
    </row>
    <row r="27561" spans="1:4">
      <c r="A27561" s="356" t="s">
        <v>59388</v>
      </c>
      <c r="B27561" s="357" t="s">
        <v>6636</v>
      </c>
      <c r="C27561" s="356" t="s">
        <v>470</v>
      </c>
      <c r="D27561" s="356" t="s">
        <v>59389</v>
      </c>
    </row>
    <row r="27562" spans="1:4">
      <c r="A27562" s="356" t="s">
        <v>59390</v>
      </c>
      <c r="B27562" s="357" t="s">
        <v>6637</v>
      </c>
      <c r="C27562" s="356" t="s">
        <v>470</v>
      </c>
      <c r="D27562" s="356" t="s">
        <v>59391</v>
      </c>
    </row>
    <row r="27563" spans="1:4">
      <c r="A27563" s="356" t="s">
        <v>59392</v>
      </c>
      <c r="B27563" s="357" t="s">
        <v>6638</v>
      </c>
      <c r="C27563" s="356" t="s">
        <v>470</v>
      </c>
      <c r="D27563" s="356" t="s">
        <v>59069</v>
      </c>
    </row>
    <row r="27564" spans="1:4">
      <c r="A27564" s="356" t="s">
        <v>59393</v>
      </c>
      <c r="B27564" s="357" t="s">
        <v>6639</v>
      </c>
      <c r="C27564" s="356" t="s">
        <v>470</v>
      </c>
      <c r="D27564" s="356" t="s">
        <v>59394</v>
      </c>
    </row>
    <row r="27565" spans="1:4">
      <c r="A27565" s="356" t="s">
        <v>59395</v>
      </c>
      <c r="B27565" s="357" t="s">
        <v>6640</v>
      </c>
      <c r="C27565" s="356" t="s">
        <v>470</v>
      </c>
      <c r="D27565" s="356" t="s">
        <v>59396</v>
      </c>
    </row>
    <row r="27566" spans="1:4">
      <c r="A27566" s="356" t="s">
        <v>59397</v>
      </c>
      <c r="B27566" s="357" t="s">
        <v>6641</v>
      </c>
      <c r="C27566" s="356" t="s">
        <v>470</v>
      </c>
      <c r="D27566" s="356" t="s">
        <v>59398</v>
      </c>
    </row>
    <row r="27567" spans="1:4">
      <c r="A27567" s="356" t="s">
        <v>59399</v>
      </c>
      <c r="B27567" s="357" t="s">
        <v>6642</v>
      </c>
      <c r="C27567" s="356" t="s">
        <v>470</v>
      </c>
      <c r="D27567" s="356" t="s">
        <v>59400</v>
      </c>
    </row>
    <row r="27568" spans="1:4">
      <c r="A27568" s="356" t="s">
        <v>59401</v>
      </c>
      <c r="B27568" s="357" t="s">
        <v>6643</v>
      </c>
      <c r="C27568" s="356" t="s">
        <v>470</v>
      </c>
      <c r="D27568" s="356" t="s">
        <v>59402</v>
      </c>
    </row>
    <row r="27569" spans="1:4">
      <c r="A27569" s="356" t="s">
        <v>59403</v>
      </c>
      <c r="B27569" s="357" t="s">
        <v>6644</v>
      </c>
      <c r="C27569" s="356" t="s">
        <v>470</v>
      </c>
      <c r="D27569" s="356" t="s">
        <v>59404</v>
      </c>
    </row>
    <row r="27570" spans="1:4">
      <c r="A27570" s="356" t="s">
        <v>59405</v>
      </c>
      <c r="B27570" s="357" t="s">
        <v>6645</v>
      </c>
      <c r="C27570" s="356" t="s">
        <v>470</v>
      </c>
      <c r="D27570" s="356" t="s">
        <v>59406</v>
      </c>
    </row>
    <row r="27571" spans="1:4">
      <c r="A27571" s="356" t="s">
        <v>59407</v>
      </c>
      <c r="B27571" s="357" t="s">
        <v>6646</v>
      </c>
      <c r="C27571" s="356" t="s">
        <v>470</v>
      </c>
      <c r="D27571" s="356" t="s">
        <v>59408</v>
      </c>
    </row>
    <row r="27572" spans="1:4">
      <c r="A27572" s="356" t="s">
        <v>59409</v>
      </c>
      <c r="B27572" s="357" t="s">
        <v>6647</v>
      </c>
      <c r="C27572" s="356" t="s">
        <v>470</v>
      </c>
      <c r="D27572" s="356" t="s">
        <v>59410</v>
      </c>
    </row>
    <row r="27573" spans="1:4">
      <c r="A27573" s="356" t="s">
        <v>59411</v>
      </c>
      <c r="B27573" s="357" t="s">
        <v>6648</v>
      </c>
      <c r="C27573" s="356" t="s">
        <v>470</v>
      </c>
      <c r="D27573" s="356" t="s">
        <v>59412</v>
      </c>
    </row>
    <row r="27574" spans="1:4">
      <c r="A27574" s="356" t="s">
        <v>59413</v>
      </c>
      <c r="B27574" s="357" t="s">
        <v>6649</v>
      </c>
      <c r="C27574" s="356" t="s">
        <v>470</v>
      </c>
      <c r="D27574" s="356" t="s">
        <v>59414</v>
      </c>
    </row>
    <row r="27575" spans="1:4">
      <c r="A27575" s="356" t="s">
        <v>59415</v>
      </c>
      <c r="B27575" s="357" t="s">
        <v>6650</v>
      </c>
      <c r="C27575" s="356" t="s">
        <v>470</v>
      </c>
      <c r="D27575" s="356" t="s">
        <v>59416</v>
      </c>
    </row>
    <row r="27576" spans="1:4">
      <c r="A27576" s="356" t="s">
        <v>59417</v>
      </c>
      <c r="B27576" s="357" t="s">
        <v>6651</v>
      </c>
      <c r="C27576" s="356" t="s">
        <v>470</v>
      </c>
      <c r="D27576" s="356" t="s">
        <v>59418</v>
      </c>
    </row>
    <row r="27577" spans="1:4">
      <c r="A27577" s="356" t="s">
        <v>59419</v>
      </c>
      <c r="B27577" s="357" t="s">
        <v>6652</v>
      </c>
      <c r="C27577" s="356" t="s">
        <v>470</v>
      </c>
      <c r="D27577" s="356" t="s">
        <v>59420</v>
      </c>
    </row>
    <row r="27578" spans="1:4">
      <c r="A27578" s="356" t="s">
        <v>59421</v>
      </c>
      <c r="B27578" s="357" t="s">
        <v>6653</v>
      </c>
      <c r="C27578" s="356" t="s">
        <v>470</v>
      </c>
      <c r="D27578" s="356" t="s">
        <v>59422</v>
      </c>
    </row>
    <row r="27579" spans="1:4">
      <c r="A27579" s="356" t="s">
        <v>59423</v>
      </c>
      <c r="B27579" s="357" t="s">
        <v>6654</v>
      </c>
      <c r="C27579" s="356" t="s">
        <v>470</v>
      </c>
      <c r="D27579" s="356" t="s">
        <v>59424</v>
      </c>
    </row>
    <row r="27580" spans="1:4">
      <c r="A27580" s="356" t="s">
        <v>59425</v>
      </c>
      <c r="B27580" s="357" t="s">
        <v>6655</v>
      </c>
      <c r="C27580" s="356" t="s">
        <v>470</v>
      </c>
      <c r="D27580" s="356" t="s">
        <v>59426</v>
      </c>
    </row>
    <row r="27581" spans="1:4">
      <c r="A27581" s="356" t="s">
        <v>59427</v>
      </c>
      <c r="B27581" s="357" t="s">
        <v>6656</v>
      </c>
      <c r="C27581" s="356" t="s">
        <v>470</v>
      </c>
      <c r="D27581" s="356" t="s">
        <v>59428</v>
      </c>
    </row>
    <row r="27582" spans="1:4">
      <c r="A27582" s="356" t="s">
        <v>59429</v>
      </c>
      <c r="B27582" s="357" t="s">
        <v>6657</v>
      </c>
      <c r="C27582" s="356" t="s">
        <v>470</v>
      </c>
      <c r="D27582" s="356" t="s">
        <v>59430</v>
      </c>
    </row>
    <row r="27583" spans="1:4">
      <c r="A27583" s="356" t="s">
        <v>59431</v>
      </c>
      <c r="B27583" s="357" t="s">
        <v>6658</v>
      </c>
      <c r="C27583" s="356" t="s">
        <v>470</v>
      </c>
      <c r="D27583" s="356" t="s">
        <v>59432</v>
      </c>
    </row>
    <row r="27584" spans="1:4">
      <c r="A27584" s="356" t="s">
        <v>59433</v>
      </c>
      <c r="B27584" s="357" t="s">
        <v>6659</v>
      </c>
      <c r="C27584" s="356" t="s">
        <v>470</v>
      </c>
      <c r="D27584" s="356" t="s">
        <v>59434</v>
      </c>
    </row>
    <row r="27585" spans="1:4">
      <c r="A27585" s="356" t="s">
        <v>59435</v>
      </c>
      <c r="B27585" s="357" t="s">
        <v>6660</v>
      </c>
      <c r="C27585" s="356" t="s">
        <v>470</v>
      </c>
      <c r="D27585" s="356" t="s">
        <v>59436</v>
      </c>
    </row>
    <row r="27586" spans="1:4">
      <c r="A27586" s="356" t="s">
        <v>59437</v>
      </c>
      <c r="B27586" s="357" t="s">
        <v>6661</v>
      </c>
      <c r="C27586" s="356" t="s">
        <v>470</v>
      </c>
      <c r="D27586" s="356" t="s">
        <v>54048</v>
      </c>
    </row>
    <row r="27587" spans="1:4">
      <c r="A27587" s="356" t="s">
        <v>59438</v>
      </c>
      <c r="B27587" s="357" t="s">
        <v>6662</v>
      </c>
      <c r="C27587" s="356" t="s">
        <v>470</v>
      </c>
      <c r="D27587" s="356" t="s">
        <v>59439</v>
      </c>
    </row>
    <row r="27588" spans="1:4">
      <c r="A27588" s="356" t="s">
        <v>59440</v>
      </c>
      <c r="B27588" s="357" t="s">
        <v>6663</v>
      </c>
      <c r="C27588" s="356" t="s">
        <v>470</v>
      </c>
      <c r="D27588" s="356" t="s">
        <v>59441</v>
      </c>
    </row>
    <row r="27589" spans="1:4">
      <c r="A27589" s="356" t="s">
        <v>59442</v>
      </c>
      <c r="B27589" s="357" t="s">
        <v>6664</v>
      </c>
      <c r="C27589" s="356" t="s">
        <v>470</v>
      </c>
      <c r="D27589" s="356" t="s">
        <v>59443</v>
      </c>
    </row>
    <row r="27590" spans="1:4">
      <c r="A27590" s="356" t="s">
        <v>59444</v>
      </c>
      <c r="B27590" s="357" t="s">
        <v>6665</v>
      </c>
      <c r="C27590" s="356" t="s">
        <v>470</v>
      </c>
      <c r="D27590" s="356" t="s">
        <v>59445</v>
      </c>
    </row>
    <row r="27591" spans="1:4">
      <c r="A27591" s="356" t="s">
        <v>59446</v>
      </c>
      <c r="B27591" s="357" t="s">
        <v>6666</v>
      </c>
      <c r="C27591" s="356" t="s">
        <v>470</v>
      </c>
      <c r="D27591" s="356" t="s">
        <v>59447</v>
      </c>
    </row>
    <row r="27592" spans="1:4">
      <c r="A27592" s="356" t="s">
        <v>59448</v>
      </c>
      <c r="B27592" s="357" t="s">
        <v>6667</v>
      </c>
      <c r="C27592" s="356" t="s">
        <v>470</v>
      </c>
      <c r="D27592" s="356" t="s">
        <v>59449</v>
      </c>
    </row>
    <row r="27593" spans="1:4">
      <c r="A27593" s="356" t="s">
        <v>59450</v>
      </c>
      <c r="B27593" s="357" t="s">
        <v>6668</v>
      </c>
      <c r="C27593" s="356" t="s">
        <v>470</v>
      </c>
      <c r="D27593" s="356" t="s">
        <v>59451</v>
      </c>
    </row>
    <row r="27594" spans="1:4">
      <c r="A27594" s="356" t="s">
        <v>59452</v>
      </c>
      <c r="B27594" s="357" t="s">
        <v>6669</v>
      </c>
      <c r="C27594" s="356" t="s">
        <v>470</v>
      </c>
      <c r="D27594" s="356" t="s">
        <v>5791</v>
      </c>
    </row>
    <row r="27595" spans="1:4">
      <c r="A27595" s="356" t="s">
        <v>59453</v>
      </c>
      <c r="B27595" s="357" t="s">
        <v>6670</v>
      </c>
      <c r="C27595" s="356" t="s">
        <v>470</v>
      </c>
      <c r="D27595" s="356" t="s">
        <v>59454</v>
      </c>
    </row>
    <row r="27596" spans="1:4">
      <c r="A27596" s="356" t="s">
        <v>59455</v>
      </c>
      <c r="B27596" s="357" t="s">
        <v>6671</v>
      </c>
      <c r="C27596" s="356" t="s">
        <v>470</v>
      </c>
      <c r="D27596" s="356" t="s">
        <v>59456</v>
      </c>
    </row>
    <row r="27597" spans="1:4">
      <c r="A27597" s="356" t="s">
        <v>59457</v>
      </c>
      <c r="B27597" s="357" t="s">
        <v>6672</v>
      </c>
      <c r="C27597" s="356" t="s">
        <v>470</v>
      </c>
      <c r="D27597" s="356" t="s">
        <v>59458</v>
      </c>
    </row>
    <row r="27598" spans="1:4">
      <c r="A27598" s="356" t="s">
        <v>59459</v>
      </c>
      <c r="B27598" s="357" t="s">
        <v>6673</v>
      </c>
      <c r="C27598" s="356" t="s">
        <v>470</v>
      </c>
      <c r="D27598" s="356" t="s">
        <v>59460</v>
      </c>
    </row>
    <row r="27599" spans="1:4">
      <c r="A27599" s="356" t="s">
        <v>59461</v>
      </c>
      <c r="B27599" s="357" t="s">
        <v>6674</v>
      </c>
      <c r="C27599" s="356" t="s">
        <v>470</v>
      </c>
      <c r="D27599" s="356" t="s">
        <v>57098</v>
      </c>
    </row>
    <row r="27600" spans="1:4">
      <c r="A27600" s="356" t="s">
        <v>59462</v>
      </c>
      <c r="B27600" s="357" t="s">
        <v>6676</v>
      </c>
      <c r="C27600" s="356" t="s">
        <v>470</v>
      </c>
      <c r="D27600" s="356" t="s">
        <v>9357</v>
      </c>
    </row>
    <row r="27601" spans="1:4">
      <c r="A27601" s="356" t="s">
        <v>59463</v>
      </c>
      <c r="B27601" s="357" t="s">
        <v>6678</v>
      </c>
      <c r="C27601" s="356" t="s">
        <v>470</v>
      </c>
      <c r="D27601" s="356" t="s">
        <v>59464</v>
      </c>
    </row>
    <row r="27602" spans="1:4">
      <c r="A27602" s="356" t="s">
        <v>59465</v>
      </c>
      <c r="B27602" s="357" t="s">
        <v>6679</v>
      </c>
      <c r="C27602" s="356" t="s">
        <v>470</v>
      </c>
      <c r="D27602" s="356" t="s">
        <v>59466</v>
      </c>
    </row>
    <row r="27603" spans="1:4">
      <c r="A27603" s="356" t="s">
        <v>59467</v>
      </c>
      <c r="B27603" s="357" t="s">
        <v>6681</v>
      </c>
      <c r="C27603" s="356" t="s">
        <v>470</v>
      </c>
      <c r="D27603" s="356" t="s">
        <v>59468</v>
      </c>
    </row>
    <row r="27604" spans="1:4">
      <c r="A27604" s="356" t="s">
        <v>59469</v>
      </c>
      <c r="B27604" s="357" t="s">
        <v>6682</v>
      </c>
      <c r="C27604" s="356" t="s">
        <v>470</v>
      </c>
      <c r="D27604" s="356" t="s">
        <v>54380</v>
      </c>
    </row>
    <row r="27605" spans="1:4">
      <c r="A27605" s="356" t="s">
        <v>59470</v>
      </c>
      <c r="B27605" s="357" t="s">
        <v>6683</v>
      </c>
      <c r="C27605" s="356" t="s">
        <v>470</v>
      </c>
      <c r="D27605" s="356" t="s">
        <v>58615</v>
      </c>
    </row>
    <row r="27606" spans="1:4">
      <c r="A27606" s="356" t="s">
        <v>59471</v>
      </c>
      <c r="B27606" s="357" t="s">
        <v>6684</v>
      </c>
      <c r="C27606" s="356" t="s">
        <v>470</v>
      </c>
      <c r="D27606" s="356" t="s">
        <v>59472</v>
      </c>
    </row>
    <row r="27607" spans="1:4">
      <c r="A27607" s="356" t="s">
        <v>59473</v>
      </c>
      <c r="B27607" s="357" t="s">
        <v>6686</v>
      </c>
      <c r="C27607" s="356" t="s">
        <v>470</v>
      </c>
      <c r="D27607" s="356" t="s">
        <v>59474</v>
      </c>
    </row>
    <row r="27608" spans="1:4">
      <c r="A27608" s="356" t="s">
        <v>59475</v>
      </c>
      <c r="B27608" s="357" t="s">
        <v>6687</v>
      </c>
      <c r="C27608" s="356" t="s">
        <v>470</v>
      </c>
      <c r="D27608" s="356" t="s">
        <v>59476</v>
      </c>
    </row>
    <row r="27609" spans="1:4">
      <c r="A27609" s="356" t="s">
        <v>59477</v>
      </c>
      <c r="B27609" s="357" t="s">
        <v>6688</v>
      </c>
      <c r="C27609" s="356" t="s">
        <v>470</v>
      </c>
      <c r="D27609" s="356" t="s">
        <v>59478</v>
      </c>
    </row>
    <row r="27610" spans="1:4">
      <c r="A27610" s="356" t="s">
        <v>59479</v>
      </c>
      <c r="B27610" s="357" t="s">
        <v>6689</v>
      </c>
      <c r="C27610" s="356" t="s">
        <v>470</v>
      </c>
      <c r="D27610" s="356" t="s">
        <v>59480</v>
      </c>
    </row>
    <row r="27611" spans="1:4">
      <c r="A27611" s="356" t="s">
        <v>59481</v>
      </c>
      <c r="B27611" s="357" t="s">
        <v>6691</v>
      </c>
      <c r="C27611" s="356" t="s">
        <v>470</v>
      </c>
      <c r="D27611" s="356" t="s">
        <v>59482</v>
      </c>
    </row>
    <row r="27612" spans="1:4">
      <c r="A27612" s="356" t="s">
        <v>59483</v>
      </c>
      <c r="B27612" s="357" t="s">
        <v>6692</v>
      </c>
      <c r="C27612" s="356" t="s">
        <v>470</v>
      </c>
      <c r="D27612" s="356" t="s">
        <v>59484</v>
      </c>
    </row>
    <row r="27613" spans="1:4">
      <c r="A27613" s="356" t="s">
        <v>59485</v>
      </c>
      <c r="B27613" s="357" t="s">
        <v>6693</v>
      </c>
      <c r="C27613" s="356" t="s">
        <v>470</v>
      </c>
      <c r="D27613" s="356" t="s">
        <v>59486</v>
      </c>
    </row>
    <row r="27614" spans="1:4">
      <c r="A27614" s="356" t="s">
        <v>59487</v>
      </c>
      <c r="B27614" s="357" t="s">
        <v>6694</v>
      </c>
      <c r="C27614" s="356" t="s">
        <v>470</v>
      </c>
      <c r="D27614" s="356" t="s">
        <v>59488</v>
      </c>
    </row>
    <row r="27615" spans="1:4">
      <c r="A27615" s="356" t="s">
        <v>59489</v>
      </c>
      <c r="B27615" s="357" t="s">
        <v>6695</v>
      </c>
      <c r="C27615" s="356" t="s">
        <v>470</v>
      </c>
      <c r="D27615" s="356" t="s">
        <v>59490</v>
      </c>
    </row>
    <row r="27616" spans="1:4">
      <c r="A27616" s="356" t="s">
        <v>59491</v>
      </c>
      <c r="B27616" s="357" t="s">
        <v>6696</v>
      </c>
      <c r="C27616" s="356" t="s">
        <v>470</v>
      </c>
      <c r="D27616" s="356" t="s">
        <v>59492</v>
      </c>
    </row>
    <row r="27617" spans="1:4">
      <c r="A27617" s="356" t="s">
        <v>59493</v>
      </c>
      <c r="B27617" s="357" t="s">
        <v>6697</v>
      </c>
      <c r="C27617" s="356" t="s">
        <v>470</v>
      </c>
      <c r="D27617" s="356" t="s">
        <v>59494</v>
      </c>
    </row>
    <row r="27618" spans="1:4">
      <c r="A27618" s="356" t="s">
        <v>59495</v>
      </c>
      <c r="B27618" s="357" t="s">
        <v>6698</v>
      </c>
      <c r="C27618" s="356" t="s">
        <v>470</v>
      </c>
      <c r="D27618" s="356" t="s">
        <v>59496</v>
      </c>
    </row>
    <row r="27619" spans="1:4">
      <c r="A27619" s="356" t="s">
        <v>59497</v>
      </c>
      <c r="B27619" s="357" t="s">
        <v>6699</v>
      </c>
      <c r="C27619" s="356" t="s">
        <v>470</v>
      </c>
      <c r="D27619" s="356" t="s">
        <v>59498</v>
      </c>
    </row>
    <row r="27620" spans="1:4">
      <c r="A27620" s="356" t="s">
        <v>59499</v>
      </c>
      <c r="B27620" s="357" t="s">
        <v>6700</v>
      </c>
      <c r="C27620" s="356" t="s">
        <v>470</v>
      </c>
      <c r="D27620" s="356" t="s">
        <v>59500</v>
      </c>
    </row>
    <row r="27621" spans="1:4">
      <c r="A27621" s="356" t="s">
        <v>59501</v>
      </c>
      <c r="B27621" s="357" t="s">
        <v>6701</v>
      </c>
      <c r="C27621" s="356" t="s">
        <v>470</v>
      </c>
      <c r="D27621" s="356" t="s">
        <v>59502</v>
      </c>
    </row>
    <row r="27622" spans="1:4">
      <c r="A27622" s="356" t="s">
        <v>59503</v>
      </c>
      <c r="B27622" s="357" t="s">
        <v>6702</v>
      </c>
      <c r="C27622" s="356" t="s">
        <v>470</v>
      </c>
      <c r="D27622" s="356" t="s">
        <v>59504</v>
      </c>
    </row>
    <row r="27623" spans="1:4">
      <c r="A27623" s="356" t="s">
        <v>59505</v>
      </c>
      <c r="B27623" s="357" t="s">
        <v>6703</v>
      </c>
      <c r="C27623" s="356" t="s">
        <v>470</v>
      </c>
      <c r="D27623" s="356" t="s">
        <v>59506</v>
      </c>
    </row>
    <row r="27624" spans="1:4">
      <c r="A27624" s="356" t="s">
        <v>59507</v>
      </c>
      <c r="B27624" s="357" t="s">
        <v>6704</v>
      </c>
      <c r="C27624" s="356" t="s">
        <v>470</v>
      </c>
      <c r="D27624" s="356" t="s">
        <v>59508</v>
      </c>
    </row>
    <row r="27625" spans="1:4">
      <c r="A27625" s="356" t="s">
        <v>59509</v>
      </c>
      <c r="B27625" s="357" t="s">
        <v>6705</v>
      </c>
      <c r="C27625" s="356" t="s">
        <v>470</v>
      </c>
      <c r="D27625" s="356" t="s">
        <v>59510</v>
      </c>
    </row>
    <row r="27626" spans="1:4">
      <c r="A27626" s="356" t="s">
        <v>59511</v>
      </c>
      <c r="B27626" s="357" t="s">
        <v>6706</v>
      </c>
      <c r="C27626" s="356" t="s">
        <v>470</v>
      </c>
      <c r="D27626" s="356" t="s">
        <v>59512</v>
      </c>
    </row>
    <row r="27627" spans="1:4">
      <c r="A27627" s="356" t="s">
        <v>59513</v>
      </c>
      <c r="B27627" s="357" t="s">
        <v>6707</v>
      </c>
      <c r="C27627" s="356" t="s">
        <v>470</v>
      </c>
      <c r="D27627" s="356" t="s">
        <v>59514</v>
      </c>
    </row>
    <row r="27628" spans="1:4">
      <c r="A27628" s="356" t="s">
        <v>59515</v>
      </c>
      <c r="B27628" s="357" t="s">
        <v>6708</v>
      </c>
      <c r="C27628" s="356" t="s">
        <v>470</v>
      </c>
      <c r="D27628" s="356" t="s">
        <v>59516</v>
      </c>
    </row>
    <row r="27629" spans="1:4">
      <c r="A27629" s="356" t="s">
        <v>59517</v>
      </c>
      <c r="B27629" s="357" t="s">
        <v>6709</v>
      </c>
      <c r="C27629" s="356" t="s">
        <v>470</v>
      </c>
      <c r="D27629" s="356" t="s">
        <v>59518</v>
      </c>
    </row>
    <row r="27630" spans="1:4">
      <c r="A27630" s="356" t="s">
        <v>59519</v>
      </c>
      <c r="B27630" s="357" t="s">
        <v>6710</v>
      </c>
      <c r="C27630" s="356" t="s">
        <v>470</v>
      </c>
      <c r="D27630" s="356" t="s">
        <v>59520</v>
      </c>
    </row>
    <row r="27631" spans="1:4">
      <c r="A27631" s="356" t="s">
        <v>59521</v>
      </c>
      <c r="B27631" s="357" t="s">
        <v>6711</v>
      </c>
      <c r="C27631" s="356" t="s">
        <v>470</v>
      </c>
      <c r="D27631" s="356" t="s">
        <v>59522</v>
      </c>
    </row>
    <row r="27632" spans="1:4">
      <c r="A27632" s="356" t="s">
        <v>59523</v>
      </c>
      <c r="B27632" s="357" t="s">
        <v>6712</v>
      </c>
      <c r="C27632" s="356" t="s">
        <v>470</v>
      </c>
      <c r="D27632" s="356" t="s">
        <v>59524</v>
      </c>
    </row>
    <row r="27633" spans="1:4">
      <c r="A27633" s="356" t="s">
        <v>59525</v>
      </c>
      <c r="B27633" s="357" t="s">
        <v>6713</v>
      </c>
      <c r="C27633" s="356" t="s">
        <v>470</v>
      </c>
      <c r="D27633" s="356" t="s">
        <v>59526</v>
      </c>
    </row>
    <row r="27634" spans="1:4">
      <c r="A27634" s="356" t="s">
        <v>59527</v>
      </c>
      <c r="B27634" s="357" t="s">
        <v>6714</v>
      </c>
      <c r="C27634" s="356" t="s">
        <v>470</v>
      </c>
      <c r="D27634" s="356" t="s">
        <v>59528</v>
      </c>
    </row>
    <row r="27635" spans="1:4">
      <c r="A27635" s="356" t="s">
        <v>59529</v>
      </c>
      <c r="B27635" s="357" t="s">
        <v>6715</v>
      </c>
      <c r="C27635" s="356" t="s">
        <v>470</v>
      </c>
      <c r="D27635" s="356" t="s">
        <v>59530</v>
      </c>
    </row>
    <row r="27636" spans="1:4">
      <c r="A27636" s="356" t="s">
        <v>59531</v>
      </c>
      <c r="B27636" s="357" t="s">
        <v>6716</v>
      </c>
      <c r="C27636" s="356" t="s">
        <v>470</v>
      </c>
      <c r="D27636" s="356" t="s">
        <v>59532</v>
      </c>
    </row>
    <row r="27637" spans="1:4">
      <c r="A27637" s="356" t="s">
        <v>59533</v>
      </c>
      <c r="B27637" s="357" t="s">
        <v>6717</v>
      </c>
      <c r="C27637" s="356" t="s">
        <v>470</v>
      </c>
      <c r="D27637" s="356" t="s">
        <v>59534</v>
      </c>
    </row>
    <row r="27638" spans="1:4">
      <c r="A27638" s="356" t="s">
        <v>59535</v>
      </c>
      <c r="B27638" s="357" t="s">
        <v>6718</v>
      </c>
      <c r="C27638" s="356" t="s">
        <v>470</v>
      </c>
      <c r="D27638" s="356" t="s">
        <v>59536</v>
      </c>
    </row>
    <row r="27639" spans="1:4">
      <c r="A27639" s="356" t="s">
        <v>59537</v>
      </c>
      <c r="B27639" s="357" t="s">
        <v>6719</v>
      </c>
      <c r="C27639" s="356" t="s">
        <v>470</v>
      </c>
      <c r="D27639" s="356" t="s">
        <v>59538</v>
      </c>
    </row>
    <row r="27640" spans="1:4">
      <c r="A27640" s="356" t="s">
        <v>59539</v>
      </c>
      <c r="B27640" s="357" t="s">
        <v>6720</v>
      </c>
      <c r="C27640" s="356" t="s">
        <v>470</v>
      </c>
      <c r="D27640" s="356" t="s">
        <v>59540</v>
      </c>
    </row>
    <row r="27641" spans="1:4">
      <c r="A27641" s="356" t="s">
        <v>59541</v>
      </c>
      <c r="B27641" s="357" t="s">
        <v>6721</v>
      </c>
      <c r="C27641" s="356" t="s">
        <v>470</v>
      </c>
      <c r="D27641" s="356" t="s">
        <v>59542</v>
      </c>
    </row>
    <row r="27642" spans="1:4">
      <c r="A27642" s="356" t="s">
        <v>59543</v>
      </c>
      <c r="B27642" s="357" t="s">
        <v>6722</v>
      </c>
      <c r="C27642" s="356" t="s">
        <v>470</v>
      </c>
      <c r="D27642" s="356" t="s">
        <v>59544</v>
      </c>
    </row>
    <row r="27643" spans="1:4">
      <c r="A27643" s="356" t="s">
        <v>59545</v>
      </c>
      <c r="B27643" s="357" t="s">
        <v>6723</v>
      </c>
      <c r="C27643" s="356" t="s">
        <v>470</v>
      </c>
      <c r="D27643" s="356" t="s">
        <v>59546</v>
      </c>
    </row>
    <row r="27644" spans="1:4">
      <c r="A27644" s="356" t="s">
        <v>59547</v>
      </c>
      <c r="B27644" s="357" t="s">
        <v>6724</v>
      </c>
      <c r="C27644" s="356" t="s">
        <v>470</v>
      </c>
      <c r="D27644" s="356" t="s">
        <v>59548</v>
      </c>
    </row>
    <row r="27645" spans="1:4">
      <c r="A27645" s="356" t="s">
        <v>59549</v>
      </c>
      <c r="B27645" s="357" t="s">
        <v>6725</v>
      </c>
      <c r="C27645" s="356" t="s">
        <v>470</v>
      </c>
      <c r="D27645" s="356" t="s">
        <v>59550</v>
      </c>
    </row>
    <row r="27646" spans="1:4">
      <c r="A27646" s="356" t="s">
        <v>59551</v>
      </c>
      <c r="B27646" s="357" t="s">
        <v>6726</v>
      </c>
      <c r="C27646" s="356" t="s">
        <v>470</v>
      </c>
      <c r="D27646" s="356" t="s">
        <v>59552</v>
      </c>
    </row>
    <row r="27647" spans="1:4">
      <c r="A27647" s="356" t="s">
        <v>59553</v>
      </c>
      <c r="B27647" s="357" t="s">
        <v>6727</v>
      </c>
      <c r="C27647" s="356" t="s">
        <v>470</v>
      </c>
      <c r="D27647" s="356" t="s">
        <v>59554</v>
      </c>
    </row>
    <row r="27648" spans="1:4">
      <c r="A27648" s="356" t="s">
        <v>59555</v>
      </c>
      <c r="B27648" s="357" t="s">
        <v>6728</v>
      </c>
      <c r="C27648" s="356" t="s">
        <v>470</v>
      </c>
      <c r="D27648" s="356" t="s">
        <v>59556</v>
      </c>
    </row>
    <row r="27649" spans="1:4">
      <c r="A27649" s="356" t="s">
        <v>59557</v>
      </c>
      <c r="B27649" s="357" t="s">
        <v>6729</v>
      </c>
      <c r="C27649" s="356" t="s">
        <v>470</v>
      </c>
      <c r="D27649" s="356" t="s">
        <v>59558</v>
      </c>
    </row>
    <row r="27650" spans="1:4">
      <c r="A27650" s="356" t="s">
        <v>59559</v>
      </c>
      <c r="B27650" s="357" t="s">
        <v>6730</v>
      </c>
      <c r="C27650" s="356" t="s">
        <v>470</v>
      </c>
      <c r="D27650" s="356" t="s">
        <v>59560</v>
      </c>
    </row>
    <row r="27651" spans="1:4">
      <c r="A27651" s="356" t="s">
        <v>59561</v>
      </c>
      <c r="B27651" s="357" t="s">
        <v>6731</v>
      </c>
      <c r="C27651" s="356" t="s">
        <v>470</v>
      </c>
      <c r="D27651" s="356" t="s">
        <v>59562</v>
      </c>
    </row>
    <row r="27652" spans="1:4">
      <c r="A27652" s="356" t="s">
        <v>59563</v>
      </c>
      <c r="B27652" s="357" t="s">
        <v>6732</v>
      </c>
      <c r="C27652" s="356" t="s">
        <v>470</v>
      </c>
      <c r="D27652" s="356" t="s">
        <v>59564</v>
      </c>
    </row>
    <row r="27653" spans="1:4">
      <c r="A27653" s="356" t="s">
        <v>59565</v>
      </c>
      <c r="B27653" s="357" t="s">
        <v>6733</v>
      </c>
      <c r="C27653" s="356" t="s">
        <v>470</v>
      </c>
      <c r="D27653" s="356" t="s">
        <v>59566</v>
      </c>
    </row>
    <row r="27654" spans="1:4">
      <c r="A27654" s="356" t="s">
        <v>59567</v>
      </c>
      <c r="B27654" s="357" t="s">
        <v>6734</v>
      </c>
      <c r="C27654" s="356" t="s">
        <v>470</v>
      </c>
      <c r="D27654" s="356" t="s">
        <v>59568</v>
      </c>
    </row>
    <row r="27655" spans="1:4">
      <c r="A27655" s="356" t="s">
        <v>59569</v>
      </c>
      <c r="B27655" s="357" t="s">
        <v>6735</v>
      </c>
      <c r="C27655" s="356" t="s">
        <v>470</v>
      </c>
      <c r="D27655" s="356" t="s">
        <v>59570</v>
      </c>
    </row>
    <row r="27656" spans="1:4">
      <c r="A27656" s="356" t="s">
        <v>59571</v>
      </c>
      <c r="B27656" s="357" t="s">
        <v>6736</v>
      </c>
      <c r="C27656" s="356" t="s">
        <v>470</v>
      </c>
      <c r="D27656" s="356" t="s">
        <v>59572</v>
      </c>
    </row>
    <row r="27657" spans="1:4">
      <c r="A27657" s="356" t="s">
        <v>59573</v>
      </c>
      <c r="B27657" s="357" t="s">
        <v>6737</v>
      </c>
      <c r="C27657" s="356" t="s">
        <v>470</v>
      </c>
      <c r="D27657" s="356" t="s">
        <v>59574</v>
      </c>
    </row>
    <row r="27658" spans="1:4">
      <c r="A27658" s="356" t="s">
        <v>59575</v>
      </c>
      <c r="B27658" s="357" t="s">
        <v>6738</v>
      </c>
      <c r="C27658" s="356" t="s">
        <v>470</v>
      </c>
      <c r="D27658" s="356" t="s">
        <v>6739</v>
      </c>
    </row>
    <row r="27659" spans="1:4">
      <c r="A27659" s="356" t="s">
        <v>59576</v>
      </c>
      <c r="B27659" s="357" t="s">
        <v>6740</v>
      </c>
      <c r="C27659" s="356" t="s">
        <v>470</v>
      </c>
      <c r="D27659" s="356" t="s">
        <v>59577</v>
      </c>
    </row>
    <row r="27660" spans="1:4">
      <c r="A27660" s="356" t="s">
        <v>59578</v>
      </c>
      <c r="B27660" s="357" t="s">
        <v>6741</v>
      </c>
      <c r="C27660" s="356" t="s">
        <v>470</v>
      </c>
      <c r="D27660" s="356" t="s">
        <v>1955</v>
      </c>
    </row>
    <row r="27661" spans="1:4">
      <c r="A27661" s="356" t="s">
        <v>59579</v>
      </c>
      <c r="B27661" s="357" t="s">
        <v>6742</v>
      </c>
      <c r="C27661" s="356" t="s">
        <v>470</v>
      </c>
      <c r="D27661" s="356" t="s">
        <v>59580</v>
      </c>
    </row>
    <row r="27662" spans="1:4">
      <c r="A27662" s="356" t="s">
        <v>59581</v>
      </c>
      <c r="B27662" s="357" t="s">
        <v>6743</v>
      </c>
      <c r="C27662" s="356" t="s">
        <v>470</v>
      </c>
      <c r="D27662" s="356" t="s">
        <v>59582</v>
      </c>
    </row>
    <row r="27663" spans="1:4">
      <c r="A27663" s="356" t="s">
        <v>59583</v>
      </c>
      <c r="B27663" s="357" t="s">
        <v>6744</v>
      </c>
      <c r="C27663" s="356" t="s">
        <v>47</v>
      </c>
      <c r="D27663" s="356" t="s">
        <v>6745</v>
      </c>
    </row>
    <row r="27664" spans="1:4">
      <c r="A27664" s="356" t="s">
        <v>59584</v>
      </c>
      <c r="B27664" s="357" t="s">
        <v>6746</v>
      </c>
      <c r="C27664" s="356" t="s">
        <v>47</v>
      </c>
      <c r="D27664" s="356" t="s">
        <v>6747</v>
      </c>
    </row>
    <row r="27665" spans="1:4">
      <c r="A27665" s="356" t="s">
        <v>59585</v>
      </c>
      <c r="B27665" s="357" t="s">
        <v>6748</v>
      </c>
      <c r="C27665" s="356" t="s">
        <v>47</v>
      </c>
      <c r="D27665" s="356" t="s">
        <v>5424</v>
      </c>
    </row>
    <row r="27666" spans="1:4">
      <c r="A27666" s="356" t="s">
        <v>59586</v>
      </c>
      <c r="B27666" s="357" t="s">
        <v>6749</v>
      </c>
      <c r="C27666" s="356" t="s">
        <v>47</v>
      </c>
      <c r="D27666" s="356" t="s">
        <v>59587</v>
      </c>
    </row>
    <row r="27667" spans="1:4">
      <c r="A27667" s="356" t="s">
        <v>59588</v>
      </c>
      <c r="B27667" s="357" t="s">
        <v>6750</v>
      </c>
      <c r="C27667" s="356" t="s">
        <v>47</v>
      </c>
      <c r="D27667" s="356" t="s">
        <v>1943</v>
      </c>
    </row>
    <row r="27668" spans="1:4">
      <c r="A27668" s="356" t="s">
        <v>59589</v>
      </c>
      <c r="B27668" s="357" t="s">
        <v>6751</v>
      </c>
      <c r="C27668" s="356" t="s">
        <v>470</v>
      </c>
      <c r="D27668" s="356" t="s">
        <v>4896</v>
      </c>
    </row>
    <row r="27669" spans="1:4">
      <c r="A27669" s="356" t="s">
        <v>59590</v>
      </c>
      <c r="B27669" s="357" t="s">
        <v>6752</v>
      </c>
      <c r="C27669" s="356" t="s">
        <v>470</v>
      </c>
      <c r="D27669" s="356" t="s">
        <v>59591</v>
      </c>
    </row>
    <row r="27670" spans="1:4">
      <c r="A27670" s="356" t="s">
        <v>59592</v>
      </c>
      <c r="B27670" s="357" t="s">
        <v>6754</v>
      </c>
      <c r="C27670" s="356" t="s">
        <v>470</v>
      </c>
      <c r="D27670" s="356" t="s">
        <v>9213</v>
      </c>
    </row>
    <row r="27671" spans="1:4">
      <c r="A27671" s="356" t="s">
        <v>59593</v>
      </c>
      <c r="B27671" s="357" t="s">
        <v>6756</v>
      </c>
      <c r="C27671" s="356" t="s">
        <v>470</v>
      </c>
      <c r="D27671" s="356" t="s">
        <v>59594</v>
      </c>
    </row>
    <row r="27672" spans="1:4">
      <c r="A27672" s="356" t="s">
        <v>59595</v>
      </c>
      <c r="B27672" s="357" t="s">
        <v>6758</v>
      </c>
      <c r="C27672" s="356" t="s">
        <v>470</v>
      </c>
      <c r="D27672" s="356" t="s">
        <v>3390</v>
      </c>
    </row>
    <row r="27673" spans="1:4">
      <c r="A27673" s="356" t="s">
        <v>59596</v>
      </c>
      <c r="B27673" s="357" t="s">
        <v>6759</v>
      </c>
      <c r="C27673" s="356" t="s">
        <v>470</v>
      </c>
      <c r="D27673" s="356" t="s">
        <v>50445</v>
      </c>
    </row>
    <row r="27674" spans="1:4">
      <c r="A27674" s="356" t="s">
        <v>59597</v>
      </c>
      <c r="B27674" s="357" t="s">
        <v>6760</v>
      </c>
      <c r="C27674" s="356" t="s">
        <v>470</v>
      </c>
      <c r="D27674" s="356" t="s">
        <v>59598</v>
      </c>
    </row>
    <row r="27675" spans="1:4">
      <c r="A27675" s="356" t="s">
        <v>59599</v>
      </c>
      <c r="B27675" s="357" t="s">
        <v>6761</v>
      </c>
      <c r="C27675" s="356" t="s">
        <v>470</v>
      </c>
      <c r="D27675" s="356" t="s">
        <v>51749</v>
      </c>
    </row>
    <row r="27676" spans="1:4">
      <c r="A27676" s="356" t="s">
        <v>59600</v>
      </c>
      <c r="B27676" s="357" t="s">
        <v>6762</v>
      </c>
      <c r="C27676" s="356" t="s">
        <v>470</v>
      </c>
      <c r="D27676" s="356" t="s">
        <v>6763</v>
      </c>
    </row>
    <row r="27677" spans="1:4">
      <c r="A27677" s="356" t="s">
        <v>59601</v>
      </c>
      <c r="B27677" s="357" t="s">
        <v>6764</v>
      </c>
      <c r="C27677" s="356" t="s">
        <v>47</v>
      </c>
      <c r="D27677" s="356" t="s">
        <v>59602</v>
      </c>
    </row>
    <row r="27678" spans="1:4">
      <c r="A27678" s="356" t="s">
        <v>59603</v>
      </c>
      <c r="B27678" s="357" t="s">
        <v>6765</v>
      </c>
      <c r="C27678" s="356" t="s">
        <v>47</v>
      </c>
      <c r="D27678" s="356" t="s">
        <v>13297</v>
      </c>
    </row>
    <row r="27679" spans="1:4">
      <c r="A27679" s="356" t="s">
        <v>59604</v>
      </c>
      <c r="B27679" s="357" t="s">
        <v>6766</v>
      </c>
      <c r="C27679" s="356" t="s">
        <v>47</v>
      </c>
      <c r="D27679" s="356" t="s">
        <v>59605</v>
      </c>
    </row>
    <row r="27680" spans="1:4">
      <c r="A27680" s="356" t="s">
        <v>59606</v>
      </c>
      <c r="B27680" s="357" t="s">
        <v>6767</v>
      </c>
      <c r="C27680" s="356" t="s">
        <v>47</v>
      </c>
      <c r="D27680" s="356" t="s">
        <v>9211</v>
      </c>
    </row>
    <row r="27681" spans="1:4">
      <c r="A27681" s="356" t="s">
        <v>59607</v>
      </c>
      <c r="B27681" s="357" t="s">
        <v>6769</v>
      </c>
      <c r="C27681" s="356" t="s">
        <v>47</v>
      </c>
      <c r="D27681" s="356" t="s">
        <v>11358</v>
      </c>
    </row>
    <row r="27682" spans="1:4">
      <c r="A27682" s="356" t="s">
        <v>59608</v>
      </c>
      <c r="B27682" s="357" t="s">
        <v>6771</v>
      </c>
      <c r="C27682" s="356" t="s">
        <v>47</v>
      </c>
      <c r="D27682" s="356" t="s">
        <v>59609</v>
      </c>
    </row>
    <row r="27683" spans="1:4">
      <c r="A27683" s="356" t="s">
        <v>59610</v>
      </c>
      <c r="B27683" s="357" t="s">
        <v>6773</v>
      </c>
      <c r="C27683" s="356" t="s">
        <v>47</v>
      </c>
      <c r="D27683" s="356" t="s">
        <v>59611</v>
      </c>
    </row>
    <row r="27684" spans="1:4">
      <c r="A27684" s="356" t="s">
        <v>59612</v>
      </c>
      <c r="B27684" s="357" t="s">
        <v>6774</v>
      </c>
      <c r="C27684" s="356" t="s">
        <v>47</v>
      </c>
      <c r="D27684" s="356" t="s">
        <v>50666</v>
      </c>
    </row>
    <row r="27685" spans="1:4">
      <c r="A27685" s="356" t="s">
        <v>59613</v>
      </c>
      <c r="B27685" s="357" t="s">
        <v>6775</v>
      </c>
      <c r="C27685" s="356" t="s">
        <v>47</v>
      </c>
      <c r="D27685" s="356" t="s">
        <v>55210</v>
      </c>
    </row>
    <row r="27686" spans="1:4">
      <c r="A27686" s="356" t="s">
        <v>59614</v>
      </c>
      <c r="B27686" s="357" t="s">
        <v>6776</v>
      </c>
      <c r="C27686" s="356" t="s">
        <v>47</v>
      </c>
      <c r="D27686" s="356" t="s">
        <v>14370</v>
      </c>
    </row>
    <row r="27687" spans="1:4">
      <c r="A27687" s="356" t="s">
        <v>59615</v>
      </c>
      <c r="B27687" s="357" t="s">
        <v>6777</v>
      </c>
      <c r="C27687" s="356" t="s">
        <v>47</v>
      </c>
      <c r="D27687" s="356" t="s">
        <v>3440</v>
      </c>
    </row>
    <row r="27688" spans="1:4">
      <c r="A27688" s="356" t="s">
        <v>59616</v>
      </c>
      <c r="B27688" s="357" t="s">
        <v>6778</v>
      </c>
      <c r="C27688" s="356" t="s">
        <v>47</v>
      </c>
      <c r="D27688" s="356" t="s">
        <v>3440</v>
      </c>
    </row>
    <row r="27689" spans="1:4">
      <c r="A27689" s="356" t="s">
        <v>59617</v>
      </c>
      <c r="B27689" s="357" t="s">
        <v>6779</v>
      </c>
      <c r="C27689" s="356" t="s">
        <v>47</v>
      </c>
      <c r="D27689" s="356" t="s">
        <v>3753</v>
      </c>
    </row>
    <row r="27690" spans="1:4">
      <c r="A27690" s="356" t="s">
        <v>59618</v>
      </c>
      <c r="B27690" s="357" t="s">
        <v>6780</v>
      </c>
      <c r="C27690" s="356" t="s">
        <v>47</v>
      </c>
      <c r="D27690" s="356" t="s">
        <v>51704</v>
      </c>
    </row>
    <row r="27691" spans="1:4">
      <c r="A27691" s="356" t="s">
        <v>59619</v>
      </c>
      <c r="B27691" s="357" t="s">
        <v>6781</v>
      </c>
      <c r="C27691" s="356" t="s">
        <v>47</v>
      </c>
      <c r="D27691" s="356" t="s">
        <v>14109</v>
      </c>
    </row>
    <row r="27692" spans="1:4">
      <c r="A27692" s="356" t="s">
        <v>59620</v>
      </c>
      <c r="B27692" s="357" t="s">
        <v>6782</v>
      </c>
      <c r="C27692" s="356" t="s">
        <v>47</v>
      </c>
      <c r="D27692" s="356" t="s">
        <v>6243</v>
      </c>
    </row>
    <row r="27693" spans="1:4">
      <c r="A27693" s="356" t="s">
        <v>59621</v>
      </c>
      <c r="B27693" s="357" t="s">
        <v>6783</v>
      </c>
      <c r="C27693" s="356" t="s">
        <v>47</v>
      </c>
      <c r="D27693" s="356" t="s">
        <v>59622</v>
      </c>
    </row>
    <row r="27694" spans="1:4">
      <c r="A27694" s="356" t="s">
        <v>59623</v>
      </c>
      <c r="B27694" s="357" t="s">
        <v>6784</v>
      </c>
      <c r="C27694" s="356" t="s">
        <v>47</v>
      </c>
      <c r="D27694" s="356" t="s">
        <v>59624</v>
      </c>
    </row>
    <row r="27695" spans="1:4">
      <c r="A27695" s="356" t="s">
        <v>59625</v>
      </c>
      <c r="B27695" s="357" t="s">
        <v>6785</v>
      </c>
      <c r="C27695" s="356" t="s">
        <v>47</v>
      </c>
      <c r="D27695" s="356" t="s">
        <v>59624</v>
      </c>
    </row>
    <row r="27696" spans="1:4">
      <c r="A27696" s="356" t="s">
        <v>59626</v>
      </c>
      <c r="B27696" s="357" t="s">
        <v>6786</v>
      </c>
      <c r="C27696" s="356" t="s">
        <v>47</v>
      </c>
      <c r="D27696" s="356" t="s">
        <v>58569</v>
      </c>
    </row>
    <row r="27697" spans="1:4">
      <c r="A27697" s="356" t="s">
        <v>59627</v>
      </c>
      <c r="B27697" s="357" t="s">
        <v>6787</v>
      </c>
      <c r="C27697" s="356" t="s">
        <v>47</v>
      </c>
      <c r="D27697" s="356" t="s">
        <v>1902</v>
      </c>
    </row>
    <row r="27698" spans="1:4">
      <c r="A27698" s="356" t="s">
        <v>59628</v>
      </c>
      <c r="B27698" s="357" t="s">
        <v>6788</v>
      </c>
      <c r="C27698" s="356" t="s">
        <v>47</v>
      </c>
      <c r="D27698" s="356" t="s">
        <v>59629</v>
      </c>
    </row>
    <row r="27699" spans="1:4">
      <c r="A27699" s="356" t="s">
        <v>59630</v>
      </c>
      <c r="B27699" s="357" t="s">
        <v>6789</v>
      </c>
      <c r="C27699" s="356" t="s">
        <v>47</v>
      </c>
      <c r="D27699" s="356" t="s">
        <v>59629</v>
      </c>
    </row>
    <row r="27700" spans="1:4">
      <c r="A27700" s="356" t="s">
        <v>59631</v>
      </c>
      <c r="B27700" s="357" t="s">
        <v>6790</v>
      </c>
      <c r="C27700" s="356" t="s">
        <v>47</v>
      </c>
      <c r="D27700" s="356" t="s">
        <v>59632</v>
      </c>
    </row>
    <row r="27701" spans="1:4">
      <c r="A27701" s="356" t="s">
        <v>59633</v>
      </c>
      <c r="B27701" s="357" t="s">
        <v>6791</v>
      </c>
      <c r="C27701" s="356" t="s">
        <v>47</v>
      </c>
      <c r="D27701" s="356" t="s">
        <v>59634</v>
      </c>
    </row>
    <row r="27702" spans="1:4">
      <c r="A27702" s="356" t="s">
        <v>59635</v>
      </c>
      <c r="B27702" s="357" t="s">
        <v>6792</v>
      </c>
      <c r="C27702" s="356" t="s">
        <v>470</v>
      </c>
      <c r="D27702" s="356" t="s">
        <v>59636</v>
      </c>
    </row>
    <row r="27703" spans="1:4">
      <c r="A27703" s="356" t="s">
        <v>59637</v>
      </c>
      <c r="B27703" s="357" t="s">
        <v>6794</v>
      </c>
      <c r="C27703" s="356" t="s">
        <v>470</v>
      </c>
      <c r="D27703" s="356" t="s">
        <v>59638</v>
      </c>
    </row>
    <row r="27704" spans="1:4">
      <c r="A27704" s="356" t="s">
        <v>59639</v>
      </c>
      <c r="B27704" s="357" t="s">
        <v>6795</v>
      </c>
      <c r="C27704" s="356" t="s">
        <v>470</v>
      </c>
      <c r="D27704" s="356" t="s">
        <v>13672</v>
      </c>
    </row>
    <row r="27705" spans="1:4">
      <c r="A27705" s="356" t="s">
        <v>59640</v>
      </c>
      <c r="B27705" s="357" t="s">
        <v>6796</v>
      </c>
      <c r="C27705" s="356" t="s">
        <v>470</v>
      </c>
      <c r="D27705" s="356" t="s">
        <v>59641</v>
      </c>
    </row>
    <row r="27706" spans="1:4">
      <c r="A27706" s="356" t="s">
        <v>59642</v>
      </c>
      <c r="B27706" s="357" t="s">
        <v>6798</v>
      </c>
      <c r="C27706" s="356" t="s">
        <v>470</v>
      </c>
      <c r="D27706" s="356" t="s">
        <v>11772</v>
      </c>
    </row>
    <row r="27707" spans="1:4">
      <c r="A27707" s="356" t="s">
        <v>59643</v>
      </c>
      <c r="B27707" s="357" t="s">
        <v>6799</v>
      </c>
      <c r="C27707" s="356" t="s">
        <v>47</v>
      </c>
      <c r="D27707" s="356" t="s">
        <v>6800</v>
      </c>
    </row>
    <row r="27708" spans="1:4">
      <c r="A27708" s="356" t="s">
        <v>59644</v>
      </c>
      <c r="B27708" s="357" t="s">
        <v>6801</v>
      </c>
      <c r="C27708" s="356" t="s">
        <v>470</v>
      </c>
      <c r="D27708" s="356" t="s">
        <v>59645</v>
      </c>
    </row>
    <row r="27709" spans="1:4">
      <c r="A27709" s="356" t="s">
        <v>59646</v>
      </c>
      <c r="B27709" s="357" t="s">
        <v>6802</v>
      </c>
      <c r="C27709" s="356" t="s">
        <v>470</v>
      </c>
      <c r="D27709" s="356" t="s">
        <v>59647</v>
      </c>
    </row>
    <row r="27710" spans="1:4">
      <c r="A27710" s="356" t="s">
        <v>59648</v>
      </c>
      <c r="B27710" s="357" t="s">
        <v>6803</v>
      </c>
      <c r="C27710" s="356" t="s">
        <v>470</v>
      </c>
      <c r="D27710" s="356" t="s">
        <v>59649</v>
      </c>
    </row>
    <row r="27711" spans="1:4">
      <c r="A27711" s="356" t="s">
        <v>59650</v>
      </c>
      <c r="B27711" s="357" t="s">
        <v>6804</v>
      </c>
      <c r="C27711" s="356" t="s">
        <v>470</v>
      </c>
      <c r="D27711" s="356" t="s">
        <v>59651</v>
      </c>
    </row>
    <row r="27712" spans="1:4">
      <c r="A27712" s="356" t="s">
        <v>59652</v>
      </c>
      <c r="B27712" s="357" t="s">
        <v>6805</v>
      </c>
      <c r="C27712" s="356" t="s">
        <v>470</v>
      </c>
      <c r="D27712" s="356" t="s">
        <v>6806</v>
      </c>
    </row>
    <row r="27713" spans="1:4">
      <c r="A27713" s="356" t="s">
        <v>59653</v>
      </c>
      <c r="B27713" s="357" t="s">
        <v>6807</v>
      </c>
      <c r="C27713" s="356" t="s">
        <v>44</v>
      </c>
      <c r="D27713" s="356" t="s">
        <v>59654</v>
      </c>
    </row>
    <row r="27714" spans="1:4">
      <c r="A27714" s="356" t="s">
        <v>59655</v>
      </c>
      <c r="B27714" s="357" t="s">
        <v>6808</v>
      </c>
      <c r="C27714" s="356" t="s">
        <v>44</v>
      </c>
      <c r="D27714" s="356" t="s">
        <v>59656</v>
      </c>
    </row>
    <row r="27715" spans="1:4">
      <c r="A27715" s="356" t="s">
        <v>59657</v>
      </c>
      <c r="B27715" s="357" t="s">
        <v>6809</v>
      </c>
      <c r="C27715" s="356" t="s">
        <v>47</v>
      </c>
      <c r="D27715" s="356" t="s">
        <v>9418</v>
      </c>
    </row>
    <row r="27716" spans="1:4">
      <c r="A27716" s="356" t="s">
        <v>59658</v>
      </c>
      <c r="B27716" s="357" t="s">
        <v>6810</v>
      </c>
      <c r="C27716" s="356" t="s">
        <v>47</v>
      </c>
      <c r="D27716" s="356" t="s">
        <v>59659</v>
      </c>
    </row>
    <row r="27717" spans="1:4">
      <c r="A27717" s="356" t="s">
        <v>59660</v>
      </c>
      <c r="B27717" s="357" t="s">
        <v>6811</v>
      </c>
      <c r="C27717" s="356" t="s">
        <v>470</v>
      </c>
      <c r="D27717" s="356" t="s">
        <v>59661</v>
      </c>
    </row>
    <row r="27718" spans="1:4">
      <c r="A27718" s="356" t="s">
        <v>59662</v>
      </c>
      <c r="B27718" s="357" t="s">
        <v>6812</v>
      </c>
      <c r="C27718" s="356" t="s">
        <v>470</v>
      </c>
      <c r="D27718" s="356" t="s">
        <v>59663</v>
      </c>
    </row>
    <row r="27719" spans="1:4">
      <c r="A27719" s="356" t="s">
        <v>59664</v>
      </c>
      <c r="B27719" s="357" t="s">
        <v>6813</v>
      </c>
      <c r="C27719" s="356" t="s">
        <v>470</v>
      </c>
      <c r="D27719" s="356" t="s">
        <v>59665</v>
      </c>
    </row>
    <row r="27720" spans="1:4">
      <c r="A27720" s="356" t="s">
        <v>59666</v>
      </c>
      <c r="B27720" s="357" t="s">
        <v>6814</v>
      </c>
      <c r="C27720" s="356" t="s">
        <v>470</v>
      </c>
      <c r="D27720" s="356" t="s">
        <v>59667</v>
      </c>
    </row>
    <row r="27721" spans="1:4">
      <c r="A27721" s="356" t="s">
        <v>59668</v>
      </c>
      <c r="B27721" s="357" t="s">
        <v>6815</v>
      </c>
      <c r="C27721" s="356" t="s">
        <v>470</v>
      </c>
      <c r="D27721" s="356" t="s">
        <v>59669</v>
      </c>
    </row>
    <row r="27722" spans="1:4">
      <c r="A27722" s="356" t="s">
        <v>59670</v>
      </c>
      <c r="B27722" s="357" t="s">
        <v>6816</v>
      </c>
      <c r="C27722" s="356" t="s">
        <v>470</v>
      </c>
      <c r="D27722" s="356" t="s">
        <v>59671</v>
      </c>
    </row>
    <row r="27723" spans="1:4">
      <c r="A27723" s="356" t="s">
        <v>59672</v>
      </c>
      <c r="B27723" s="357" t="s">
        <v>6817</v>
      </c>
      <c r="C27723" s="356" t="s">
        <v>470</v>
      </c>
      <c r="D27723" s="356" t="s">
        <v>59673</v>
      </c>
    </row>
    <row r="27724" spans="1:4">
      <c r="A27724" s="356" t="s">
        <v>59674</v>
      </c>
      <c r="B27724" s="357" t="s">
        <v>6818</v>
      </c>
      <c r="C27724" s="356" t="s">
        <v>470</v>
      </c>
      <c r="D27724" s="356" t="s">
        <v>59675</v>
      </c>
    </row>
    <row r="27725" spans="1:4">
      <c r="A27725" s="356" t="s">
        <v>59676</v>
      </c>
      <c r="B27725" s="357" t="s">
        <v>6819</v>
      </c>
      <c r="C27725" s="356" t="s">
        <v>470</v>
      </c>
      <c r="D27725" s="356" t="s">
        <v>59677</v>
      </c>
    </row>
    <row r="27726" spans="1:4">
      <c r="A27726" s="356" t="s">
        <v>59678</v>
      </c>
      <c r="B27726" s="357" t="s">
        <v>6820</v>
      </c>
      <c r="C27726" s="356" t="s">
        <v>470</v>
      </c>
      <c r="D27726" s="356" t="s">
        <v>59679</v>
      </c>
    </row>
    <row r="27727" spans="1:4">
      <c r="A27727" s="356" t="s">
        <v>59680</v>
      </c>
      <c r="B27727" s="357" t="s">
        <v>6821</v>
      </c>
      <c r="C27727" s="356" t="s">
        <v>470</v>
      </c>
      <c r="D27727" s="356" t="s">
        <v>59681</v>
      </c>
    </row>
    <row r="27728" spans="1:4">
      <c r="A27728" s="356" t="s">
        <v>59682</v>
      </c>
      <c r="B27728" s="357" t="s">
        <v>6822</v>
      </c>
      <c r="C27728" s="356" t="s">
        <v>470</v>
      </c>
      <c r="D27728" s="356" t="s">
        <v>59683</v>
      </c>
    </row>
    <row r="27729" spans="1:4">
      <c r="A27729" s="356" t="s">
        <v>59684</v>
      </c>
      <c r="B27729" s="357" t="s">
        <v>6823</v>
      </c>
      <c r="C27729" s="356" t="s">
        <v>470</v>
      </c>
      <c r="D27729" s="356" t="s">
        <v>59685</v>
      </c>
    </row>
    <row r="27730" spans="1:4">
      <c r="A27730" s="356" t="s">
        <v>59686</v>
      </c>
      <c r="B27730" s="357" t="s">
        <v>6824</v>
      </c>
      <c r="C27730" s="356" t="s">
        <v>470</v>
      </c>
      <c r="D27730" s="356" t="s">
        <v>59687</v>
      </c>
    </row>
    <row r="27731" spans="1:4">
      <c r="A27731" s="356" t="s">
        <v>59688</v>
      </c>
      <c r="B27731" s="357" t="s">
        <v>6825</v>
      </c>
      <c r="C27731" s="356" t="s">
        <v>470</v>
      </c>
      <c r="D27731" s="356" t="s">
        <v>59689</v>
      </c>
    </row>
    <row r="27732" spans="1:4">
      <c r="A27732" s="356" t="s">
        <v>59690</v>
      </c>
      <c r="B27732" s="357" t="s">
        <v>6826</v>
      </c>
      <c r="C27732" s="356" t="s">
        <v>470</v>
      </c>
      <c r="D27732" s="356" t="s">
        <v>59691</v>
      </c>
    </row>
    <row r="27733" spans="1:4">
      <c r="A27733" s="356" t="s">
        <v>59692</v>
      </c>
      <c r="B27733" s="357" t="s">
        <v>6827</v>
      </c>
      <c r="C27733" s="356" t="s">
        <v>470</v>
      </c>
      <c r="D27733" s="356" t="s">
        <v>59693</v>
      </c>
    </row>
    <row r="27734" spans="1:4">
      <c r="A27734" s="356" t="s">
        <v>59694</v>
      </c>
      <c r="B27734" s="357" t="s">
        <v>6828</v>
      </c>
      <c r="C27734" s="356" t="s">
        <v>470</v>
      </c>
      <c r="D27734" s="356" t="s">
        <v>59695</v>
      </c>
    </row>
    <row r="27735" spans="1:4">
      <c r="A27735" s="356" t="s">
        <v>59696</v>
      </c>
      <c r="B27735" s="357" t="s">
        <v>6829</v>
      </c>
      <c r="C27735" s="356" t="s">
        <v>470</v>
      </c>
      <c r="D27735" s="356" t="s">
        <v>59163</v>
      </c>
    </row>
    <row r="27736" spans="1:4">
      <c r="A27736" s="356" t="s">
        <v>59697</v>
      </c>
      <c r="B27736" s="357" t="s">
        <v>6830</v>
      </c>
      <c r="C27736" s="356" t="s">
        <v>470</v>
      </c>
      <c r="D27736" s="356" t="s">
        <v>59698</v>
      </c>
    </row>
    <row r="27737" spans="1:4">
      <c r="A27737" s="356" t="s">
        <v>59699</v>
      </c>
      <c r="B27737" s="357" t="s">
        <v>6831</v>
      </c>
      <c r="C27737" s="356" t="s">
        <v>470</v>
      </c>
      <c r="D27737" s="356" t="s">
        <v>59700</v>
      </c>
    </row>
    <row r="27738" spans="1:4">
      <c r="A27738" s="356" t="s">
        <v>59701</v>
      </c>
      <c r="B27738" s="357" t="s">
        <v>6832</v>
      </c>
      <c r="C27738" s="356" t="s">
        <v>470</v>
      </c>
      <c r="D27738" s="356" t="s">
        <v>4807</v>
      </c>
    </row>
    <row r="27739" spans="1:4">
      <c r="A27739" s="356" t="s">
        <v>59702</v>
      </c>
      <c r="B27739" s="357" t="s">
        <v>6833</v>
      </c>
      <c r="C27739" s="356" t="s">
        <v>470</v>
      </c>
      <c r="D27739" s="356" t="s">
        <v>59703</v>
      </c>
    </row>
    <row r="27740" spans="1:4">
      <c r="A27740" s="356" t="s">
        <v>59704</v>
      </c>
      <c r="B27740" s="357" t="s">
        <v>6834</v>
      </c>
      <c r="C27740" s="356" t="s">
        <v>470</v>
      </c>
      <c r="D27740" s="356" t="s">
        <v>59705</v>
      </c>
    </row>
    <row r="27741" spans="1:4">
      <c r="A27741" s="356" t="s">
        <v>59706</v>
      </c>
      <c r="B27741" s="357" t="s">
        <v>6835</v>
      </c>
      <c r="C27741" s="356" t="s">
        <v>470</v>
      </c>
      <c r="D27741" s="356" t="s">
        <v>59707</v>
      </c>
    </row>
    <row r="27742" spans="1:4">
      <c r="A27742" s="356" t="s">
        <v>59708</v>
      </c>
      <c r="B27742" s="357" t="s">
        <v>6836</v>
      </c>
      <c r="C27742" s="356" t="s">
        <v>470</v>
      </c>
      <c r="D27742" s="356" t="s">
        <v>59709</v>
      </c>
    </row>
    <row r="27743" spans="1:4">
      <c r="A27743" s="356" t="s">
        <v>59710</v>
      </c>
      <c r="B27743" s="357" t="s">
        <v>6837</v>
      </c>
      <c r="C27743" s="356" t="s">
        <v>470</v>
      </c>
      <c r="D27743" s="356" t="s">
        <v>6838</v>
      </c>
    </row>
    <row r="27744" spans="1:4">
      <c r="A27744" s="356" t="s">
        <v>59711</v>
      </c>
      <c r="B27744" s="357" t="s">
        <v>6839</v>
      </c>
      <c r="C27744" s="356" t="s">
        <v>470</v>
      </c>
      <c r="D27744" s="356" t="s">
        <v>1513</v>
      </c>
    </row>
    <row r="27745" spans="1:4">
      <c r="A27745" s="356" t="s">
        <v>59712</v>
      </c>
      <c r="B27745" s="357" t="s">
        <v>6840</v>
      </c>
      <c r="C27745" s="356" t="s">
        <v>470</v>
      </c>
      <c r="D27745" s="356" t="s">
        <v>1816</v>
      </c>
    </row>
    <row r="27746" spans="1:4">
      <c r="A27746" s="356" t="s">
        <v>59713</v>
      </c>
      <c r="B27746" s="357" t="s">
        <v>6841</v>
      </c>
      <c r="C27746" s="356" t="s">
        <v>470</v>
      </c>
      <c r="D27746" s="356" t="s">
        <v>59714</v>
      </c>
    </row>
    <row r="27747" spans="1:4">
      <c r="A27747" s="356" t="s">
        <v>59715</v>
      </c>
      <c r="B27747" s="357" t="s">
        <v>6842</v>
      </c>
      <c r="C27747" s="356" t="s">
        <v>470</v>
      </c>
      <c r="D27747" s="356" t="s">
        <v>57943</v>
      </c>
    </row>
    <row r="27748" spans="1:4">
      <c r="A27748" s="356" t="s">
        <v>59716</v>
      </c>
      <c r="B27748" s="357" t="s">
        <v>6843</v>
      </c>
      <c r="C27748" s="356" t="s">
        <v>470</v>
      </c>
      <c r="D27748" s="356" t="s">
        <v>6844</v>
      </c>
    </row>
    <row r="27749" spans="1:4">
      <c r="A27749" s="356" t="s">
        <v>59717</v>
      </c>
      <c r="B27749" s="357" t="s">
        <v>6845</v>
      </c>
      <c r="C27749" s="356" t="s">
        <v>47</v>
      </c>
      <c r="D27749" s="356" t="s">
        <v>59718</v>
      </c>
    </row>
    <row r="27750" spans="1:4">
      <c r="A27750" s="356" t="s">
        <v>59719</v>
      </c>
      <c r="B27750" s="357" t="s">
        <v>6846</v>
      </c>
      <c r="C27750" s="356" t="s">
        <v>47</v>
      </c>
      <c r="D27750" s="356" t="s">
        <v>3411</v>
      </c>
    </row>
    <row r="27751" spans="1:4">
      <c r="A27751" s="356" t="s">
        <v>59720</v>
      </c>
      <c r="B27751" s="357" t="s">
        <v>6847</v>
      </c>
      <c r="C27751" s="356" t="s">
        <v>470</v>
      </c>
      <c r="D27751" s="356" t="s">
        <v>16433</v>
      </c>
    </row>
    <row r="27752" spans="1:4">
      <c r="A27752" s="356" t="s">
        <v>59721</v>
      </c>
      <c r="B27752" s="357" t="s">
        <v>6848</v>
      </c>
      <c r="C27752" s="356" t="s">
        <v>470</v>
      </c>
      <c r="D27752" s="356" t="s">
        <v>1690</v>
      </c>
    </row>
    <row r="27753" spans="1:4">
      <c r="A27753" s="356" t="s">
        <v>59722</v>
      </c>
      <c r="B27753" s="357" t="s">
        <v>6849</v>
      </c>
      <c r="C27753" s="356" t="s">
        <v>470</v>
      </c>
      <c r="D27753" s="356" t="s">
        <v>55247</v>
      </c>
    </row>
    <row r="27754" spans="1:4">
      <c r="A27754" s="356" t="s">
        <v>59723</v>
      </c>
      <c r="B27754" s="357" t="s">
        <v>6851</v>
      </c>
      <c r="C27754" s="356" t="s">
        <v>47</v>
      </c>
      <c r="D27754" s="356" t="s">
        <v>1527</v>
      </c>
    </row>
    <row r="27755" spans="1:4">
      <c r="A27755" s="356" t="s">
        <v>59724</v>
      </c>
      <c r="B27755" s="357" t="s">
        <v>6852</v>
      </c>
      <c r="C27755" s="356" t="s">
        <v>47</v>
      </c>
      <c r="D27755" s="356" t="s">
        <v>58651</v>
      </c>
    </row>
    <row r="27756" spans="1:4">
      <c r="A27756" s="356" t="s">
        <v>59725</v>
      </c>
      <c r="B27756" s="357" t="s">
        <v>6853</v>
      </c>
      <c r="C27756" s="356" t="s">
        <v>47</v>
      </c>
      <c r="D27756" s="356" t="s">
        <v>59726</v>
      </c>
    </row>
    <row r="27757" spans="1:4">
      <c r="A27757" s="356" t="s">
        <v>59727</v>
      </c>
      <c r="B27757" s="357" t="s">
        <v>6854</v>
      </c>
      <c r="C27757" s="356" t="s">
        <v>470</v>
      </c>
      <c r="D27757" s="356" t="s">
        <v>887</v>
      </c>
    </row>
    <row r="27758" spans="1:4">
      <c r="A27758" s="356" t="s">
        <v>59728</v>
      </c>
      <c r="B27758" s="357" t="s">
        <v>6855</v>
      </c>
      <c r="C27758" s="356" t="s">
        <v>470</v>
      </c>
      <c r="D27758" s="356" t="s">
        <v>5836</v>
      </c>
    </row>
    <row r="27759" spans="1:4">
      <c r="A27759" s="356" t="s">
        <v>59729</v>
      </c>
      <c r="B27759" s="357" t="s">
        <v>6856</v>
      </c>
      <c r="C27759" s="356" t="s">
        <v>470</v>
      </c>
      <c r="D27759" s="356" t="s">
        <v>57767</v>
      </c>
    </row>
    <row r="27760" spans="1:4">
      <c r="A27760" s="356" t="s">
        <v>59730</v>
      </c>
      <c r="B27760" s="357" t="s">
        <v>6857</v>
      </c>
      <c r="C27760" s="356" t="s">
        <v>470</v>
      </c>
      <c r="D27760" s="356" t="s">
        <v>59731</v>
      </c>
    </row>
    <row r="27761" spans="1:4">
      <c r="A27761" s="356" t="s">
        <v>59732</v>
      </c>
      <c r="B27761" s="357" t="s">
        <v>6858</v>
      </c>
      <c r="C27761" s="356" t="s">
        <v>470</v>
      </c>
      <c r="D27761" s="356" t="s">
        <v>59733</v>
      </c>
    </row>
    <row r="27762" spans="1:4">
      <c r="A27762" s="356" t="s">
        <v>59734</v>
      </c>
      <c r="B27762" s="357" t="s">
        <v>6859</v>
      </c>
      <c r="C27762" s="356" t="s">
        <v>470</v>
      </c>
      <c r="D27762" s="356" t="s">
        <v>59735</v>
      </c>
    </row>
    <row r="27763" spans="1:4">
      <c r="A27763" s="356" t="s">
        <v>59736</v>
      </c>
      <c r="B27763" s="357" t="s">
        <v>6860</v>
      </c>
      <c r="C27763" s="356" t="s">
        <v>470</v>
      </c>
      <c r="D27763" s="356" t="s">
        <v>59737</v>
      </c>
    </row>
    <row r="27764" spans="1:4">
      <c r="A27764" s="356" t="s">
        <v>59738</v>
      </c>
      <c r="B27764" s="357" t="s">
        <v>6861</v>
      </c>
      <c r="C27764" s="356" t="s">
        <v>470</v>
      </c>
      <c r="D27764" s="356" t="s">
        <v>59739</v>
      </c>
    </row>
    <row r="27765" spans="1:4">
      <c r="A27765" s="356" t="s">
        <v>59740</v>
      </c>
      <c r="B27765" s="357" t="s">
        <v>6862</v>
      </c>
      <c r="C27765" s="356" t="s">
        <v>470</v>
      </c>
      <c r="D27765" s="356" t="s">
        <v>3370</v>
      </c>
    </row>
    <row r="27766" spans="1:4">
      <c r="A27766" s="356" t="s">
        <v>59741</v>
      </c>
      <c r="B27766" s="357" t="s">
        <v>6863</v>
      </c>
      <c r="C27766" s="356" t="s">
        <v>470</v>
      </c>
      <c r="D27766" s="356" t="s">
        <v>59641</v>
      </c>
    </row>
    <row r="27767" spans="1:4">
      <c r="A27767" s="356" t="s">
        <v>59742</v>
      </c>
      <c r="B27767" s="357" t="s">
        <v>6864</v>
      </c>
      <c r="C27767" s="356" t="s">
        <v>470</v>
      </c>
      <c r="D27767" s="356" t="s">
        <v>6360</v>
      </c>
    </row>
    <row r="27768" spans="1:4">
      <c r="A27768" s="356" t="s">
        <v>59743</v>
      </c>
      <c r="B27768" s="357" t="s">
        <v>6865</v>
      </c>
      <c r="C27768" s="356" t="s">
        <v>470</v>
      </c>
      <c r="D27768" s="356" t="s">
        <v>56879</v>
      </c>
    </row>
    <row r="27769" spans="1:4">
      <c r="A27769" s="356" t="s">
        <v>59744</v>
      </c>
      <c r="B27769" s="357" t="s">
        <v>6867</v>
      </c>
      <c r="C27769" s="356" t="s">
        <v>470</v>
      </c>
      <c r="D27769" s="356" t="s">
        <v>59745</v>
      </c>
    </row>
    <row r="27770" spans="1:4">
      <c r="A27770" s="356" t="s">
        <v>59746</v>
      </c>
      <c r="B27770" s="357" t="s">
        <v>6868</v>
      </c>
      <c r="C27770" s="356" t="s">
        <v>470</v>
      </c>
      <c r="D27770" s="356" t="s">
        <v>1814</v>
      </c>
    </row>
    <row r="27771" spans="1:4">
      <c r="A27771" s="356" t="s">
        <v>59747</v>
      </c>
      <c r="B27771" s="357" t="s">
        <v>6869</v>
      </c>
      <c r="C27771" s="356" t="s">
        <v>470</v>
      </c>
      <c r="D27771" s="356" t="s">
        <v>3483</v>
      </c>
    </row>
    <row r="27772" spans="1:4">
      <c r="A27772" s="356" t="s">
        <v>59748</v>
      </c>
      <c r="B27772" s="357" t="s">
        <v>6870</v>
      </c>
      <c r="C27772" s="356" t="s">
        <v>470</v>
      </c>
      <c r="D27772" s="356" t="s">
        <v>4504</v>
      </c>
    </row>
    <row r="27773" spans="1:4">
      <c r="A27773" s="356" t="s">
        <v>59749</v>
      </c>
      <c r="B27773" s="357" t="s">
        <v>6871</v>
      </c>
      <c r="C27773" s="356" t="s">
        <v>470</v>
      </c>
      <c r="D27773" s="356" t="s">
        <v>6872</v>
      </c>
    </row>
    <row r="27774" spans="1:4">
      <c r="A27774" s="356" t="s">
        <v>59750</v>
      </c>
      <c r="B27774" s="357" t="s">
        <v>6873</v>
      </c>
      <c r="C27774" s="356" t="s">
        <v>470</v>
      </c>
      <c r="D27774" s="356" t="s">
        <v>59751</v>
      </c>
    </row>
    <row r="27775" spans="1:4">
      <c r="A27775" s="356" t="s">
        <v>59752</v>
      </c>
      <c r="B27775" s="357" t="s">
        <v>6874</v>
      </c>
      <c r="C27775" s="356" t="s">
        <v>470</v>
      </c>
      <c r="D27775" s="356" t="s">
        <v>59574</v>
      </c>
    </row>
    <row r="27776" spans="1:4">
      <c r="A27776" s="356" t="s">
        <v>59753</v>
      </c>
      <c r="B27776" s="357" t="s">
        <v>6875</v>
      </c>
      <c r="C27776" s="356" t="s">
        <v>470</v>
      </c>
      <c r="D27776" s="356" t="s">
        <v>50883</v>
      </c>
    </row>
    <row r="27777" spans="1:4">
      <c r="A27777" s="356" t="s">
        <v>59754</v>
      </c>
      <c r="B27777" s="357" t="s">
        <v>6876</v>
      </c>
      <c r="C27777" s="356" t="s">
        <v>470</v>
      </c>
      <c r="D27777" s="356" t="s">
        <v>59755</v>
      </c>
    </row>
    <row r="27778" spans="1:4">
      <c r="A27778" s="356" t="s">
        <v>59756</v>
      </c>
      <c r="B27778" s="357" t="s">
        <v>6877</v>
      </c>
      <c r="C27778" s="356" t="s">
        <v>470</v>
      </c>
      <c r="D27778" s="356" t="s">
        <v>6878</v>
      </c>
    </row>
    <row r="27779" spans="1:4">
      <c r="A27779" s="356" t="s">
        <v>59757</v>
      </c>
      <c r="B27779" s="357" t="s">
        <v>6879</v>
      </c>
      <c r="C27779" s="356" t="s">
        <v>470</v>
      </c>
      <c r="D27779" s="356" t="s">
        <v>54605</v>
      </c>
    </row>
    <row r="27780" spans="1:4">
      <c r="A27780" s="356" t="s">
        <v>59758</v>
      </c>
      <c r="B27780" s="357" t="s">
        <v>6880</v>
      </c>
      <c r="C27780" s="356" t="s">
        <v>47</v>
      </c>
      <c r="D27780" s="356" t="s">
        <v>6881</v>
      </c>
    </row>
    <row r="27781" spans="1:4">
      <c r="A27781" s="356" t="s">
        <v>59759</v>
      </c>
      <c r="B27781" s="357" t="s">
        <v>6882</v>
      </c>
      <c r="C27781" s="356" t="s">
        <v>47</v>
      </c>
      <c r="D27781" s="356" t="s">
        <v>6883</v>
      </c>
    </row>
    <row r="27782" spans="1:4">
      <c r="A27782" s="356" t="s">
        <v>59760</v>
      </c>
      <c r="B27782" s="357" t="s">
        <v>6884</v>
      </c>
      <c r="C27782" s="356" t="s">
        <v>470</v>
      </c>
      <c r="D27782" s="356" t="s">
        <v>50630</v>
      </c>
    </row>
    <row r="27783" spans="1:4">
      <c r="A27783" s="356" t="s">
        <v>59761</v>
      </c>
      <c r="B27783" s="357" t="s">
        <v>6885</v>
      </c>
      <c r="C27783" s="356" t="s">
        <v>470</v>
      </c>
      <c r="D27783" s="356" t="s">
        <v>59762</v>
      </c>
    </row>
    <row r="27784" spans="1:4">
      <c r="A27784" s="356" t="s">
        <v>59763</v>
      </c>
      <c r="B27784" s="357" t="s">
        <v>6886</v>
      </c>
      <c r="C27784" s="356" t="s">
        <v>470</v>
      </c>
      <c r="D27784" s="356" t="s">
        <v>59764</v>
      </c>
    </row>
    <row r="27785" spans="1:4">
      <c r="A27785" s="356" t="s">
        <v>59765</v>
      </c>
      <c r="B27785" s="357" t="s">
        <v>6887</v>
      </c>
      <c r="C27785" s="356" t="s">
        <v>470</v>
      </c>
      <c r="D27785" s="356" t="s">
        <v>59766</v>
      </c>
    </row>
    <row r="27786" spans="1:4">
      <c r="A27786" s="356" t="s">
        <v>59767</v>
      </c>
      <c r="B27786" s="357" t="s">
        <v>6888</v>
      </c>
      <c r="C27786" s="356" t="s">
        <v>470</v>
      </c>
      <c r="D27786" s="356" t="s">
        <v>59768</v>
      </c>
    </row>
    <row r="27787" spans="1:4">
      <c r="A27787" s="356" t="s">
        <v>59769</v>
      </c>
      <c r="B27787" s="357" t="s">
        <v>6889</v>
      </c>
      <c r="C27787" s="356" t="s">
        <v>470</v>
      </c>
      <c r="D27787" s="356" t="s">
        <v>59770</v>
      </c>
    </row>
    <row r="27788" spans="1:4">
      <c r="A27788" s="356" t="s">
        <v>59771</v>
      </c>
      <c r="B27788" s="357" t="s">
        <v>6890</v>
      </c>
      <c r="C27788" s="356" t="s">
        <v>470</v>
      </c>
      <c r="D27788" s="356" t="s">
        <v>50046</v>
      </c>
    </row>
    <row r="27789" spans="1:4">
      <c r="A27789" s="356" t="s">
        <v>59772</v>
      </c>
      <c r="B27789" s="357" t="s">
        <v>6891</v>
      </c>
      <c r="C27789" s="356" t="s">
        <v>470</v>
      </c>
      <c r="D27789" s="356" t="s">
        <v>59773</v>
      </c>
    </row>
    <row r="27790" spans="1:4">
      <c r="A27790" s="356" t="s">
        <v>59774</v>
      </c>
      <c r="B27790" s="357" t="s">
        <v>6892</v>
      </c>
      <c r="C27790" s="356" t="s">
        <v>470</v>
      </c>
      <c r="D27790" s="356" t="s">
        <v>53894</v>
      </c>
    </row>
    <row r="27791" spans="1:4">
      <c r="A27791" s="356" t="s">
        <v>59775</v>
      </c>
      <c r="B27791" s="357" t="s">
        <v>6893</v>
      </c>
      <c r="C27791" s="356" t="s">
        <v>47</v>
      </c>
      <c r="D27791" s="356" t="s">
        <v>9306</v>
      </c>
    </row>
    <row r="27792" spans="1:4">
      <c r="A27792" s="356" t="s">
        <v>59776</v>
      </c>
      <c r="B27792" s="357" t="s">
        <v>6895</v>
      </c>
      <c r="C27792" s="356" t="s">
        <v>47</v>
      </c>
      <c r="D27792" s="356" t="s">
        <v>59777</v>
      </c>
    </row>
    <row r="27793" spans="1:4">
      <c r="A27793" s="356" t="s">
        <v>59778</v>
      </c>
      <c r="B27793" s="357" t="s">
        <v>6896</v>
      </c>
      <c r="C27793" s="356" t="s">
        <v>45</v>
      </c>
      <c r="D27793" s="356" t="s">
        <v>4845</v>
      </c>
    </row>
    <row r="27794" spans="1:4">
      <c r="A27794" s="356" t="s">
        <v>59779</v>
      </c>
      <c r="B27794" s="357" t="s">
        <v>6897</v>
      </c>
      <c r="C27794" s="356" t="s">
        <v>45</v>
      </c>
      <c r="D27794" s="356" t="s">
        <v>8408</v>
      </c>
    </row>
    <row r="27795" spans="1:4">
      <c r="A27795" s="356" t="s">
        <v>59780</v>
      </c>
      <c r="B27795" s="357" t="s">
        <v>6899</v>
      </c>
      <c r="C27795" s="356" t="s">
        <v>45</v>
      </c>
      <c r="D27795" s="356" t="s">
        <v>59781</v>
      </c>
    </row>
    <row r="27796" spans="1:4">
      <c r="A27796" s="356" t="s">
        <v>59782</v>
      </c>
      <c r="B27796" s="357" t="s">
        <v>6900</v>
      </c>
      <c r="C27796" s="356" t="s">
        <v>45</v>
      </c>
      <c r="D27796" s="356" t="s">
        <v>59783</v>
      </c>
    </row>
    <row r="27797" spans="1:4">
      <c r="A27797" s="356" t="s">
        <v>59784</v>
      </c>
      <c r="B27797" s="357" t="s">
        <v>6901</v>
      </c>
      <c r="C27797" s="356" t="s">
        <v>45</v>
      </c>
      <c r="D27797" s="356" t="s">
        <v>59785</v>
      </c>
    </row>
    <row r="27798" spans="1:4">
      <c r="A27798" s="356" t="s">
        <v>59786</v>
      </c>
      <c r="B27798" s="357" t="s">
        <v>6902</v>
      </c>
      <c r="C27798" s="356" t="s">
        <v>45</v>
      </c>
      <c r="D27798" s="356" t="s">
        <v>59787</v>
      </c>
    </row>
    <row r="27799" spans="1:4">
      <c r="A27799" s="356" t="s">
        <v>59788</v>
      </c>
      <c r="B27799" s="357" t="s">
        <v>6903</v>
      </c>
      <c r="C27799" s="356" t="s">
        <v>45</v>
      </c>
      <c r="D27799" s="356" t="s">
        <v>59789</v>
      </c>
    </row>
    <row r="27800" spans="1:4">
      <c r="A27800" s="356" t="s">
        <v>59790</v>
      </c>
      <c r="B27800" s="357" t="s">
        <v>6904</v>
      </c>
      <c r="C27800" s="356" t="s">
        <v>45</v>
      </c>
      <c r="D27800" s="356" t="s">
        <v>9736</v>
      </c>
    </row>
    <row r="27801" spans="1:4">
      <c r="A27801" s="356" t="s">
        <v>59791</v>
      </c>
      <c r="B27801" s="357" t="s">
        <v>6905</v>
      </c>
      <c r="C27801" s="356" t="s">
        <v>45</v>
      </c>
      <c r="D27801" s="356" t="s">
        <v>59792</v>
      </c>
    </row>
    <row r="27802" spans="1:4">
      <c r="A27802" s="356" t="s">
        <v>59793</v>
      </c>
      <c r="B27802" s="357" t="s">
        <v>6906</v>
      </c>
      <c r="C27802" s="356" t="s">
        <v>45</v>
      </c>
      <c r="D27802" s="356" t="s">
        <v>59794</v>
      </c>
    </row>
    <row r="27803" spans="1:4">
      <c r="A27803" s="356" t="s">
        <v>59795</v>
      </c>
      <c r="B27803" s="357" t="s">
        <v>6907</v>
      </c>
      <c r="C27803" s="356" t="s">
        <v>44</v>
      </c>
      <c r="D27803" s="356" t="s">
        <v>59796</v>
      </c>
    </row>
    <row r="27804" spans="1:4">
      <c r="A27804" s="356" t="s">
        <v>59797</v>
      </c>
      <c r="B27804" s="357" t="s">
        <v>6908</v>
      </c>
      <c r="C27804" s="356" t="s">
        <v>45</v>
      </c>
      <c r="D27804" s="356" t="s">
        <v>59798</v>
      </c>
    </row>
    <row r="27805" spans="1:4">
      <c r="A27805" s="356" t="s">
        <v>59799</v>
      </c>
      <c r="B27805" s="357" t="s">
        <v>6909</v>
      </c>
      <c r="C27805" s="356" t="s">
        <v>45</v>
      </c>
      <c r="D27805" s="356" t="s">
        <v>1736</v>
      </c>
    </row>
    <row r="27806" spans="1:4">
      <c r="A27806" s="356" t="s">
        <v>59800</v>
      </c>
      <c r="B27806" s="357" t="s">
        <v>6911</v>
      </c>
      <c r="C27806" s="356" t="s">
        <v>45</v>
      </c>
      <c r="D27806" s="356" t="s">
        <v>59714</v>
      </c>
    </row>
    <row r="27807" spans="1:4">
      <c r="A27807" s="356" t="s">
        <v>59801</v>
      </c>
      <c r="B27807" s="357" t="s">
        <v>6912</v>
      </c>
      <c r="C27807" s="356" t="s">
        <v>45</v>
      </c>
      <c r="D27807" s="356" t="s">
        <v>13006</v>
      </c>
    </row>
    <row r="27808" spans="1:4">
      <c r="A27808" s="356" t="s">
        <v>59802</v>
      </c>
      <c r="B27808" s="357" t="s">
        <v>6913</v>
      </c>
      <c r="C27808" s="356" t="s">
        <v>45</v>
      </c>
      <c r="D27808" s="356" t="s">
        <v>13247</v>
      </c>
    </row>
    <row r="27809" spans="1:4">
      <c r="A27809" s="356" t="s">
        <v>59803</v>
      </c>
      <c r="B27809" s="357" t="s">
        <v>6914</v>
      </c>
      <c r="C27809" s="356" t="s">
        <v>45</v>
      </c>
      <c r="D27809" s="356" t="s">
        <v>59751</v>
      </c>
    </row>
    <row r="27810" spans="1:4">
      <c r="A27810" s="356" t="s">
        <v>59804</v>
      </c>
      <c r="B27810" s="357" t="s">
        <v>6915</v>
      </c>
      <c r="C27810" s="356" t="s">
        <v>45</v>
      </c>
      <c r="D27810" s="356" t="s">
        <v>1757</v>
      </c>
    </row>
    <row r="27811" spans="1:4">
      <c r="A27811" s="356" t="s">
        <v>59805</v>
      </c>
      <c r="B27811" s="357" t="s">
        <v>6916</v>
      </c>
      <c r="C27811" s="356" t="s">
        <v>45</v>
      </c>
      <c r="D27811" s="356" t="s">
        <v>1872</v>
      </c>
    </row>
    <row r="27812" spans="1:4">
      <c r="A27812" s="356" t="s">
        <v>59806</v>
      </c>
      <c r="B27812" s="357" t="s">
        <v>6918</v>
      </c>
      <c r="C27812" s="356" t="s">
        <v>45</v>
      </c>
      <c r="D27812" s="356" t="s">
        <v>11874</v>
      </c>
    </row>
    <row r="27813" spans="1:4">
      <c r="A27813" s="356" t="s">
        <v>59807</v>
      </c>
      <c r="B27813" s="357" t="s">
        <v>6919</v>
      </c>
      <c r="C27813" s="356" t="s">
        <v>45</v>
      </c>
      <c r="D27813" s="356" t="s">
        <v>51346</v>
      </c>
    </row>
    <row r="27814" spans="1:4">
      <c r="A27814" s="356" t="s">
        <v>59808</v>
      </c>
      <c r="B27814" s="357" t="s">
        <v>6920</v>
      </c>
      <c r="C27814" s="356" t="s">
        <v>45</v>
      </c>
      <c r="D27814" s="356" t="s">
        <v>3831</v>
      </c>
    </row>
    <row r="27815" spans="1:4">
      <c r="A27815" s="356" t="s">
        <v>59809</v>
      </c>
      <c r="B27815" s="357" t="s">
        <v>6921</v>
      </c>
      <c r="C27815" s="356" t="s">
        <v>45</v>
      </c>
      <c r="D27815" s="356" t="s">
        <v>11266</v>
      </c>
    </row>
    <row r="27816" spans="1:4">
      <c r="A27816" s="356" t="s">
        <v>59810</v>
      </c>
      <c r="B27816" s="357" t="s">
        <v>6922</v>
      </c>
      <c r="C27816" s="356" t="s">
        <v>45</v>
      </c>
      <c r="D27816" s="356" t="s">
        <v>1953</v>
      </c>
    </row>
    <row r="27817" spans="1:4">
      <c r="A27817" s="356" t="s">
        <v>59811</v>
      </c>
      <c r="B27817" s="357" t="s">
        <v>6923</v>
      </c>
      <c r="C27817" s="356" t="s">
        <v>45</v>
      </c>
      <c r="D27817" s="356" t="s">
        <v>59812</v>
      </c>
    </row>
    <row r="27818" spans="1:4">
      <c r="A27818" s="356" t="s">
        <v>59813</v>
      </c>
      <c r="B27818" s="357" t="s">
        <v>6925</v>
      </c>
      <c r="C27818" s="356" t="s">
        <v>45</v>
      </c>
      <c r="D27818" s="356" t="s">
        <v>59814</v>
      </c>
    </row>
    <row r="27819" spans="1:4">
      <c r="A27819" s="356" t="s">
        <v>59815</v>
      </c>
      <c r="B27819" s="357" t="s">
        <v>6927</v>
      </c>
      <c r="C27819" s="356" t="s">
        <v>45</v>
      </c>
      <c r="D27819" s="356" t="s">
        <v>59816</v>
      </c>
    </row>
    <row r="27820" spans="1:4">
      <c r="A27820" s="356" t="s">
        <v>59817</v>
      </c>
      <c r="B27820" s="357" t="s">
        <v>6928</v>
      </c>
      <c r="C27820" s="356" t="s">
        <v>45</v>
      </c>
      <c r="D27820" s="356" t="s">
        <v>4931</v>
      </c>
    </row>
    <row r="27821" spans="1:4">
      <c r="A27821" s="356" t="s">
        <v>59818</v>
      </c>
      <c r="B27821" s="357" t="s">
        <v>6929</v>
      </c>
      <c r="C27821" s="356" t="s">
        <v>45</v>
      </c>
      <c r="D27821" s="356" t="s">
        <v>6883</v>
      </c>
    </row>
    <row r="27822" spans="1:4">
      <c r="A27822" s="356" t="s">
        <v>59819</v>
      </c>
      <c r="B27822" s="357" t="s">
        <v>6930</v>
      </c>
      <c r="C27822" s="356" t="s">
        <v>45</v>
      </c>
      <c r="D27822" s="356" t="s">
        <v>13321</v>
      </c>
    </row>
    <row r="27823" spans="1:4">
      <c r="A27823" s="356" t="s">
        <v>59820</v>
      </c>
      <c r="B27823" s="357" t="s">
        <v>6931</v>
      </c>
      <c r="C27823" s="356" t="s">
        <v>45</v>
      </c>
      <c r="D27823" s="356" t="s">
        <v>5516</v>
      </c>
    </row>
    <row r="27824" spans="1:4">
      <c r="A27824" s="356" t="s">
        <v>59821</v>
      </c>
      <c r="B27824" s="357" t="s">
        <v>6933</v>
      </c>
      <c r="C27824" s="356" t="s">
        <v>45</v>
      </c>
      <c r="D27824" s="356" t="s">
        <v>57186</v>
      </c>
    </row>
    <row r="27825" spans="1:4">
      <c r="A27825" s="356" t="s">
        <v>59822</v>
      </c>
      <c r="B27825" s="357" t="s">
        <v>6934</v>
      </c>
      <c r="C27825" s="356" t="s">
        <v>45</v>
      </c>
      <c r="D27825" s="356" t="s">
        <v>11303</v>
      </c>
    </row>
    <row r="27826" spans="1:4">
      <c r="A27826" s="356" t="s">
        <v>59823</v>
      </c>
      <c r="B27826" s="357" t="s">
        <v>6935</v>
      </c>
      <c r="C27826" s="356" t="s">
        <v>45</v>
      </c>
      <c r="D27826" s="356" t="s">
        <v>50680</v>
      </c>
    </row>
    <row r="27827" spans="1:4">
      <c r="A27827" s="356" t="s">
        <v>59824</v>
      </c>
      <c r="B27827" s="357" t="s">
        <v>6936</v>
      </c>
      <c r="C27827" s="356" t="s">
        <v>45</v>
      </c>
      <c r="D27827" s="356" t="s">
        <v>6797</v>
      </c>
    </row>
    <row r="27828" spans="1:4">
      <c r="A27828" s="356" t="s">
        <v>59825</v>
      </c>
      <c r="B27828" s="357" t="s">
        <v>6937</v>
      </c>
      <c r="C27828" s="356" t="s">
        <v>45</v>
      </c>
      <c r="D27828" s="356" t="s">
        <v>4832</v>
      </c>
    </row>
    <row r="27829" spans="1:4">
      <c r="A27829" s="356" t="s">
        <v>59826</v>
      </c>
      <c r="B27829" s="357" t="s">
        <v>6938</v>
      </c>
      <c r="C27829" s="356" t="s">
        <v>45</v>
      </c>
      <c r="D27829" s="356" t="s">
        <v>54685</v>
      </c>
    </row>
    <row r="27830" spans="1:4">
      <c r="A27830" s="356" t="s">
        <v>59827</v>
      </c>
      <c r="B27830" s="357" t="s">
        <v>6939</v>
      </c>
      <c r="C27830" s="356" t="s">
        <v>45</v>
      </c>
      <c r="D27830" s="356" t="s">
        <v>15340</v>
      </c>
    </row>
    <row r="27831" spans="1:4">
      <c r="A27831" s="356" t="s">
        <v>59828</v>
      </c>
      <c r="B27831" s="357" t="s">
        <v>6941</v>
      </c>
      <c r="C27831" s="356" t="s">
        <v>45</v>
      </c>
      <c r="D27831" s="356" t="s">
        <v>59829</v>
      </c>
    </row>
    <row r="27832" spans="1:4">
      <c r="A27832" s="356" t="s">
        <v>59830</v>
      </c>
      <c r="B27832" s="357" t="s">
        <v>6942</v>
      </c>
      <c r="C27832" s="356" t="s">
        <v>45</v>
      </c>
      <c r="D27832" s="356" t="s">
        <v>5847</v>
      </c>
    </row>
    <row r="27833" spans="1:4">
      <c r="A27833" s="356" t="s">
        <v>59831</v>
      </c>
      <c r="B27833" s="357" t="s">
        <v>6943</v>
      </c>
      <c r="C27833" s="356" t="s">
        <v>45</v>
      </c>
      <c r="D27833" s="356" t="s">
        <v>54899</v>
      </c>
    </row>
    <row r="27834" spans="1:4">
      <c r="A27834" s="356" t="s">
        <v>59832</v>
      </c>
      <c r="B27834" s="357" t="s">
        <v>6944</v>
      </c>
      <c r="C27834" s="356" t="s">
        <v>45</v>
      </c>
      <c r="D27834" s="356" t="s">
        <v>59833</v>
      </c>
    </row>
    <row r="27835" spans="1:4">
      <c r="A27835" s="356" t="s">
        <v>59834</v>
      </c>
      <c r="B27835" s="357" t="s">
        <v>6945</v>
      </c>
      <c r="C27835" s="356" t="s">
        <v>45</v>
      </c>
      <c r="D27835" s="356" t="s">
        <v>4692</v>
      </c>
    </row>
    <row r="27836" spans="1:4">
      <c r="A27836" s="356" t="s">
        <v>59835</v>
      </c>
      <c r="B27836" s="357" t="s">
        <v>6946</v>
      </c>
      <c r="C27836" s="356" t="s">
        <v>45</v>
      </c>
      <c r="D27836" s="356" t="s">
        <v>59836</v>
      </c>
    </row>
    <row r="27837" spans="1:4">
      <c r="A27837" s="356" t="s">
        <v>59837</v>
      </c>
      <c r="B27837" s="357" t="s">
        <v>6947</v>
      </c>
      <c r="C27837" s="356" t="s">
        <v>45</v>
      </c>
      <c r="D27837" s="356" t="s">
        <v>59838</v>
      </c>
    </row>
    <row r="27838" spans="1:4">
      <c r="A27838" s="356" t="s">
        <v>59839</v>
      </c>
      <c r="B27838" s="357" t="s">
        <v>6948</v>
      </c>
      <c r="C27838" s="356" t="s">
        <v>45</v>
      </c>
      <c r="D27838" s="356" t="s">
        <v>58625</v>
      </c>
    </row>
    <row r="27839" spans="1:4">
      <c r="A27839" s="356" t="s">
        <v>59840</v>
      </c>
      <c r="B27839" s="357" t="s">
        <v>6949</v>
      </c>
      <c r="C27839" s="356" t="s">
        <v>45</v>
      </c>
      <c r="D27839" s="356" t="s">
        <v>7927</v>
      </c>
    </row>
    <row r="27840" spans="1:4">
      <c r="A27840" s="356" t="s">
        <v>59841</v>
      </c>
      <c r="B27840" s="357" t="s">
        <v>6950</v>
      </c>
      <c r="C27840" s="356" t="s">
        <v>45</v>
      </c>
      <c r="D27840" s="356" t="s">
        <v>59842</v>
      </c>
    </row>
    <row r="27841" spans="1:4">
      <c r="A27841" s="356" t="s">
        <v>59843</v>
      </c>
      <c r="B27841" s="357" t="s">
        <v>6951</v>
      </c>
      <c r="C27841" s="356" t="s">
        <v>45</v>
      </c>
      <c r="D27841" s="356" t="s">
        <v>59844</v>
      </c>
    </row>
    <row r="27842" spans="1:4">
      <c r="A27842" s="356" t="s">
        <v>59845</v>
      </c>
      <c r="B27842" s="357" t="s">
        <v>6953</v>
      </c>
      <c r="C27842" s="356" t="s">
        <v>45</v>
      </c>
      <c r="D27842" s="356" t="s">
        <v>51973</v>
      </c>
    </row>
    <row r="27843" spans="1:4">
      <c r="A27843" s="356" t="s">
        <v>59846</v>
      </c>
      <c r="B27843" s="357" t="s">
        <v>6954</v>
      </c>
      <c r="C27843" s="356" t="s">
        <v>45</v>
      </c>
      <c r="D27843" s="356" t="s">
        <v>6088</v>
      </c>
    </row>
    <row r="27844" spans="1:4">
      <c r="A27844" s="356" t="s">
        <v>59847</v>
      </c>
      <c r="B27844" s="357" t="s">
        <v>6956</v>
      </c>
      <c r="C27844" s="356" t="s">
        <v>45</v>
      </c>
      <c r="D27844" s="356" t="s">
        <v>900</v>
      </c>
    </row>
    <row r="27845" spans="1:4">
      <c r="A27845" s="356" t="s">
        <v>59848</v>
      </c>
      <c r="B27845" s="357" t="s">
        <v>6958</v>
      </c>
      <c r="C27845" s="356" t="s">
        <v>45</v>
      </c>
      <c r="D27845" s="356" t="s">
        <v>58874</v>
      </c>
    </row>
    <row r="27846" spans="1:4">
      <c r="A27846" s="356" t="s">
        <v>59849</v>
      </c>
      <c r="B27846" s="357" t="s">
        <v>6959</v>
      </c>
      <c r="C27846" s="356" t="s">
        <v>45</v>
      </c>
      <c r="D27846" s="356" t="s">
        <v>56182</v>
      </c>
    </row>
    <row r="27847" spans="1:4">
      <c r="A27847" s="356" t="s">
        <v>59850</v>
      </c>
      <c r="B27847" s="357" t="s">
        <v>6960</v>
      </c>
      <c r="C27847" s="356" t="s">
        <v>45</v>
      </c>
      <c r="D27847" s="356" t="s">
        <v>55251</v>
      </c>
    </row>
    <row r="27848" spans="1:4">
      <c r="A27848" s="356" t="s">
        <v>59851</v>
      </c>
      <c r="B27848" s="357" t="s">
        <v>6961</v>
      </c>
      <c r="C27848" s="356" t="s">
        <v>45</v>
      </c>
      <c r="D27848" s="356" t="s">
        <v>59852</v>
      </c>
    </row>
    <row r="27849" spans="1:4">
      <c r="A27849" s="356" t="s">
        <v>59853</v>
      </c>
      <c r="B27849" s="357" t="s">
        <v>6962</v>
      </c>
      <c r="C27849" s="356" t="s">
        <v>45</v>
      </c>
      <c r="D27849" s="356" t="s">
        <v>59854</v>
      </c>
    </row>
    <row r="27850" spans="1:4">
      <c r="A27850" s="356" t="s">
        <v>59855</v>
      </c>
      <c r="B27850" s="357" t="s">
        <v>6964</v>
      </c>
      <c r="C27850" s="356" t="s">
        <v>45</v>
      </c>
      <c r="D27850" s="356" t="s">
        <v>14535</v>
      </c>
    </row>
    <row r="27851" spans="1:4">
      <c r="A27851" s="356" t="s">
        <v>59856</v>
      </c>
      <c r="B27851" s="357" t="s">
        <v>6965</v>
      </c>
      <c r="C27851" s="356" t="s">
        <v>45</v>
      </c>
      <c r="D27851" s="356" t="s">
        <v>59857</v>
      </c>
    </row>
    <row r="27852" spans="1:4">
      <c r="A27852" s="356" t="s">
        <v>59858</v>
      </c>
      <c r="B27852" s="357" t="s">
        <v>6966</v>
      </c>
      <c r="C27852" s="356" t="s">
        <v>45</v>
      </c>
      <c r="D27852" s="356" t="s">
        <v>55482</v>
      </c>
    </row>
    <row r="27853" spans="1:4">
      <c r="A27853" s="356" t="s">
        <v>59859</v>
      </c>
      <c r="B27853" s="357" t="s">
        <v>6967</v>
      </c>
      <c r="C27853" s="356" t="s">
        <v>45</v>
      </c>
      <c r="D27853" s="356" t="s">
        <v>5825</v>
      </c>
    </row>
    <row r="27854" spans="1:4">
      <c r="A27854" s="356" t="s">
        <v>59860</v>
      </c>
      <c r="B27854" s="357" t="s">
        <v>6968</v>
      </c>
      <c r="C27854" s="356" t="s">
        <v>45</v>
      </c>
      <c r="D27854" s="356" t="s">
        <v>15614</v>
      </c>
    </row>
    <row r="27855" spans="1:4">
      <c r="A27855" s="356" t="s">
        <v>59861</v>
      </c>
      <c r="B27855" s="357" t="s">
        <v>6969</v>
      </c>
      <c r="C27855" s="356" t="s">
        <v>45</v>
      </c>
      <c r="D27855" s="356" t="s">
        <v>8474</v>
      </c>
    </row>
    <row r="27856" spans="1:4">
      <c r="A27856" s="356" t="s">
        <v>59862</v>
      </c>
      <c r="B27856" s="357" t="s">
        <v>6970</v>
      </c>
      <c r="C27856" s="356" t="s">
        <v>45</v>
      </c>
      <c r="D27856" s="356" t="s">
        <v>59863</v>
      </c>
    </row>
    <row r="27857" spans="1:4">
      <c r="A27857" s="356" t="s">
        <v>59864</v>
      </c>
      <c r="B27857" s="357" t="s">
        <v>6971</v>
      </c>
      <c r="C27857" s="356" t="s">
        <v>45</v>
      </c>
      <c r="D27857" s="356" t="s">
        <v>11298</v>
      </c>
    </row>
    <row r="27858" spans="1:4">
      <c r="A27858" s="356" t="s">
        <v>59865</v>
      </c>
      <c r="B27858" s="357" t="s">
        <v>6972</v>
      </c>
      <c r="C27858" s="356" t="s">
        <v>45</v>
      </c>
      <c r="D27858" s="356" t="s">
        <v>59866</v>
      </c>
    </row>
    <row r="27859" spans="1:4">
      <c r="A27859" s="356" t="s">
        <v>59867</v>
      </c>
      <c r="B27859" s="357" t="s">
        <v>6974</v>
      </c>
      <c r="C27859" s="356" t="s">
        <v>45</v>
      </c>
      <c r="D27859" s="356" t="s">
        <v>14876</v>
      </c>
    </row>
    <row r="27860" spans="1:4">
      <c r="A27860" s="356" t="s">
        <v>59868</v>
      </c>
      <c r="B27860" s="357" t="s">
        <v>6975</v>
      </c>
      <c r="C27860" s="356" t="s">
        <v>45</v>
      </c>
      <c r="D27860" s="356" t="s">
        <v>59869</v>
      </c>
    </row>
    <row r="27861" spans="1:4">
      <c r="A27861" s="356" t="s">
        <v>59870</v>
      </c>
      <c r="B27861" s="357" t="s">
        <v>6976</v>
      </c>
      <c r="C27861" s="356" t="s">
        <v>45</v>
      </c>
      <c r="D27861" s="356" t="s">
        <v>59871</v>
      </c>
    </row>
    <row r="27862" spans="1:4">
      <c r="A27862" s="356" t="s">
        <v>59872</v>
      </c>
      <c r="B27862" s="357" t="s">
        <v>6977</v>
      </c>
      <c r="C27862" s="356" t="s">
        <v>45</v>
      </c>
      <c r="D27862" s="356" t="s">
        <v>57277</v>
      </c>
    </row>
    <row r="27863" spans="1:4">
      <c r="A27863" s="356" t="s">
        <v>59873</v>
      </c>
      <c r="B27863" s="357" t="s">
        <v>6978</v>
      </c>
      <c r="C27863" s="356" t="s">
        <v>45</v>
      </c>
      <c r="D27863" s="356" t="s">
        <v>3915</v>
      </c>
    </row>
    <row r="27864" spans="1:4">
      <c r="A27864" s="356" t="s">
        <v>59874</v>
      </c>
      <c r="B27864" s="357" t="s">
        <v>6979</v>
      </c>
      <c r="C27864" s="356" t="s">
        <v>45</v>
      </c>
      <c r="D27864" s="356" t="s">
        <v>59875</v>
      </c>
    </row>
    <row r="27865" spans="1:4">
      <c r="A27865" s="356" t="s">
        <v>59876</v>
      </c>
      <c r="B27865" s="357" t="s">
        <v>6980</v>
      </c>
      <c r="C27865" s="356" t="s">
        <v>45</v>
      </c>
      <c r="D27865" s="356" t="s">
        <v>59877</v>
      </c>
    </row>
    <row r="27866" spans="1:4">
      <c r="A27866" s="356" t="s">
        <v>59878</v>
      </c>
      <c r="B27866" s="357" t="s">
        <v>6981</v>
      </c>
      <c r="C27866" s="356" t="s">
        <v>45</v>
      </c>
      <c r="D27866" s="356" t="s">
        <v>13066</v>
      </c>
    </row>
    <row r="27867" spans="1:4">
      <c r="A27867" s="356" t="s">
        <v>59879</v>
      </c>
      <c r="B27867" s="357" t="s">
        <v>6982</v>
      </c>
      <c r="C27867" s="356" t="s">
        <v>45</v>
      </c>
      <c r="D27867" s="356" t="s">
        <v>58198</v>
      </c>
    </row>
    <row r="27868" spans="1:4">
      <c r="A27868" s="356" t="s">
        <v>59880</v>
      </c>
      <c r="B27868" s="357" t="s">
        <v>6983</v>
      </c>
      <c r="C27868" s="356" t="s">
        <v>45</v>
      </c>
      <c r="D27868" s="356" t="s">
        <v>12470</v>
      </c>
    </row>
    <row r="27869" spans="1:4">
      <c r="A27869" s="356" t="s">
        <v>59881</v>
      </c>
      <c r="B27869" s="357" t="s">
        <v>6985</v>
      </c>
      <c r="C27869" s="356" t="s">
        <v>45</v>
      </c>
      <c r="D27869" s="356" t="s">
        <v>4843</v>
      </c>
    </row>
    <row r="27870" spans="1:4">
      <c r="A27870" s="356" t="s">
        <v>59882</v>
      </c>
      <c r="B27870" s="357" t="s">
        <v>6986</v>
      </c>
      <c r="C27870" s="356" t="s">
        <v>45</v>
      </c>
      <c r="D27870" s="356" t="s">
        <v>59883</v>
      </c>
    </row>
    <row r="27871" spans="1:4">
      <c r="A27871" s="356" t="s">
        <v>59884</v>
      </c>
      <c r="B27871" s="357" t="s">
        <v>6987</v>
      </c>
      <c r="C27871" s="356" t="s">
        <v>45</v>
      </c>
      <c r="D27871" s="356" t="s">
        <v>2144</v>
      </c>
    </row>
    <row r="27872" spans="1:4">
      <c r="A27872" s="356" t="s">
        <v>59885</v>
      </c>
      <c r="B27872" s="357" t="s">
        <v>6988</v>
      </c>
      <c r="C27872" s="356" t="s">
        <v>45</v>
      </c>
      <c r="D27872" s="356" t="s">
        <v>4735</v>
      </c>
    </row>
    <row r="27873" spans="1:4">
      <c r="A27873" s="356" t="s">
        <v>59886</v>
      </c>
      <c r="B27873" s="357" t="s">
        <v>6990</v>
      </c>
      <c r="C27873" s="356" t="s">
        <v>45</v>
      </c>
      <c r="D27873" s="356" t="s">
        <v>59887</v>
      </c>
    </row>
    <row r="27874" spans="1:4">
      <c r="A27874" s="356" t="s">
        <v>59888</v>
      </c>
      <c r="B27874" s="357" t="s">
        <v>6991</v>
      </c>
      <c r="C27874" s="356" t="s">
        <v>45</v>
      </c>
      <c r="D27874" s="356" t="s">
        <v>59889</v>
      </c>
    </row>
    <row r="27875" spans="1:4">
      <c r="A27875" s="356" t="s">
        <v>59890</v>
      </c>
      <c r="B27875" s="357" t="s">
        <v>6992</v>
      </c>
      <c r="C27875" s="356" t="s">
        <v>45</v>
      </c>
      <c r="D27875" s="356" t="s">
        <v>56548</v>
      </c>
    </row>
    <row r="27876" spans="1:4">
      <c r="A27876" s="356" t="s">
        <v>59891</v>
      </c>
      <c r="B27876" s="357" t="s">
        <v>6993</v>
      </c>
      <c r="C27876" s="356" t="s">
        <v>45</v>
      </c>
      <c r="D27876" s="356" t="s">
        <v>59892</v>
      </c>
    </row>
    <row r="27877" spans="1:4">
      <c r="A27877" s="356" t="s">
        <v>59893</v>
      </c>
      <c r="B27877" s="357" t="s">
        <v>6995</v>
      </c>
      <c r="C27877" s="356" t="s">
        <v>45</v>
      </c>
      <c r="D27877" s="356" t="s">
        <v>14041</v>
      </c>
    </row>
    <row r="27878" spans="1:4">
      <c r="A27878" s="356" t="s">
        <v>59894</v>
      </c>
      <c r="B27878" s="357" t="s">
        <v>6997</v>
      </c>
      <c r="C27878" s="356" t="s">
        <v>45</v>
      </c>
      <c r="D27878" s="356" t="s">
        <v>50149</v>
      </c>
    </row>
    <row r="27879" spans="1:4">
      <c r="A27879" s="356" t="s">
        <v>59895</v>
      </c>
      <c r="B27879" s="357" t="s">
        <v>6998</v>
      </c>
      <c r="C27879" s="356" t="s">
        <v>45</v>
      </c>
      <c r="D27879" s="356" t="s">
        <v>13172</v>
      </c>
    </row>
    <row r="27880" spans="1:4">
      <c r="A27880" s="356" t="s">
        <v>59896</v>
      </c>
      <c r="B27880" s="357" t="s">
        <v>7000</v>
      </c>
      <c r="C27880" s="356" t="s">
        <v>45</v>
      </c>
      <c r="D27880" s="356" t="s">
        <v>55589</v>
      </c>
    </row>
    <row r="27881" spans="1:4">
      <c r="A27881" s="356" t="s">
        <v>59897</v>
      </c>
      <c r="B27881" s="357" t="s">
        <v>7001</v>
      </c>
      <c r="C27881" s="356" t="s">
        <v>45</v>
      </c>
      <c r="D27881" s="356" t="s">
        <v>9898</v>
      </c>
    </row>
    <row r="27882" spans="1:4">
      <c r="A27882" s="356" t="s">
        <v>59898</v>
      </c>
      <c r="B27882" s="357" t="s">
        <v>7002</v>
      </c>
      <c r="C27882" s="356" t="s">
        <v>45</v>
      </c>
      <c r="D27882" s="356" t="s">
        <v>54613</v>
      </c>
    </row>
    <row r="27883" spans="1:4">
      <c r="A27883" s="356" t="s">
        <v>59899</v>
      </c>
      <c r="B27883" s="357" t="s">
        <v>7004</v>
      </c>
      <c r="C27883" s="356" t="s">
        <v>45</v>
      </c>
      <c r="D27883" s="356" t="s">
        <v>11358</v>
      </c>
    </row>
    <row r="27884" spans="1:4">
      <c r="A27884" s="356" t="s">
        <v>59900</v>
      </c>
      <c r="B27884" s="357" t="s">
        <v>7005</v>
      </c>
      <c r="C27884" s="356" t="s">
        <v>45</v>
      </c>
      <c r="D27884" s="356" t="s">
        <v>58458</v>
      </c>
    </row>
    <row r="27885" spans="1:4">
      <c r="A27885" s="356" t="s">
        <v>59901</v>
      </c>
      <c r="B27885" s="357" t="s">
        <v>7006</v>
      </c>
      <c r="C27885" s="356" t="s">
        <v>45</v>
      </c>
      <c r="D27885" s="356" t="s">
        <v>1472</v>
      </c>
    </row>
    <row r="27886" spans="1:4">
      <c r="A27886" s="356" t="s">
        <v>59902</v>
      </c>
      <c r="B27886" s="357" t="s">
        <v>7007</v>
      </c>
      <c r="C27886" s="356" t="s">
        <v>45</v>
      </c>
      <c r="D27886" s="356" t="s">
        <v>15251</v>
      </c>
    </row>
    <row r="27887" spans="1:4">
      <c r="A27887" s="356" t="s">
        <v>59903</v>
      </c>
      <c r="B27887" s="357" t="s">
        <v>7008</v>
      </c>
      <c r="C27887" s="356" t="s">
        <v>45</v>
      </c>
      <c r="D27887" s="356" t="s">
        <v>5734</v>
      </c>
    </row>
    <row r="27888" spans="1:4">
      <c r="A27888" s="356" t="s">
        <v>59904</v>
      </c>
      <c r="B27888" s="357" t="s">
        <v>7009</v>
      </c>
      <c r="C27888" s="356" t="s">
        <v>45</v>
      </c>
      <c r="D27888" s="356" t="s">
        <v>902</v>
      </c>
    </row>
    <row r="27889" spans="1:4">
      <c r="A27889" s="356" t="s">
        <v>59905</v>
      </c>
      <c r="B27889" s="357" t="s">
        <v>7010</v>
      </c>
      <c r="C27889" s="356" t="s">
        <v>45</v>
      </c>
      <c r="D27889" s="356" t="s">
        <v>11058</v>
      </c>
    </row>
    <row r="27890" spans="1:4">
      <c r="A27890" s="356" t="s">
        <v>59906</v>
      </c>
      <c r="B27890" s="357" t="s">
        <v>7012</v>
      </c>
      <c r="C27890" s="356" t="s">
        <v>45</v>
      </c>
      <c r="D27890" s="356" t="s">
        <v>59907</v>
      </c>
    </row>
    <row r="27891" spans="1:4">
      <c r="A27891" s="356" t="s">
        <v>59908</v>
      </c>
      <c r="B27891" s="357" t="s">
        <v>7013</v>
      </c>
      <c r="C27891" s="356" t="s">
        <v>45</v>
      </c>
      <c r="D27891" s="356" t="s">
        <v>59909</v>
      </c>
    </row>
    <row r="27892" spans="1:4">
      <c r="A27892" s="356" t="s">
        <v>59910</v>
      </c>
      <c r="B27892" s="357" t="s">
        <v>7014</v>
      </c>
      <c r="C27892" s="356" t="s">
        <v>45</v>
      </c>
      <c r="D27892" s="356" t="s">
        <v>51836</v>
      </c>
    </row>
    <row r="27893" spans="1:4">
      <c r="A27893" s="356" t="s">
        <v>59911</v>
      </c>
      <c r="B27893" s="357" t="s">
        <v>7016</v>
      </c>
      <c r="C27893" s="356" t="s">
        <v>45</v>
      </c>
      <c r="D27893" s="356" t="s">
        <v>6296</v>
      </c>
    </row>
    <row r="27894" spans="1:4">
      <c r="A27894" s="356" t="s">
        <v>59912</v>
      </c>
      <c r="B27894" s="357" t="s">
        <v>7018</v>
      </c>
      <c r="C27894" s="356" t="s">
        <v>45</v>
      </c>
      <c r="D27894" s="356" t="s">
        <v>58077</v>
      </c>
    </row>
    <row r="27895" spans="1:4">
      <c r="A27895" s="356" t="s">
        <v>59913</v>
      </c>
      <c r="B27895" s="357" t="s">
        <v>7020</v>
      </c>
      <c r="C27895" s="356" t="s">
        <v>45</v>
      </c>
      <c r="D27895" s="356" t="s">
        <v>59914</v>
      </c>
    </row>
    <row r="27896" spans="1:4">
      <c r="A27896" s="356" t="s">
        <v>59915</v>
      </c>
      <c r="B27896" s="357" t="s">
        <v>7021</v>
      </c>
      <c r="C27896" s="356" t="s">
        <v>45</v>
      </c>
      <c r="D27896" s="356" t="s">
        <v>52496</v>
      </c>
    </row>
    <row r="27897" spans="1:4">
      <c r="A27897" s="356" t="s">
        <v>59916</v>
      </c>
      <c r="B27897" s="357" t="s">
        <v>7022</v>
      </c>
      <c r="C27897" s="356" t="s">
        <v>45</v>
      </c>
      <c r="D27897" s="356" t="s">
        <v>59917</v>
      </c>
    </row>
    <row r="27898" spans="1:4">
      <c r="A27898" s="356" t="s">
        <v>59918</v>
      </c>
      <c r="B27898" s="357" t="s">
        <v>7023</v>
      </c>
      <c r="C27898" s="356" t="s">
        <v>45</v>
      </c>
      <c r="D27898" s="356" t="s">
        <v>59919</v>
      </c>
    </row>
    <row r="27899" spans="1:4">
      <c r="A27899" s="356" t="s">
        <v>59920</v>
      </c>
      <c r="B27899" s="357" t="s">
        <v>7024</v>
      </c>
      <c r="C27899" s="356" t="s">
        <v>45</v>
      </c>
      <c r="D27899" s="356" t="s">
        <v>8755</v>
      </c>
    </row>
    <row r="27900" spans="1:4">
      <c r="A27900" s="356" t="s">
        <v>59921</v>
      </c>
      <c r="B27900" s="357" t="s">
        <v>7026</v>
      </c>
      <c r="C27900" s="356" t="s">
        <v>45</v>
      </c>
      <c r="D27900" s="356" t="s">
        <v>11352</v>
      </c>
    </row>
    <row r="27901" spans="1:4">
      <c r="A27901" s="356" t="s">
        <v>59922</v>
      </c>
      <c r="B27901" s="357" t="s">
        <v>7027</v>
      </c>
      <c r="C27901" s="356" t="s">
        <v>45</v>
      </c>
      <c r="D27901" s="356" t="s">
        <v>59923</v>
      </c>
    </row>
    <row r="27902" spans="1:4">
      <c r="A27902" s="356" t="s">
        <v>59924</v>
      </c>
      <c r="B27902" s="357" t="s">
        <v>7029</v>
      </c>
      <c r="C27902" s="356" t="s">
        <v>45</v>
      </c>
      <c r="D27902" s="356" t="s">
        <v>57066</v>
      </c>
    </row>
    <row r="27903" spans="1:4">
      <c r="A27903" s="356" t="s">
        <v>59925</v>
      </c>
      <c r="B27903" s="357" t="s">
        <v>7030</v>
      </c>
      <c r="C27903" s="356" t="s">
        <v>45</v>
      </c>
      <c r="D27903" s="356" t="s">
        <v>59926</v>
      </c>
    </row>
    <row r="27904" spans="1:4">
      <c r="A27904" s="356" t="s">
        <v>59927</v>
      </c>
      <c r="B27904" s="357" t="s">
        <v>7032</v>
      </c>
      <c r="C27904" s="356" t="s">
        <v>45</v>
      </c>
      <c r="D27904" s="356" t="s">
        <v>4061</v>
      </c>
    </row>
    <row r="27905" spans="1:4">
      <c r="A27905" s="356" t="s">
        <v>59928</v>
      </c>
      <c r="B27905" s="357" t="s">
        <v>7033</v>
      </c>
      <c r="C27905" s="356" t="s">
        <v>45</v>
      </c>
      <c r="D27905" s="356" t="s">
        <v>6346</v>
      </c>
    </row>
    <row r="27906" spans="1:4">
      <c r="A27906" s="356" t="s">
        <v>59929</v>
      </c>
      <c r="B27906" s="357" t="s">
        <v>7034</v>
      </c>
      <c r="C27906" s="356" t="s">
        <v>45</v>
      </c>
      <c r="D27906" s="356" t="s">
        <v>10461</v>
      </c>
    </row>
    <row r="27907" spans="1:4">
      <c r="A27907" s="356" t="s">
        <v>59930</v>
      </c>
      <c r="B27907" s="357" t="s">
        <v>7035</v>
      </c>
      <c r="C27907" s="356" t="s">
        <v>45</v>
      </c>
      <c r="D27907" s="356" t="s">
        <v>13297</v>
      </c>
    </row>
    <row r="27908" spans="1:4">
      <c r="A27908" s="356" t="s">
        <v>59931</v>
      </c>
      <c r="B27908" s="357" t="s">
        <v>7036</v>
      </c>
      <c r="C27908" s="356" t="s">
        <v>45</v>
      </c>
      <c r="D27908" s="356" t="s">
        <v>59932</v>
      </c>
    </row>
    <row r="27909" spans="1:4">
      <c r="A27909" s="356" t="s">
        <v>59933</v>
      </c>
      <c r="B27909" s="357" t="s">
        <v>7037</v>
      </c>
      <c r="C27909" s="356" t="s">
        <v>45</v>
      </c>
      <c r="D27909" s="356" t="s">
        <v>59934</v>
      </c>
    </row>
    <row r="27910" spans="1:4">
      <c r="A27910" s="356" t="s">
        <v>59935</v>
      </c>
      <c r="B27910" s="357" t="s">
        <v>7038</v>
      </c>
      <c r="C27910" s="356" t="s">
        <v>45</v>
      </c>
      <c r="D27910" s="356" t="s">
        <v>11341</v>
      </c>
    </row>
    <row r="27911" spans="1:4">
      <c r="A27911" s="356" t="s">
        <v>59936</v>
      </c>
      <c r="B27911" s="357" t="s">
        <v>7039</v>
      </c>
      <c r="C27911" s="356" t="s">
        <v>45</v>
      </c>
      <c r="D27911" s="356" t="s">
        <v>59937</v>
      </c>
    </row>
    <row r="27912" spans="1:4">
      <c r="A27912" s="356" t="s">
        <v>59938</v>
      </c>
      <c r="B27912" s="357" t="s">
        <v>7040</v>
      </c>
      <c r="C27912" s="356" t="s">
        <v>45</v>
      </c>
      <c r="D27912" s="356" t="s">
        <v>58486</v>
      </c>
    </row>
    <row r="27913" spans="1:4">
      <c r="A27913" s="356" t="s">
        <v>59939</v>
      </c>
      <c r="B27913" s="357" t="s">
        <v>7042</v>
      </c>
      <c r="C27913" s="356" t="s">
        <v>45</v>
      </c>
      <c r="D27913" s="356" t="s">
        <v>59940</v>
      </c>
    </row>
    <row r="27914" spans="1:4">
      <c r="A27914" s="356" t="s">
        <v>59941</v>
      </c>
      <c r="B27914" s="357" t="s">
        <v>7043</v>
      </c>
      <c r="C27914" s="356" t="s">
        <v>45</v>
      </c>
      <c r="D27914" s="356" t="s">
        <v>52496</v>
      </c>
    </row>
    <row r="27915" spans="1:4">
      <c r="A27915" s="356" t="s">
        <v>59942</v>
      </c>
      <c r="B27915" s="357" t="s">
        <v>7044</v>
      </c>
      <c r="C27915" s="356" t="s">
        <v>45</v>
      </c>
      <c r="D27915" s="356" t="s">
        <v>59943</v>
      </c>
    </row>
    <row r="27916" spans="1:4">
      <c r="A27916" s="356" t="s">
        <v>59944</v>
      </c>
      <c r="B27916" s="357" t="s">
        <v>7045</v>
      </c>
      <c r="C27916" s="356" t="s">
        <v>45</v>
      </c>
      <c r="D27916" s="356" t="s">
        <v>59945</v>
      </c>
    </row>
    <row r="27917" spans="1:4">
      <c r="A27917" s="356" t="s">
        <v>59946</v>
      </c>
      <c r="B27917" s="357" t="s">
        <v>7046</v>
      </c>
      <c r="C27917" s="356" t="s">
        <v>45</v>
      </c>
      <c r="D27917" s="356" t="s">
        <v>59947</v>
      </c>
    </row>
    <row r="27918" spans="1:4">
      <c r="A27918" s="356" t="s">
        <v>59948</v>
      </c>
      <c r="B27918" s="357" t="s">
        <v>7047</v>
      </c>
      <c r="C27918" s="356" t="s">
        <v>45</v>
      </c>
      <c r="D27918" s="356" t="s">
        <v>59949</v>
      </c>
    </row>
    <row r="27919" spans="1:4">
      <c r="A27919" s="356" t="s">
        <v>59950</v>
      </c>
      <c r="B27919" s="357" t="s">
        <v>7048</v>
      </c>
      <c r="C27919" s="356" t="s">
        <v>45</v>
      </c>
      <c r="D27919" s="356" t="s">
        <v>6085</v>
      </c>
    </row>
    <row r="27920" spans="1:4">
      <c r="A27920" s="356" t="s">
        <v>59951</v>
      </c>
      <c r="B27920" s="357" t="s">
        <v>7049</v>
      </c>
      <c r="C27920" s="356" t="s">
        <v>45</v>
      </c>
      <c r="D27920" s="356" t="s">
        <v>3370</v>
      </c>
    </row>
    <row r="27921" spans="1:4">
      <c r="A27921" s="356" t="s">
        <v>59952</v>
      </c>
      <c r="B27921" s="357" t="s">
        <v>7050</v>
      </c>
      <c r="C27921" s="356" t="s">
        <v>45</v>
      </c>
      <c r="D27921" s="356" t="s">
        <v>11534</v>
      </c>
    </row>
    <row r="27922" spans="1:4">
      <c r="A27922" s="356" t="s">
        <v>59953</v>
      </c>
      <c r="B27922" s="357" t="s">
        <v>7051</v>
      </c>
      <c r="C27922" s="356" t="s">
        <v>45</v>
      </c>
      <c r="D27922" s="356" t="s">
        <v>3388</v>
      </c>
    </row>
    <row r="27923" spans="1:4">
      <c r="A27923" s="356" t="s">
        <v>59954</v>
      </c>
      <c r="B27923" s="357" t="s">
        <v>7052</v>
      </c>
      <c r="C27923" s="356" t="s">
        <v>45</v>
      </c>
      <c r="D27923" s="356" t="s">
        <v>11222</v>
      </c>
    </row>
    <row r="27924" spans="1:4">
      <c r="A27924" s="356" t="s">
        <v>59955</v>
      </c>
      <c r="B27924" s="357" t="s">
        <v>7054</v>
      </c>
      <c r="C27924" s="356" t="s">
        <v>45</v>
      </c>
      <c r="D27924" s="356" t="s">
        <v>59956</v>
      </c>
    </row>
    <row r="27925" spans="1:4">
      <c r="A27925" s="356" t="s">
        <v>59957</v>
      </c>
      <c r="B27925" s="357" t="s">
        <v>7055</v>
      </c>
      <c r="C27925" s="356" t="s">
        <v>45</v>
      </c>
      <c r="D27925" s="356" t="s">
        <v>14266</v>
      </c>
    </row>
    <row r="27926" spans="1:4">
      <c r="A27926" s="356" t="s">
        <v>59958</v>
      </c>
      <c r="B27926" s="357" t="s">
        <v>7056</v>
      </c>
      <c r="C27926" s="356" t="s">
        <v>45</v>
      </c>
      <c r="D27926" s="356" t="s">
        <v>59959</v>
      </c>
    </row>
    <row r="27927" spans="1:4">
      <c r="A27927" s="356" t="s">
        <v>59960</v>
      </c>
      <c r="B27927" s="357" t="s">
        <v>7058</v>
      </c>
      <c r="C27927" s="356" t="s">
        <v>45</v>
      </c>
      <c r="D27927" s="356" t="s">
        <v>59961</v>
      </c>
    </row>
    <row r="27928" spans="1:4">
      <c r="A27928" s="356" t="s">
        <v>59962</v>
      </c>
      <c r="B27928" s="357" t="s">
        <v>7059</v>
      </c>
      <c r="C27928" s="356" t="s">
        <v>45</v>
      </c>
      <c r="D27928" s="356" t="s">
        <v>59963</v>
      </c>
    </row>
    <row r="27929" spans="1:4">
      <c r="A27929" s="356" t="s">
        <v>59964</v>
      </c>
      <c r="B27929" s="357" t="s">
        <v>7061</v>
      </c>
      <c r="C27929" s="356" t="s">
        <v>45</v>
      </c>
      <c r="D27929" s="356" t="s">
        <v>6898</v>
      </c>
    </row>
    <row r="27930" spans="1:4">
      <c r="A27930" s="356" t="s">
        <v>59965</v>
      </c>
      <c r="B27930" s="357" t="s">
        <v>7062</v>
      </c>
      <c r="C27930" s="356" t="s">
        <v>45</v>
      </c>
      <c r="D27930" s="356" t="s">
        <v>1149</v>
      </c>
    </row>
    <row r="27931" spans="1:4">
      <c r="A27931" s="356" t="s">
        <v>59966</v>
      </c>
      <c r="B27931" s="357" t="s">
        <v>7063</v>
      </c>
      <c r="C27931" s="356" t="s">
        <v>45</v>
      </c>
      <c r="D27931" s="356" t="s">
        <v>59967</v>
      </c>
    </row>
    <row r="27932" spans="1:4">
      <c r="A27932" s="356" t="s">
        <v>59968</v>
      </c>
      <c r="B27932" s="357" t="s">
        <v>7065</v>
      </c>
      <c r="C27932" s="356" t="s">
        <v>45</v>
      </c>
      <c r="D27932" s="356" t="s">
        <v>3112</v>
      </c>
    </row>
    <row r="27933" spans="1:4">
      <c r="A27933" s="356" t="s">
        <v>59969</v>
      </c>
      <c r="B27933" s="357" t="s">
        <v>7067</v>
      </c>
      <c r="C27933" s="356" t="s">
        <v>45</v>
      </c>
      <c r="D27933" s="356" t="s">
        <v>5044</v>
      </c>
    </row>
    <row r="27934" spans="1:4">
      <c r="A27934" s="356" t="s">
        <v>59970</v>
      </c>
      <c r="B27934" s="357" t="s">
        <v>7068</v>
      </c>
      <c r="C27934" s="356" t="s">
        <v>45</v>
      </c>
      <c r="D27934" s="356" t="s">
        <v>12125</v>
      </c>
    </row>
    <row r="27935" spans="1:4">
      <c r="A27935" s="356" t="s">
        <v>59971</v>
      </c>
      <c r="B27935" s="357" t="s">
        <v>7069</v>
      </c>
      <c r="C27935" s="356" t="s">
        <v>45</v>
      </c>
      <c r="D27935" s="356" t="s">
        <v>59972</v>
      </c>
    </row>
    <row r="27936" spans="1:4">
      <c r="A27936" s="356" t="s">
        <v>59973</v>
      </c>
      <c r="B27936" s="357" t="s">
        <v>7070</v>
      </c>
      <c r="C27936" s="356" t="s">
        <v>45</v>
      </c>
      <c r="D27936" s="356" t="s">
        <v>58107</v>
      </c>
    </row>
    <row r="27937" spans="1:4">
      <c r="A27937" s="356" t="s">
        <v>59974</v>
      </c>
      <c r="B27937" s="357" t="s">
        <v>7072</v>
      </c>
      <c r="C27937" s="356" t="s">
        <v>45</v>
      </c>
      <c r="D27937" s="356" t="s">
        <v>59611</v>
      </c>
    </row>
    <row r="27938" spans="1:4">
      <c r="A27938" s="356" t="s">
        <v>59975</v>
      </c>
      <c r="B27938" s="357" t="s">
        <v>7074</v>
      </c>
      <c r="C27938" s="356" t="s">
        <v>45</v>
      </c>
      <c r="D27938" s="356" t="s">
        <v>54288</v>
      </c>
    </row>
    <row r="27939" spans="1:4">
      <c r="A27939" s="356" t="s">
        <v>59976</v>
      </c>
      <c r="B27939" s="357" t="s">
        <v>7075</v>
      </c>
      <c r="C27939" s="356" t="s">
        <v>45</v>
      </c>
      <c r="D27939" s="356" t="s">
        <v>55034</v>
      </c>
    </row>
    <row r="27940" spans="1:4">
      <c r="A27940" s="356" t="s">
        <v>59977</v>
      </c>
      <c r="B27940" s="357" t="s">
        <v>7077</v>
      </c>
      <c r="C27940" s="356" t="s">
        <v>45</v>
      </c>
      <c r="D27940" s="356" t="s">
        <v>58120</v>
      </c>
    </row>
    <row r="27941" spans="1:4">
      <c r="A27941" s="356" t="s">
        <v>59978</v>
      </c>
      <c r="B27941" s="357" t="s">
        <v>7078</v>
      </c>
      <c r="C27941" s="356" t="s">
        <v>45</v>
      </c>
      <c r="D27941" s="356" t="s">
        <v>7379</v>
      </c>
    </row>
    <row r="27942" spans="1:4">
      <c r="A27942" s="356" t="s">
        <v>59979</v>
      </c>
      <c r="B27942" s="357" t="s">
        <v>7079</v>
      </c>
      <c r="C27942" s="356" t="s">
        <v>45</v>
      </c>
      <c r="D27942" s="356" t="s">
        <v>9233</v>
      </c>
    </row>
    <row r="27943" spans="1:4">
      <c r="A27943" s="356" t="s">
        <v>59980</v>
      </c>
      <c r="B27943" s="357" t="s">
        <v>7080</v>
      </c>
      <c r="C27943" s="356" t="s">
        <v>45</v>
      </c>
      <c r="D27943" s="356" t="s">
        <v>10455</v>
      </c>
    </row>
    <row r="27944" spans="1:4">
      <c r="A27944" s="356" t="s">
        <v>59981</v>
      </c>
      <c r="B27944" s="357" t="s">
        <v>7081</v>
      </c>
      <c r="C27944" s="356" t="s">
        <v>45</v>
      </c>
      <c r="D27944" s="356" t="s">
        <v>59982</v>
      </c>
    </row>
    <row r="27945" spans="1:4">
      <c r="A27945" s="356" t="s">
        <v>59983</v>
      </c>
      <c r="B27945" s="357" t="s">
        <v>7082</v>
      </c>
      <c r="C27945" s="356" t="s">
        <v>45</v>
      </c>
      <c r="D27945" s="356" t="s">
        <v>59984</v>
      </c>
    </row>
    <row r="27946" spans="1:4">
      <c r="A27946" s="356" t="s">
        <v>59985</v>
      </c>
      <c r="B27946" s="357" t="s">
        <v>7084</v>
      </c>
      <c r="C27946" s="356" t="s">
        <v>45</v>
      </c>
      <c r="D27946" s="356" t="s">
        <v>6957</v>
      </c>
    </row>
    <row r="27947" spans="1:4">
      <c r="A27947" s="356" t="s">
        <v>59986</v>
      </c>
      <c r="B27947" s="357" t="s">
        <v>7085</v>
      </c>
      <c r="C27947" s="356" t="s">
        <v>45</v>
      </c>
      <c r="D27947" s="356" t="s">
        <v>4845</v>
      </c>
    </row>
    <row r="27948" spans="1:4">
      <c r="A27948" s="356" t="s">
        <v>59987</v>
      </c>
      <c r="B27948" s="357" t="s">
        <v>7087</v>
      </c>
      <c r="C27948" s="356" t="s">
        <v>45</v>
      </c>
      <c r="D27948" s="356" t="s">
        <v>12145</v>
      </c>
    </row>
    <row r="27949" spans="1:4">
      <c r="A27949" s="356" t="s">
        <v>59988</v>
      </c>
      <c r="B27949" s="357" t="s">
        <v>7089</v>
      </c>
      <c r="C27949" s="356" t="s">
        <v>45</v>
      </c>
      <c r="D27949" s="356" t="s">
        <v>6410</v>
      </c>
    </row>
    <row r="27950" spans="1:4">
      <c r="A27950" s="356" t="s">
        <v>59989</v>
      </c>
      <c r="B27950" s="357" t="s">
        <v>7090</v>
      </c>
      <c r="C27950" s="356" t="s">
        <v>45</v>
      </c>
      <c r="D27950" s="356" t="s">
        <v>54131</v>
      </c>
    </row>
    <row r="27951" spans="1:4">
      <c r="A27951" s="356" t="s">
        <v>59990</v>
      </c>
      <c r="B27951" s="357" t="s">
        <v>7092</v>
      </c>
      <c r="C27951" s="356" t="s">
        <v>45</v>
      </c>
      <c r="D27951" s="356" t="s">
        <v>55274</v>
      </c>
    </row>
    <row r="27952" spans="1:4">
      <c r="A27952" s="356" t="s">
        <v>59991</v>
      </c>
      <c r="B27952" s="357" t="s">
        <v>7093</v>
      </c>
      <c r="C27952" s="356" t="s">
        <v>45</v>
      </c>
      <c r="D27952" s="356" t="s">
        <v>12464</v>
      </c>
    </row>
    <row r="27953" spans="1:4">
      <c r="A27953" s="356" t="s">
        <v>59992</v>
      </c>
      <c r="B27953" s="357" t="s">
        <v>7094</v>
      </c>
      <c r="C27953" s="356" t="s">
        <v>45</v>
      </c>
      <c r="D27953" s="356" t="s">
        <v>7379</v>
      </c>
    </row>
    <row r="27954" spans="1:4">
      <c r="A27954" s="356" t="s">
        <v>59993</v>
      </c>
      <c r="B27954" s="357" t="s">
        <v>7095</v>
      </c>
      <c r="C27954" s="356" t="s">
        <v>45</v>
      </c>
      <c r="D27954" s="356" t="s">
        <v>59994</v>
      </c>
    </row>
    <row r="27955" spans="1:4">
      <c r="A27955" s="356" t="s">
        <v>59995</v>
      </c>
      <c r="B27955" s="357" t="s">
        <v>7096</v>
      </c>
      <c r="C27955" s="356" t="s">
        <v>45</v>
      </c>
      <c r="D27955" s="356" t="s">
        <v>59996</v>
      </c>
    </row>
    <row r="27956" spans="1:4">
      <c r="A27956" s="356" t="s">
        <v>59997</v>
      </c>
      <c r="B27956" s="357" t="s">
        <v>7098</v>
      </c>
      <c r="C27956" s="356" t="s">
        <v>45</v>
      </c>
      <c r="D27956" s="356" t="s">
        <v>1785</v>
      </c>
    </row>
    <row r="27957" spans="1:4">
      <c r="A27957" s="356" t="s">
        <v>59998</v>
      </c>
      <c r="B27957" s="357" t="s">
        <v>7100</v>
      </c>
      <c r="C27957" s="356" t="s">
        <v>45</v>
      </c>
      <c r="D27957" s="356" t="s">
        <v>54631</v>
      </c>
    </row>
    <row r="27958" spans="1:4">
      <c r="A27958" s="356" t="s">
        <v>59999</v>
      </c>
      <c r="B27958" s="357" t="s">
        <v>7101</v>
      </c>
      <c r="C27958" s="356" t="s">
        <v>45</v>
      </c>
      <c r="D27958" s="356" t="s">
        <v>9405</v>
      </c>
    </row>
    <row r="27959" spans="1:4">
      <c r="A27959" s="356" t="s">
        <v>60000</v>
      </c>
      <c r="B27959" s="357" t="s">
        <v>7102</v>
      </c>
      <c r="C27959" s="356" t="s">
        <v>45</v>
      </c>
      <c r="D27959" s="356" t="s">
        <v>56792</v>
      </c>
    </row>
    <row r="27960" spans="1:4">
      <c r="A27960" s="356" t="s">
        <v>60001</v>
      </c>
      <c r="B27960" s="357" t="s">
        <v>7103</v>
      </c>
      <c r="C27960" s="356" t="s">
        <v>45</v>
      </c>
      <c r="D27960" s="356" t="s">
        <v>52019</v>
      </c>
    </row>
    <row r="27961" spans="1:4">
      <c r="A27961" s="356" t="s">
        <v>60002</v>
      </c>
      <c r="B27961" s="357" t="s">
        <v>7104</v>
      </c>
      <c r="C27961" s="356" t="s">
        <v>45</v>
      </c>
      <c r="D27961" s="356" t="s">
        <v>60003</v>
      </c>
    </row>
    <row r="27962" spans="1:4">
      <c r="A27962" s="356" t="s">
        <v>60004</v>
      </c>
      <c r="B27962" s="357" t="s">
        <v>7106</v>
      </c>
      <c r="C27962" s="356" t="s">
        <v>45</v>
      </c>
      <c r="D27962" s="356" t="s">
        <v>57306</v>
      </c>
    </row>
    <row r="27963" spans="1:4">
      <c r="A27963" s="356" t="s">
        <v>60005</v>
      </c>
      <c r="B27963" s="357" t="s">
        <v>7108</v>
      </c>
      <c r="C27963" s="356" t="s">
        <v>45</v>
      </c>
      <c r="D27963" s="356" t="s">
        <v>1118</v>
      </c>
    </row>
    <row r="27964" spans="1:4">
      <c r="A27964" s="356" t="s">
        <v>60006</v>
      </c>
      <c r="B27964" s="357" t="s">
        <v>7109</v>
      </c>
      <c r="C27964" s="356" t="s">
        <v>45</v>
      </c>
      <c r="D27964" s="356" t="s">
        <v>60007</v>
      </c>
    </row>
    <row r="27965" spans="1:4">
      <c r="A27965" s="356" t="s">
        <v>60008</v>
      </c>
      <c r="B27965" s="357" t="s">
        <v>7110</v>
      </c>
      <c r="C27965" s="356" t="s">
        <v>45</v>
      </c>
      <c r="D27965" s="356" t="s">
        <v>58814</v>
      </c>
    </row>
    <row r="27966" spans="1:4">
      <c r="A27966" s="356" t="s">
        <v>60009</v>
      </c>
      <c r="B27966" s="357" t="s">
        <v>7111</v>
      </c>
      <c r="C27966" s="356" t="s">
        <v>45</v>
      </c>
      <c r="D27966" s="356" t="s">
        <v>4908</v>
      </c>
    </row>
    <row r="27967" spans="1:4">
      <c r="A27967" s="356" t="s">
        <v>60010</v>
      </c>
      <c r="B27967" s="357" t="s">
        <v>7112</v>
      </c>
      <c r="C27967" s="356" t="s">
        <v>45</v>
      </c>
      <c r="D27967" s="356" t="s">
        <v>60011</v>
      </c>
    </row>
    <row r="27968" spans="1:4">
      <c r="A27968" s="356" t="s">
        <v>60012</v>
      </c>
      <c r="B27968" s="357" t="s">
        <v>7114</v>
      </c>
      <c r="C27968" s="356" t="s">
        <v>45</v>
      </c>
      <c r="D27968" s="356" t="s">
        <v>55340</v>
      </c>
    </row>
    <row r="27969" spans="1:4">
      <c r="A27969" s="356" t="s">
        <v>60013</v>
      </c>
      <c r="B27969" s="357" t="s">
        <v>7115</v>
      </c>
      <c r="C27969" s="356" t="s">
        <v>45</v>
      </c>
      <c r="D27969" s="356" t="s">
        <v>60014</v>
      </c>
    </row>
    <row r="27970" spans="1:4">
      <c r="A27970" s="356" t="s">
        <v>60015</v>
      </c>
      <c r="B27970" s="357" t="s">
        <v>7116</v>
      </c>
      <c r="C27970" s="356" t="s">
        <v>45</v>
      </c>
      <c r="D27970" s="356" t="s">
        <v>2947</v>
      </c>
    </row>
    <row r="27971" spans="1:4">
      <c r="A27971" s="356" t="s">
        <v>60016</v>
      </c>
      <c r="B27971" s="357" t="s">
        <v>7117</v>
      </c>
      <c r="C27971" s="356" t="s">
        <v>45</v>
      </c>
      <c r="D27971" s="356" t="s">
        <v>6164</v>
      </c>
    </row>
    <row r="27972" spans="1:4">
      <c r="A27972" s="356" t="s">
        <v>60017</v>
      </c>
      <c r="B27972" s="357" t="s">
        <v>7119</v>
      </c>
      <c r="C27972" s="356" t="s">
        <v>45</v>
      </c>
      <c r="D27972" s="356" t="s">
        <v>51086</v>
      </c>
    </row>
    <row r="27973" spans="1:4">
      <c r="A27973" s="356" t="s">
        <v>60018</v>
      </c>
      <c r="B27973" s="357" t="s">
        <v>7120</v>
      </c>
      <c r="C27973" s="356" t="s">
        <v>45</v>
      </c>
      <c r="D27973" s="356" t="s">
        <v>13454</v>
      </c>
    </row>
    <row r="27974" spans="1:4">
      <c r="A27974" s="356" t="s">
        <v>60019</v>
      </c>
      <c r="B27974" s="357" t="s">
        <v>7122</v>
      </c>
      <c r="C27974" s="356" t="s">
        <v>45</v>
      </c>
      <c r="D27974" s="356" t="s">
        <v>60020</v>
      </c>
    </row>
    <row r="27975" spans="1:4">
      <c r="A27975" s="356" t="s">
        <v>60021</v>
      </c>
      <c r="B27975" s="357" t="s">
        <v>7124</v>
      </c>
      <c r="C27975" s="356" t="s">
        <v>45</v>
      </c>
      <c r="D27975" s="356" t="s">
        <v>10851</v>
      </c>
    </row>
    <row r="27976" spans="1:4">
      <c r="A27976" s="356" t="s">
        <v>60022</v>
      </c>
      <c r="B27976" s="357" t="s">
        <v>7126</v>
      </c>
      <c r="C27976" s="356" t="s">
        <v>45</v>
      </c>
      <c r="D27976" s="356" t="s">
        <v>58874</v>
      </c>
    </row>
    <row r="27977" spans="1:4">
      <c r="A27977" s="356" t="s">
        <v>60023</v>
      </c>
      <c r="B27977" s="357" t="s">
        <v>7127</v>
      </c>
      <c r="C27977" s="356" t="s">
        <v>45</v>
      </c>
      <c r="D27977" s="356" t="s">
        <v>6360</v>
      </c>
    </row>
    <row r="27978" spans="1:4">
      <c r="A27978" s="356" t="s">
        <v>60024</v>
      </c>
      <c r="B27978" s="357" t="s">
        <v>7128</v>
      </c>
      <c r="C27978" s="356" t="s">
        <v>45</v>
      </c>
      <c r="D27978" s="356" t="s">
        <v>10797</v>
      </c>
    </row>
    <row r="27979" spans="1:4">
      <c r="A27979" s="356" t="s">
        <v>60025</v>
      </c>
      <c r="B27979" s="357" t="s">
        <v>7129</v>
      </c>
      <c r="C27979" s="356" t="s">
        <v>45</v>
      </c>
      <c r="D27979" s="356" t="s">
        <v>60026</v>
      </c>
    </row>
    <row r="27980" spans="1:4">
      <c r="A27980" s="356" t="s">
        <v>60027</v>
      </c>
      <c r="B27980" s="357" t="s">
        <v>7131</v>
      </c>
      <c r="C27980" s="356" t="s">
        <v>45</v>
      </c>
      <c r="D27980" s="356" t="s">
        <v>53411</v>
      </c>
    </row>
    <row r="27981" spans="1:4">
      <c r="A27981" s="356" t="s">
        <v>60028</v>
      </c>
      <c r="B27981" s="357" t="s">
        <v>7132</v>
      </c>
      <c r="C27981" s="356" t="s">
        <v>45</v>
      </c>
      <c r="D27981" s="356" t="s">
        <v>10856</v>
      </c>
    </row>
    <row r="27982" spans="1:4">
      <c r="A27982" s="356" t="s">
        <v>60029</v>
      </c>
      <c r="B27982" s="357" t="s">
        <v>7133</v>
      </c>
      <c r="C27982" s="356" t="s">
        <v>45</v>
      </c>
      <c r="D27982" s="356" t="s">
        <v>60030</v>
      </c>
    </row>
    <row r="27983" spans="1:4">
      <c r="A27983" s="356" t="s">
        <v>60031</v>
      </c>
      <c r="B27983" s="357" t="s">
        <v>7134</v>
      </c>
      <c r="C27983" s="356" t="s">
        <v>45</v>
      </c>
      <c r="D27983" s="356" t="s">
        <v>11569</v>
      </c>
    </row>
    <row r="27984" spans="1:4">
      <c r="A27984" s="356" t="s">
        <v>60032</v>
      </c>
      <c r="B27984" s="357" t="s">
        <v>7135</v>
      </c>
      <c r="C27984" s="356" t="s">
        <v>45</v>
      </c>
      <c r="D27984" s="356" t="s">
        <v>6757</v>
      </c>
    </row>
    <row r="27985" spans="1:4">
      <c r="A27985" s="356" t="s">
        <v>60033</v>
      </c>
      <c r="B27985" s="357" t="s">
        <v>7137</v>
      </c>
      <c r="C27985" s="356" t="s">
        <v>45</v>
      </c>
      <c r="D27985" s="356" t="s">
        <v>51731</v>
      </c>
    </row>
    <row r="27986" spans="1:4">
      <c r="A27986" s="356" t="s">
        <v>60034</v>
      </c>
      <c r="B27986" s="357" t="s">
        <v>7138</v>
      </c>
      <c r="C27986" s="356" t="s">
        <v>45</v>
      </c>
      <c r="D27986" s="356" t="s">
        <v>60035</v>
      </c>
    </row>
    <row r="27987" spans="1:4">
      <c r="A27987" s="356" t="s">
        <v>60036</v>
      </c>
      <c r="B27987" s="357" t="s">
        <v>7139</v>
      </c>
      <c r="C27987" s="356" t="s">
        <v>45</v>
      </c>
      <c r="D27987" s="356" t="s">
        <v>8511</v>
      </c>
    </row>
    <row r="27988" spans="1:4">
      <c r="A27988" s="356" t="s">
        <v>60037</v>
      </c>
      <c r="B27988" s="357" t="s">
        <v>7141</v>
      </c>
      <c r="C27988" s="356" t="s">
        <v>45</v>
      </c>
      <c r="D27988" s="356" t="s">
        <v>50834</v>
      </c>
    </row>
    <row r="27989" spans="1:4">
      <c r="A27989" s="356" t="s">
        <v>60038</v>
      </c>
      <c r="B27989" s="357" t="s">
        <v>7142</v>
      </c>
      <c r="C27989" s="356" t="s">
        <v>45</v>
      </c>
      <c r="D27989" s="356" t="s">
        <v>4845</v>
      </c>
    </row>
    <row r="27990" spans="1:4">
      <c r="A27990" s="356" t="s">
        <v>60039</v>
      </c>
      <c r="B27990" s="357" t="s">
        <v>7143</v>
      </c>
      <c r="C27990" s="356" t="s">
        <v>45</v>
      </c>
      <c r="D27990" s="356" t="s">
        <v>13907</v>
      </c>
    </row>
    <row r="27991" spans="1:4">
      <c r="A27991" s="356" t="s">
        <v>60040</v>
      </c>
      <c r="B27991" s="357" t="s">
        <v>7144</v>
      </c>
      <c r="C27991" s="356" t="s">
        <v>45</v>
      </c>
      <c r="D27991" s="356" t="s">
        <v>50067</v>
      </c>
    </row>
    <row r="27992" spans="1:4">
      <c r="A27992" s="356" t="s">
        <v>60041</v>
      </c>
      <c r="B27992" s="357" t="s">
        <v>7145</v>
      </c>
      <c r="C27992" s="356" t="s">
        <v>45</v>
      </c>
      <c r="D27992" s="356" t="s">
        <v>3815</v>
      </c>
    </row>
    <row r="27993" spans="1:4">
      <c r="A27993" s="356" t="s">
        <v>60042</v>
      </c>
      <c r="B27993" s="357" t="s">
        <v>7146</v>
      </c>
      <c r="C27993" s="356" t="s">
        <v>45</v>
      </c>
      <c r="D27993" s="356" t="s">
        <v>60043</v>
      </c>
    </row>
    <row r="27994" spans="1:4">
      <c r="A27994" s="356" t="s">
        <v>60044</v>
      </c>
      <c r="B27994" s="357" t="s">
        <v>7147</v>
      </c>
      <c r="C27994" s="356" t="s">
        <v>45</v>
      </c>
      <c r="D27994" s="356" t="s">
        <v>60045</v>
      </c>
    </row>
    <row r="27995" spans="1:4">
      <c r="A27995" s="356" t="s">
        <v>60046</v>
      </c>
      <c r="B27995" s="357" t="s">
        <v>7148</v>
      </c>
      <c r="C27995" s="356" t="s">
        <v>45</v>
      </c>
      <c r="D27995" s="356" t="s">
        <v>60047</v>
      </c>
    </row>
    <row r="27996" spans="1:4">
      <c r="A27996" s="356" t="s">
        <v>60048</v>
      </c>
      <c r="B27996" s="357" t="s">
        <v>7149</v>
      </c>
      <c r="C27996" s="356" t="s">
        <v>45</v>
      </c>
      <c r="D27996" s="356" t="s">
        <v>1582</v>
      </c>
    </row>
    <row r="27997" spans="1:4">
      <c r="A27997" s="356" t="s">
        <v>60049</v>
      </c>
      <c r="B27997" s="357" t="s">
        <v>7150</v>
      </c>
      <c r="C27997" s="356" t="s">
        <v>45</v>
      </c>
      <c r="D27997" s="356" t="s">
        <v>50258</v>
      </c>
    </row>
    <row r="27998" spans="1:4">
      <c r="A27998" s="356" t="s">
        <v>60050</v>
      </c>
      <c r="B27998" s="357" t="s">
        <v>7151</v>
      </c>
      <c r="C27998" s="356" t="s">
        <v>45</v>
      </c>
      <c r="D27998" s="356" t="s">
        <v>60051</v>
      </c>
    </row>
    <row r="27999" spans="1:4">
      <c r="A27999" s="356" t="s">
        <v>60052</v>
      </c>
      <c r="B27999" s="357" t="s">
        <v>7152</v>
      </c>
      <c r="C27999" s="356" t="s">
        <v>45</v>
      </c>
      <c r="D27999" s="356" t="s">
        <v>7824</v>
      </c>
    </row>
    <row r="28000" spans="1:4">
      <c r="A28000" s="356" t="s">
        <v>60053</v>
      </c>
      <c r="B28000" s="357" t="s">
        <v>7153</v>
      </c>
      <c r="C28000" s="356" t="s">
        <v>45</v>
      </c>
      <c r="D28000" s="356" t="s">
        <v>60054</v>
      </c>
    </row>
    <row r="28001" spans="1:4">
      <c r="A28001" s="356" t="s">
        <v>60055</v>
      </c>
      <c r="B28001" s="357" t="s">
        <v>7154</v>
      </c>
      <c r="C28001" s="356" t="s">
        <v>45</v>
      </c>
      <c r="D28001" s="356" t="s">
        <v>60056</v>
      </c>
    </row>
    <row r="28002" spans="1:4">
      <c r="A28002" s="356" t="s">
        <v>60057</v>
      </c>
      <c r="B28002" s="357" t="s">
        <v>7155</v>
      </c>
      <c r="C28002" s="356" t="s">
        <v>45</v>
      </c>
      <c r="D28002" s="356" t="s">
        <v>60058</v>
      </c>
    </row>
    <row r="28003" spans="1:4">
      <c r="A28003" s="356" t="s">
        <v>60059</v>
      </c>
      <c r="B28003" s="357" t="s">
        <v>7156</v>
      </c>
      <c r="C28003" s="356" t="s">
        <v>45</v>
      </c>
      <c r="D28003" s="356" t="s">
        <v>60060</v>
      </c>
    </row>
    <row r="28004" spans="1:4">
      <c r="A28004" s="356" t="s">
        <v>60061</v>
      </c>
      <c r="B28004" s="357" t="s">
        <v>7157</v>
      </c>
      <c r="C28004" s="356" t="s">
        <v>45</v>
      </c>
      <c r="D28004" s="356" t="s">
        <v>60062</v>
      </c>
    </row>
    <row r="28005" spans="1:4">
      <c r="A28005" s="356" t="s">
        <v>60063</v>
      </c>
      <c r="B28005" s="357" t="s">
        <v>7158</v>
      </c>
      <c r="C28005" s="356" t="s">
        <v>45</v>
      </c>
      <c r="D28005" s="356" t="s">
        <v>11899</v>
      </c>
    </row>
    <row r="28006" spans="1:4">
      <c r="A28006" s="356" t="s">
        <v>60064</v>
      </c>
      <c r="B28006" s="357" t="s">
        <v>7159</v>
      </c>
      <c r="C28006" s="356" t="s">
        <v>45</v>
      </c>
      <c r="D28006" s="356" t="s">
        <v>10277</v>
      </c>
    </row>
    <row r="28007" spans="1:4">
      <c r="A28007" s="356" t="s">
        <v>60065</v>
      </c>
      <c r="B28007" s="357" t="s">
        <v>7161</v>
      </c>
      <c r="C28007" s="356" t="s">
        <v>45</v>
      </c>
      <c r="D28007" s="356" t="s">
        <v>10409</v>
      </c>
    </row>
    <row r="28008" spans="1:4">
      <c r="A28008" s="356" t="s">
        <v>60066</v>
      </c>
      <c r="B28008" s="357" t="s">
        <v>7162</v>
      </c>
      <c r="C28008" s="356" t="s">
        <v>45</v>
      </c>
      <c r="D28008" s="356" t="s">
        <v>5242</v>
      </c>
    </row>
    <row r="28009" spans="1:4">
      <c r="A28009" s="356" t="s">
        <v>60067</v>
      </c>
      <c r="B28009" s="357" t="s">
        <v>7163</v>
      </c>
      <c r="C28009" s="356" t="s">
        <v>45</v>
      </c>
      <c r="D28009" s="356" t="s">
        <v>10503</v>
      </c>
    </row>
    <row r="28010" spans="1:4">
      <c r="A28010" s="356" t="s">
        <v>60068</v>
      </c>
      <c r="B28010" s="357" t="s">
        <v>7164</v>
      </c>
      <c r="C28010" s="356" t="s">
        <v>45</v>
      </c>
      <c r="D28010" s="356" t="s">
        <v>60069</v>
      </c>
    </row>
    <row r="28011" spans="1:4">
      <c r="A28011" s="356" t="s">
        <v>60070</v>
      </c>
      <c r="B28011" s="357" t="s">
        <v>7165</v>
      </c>
      <c r="C28011" s="356" t="s">
        <v>45</v>
      </c>
      <c r="D28011" s="356" t="s">
        <v>16454</v>
      </c>
    </row>
    <row r="28012" spans="1:4">
      <c r="A28012" s="356" t="s">
        <v>60071</v>
      </c>
      <c r="B28012" s="357" t="s">
        <v>7167</v>
      </c>
      <c r="C28012" s="356" t="s">
        <v>45</v>
      </c>
      <c r="D28012" s="356" t="s">
        <v>50365</v>
      </c>
    </row>
    <row r="28013" spans="1:4">
      <c r="A28013" s="356" t="s">
        <v>60072</v>
      </c>
      <c r="B28013" s="357" t="s">
        <v>7168</v>
      </c>
      <c r="C28013" s="356" t="s">
        <v>45</v>
      </c>
      <c r="D28013" s="356" t="s">
        <v>56951</v>
      </c>
    </row>
    <row r="28014" spans="1:4">
      <c r="A28014" s="356" t="s">
        <v>60073</v>
      </c>
      <c r="B28014" s="357" t="s">
        <v>7170</v>
      </c>
      <c r="C28014" s="356" t="s">
        <v>45</v>
      </c>
      <c r="D28014" s="356" t="s">
        <v>10499</v>
      </c>
    </row>
    <row r="28015" spans="1:4">
      <c r="A28015" s="356" t="s">
        <v>60074</v>
      </c>
      <c r="B28015" s="357" t="s">
        <v>7171</v>
      </c>
      <c r="C28015" s="356" t="s">
        <v>45</v>
      </c>
      <c r="D28015" s="356" t="s">
        <v>60075</v>
      </c>
    </row>
    <row r="28016" spans="1:4">
      <c r="A28016" s="356" t="s">
        <v>60076</v>
      </c>
      <c r="B28016" s="357" t="s">
        <v>7173</v>
      </c>
      <c r="C28016" s="356" t="s">
        <v>45</v>
      </c>
      <c r="D28016" s="356" t="s">
        <v>60077</v>
      </c>
    </row>
    <row r="28017" spans="1:4">
      <c r="A28017" s="356" t="s">
        <v>60078</v>
      </c>
      <c r="B28017" s="357" t="s">
        <v>7174</v>
      </c>
      <c r="C28017" s="356" t="s">
        <v>45</v>
      </c>
      <c r="D28017" s="356" t="s">
        <v>56744</v>
      </c>
    </row>
    <row r="28018" spans="1:4">
      <c r="A28018" s="356" t="s">
        <v>60079</v>
      </c>
      <c r="B28018" s="357" t="s">
        <v>7175</v>
      </c>
      <c r="C28018" s="356" t="s">
        <v>45</v>
      </c>
      <c r="D28018" s="356" t="s">
        <v>3835</v>
      </c>
    </row>
    <row r="28019" spans="1:4">
      <c r="A28019" s="356" t="s">
        <v>60080</v>
      </c>
      <c r="B28019" s="357" t="s">
        <v>7176</v>
      </c>
      <c r="C28019" s="356" t="s">
        <v>45</v>
      </c>
      <c r="D28019" s="356" t="s">
        <v>60081</v>
      </c>
    </row>
    <row r="28020" spans="1:4">
      <c r="A28020" s="356" t="s">
        <v>60082</v>
      </c>
      <c r="B28020" s="357" t="s">
        <v>7178</v>
      </c>
      <c r="C28020" s="356" t="s">
        <v>45</v>
      </c>
      <c r="D28020" s="356" t="s">
        <v>60083</v>
      </c>
    </row>
    <row r="28021" spans="1:4">
      <c r="A28021" s="356" t="s">
        <v>60084</v>
      </c>
      <c r="B28021" s="357" t="s">
        <v>7179</v>
      </c>
      <c r="C28021" s="356" t="s">
        <v>45</v>
      </c>
      <c r="D28021" s="356" t="s">
        <v>60085</v>
      </c>
    </row>
    <row r="28022" spans="1:4">
      <c r="A28022" s="356" t="s">
        <v>60086</v>
      </c>
      <c r="B28022" s="357" t="s">
        <v>7181</v>
      </c>
      <c r="C28022" s="356" t="s">
        <v>45</v>
      </c>
      <c r="D28022" s="356" t="s">
        <v>5159</v>
      </c>
    </row>
    <row r="28023" spans="1:4">
      <c r="A28023" s="356" t="s">
        <v>60087</v>
      </c>
      <c r="B28023" s="357" t="s">
        <v>7183</v>
      </c>
      <c r="C28023" s="356" t="s">
        <v>45</v>
      </c>
      <c r="D28023" s="356" t="s">
        <v>59842</v>
      </c>
    </row>
    <row r="28024" spans="1:4">
      <c r="A28024" s="356" t="s">
        <v>60088</v>
      </c>
      <c r="B28024" s="357" t="s">
        <v>7184</v>
      </c>
      <c r="C28024" s="356" t="s">
        <v>45</v>
      </c>
      <c r="D28024" s="356" t="s">
        <v>59844</v>
      </c>
    </row>
    <row r="28025" spans="1:4">
      <c r="A28025" s="356" t="s">
        <v>60089</v>
      </c>
      <c r="B28025" s="357" t="s">
        <v>7186</v>
      </c>
      <c r="C28025" s="356" t="s">
        <v>45</v>
      </c>
      <c r="D28025" s="356" t="s">
        <v>60090</v>
      </c>
    </row>
    <row r="28026" spans="1:4">
      <c r="A28026" s="356" t="s">
        <v>60091</v>
      </c>
      <c r="B28026" s="357" t="s">
        <v>7188</v>
      </c>
      <c r="C28026" s="356" t="s">
        <v>45</v>
      </c>
      <c r="D28026" s="356" t="s">
        <v>56165</v>
      </c>
    </row>
    <row r="28027" spans="1:4">
      <c r="A28027" s="356" t="s">
        <v>60092</v>
      </c>
      <c r="B28027" s="357" t="s">
        <v>7189</v>
      </c>
      <c r="C28027" s="356" t="s">
        <v>45</v>
      </c>
      <c r="D28027" s="356" t="s">
        <v>57804</v>
      </c>
    </row>
    <row r="28028" spans="1:4">
      <c r="A28028" s="356" t="s">
        <v>60093</v>
      </c>
      <c r="B28028" s="357" t="s">
        <v>7190</v>
      </c>
      <c r="C28028" s="356" t="s">
        <v>45</v>
      </c>
      <c r="D28028" s="356" t="s">
        <v>59937</v>
      </c>
    </row>
    <row r="28029" spans="1:4">
      <c r="A28029" s="356" t="s">
        <v>60094</v>
      </c>
      <c r="B28029" s="357" t="s">
        <v>7191</v>
      </c>
      <c r="C28029" s="356" t="s">
        <v>45</v>
      </c>
      <c r="D28029" s="356" t="s">
        <v>4689</v>
      </c>
    </row>
    <row r="28030" spans="1:4">
      <c r="A28030" s="356" t="s">
        <v>60095</v>
      </c>
      <c r="B28030" s="357" t="s">
        <v>7192</v>
      </c>
      <c r="C28030" s="356" t="s">
        <v>45</v>
      </c>
      <c r="D28030" s="356" t="s">
        <v>7086</v>
      </c>
    </row>
    <row r="28031" spans="1:4">
      <c r="A28031" s="356" t="s">
        <v>60096</v>
      </c>
      <c r="B28031" s="357" t="s">
        <v>7193</v>
      </c>
      <c r="C28031" s="356" t="s">
        <v>45</v>
      </c>
      <c r="D28031" s="356" t="s">
        <v>2421</v>
      </c>
    </row>
    <row r="28032" spans="1:4">
      <c r="A28032" s="356" t="s">
        <v>60097</v>
      </c>
      <c r="B28032" s="357" t="s">
        <v>7194</v>
      </c>
      <c r="C28032" s="356" t="s">
        <v>45</v>
      </c>
      <c r="D28032" s="356" t="s">
        <v>55177</v>
      </c>
    </row>
    <row r="28033" spans="1:4">
      <c r="A28033" s="356" t="s">
        <v>60098</v>
      </c>
      <c r="B28033" s="357" t="s">
        <v>7195</v>
      </c>
      <c r="C28033" s="356" t="s">
        <v>45</v>
      </c>
      <c r="D28033" s="356" t="s">
        <v>57095</v>
      </c>
    </row>
    <row r="28034" spans="1:4">
      <c r="A28034" s="356" t="s">
        <v>60099</v>
      </c>
      <c r="B28034" s="357" t="s">
        <v>7196</v>
      </c>
      <c r="C28034" s="356" t="s">
        <v>45</v>
      </c>
      <c r="D28034" s="356" t="s">
        <v>60100</v>
      </c>
    </row>
    <row r="28035" spans="1:4">
      <c r="A28035" s="356" t="s">
        <v>60101</v>
      </c>
      <c r="B28035" s="357" t="s">
        <v>7197</v>
      </c>
      <c r="C28035" s="356" t="s">
        <v>45</v>
      </c>
      <c r="D28035" s="356" t="s">
        <v>7053</v>
      </c>
    </row>
    <row r="28036" spans="1:4">
      <c r="A28036" s="356" t="s">
        <v>60102</v>
      </c>
      <c r="B28036" s="357" t="s">
        <v>7198</v>
      </c>
      <c r="C28036" s="356" t="s">
        <v>45</v>
      </c>
      <c r="D28036" s="356" t="s">
        <v>51986</v>
      </c>
    </row>
    <row r="28037" spans="1:4">
      <c r="A28037" s="356" t="s">
        <v>60103</v>
      </c>
      <c r="B28037" s="357" t="s">
        <v>7199</v>
      </c>
      <c r="C28037" s="356" t="s">
        <v>45</v>
      </c>
      <c r="D28037" s="356" t="s">
        <v>60104</v>
      </c>
    </row>
    <row r="28038" spans="1:4">
      <c r="A28038" s="356" t="s">
        <v>60105</v>
      </c>
      <c r="B28038" s="357" t="s">
        <v>7200</v>
      </c>
      <c r="C28038" s="356" t="s">
        <v>45</v>
      </c>
      <c r="D28038" s="356" t="s">
        <v>60106</v>
      </c>
    </row>
    <row r="28039" spans="1:4">
      <c r="A28039" s="356" t="s">
        <v>60107</v>
      </c>
      <c r="B28039" s="357" t="s">
        <v>7202</v>
      </c>
      <c r="C28039" s="356" t="s">
        <v>45</v>
      </c>
      <c r="D28039" s="356" t="s">
        <v>60108</v>
      </c>
    </row>
    <row r="28040" spans="1:4">
      <c r="A28040" s="356" t="s">
        <v>60109</v>
      </c>
      <c r="B28040" s="357" t="s">
        <v>7203</v>
      </c>
      <c r="C28040" s="356" t="s">
        <v>45</v>
      </c>
      <c r="D28040" s="356" t="s">
        <v>9237</v>
      </c>
    </row>
    <row r="28041" spans="1:4">
      <c r="A28041" s="356" t="s">
        <v>60110</v>
      </c>
      <c r="B28041" s="357" t="s">
        <v>7204</v>
      </c>
      <c r="C28041" s="356" t="s">
        <v>44</v>
      </c>
      <c r="D28041" s="356" t="s">
        <v>60111</v>
      </c>
    </row>
    <row r="28042" spans="1:4">
      <c r="A28042" s="356" t="s">
        <v>60112</v>
      </c>
      <c r="B28042" s="357" t="s">
        <v>7205</v>
      </c>
      <c r="C28042" s="356" t="s">
        <v>7206</v>
      </c>
      <c r="D28042" s="356" t="s">
        <v>1124</v>
      </c>
    </row>
    <row r="28043" spans="1:4">
      <c r="A28043" s="356" t="s">
        <v>60113</v>
      </c>
      <c r="B28043" s="357" t="s">
        <v>7207</v>
      </c>
      <c r="C28043" s="356" t="s">
        <v>7206</v>
      </c>
      <c r="D28043" s="356" t="s">
        <v>51604</v>
      </c>
    </row>
    <row r="28044" spans="1:4">
      <c r="A28044" s="356" t="s">
        <v>60114</v>
      </c>
      <c r="B28044" s="357" t="s">
        <v>7209</v>
      </c>
      <c r="C28044" s="356" t="s">
        <v>7206</v>
      </c>
      <c r="D28044" s="356" t="s">
        <v>12118</v>
      </c>
    </row>
    <row r="28045" spans="1:4">
      <c r="A28045" s="356" t="s">
        <v>60115</v>
      </c>
      <c r="B28045" s="357" t="s">
        <v>7211</v>
      </c>
      <c r="C28045" s="356" t="s">
        <v>7206</v>
      </c>
      <c r="D28045" s="356" t="s">
        <v>1541</v>
      </c>
    </row>
    <row r="28046" spans="1:4">
      <c r="A28046" s="356" t="s">
        <v>60116</v>
      </c>
      <c r="B28046" s="357" t="s">
        <v>50</v>
      </c>
      <c r="C28046" s="356" t="s">
        <v>44</v>
      </c>
      <c r="D28046" s="356" t="s">
        <v>7212</v>
      </c>
    </row>
    <row r="28047" spans="1:4">
      <c r="A28047" s="356" t="s">
        <v>60117</v>
      </c>
      <c r="B28047" s="357" t="s">
        <v>7213</v>
      </c>
      <c r="C28047" s="356" t="s">
        <v>44</v>
      </c>
      <c r="D28047" s="356" t="s">
        <v>711</v>
      </c>
    </row>
    <row r="28048" spans="1:4">
      <c r="A28048" s="356" t="s">
        <v>60118</v>
      </c>
      <c r="B28048" s="357" t="s">
        <v>7214</v>
      </c>
      <c r="C28048" s="356" t="s">
        <v>45</v>
      </c>
      <c r="D28048" s="356" t="s">
        <v>60119</v>
      </c>
    </row>
    <row r="28049" spans="1:4">
      <c r="A28049" s="356" t="s">
        <v>60120</v>
      </c>
      <c r="B28049" s="357" t="s">
        <v>7215</v>
      </c>
      <c r="C28049" s="356" t="s">
        <v>45</v>
      </c>
      <c r="D28049" s="356" t="s">
        <v>60121</v>
      </c>
    </row>
    <row r="28050" spans="1:4">
      <c r="A28050" s="356" t="s">
        <v>60122</v>
      </c>
      <c r="B28050" s="357" t="s">
        <v>7216</v>
      </c>
      <c r="C28050" s="356" t="s">
        <v>45</v>
      </c>
      <c r="D28050" s="356" t="s">
        <v>60123</v>
      </c>
    </row>
    <row r="28051" spans="1:4">
      <c r="A28051" s="356" t="s">
        <v>60124</v>
      </c>
      <c r="B28051" s="357" t="s">
        <v>7217</v>
      </c>
      <c r="C28051" s="356" t="s">
        <v>45</v>
      </c>
      <c r="D28051" s="356" t="s">
        <v>60125</v>
      </c>
    </row>
    <row r="28052" spans="1:4">
      <c r="A28052" s="356" t="s">
        <v>60126</v>
      </c>
      <c r="B28052" s="357" t="s">
        <v>7218</v>
      </c>
      <c r="C28052" s="356" t="s">
        <v>45</v>
      </c>
      <c r="D28052" s="356" t="s">
        <v>60127</v>
      </c>
    </row>
    <row r="28053" spans="1:4">
      <c r="A28053" s="356" t="s">
        <v>60128</v>
      </c>
      <c r="B28053" s="357" t="s">
        <v>7219</v>
      </c>
      <c r="C28053" s="356" t="s">
        <v>45</v>
      </c>
      <c r="D28053" s="356" t="s">
        <v>60129</v>
      </c>
    </row>
    <row r="28054" spans="1:4">
      <c r="A28054" s="356" t="s">
        <v>60130</v>
      </c>
      <c r="B28054" s="357" t="s">
        <v>7220</v>
      </c>
      <c r="C28054" s="356" t="s">
        <v>45</v>
      </c>
      <c r="D28054" s="356" t="s">
        <v>60131</v>
      </c>
    </row>
    <row r="28055" spans="1:4">
      <c r="A28055" s="356" t="s">
        <v>60132</v>
      </c>
      <c r="B28055" s="357" t="s">
        <v>7221</v>
      </c>
      <c r="C28055" s="356" t="s">
        <v>45</v>
      </c>
      <c r="D28055" s="356" t="s">
        <v>60133</v>
      </c>
    </row>
    <row r="28056" spans="1:4">
      <c r="A28056" s="356" t="s">
        <v>60134</v>
      </c>
      <c r="B28056" s="357" t="s">
        <v>7222</v>
      </c>
      <c r="C28056" s="356" t="s">
        <v>44</v>
      </c>
      <c r="D28056" s="356" t="s">
        <v>60135</v>
      </c>
    </row>
    <row r="28057" spans="1:4">
      <c r="A28057" s="356" t="s">
        <v>60136</v>
      </c>
      <c r="B28057" s="357" t="s">
        <v>7223</v>
      </c>
      <c r="C28057" s="356" t="s">
        <v>44</v>
      </c>
      <c r="D28057" s="356" t="s">
        <v>60137</v>
      </c>
    </row>
    <row r="28058" spans="1:4">
      <c r="A28058" s="356" t="s">
        <v>60138</v>
      </c>
      <c r="B28058" s="357" t="s">
        <v>7224</v>
      </c>
      <c r="C28058" s="356" t="s">
        <v>44</v>
      </c>
      <c r="D28058" s="356" t="s">
        <v>57878</v>
      </c>
    </row>
    <row r="28059" spans="1:4">
      <c r="A28059" s="356" t="s">
        <v>60139</v>
      </c>
      <c r="B28059" s="357" t="s">
        <v>7225</v>
      </c>
      <c r="C28059" s="356" t="s">
        <v>44</v>
      </c>
      <c r="D28059" s="356" t="s">
        <v>60140</v>
      </c>
    </row>
    <row r="28060" spans="1:4">
      <c r="A28060" s="356" t="s">
        <v>60141</v>
      </c>
      <c r="B28060" s="357" t="s">
        <v>92</v>
      </c>
      <c r="C28060" s="356" t="s">
        <v>44</v>
      </c>
      <c r="D28060" s="356" t="s">
        <v>60142</v>
      </c>
    </row>
    <row r="28061" spans="1:4">
      <c r="A28061" s="356" t="s">
        <v>60143</v>
      </c>
      <c r="B28061" s="357" t="s">
        <v>7226</v>
      </c>
      <c r="C28061" s="356" t="s">
        <v>44</v>
      </c>
      <c r="D28061" s="356" t="s">
        <v>13466</v>
      </c>
    </row>
    <row r="28062" spans="1:4">
      <c r="A28062" s="356" t="s">
        <v>60144</v>
      </c>
      <c r="B28062" s="357" t="s">
        <v>7227</v>
      </c>
      <c r="C28062" s="356" t="s">
        <v>44</v>
      </c>
      <c r="D28062" s="356" t="s">
        <v>60145</v>
      </c>
    </row>
    <row r="28063" spans="1:4">
      <c r="A28063" s="356" t="s">
        <v>60146</v>
      </c>
      <c r="B28063" s="357" t="s">
        <v>7228</v>
      </c>
      <c r="C28063" s="356" t="s">
        <v>44</v>
      </c>
      <c r="D28063" s="356" t="s">
        <v>12457</v>
      </c>
    </row>
    <row r="28064" spans="1:4">
      <c r="A28064" s="356" t="s">
        <v>60147</v>
      </c>
      <c r="B28064" s="357" t="s">
        <v>7229</v>
      </c>
      <c r="C28064" s="356" t="s">
        <v>44</v>
      </c>
      <c r="D28064" s="356" t="s">
        <v>56204</v>
      </c>
    </row>
    <row r="28065" spans="1:4">
      <c r="A28065" s="356" t="s">
        <v>60148</v>
      </c>
      <c r="B28065" s="357" t="s">
        <v>7230</v>
      </c>
      <c r="C28065" s="356" t="s">
        <v>44</v>
      </c>
      <c r="D28065" s="356" t="s">
        <v>60149</v>
      </c>
    </row>
    <row r="28066" spans="1:4">
      <c r="A28066" s="356" t="s">
        <v>60150</v>
      </c>
      <c r="B28066" s="357" t="s">
        <v>7231</v>
      </c>
      <c r="C28066" s="356" t="s">
        <v>44</v>
      </c>
      <c r="D28066" s="356" t="s">
        <v>60151</v>
      </c>
    </row>
    <row r="28067" spans="1:4">
      <c r="A28067" s="356" t="s">
        <v>60152</v>
      </c>
      <c r="B28067" s="357" t="s">
        <v>7232</v>
      </c>
      <c r="C28067" s="356" t="s">
        <v>44</v>
      </c>
      <c r="D28067" s="356" t="s">
        <v>60153</v>
      </c>
    </row>
    <row r="28068" spans="1:4">
      <c r="A28068" s="356" t="s">
        <v>60154</v>
      </c>
      <c r="B28068" s="357" t="s">
        <v>7233</v>
      </c>
      <c r="C28068" s="356" t="s">
        <v>44</v>
      </c>
      <c r="D28068" s="356" t="s">
        <v>60155</v>
      </c>
    </row>
    <row r="28069" spans="1:4">
      <c r="A28069" s="356" t="s">
        <v>60156</v>
      </c>
      <c r="B28069" s="357" t="s">
        <v>7234</v>
      </c>
      <c r="C28069" s="356" t="s">
        <v>44</v>
      </c>
      <c r="D28069" s="356" t="s">
        <v>60157</v>
      </c>
    </row>
    <row r="28070" spans="1:4">
      <c r="A28070" s="356" t="s">
        <v>60158</v>
      </c>
      <c r="B28070" s="357" t="s">
        <v>7235</v>
      </c>
      <c r="C28070" s="356" t="s">
        <v>44</v>
      </c>
      <c r="D28070" s="356" t="s">
        <v>60159</v>
      </c>
    </row>
    <row r="28071" spans="1:4">
      <c r="A28071" s="356" t="s">
        <v>60160</v>
      </c>
      <c r="B28071" s="357" t="s">
        <v>7236</v>
      </c>
      <c r="C28071" s="356" t="s">
        <v>44</v>
      </c>
      <c r="D28071" s="356" t="s">
        <v>60161</v>
      </c>
    </row>
    <row r="28072" spans="1:4">
      <c r="A28072" s="356" t="s">
        <v>60162</v>
      </c>
      <c r="B28072" s="357" t="s">
        <v>7237</v>
      </c>
      <c r="C28072" s="356" t="s">
        <v>44</v>
      </c>
      <c r="D28072" s="356" t="s">
        <v>60163</v>
      </c>
    </row>
    <row r="28073" spans="1:4">
      <c r="A28073" s="356" t="s">
        <v>60164</v>
      </c>
      <c r="B28073" s="357" t="s">
        <v>7238</v>
      </c>
      <c r="C28073" s="356" t="s">
        <v>44</v>
      </c>
      <c r="D28073" s="356" t="s">
        <v>16162</v>
      </c>
    </row>
    <row r="28074" spans="1:4">
      <c r="A28074" s="356" t="s">
        <v>60165</v>
      </c>
      <c r="B28074" s="357" t="s">
        <v>7239</v>
      </c>
      <c r="C28074" s="356" t="s">
        <v>44</v>
      </c>
      <c r="D28074" s="356" t="s">
        <v>16049</v>
      </c>
    </row>
    <row r="28075" spans="1:4">
      <c r="A28075" s="356" t="s">
        <v>60166</v>
      </c>
      <c r="B28075" s="357" t="s">
        <v>7242</v>
      </c>
      <c r="C28075" s="356" t="s">
        <v>44</v>
      </c>
      <c r="D28075" s="356" t="s">
        <v>60167</v>
      </c>
    </row>
    <row r="28076" spans="1:4">
      <c r="A28076" s="356" t="s">
        <v>60168</v>
      </c>
      <c r="B28076" s="357" t="s">
        <v>7243</v>
      </c>
      <c r="C28076" s="356" t="s">
        <v>44</v>
      </c>
      <c r="D28076" s="356" t="s">
        <v>60169</v>
      </c>
    </row>
    <row r="28077" spans="1:4">
      <c r="A28077" s="356" t="s">
        <v>60170</v>
      </c>
      <c r="B28077" s="357" t="s">
        <v>7244</v>
      </c>
      <c r="C28077" s="356" t="s">
        <v>44</v>
      </c>
      <c r="D28077" s="356" t="s">
        <v>60171</v>
      </c>
    </row>
    <row r="28078" spans="1:4">
      <c r="A28078" s="356" t="s">
        <v>60172</v>
      </c>
      <c r="B28078" s="357" t="s">
        <v>7245</v>
      </c>
      <c r="C28078" s="356" t="s">
        <v>44</v>
      </c>
      <c r="D28078" s="356" t="s">
        <v>60173</v>
      </c>
    </row>
    <row r="28079" spans="1:4">
      <c r="A28079" s="356" t="s">
        <v>60174</v>
      </c>
      <c r="B28079" s="357" t="s">
        <v>7246</v>
      </c>
      <c r="C28079" s="356" t="s">
        <v>44</v>
      </c>
      <c r="D28079" s="356" t="s">
        <v>60175</v>
      </c>
    </row>
    <row r="28080" spans="1:4">
      <c r="A28080" s="356" t="s">
        <v>60176</v>
      </c>
      <c r="B28080" s="357" t="s">
        <v>167</v>
      </c>
      <c r="C28080" s="356" t="s">
        <v>44</v>
      </c>
      <c r="D28080" s="356" t="s">
        <v>60177</v>
      </c>
    </row>
    <row r="28081" spans="1:4">
      <c r="A28081" s="356" t="s">
        <v>60178</v>
      </c>
      <c r="B28081" s="357" t="s">
        <v>7247</v>
      </c>
      <c r="C28081" s="356" t="s">
        <v>44</v>
      </c>
      <c r="D28081" s="356" t="s">
        <v>60179</v>
      </c>
    </row>
    <row r="28082" spans="1:4">
      <c r="A28082" s="356" t="s">
        <v>60180</v>
      </c>
      <c r="B28082" s="357" t="s">
        <v>7248</v>
      </c>
      <c r="C28082" s="356" t="s">
        <v>44</v>
      </c>
      <c r="D28082" s="356" t="s">
        <v>60181</v>
      </c>
    </row>
    <row r="28083" spans="1:4">
      <c r="A28083" s="356" t="s">
        <v>60182</v>
      </c>
      <c r="B28083" s="357" t="s">
        <v>7249</v>
      </c>
      <c r="C28083" s="356" t="s">
        <v>44</v>
      </c>
      <c r="D28083" s="356" t="s">
        <v>8134</v>
      </c>
    </row>
    <row r="28084" spans="1:4">
      <c r="A28084" s="356" t="s">
        <v>60183</v>
      </c>
      <c r="B28084" s="357" t="s">
        <v>7250</v>
      </c>
      <c r="C28084" s="356" t="s">
        <v>44</v>
      </c>
      <c r="D28084" s="356" t="s">
        <v>60184</v>
      </c>
    </row>
    <row r="28085" spans="1:4">
      <c r="A28085" s="356" t="s">
        <v>60185</v>
      </c>
      <c r="B28085" s="357" t="s">
        <v>7251</v>
      </c>
      <c r="C28085" s="356" t="s">
        <v>44</v>
      </c>
      <c r="D28085" s="356" t="s">
        <v>60186</v>
      </c>
    </row>
    <row r="28086" spans="1:4">
      <c r="A28086" s="356" t="s">
        <v>60187</v>
      </c>
      <c r="B28086" s="357" t="s">
        <v>7252</v>
      </c>
      <c r="C28086" s="356" t="s">
        <v>44</v>
      </c>
      <c r="D28086" s="356" t="s">
        <v>60188</v>
      </c>
    </row>
    <row r="28087" spans="1:4">
      <c r="A28087" s="356" t="s">
        <v>60189</v>
      </c>
      <c r="B28087" s="357" t="s">
        <v>7253</v>
      </c>
      <c r="C28087" s="356" t="s">
        <v>44</v>
      </c>
      <c r="D28087" s="356" t="s">
        <v>60190</v>
      </c>
    </row>
    <row r="28088" spans="1:4">
      <c r="A28088" s="356" t="s">
        <v>60191</v>
      </c>
      <c r="B28088" s="357" t="s">
        <v>7254</v>
      </c>
      <c r="C28088" s="356" t="s">
        <v>44</v>
      </c>
      <c r="D28088" s="356" t="s">
        <v>54197</v>
      </c>
    </row>
    <row r="28089" spans="1:4">
      <c r="A28089" s="356" t="s">
        <v>60192</v>
      </c>
      <c r="B28089" s="357" t="s">
        <v>7255</v>
      </c>
      <c r="C28089" s="356" t="s">
        <v>44</v>
      </c>
      <c r="D28089" s="356" t="s">
        <v>60193</v>
      </c>
    </row>
    <row r="28090" spans="1:4">
      <c r="A28090" s="356" t="s">
        <v>60194</v>
      </c>
      <c r="B28090" s="357" t="s">
        <v>7256</v>
      </c>
      <c r="C28090" s="356" t="s">
        <v>44</v>
      </c>
      <c r="D28090" s="356" t="s">
        <v>60195</v>
      </c>
    </row>
    <row r="28091" spans="1:4">
      <c r="A28091" s="356" t="s">
        <v>60196</v>
      </c>
      <c r="B28091" s="357" t="s">
        <v>7257</v>
      </c>
      <c r="C28091" s="356" t="s">
        <v>44</v>
      </c>
      <c r="D28091" s="356" t="s">
        <v>60197</v>
      </c>
    </row>
    <row r="28092" spans="1:4">
      <c r="A28092" s="356" t="s">
        <v>60198</v>
      </c>
      <c r="B28092" s="357" t="s">
        <v>7258</v>
      </c>
      <c r="C28092" s="356" t="s">
        <v>44</v>
      </c>
      <c r="D28092" s="356" t="s">
        <v>60199</v>
      </c>
    </row>
    <row r="28093" spans="1:4">
      <c r="A28093" s="356" t="s">
        <v>60200</v>
      </c>
      <c r="B28093" s="357" t="s">
        <v>7259</v>
      </c>
      <c r="C28093" s="356" t="s">
        <v>44</v>
      </c>
      <c r="D28093" s="356" t="s">
        <v>60201</v>
      </c>
    </row>
    <row r="28094" spans="1:4">
      <c r="A28094" s="356" t="s">
        <v>60202</v>
      </c>
      <c r="B28094" s="357" t="s">
        <v>7260</v>
      </c>
      <c r="C28094" s="356" t="s">
        <v>44</v>
      </c>
      <c r="D28094" s="356" t="s">
        <v>60203</v>
      </c>
    </row>
    <row r="28095" spans="1:4">
      <c r="A28095" s="356" t="s">
        <v>60204</v>
      </c>
      <c r="B28095" s="357" t="s">
        <v>7261</v>
      </c>
      <c r="C28095" s="356" t="s">
        <v>44</v>
      </c>
      <c r="D28095" s="356" t="s">
        <v>60205</v>
      </c>
    </row>
    <row r="28096" spans="1:4">
      <c r="A28096" s="356" t="s">
        <v>60206</v>
      </c>
      <c r="B28096" s="357" t="s">
        <v>7262</v>
      </c>
      <c r="C28096" s="356" t="s">
        <v>44</v>
      </c>
      <c r="D28096" s="356" t="s">
        <v>60207</v>
      </c>
    </row>
    <row r="28097" spans="1:4">
      <c r="A28097" s="356" t="s">
        <v>60208</v>
      </c>
      <c r="B28097" s="357" t="s">
        <v>7263</v>
      </c>
      <c r="C28097" s="356" t="s">
        <v>44</v>
      </c>
      <c r="D28097" s="356" t="s">
        <v>60209</v>
      </c>
    </row>
    <row r="28098" spans="1:4">
      <c r="A28098" s="356" t="s">
        <v>60210</v>
      </c>
      <c r="B28098" s="357" t="s">
        <v>7264</v>
      </c>
      <c r="C28098" s="356" t="s">
        <v>44</v>
      </c>
      <c r="D28098" s="356" t="s">
        <v>60211</v>
      </c>
    </row>
    <row r="28099" spans="1:4">
      <c r="A28099" s="356" t="s">
        <v>60212</v>
      </c>
      <c r="B28099" s="357" t="s">
        <v>7265</v>
      </c>
      <c r="C28099" s="356" t="s">
        <v>44</v>
      </c>
      <c r="D28099" s="356" t="s">
        <v>60213</v>
      </c>
    </row>
    <row r="28100" spans="1:4">
      <c r="A28100" s="356" t="s">
        <v>60214</v>
      </c>
      <c r="B28100" s="357" t="s">
        <v>7266</v>
      </c>
      <c r="C28100" s="356" t="s">
        <v>44</v>
      </c>
      <c r="D28100" s="356" t="s">
        <v>60215</v>
      </c>
    </row>
    <row r="28101" spans="1:4">
      <c r="A28101" s="356" t="s">
        <v>60216</v>
      </c>
      <c r="B28101" s="357" t="s">
        <v>7267</v>
      </c>
      <c r="C28101" s="356" t="s">
        <v>44</v>
      </c>
      <c r="D28101" s="356" t="s">
        <v>60217</v>
      </c>
    </row>
    <row r="28102" spans="1:4">
      <c r="A28102" s="356" t="s">
        <v>60218</v>
      </c>
      <c r="B28102" s="357" t="s">
        <v>7268</v>
      </c>
      <c r="C28102" s="356" t="s">
        <v>44</v>
      </c>
      <c r="D28102" s="356" t="s">
        <v>60219</v>
      </c>
    </row>
    <row r="28103" spans="1:4">
      <c r="A28103" s="356" t="s">
        <v>60220</v>
      </c>
      <c r="B28103" s="357" t="s">
        <v>7269</v>
      </c>
      <c r="C28103" s="356" t="s">
        <v>44</v>
      </c>
      <c r="D28103" s="356" t="s">
        <v>60221</v>
      </c>
    </row>
    <row r="28104" spans="1:4">
      <c r="A28104" s="356" t="s">
        <v>60222</v>
      </c>
      <c r="B28104" s="357" t="s">
        <v>7270</v>
      </c>
      <c r="C28104" s="356" t="s">
        <v>44</v>
      </c>
      <c r="D28104" s="356" t="s">
        <v>60223</v>
      </c>
    </row>
    <row r="28105" spans="1:4">
      <c r="A28105" s="356" t="s">
        <v>60224</v>
      </c>
      <c r="B28105" s="357" t="s">
        <v>7271</v>
      </c>
      <c r="C28105" s="356" t="s">
        <v>44</v>
      </c>
      <c r="D28105" s="356" t="s">
        <v>54567</v>
      </c>
    </row>
    <row r="28106" spans="1:4">
      <c r="A28106" s="356" t="s">
        <v>60225</v>
      </c>
      <c r="B28106" s="357" t="s">
        <v>7272</v>
      </c>
      <c r="C28106" s="356" t="s">
        <v>44</v>
      </c>
      <c r="D28106" s="356" t="s">
        <v>60226</v>
      </c>
    </row>
    <row r="28107" spans="1:4">
      <c r="A28107" s="356" t="s">
        <v>60227</v>
      </c>
      <c r="B28107" s="357" t="s">
        <v>7273</v>
      </c>
      <c r="C28107" s="356" t="s">
        <v>44</v>
      </c>
      <c r="D28107" s="356" t="s">
        <v>59075</v>
      </c>
    </row>
    <row r="28108" spans="1:4">
      <c r="A28108" s="356" t="s">
        <v>60228</v>
      </c>
      <c r="B28108" s="357" t="s">
        <v>7274</v>
      </c>
      <c r="C28108" s="356" t="s">
        <v>44</v>
      </c>
      <c r="D28108" s="356" t="s">
        <v>60229</v>
      </c>
    </row>
    <row r="28109" spans="1:4">
      <c r="A28109" s="356" t="s">
        <v>60230</v>
      </c>
      <c r="B28109" s="357" t="s">
        <v>7275</v>
      </c>
      <c r="C28109" s="356" t="s">
        <v>44</v>
      </c>
      <c r="D28109" s="356" t="s">
        <v>60231</v>
      </c>
    </row>
    <row r="28110" spans="1:4">
      <c r="A28110" s="356" t="s">
        <v>60232</v>
      </c>
      <c r="B28110" s="357" t="s">
        <v>7276</v>
      </c>
      <c r="C28110" s="356" t="s">
        <v>44</v>
      </c>
      <c r="D28110" s="356" t="s">
        <v>60233</v>
      </c>
    </row>
    <row r="28111" spans="1:4">
      <c r="A28111" s="356" t="s">
        <v>60234</v>
      </c>
      <c r="B28111" s="357" t="s">
        <v>7277</v>
      </c>
      <c r="C28111" s="356" t="s">
        <v>44</v>
      </c>
      <c r="D28111" s="356" t="s">
        <v>60235</v>
      </c>
    </row>
    <row r="28112" spans="1:4">
      <c r="A28112" s="356" t="s">
        <v>60236</v>
      </c>
      <c r="B28112" s="357" t="s">
        <v>7278</v>
      </c>
      <c r="C28112" s="356" t="s">
        <v>44</v>
      </c>
      <c r="D28112" s="356" t="s">
        <v>60237</v>
      </c>
    </row>
    <row r="28113" spans="1:4">
      <c r="A28113" s="356" t="s">
        <v>60238</v>
      </c>
      <c r="B28113" s="357" t="s">
        <v>7279</v>
      </c>
      <c r="C28113" s="356" t="s">
        <v>44</v>
      </c>
      <c r="D28113" s="356" t="s">
        <v>60239</v>
      </c>
    </row>
    <row r="28114" spans="1:4">
      <c r="A28114" s="356" t="s">
        <v>60240</v>
      </c>
      <c r="B28114" s="357" t="s">
        <v>7280</v>
      </c>
      <c r="C28114" s="356" t="s">
        <v>44</v>
      </c>
      <c r="D28114" s="356" t="s">
        <v>12046</v>
      </c>
    </row>
    <row r="28115" spans="1:4">
      <c r="A28115" s="356" t="s">
        <v>60241</v>
      </c>
      <c r="B28115" s="357" t="s">
        <v>7281</v>
      </c>
      <c r="C28115" s="356" t="s">
        <v>44</v>
      </c>
      <c r="D28115" s="356" t="s">
        <v>60242</v>
      </c>
    </row>
    <row r="28116" spans="1:4">
      <c r="A28116" s="356" t="s">
        <v>60243</v>
      </c>
      <c r="B28116" s="357" t="s">
        <v>7282</v>
      </c>
      <c r="C28116" s="356" t="s">
        <v>44</v>
      </c>
      <c r="D28116" s="356" t="s">
        <v>60244</v>
      </c>
    </row>
    <row r="28117" spans="1:4">
      <c r="A28117" s="356" t="s">
        <v>60245</v>
      </c>
      <c r="B28117" s="357" t="s">
        <v>7283</v>
      </c>
      <c r="C28117" s="356" t="s">
        <v>44</v>
      </c>
      <c r="D28117" s="356" t="s">
        <v>60246</v>
      </c>
    </row>
    <row r="28118" spans="1:4">
      <c r="A28118" s="356" t="s">
        <v>60247</v>
      </c>
      <c r="B28118" s="357" t="s">
        <v>7284</v>
      </c>
      <c r="C28118" s="356" t="s">
        <v>44</v>
      </c>
      <c r="D28118" s="356" t="s">
        <v>60248</v>
      </c>
    </row>
    <row r="28119" spans="1:4">
      <c r="A28119" s="356" t="s">
        <v>60249</v>
      </c>
      <c r="B28119" s="357" t="s">
        <v>7286</v>
      </c>
      <c r="C28119" s="356" t="s">
        <v>44</v>
      </c>
      <c r="D28119" s="356" t="s">
        <v>60250</v>
      </c>
    </row>
    <row r="28120" spans="1:4">
      <c r="A28120" s="356" t="s">
        <v>60251</v>
      </c>
      <c r="B28120" s="357" t="s">
        <v>7287</v>
      </c>
      <c r="C28120" s="356" t="s">
        <v>44</v>
      </c>
      <c r="D28120" s="356" t="s">
        <v>60252</v>
      </c>
    </row>
    <row r="28121" spans="1:4">
      <c r="A28121" s="356" t="s">
        <v>60253</v>
      </c>
      <c r="B28121" s="357" t="s">
        <v>7288</v>
      </c>
      <c r="C28121" s="356" t="s">
        <v>44</v>
      </c>
      <c r="D28121" s="356" t="s">
        <v>60254</v>
      </c>
    </row>
    <row r="28122" spans="1:4">
      <c r="A28122" s="356" t="s">
        <v>60255</v>
      </c>
      <c r="B28122" s="357" t="s">
        <v>7289</v>
      </c>
      <c r="C28122" s="356" t="s">
        <v>44</v>
      </c>
      <c r="D28122" s="356" t="s">
        <v>60256</v>
      </c>
    </row>
    <row r="28123" spans="1:4">
      <c r="A28123" s="356" t="s">
        <v>60257</v>
      </c>
      <c r="B28123" s="357" t="s">
        <v>7290</v>
      </c>
      <c r="C28123" s="356" t="s">
        <v>44</v>
      </c>
      <c r="D28123" s="356" t="s">
        <v>56482</v>
      </c>
    </row>
    <row r="28124" spans="1:4">
      <c r="A28124" s="356" t="s">
        <v>60258</v>
      </c>
      <c r="B28124" s="357" t="s">
        <v>7291</v>
      </c>
      <c r="C28124" s="356" t="s">
        <v>44</v>
      </c>
      <c r="D28124" s="356" t="s">
        <v>60259</v>
      </c>
    </row>
    <row r="28125" spans="1:4">
      <c r="A28125" s="356" t="s">
        <v>60260</v>
      </c>
      <c r="B28125" s="357" t="s">
        <v>7292</v>
      </c>
      <c r="C28125" s="356" t="s">
        <v>47</v>
      </c>
      <c r="D28125" s="356" t="s">
        <v>13384</v>
      </c>
    </row>
    <row r="28126" spans="1:4">
      <c r="A28126" s="356" t="s">
        <v>60261</v>
      </c>
      <c r="B28126" s="357" t="s">
        <v>7293</v>
      </c>
      <c r="C28126" s="356" t="s">
        <v>47</v>
      </c>
      <c r="D28126" s="356" t="s">
        <v>60262</v>
      </c>
    </row>
    <row r="28127" spans="1:4">
      <c r="A28127" s="356" t="s">
        <v>60263</v>
      </c>
      <c r="B28127" s="357" t="s">
        <v>7294</v>
      </c>
      <c r="C28127" s="356" t="s">
        <v>44</v>
      </c>
      <c r="D28127" s="356" t="s">
        <v>60264</v>
      </c>
    </row>
    <row r="28128" spans="1:4">
      <c r="A28128" s="356" t="s">
        <v>60265</v>
      </c>
      <c r="B28128" s="357" t="s">
        <v>7295</v>
      </c>
      <c r="C28128" s="356" t="s">
        <v>44</v>
      </c>
      <c r="D28128" s="356" t="s">
        <v>60266</v>
      </c>
    </row>
    <row r="28129" spans="1:4">
      <c r="A28129" s="356" t="s">
        <v>60267</v>
      </c>
      <c r="B28129" s="357" t="s">
        <v>7296</v>
      </c>
      <c r="C28129" s="356" t="s">
        <v>44</v>
      </c>
      <c r="D28129" s="356" t="s">
        <v>60268</v>
      </c>
    </row>
    <row r="28130" spans="1:4">
      <c r="A28130" s="356" t="s">
        <v>60269</v>
      </c>
      <c r="B28130" s="357" t="s">
        <v>7297</v>
      </c>
      <c r="C28130" s="356" t="s">
        <v>44</v>
      </c>
      <c r="D28130" s="356" t="s">
        <v>60270</v>
      </c>
    </row>
    <row r="28131" spans="1:4">
      <c r="A28131" s="356" t="s">
        <v>60271</v>
      </c>
      <c r="B28131" s="357" t="s">
        <v>7298</v>
      </c>
      <c r="C28131" s="356" t="s">
        <v>44</v>
      </c>
      <c r="D28131" s="356" t="s">
        <v>60272</v>
      </c>
    </row>
    <row r="28132" spans="1:4">
      <c r="A28132" s="356" t="s">
        <v>60273</v>
      </c>
      <c r="B28132" s="357" t="s">
        <v>7299</v>
      </c>
      <c r="C28132" s="356" t="s">
        <v>44</v>
      </c>
      <c r="D28132" s="356" t="s">
        <v>60274</v>
      </c>
    </row>
    <row r="28133" spans="1:4">
      <c r="A28133" s="356" t="s">
        <v>60275</v>
      </c>
      <c r="B28133" s="357" t="s">
        <v>7300</v>
      </c>
      <c r="C28133" s="356" t="s">
        <v>44</v>
      </c>
      <c r="D28133" s="356" t="s">
        <v>60276</v>
      </c>
    </row>
    <row r="28134" spans="1:4">
      <c r="A28134" s="356" t="s">
        <v>60277</v>
      </c>
      <c r="B28134" s="357" t="s">
        <v>7301</v>
      </c>
      <c r="C28134" s="356" t="s">
        <v>44</v>
      </c>
      <c r="D28134" s="356" t="s">
        <v>60278</v>
      </c>
    </row>
    <row r="28135" spans="1:4">
      <c r="A28135" s="356" t="s">
        <v>60279</v>
      </c>
      <c r="B28135" s="357" t="s">
        <v>7302</v>
      </c>
      <c r="C28135" s="356" t="s">
        <v>44</v>
      </c>
      <c r="D28135" s="356" t="s">
        <v>60280</v>
      </c>
    </row>
    <row r="28136" spans="1:4">
      <c r="A28136" s="356" t="s">
        <v>60281</v>
      </c>
      <c r="B28136" s="357" t="s">
        <v>7303</v>
      </c>
      <c r="C28136" s="356" t="s">
        <v>44</v>
      </c>
      <c r="D28136" s="356" t="s">
        <v>60282</v>
      </c>
    </row>
    <row r="28137" spans="1:4">
      <c r="A28137" s="356" t="s">
        <v>60283</v>
      </c>
      <c r="B28137" s="357" t="s">
        <v>7304</v>
      </c>
      <c r="C28137" s="356" t="s">
        <v>44</v>
      </c>
      <c r="D28137" s="356" t="s">
        <v>60284</v>
      </c>
    </row>
    <row r="28138" spans="1:4">
      <c r="A28138" s="356" t="s">
        <v>60285</v>
      </c>
      <c r="B28138" s="357" t="s">
        <v>7305</v>
      </c>
      <c r="C28138" s="356" t="s">
        <v>44</v>
      </c>
      <c r="D28138" s="356" t="s">
        <v>60286</v>
      </c>
    </row>
    <row r="28139" spans="1:4">
      <c r="A28139" s="356" t="s">
        <v>60287</v>
      </c>
      <c r="B28139" s="357" t="s">
        <v>7306</v>
      </c>
      <c r="C28139" s="356" t="s">
        <v>44</v>
      </c>
      <c r="D28139" s="356" t="s">
        <v>53915</v>
      </c>
    </row>
    <row r="28140" spans="1:4">
      <c r="A28140" s="356" t="s">
        <v>60288</v>
      </c>
      <c r="B28140" s="357" t="s">
        <v>7307</v>
      </c>
      <c r="C28140" s="356" t="s">
        <v>44</v>
      </c>
      <c r="D28140" s="356" t="s">
        <v>60289</v>
      </c>
    </row>
    <row r="28141" spans="1:4">
      <c r="A28141" s="356" t="s">
        <v>60290</v>
      </c>
      <c r="B28141" s="357" t="s">
        <v>7308</v>
      </c>
      <c r="C28141" s="356" t="s">
        <v>44</v>
      </c>
      <c r="D28141" s="356" t="s">
        <v>60291</v>
      </c>
    </row>
    <row r="28142" spans="1:4">
      <c r="A28142" s="356" t="s">
        <v>60292</v>
      </c>
      <c r="B28142" s="357" t="s">
        <v>7309</v>
      </c>
      <c r="C28142" s="356" t="s">
        <v>44</v>
      </c>
      <c r="D28142" s="356" t="s">
        <v>60293</v>
      </c>
    </row>
    <row r="28143" spans="1:4">
      <c r="A28143" s="356" t="s">
        <v>60294</v>
      </c>
      <c r="B28143" s="357" t="s">
        <v>7310</v>
      </c>
      <c r="C28143" s="356" t="s">
        <v>44</v>
      </c>
      <c r="D28143" s="356" t="s">
        <v>60295</v>
      </c>
    </row>
    <row r="28144" spans="1:4">
      <c r="A28144" s="356" t="s">
        <v>60296</v>
      </c>
      <c r="B28144" s="357" t="s">
        <v>7311</v>
      </c>
      <c r="C28144" s="356" t="s">
        <v>44</v>
      </c>
      <c r="D28144" s="356" t="s">
        <v>60297</v>
      </c>
    </row>
    <row r="28145" spans="1:4">
      <c r="A28145" s="356" t="s">
        <v>60298</v>
      </c>
      <c r="B28145" s="357" t="s">
        <v>7312</v>
      </c>
      <c r="C28145" s="356" t="s">
        <v>44</v>
      </c>
      <c r="D28145" s="356" t="s">
        <v>60299</v>
      </c>
    </row>
    <row r="28146" spans="1:4">
      <c r="A28146" s="356" t="s">
        <v>60300</v>
      </c>
      <c r="B28146" s="357" t="s">
        <v>7313</v>
      </c>
      <c r="C28146" s="356" t="s">
        <v>44</v>
      </c>
      <c r="D28146" s="356" t="s">
        <v>60301</v>
      </c>
    </row>
    <row r="28147" spans="1:4">
      <c r="A28147" s="356" t="s">
        <v>60302</v>
      </c>
      <c r="B28147" s="357" t="s">
        <v>7314</v>
      </c>
      <c r="C28147" s="356" t="s">
        <v>44</v>
      </c>
      <c r="D28147" s="356" t="s">
        <v>60303</v>
      </c>
    </row>
    <row r="28148" spans="1:4">
      <c r="A28148" s="356" t="s">
        <v>60304</v>
      </c>
      <c r="B28148" s="357" t="s">
        <v>7315</v>
      </c>
      <c r="C28148" s="356" t="s">
        <v>44</v>
      </c>
      <c r="D28148" s="356" t="s">
        <v>60305</v>
      </c>
    </row>
    <row r="28149" spans="1:4">
      <c r="A28149" s="356" t="s">
        <v>60306</v>
      </c>
      <c r="B28149" s="357" t="s">
        <v>7316</v>
      </c>
      <c r="C28149" s="356" t="s">
        <v>45</v>
      </c>
      <c r="D28149" s="356" t="s">
        <v>60307</v>
      </c>
    </row>
    <row r="28150" spans="1:4">
      <c r="A28150" s="356" t="s">
        <v>60308</v>
      </c>
      <c r="B28150" s="357" t="s">
        <v>7317</v>
      </c>
      <c r="C28150" s="356" t="s">
        <v>45</v>
      </c>
      <c r="D28150" s="356" t="s">
        <v>13506</v>
      </c>
    </row>
    <row r="28151" spans="1:4">
      <c r="A28151" s="356" t="s">
        <v>60309</v>
      </c>
      <c r="B28151" s="357" t="s">
        <v>7318</v>
      </c>
      <c r="C28151" s="356" t="s">
        <v>45</v>
      </c>
      <c r="D28151" s="356" t="s">
        <v>60310</v>
      </c>
    </row>
    <row r="28152" spans="1:4">
      <c r="A28152" s="356" t="s">
        <v>60311</v>
      </c>
      <c r="B28152" s="357" t="s">
        <v>7319</v>
      </c>
      <c r="C28152" s="356" t="s">
        <v>45</v>
      </c>
      <c r="D28152" s="356" t="s">
        <v>50207</v>
      </c>
    </row>
    <row r="28153" spans="1:4">
      <c r="A28153" s="356" t="s">
        <v>60312</v>
      </c>
      <c r="B28153" s="357" t="s">
        <v>7320</v>
      </c>
      <c r="C28153" s="356" t="s">
        <v>45</v>
      </c>
      <c r="D28153" s="356" t="s">
        <v>60313</v>
      </c>
    </row>
    <row r="28154" spans="1:4">
      <c r="A28154" s="356" t="s">
        <v>60314</v>
      </c>
      <c r="B28154" s="357" t="s">
        <v>7321</v>
      </c>
      <c r="C28154" s="356" t="s">
        <v>45</v>
      </c>
      <c r="D28154" s="356" t="s">
        <v>60315</v>
      </c>
    </row>
    <row r="28155" spans="1:4">
      <c r="A28155" s="356" t="s">
        <v>60316</v>
      </c>
      <c r="B28155" s="357" t="s">
        <v>7323</v>
      </c>
      <c r="C28155" s="356" t="s">
        <v>45</v>
      </c>
      <c r="D28155" s="356" t="s">
        <v>60317</v>
      </c>
    </row>
    <row r="28156" spans="1:4">
      <c r="A28156" s="356" t="s">
        <v>60318</v>
      </c>
      <c r="B28156" s="357" t="s">
        <v>7324</v>
      </c>
      <c r="C28156" s="356" t="s">
        <v>45</v>
      </c>
      <c r="D28156" s="356" t="s">
        <v>60319</v>
      </c>
    </row>
    <row r="28157" spans="1:4">
      <c r="A28157" s="356" t="s">
        <v>60320</v>
      </c>
      <c r="B28157" s="357" t="s">
        <v>7325</v>
      </c>
      <c r="C28157" s="356" t="s">
        <v>45</v>
      </c>
      <c r="D28157" s="356" t="s">
        <v>60321</v>
      </c>
    </row>
    <row r="28158" spans="1:4">
      <c r="A28158" s="356" t="s">
        <v>60322</v>
      </c>
      <c r="B28158" s="357" t="s">
        <v>7326</v>
      </c>
      <c r="C28158" s="356" t="s">
        <v>45</v>
      </c>
      <c r="D28158" s="356" t="s">
        <v>60323</v>
      </c>
    </row>
    <row r="28159" spans="1:4">
      <c r="A28159" s="356" t="s">
        <v>60324</v>
      </c>
      <c r="B28159" s="357" t="s">
        <v>7327</v>
      </c>
      <c r="C28159" s="356" t="s">
        <v>45</v>
      </c>
      <c r="D28159" s="356" t="s">
        <v>60325</v>
      </c>
    </row>
    <row r="28160" spans="1:4">
      <c r="A28160" s="356" t="s">
        <v>60326</v>
      </c>
      <c r="B28160" s="357" t="s">
        <v>7328</v>
      </c>
      <c r="C28160" s="356" t="s">
        <v>45</v>
      </c>
      <c r="D28160" s="356" t="s">
        <v>60327</v>
      </c>
    </row>
    <row r="28161" spans="1:4">
      <c r="A28161" s="356" t="s">
        <v>60328</v>
      </c>
      <c r="B28161" s="357" t="s">
        <v>7329</v>
      </c>
      <c r="C28161" s="356" t="s">
        <v>45</v>
      </c>
      <c r="D28161" s="356" t="s">
        <v>60329</v>
      </c>
    </row>
    <row r="28162" spans="1:4">
      <c r="A28162" s="356" t="s">
        <v>60330</v>
      </c>
      <c r="B28162" s="357" t="s">
        <v>7330</v>
      </c>
      <c r="C28162" s="356" t="s">
        <v>45</v>
      </c>
      <c r="D28162" s="356" t="s">
        <v>60331</v>
      </c>
    </row>
    <row r="28163" spans="1:4">
      <c r="A28163" s="356" t="s">
        <v>60332</v>
      </c>
      <c r="B28163" s="357" t="s">
        <v>7331</v>
      </c>
      <c r="C28163" s="356" t="s">
        <v>45</v>
      </c>
      <c r="D28163" s="356" t="s">
        <v>60333</v>
      </c>
    </row>
    <row r="28164" spans="1:4">
      <c r="A28164" s="356" t="s">
        <v>60334</v>
      </c>
      <c r="B28164" s="357" t="s">
        <v>7332</v>
      </c>
      <c r="C28164" s="356" t="s">
        <v>45</v>
      </c>
      <c r="D28164" s="356" t="s">
        <v>60335</v>
      </c>
    </row>
    <row r="28165" spans="1:4">
      <c r="A28165" s="356" t="s">
        <v>60336</v>
      </c>
      <c r="B28165" s="357" t="s">
        <v>7333</v>
      </c>
      <c r="C28165" s="356" t="s">
        <v>45</v>
      </c>
      <c r="D28165" s="356" t="s">
        <v>58128</v>
      </c>
    </row>
    <row r="28166" spans="1:4">
      <c r="A28166" s="356" t="s">
        <v>60337</v>
      </c>
      <c r="B28166" s="357" t="s">
        <v>7334</v>
      </c>
      <c r="C28166" s="356" t="s">
        <v>45</v>
      </c>
      <c r="D28166" s="356" t="s">
        <v>60338</v>
      </c>
    </row>
    <row r="28167" spans="1:4">
      <c r="A28167" s="356" t="s">
        <v>60339</v>
      </c>
      <c r="B28167" s="357" t="s">
        <v>7335</v>
      </c>
      <c r="C28167" s="356" t="s">
        <v>45</v>
      </c>
      <c r="D28167" s="356" t="s">
        <v>60340</v>
      </c>
    </row>
    <row r="28168" spans="1:4">
      <c r="A28168" s="356" t="s">
        <v>60341</v>
      </c>
      <c r="B28168" s="357" t="s">
        <v>7336</v>
      </c>
      <c r="C28168" s="356" t="s">
        <v>45</v>
      </c>
      <c r="D28168" s="356" t="s">
        <v>60342</v>
      </c>
    </row>
    <row r="28169" spans="1:4">
      <c r="A28169" s="356" t="s">
        <v>60343</v>
      </c>
      <c r="B28169" s="357" t="s">
        <v>7337</v>
      </c>
      <c r="C28169" s="356" t="s">
        <v>45</v>
      </c>
      <c r="D28169" s="356" t="s">
        <v>60344</v>
      </c>
    </row>
    <row r="28170" spans="1:4">
      <c r="A28170" s="356" t="s">
        <v>60345</v>
      </c>
      <c r="B28170" s="357" t="s">
        <v>7338</v>
      </c>
      <c r="C28170" s="356" t="s">
        <v>45</v>
      </c>
      <c r="D28170" s="356" t="s">
        <v>60346</v>
      </c>
    </row>
    <row r="28171" spans="1:4">
      <c r="A28171" s="356" t="s">
        <v>60347</v>
      </c>
      <c r="B28171" s="357" t="s">
        <v>7339</v>
      </c>
      <c r="C28171" s="356" t="s">
        <v>45</v>
      </c>
      <c r="D28171" s="356" t="s">
        <v>60348</v>
      </c>
    </row>
    <row r="28172" spans="1:4">
      <c r="A28172" s="356" t="s">
        <v>60349</v>
      </c>
      <c r="B28172" s="357" t="s">
        <v>7340</v>
      </c>
      <c r="C28172" s="356" t="s">
        <v>45</v>
      </c>
      <c r="D28172" s="356" t="s">
        <v>60350</v>
      </c>
    </row>
    <row r="28173" spans="1:4">
      <c r="A28173" s="356" t="s">
        <v>60351</v>
      </c>
      <c r="B28173" s="357" t="s">
        <v>7341</v>
      </c>
      <c r="C28173" s="356" t="s">
        <v>45</v>
      </c>
      <c r="D28173" s="356" t="s">
        <v>60352</v>
      </c>
    </row>
    <row r="28174" spans="1:4">
      <c r="A28174" s="356" t="s">
        <v>60353</v>
      </c>
      <c r="B28174" s="357" t="s">
        <v>7342</v>
      </c>
      <c r="C28174" s="356" t="s">
        <v>45</v>
      </c>
      <c r="D28174" s="356" t="s">
        <v>60354</v>
      </c>
    </row>
    <row r="28175" spans="1:4">
      <c r="A28175" s="356" t="s">
        <v>60355</v>
      </c>
      <c r="B28175" s="357" t="s">
        <v>7343</v>
      </c>
      <c r="C28175" s="356" t="s">
        <v>45</v>
      </c>
      <c r="D28175" s="356" t="s">
        <v>60356</v>
      </c>
    </row>
    <row r="28176" spans="1:4">
      <c r="A28176" s="356" t="s">
        <v>60357</v>
      </c>
      <c r="B28176" s="357" t="s">
        <v>7345</v>
      </c>
      <c r="C28176" s="356" t="s">
        <v>45</v>
      </c>
      <c r="D28176" s="356" t="s">
        <v>60358</v>
      </c>
    </row>
    <row r="28177" spans="1:4">
      <c r="A28177" s="356" t="s">
        <v>60359</v>
      </c>
      <c r="B28177" s="357" t="s">
        <v>7347</v>
      </c>
      <c r="C28177" s="356" t="s">
        <v>44</v>
      </c>
      <c r="D28177" s="356" t="s">
        <v>60360</v>
      </c>
    </row>
    <row r="28178" spans="1:4">
      <c r="A28178" s="356" t="s">
        <v>60361</v>
      </c>
      <c r="B28178" s="357" t="s">
        <v>7348</v>
      </c>
      <c r="C28178" s="356" t="s">
        <v>44</v>
      </c>
      <c r="D28178" s="356" t="s">
        <v>60362</v>
      </c>
    </row>
    <row r="28179" spans="1:4">
      <c r="A28179" s="356" t="s">
        <v>60363</v>
      </c>
      <c r="B28179" s="357" t="s">
        <v>7349</v>
      </c>
      <c r="C28179" s="356" t="s">
        <v>44</v>
      </c>
      <c r="D28179" s="356" t="s">
        <v>52350</v>
      </c>
    </row>
    <row r="28180" spans="1:4">
      <c r="A28180" s="356" t="s">
        <v>60364</v>
      </c>
      <c r="B28180" s="357" t="s">
        <v>7350</v>
      </c>
      <c r="C28180" s="356" t="s">
        <v>44</v>
      </c>
      <c r="D28180" s="356" t="s">
        <v>60365</v>
      </c>
    </row>
    <row r="28181" spans="1:4">
      <c r="A28181" s="356" t="s">
        <v>60366</v>
      </c>
      <c r="B28181" s="357" t="s">
        <v>7351</v>
      </c>
      <c r="C28181" s="356" t="s">
        <v>44</v>
      </c>
      <c r="D28181" s="356" t="s">
        <v>60367</v>
      </c>
    </row>
    <row r="28182" spans="1:4">
      <c r="A28182" s="356" t="s">
        <v>60368</v>
      </c>
      <c r="B28182" s="357" t="s">
        <v>7352</v>
      </c>
      <c r="C28182" s="356" t="s">
        <v>44</v>
      </c>
      <c r="D28182" s="356" t="s">
        <v>60369</v>
      </c>
    </row>
    <row r="28183" spans="1:4">
      <c r="A28183" s="356" t="s">
        <v>60370</v>
      </c>
      <c r="B28183" s="357" t="s">
        <v>7353</v>
      </c>
      <c r="C28183" s="356" t="s">
        <v>44</v>
      </c>
      <c r="D28183" s="356" t="s">
        <v>60371</v>
      </c>
    </row>
    <row r="28184" spans="1:4">
      <c r="A28184" s="356" t="s">
        <v>60372</v>
      </c>
      <c r="B28184" s="357" t="s">
        <v>7354</v>
      </c>
      <c r="C28184" s="356" t="s">
        <v>44</v>
      </c>
      <c r="D28184" s="356" t="s">
        <v>60373</v>
      </c>
    </row>
    <row r="28185" spans="1:4">
      <c r="A28185" s="356" t="s">
        <v>60374</v>
      </c>
      <c r="B28185" s="357" t="s">
        <v>7355</v>
      </c>
      <c r="C28185" s="356" t="s">
        <v>44</v>
      </c>
      <c r="D28185" s="356" t="s">
        <v>60375</v>
      </c>
    </row>
    <row r="28186" spans="1:4">
      <c r="A28186" s="356" t="s">
        <v>60376</v>
      </c>
      <c r="B28186" s="357" t="s">
        <v>7356</v>
      </c>
      <c r="C28186" s="356" t="s">
        <v>44</v>
      </c>
      <c r="D28186" s="356" t="s">
        <v>55420</v>
      </c>
    </row>
    <row r="28187" spans="1:4">
      <c r="A28187" s="356" t="s">
        <v>60377</v>
      </c>
      <c r="B28187" s="357" t="s">
        <v>7357</v>
      </c>
      <c r="C28187" s="356" t="s">
        <v>44</v>
      </c>
      <c r="D28187" s="356" t="s">
        <v>60378</v>
      </c>
    </row>
    <row r="28188" spans="1:4">
      <c r="A28188" s="356" t="s">
        <v>60379</v>
      </c>
      <c r="B28188" s="357" t="s">
        <v>7358</v>
      </c>
      <c r="C28188" s="356" t="s">
        <v>44</v>
      </c>
      <c r="D28188" s="356" t="s">
        <v>60380</v>
      </c>
    </row>
    <row r="28189" spans="1:4">
      <c r="A28189" s="356" t="s">
        <v>60381</v>
      </c>
      <c r="B28189" s="357" t="s">
        <v>7359</v>
      </c>
      <c r="C28189" s="356" t="s">
        <v>44</v>
      </c>
      <c r="D28189" s="356" t="s">
        <v>59175</v>
      </c>
    </row>
    <row r="28190" spans="1:4">
      <c r="A28190" s="356" t="s">
        <v>60382</v>
      </c>
      <c r="B28190" s="357" t="s">
        <v>7361</v>
      </c>
      <c r="C28190" s="356" t="s">
        <v>44</v>
      </c>
      <c r="D28190" s="356" t="s">
        <v>57314</v>
      </c>
    </row>
    <row r="28191" spans="1:4">
      <c r="A28191" s="356" t="s">
        <v>60383</v>
      </c>
      <c r="B28191" s="357" t="s">
        <v>7362</v>
      </c>
      <c r="C28191" s="356" t="s">
        <v>44</v>
      </c>
      <c r="D28191" s="356" t="s">
        <v>518</v>
      </c>
    </row>
    <row r="28192" spans="1:4">
      <c r="A28192" s="356" t="s">
        <v>60384</v>
      </c>
      <c r="B28192" s="357" t="s">
        <v>7363</v>
      </c>
      <c r="C28192" s="356" t="s">
        <v>44</v>
      </c>
      <c r="D28192" s="356" t="s">
        <v>10189</v>
      </c>
    </row>
    <row r="28193" spans="1:4">
      <c r="A28193" s="356" t="s">
        <v>60385</v>
      </c>
      <c r="B28193" s="357" t="s">
        <v>7364</v>
      </c>
      <c r="C28193" s="356" t="s">
        <v>44</v>
      </c>
      <c r="D28193" s="356" t="s">
        <v>60386</v>
      </c>
    </row>
    <row r="28194" spans="1:4">
      <c r="A28194" s="356" t="s">
        <v>60387</v>
      </c>
      <c r="B28194" s="357" t="s">
        <v>7366</v>
      </c>
      <c r="C28194" s="356" t="s">
        <v>44</v>
      </c>
      <c r="D28194" s="356" t="s">
        <v>53388</v>
      </c>
    </row>
    <row r="28195" spans="1:4">
      <c r="A28195" s="356" t="s">
        <v>60388</v>
      </c>
      <c r="B28195" s="357" t="s">
        <v>7367</v>
      </c>
      <c r="C28195" s="356" t="s">
        <v>44</v>
      </c>
      <c r="D28195" s="356" t="s">
        <v>50181</v>
      </c>
    </row>
    <row r="28196" spans="1:4">
      <c r="A28196" s="356" t="s">
        <v>60389</v>
      </c>
      <c r="B28196" s="357" t="s">
        <v>7368</v>
      </c>
      <c r="C28196" s="356" t="s">
        <v>45</v>
      </c>
      <c r="D28196" s="356" t="s">
        <v>60390</v>
      </c>
    </row>
    <row r="28197" spans="1:4">
      <c r="A28197" s="356" t="s">
        <v>60391</v>
      </c>
      <c r="B28197" s="357" t="s">
        <v>7369</v>
      </c>
      <c r="C28197" s="356" t="s">
        <v>44</v>
      </c>
      <c r="D28197" s="356" t="s">
        <v>60392</v>
      </c>
    </row>
    <row r="28198" spans="1:4">
      <c r="A28198" s="356" t="s">
        <v>60393</v>
      </c>
      <c r="B28198" s="357" t="s">
        <v>7370</v>
      </c>
      <c r="C28198" s="356" t="s">
        <v>44</v>
      </c>
      <c r="D28198" s="356" t="s">
        <v>7371</v>
      </c>
    </row>
    <row r="28199" spans="1:4">
      <c r="A28199" s="356" t="s">
        <v>60394</v>
      </c>
      <c r="B28199" s="357" t="s">
        <v>7372</v>
      </c>
      <c r="C28199" s="356" t="s">
        <v>44</v>
      </c>
      <c r="D28199" s="356" t="s">
        <v>7373</v>
      </c>
    </row>
    <row r="28200" spans="1:4">
      <c r="A28200" s="356" t="s">
        <v>60395</v>
      </c>
      <c r="B28200" s="357" t="s">
        <v>7374</v>
      </c>
      <c r="C28200" s="356" t="s">
        <v>44</v>
      </c>
      <c r="D28200" s="356" t="s">
        <v>7375</v>
      </c>
    </row>
    <row r="28201" spans="1:4">
      <c r="A28201" s="356" t="s">
        <v>60396</v>
      </c>
      <c r="B28201" s="357" t="s">
        <v>7376</v>
      </c>
      <c r="C28201" s="356" t="s">
        <v>44</v>
      </c>
      <c r="D28201" s="356" t="s">
        <v>7377</v>
      </c>
    </row>
    <row r="28202" spans="1:4">
      <c r="A28202" s="356" t="s">
        <v>60397</v>
      </c>
      <c r="B28202" s="357" t="s">
        <v>7378</v>
      </c>
      <c r="C28202" s="356" t="s">
        <v>45</v>
      </c>
      <c r="D28202" s="356" t="s">
        <v>58582</v>
      </c>
    </row>
    <row r="28203" spans="1:4">
      <c r="A28203" s="356" t="s">
        <v>60398</v>
      </c>
      <c r="B28203" s="357" t="s">
        <v>7380</v>
      </c>
      <c r="C28203" s="356" t="s">
        <v>45</v>
      </c>
      <c r="D28203" s="356" t="s">
        <v>60399</v>
      </c>
    </row>
    <row r="28204" spans="1:4">
      <c r="A28204" s="356" t="s">
        <v>60400</v>
      </c>
      <c r="B28204" s="357" t="s">
        <v>7382</v>
      </c>
      <c r="C28204" s="356" t="s">
        <v>45</v>
      </c>
      <c r="D28204" s="356" t="s">
        <v>60401</v>
      </c>
    </row>
    <row r="28205" spans="1:4">
      <c r="A28205" s="356" t="s">
        <v>60402</v>
      </c>
      <c r="B28205" s="357" t="s">
        <v>7383</v>
      </c>
      <c r="C28205" s="356" t="s">
        <v>45</v>
      </c>
      <c r="D28205" s="356" t="s">
        <v>52122</v>
      </c>
    </row>
    <row r="28206" spans="1:4">
      <c r="A28206" s="356" t="s">
        <v>60403</v>
      </c>
      <c r="B28206" s="357" t="s">
        <v>7384</v>
      </c>
      <c r="C28206" s="356" t="s">
        <v>45</v>
      </c>
      <c r="D28206" s="356" t="s">
        <v>60404</v>
      </c>
    </row>
    <row r="28207" spans="1:4">
      <c r="A28207" s="356" t="s">
        <v>60405</v>
      </c>
      <c r="B28207" s="357" t="s">
        <v>7385</v>
      </c>
      <c r="C28207" s="356" t="s">
        <v>45</v>
      </c>
      <c r="D28207" s="356" t="s">
        <v>60406</v>
      </c>
    </row>
    <row r="28208" spans="1:4">
      <c r="A28208" s="356" t="s">
        <v>60407</v>
      </c>
      <c r="B28208" s="357" t="s">
        <v>7386</v>
      </c>
      <c r="C28208" s="356" t="s">
        <v>45</v>
      </c>
      <c r="D28208" s="356" t="s">
        <v>60408</v>
      </c>
    </row>
    <row r="28209" spans="1:4">
      <c r="A28209" s="356" t="s">
        <v>60409</v>
      </c>
      <c r="B28209" s="357" t="s">
        <v>7387</v>
      </c>
      <c r="C28209" s="356" t="s">
        <v>45</v>
      </c>
      <c r="D28209" s="356" t="s">
        <v>60410</v>
      </c>
    </row>
    <row r="28210" spans="1:4">
      <c r="A28210" s="356" t="s">
        <v>60411</v>
      </c>
      <c r="B28210" s="357" t="s">
        <v>7388</v>
      </c>
      <c r="C28210" s="356" t="s">
        <v>45</v>
      </c>
      <c r="D28210" s="356" t="s">
        <v>50787</v>
      </c>
    </row>
    <row r="28211" spans="1:4">
      <c r="A28211" s="356" t="s">
        <v>60412</v>
      </c>
      <c r="B28211" s="357" t="s">
        <v>7390</v>
      </c>
      <c r="C28211" s="356" t="s">
        <v>45</v>
      </c>
      <c r="D28211" s="356" t="s">
        <v>60413</v>
      </c>
    </row>
    <row r="28212" spans="1:4">
      <c r="A28212" s="356" t="s">
        <v>60414</v>
      </c>
      <c r="B28212" s="357" t="s">
        <v>7391</v>
      </c>
      <c r="C28212" s="356" t="s">
        <v>45</v>
      </c>
      <c r="D28212" s="356" t="s">
        <v>60415</v>
      </c>
    </row>
    <row r="28213" spans="1:4">
      <c r="A28213" s="356" t="s">
        <v>60416</v>
      </c>
      <c r="B28213" s="357" t="s">
        <v>7392</v>
      </c>
      <c r="C28213" s="356" t="s">
        <v>45</v>
      </c>
      <c r="D28213" s="356" t="s">
        <v>60417</v>
      </c>
    </row>
    <row r="28214" spans="1:4">
      <c r="A28214" s="356" t="s">
        <v>60418</v>
      </c>
      <c r="B28214" s="357" t="s">
        <v>7393</v>
      </c>
      <c r="C28214" s="356" t="s">
        <v>45</v>
      </c>
      <c r="D28214" s="356" t="s">
        <v>60419</v>
      </c>
    </row>
    <row r="28215" spans="1:4">
      <c r="A28215" s="356" t="s">
        <v>60420</v>
      </c>
      <c r="B28215" s="357" t="s">
        <v>7394</v>
      </c>
      <c r="C28215" s="356" t="s">
        <v>45</v>
      </c>
      <c r="D28215" s="356" t="s">
        <v>60421</v>
      </c>
    </row>
    <row r="28216" spans="1:4">
      <c r="A28216" s="356" t="s">
        <v>60422</v>
      </c>
      <c r="B28216" s="357" t="s">
        <v>7395</v>
      </c>
      <c r="C28216" s="356" t="s">
        <v>45</v>
      </c>
      <c r="D28216" s="356" t="s">
        <v>60423</v>
      </c>
    </row>
    <row r="28217" spans="1:4">
      <c r="A28217" s="356" t="s">
        <v>60424</v>
      </c>
      <c r="B28217" s="357" t="s">
        <v>7396</v>
      </c>
      <c r="C28217" s="356" t="s">
        <v>45</v>
      </c>
      <c r="D28217" s="356" t="s">
        <v>60425</v>
      </c>
    </row>
    <row r="28218" spans="1:4">
      <c r="A28218" s="356" t="s">
        <v>60426</v>
      </c>
      <c r="B28218" s="357" t="s">
        <v>7397</v>
      </c>
      <c r="C28218" s="356" t="s">
        <v>45</v>
      </c>
      <c r="D28218" s="356" t="s">
        <v>60427</v>
      </c>
    </row>
    <row r="28219" spans="1:4">
      <c r="A28219" s="356" t="s">
        <v>60428</v>
      </c>
      <c r="B28219" s="357" t="s">
        <v>7398</v>
      </c>
      <c r="C28219" s="356" t="s">
        <v>45</v>
      </c>
      <c r="D28219" s="356" t="s">
        <v>60429</v>
      </c>
    </row>
    <row r="28220" spans="1:4">
      <c r="A28220" s="356" t="s">
        <v>60430</v>
      </c>
      <c r="B28220" s="357" t="s">
        <v>7400</v>
      </c>
      <c r="C28220" s="356" t="s">
        <v>45</v>
      </c>
      <c r="D28220" s="356" t="s">
        <v>60431</v>
      </c>
    </row>
    <row r="28221" spans="1:4">
      <c r="A28221" s="356" t="s">
        <v>60432</v>
      </c>
      <c r="B28221" s="357" t="s">
        <v>7401</v>
      </c>
      <c r="C28221" s="356" t="s">
        <v>45</v>
      </c>
      <c r="D28221" s="356" t="s">
        <v>60433</v>
      </c>
    </row>
    <row r="28222" spans="1:4">
      <c r="A28222" s="356" t="s">
        <v>60434</v>
      </c>
      <c r="B28222" s="357" t="s">
        <v>7402</v>
      </c>
      <c r="C28222" s="356" t="s">
        <v>45</v>
      </c>
      <c r="D28222" s="356" t="s">
        <v>10336</v>
      </c>
    </row>
    <row r="28223" spans="1:4">
      <c r="A28223" s="356" t="s">
        <v>60435</v>
      </c>
      <c r="B28223" s="357" t="s">
        <v>7404</v>
      </c>
      <c r="C28223" s="356" t="s">
        <v>44</v>
      </c>
      <c r="D28223" s="356" t="s">
        <v>7377</v>
      </c>
    </row>
    <row r="28224" spans="1:4">
      <c r="A28224" s="356" t="s">
        <v>60436</v>
      </c>
      <c r="B28224" s="357" t="s">
        <v>7405</v>
      </c>
      <c r="C28224" s="356" t="s">
        <v>45</v>
      </c>
      <c r="D28224" s="356" t="s">
        <v>50177</v>
      </c>
    </row>
    <row r="28225" spans="1:4">
      <c r="A28225" s="356" t="s">
        <v>60437</v>
      </c>
      <c r="B28225" s="357" t="s">
        <v>7406</v>
      </c>
      <c r="C28225" s="356" t="s">
        <v>45</v>
      </c>
      <c r="D28225" s="356" t="s">
        <v>60438</v>
      </c>
    </row>
    <row r="28226" spans="1:4">
      <c r="A28226" s="356" t="s">
        <v>60439</v>
      </c>
      <c r="B28226" s="357" t="s">
        <v>7408</v>
      </c>
      <c r="C28226" s="356" t="s">
        <v>45</v>
      </c>
      <c r="D28226" s="356" t="s">
        <v>4807</v>
      </c>
    </row>
    <row r="28227" spans="1:4">
      <c r="A28227" s="356" t="s">
        <v>60440</v>
      </c>
      <c r="B28227" s="357" t="s">
        <v>7409</v>
      </c>
      <c r="C28227" s="356" t="s">
        <v>45</v>
      </c>
      <c r="D28227" s="356" t="s">
        <v>52304</v>
      </c>
    </row>
    <row r="28228" spans="1:4">
      <c r="A28228" s="356" t="s">
        <v>60441</v>
      </c>
      <c r="B28228" s="357" t="s">
        <v>7410</v>
      </c>
      <c r="C28228" s="356" t="s">
        <v>45</v>
      </c>
      <c r="D28228" s="356" t="s">
        <v>60442</v>
      </c>
    </row>
    <row r="28229" spans="1:4">
      <c r="A28229" s="356" t="s">
        <v>60443</v>
      </c>
      <c r="B28229" s="357" t="s">
        <v>7411</v>
      </c>
      <c r="C28229" s="356" t="s">
        <v>45</v>
      </c>
      <c r="D28229" s="356" t="s">
        <v>9405</v>
      </c>
    </row>
    <row r="28230" spans="1:4">
      <c r="A28230" s="356" t="s">
        <v>60444</v>
      </c>
      <c r="B28230" s="357" t="s">
        <v>7412</v>
      </c>
      <c r="C28230" s="356" t="s">
        <v>45</v>
      </c>
      <c r="D28230" s="356" t="s">
        <v>9370</v>
      </c>
    </row>
    <row r="28231" spans="1:4">
      <c r="A28231" s="356" t="s">
        <v>60445</v>
      </c>
      <c r="B28231" s="357" t="s">
        <v>7414</v>
      </c>
      <c r="C28231" s="356" t="s">
        <v>45</v>
      </c>
      <c r="D28231" s="356" t="s">
        <v>60446</v>
      </c>
    </row>
    <row r="28232" spans="1:4">
      <c r="A28232" s="356" t="s">
        <v>60447</v>
      </c>
      <c r="B28232" s="357" t="s">
        <v>7415</v>
      </c>
      <c r="C28232" s="356" t="s">
        <v>45</v>
      </c>
      <c r="D28232" s="356" t="s">
        <v>60448</v>
      </c>
    </row>
    <row r="28233" spans="1:4">
      <c r="A28233" s="356" t="s">
        <v>60449</v>
      </c>
      <c r="B28233" s="357" t="s">
        <v>7416</v>
      </c>
      <c r="C28233" s="356" t="s">
        <v>45</v>
      </c>
      <c r="D28233" s="356" t="s">
        <v>60450</v>
      </c>
    </row>
    <row r="28234" spans="1:4">
      <c r="A28234" s="356" t="s">
        <v>60451</v>
      </c>
      <c r="B28234" s="357" t="s">
        <v>7417</v>
      </c>
      <c r="C28234" s="356" t="s">
        <v>45</v>
      </c>
      <c r="D28234" s="356" t="s">
        <v>12214</v>
      </c>
    </row>
    <row r="28235" spans="1:4">
      <c r="A28235" s="356" t="s">
        <v>60452</v>
      </c>
      <c r="B28235" s="357" t="s">
        <v>7418</v>
      </c>
      <c r="C28235" s="356" t="s">
        <v>45</v>
      </c>
      <c r="D28235" s="356" t="s">
        <v>60453</v>
      </c>
    </row>
    <row r="28236" spans="1:4">
      <c r="A28236" s="356" t="s">
        <v>60454</v>
      </c>
      <c r="B28236" s="357" t="s">
        <v>7419</v>
      </c>
      <c r="C28236" s="356" t="s">
        <v>45</v>
      </c>
      <c r="D28236" s="356" t="s">
        <v>60455</v>
      </c>
    </row>
    <row r="28237" spans="1:4">
      <c r="A28237" s="356" t="s">
        <v>60456</v>
      </c>
      <c r="B28237" s="357" t="s">
        <v>7420</v>
      </c>
      <c r="C28237" s="356" t="s">
        <v>45</v>
      </c>
      <c r="D28237" s="356" t="s">
        <v>60457</v>
      </c>
    </row>
    <row r="28238" spans="1:4">
      <c r="A28238" s="356" t="s">
        <v>60458</v>
      </c>
      <c r="B28238" s="357" t="s">
        <v>7421</v>
      </c>
      <c r="C28238" s="356" t="s">
        <v>45</v>
      </c>
      <c r="D28238" s="356" t="s">
        <v>60459</v>
      </c>
    </row>
    <row r="28239" spans="1:4">
      <c r="A28239" s="356" t="s">
        <v>60460</v>
      </c>
      <c r="B28239" s="357" t="s">
        <v>7422</v>
      </c>
      <c r="C28239" s="356" t="s">
        <v>45</v>
      </c>
      <c r="D28239" s="356" t="s">
        <v>60461</v>
      </c>
    </row>
    <row r="28240" spans="1:4">
      <c r="A28240" s="356" t="s">
        <v>60462</v>
      </c>
      <c r="B28240" s="357" t="s">
        <v>7423</v>
      </c>
      <c r="C28240" s="356" t="s">
        <v>45</v>
      </c>
      <c r="D28240" s="356" t="s">
        <v>51803</v>
      </c>
    </row>
    <row r="28241" spans="1:4">
      <c r="A28241" s="356" t="s">
        <v>60463</v>
      </c>
      <c r="B28241" s="357" t="s">
        <v>7424</v>
      </c>
      <c r="C28241" s="356" t="s">
        <v>45</v>
      </c>
      <c r="D28241" s="356" t="s">
        <v>60464</v>
      </c>
    </row>
    <row r="28242" spans="1:4">
      <c r="A28242" s="356" t="s">
        <v>60465</v>
      </c>
      <c r="B28242" s="357" t="s">
        <v>7425</v>
      </c>
      <c r="C28242" s="356" t="s">
        <v>45</v>
      </c>
      <c r="D28242" s="356" t="s">
        <v>60466</v>
      </c>
    </row>
    <row r="28243" spans="1:4">
      <c r="A28243" s="356" t="s">
        <v>60467</v>
      </c>
      <c r="B28243" s="357" t="s">
        <v>7426</v>
      </c>
      <c r="C28243" s="356" t="s">
        <v>45</v>
      </c>
      <c r="D28243" s="356" t="s">
        <v>60468</v>
      </c>
    </row>
    <row r="28244" spans="1:4">
      <c r="A28244" s="356" t="s">
        <v>60469</v>
      </c>
      <c r="B28244" s="357" t="s">
        <v>7427</v>
      </c>
      <c r="C28244" s="356" t="s">
        <v>45</v>
      </c>
      <c r="D28244" s="356" t="s">
        <v>60470</v>
      </c>
    </row>
    <row r="28245" spans="1:4">
      <c r="A28245" s="356" t="s">
        <v>60471</v>
      </c>
      <c r="B28245" s="357" t="s">
        <v>7428</v>
      </c>
      <c r="C28245" s="356" t="s">
        <v>45</v>
      </c>
      <c r="D28245" s="356" t="s">
        <v>60472</v>
      </c>
    </row>
    <row r="28246" spans="1:4">
      <c r="A28246" s="356" t="s">
        <v>60473</v>
      </c>
      <c r="B28246" s="357" t="s">
        <v>7429</v>
      </c>
      <c r="C28246" s="356" t="s">
        <v>45</v>
      </c>
      <c r="D28246" s="356" t="s">
        <v>60474</v>
      </c>
    </row>
    <row r="28247" spans="1:4">
      <c r="A28247" s="356" t="s">
        <v>60475</v>
      </c>
      <c r="B28247" s="357" t="s">
        <v>7430</v>
      </c>
      <c r="C28247" s="356" t="s">
        <v>45</v>
      </c>
      <c r="D28247" s="356" t="s">
        <v>11433</v>
      </c>
    </row>
    <row r="28248" spans="1:4">
      <c r="A28248" s="356" t="s">
        <v>60476</v>
      </c>
      <c r="B28248" s="357" t="s">
        <v>7431</v>
      </c>
      <c r="C28248" s="356" t="s">
        <v>45</v>
      </c>
      <c r="D28248" s="356" t="s">
        <v>60477</v>
      </c>
    </row>
    <row r="28249" spans="1:4">
      <c r="A28249" s="356" t="s">
        <v>60478</v>
      </c>
      <c r="B28249" s="357" t="s">
        <v>7432</v>
      </c>
      <c r="C28249" s="356" t="s">
        <v>45</v>
      </c>
      <c r="D28249" s="356" t="s">
        <v>16717</v>
      </c>
    </row>
    <row r="28250" spans="1:4">
      <c r="A28250" s="356" t="s">
        <v>60479</v>
      </c>
      <c r="B28250" s="357" t="s">
        <v>7433</v>
      </c>
      <c r="C28250" s="356" t="s">
        <v>45</v>
      </c>
      <c r="D28250" s="356" t="s">
        <v>60480</v>
      </c>
    </row>
    <row r="28251" spans="1:4">
      <c r="A28251" s="356" t="s">
        <v>60481</v>
      </c>
      <c r="B28251" s="357" t="s">
        <v>7434</v>
      </c>
      <c r="C28251" s="356" t="s">
        <v>45</v>
      </c>
      <c r="D28251" s="356" t="s">
        <v>60482</v>
      </c>
    </row>
    <row r="28252" spans="1:4">
      <c r="A28252" s="356" t="s">
        <v>60483</v>
      </c>
      <c r="B28252" s="357" t="s">
        <v>7435</v>
      </c>
      <c r="C28252" s="356" t="s">
        <v>45</v>
      </c>
      <c r="D28252" s="356" t="s">
        <v>60484</v>
      </c>
    </row>
    <row r="28253" spans="1:4">
      <c r="A28253" s="356" t="s">
        <v>60485</v>
      </c>
      <c r="B28253" s="357" t="s">
        <v>7436</v>
      </c>
      <c r="C28253" s="356" t="s">
        <v>45</v>
      </c>
      <c r="D28253" s="356" t="s">
        <v>60486</v>
      </c>
    </row>
    <row r="28254" spans="1:4">
      <c r="A28254" s="356" t="s">
        <v>60487</v>
      </c>
      <c r="B28254" s="357" t="s">
        <v>7437</v>
      </c>
      <c r="C28254" s="356" t="s">
        <v>45</v>
      </c>
      <c r="D28254" s="356" t="s">
        <v>60488</v>
      </c>
    </row>
    <row r="28255" spans="1:4">
      <c r="A28255" s="356" t="s">
        <v>60489</v>
      </c>
      <c r="B28255" s="357" t="s">
        <v>7438</v>
      </c>
      <c r="C28255" s="356" t="s">
        <v>45</v>
      </c>
      <c r="D28255" s="356" t="s">
        <v>60490</v>
      </c>
    </row>
    <row r="28256" spans="1:4">
      <c r="A28256" s="356" t="s">
        <v>60491</v>
      </c>
      <c r="B28256" s="357" t="s">
        <v>7440</v>
      </c>
      <c r="C28256" s="356" t="s">
        <v>45</v>
      </c>
      <c r="D28256" s="356" t="s">
        <v>60492</v>
      </c>
    </row>
    <row r="28257" spans="1:4">
      <c r="A28257" s="356" t="s">
        <v>60493</v>
      </c>
      <c r="B28257" s="357" t="s">
        <v>7441</v>
      </c>
      <c r="C28257" s="356" t="s">
        <v>45</v>
      </c>
      <c r="D28257" s="356" t="s">
        <v>60494</v>
      </c>
    </row>
    <row r="28258" spans="1:4">
      <c r="A28258" s="356" t="s">
        <v>60495</v>
      </c>
      <c r="B28258" s="357" t="s">
        <v>7442</v>
      </c>
      <c r="C28258" s="356" t="s">
        <v>45</v>
      </c>
      <c r="D28258" s="356" t="s">
        <v>60496</v>
      </c>
    </row>
    <row r="28259" spans="1:4">
      <c r="A28259" s="356" t="s">
        <v>60497</v>
      </c>
      <c r="B28259" s="357" t="s">
        <v>7443</v>
      </c>
      <c r="C28259" s="356" t="s">
        <v>45</v>
      </c>
      <c r="D28259" s="356" t="s">
        <v>60498</v>
      </c>
    </row>
    <row r="28260" spans="1:4">
      <c r="A28260" s="356" t="s">
        <v>60499</v>
      </c>
      <c r="B28260" s="357" t="s">
        <v>7444</v>
      </c>
      <c r="C28260" s="356" t="s">
        <v>45</v>
      </c>
      <c r="D28260" s="356" t="s">
        <v>60500</v>
      </c>
    </row>
    <row r="28261" spans="1:4">
      <c r="A28261" s="356" t="s">
        <v>60501</v>
      </c>
      <c r="B28261" s="357" t="s">
        <v>7445</v>
      </c>
      <c r="C28261" s="356" t="s">
        <v>45</v>
      </c>
      <c r="D28261" s="356" t="s">
        <v>60502</v>
      </c>
    </row>
    <row r="28262" spans="1:4">
      <c r="A28262" s="356" t="s">
        <v>60503</v>
      </c>
      <c r="B28262" s="357" t="s">
        <v>7446</v>
      </c>
      <c r="C28262" s="356" t="s">
        <v>45</v>
      </c>
      <c r="D28262" s="356" t="s">
        <v>60504</v>
      </c>
    </row>
    <row r="28263" spans="1:4">
      <c r="A28263" s="356" t="s">
        <v>60505</v>
      </c>
      <c r="B28263" s="357" t="s">
        <v>7447</v>
      </c>
      <c r="C28263" s="356" t="s">
        <v>45</v>
      </c>
      <c r="D28263" s="356" t="s">
        <v>60506</v>
      </c>
    </row>
    <row r="28264" spans="1:4">
      <c r="A28264" s="356" t="s">
        <v>60507</v>
      </c>
      <c r="B28264" s="357" t="s">
        <v>7448</v>
      </c>
      <c r="C28264" s="356" t="s">
        <v>45</v>
      </c>
      <c r="D28264" s="356" t="s">
        <v>60508</v>
      </c>
    </row>
    <row r="28265" spans="1:4">
      <c r="A28265" s="356" t="s">
        <v>60509</v>
      </c>
      <c r="B28265" s="357" t="s">
        <v>7449</v>
      </c>
      <c r="C28265" s="356" t="s">
        <v>45</v>
      </c>
      <c r="D28265" s="356" t="s">
        <v>60510</v>
      </c>
    </row>
    <row r="28266" spans="1:4">
      <c r="A28266" s="356" t="s">
        <v>60511</v>
      </c>
      <c r="B28266" s="357" t="s">
        <v>7450</v>
      </c>
      <c r="C28266" s="356" t="s">
        <v>45</v>
      </c>
      <c r="D28266" s="356" t="s">
        <v>60512</v>
      </c>
    </row>
    <row r="28267" spans="1:4">
      <c r="A28267" s="356" t="s">
        <v>60513</v>
      </c>
      <c r="B28267" s="357" t="s">
        <v>7451</v>
      </c>
      <c r="C28267" s="356" t="s">
        <v>45</v>
      </c>
      <c r="D28267" s="356" t="s">
        <v>60514</v>
      </c>
    </row>
    <row r="28268" spans="1:4">
      <c r="A28268" s="356" t="s">
        <v>60515</v>
      </c>
      <c r="B28268" s="357" t="s">
        <v>7452</v>
      </c>
      <c r="C28268" s="356" t="s">
        <v>45</v>
      </c>
      <c r="D28268" s="356" t="s">
        <v>60516</v>
      </c>
    </row>
    <row r="28269" spans="1:4">
      <c r="A28269" s="356" t="s">
        <v>60517</v>
      </c>
      <c r="B28269" s="357" t="s">
        <v>7453</v>
      </c>
      <c r="C28269" s="356" t="s">
        <v>45</v>
      </c>
      <c r="D28269" s="356" t="s">
        <v>60518</v>
      </c>
    </row>
    <row r="28270" spans="1:4">
      <c r="A28270" s="356" t="s">
        <v>60519</v>
      </c>
      <c r="B28270" s="357" t="s">
        <v>7454</v>
      </c>
      <c r="C28270" s="356" t="s">
        <v>45</v>
      </c>
      <c r="D28270" s="356" t="s">
        <v>60520</v>
      </c>
    </row>
    <row r="28271" spans="1:4">
      <c r="A28271" s="356" t="s">
        <v>60521</v>
      </c>
      <c r="B28271" s="357" t="s">
        <v>7455</v>
      </c>
      <c r="C28271" s="356" t="s">
        <v>45</v>
      </c>
      <c r="D28271" s="356" t="s">
        <v>60522</v>
      </c>
    </row>
    <row r="28272" spans="1:4">
      <c r="A28272" s="356" t="s">
        <v>60523</v>
      </c>
      <c r="B28272" s="357" t="s">
        <v>7456</v>
      </c>
      <c r="C28272" s="356" t="s">
        <v>45</v>
      </c>
      <c r="D28272" s="356" t="s">
        <v>54443</v>
      </c>
    </row>
    <row r="28273" spans="1:4">
      <c r="A28273" s="356" t="s">
        <v>60524</v>
      </c>
      <c r="B28273" s="357" t="s">
        <v>7457</v>
      </c>
      <c r="C28273" s="356" t="s">
        <v>45</v>
      </c>
      <c r="D28273" s="356" t="s">
        <v>60525</v>
      </c>
    </row>
    <row r="28274" spans="1:4">
      <c r="A28274" s="356" t="s">
        <v>60526</v>
      </c>
      <c r="B28274" s="357" t="s">
        <v>7458</v>
      </c>
      <c r="C28274" s="356" t="s">
        <v>45</v>
      </c>
      <c r="D28274" s="356" t="s">
        <v>60527</v>
      </c>
    </row>
    <row r="28275" spans="1:4">
      <c r="A28275" s="356" t="s">
        <v>60528</v>
      </c>
      <c r="B28275" s="357" t="s">
        <v>7459</v>
      </c>
      <c r="C28275" s="356" t="s">
        <v>45</v>
      </c>
      <c r="D28275" s="356" t="s">
        <v>60529</v>
      </c>
    </row>
    <row r="28276" spans="1:4">
      <c r="A28276" s="356" t="s">
        <v>60530</v>
      </c>
      <c r="B28276" s="357" t="s">
        <v>7460</v>
      </c>
      <c r="C28276" s="356" t="s">
        <v>45</v>
      </c>
      <c r="D28276" s="356" t="s">
        <v>60531</v>
      </c>
    </row>
    <row r="28277" spans="1:4">
      <c r="A28277" s="356" t="s">
        <v>60532</v>
      </c>
      <c r="B28277" s="357" t="s">
        <v>7461</v>
      </c>
      <c r="C28277" s="356" t="s">
        <v>45</v>
      </c>
      <c r="D28277" s="356" t="s">
        <v>60533</v>
      </c>
    </row>
    <row r="28278" spans="1:4">
      <c r="A28278" s="356" t="s">
        <v>60534</v>
      </c>
      <c r="B28278" s="357" t="s">
        <v>7462</v>
      </c>
      <c r="C28278" s="356" t="s">
        <v>45</v>
      </c>
      <c r="D28278" s="356" t="s">
        <v>60535</v>
      </c>
    </row>
    <row r="28279" spans="1:4">
      <c r="A28279" s="356" t="s">
        <v>60536</v>
      </c>
      <c r="B28279" s="357" t="s">
        <v>7463</v>
      </c>
      <c r="C28279" s="356" t="s">
        <v>45</v>
      </c>
      <c r="D28279" s="356" t="s">
        <v>60537</v>
      </c>
    </row>
    <row r="28280" spans="1:4">
      <c r="A28280" s="356" t="s">
        <v>60538</v>
      </c>
      <c r="B28280" s="357" t="s">
        <v>7464</v>
      </c>
      <c r="C28280" s="356" t="s">
        <v>45</v>
      </c>
      <c r="D28280" s="356" t="s">
        <v>60539</v>
      </c>
    </row>
    <row r="28281" spans="1:4">
      <c r="A28281" s="356" t="s">
        <v>60540</v>
      </c>
      <c r="B28281" s="357" t="s">
        <v>7465</v>
      </c>
      <c r="C28281" s="356" t="s">
        <v>45</v>
      </c>
      <c r="D28281" s="356" t="s">
        <v>60541</v>
      </c>
    </row>
    <row r="28282" spans="1:4">
      <c r="A28282" s="356" t="s">
        <v>60542</v>
      </c>
      <c r="B28282" s="357" t="s">
        <v>7466</v>
      </c>
      <c r="C28282" s="356" t="s">
        <v>45</v>
      </c>
      <c r="D28282" s="356" t="s">
        <v>60543</v>
      </c>
    </row>
    <row r="28283" spans="1:4">
      <c r="A28283" s="356" t="s">
        <v>60544</v>
      </c>
      <c r="B28283" s="357" t="s">
        <v>7467</v>
      </c>
      <c r="C28283" s="356" t="s">
        <v>45</v>
      </c>
      <c r="D28283" s="356" t="s">
        <v>60545</v>
      </c>
    </row>
    <row r="28284" spans="1:4">
      <c r="A28284" s="356" t="s">
        <v>60546</v>
      </c>
      <c r="B28284" s="357" t="s">
        <v>7468</v>
      </c>
      <c r="C28284" s="356" t="s">
        <v>45</v>
      </c>
      <c r="D28284" s="356" t="s">
        <v>60547</v>
      </c>
    </row>
    <row r="28285" spans="1:4">
      <c r="A28285" s="356" t="s">
        <v>60548</v>
      </c>
      <c r="B28285" s="357" t="s">
        <v>7469</v>
      </c>
      <c r="C28285" s="356" t="s">
        <v>45</v>
      </c>
      <c r="D28285" s="356" t="s">
        <v>60549</v>
      </c>
    </row>
    <row r="28286" spans="1:4">
      <c r="A28286" s="356" t="s">
        <v>60550</v>
      </c>
      <c r="B28286" s="357" t="s">
        <v>7470</v>
      </c>
      <c r="C28286" s="356" t="s">
        <v>45</v>
      </c>
      <c r="D28286" s="356" t="s">
        <v>60551</v>
      </c>
    </row>
    <row r="28287" spans="1:4">
      <c r="A28287" s="356" t="s">
        <v>60552</v>
      </c>
      <c r="B28287" s="357" t="s">
        <v>7471</v>
      </c>
      <c r="C28287" s="356" t="s">
        <v>45</v>
      </c>
      <c r="D28287" s="356" t="s">
        <v>60553</v>
      </c>
    </row>
    <row r="28288" spans="1:4">
      <c r="A28288" s="356" t="s">
        <v>60554</v>
      </c>
      <c r="B28288" s="357" t="s">
        <v>7472</v>
      </c>
      <c r="C28288" s="356" t="s">
        <v>45</v>
      </c>
      <c r="D28288" s="356" t="s">
        <v>60555</v>
      </c>
    </row>
    <row r="28289" spans="1:4">
      <c r="A28289" s="356" t="s">
        <v>60556</v>
      </c>
      <c r="B28289" s="357" t="s">
        <v>7473</v>
      </c>
      <c r="C28289" s="356" t="s">
        <v>45</v>
      </c>
      <c r="D28289" s="356" t="s">
        <v>60557</v>
      </c>
    </row>
    <row r="28290" spans="1:4">
      <c r="A28290" s="356" t="s">
        <v>60558</v>
      </c>
      <c r="B28290" s="357" t="s">
        <v>7474</v>
      </c>
      <c r="C28290" s="356" t="s">
        <v>45</v>
      </c>
      <c r="D28290" s="356" t="s">
        <v>60559</v>
      </c>
    </row>
    <row r="28291" spans="1:4">
      <c r="A28291" s="356" t="s">
        <v>60560</v>
      </c>
      <c r="B28291" s="357" t="s">
        <v>7475</v>
      </c>
      <c r="C28291" s="356" t="s">
        <v>45</v>
      </c>
      <c r="D28291" s="356" t="s">
        <v>15873</v>
      </c>
    </row>
    <row r="28292" spans="1:4">
      <c r="A28292" s="356" t="s">
        <v>60561</v>
      </c>
      <c r="B28292" s="357" t="s">
        <v>7476</v>
      </c>
      <c r="C28292" s="356" t="s">
        <v>45</v>
      </c>
      <c r="D28292" s="356" t="s">
        <v>60562</v>
      </c>
    </row>
    <row r="28293" spans="1:4">
      <c r="A28293" s="356" t="s">
        <v>60563</v>
      </c>
      <c r="B28293" s="357" t="s">
        <v>7477</v>
      </c>
      <c r="C28293" s="356" t="s">
        <v>45</v>
      </c>
      <c r="D28293" s="356" t="s">
        <v>60564</v>
      </c>
    </row>
    <row r="28294" spans="1:4">
      <c r="A28294" s="356" t="s">
        <v>60565</v>
      </c>
      <c r="B28294" s="357" t="s">
        <v>7478</v>
      </c>
      <c r="C28294" s="356" t="s">
        <v>45</v>
      </c>
      <c r="D28294" s="356" t="s">
        <v>60566</v>
      </c>
    </row>
    <row r="28295" spans="1:4">
      <c r="A28295" s="356" t="s">
        <v>60567</v>
      </c>
      <c r="B28295" s="357" t="s">
        <v>7479</v>
      </c>
      <c r="C28295" s="356" t="s">
        <v>45</v>
      </c>
      <c r="D28295" s="356" t="s">
        <v>60568</v>
      </c>
    </row>
    <row r="28296" spans="1:4">
      <c r="A28296" s="356" t="s">
        <v>60569</v>
      </c>
      <c r="B28296" s="357" t="s">
        <v>7480</v>
      </c>
      <c r="C28296" s="356" t="s">
        <v>45</v>
      </c>
      <c r="D28296" s="356" t="s">
        <v>60570</v>
      </c>
    </row>
    <row r="28297" spans="1:4">
      <c r="A28297" s="356" t="s">
        <v>60571</v>
      </c>
      <c r="B28297" s="357" t="s">
        <v>7481</v>
      </c>
      <c r="C28297" s="356" t="s">
        <v>45</v>
      </c>
      <c r="D28297" s="356" t="s">
        <v>60572</v>
      </c>
    </row>
    <row r="28298" spans="1:4">
      <c r="A28298" s="356" t="s">
        <v>60573</v>
      </c>
      <c r="B28298" s="357" t="s">
        <v>7482</v>
      </c>
      <c r="C28298" s="356" t="s">
        <v>45</v>
      </c>
      <c r="D28298" s="356" t="s">
        <v>60574</v>
      </c>
    </row>
    <row r="28299" spans="1:4">
      <c r="A28299" s="356" t="s">
        <v>60575</v>
      </c>
      <c r="B28299" s="357" t="s">
        <v>7483</v>
      </c>
      <c r="C28299" s="356" t="s">
        <v>45</v>
      </c>
      <c r="D28299" s="356" t="s">
        <v>60576</v>
      </c>
    </row>
    <row r="28300" spans="1:4">
      <c r="A28300" s="356" t="s">
        <v>60577</v>
      </c>
      <c r="B28300" s="357" t="s">
        <v>7484</v>
      </c>
      <c r="C28300" s="356" t="s">
        <v>45</v>
      </c>
      <c r="D28300" s="356" t="s">
        <v>60578</v>
      </c>
    </row>
    <row r="28301" spans="1:4">
      <c r="A28301" s="356" t="s">
        <v>60579</v>
      </c>
      <c r="B28301" s="357" t="s">
        <v>7485</v>
      </c>
      <c r="C28301" s="356" t="s">
        <v>45</v>
      </c>
      <c r="D28301" s="356" t="s">
        <v>60580</v>
      </c>
    </row>
    <row r="28302" spans="1:4">
      <c r="A28302" s="356" t="s">
        <v>60581</v>
      </c>
      <c r="B28302" s="357" t="s">
        <v>7486</v>
      </c>
      <c r="C28302" s="356" t="s">
        <v>45</v>
      </c>
      <c r="D28302" s="356" t="s">
        <v>60582</v>
      </c>
    </row>
    <row r="28303" spans="1:4">
      <c r="A28303" s="356" t="s">
        <v>60583</v>
      </c>
      <c r="B28303" s="357" t="s">
        <v>7487</v>
      </c>
      <c r="C28303" s="356" t="s">
        <v>45</v>
      </c>
      <c r="D28303" s="356" t="s">
        <v>60584</v>
      </c>
    </row>
    <row r="28304" spans="1:4">
      <c r="A28304" s="356" t="s">
        <v>60585</v>
      </c>
      <c r="B28304" s="357" t="s">
        <v>7488</v>
      </c>
      <c r="C28304" s="356" t="s">
        <v>45</v>
      </c>
      <c r="D28304" s="356" t="s">
        <v>60586</v>
      </c>
    </row>
    <row r="28305" spans="1:4">
      <c r="A28305" s="356" t="s">
        <v>60587</v>
      </c>
      <c r="B28305" s="357" t="s">
        <v>7489</v>
      </c>
      <c r="C28305" s="356" t="s">
        <v>45</v>
      </c>
      <c r="D28305" s="356" t="s">
        <v>60588</v>
      </c>
    </row>
    <row r="28306" spans="1:4">
      <c r="A28306" s="356" t="s">
        <v>60589</v>
      </c>
      <c r="B28306" s="357" t="s">
        <v>7490</v>
      </c>
      <c r="C28306" s="356" t="s">
        <v>45</v>
      </c>
      <c r="D28306" s="356" t="s">
        <v>60590</v>
      </c>
    </row>
    <row r="28307" spans="1:4">
      <c r="A28307" s="356" t="s">
        <v>60591</v>
      </c>
      <c r="B28307" s="357" t="s">
        <v>7491</v>
      </c>
      <c r="C28307" s="356" t="s">
        <v>45</v>
      </c>
      <c r="D28307" s="356" t="s">
        <v>60592</v>
      </c>
    </row>
    <row r="28308" spans="1:4">
      <c r="A28308" s="356" t="s">
        <v>60593</v>
      </c>
      <c r="B28308" s="357" t="s">
        <v>7492</v>
      </c>
      <c r="C28308" s="356" t="s">
        <v>45</v>
      </c>
      <c r="D28308" s="356" t="s">
        <v>60594</v>
      </c>
    </row>
    <row r="28309" spans="1:4">
      <c r="A28309" s="356" t="s">
        <v>60595</v>
      </c>
      <c r="B28309" s="357" t="s">
        <v>7493</v>
      </c>
      <c r="C28309" s="356" t="s">
        <v>45</v>
      </c>
      <c r="D28309" s="356" t="s">
        <v>60596</v>
      </c>
    </row>
    <row r="28310" spans="1:4">
      <c r="A28310" s="356" t="s">
        <v>60597</v>
      </c>
      <c r="B28310" s="357" t="s">
        <v>7494</v>
      </c>
      <c r="C28310" s="356" t="s">
        <v>45</v>
      </c>
      <c r="D28310" s="356" t="s">
        <v>60598</v>
      </c>
    </row>
    <row r="28311" spans="1:4">
      <c r="A28311" s="356" t="s">
        <v>60599</v>
      </c>
      <c r="B28311" s="357" t="s">
        <v>7495</v>
      </c>
      <c r="C28311" s="356" t="s">
        <v>45</v>
      </c>
      <c r="D28311" s="356" t="s">
        <v>60600</v>
      </c>
    </row>
    <row r="28312" spans="1:4">
      <c r="A28312" s="356" t="s">
        <v>60601</v>
      </c>
      <c r="B28312" s="357" t="s">
        <v>7496</v>
      </c>
      <c r="C28312" s="356" t="s">
        <v>45</v>
      </c>
      <c r="D28312" s="356" t="s">
        <v>60602</v>
      </c>
    </row>
    <row r="28313" spans="1:4">
      <c r="A28313" s="356" t="s">
        <v>60603</v>
      </c>
      <c r="B28313" s="357" t="s">
        <v>7497</v>
      </c>
      <c r="C28313" s="356" t="s">
        <v>45</v>
      </c>
      <c r="D28313" s="356" t="s">
        <v>60604</v>
      </c>
    </row>
    <row r="28314" spans="1:4">
      <c r="A28314" s="356" t="s">
        <v>60605</v>
      </c>
      <c r="B28314" s="357" t="s">
        <v>7498</v>
      </c>
      <c r="C28314" s="356" t="s">
        <v>45</v>
      </c>
      <c r="D28314" s="356" t="s">
        <v>60606</v>
      </c>
    </row>
    <row r="28315" spans="1:4">
      <c r="A28315" s="356" t="s">
        <v>60607</v>
      </c>
      <c r="B28315" s="357" t="s">
        <v>7499</v>
      </c>
      <c r="C28315" s="356" t="s">
        <v>45</v>
      </c>
      <c r="D28315" s="356" t="s">
        <v>60608</v>
      </c>
    </row>
    <row r="28316" spans="1:4">
      <c r="A28316" s="356" t="s">
        <v>60609</v>
      </c>
      <c r="B28316" s="357" t="s">
        <v>7500</v>
      </c>
      <c r="C28316" s="356" t="s">
        <v>45</v>
      </c>
      <c r="D28316" s="356" t="s">
        <v>60610</v>
      </c>
    </row>
    <row r="28317" spans="1:4">
      <c r="A28317" s="356" t="s">
        <v>60611</v>
      </c>
      <c r="B28317" s="357" t="s">
        <v>7501</v>
      </c>
      <c r="C28317" s="356" t="s">
        <v>45</v>
      </c>
      <c r="D28317" s="356" t="s">
        <v>58407</v>
      </c>
    </row>
    <row r="28318" spans="1:4">
      <c r="A28318" s="356" t="s">
        <v>60612</v>
      </c>
      <c r="B28318" s="357" t="s">
        <v>7502</v>
      </c>
      <c r="C28318" s="356" t="s">
        <v>45</v>
      </c>
      <c r="D28318" s="356" t="s">
        <v>60613</v>
      </c>
    </row>
    <row r="28319" spans="1:4">
      <c r="A28319" s="356" t="s">
        <v>60614</v>
      </c>
      <c r="B28319" s="357" t="s">
        <v>7503</v>
      </c>
      <c r="C28319" s="356" t="s">
        <v>45</v>
      </c>
      <c r="D28319" s="356" t="s">
        <v>60615</v>
      </c>
    </row>
    <row r="28320" spans="1:4">
      <c r="A28320" s="356" t="s">
        <v>60616</v>
      </c>
      <c r="B28320" s="357" t="s">
        <v>7504</v>
      </c>
      <c r="C28320" s="356" t="s">
        <v>45</v>
      </c>
      <c r="D28320" s="356" t="s">
        <v>60617</v>
      </c>
    </row>
    <row r="28321" spans="1:4">
      <c r="A28321" s="356" t="s">
        <v>60618</v>
      </c>
      <c r="B28321" s="357" t="s">
        <v>7505</v>
      </c>
      <c r="C28321" s="356" t="s">
        <v>45</v>
      </c>
      <c r="D28321" s="356" t="s">
        <v>60619</v>
      </c>
    </row>
    <row r="28322" spans="1:4">
      <c r="A28322" s="356" t="s">
        <v>60620</v>
      </c>
      <c r="B28322" s="357" t="s">
        <v>7506</v>
      </c>
      <c r="C28322" s="356" t="s">
        <v>45</v>
      </c>
      <c r="D28322" s="356" t="s">
        <v>60621</v>
      </c>
    </row>
    <row r="28323" spans="1:4">
      <c r="A28323" s="356" t="s">
        <v>60622</v>
      </c>
      <c r="B28323" s="357" t="s">
        <v>7507</v>
      </c>
      <c r="C28323" s="356" t="s">
        <v>45</v>
      </c>
      <c r="D28323" s="356" t="s">
        <v>60623</v>
      </c>
    </row>
    <row r="28324" spans="1:4">
      <c r="A28324" s="356" t="s">
        <v>60624</v>
      </c>
      <c r="B28324" s="357" t="s">
        <v>7508</v>
      </c>
      <c r="C28324" s="356" t="s">
        <v>45</v>
      </c>
      <c r="D28324" s="356" t="s">
        <v>60625</v>
      </c>
    </row>
    <row r="28325" spans="1:4">
      <c r="A28325" s="356" t="s">
        <v>60626</v>
      </c>
      <c r="B28325" s="357" t="s">
        <v>7509</v>
      </c>
      <c r="C28325" s="356" t="s">
        <v>45</v>
      </c>
      <c r="D28325" s="356" t="s">
        <v>60627</v>
      </c>
    </row>
    <row r="28326" spans="1:4">
      <c r="A28326" s="356" t="s">
        <v>60628</v>
      </c>
      <c r="B28326" s="357" t="s">
        <v>7510</v>
      </c>
      <c r="C28326" s="356" t="s">
        <v>45</v>
      </c>
      <c r="D28326" s="356" t="s">
        <v>60629</v>
      </c>
    </row>
    <row r="28327" spans="1:4">
      <c r="A28327" s="356" t="s">
        <v>60630</v>
      </c>
      <c r="B28327" s="357" t="s">
        <v>7511</v>
      </c>
      <c r="C28327" s="356" t="s">
        <v>45</v>
      </c>
      <c r="D28327" s="356" t="s">
        <v>60631</v>
      </c>
    </row>
    <row r="28328" spans="1:4">
      <c r="A28328" s="356" t="s">
        <v>60632</v>
      </c>
      <c r="B28328" s="357" t="s">
        <v>7512</v>
      </c>
      <c r="C28328" s="356" t="s">
        <v>45</v>
      </c>
      <c r="D28328" s="356" t="s">
        <v>60633</v>
      </c>
    </row>
    <row r="28329" spans="1:4">
      <c r="A28329" s="356" t="s">
        <v>60634</v>
      </c>
      <c r="B28329" s="357" t="s">
        <v>7513</v>
      </c>
      <c r="C28329" s="356" t="s">
        <v>45</v>
      </c>
      <c r="D28329" s="356" t="s">
        <v>60635</v>
      </c>
    </row>
    <row r="28330" spans="1:4">
      <c r="A28330" s="356" t="s">
        <v>60636</v>
      </c>
      <c r="B28330" s="357" t="s">
        <v>7514</v>
      </c>
      <c r="C28330" s="356" t="s">
        <v>44</v>
      </c>
      <c r="D28330" s="356" t="s">
        <v>60637</v>
      </c>
    </row>
    <row r="28331" spans="1:4">
      <c r="A28331" s="356" t="s">
        <v>60638</v>
      </c>
      <c r="B28331" s="357" t="s">
        <v>7515</v>
      </c>
      <c r="C28331" s="356" t="s">
        <v>44</v>
      </c>
      <c r="D28331" s="356" t="s">
        <v>60639</v>
      </c>
    </row>
    <row r="28332" spans="1:4">
      <c r="A28332" s="356" t="s">
        <v>60640</v>
      </c>
      <c r="B28332" s="357" t="s">
        <v>7516</v>
      </c>
      <c r="C28332" s="356" t="s">
        <v>44</v>
      </c>
      <c r="D28332" s="356" t="s">
        <v>60641</v>
      </c>
    </row>
    <row r="28333" spans="1:4">
      <c r="A28333" s="356" t="s">
        <v>60642</v>
      </c>
      <c r="B28333" s="357" t="s">
        <v>7517</v>
      </c>
      <c r="C28333" s="356" t="s">
        <v>44</v>
      </c>
      <c r="D28333" s="356" t="s">
        <v>60643</v>
      </c>
    </row>
    <row r="28334" spans="1:4">
      <c r="A28334" s="356" t="s">
        <v>60644</v>
      </c>
      <c r="B28334" s="357" t="s">
        <v>7518</v>
      </c>
      <c r="C28334" s="356" t="s">
        <v>44</v>
      </c>
      <c r="D28334" s="356" t="s">
        <v>59391</v>
      </c>
    </row>
    <row r="28335" spans="1:4">
      <c r="A28335" s="356" t="s">
        <v>60645</v>
      </c>
      <c r="B28335" s="357" t="s">
        <v>7519</v>
      </c>
      <c r="C28335" s="356" t="s">
        <v>44</v>
      </c>
      <c r="D28335" s="356" t="s">
        <v>60646</v>
      </c>
    </row>
    <row r="28336" spans="1:4">
      <c r="A28336" s="356" t="s">
        <v>60647</v>
      </c>
      <c r="B28336" s="357" t="s">
        <v>7520</v>
      </c>
      <c r="C28336" s="356" t="s">
        <v>44</v>
      </c>
      <c r="D28336" s="356" t="s">
        <v>51723</v>
      </c>
    </row>
    <row r="28337" spans="1:4">
      <c r="A28337" s="356" t="s">
        <v>60648</v>
      </c>
      <c r="B28337" s="357" t="s">
        <v>7521</v>
      </c>
      <c r="C28337" s="356" t="s">
        <v>44</v>
      </c>
      <c r="D28337" s="356" t="s">
        <v>60649</v>
      </c>
    </row>
    <row r="28338" spans="1:4">
      <c r="A28338" s="356" t="s">
        <v>60650</v>
      </c>
      <c r="B28338" s="357" t="s">
        <v>7522</v>
      </c>
      <c r="C28338" s="356" t="s">
        <v>44</v>
      </c>
      <c r="D28338" s="356" t="s">
        <v>60651</v>
      </c>
    </row>
    <row r="28339" spans="1:4">
      <c r="A28339" s="356" t="s">
        <v>60652</v>
      </c>
      <c r="B28339" s="357" t="s">
        <v>7523</v>
      </c>
      <c r="C28339" s="356" t="s">
        <v>44</v>
      </c>
      <c r="D28339" s="356" t="s">
        <v>60653</v>
      </c>
    </row>
    <row r="28340" spans="1:4">
      <c r="A28340" s="356" t="s">
        <v>60654</v>
      </c>
      <c r="B28340" s="357" t="s">
        <v>7525</v>
      </c>
      <c r="C28340" s="356" t="s">
        <v>44</v>
      </c>
      <c r="D28340" s="356" t="s">
        <v>60655</v>
      </c>
    </row>
    <row r="28341" spans="1:4">
      <c r="A28341" s="356" t="s">
        <v>60656</v>
      </c>
      <c r="B28341" s="357" t="s">
        <v>7526</v>
      </c>
      <c r="C28341" s="356" t="s">
        <v>44</v>
      </c>
      <c r="D28341" s="356" t="s">
        <v>60657</v>
      </c>
    </row>
    <row r="28342" spans="1:4">
      <c r="A28342" s="356" t="s">
        <v>60658</v>
      </c>
      <c r="B28342" s="357" t="s">
        <v>7527</v>
      </c>
      <c r="C28342" s="356" t="s">
        <v>44</v>
      </c>
      <c r="D28342" s="356" t="s">
        <v>50215</v>
      </c>
    </row>
    <row r="28343" spans="1:4">
      <c r="A28343" s="356" t="s">
        <v>60659</v>
      </c>
      <c r="B28343" s="357" t="s">
        <v>7528</v>
      </c>
      <c r="C28343" s="356" t="s">
        <v>44</v>
      </c>
      <c r="D28343" s="356" t="s">
        <v>60660</v>
      </c>
    </row>
    <row r="28344" spans="1:4">
      <c r="A28344" s="356" t="s">
        <v>60661</v>
      </c>
      <c r="B28344" s="357" t="s">
        <v>7529</v>
      </c>
      <c r="C28344" s="356" t="s">
        <v>44</v>
      </c>
      <c r="D28344" s="356" t="s">
        <v>60662</v>
      </c>
    </row>
    <row r="28345" spans="1:4">
      <c r="A28345" s="356" t="s">
        <v>60663</v>
      </c>
      <c r="B28345" s="357" t="s">
        <v>7530</v>
      </c>
      <c r="C28345" s="356" t="s">
        <v>44</v>
      </c>
      <c r="D28345" s="356" t="s">
        <v>60664</v>
      </c>
    </row>
    <row r="28346" spans="1:4">
      <c r="A28346" s="356" t="s">
        <v>60665</v>
      </c>
      <c r="B28346" s="357" t="s">
        <v>7531</v>
      </c>
      <c r="C28346" s="356" t="s">
        <v>44</v>
      </c>
      <c r="D28346" s="356" t="s">
        <v>60666</v>
      </c>
    </row>
    <row r="28347" spans="1:4">
      <c r="A28347" s="356" t="s">
        <v>60667</v>
      </c>
      <c r="B28347" s="357" t="s">
        <v>7532</v>
      </c>
      <c r="C28347" s="356" t="s">
        <v>44</v>
      </c>
      <c r="D28347" s="356" t="s">
        <v>60668</v>
      </c>
    </row>
    <row r="28348" spans="1:4">
      <c r="A28348" s="356" t="s">
        <v>60669</v>
      </c>
      <c r="B28348" s="357" t="s">
        <v>7533</v>
      </c>
      <c r="C28348" s="356" t="s">
        <v>44</v>
      </c>
      <c r="D28348" s="356" t="s">
        <v>60670</v>
      </c>
    </row>
    <row r="28349" spans="1:4">
      <c r="A28349" s="356" t="s">
        <v>60671</v>
      </c>
      <c r="B28349" s="357" t="s">
        <v>7534</v>
      </c>
      <c r="C28349" s="356" t="s">
        <v>44</v>
      </c>
      <c r="D28349" s="356" t="s">
        <v>9450</v>
      </c>
    </row>
    <row r="28350" spans="1:4">
      <c r="A28350" s="356" t="s">
        <v>60672</v>
      </c>
      <c r="B28350" s="357" t="s">
        <v>7535</v>
      </c>
      <c r="C28350" s="356" t="s">
        <v>44</v>
      </c>
      <c r="D28350" s="356" t="s">
        <v>60673</v>
      </c>
    </row>
    <row r="28351" spans="1:4">
      <c r="A28351" s="356" t="s">
        <v>60674</v>
      </c>
      <c r="B28351" s="357" t="s">
        <v>7536</v>
      </c>
      <c r="C28351" s="356" t="s">
        <v>44</v>
      </c>
      <c r="D28351" s="356" t="s">
        <v>60675</v>
      </c>
    </row>
    <row r="28352" spans="1:4">
      <c r="A28352" s="356" t="s">
        <v>60676</v>
      </c>
      <c r="B28352" s="357" t="s">
        <v>7537</v>
      </c>
      <c r="C28352" s="356" t="s">
        <v>44</v>
      </c>
      <c r="D28352" s="356" t="s">
        <v>60677</v>
      </c>
    </row>
    <row r="28353" spans="1:4">
      <c r="A28353" s="356" t="s">
        <v>60678</v>
      </c>
      <c r="B28353" s="357" t="s">
        <v>7538</v>
      </c>
      <c r="C28353" s="356" t="s">
        <v>44</v>
      </c>
      <c r="D28353" s="356" t="s">
        <v>60679</v>
      </c>
    </row>
    <row r="28354" spans="1:4">
      <c r="A28354" s="356" t="s">
        <v>60680</v>
      </c>
      <c r="B28354" s="357" t="s">
        <v>7539</v>
      </c>
      <c r="C28354" s="356" t="s">
        <v>44</v>
      </c>
      <c r="D28354" s="356" t="s">
        <v>7377</v>
      </c>
    </row>
    <row r="28355" spans="1:4">
      <c r="A28355" s="356" t="s">
        <v>60681</v>
      </c>
      <c r="B28355" s="357" t="s">
        <v>7540</v>
      </c>
      <c r="C28355" s="356" t="s">
        <v>47</v>
      </c>
      <c r="D28355" s="356" t="s">
        <v>60682</v>
      </c>
    </row>
    <row r="28356" spans="1:4">
      <c r="A28356" s="356" t="s">
        <v>60683</v>
      </c>
      <c r="B28356" s="357" t="s">
        <v>7541</v>
      </c>
      <c r="C28356" s="356" t="s">
        <v>46</v>
      </c>
      <c r="D28356" s="356" t="s">
        <v>54072</v>
      </c>
    </row>
    <row r="28357" spans="1:4">
      <c r="A28357" s="356" t="s">
        <v>60684</v>
      </c>
      <c r="B28357" s="357" t="s">
        <v>7542</v>
      </c>
      <c r="C28357" s="356" t="s">
        <v>46</v>
      </c>
      <c r="D28357" s="356" t="s">
        <v>57421</v>
      </c>
    </row>
    <row r="28358" spans="1:4">
      <c r="A28358" s="356" t="s">
        <v>60685</v>
      </c>
      <c r="B28358" s="357" t="s">
        <v>7544</v>
      </c>
      <c r="C28358" s="356" t="s">
        <v>46</v>
      </c>
      <c r="D28358" s="356" t="s">
        <v>60686</v>
      </c>
    </row>
    <row r="28359" spans="1:4">
      <c r="A28359" s="356" t="s">
        <v>60687</v>
      </c>
      <c r="B28359" s="357" t="s">
        <v>7545</v>
      </c>
      <c r="C28359" s="356" t="s">
        <v>46</v>
      </c>
      <c r="D28359" s="356" t="s">
        <v>60688</v>
      </c>
    </row>
    <row r="28360" spans="1:4">
      <c r="A28360" s="356" t="s">
        <v>60689</v>
      </c>
      <c r="B28360" s="357" t="s">
        <v>7546</v>
      </c>
      <c r="C28360" s="356" t="s">
        <v>46</v>
      </c>
      <c r="D28360" s="356" t="s">
        <v>52917</v>
      </c>
    </row>
    <row r="28361" spans="1:4">
      <c r="A28361" s="356" t="s">
        <v>60690</v>
      </c>
      <c r="B28361" s="357" t="s">
        <v>7547</v>
      </c>
      <c r="C28361" s="356" t="s">
        <v>46</v>
      </c>
      <c r="D28361" s="356" t="s">
        <v>5317</v>
      </c>
    </row>
    <row r="28362" spans="1:4">
      <c r="A28362" s="356" t="s">
        <v>60691</v>
      </c>
      <c r="B28362" s="357" t="s">
        <v>7548</v>
      </c>
      <c r="C28362" s="356" t="s">
        <v>44</v>
      </c>
      <c r="D28362" s="356" t="s">
        <v>60692</v>
      </c>
    </row>
    <row r="28363" spans="1:4">
      <c r="A28363" s="356" t="s">
        <v>60693</v>
      </c>
      <c r="B28363" s="357" t="s">
        <v>7549</v>
      </c>
      <c r="C28363" s="356" t="s">
        <v>44</v>
      </c>
      <c r="D28363" s="356" t="s">
        <v>60694</v>
      </c>
    </row>
    <row r="28364" spans="1:4">
      <c r="A28364" s="356" t="s">
        <v>60695</v>
      </c>
      <c r="B28364" s="357" t="s">
        <v>7550</v>
      </c>
      <c r="C28364" s="356" t="s">
        <v>44</v>
      </c>
      <c r="D28364" s="356" t="s">
        <v>60696</v>
      </c>
    </row>
    <row r="28365" spans="1:4">
      <c r="A28365" s="356" t="s">
        <v>60697</v>
      </c>
      <c r="B28365" s="357" t="s">
        <v>7552</v>
      </c>
      <c r="C28365" s="356" t="s">
        <v>44</v>
      </c>
      <c r="D28365" s="356" t="s">
        <v>60698</v>
      </c>
    </row>
    <row r="28366" spans="1:4">
      <c r="A28366" s="356" t="s">
        <v>60699</v>
      </c>
      <c r="B28366" s="357" t="s">
        <v>7553</v>
      </c>
      <c r="C28366" s="356" t="s">
        <v>44</v>
      </c>
      <c r="D28366" s="356" t="s">
        <v>60700</v>
      </c>
    </row>
    <row r="28367" spans="1:4">
      <c r="A28367" s="356" t="s">
        <v>60701</v>
      </c>
      <c r="B28367" s="357" t="s">
        <v>7554</v>
      </c>
      <c r="C28367" s="356" t="s">
        <v>44</v>
      </c>
      <c r="D28367" s="356" t="s">
        <v>60702</v>
      </c>
    </row>
    <row r="28368" spans="1:4">
      <c r="A28368" s="356" t="s">
        <v>60703</v>
      </c>
      <c r="B28368" s="357" t="s">
        <v>7555</v>
      </c>
      <c r="C28368" s="356" t="s">
        <v>44</v>
      </c>
      <c r="D28368" s="356" t="s">
        <v>60704</v>
      </c>
    </row>
    <row r="28369" spans="1:4">
      <c r="A28369" s="356" t="s">
        <v>60705</v>
      </c>
      <c r="B28369" s="357" t="s">
        <v>7557</v>
      </c>
      <c r="C28369" s="356" t="s">
        <v>44</v>
      </c>
      <c r="D28369" s="356" t="s">
        <v>60706</v>
      </c>
    </row>
    <row r="28370" spans="1:4">
      <c r="A28370" s="356" t="s">
        <v>60707</v>
      </c>
      <c r="B28370" s="357" t="s">
        <v>7558</v>
      </c>
      <c r="C28370" s="356" t="s">
        <v>44</v>
      </c>
      <c r="D28370" s="356" t="s">
        <v>54251</v>
      </c>
    </row>
    <row r="28371" spans="1:4">
      <c r="A28371" s="356" t="s">
        <v>60708</v>
      </c>
      <c r="B28371" s="357" t="s">
        <v>7559</v>
      </c>
      <c r="C28371" s="356" t="s">
        <v>44</v>
      </c>
      <c r="D28371" s="356" t="s">
        <v>60709</v>
      </c>
    </row>
    <row r="28372" spans="1:4">
      <c r="A28372" s="356" t="s">
        <v>60710</v>
      </c>
      <c r="B28372" s="357" t="s">
        <v>7560</v>
      </c>
      <c r="C28372" s="356" t="s">
        <v>44</v>
      </c>
      <c r="D28372" s="356" t="s">
        <v>60711</v>
      </c>
    </row>
    <row r="28373" spans="1:4">
      <c r="A28373" s="356" t="s">
        <v>60712</v>
      </c>
      <c r="B28373" s="357" t="s">
        <v>7562</v>
      </c>
      <c r="C28373" s="356" t="s">
        <v>44</v>
      </c>
      <c r="D28373" s="356" t="s">
        <v>60713</v>
      </c>
    </row>
    <row r="28374" spans="1:4">
      <c r="A28374" s="356" t="s">
        <v>60714</v>
      </c>
      <c r="B28374" s="357" t="s">
        <v>7563</v>
      </c>
      <c r="C28374" s="356" t="s">
        <v>44</v>
      </c>
      <c r="D28374" s="356" t="s">
        <v>60715</v>
      </c>
    </row>
    <row r="28375" spans="1:4">
      <c r="A28375" s="356" t="s">
        <v>60716</v>
      </c>
      <c r="B28375" s="357" t="s">
        <v>7564</v>
      </c>
      <c r="C28375" s="356" t="s">
        <v>44</v>
      </c>
      <c r="D28375" s="356" t="s">
        <v>60717</v>
      </c>
    </row>
    <row r="28376" spans="1:4">
      <c r="A28376" s="356" t="s">
        <v>60718</v>
      </c>
      <c r="B28376" s="357" t="s">
        <v>7565</v>
      </c>
      <c r="C28376" s="356" t="s">
        <v>44</v>
      </c>
      <c r="D28376" s="356" t="s">
        <v>60719</v>
      </c>
    </row>
    <row r="28377" spans="1:4">
      <c r="A28377" s="356" t="s">
        <v>60720</v>
      </c>
      <c r="B28377" s="357" t="s">
        <v>7566</v>
      </c>
      <c r="C28377" s="356" t="s">
        <v>44</v>
      </c>
      <c r="D28377" s="356" t="s">
        <v>60537</v>
      </c>
    </row>
    <row r="28378" spans="1:4">
      <c r="A28378" s="356" t="s">
        <v>60721</v>
      </c>
      <c r="B28378" s="357" t="s">
        <v>7567</v>
      </c>
      <c r="C28378" s="356" t="s">
        <v>44</v>
      </c>
      <c r="D28378" s="356" t="s">
        <v>60722</v>
      </c>
    </row>
    <row r="28379" spans="1:4">
      <c r="A28379" s="356" t="s">
        <v>60723</v>
      </c>
      <c r="B28379" s="357" t="s">
        <v>7568</v>
      </c>
      <c r="C28379" s="356" t="s">
        <v>44</v>
      </c>
      <c r="D28379" s="356" t="s">
        <v>60724</v>
      </c>
    </row>
    <row r="28380" spans="1:4">
      <c r="A28380" s="356" t="s">
        <v>60725</v>
      </c>
      <c r="B28380" s="357" t="s">
        <v>7569</v>
      </c>
      <c r="C28380" s="356" t="s">
        <v>44</v>
      </c>
      <c r="D28380" s="356" t="s">
        <v>60726</v>
      </c>
    </row>
    <row r="28381" spans="1:4">
      <c r="A28381" s="356" t="s">
        <v>60727</v>
      </c>
      <c r="B28381" s="357" t="s">
        <v>7570</v>
      </c>
      <c r="C28381" s="356" t="s">
        <v>44</v>
      </c>
      <c r="D28381" s="356" t="s">
        <v>60728</v>
      </c>
    </row>
    <row r="28382" spans="1:4">
      <c r="A28382" s="356" t="s">
        <v>60729</v>
      </c>
      <c r="B28382" s="357" t="s">
        <v>7571</v>
      </c>
      <c r="C28382" s="356" t="s">
        <v>44</v>
      </c>
      <c r="D28382" s="356" t="s">
        <v>60730</v>
      </c>
    </row>
    <row r="28383" spans="1:4">
      <c r="A28383" s="356" t="s">
        <v>60731</v>
      </c>
      <c r="B28383" s="357" t="s">
        <v>7572</v>
      </c>
      <c r="C28383" s="356" t="s">
        <v>470</v>
      </c>
      <c r="D28383" s="356" t="s">
        <v>60732</v>
      </c>
    </row>
    <row r="28384" spans="1:4">
      <c r="A28384" s="356" t="s">
        <v>60733</v>
      </c>
      <c r="B28384" s="357" t="s">
        <v>7573</v>
      </c>
      <c r="C28384" s="356" t="s">
        <v>470</v>
      </c>
      <c r="D28384" s="356" t="s">
        <v>60734</v>
      </c>
    </row>
    <row r="28385" spans="1:4">
      <c r="A28385" s="356" t="s">
        <v>60735</v>
      </c>
      <c r="B28385" s="357" t="s">
        <v>7574</v>
      </c>
      <c r="C28385" s="356" t="s">
        <v>470</v>
      </c>
      <c r="D28385" s="356" t="s">
        <v>60736</v>
      </c>
    </row>
    <row r="28386" spans="1:4">
      <c r="A28386" s="356" t="s">
        <v>60737</v>
      </c>
      <c r="B28386" s="357" t="s">
        <v>7575</v>
      </c>
      <c r="C28386" s="356" t="s">
        <v>470</v>
      </c>
      <c r="D28386" s="356" t="s">
        <v>60738</v>
      </c>
    </row>
    <row r="28387" spans="1:4">
      <c r="A28387" s="356" t="s">
        <v>60739</v>
      </c>
      <c r="B28387" s="357" t="s">
        <v>7576</v>
      </c>
      <c r="C28387" s="356" t="s">
        <v>45</v>
      </c>
      <c r="D28387" s="356" t="s">
        <v>60740</v>
      </c>
    </row>
    <row r="28388" spans="1:4">
      <c r="A28388" s="356" t="s">
        <v>60741</v>
      </c>
      <c r="B28388" s="357" t="s">
        <v>7577</v>
      </c>
      <c r="C28388" s="356" t="s">
        <v>45</v>
      </c>
      <c r="D28388" s="356" t="s">
        <v>60742</v>
      </c>
    </row>
    <row r="28389" spans="1:4">
      <c r="A28389" s="356" t="s">
        <v>60743</v>
      </c>
      <c r="B28389" s="357" t="s">
        <v>7578</v>
      </c>
      <c r="C28389" s="356" t="s">
        <v>44</v>
      </c>
      <c r="D28389" s="356" t="s">
        <v>60744</v>
      </c>
    </row>
    <row r="28390" spans="1:4">
      <c r="A28390" s="356" t="s">
        <v>60745</v>
      </c>
      <c r="B28390" s="357" t="s">
        <v>7580</v>
      </c>
      <c r="C28390" s="356" t="s">
        <v>45</v>
      </c>
      <c r="D28390" s="356" t="s">
        <v>60746</v>
      </c>
    </row>
    <row r="28391" spans="1:4">
      <c r="A28391" s="356" t="s">
        <v>60747</v>
      </c>
      <c r="B28391" s="357" t="s">
        <v>7581</v>
      </c>
      <c r="C28391" s="356" t="s">
        <v>45</v>
      </c>
      <c r="D28391" s="356" t="s">
        <v>60748</v>
      </c>
    </row>
    <row r="28392" spans="1:4">
      <c r="A28392" s="356" t="s">
        <v>60749</v>
      </c>
      <c r="B28392" s="357" t="s">
        <v>7582</v>
      </c>
      <c r="C28392" s="356" t="s">
        <v>45</v>
      </c>
      <c r="D28392" s="356" t="s">
        <v>60750</v>
      </c>
    </row>
    <row r="28393" spans="1:4">
      <c r="A28393" s="356" t="s">
        <v>60751</v>
      </c>
      <c r="B28393" s="357" t="s">
        <v>7583</v>
      </c>
      <c r="C28393" s="356" t="s">
        <v>44</v>
      </c>
      <c r="D28393" s="356" t="s">
        <v>7584</v>
      </c>
    </row>
    <row r="28394" spans="1:4">
      <c r="A28394" s="356" t="s">
        <v>60752</v>
      </c>
      <c r="B28394" s="357" t="s">
        <v>7585</v>
      </c>
      <c r="C28394" s="356" t="s">
        <v>44</v>
      </c>
      <c r="D28394" s="356" t="s">
        <v>60753</v>
      </c>
    </row>
    <row r="28395" spans="1:4">
      <c r="A28395" s="356" t="s">
        <v>60754</v>
      </c>
      <c r="B28395" s="357" t="s">
        <v>7586</v>
      </c>
      <c r="C28395" s="356" t="s">
        <v>44</v>
      </c>
      <c r="D28395" s="356" t="s">
        <v>51702</v>
      </c>
    </row>
    <row r="28396" spans="1:4">
      <c r="A28396" s="356" t="s">
        <v>60755</v>
      </c>
      <c r="B28396" s="357" t="s">
        <v>7587</v>
      </c>
      <c r="C28396" s="356" t="s">
        <v>44</v>
      </c>
      <c r="D28396" s="356" t="s">
        <v>7588</v>
      </c>
    </row>
    <row r="28397" spans="1:4">
      <c r="A28397" s="356" t="s">
        <v>60756</v>
      </c>
      <c r="B28397" s="357" t="s">
        <v>7589</v>
      </c>
      <c r="C28397" s="356" t="s">
        <v>44</v>
      </c>
      <c r="D28397" s="356" t="s">
        <v>59963</v>
      </c>
    </row>
    <row r="28398" spans="1:4">
      <c r="A28398" s="356" t="s">
        <v>60757</v>
      </c>
      <c r="B28398" s="357" t="s">
        <v>7590</v>
      </c>
      <c r="C28398" s="356" t="s">
        <v>44</v>
      </c>
      <c r="D28398" s="356" t="s">
        <v>15004</v>
      </c>
    </row>
    <row r="28399" spans="1:4">
      <c r="A28399" s="356" t="s">
        <v>60758</v>
      </c>
      <c r="B28399" s="357" t="s">
        <v>7592</v>
      </c>
      <c r="C28399" s="356" t="s">
        <v>44</v>
      </c>
      <c r="D28399" s="356" t="s">
        <v>56290</v>
      </c>
    </row>
    <row r="28400" spans="1:4">
      <c r="A28400" s="356" t="s">
        <v>60759</v>
      </c>
      <c r="B28400" s="357" t="s">
        <v>7593</v>
      </c>
      <c r="C28400" s="356" t="s">
        <v>44</v>
      </c>
      <c r="D28400" s="356" t="s">
        <v>5559</v>
      </c>
    </row>
    <row r="28401" spans="1:4">
      <c r="A28401" s="356" t="s">
        <v>60760</v>
      </c>
      <c r="B28401" s="357" t="s">
        <v>7594</v>
      </c>
      <c r="C28401" s="356" t="s">
        <v>44</v>
      </c>
      <c r="D28401" s="356" t="s">
        <v>6677</v>
      </c>
    </row>
    <row r="28402" spans="1:4">
      <c r="A28402" s="356" t="s">
        <v>60761</v>
      </c>
      <c r="B28402" s="357" t="s">
        <v>7595</v>
      </c>
      <c r="C28402" s="356" t="s">
        <v>44</v>
      </c>
      <c r="D28402" s="356" t="s">
        <v>58033</v>
      </c>
    </row>
    <row r="28403" spans="1:4">
      <c r="A28403" s="356" t="s">
        <v>60762</v>
      </c>
      <c r="B28403" s="357" t="s">
        <v>7596</v>
      </c>
      <c r="C28403" s="356" t="s">
        <v>44</v>
      </c>
      <c r="D28403" s="356" t="s">
        <v>56091</v>
      </c>
    </row>
    <row r="28404" spans="1:4">
      <c r="A28404" s="356" t="s">
        <v>60763</v>
      </c>
      <c r="B28404" s="357" t="s">
        <v>7598</v>
      </c>
      <c r="C28404" s="356" t="s">
        <v>44</v>
      </c>
      <c r="D28404" s="356" t="s">
        <v>5696</v>
      </c>
    </row>
    <row r="28405" spans="1:4">
      <c r="A28405" s="356" t="s">
        <v>60764</v>
      </c>
      <c r="B28405" s="357" t="s">
        <v>7599</v>
      </c>
      <c r="C28405" s="356" t="s">
        <v>44</v>
      </c>
      <c r="D28405" s="356" t="s">
        <v>57342</v>
      </c>
    </row>
    <row r="28406" spans="1:4">
      <c r="A28406" s="356" t="s">
        <v>60765</v>
      </c>
      <c r="B28406" s="357" t="s">
        <v>7600</v>
      </c>
      <c r="C28406" s="356" t="s">
        <v>44</v>
      </c>
      <c r="D28406" s="356" t="s">
        <v>60766</v>
      </c>
    </row>
    <row r="28407" spans="1:4">
      <c r="A28407" s="356" t="s">
        <v>60767</v>
      </c>
      <c r="B28407" s="357" t="s">
        <v>7601</v>
      </c>
      <c r="C28407" s="356" t="s">
        <v>44</v>
      </c>
      <c r="D28407" s="356" t="s">
        <v>5859</v>
      </c>
    </row>
    <row r="28408" spans="1:4">
      <c r="A28408" s="356" t="s">
        <v>60768</v>
      </c>
      <c r="B28408" s="357" t="s">
        <v>7602</v>
      </c>
      <c r="C28408" s="356" t="s">
        <v>44</v>
      </c>
      <c r="D28408" s="356" t="s">
        <v>60769</v>
      </c>
    </row>
    <row r="28409" spans="1:4">
      <c r="A28409" s="356" t="s">
        <v>60770</v>
      </c>
      <c r="B28409" s="357" t="s">
        <v>7604</v>
      </c>
      <c r="C28409" s="356" t="s">
        <v>44</v>
      </c>
      <c r="D28409" s="356" t="s">
        <v>7605</v>
      </c>
    </row>
    <row r="28410" spans="1:4">
      <c r="A28410" s="356" t="s">
        <v>60771</v>
      </c>
      <c r="B28410" s="357" t="s">
        <v>7606</v>
      </c>
      <c r="C28410" s="356" t="s">
        <v>44</v>
      </c>
      <c r="D28410" s="356" t="s">
        <v>7607</v>
      </c>
    </row>
    <row r="28411" spans="1:4">
      <c r="A28411" s="356" t="s">
        <v>60772</v>
      </c>
      <c r="B28411" s="357" t="s">
        <v>7608</v>
      </c>
      <c r="C28411" s="356" t="s">
        <v>44</v>
      </c>
      <c r="D28411" s="356" t="s">
        <v>58595</v>
      </c>
    </row>
    <row r="28412" spans="1:4">
      <c r="A28412" s="356" t="s">
        <v>60773</v>
      </c>
      <c r="B28412" s="357" t="s">
        <v>7609</v>
      </c>
      <c r="C28412" s="356" t="s">
        <v>44</v>
      </c>
      <c r="D28412" s="356" t="s">
        <v>4850</v>
      </c>
    </row>
    <row r="28413" spans="1:4">
      <c r="A28413" s="356" t="s">
        <v>60774</v>
      </c>
      <c r="B28413" s="357" t="s">
        <v>7610</v>
      </c>
      <c r="C28413" s="356" t="s">
        <v>44</v>
      </c>
      <c r="D28413" s="356" t="s">
        <v>56091</v>
      </c>
    </row>
    <row r="28414" spans="1:4">
      <c r="A28414" s="356" t="s">
        <v>60775</v>
      </c>
      <c r="B28414" s="357" t="s">
        <v>7611</v>
      </c>
      <c r="C28414" s="356" t="s">
        <v>44</v>
      </c>
      <c r="D28414" s="356" t="s">
        <v>7612</v>
      </c>
    </row>
    <row r="28415" spans="1:4">
      <c r="A28415" s="356" t="s">
        <v>60776</v>
      </c>
      <c r="B28415" s="357" t="s">
        <v>7613</v>
      </c>
      <c r="C28415" s="356" t="s">
        <v>44</v>
      </c>
      <c r="D28415" s="356" t="s">
        <v>60777</v>
      </c>
    </row>
    <row r="28416" spans="1:4">
      <c r="A28416" s="356" t="s">
        <v>60778</v>
      </c>
      <c r="B28416" s="357" t="s">
        <v>7614</v>
      </c>
      <c r="C28416" s="356" t="s">
        <v>44</v>
      </c>
      <c r="D28416" s="356" t="s">
        <v>59914</v>
      </c>
    </row>
    <row r="28417" spans="1:4">
      <c r="A28417" s="356" t="s">
        <v>60779</v>
      </c>
      <c r="B28417" s="357" t="s">
        <v>7615</v>
      </c>
      <c r="C28417" s="356" t="s">
        <v>44</v>
      </c>
      <c r="D28417" s="356" t="s">
        <v>60780</v>
      </c>
    </row>
    <row r="28418" spans="1:4">
      <c r="A28418" s="356" t="s">
        <v>60781</v>
      </c>
      <c r="B28418" s="357" t="s">
        <v>7616</v>
      </c>
      <c r="C28418" s="356" t="s">
        <v>44</v>
      </c>
      <c r="D28418" s="356" t="s">
        <v>59833</v>
      </c>
    </row>
    <row r="28419" spans="1:4">
      <c r="A28419" s="356" t="s">
        <v>60782</v>
      </c>
      <c r="B28419" s="357" t="s">
        <v>7617</v>
      </c>
      <c r="C28419" s="356" t="s">
        <v>44</v>
      </c>
      <c r="D28419" s="356" t="s">
        <v>60783</v>
      </c>
    </row>
    <row r="28420" spans="1:4">
      <c r="A28420" s="356" t="s">
        <v>60784</v>
      </c>
      <c r="B28420" s="357" t="s">
        <v>7618</v>
      </c>
      <c r="C28420" s="356" t="s">
        <v>44</v>
      </c>
      <c r="D28420" s="356" t="s">
        <v>14239</v>
      </c>
    </row>
    <row r="28421" spans="1:4">
      <c r="A28421" s="356" t="s">
        <v>60785</v>
      </c>
      <c r="B28421" s="357" t="s">
        <v>7619</v>
      </c>
      <c r="C28421" s="356" t="s">
        <v>44</v>
      </c>
      <c r="D28421" s="356" t="s">
        <v>58021</v>
      </c>
    </row>
    <row r="28422" spans="1:4">
      <c r="A28422" s="356" t="s">
        <v>60786</v>
      </c>
      <c r="B28422" s="357" t="s">
        <v>7620</v>
      </c>
      <c r="C28422" s="356" t="s">
        <v>44</v>
      </c>
      <c r="D28422" s="356" t="s">
        <v>60787</v>
      </c>
    </row>
    <row r="28423" spans="1:4">
      <c r="A28423" s="356" t="s">
        <v>60788</v>
      </c>
      <c r="B28423" s="357" t="s">
        <v>7621</v>
      </c>
      <c r="C28423" s="356" t="s">
        <v>44</v>
      </c>
      <c r="D28423" s="356" t="s">
        <v>3891</v>
      </c>
    </row>
    <row r="28424" spans="1:4">
      <c r="A28424" s="356" t="s">
        <v>60789</v>
      </c>
      <c r="B28424" s="357" t="s">
        <v>7622</v>
      </c>
      <c r="C28424" s="356" t="s">
        <v>44</v>
      </c>
      <c r="D28424" s="356" t="s">
        <v>60790</v>
      </c>
    </row>
    <row r="28425" spans="1:4">
      <c r="A28425" s="356" t="s">
        <v>60791</v>
      </c>
      <c r="B28425" s="357" t="s">
        <v>7623</v>
      </c>
      <c r="C28425" s="356" t="s">
        <v>44</v>
      </c>
      <c r="D28425" s="356" t="s">
        <v>7624</v>
      </c>
    </row>
    <row r="28426" spans="1:4">
      <c r="A28426" s="356" t="s">
        <v>60792</v>
      </c>
      <c r="B28426" s="357" t="s">
        <v>7625</v>
      </c>
      <c r="C28426" s="356" t="s">
        <v>44</v>
      </c>
      <c r="D28426" s="356" t="s">
        <v>60793</v>
      </c>
    </row>
    <row r="28427" spans="1:4">
      <c r="A28427" s="356" t="s">
        <v>60794</v>
      </c>
      <c r="B28427" s="357" t="s">
        <v>7626</v>
      </c>
      <c r="C28427" s="356" t="s">
        <v>44</v>
      </c>
      <c r="D28427" s="356" t="s">
        <v>60795</v>
      </c>
    </row>
    <row r="28428" spans="1:4">
      <c r="A28428" s="356" t="s">
        <v>60796</v>
      </c>
      <c r="B28428" s="357" t="s">
        <v>7627</v>
      </c>
      <c r="C28428" s="356" t="s">
        <v>44</v>
      </c>
      <c r="D28428" s="356" t="s">
        <v>4793</v>
      </c>
    </row>
    <row r="28429" spans="1:4">
      <c r="A28429" s="356" t="s">
        <v>60797</v>
      </c>
      <c r="B28429" s="357" t="s">
        <v>7628</v>
      </c>
      <c r="C28429" s="356" t="s">
        <v>44</v>
      </c>
      <c r="D28429" s="356" t="s">
        <v>60798</v>
      </c>
    </row>
    <row r="28430" spans="1:4">
      <c r="A28430" s="356" t="s">
        <v>60799</v>
      </c>
      <c r="B28430" s="357" t="s">
        <v>7629</v>
      </c>
      <c r="C28430" s="356" t="s">
        <v>44</v>
      </c>
      <c r="D28430" s="356" t="s">
        <v>3877</v>
      </c>
    </row>
    <row r="28431" spans="1:4">
      <c r="A28431" s="356" t="s">
        <v>60800</v>
      </c>
      <c r="B28431" s="357" t="s">
        <v>7630</v>
      </c>
      <c r="C28431" s="356" t="s">
        <v>44</v>
      </c>
      <c r="D28431" s="356" t="s">
        <v>2720</v>
      </c>
    </row>
    <row r="28432" spans="1:4">
      <c r="A28432" s="356" t="s">
        <v>60801</v>
      </c>
      <c r="B28432" s="357" t="s">
        <v>7631</v>
      </c>
      <c r="C28432" s="356" t="s">
        <v>44</v>
      </c>
      <c r="D28432" s="356" t="s">
        <v>60802</v>
      </c>
    </row>
    <row r="28433" spans="1:4">
      <c r="A28433" s="356" t="s">
        <v>60803</v>
      </c>
      <c r="B28433" s="357" t="s">
        <v>7632</v>
      </c>
      <c r="C28433" s="356" t="s">
        <v>44</v>
      </c>
      <c r="D28433" s="356" t="s">
        <v>60804</v>
      </c>
    </row>
    <row r="28434" spans="1:4">
      <c r="A28434" s="356" t="s">
        <v>60805</v>
      </c>
      <c r="B28434" s="357" t="s">
        <v>7633</v>
      </c>
      <c r="C28434" s="356" t="s">
        <v>44</v>
      </c>
      <c r="D28434" s="356" t="s">
        <v>11899</v>
      </c>
    </row>
    <row r="28435" spans="1:4">
      <c r="A28435" s="356" t="s">
        <v>60806</v>
      </c>
      <c r="B28435" s="357" t="s">
        <v>7634</v>
      </c>
      <c r="C28435" s="356" t="s">
        <v>44</v>
      </c>
      <c r="D28435" s="356" t="s">
        <v>12322</v>
      </c>
    </row>
    <row r="28436" spans="1:4">
      <c r="A28436" s="356" t="s">
        <v>60807</v>
      </c>
      <c r="B28436" s="357" t="s">
        <v>7636</v>
      </c>
      <c r="C28436" s="356" t="s">
        <v>44</v>
      </c>
      <c r="D28436" s="356" t="s">
        <v>4711</v>
      </c>
    </row>
    <row r="28437" spans="1:4">
      <c r="A28437" s="356" t="s">
        <v>60808</v>
      </c>
      <c r="B28437" s="357" t="s">
        <v>168</v>
      </c>
      <c r="C28437" s="356" t="s">
        <v>44</v>
      </c>
      <c r="D28437" s="356" t="s">
        <v>60809</v>
      </c>
    </row>
    <row r="28438" spans="1:4">
      <c r="A28438" s="356" t="s">
        <v>60810</v>
      </c>
      <c r="B28438" s="357" t="s">
        <v>7637</v>
      </c>
      <c r="C28438" s="356" t="s">
        <v>44</v>
      </c>
      <c r="D28438" s="356" t="s">
        <v>7638</v>
      </c>
    </row>
    <row r="28439" spans="1:4">
      <c r="A28439" s="356" t="s">
        <v>60811</v>
      </c>
      <c r="B28439" s="357" t="s">
        <v>7639</v>
      </c>
      <c r="C28439" s="356" t="s">
        <v>44</v>
      </c>
      <c r="D28439" s="356" t="s">
        <v>52168</v>
      </c>
    </row>
    <row r="28440" spans="1:4">
      <c r="A28440" s="356" t="s">
        <v>60812</v>
      </c>
      <c r="B28440" s="357" t="s">
        <v>7640</v>
      </c>
      <c r="C28440" s="356" t="s">
        <v>44</v>
      </c>
      <c r="D28440" s="356" t="s">
        <v>60813</v>
      </c>
    </row>
    <row r="28441" spans="1:4">
      <c r="A28441" s="356" t="s">
        <v>60814</v>
      </c>
      <c r="B28441" s="357" t="s">
        <v>7641</v>
      </c>
      <c r="C28441" s="356" t="s">
        <v>44</v>
      </c>
      <c r="D28441" s="356" t="s">
        <v>60815</v>
      </c>
    </row>
    <row r="28442" spans="1:4">
      <c r="A28442" s="356" t="s">
        <v>60816</v>
      </c>
      <c r="B28442" s="357" t="s">
        <v>7642</v>
      </c>
      <c r="C28442" s="356" t="s">
        <v>44</v>
      </c>
      <c r="D28442" s="356" t="s">
        <v>52432</v>
      </c>
    </row>
    <row r="28443" spans="1:4">
      <c r="A28443" s="356" t="s">
        <v>60817</v>
      </c>
      <c r="B28443" s="357" t="s">
        <v>7643</v>
      </c>
      <c r="C28443" s="356" t="s">
        <v>44</v>
      </c>
      <c r="D28443" s="356" t="s">
        <v>60818</v>
      </c>
    </row>
    <row r="28444" spans="1:4">
      <c r="A28444" s="356" t="s">
        <v>60819</v>
      </c>
      <c r="B28444" s="357" t="s">
        <v>7644</v>
      </c>
      <c r="C28444" s="356" t="s">
        <v>44</v>
      </c>
      <c r="D28444" s="356" t="s">
        <v>55274</v>
      </c>
    </row>
    <row r="28445" spans="1:4">
      <c r="A28445" s="356" t="s">
        <v>60820</v>
      </c>
      <c r="B28445" s="357" t="s">
        <v>7645</v>
      </c>
      <c r="C28445" s="356" t="s">
        <v>44</v>
      </c>
      <c r="D28445" s="356" t="s">
        <v>60821</v>
      </c>
    </row>
    <row r="28446" spans="1:4">
      <c r="A28446" s="356" t="s">
        <v>60822</v>
      </c>
      <c r="B28446" s="357" t="s">
        <v>7647</v>
      </c>
      <c r="C28446" s="356" t="s">
        <v>44</v>
      </c>
      <c r="D28446" s="356" t="s">
        <v>7897</v>
      </c>
    </row>
    <row r="28447" spans="1:4">
      <c r="A28447" s="356" t="s">
        <v>60823</v>
      </c>
      <c r="B28447" s="357" t="s">
        <v>7648</v>
      </c>
      <c r="C28447" s="356" t="s">
        <v>44</v>
      </c>
      <c r="D28447" s="356" t="s">
        <v>4990</v>
      </c>
    </row>
    <row r="28448" spans="1:4">
      <c r="A28448" s="356" t="s">
        <v>60824</v>
      </c>
      <c r="B28448" s="357" t="s">
        <v>7649</v>
      </c>
      <c r="C28448" s="356" t="s">
        <v>44</v>
      </c>
      <c r="D28448" s="356" t="s">
        <v>60825</v>
      </c>
    </row>
    <row r="28449" spans="1:4">
      <c r="A28449" s="356" t="s">
        <v>60826</v>
      </c>
      <c r="B28449" s="357" t="s">
        <v>7650</v>
      </c>
      <c r="C28449" s="356" t="s">
        <v>44</v>
      </c>
      <c r="D28449" s="356" t="s">
        <v>52146</v>
      </c>
    </row>
    <row r="28450" spans="1:4">
      <c r="A28450" s="356" t="s">
        <v>60827</v>
      </c>
      <c r="B28450" s="357" t="s">
        <v>7651</v>
      </c>
      <c r="C28450" s="356" t="s">
        <v>44</v>
      </c>
      <c r="D28450" s="356" t="s">
        <v>785</v>
      </c>
    </row>
    <row r="28451" spans="1:4">
      <c r="A28451" s="356" t="s">
        <v>60828</v>
      </c>
      <c r="B28451" s="357" t="s">
        <v>7652</v>
      </c>
      <c r="C28451" s="356" t="s">
        <v>44</v>
      </c>
      <c r="D28451" s="356" t="s">
        <v>57873</v>
      </c>
    </row>
    <row r="28452" spans="1:4">
      <c r="A28452" s="356" t="s">
        <v>60829</v>
      </c>
      <c r="B28452" s="357" t="s">
        <v>7654</v>
      </c>
      <c r="C28452" s="356" t="s">
        <v>44</v>
      </c>
      <c r="D28452" s="356" t="s">
        <v>60830</v>
      </c>
    </row>
    <row r="28453" spans="1:4">
      <c r="A28453" s="356" t="s">
        <v>60831</v>
      </c>
      <c r="B28453" s="357" t="s">
        <v>7655</v>
      </c>
      <c r="C28453" s="356" t="s">
        <v>44</v>
      </c>
      <c r="D28453" s="356" t="s">
        <v>60832</v>
      </c>
    </row>
    <row r="28454" spans="1:4">
      <c r="A28454" s="356" t="s">
        <v>60833</v>
      </c>
      <c r="B28454" s="357" t="s">
        <v>7657</v>
      </c>
      <c r="C28454" s="356" t="s">
        <v>44</v>
      </c>
      <c r="D28454" s="356" t="s">
        <v>58458</v>
      </c>
    </row>
    <row r="28455" spans="1:4">
      <c r="A28455" s="356" t="s">
        <v>60834</v>
      </c>
      <c r="B28455" s="357" t="s">
        <v>7658</v>
      </c>
      <c r="C28455" s="356" t="s">
        <v>44</v>
      </c>
      <c r="D28455" s="356" t="s">
        <v>60835</v>
      </c>
    </row>
    <row r="28456" spans="1:4">
      <c r="A28456" s="356" t="s">
        <v>60836</v>
      </c>
      <c r="B28456" s="357" t="s">
        <v>7659</v>
      </c>
      <c r="C28456" s="356" t="s">
        <v>44</v>
      </c>
      <c r="D28456" s="356" t="s">
        <v>4799</v>
      </c>
    </row>
    <row r="28457" spans="1:4">
      <c r="A28457" s="356" t="s">
        <v>60837</v>
      </c>
      <c r="B28457" s="357" t="s">
        <v>7660</v>
      </c>
      <c r="C28457" s="356" t="s">
        <v>44</v>
      </c>
      <c r="D28457" s="356" t="s">
        <v>56517</v>
      </c>
    </row>
    <row r="28458" spans="1:4">
      <c r="A28458" s="356" t="s">
        <v>60838</v>
      </c>
      <c r="B28458" s="357" t="s">
        <v>7661</v>
      </c>
      <c r="C28458" s="356" t="s">
        <v>44</v>
      </c>
      <c r="D28458" s="356" t="s">
        <v>60839</v>
      </c>
    </row>
    <row r="28459" spans="1:4">
      <c r="A28459" s="356" t="s">
        <v>60840</v>
      </c>
      <c r="B28459" s="357" t="s">
        <v>7662</v>
      </c>
      <c r="C28459" s="356" t="s">
        <v>44</v>
      </c>
      <c r="D28459" s="356" t="s">
        <v>60841</v>
      </c>
    </row>
    <row r="28460" spans="1:4">
      <c r="A28460" s="356" t="s">
        <v>60842</v>
      </c>
      <c r="B28460" s="357" t="s">
        <v>7664</v>
      </c>
      <c r="C28460" s="356" t="s">
        <v>44</v>
      </c>
      <c r="D28460" s="356" t="s">
        <v>60843</v>
      </c>
    </row>
    <row r="28461" spans="1:4">
      <c r="A28461" s="356" t="s">
        <v>60844</v>
      </c>
      <c r="B28461" s="357" t="s">
        <v>7665</v>
      </c>
      <c r="C28461" s="356" t="s">
        <v>44</v>
      </c>
      <c r="D28461" s="356" t="s">
        <v>60845</v>
      </c>
    </row>
    <row r="28462" spans="1:4">
      <c r="A28462" s="356" t="s">
        <v>60846</v>
      </c>
      <c r="B28462" s="357" t="s">
        <v>7666</v>
      </c>
      <c r="C28462" s="356" t="s">
        <v>44</v>
      </c>
      <c r="D28462" s="356" t="s">
        <v>60847</v>
      </c>
    </row>
    <row r="28463" spans="1:4">
      <c r="A28463" s="356" t="s">
        <v>60848</v>
      </c>
      <c r="B28463" s="357" t="s">
        <v>7667</v>
      </c>
      <c r="C28463" s="356" t="s">
        <v>44</v>
      </c>
      <c r="D28463" s="356" t="s">
        <v>8909</v>
      </c>
    </row>
    <row r="28464" spans="1:4">
      <c r="A28464" s="356" t="s">
        <v>60849</v>
      </c>
      <c r="B28464" s="357" t="s">
        <v>7668</v>
      </c>
      <c r="C28464" s="356" t="s">
        <v>44</v>
      </c>
      <c r="D28464" s="356" t="s">
        <v>13402</v>
      </c>
    </row>
    <row r="28465" spans="1:4">
      <c r="A28465" s="356" t="s">
        <v>60850</v>
      </c>
      <c r="B28465" s="357" t="s">
        <v>7669</v>
      </c>
      <c r="C28465" s="356" t="s">
        <v>44</v>
      </c>
      <c r="D28465" s="356" t="s">
        <v>485</v>
      </c>
    </row>
    <row r="28466" spans="1:4">
      <c r="A28466" s="356" t="s">
        <v>60851</v>
      </c>
      <c r="B28466" s="357" t="s">
        <v>7670</v>
      </c>
      <c r="C28466" s="356" t="s">
        <v>44</v>
      </c>
      <c r="D28466" s="356" t="s">
        <v>60852</v>
      </c>
    </row>
    <row r="28467" spans="1:4">
      <c r="A28467" s="356" t="s">
        <v>60853</v>
      </c>
      <c r="B28467" s="357" t="s">
        <v>7671</v>
      </c>
      <c r="C28467" s="356" t="s">
        <v>44</v>
      </c>
      <c r="D28467" s="356" t="s">
        <v>56937</v>
      </c>
    </row>
    <row r="28468" spans="1:4">
      <c r="A28468" s="356" t="s">
        <v>60854</v>
      </c>
      <c r="B28468" s="357" t="s">
        <v>7672</v>
      </c>
      <c r="C28468" s="356" t="s">
        <v>44</v>
      </c>
      <c r="D28468" s="356" t="s">
        <v>4880</v>
      </c>
    </row>
    <row r="28469" spans="1:4">
      <c r="A28469" s="356" t="s">
        <v>60855</v>
      </c>
      <c r="B28469" s="357" t="s">
        <v>7673</v>
      </c>
      <c r="C28469" s="356" t="s">
        <v>47</v>
      </c>
      <c r="D28469" s="356" t="s">
        <v>52390</v>
      </c>
    </row>
    <row r="28470" spans="1:4">
      <c r="A28470" s="356" t="s">
        <v>60856</v>
      </c>
      <c r="B28470" s="357" t="s">
        <v>7674</v>
      </c>
      <c r="C28470" s="356" t="s">
        <v>44</v>
      </c>
      <c r="D28470" s="356" t="s">
        <v>54647</v>
      </c>
    </row>
    <row r="28471" spans="1:4">
      <c r="A28471" s="356" t="s">
        <v>60857</v>
      </c>
      <c r="B28471" s="357" t="s">
        <v>7675</v>
      </c>
      <c r="C28471" s="356" t="s">
        <v>44</v>
      </c>
      <c r="D28471" s="356" t="s">
        <v>60858</v>
      </c>
    </row>
    <row r="28472" spans="1:4">
      <c r="A28472" s="356" t="s">
        <v>60859</v>
      </c>
      <c r="B28472" s="357" t="s">
        <v>7676</v>
      </c>
      <c r="C28472" s="356" t="s">
        <v>44</v>
      </c>
      <c r="D28472" s="356" t="s">
        <v>59892</v>
      </c>
    </row>
    <row r="28473" spans="1:4">
      <c r="A28473" s="356" t="s">
        <v>60860</v>
      </c>
      <c r="B28473" s="357" t="s">
        <v>7677</v>
      </c>
      <c r="C28473" s="356" t="s">
        <v>44</v>
      </c>
      <c r="D28473" s="356" t="s">
        <v>60861</v>
      </c>
    </row>
    <row r="28474" spans="1:4">
      <c r="A28474" s="356" t="s">
        <v>60862</v>
      </c>
      <c r="B28474" s="357" t="s">
        <v>7678</v>
      </c>
      <c r="C28474" s="356" t="s">
        <v>44</v>
      </c>
      <c r="D28474" s="356" t="s">
        <v>60863</v>
      </c>
    </row>
    <row r="28475" spans="1:4">
      <c r="A28475" s="356" t="s">
        <v>60864</v>
      </c>
      <c r="B28475" s="357" t="s">
        <v>7679</v>
      </c>
      <c r="C28475" s="356" t="s">
        <v>44</v>
      </c>
      <c r="D28475" s="356" t="s">
        <v>57737</v>
      </c>
    </row>
    <row r="28476" spans="1:4">
      <c r="A28476" s="356" t="s">
        <v>60865</v>
      </c>
      <c r="B28476" s="357" t="s">
        <v>7681</v>
      </c>
      <c r="C28476" s="356" t="s">
        <v>44</v>
      </c>
      <c r="D28476" s="356" t="s">
        <v>56798</v>
      </c>
    </row>
    <row r="28477" spans="1:4">
      <c r="A28477" s="356" t="s">
        <v>60866</v>
      </c>
      <c r="B28477" s="357" t="s">
        <v>7682</v>
      </c>
      <c r="C28477" s="356" t="s">
        <v>44</v>
      </c>
      <c r="D28477" s="356" t="s">
        <v>1021</v>
      </c>
    </row>
    <row r="28478" spans="1:4">
      <c r="A28478" s="356" t="s">
        <v>60867</v>
      </c>
      <c r="B28478" s="357" t="s">
        <v>7683</v>
      </c>
      <c r="C28478" s="356" t="s">
        <v>44</v>
      </c>
      <c r="D28478" s="356" t="s">
        <v>60868</v>
      </c>
    </row>
    <row r="28479" spans="1:4">
      <c r="A28479" s="356" t="s">
        <v>60869</v>
      </c>
      <c r="B28479" s="357" t="s">
        <v>7684</v>
      </c>
      <c r="C28479" s="356" t="s">
        <v>44</v>
      </c>
      <c r="D28479" s="356" t="s">
        <v>56333</v>
      </c>
    </row>
    <row r="28480" spans="1:4">
      <c r="A28480" s="356" t="s">
        <v>60870</v>
      </c>
      <c r="B28480" s="357" t="s">
        <v>7685</v>
      </c>
      <c r="C28480" s="356" t="s">
        <v>44</v>
      </c>
      <c r="D28480" s="356" t="s">
        <v>60871</v>
      </c>
    </row>
    <row r="28481" spans="1:4">
      <c r="A28481" s="356" t="s">
        <v>60872</v>
      </c>
      <c r="B28481" s="357" t="s">
        <v>7687</v>
      </c>
      <c r="C28481" s="356" t="s">
        <v>44</v>
      </c>
      <c r="D28481" s="356" t="s">
        <v>8848</v>
      </c>
    </row>
    <row r="28482" spans="1:4">
      <c r="A28482" s="356" t="s">
        <v>60873</v>
      </c>
      <c r="B28482" s="357" t="s">
        <v>7688</v>
      </c>
      <c r="C28482" s="356" t="s">
        <v>44</v>
      </c>
      <c r="D28482" s="356" t="s">
        <v>57095</v>
      </c>
    </row>
    <row r="28483" spans="1:4">
      <c r="A28483" s="356" t="s">
        <v>60874</v>
      </c>
      <c r="B28483" s="357" t="s">
        <v>7689</v>
      </c>
      <c r="C28483" s="356" t="s">
        <v>44</v>
      </c>
      <c r="D28483" s="356" t="s">
        <v>5847</v>
      </c>
    </row>
    <row r="28484" spans="1:4">
      <c r="A28484" s="356" t="s">
        <v>60875</v>
      </c>
      <c r="B28484" s="357" t="s">
        <v>7690</v>
      </c>
      <c r="C28484" s="356" t="s">
        <v>44</v>
      </c>
      <c r="D28484" s="356" t="s">
        <v>5060</v>
      </c>
    </row>
    <row r="28485" spans="1:4">
      <c r="A28485" s="356" t="s">
        <v>60876</v>
      </c>
      <c r="B28485" s="357" t="s">
        <v>7691</v>
      </c>
      <c r="C28485" s="356" t="s">
        <v>44</v>
      </c>
      <c r="D28485" s="356" t="s">
        <v>11041</v>
      </c>
    </row>
    <row r="28486" spans="1:4">
      <c r="A28486" s="356" t="s">
        <v>60877</v>
      </c>
      <c r="B28486" s="357" t="s">
        <v>7693</v>
      </c>
      <c r="C28486" s="356" t="s">
        <v>44</v>
      </c>
      <c r="D28486" s="356" t="s">
        <v>3116</v>
      </c>
    </row>
    <row r="28487" spans="1:4">
      <c r="A28487" s="356" t="s">
        <v>60878</v>
      </c>
      <c r="B28487" s="357" t="s">
        <v>7694</v>
      </c>
      <c r="C28487" s="356" t="s">
        <v>44</v>
      </c>
      <c r="D28487" s="356" t="s">
        <v>50447</v>
      </c>
    </row>
    <row r="28488" spans="1:4">
      <c r="A28488" s="356" t="s">
        <v>60879</v>
      </c>
      <c r="B28488" s="357" t="s">
        <v>7695</v>
      </c>
      <c r="C28488" s="356" t="s">
        <v>44</v>
      </c>
      <c r="D28488" s="356" t="s">
        <v>58742</v>
      </c>
    </row>
    <row r="28489" spans="1:4">
      <c r="A28489" s="356" t="s">
        <v>60880</v>
      </c>
      <c r="B28489" s="357" t="s">
        <v>7697</v>
      </c>
      <c r="C28489" s="356" t="s">
        <v>44</v>
      </c>
      <c r="D28489" s="356" t="s">
        <v>60881</v>
      </c>
    </row>
    <row r="28490" spans="1:4">
      <c r="A28490" s="356" t="s">
        <v>60882</v>
      </c>
      <c r="B28490" s="357" t="s">
        <v>7699</v>
      </c>
      <c r="C28490" s="356" t="s">
        <v>44</v>
      </c>
      <c r="D28490" s="356" t="s">
        <v>6141</v>
      </c>
    </row>
    <row r="28491" spans="1:4">
      <c r="A28491" s="356" t="s">
        <v>60883</v>
      </c>
      <c r="B28491" s="357" t="s">
        <v>7700</v>
      </c>
      <c r="C28491" s="356" t="s">
        <v>44</v>
      </c>
      <c r="D28491" s="356" t="s">
        <v>11899</v>
      </c>
    </row>
    <row r="28492" spans="1:4">
      <c r="A28492" s="356" t="s">
        <v>60884</v>
      </c>
      <c r="B28492" s="357" t="s">
        <v>7701</v>
      </c>
      <c r="C28492" s="356" t="s">
        <v>44</v>
      </c>
      <c r="D28492" s="356" t="s">
        <v>60885</v>
      </c>
    </row>
    <row r="28493" spans="1:4">
      <c r="A28493" s="356" t="s">
        <v>60886</v>
      </c>
      <c r="B28493" s="357" t="s">
        <v>7702</v>
      </c>
      <c r="C28493" s="356" t="s">
        <v>44</v>
      </c>
      <c r="D28493" s="356" t="s">
        <v>55237</v>
      </c>
    </row>
    <row r="28494" spans="1:4">
      <c r="A28494" s="356" t="s">
        <v>60887</v>
      </c>
      <c r="B28494" s="357" t="s">
        <v>7703</v>
      </c>
      <c r="C28494" s="356" t="s">
        <v>44</v>
      </c>
      <c r="D28494" s="356" t="s">
        <v>12063</v>
      </c>
    </row>
    <row r="28495" spans="1:4">
      <c r="A28495" s="356" t="s">
        <v>60888</v>
      </c>
      <c r="B28495" s="357" t="s">
        <v>7704</v>
      </c>
      <c r="C28495" s="356" t="s">
        <v>44</v>
      </c>
      <c r="D28495" s="356" t="s">
        <v>3875</v>
      </c>
    </row>
    <row r="28496" spans="1:4">
      <c r="A28496" s="356" t="s">
        <v>60889</v>
      </c>
      <c r="B28496" s="357" t="s">
        <v>7705</v>
      </c>
      <c r="C28496" s="356" t="s">
        <v>44</v>
      </c>
      <c r="D28496" s="356" t="s">
        <v>10254</v>
      </c>
    </row>
    <row r="28497" spans="1:4">
      <c r="A28497" s="356" t="s">
        <v>60890</v>
      </c>
      <c r="B28497" s="357" t="s">
        <v>86</v>
      </c>
      <c r="C28497" s="356" t="s">
        <v>44</v>
      </c>
      <c r="D28497" s="356" t="s">
        <v>12037</v>
      </c>
    </row>
    <row r="28498" spans="1:4">
      <c r="A28498" s="356" t="s">
        <v>60891</v>
      </c>
      <c r="B28498" s="357" t="s">
        <v>7706</v>
      </c>
      <c r="C28498" s="356" t="s">
        <v>44</v>
      </c>
      <c r="D28498" s="356" t="s">
        <v>60892</v>
      </c>
    </row>
    <row r="28499" spans="1:4">
      <c r="A28499" s="356" t="s">
        <v>60893</v>
      </c>
      <c r="B28499" s="357" t="s">
        <v>7707</v>
      </c>
      <c r="C28499" s="356" t="s">
        <v>44</v>
      </c>
      <c r="D28499" s="356" t="s">
        <v>60894</v>
      </c>
    </row>
    <row r="28500" spans="1:4">
      <c r="A28500" s="356" t="s">
        <v>60895</v>
      </c>
      <c r="B28500" s="357" t="s">
        <v>7708</v>
      </c>
      <c r="C28500" s="356" t="s">
        <v>44</v>
      </c>
      <c r="D28500" s="356" t="s">
        <v>11243</v>
      </c>
    </row>
    <row r="28501" spans="1:4">
      <c r="A28501" s="356" t="s">
        <v>60896</v>
      </c>
      <c r="B28501" s="357" t="s">
        <v>7709</v>
      </c>
      <c r="C28501" s="356" t="s">
        <v>44</v>
      </c>
      <c r="D28501" s="356" t="s">
        <v>60897</v>
      </c>
    </row>
    <row r="28502" spans="1:4">
      <c r="A28502" s="356" t="s">
        <v>60898</v>
      </c>
      <c r="B28502" s="357" t="s">
        <v>7710</v>
      </c>
      <c r="C28502" s="356" t="s">
        <v>44</v>
      </c>
      <c r="D28502" s="356" t="s">
        <v>10873</v>
      </c>
    </row>
    <row r="28503" spans="1:4">
      <c r="A28503" s="356" t="s">
        <v>60899</v>
      </c>
      <c r="B28503" s="357" t="s">
        <v>7711</v>
      </c>
      <c r="C28503" s="356" t="s">
        <v>44</v>
      </c>
      <c r="D28503" s="356" t="s">
        <v>60900</v>
      </c>
    </row>
    <row r="28504" spans="1:4">
      <c r="A28504" s="356" t="s">
        <v>60901</v>
      </c>
      <c r="B28504" s="357" t="s">
        <v>7712</v>
      </c>
      <c r="C28504" s="356" t="s">
        <v>44</v>
      </c>
      <c r="D28504" s="356" t="s">
        <v>51550</v>
      </c>
    </row>
    <row r="28505" spans="1:4">
      <c r="A28505" s="356" t="s">
        <v>60902</v>
      </c>
      <c r="B28505" s="357" t="s">
        <v>7713</v>
      </c>
      <c r="C28505" s="356" t="s">
        <v>44</v>
      </c>
      <c r="D28505" s="356" t="s">
        <v>60903</v>
      </c>
    </row>
    <row r="28506" spans="1:4">
      <c r="A28506" s="356" t="s">
        <v>60904</v>
      </c>
      <c r="B28506" s="357" t="s">
        <v>7714</v>
      </c>
      <c r="C28506" s="356" t="s">
        <v>44</v>
      </c>
      <c r="D28506" s="356" t="s">
        <v>60905</v>
      </c>
    </row>
    <row r="28507" spans="1:4">
      <c r="A28507" s="356" t="s">
        <v>60906</v>
      </c>
      <c r="B28507" s="357" t="s">
        <v>7715</v>
      </c>
      <c r="C28507" s="356" t="s">
        <v>44</v>
      </c>
      <c r="D28507" s="356" t="s">
        <v>5509</v>
      </c>
    </row>
    <row r="28508" spans="1:4">
      <c r="A28508" s="356" t="s">
        <v>60907</v>
      </c>
      <c r="B28508" s="357" t="s">
        <v>7716</v>
      </c>
      <c r="C28508" s="356" t="s">
        <v>44</v>
      </c>
      <c r="D28508" s="356" t="s">
        <v>51006</v>
      </c>
    </row>
    <row r="28509" spans="1:4">
      <c r="A28509" s="356" t="s">
        <v>60908</v>
      </c>
      <c r="B28509" s="357" t="s">
        <v>7717</v>
      </c>
      <c r="C28509" s="356" t="s">
        <v>44</v>
      </c>
      <c r="D28509" s="356" t="s">
        <v>7718</v>
      </c>
    </row>
    <row r="28510" spans="1:4">
      <c r="A28510" s="356" t="s">
        <v>60909</v>
      </c>
      <c r="B28510" s="357" t="s">
        <v>7719</v>
      </c>
      <c r="C28510" s="356" t="s">
        <v>44</v>
      </c>
      <c r="D28510" s="356" t="s">
        <v>60910</v>
      </c>
    </row>
    <row r="28511" spans="1:4">
      <c r="A28511" s="356" t="s">
        <v>60911</v>
      </c>
      <c r="B28511" s="357" t="s">
        <v>7720</v>
      </c>
      <c r="C28511" s="356" t="s">
        <v>44</v>
      </c>
      <c r="D28511" s="356" t="s">
        <v>3996</v>
      </c>
    </row>
    <row r="28512" spans="1:4">
      <c r="A28512" s="356" t="s">
        <v>60912</v>
      </c>
      <c r="B28512" s="357" t="s">
        <v>89</v>
      </c>
      <c r="C28512" s="356" t="s">
        <v>44</v>
      </c>
      <c r="D28512" s="356" t="s">
        <v>60913</v>
      </c>
    </row>
    <row r="28513" spans="1:4">
      <c r="A28513" s="356" t="s">
        <v>60914</v>
      </c>
      <c r="B28513" s="357" t="s">
        <v>7721</v>
      </c>
      <c r="C28513" s="356" t="s">
        <v>47</v>
      </c>
      <c r="D28513" s="356" t="s">
        <v>56218</v>
      </c>
    </row>
    <row r="28514" spans="1:4">
      <c r="A28514" s="356" t="s">
        <v>60915</v>
      </c>
      <c r="B28514" s="357" t="s">
        <v>7722</v>
      </c>
      <c r="C28514" s="356" t="s">
        <v>47</v>
      </c>
      <c r="D28514" s="356" t="s">
        <v>7060</v>
      </c>
    </row>
    <row r="28515" spans="1:4">
      <c r="A28515" s="356" t="s">
        <v>60916</v>
      </c>
      <c r="B28515" s="357" t="s">
        <v>7723</v>
      </c>
      <c r="C28515" s="356" t="s">
        <v>47</v>
      </c>
      <c r="D28515" s="356" t="s">
        <v>7724</v>
      </c>
    </row>
    <row r="28516" spans="1:4">
      <c r="A28516" s="356" t="s">
        <v>60917</v>
      </c>
      <c r="B28516" s="357" t="s">
        <v>7725</v>
      </c>
      <c r="C28516" s="356" t="s">
        <v>44</v>
      </c>
      <c r="D28516" s="356" t="s">
        <v>60918</v>
      </c>
    </row>
    <row r="28517" spans="1:4">
      <c r="A28517" s="356" t="s">
        <v>60919</v>
      </c>
      <c r="B28517" s="357" t="s">
        <v>7727</v>
      </c>
      <c r="C28517" s="356" t="s">
        <v>47</v>
      </c>
      <c r="D28517" s="356" t="s">
        <v>11877</v>
      </c>
    </row>
    <row r="28518" spans="1:4">
      <c r="A28518" s="356" t="s">
        <v>60920</v>
      </c>
      <c r="B28518" s="357" t="s">
        <v>7729</v>
      </c>
      <c r="C28518" s="356" t="s">
        <v>44</v>
      </c>
      <c r="D28518" s="356" t="s">
        <v>60921</v>
      </c>
    </row>
    <row r="28519" spans="1:4">
      <c r="A28519" s="356" t="s">
        <v>60922</v>
      </c>
      <c r="B28519" s="357" t="s">
        <v>7730</v>
      </c>
      <c r="C28519" s="356" t="s">
        <v>47</v>
      </c>
      <c r="D28519" s="356" t="s">
        <v>6872</v>
      </c>
    </row>
    <row r="28520" spans="1:4">
      <c r="A28520" s="356" t="s">
        <v>60923</v>
      </c>
      <c r="B28520" s="357" t="s">
        <v>7731</v>
      </c>
      <c r="C28520" s="356" t="s">
        <v>47</v>
      </c>
      <c r="D28520" s="356" t="s">
        <v>3079</v>
      </c>
    </row>
    <row r="28521" spans="1:4">
      <c r="A28521" s="356" t="s">
        <v>60924</v>
      </c>
      <c r="B28521" s="357" t="s">
        <v>7732</v>
      </c>
      <c r="C28521" s="356" t="s">
        <v>47</v>
      </c>
      <c r="D28521" s="356" t="s">
        <v>13521</v>
      </c>
    </row>
    <row r="28522" spans="1:4">
      <c r="A28522" s="356" t="s">
        <v>60925</v>
      </c>
      <c r="B28522" s="357" t="s">
        <v>7733</v>
      </c>
      <c r="C28522" s="356" t="s">
        <v>47</v>
      </c>
      <c r="D28522" s="356" t="s">
        <v>56173</v>
      </c>
    </row>
    <row r="28523" spans="1:4">
      <c r="A28523" s="356" t="s">
        <v>60926</v>
      </c>
      <c r="B28523" s="357" t="s">
        <v>7735</v>
      </c>
      <c r="C28523" s="356" t="s">
        <v>44</v>
      </c>
      <c r="D28523" s="356" t="s">
        <v>60927</v>
      </c>
    </row>
    <row r="28524" spans="1:4">
      <c r="A28524" s="356" t="s">
        <v>60928</v>
      </c>
      <c r="B28524" s="357" t="s">
        <v>7736</v>
      </c>
      <c r="C28524" s="356" t="s">
        <v>44</v>
      </c>
      <c r="D28524" s="356" t="s">
        <v>60929</v>
      </c>
    </row>
    <row r="28525" spans="1:4">
      <c r="A28525" s="356" t="s">
        <v>60930</v>
      </c>
      <c r="B28525" s="357" t="s">
        <v>7737</v>
      </c>
      <c r="C28525" s="356" t="s">
        <v>47</v>
      </c>
      <c r="D28525" s="356" t="s">
        <v>51887</v>
      </c>
    </row>
    <row r="28526" spans="1:4">
      <c r="A28526" s="356" t="s">
        <v>60931</v>
      </c>
      <c r="B28526" s="357" t="s">
        <v>7738</v>
      </c>
      <c r="C28526" s="356" t="s">
        <v>44</v>
      </c>
      <c r="D28526" s="356" t="s">
        <v>50716</v>
      </c>
    </row>
    <row r="28527" spans="1:4">
      <c r="A28527" s="356" t="s">
        <v>60932</v>
      </c>
      <c r="B28527" s="357" t="s">
        <v>7739</v>
      </c>
      <c r="C28527" s="356" t="s">
        <v>44</v>
      </c>
      <c r="D28527" s="356" t="s">
        <v>50120</v>
      </c>
    </row>
    <row r="28528" spans="1:4">
      <c r="A28528" s="356" t="s">
        <v>60933</v>
      </c>
      <c r="B28528" s="357" t="s">
        <v>7740</v>
      </c>
      <c r="C28528" s="356" t="s">
        <v>44</v>
      </c>
      <c r="D28528" s="356" t="s">
        <v>60934</v>
      </c>
    </row>
    <row r="28529" spans="1:4">
      <c r="A28529" s="356" t="s">
        <v>60935</v>
      </c>
      <c r="B28529" s="357" t="s">
        <v>7742</v>
      </c>
      <c r="C28529" s="356" t="s">
        <v>44</v>
      </c>
      <c r="D28529" s="356" t="s">
        <v>12116</v>
      </c>
    </row>
    <row r="28530" spans="1:4">
      <c r="A28530" s="356" t="s">
        <v>60936</v>
      </c>
      <c r="B28530" s="357" t="s">
        <v>7743</v>
      </c>
      <c r="C28530" s="356" t="s">
        <v>44</v>
      </c>
      <c r="D28530" s="356" t="s">
        <v>60937</v>
      </c>
    </row>
    <row r="28531" spans="1:4">
      <c r="A28531" s="356" t="s">
        <v>60938</v>
      </c>
      <c r="B28531" s="357" t="s">
        <v>7744</v>
      </c>
      <c r="C28531" s="356" t="s">
        <v>44</v>
      </c>
      <c r="D28531" s="356" t="s">
        <v>60939</v>
      </c>
    </row>
    <row r="28532" spans="1:4">
      <c r="A28532" s="356" t="s">
        <v>60940</v>
      </c>
      <c r="B28532" s="357" t="s">
        <v>7745</v>
      </c>
      <c r="C28532" s="356" t="s">
        <v>44</v>
      </c>
      <c r="D28532" s="356" t="s">
        <v>60941</v>
      </c>
    </row>
    <row r="28533" spans="1:4">
      <c r="A28533" s="356" t="s">
        <v>60942</v>
      </c>
      <c r="B28533" s="357" t="s">
        <v>7746</v>
      </c>
      <c r="C28533" s="356" t="s">
        <v>44</v>
      </c>
      <c r="D28533" s="356" t="s">
        <v>60943</v>
      </c>
    </row>
    <row r="28534" spans="1:4">
      <c r="A28534" s="356" t="s">
        <v>60944</v>
      </c>
      <c r="B28534" s="357" t="s">
        <v>7747</v>
      </c>
      <c r="C28534" s="356" t="s">
        <v>44</v>
      </c>
      <c r="D28534" s="356" t="s">
        <v>53593</v>
      </c>
    </row>
    <row r="28535" spans="1:4">
      <c r="A28535" s="356" t="s">
        <v>60945</v>
      </c>
      <c r="B28535" s="357" t="s">
        <v>7748</v>
      </c>
      <c r="C28535" s="356" t="s">
        <v>44</v>
      </c>
      <c r="D28535" s="356" t="s">
        <v>57000</v>
      </c>
    </row>
    <row r="28536" spans="1:4">
      <c r="A28536" s="356" t="s">
        <v>60946</v>
      </c>
      <c r="B28536" s="357" t="s">
        <v>7749</v>
      </c>
      <c r="C28536" s="356" t="s">
        <v>44</v>
      </c>
      <c r="D28536" s="356" t="s">
        <v>60947</v>
      </c>
    </row>
    <row r="28537" spans="1:4">
      <c r="A28537" s="356" t="s">
        <v>60948</v>
      </c>
      <c r="B28537" s="357" t="s">
        <v>7750</v>
      </c>
      <c r="C28537" s="356" t="s">
        <v>44</v>
      </c>
      <c r="D28537" s="356" t="s">
        <v>60949</v>
      </c>
    </row>
    <row r="28538" spans="1:4">
      <c r="A28538" s="356" t="s">
        <v>60950</v>
      </c>
      <c r="B28538" s="357" t="s">
        <v>7751</v>
      </c>
      <c r="C28538" s="356" t="s">
        <v>44</v>
      </c>
      <c r="D28538" s="356" t="s">
        <v>60951</v>
      </c>
    </row>
    <row r="28539" spans="1:4">
      <c r="A28539" s="356" t="s">
        <v>60952</v>
      </c>
      <c r="B28539" s="357" t="s">
        <v>7752</v>
      </c>
      <c r="C28539" s="356" t="s">
        <v>44</v>
      </c>
      <c r="D28539" s="356" t="s">
        <v>60953</v>
      </c>
    </row>
    <row r="28540" spans="1:4">
      <c r="A28540" s="356" t="s">
        <v>60954</v>
      </c>
      <c r="B28540" s="357" t="s">
        <v>7753</v>
      </c>
      <c r="C28540" s="356" t="s">
        <v>44</v>
      </c>
      <c r="D28540" s="356" t="s">
        <v>60955</v>
      </c>
    </row>
    <row r="28541" spans="1:4">
      <c r="A28541" s="356" t="s">
        <v>60956</v>
      </c>
      <c r="B28541" s="357" t="s">
        <v>7754</v>
      </c>
      <c r="C28541" s="356" t="s">
        <v>44</v>
      </c>
      <c r="D28541" s="356" t="s">
        <v>60957</v>
      </c>
    </row>
    <row r="28542" spans="1:4">
      <c r="A28542" s="356" t="s">
        <v>60958</v>
      </c>
      <c r="B28542" s="357" t="s">
        <v>7755</v>
      </c>
      <c r="C28542" s="356" t="s">
        <v>44</v>
      </c>
      <c r="D28542" s="356" t="s">
        <v>60959</v>
      </c>
    </row>
    <row r="28543" spans="1:4">
      <c r="A28543" s="356" t="s">
        <v>60960</v>
      </c>
      <c r="B28543" s="357" t="s">
        <v>7756</v>
      </c>
      <c r="C28543" s="356" t="s">
        <v>44</v>
      </c>
      <c r="D28543" s="356" t="s">
        <v>60961</v>
      </c>
    </row>
    <row r="28544" spans="1:4">
      <c r="A28544" s="356" t="s">
        <v>60962</v>
      </c>
      <c r="B28544" s="357" t="s">
        <v>7758</v>
      </c>
      <c r="C28544" s="356" t="s">
        <v>44</v>
      </c>
      <c r="D28544" s="356" t="s">
        <v>3746</v>
      </c>
    </row>
    <row r="28545" spans="1:4">
      <c r="A28545" s="356" t="s">
        <v>60963</v>
      </c>
      <c r="B28545" s="357" t="s">
        <v>7759</v>
      </c>
      <c r="C28545" s="356" t="s">
        <v>44</v>
      </c>
      <c r="D28545" s="356" t="s">
        <v>60964</v>
      </c>
    </row>
    <row r="28546" spans="1:4">
      <c r="A28546" s="356" t="s">
        <v>60965</v>
      </c>
      <c r="B28546" s="357" t="s">
        <v>7760</v>
      </c>
      <c r="C28546" s="356" t="s">
        <v>44</v>
      </c>
      <c r="D28546" s="356" t="s">
        <v>60966</v>
      </c>
    </row>
    <row r="28547" spans="1:4">
      <c r="A28547" s="356" t="s">
        <v>60967</v>
      </c>
      <c r="B28547" s="357" t="s">
        <v>7762</v>
      </c>
      <c r="C28547" s="356" t="s">
        <v>44</v>
      </c>
      <c r="D28547" s="356" t="s">
        <v>51471</v>
      </c>
    </row>
    <row r="28548" spans="1:4">
      <c r="A28548" s="356" t="s">
        <v>60968</v>
      </c>
      <c r="B28548" s="357" t="s">
        <v>7763</v>
      </c>
      <c r="C28548" s="356" t="s">
        <v>44</v>
      </c>
      <c r="D28548" s="356" t="s">
        <v>60969</v>
      </c>
    </row>
    <row r="28549" spans="1:4">
      <c r="A28549" s="356" t="s">
        <v>60970</v>
      </c>
      <c r="B28549" s="357" t="s">
        <v>7764</v>
      </c>
      <c r="C28549" s="356" t="s">
        <v>44</v>
      </c>
      <c r="D28549" s="356" t="s">
        <v>60971</v>
      </c>
    </row>
    <row r="28550" spans="1:4">
      <c r="A28550" s="356" t="s">
        <v>60972</v>
      </c>
      <c r="B28550" s="357" t="s">
        <v>7765</v>
      </c>
      <c r="C28550" s="356" t="s">
        <v>44</v>
      </c>
      <c r="D28550" s="356" t="s">
        <v>60973</v>
      </c>
    </row>
    <row r="28551" spans="1:4">
      <c r="A28551" s="356" t="s">
        <v>60974</v>
      </c>
      <c r="B28551" s="357" t="s">
        <v>7766</v>
      </c>
      <c r="C28551" s="356" t="s">
        <v>44</v>
      </c>
      <c r="D28551" s="356" t="s">
        <v>60975</v>
      </c>
    </row>
    <row r="28552" spans="1:4">
      <c r="A28552" s="356" t="s">
        <v>60976</v>
      </c>
      <c r="B28552" s="357" t="s">
        <v>7767</v>
      </c>
      <c r="C28552" s="356" t="s">
        <v>44</v>
      </c>
      <c r="D28552" s="356" t="s">
        <v>60977</v>
      </c>
    </row>
    <row r="28553" spans="1:4">
      <c r="A28553" s="356" t="s">
        <v>60978</v>
      </c>
      <c r="B28553" s="357" t="s">
        <v>7768</v>
      </c>
      <c r="C28553" s="356" t="s">
        <v>44</v>
      </c>
      <c r="D28553" s="356" t="s">
        <v>60979</v>
      </c>
    </row>
    <row r="28554" spans="1:4">
      <c r="A28554" s="356" t="s">
        <v>60980</v>
      </c>
      <c r="B28554" s="357" t="s">
        <v>7769</v>
      </c>
      <c r="C28554" s="356" t="s">
        <v>44</v>
      </c>
      <c r="D28554" s="356" t="s">
        <v>60981</v>
      </c>
    </row>
    <row r="28555" spans="1:4">
      <c r="A28555" s="356" t="s">
        <v>60982</v>
      </c>
      <c r="B28555" s="357" t="s">
        <v>7770</v>
      </c>
      <c r="C28555" s="356" t="s">
        <v>44</v>
      </c>
      <c r="D28555" s="356" t="s">
        <v>60983</v>
      </c>
    </row>
    <row r="28556" spans="1:4">
      <c r="A28556" s="356" t="s">
        <v>60984</v>
      </c>
      <c r="B28556" s="357" t="s">
        <v>7771</v>
      </c>
      <c r="C28556" s="356" t="s">
        <v>44</v>
      </c>
      <c r="D28556" s="356" t="s">
        <v>4003</v>
      </c>
    </row>
    <row r="28557" spans="1:4">
      <c r="A28557" s="356" t="s">
        <v>60985</v>
      </c>
      <c r="B28557" s="357" t="s">
        <v>7772</v>
      </c>
      <c r="C28557" s="356" t="s">
        <v>44</v>
      </c>
      <c r="D28557" s="356" t="s">
        <v>60986</v>
      </c>
    </row>
    <row r="28558" spans="1:4">
      <c r="A28558" s="356" t="s">
        <v>60987</v>
      </c>
      <c r="B28558" s="357" t="s">
        <v>7773</v>
      </c>
      <c r="C28558" s="356" t="s">
        <v>44</v>
      </c>
      <c r="D28558" s="356" t="s">
        <v>60988</v>
      </c>
    </row>
    <row r="28559" spans="1:4">
      <c r="A28559" s="356" t="s">
        <v>60989</v>
      </c>
      <c r="B28559" s="357" t="s">
        <v>7774</v>
      </c>
      <c r="C28559" s="356" t="s">
        <v>44</v>
      </c>
      <c r="D28559" s="356" t="s">
        <v>60990</v>
      </c>
    </row>
    <row r="28560" spans="1:4">
      <c r="A28560" s="356" t="s">
        <v>60991</v>
      </c>
      <c r="B28560" s="357" t="s">
        <v>7775</v>
      </c>
      <c r="C28560" s="356" t="s">
        <v>44</v>
      </c>
      <c r="D28560" s="356" t="s">
        <v>4525</v>
      </c>
    </row>
    <row r="28561" spans="1:4">
      <c r="A28561" s="356" t="s">
        <v>60992</v>
      </c>
      <c r="B28561" s="357" t="s">
        <v>7777</v>
      </c>
      <c r="C28561" s="356" t="s">
        <v>44</v>
      </c>
      <c r="D28561" s="356" t="s">
        <v>56900</v>
      </c>
    </row>
    <row r="28562" spans="1:4">
      <c r="A28562" s="356" t="s">
        <v>60993</v>
      </c>
      <c r="B28562" s="357" t="s">
        <v>7778</v>
      </c>
      <c r="C28562" s="356" t="s">
        <v>44</v>
      </c>
      <c r="D28562" s="356" t="s">
        <v>60994</v>
      </c>
    </row>
    <row r="28563" spans="1:4">
      <c r="A28563" s="356" t="s">
        <v>60995</v>
      </c>
      <c r="B28563" s="357" t="s">
        <v>7779</v>
      </c>
      <c r="C28563" s="356" t="s">
        <v>44</v>
      </c>
      <c r="D28563" s="356" t="s">
        <v>60996</v>
      </c>
    </row>
    <row r="28564" spans="1:4">
      <c r="A28564" s="356" t="s">
        <v>60997</v>
      </c>
      <c r="B28564" s="357" t="s">
        <v>7780</v>
      </c>
      <c r="C28564" s="356" t="s">
        <v>47</v>
      </c>
      <c r="D28564" s="356" t="s">
        <v>60998</v>
      </c>
    </row>
    <row r="28565" spans="1:4">
      <c r="A28565" s="356" t="s">
        <v>60999</v>
      </c>
      <c r="B28565" s="357" t="s">
        <v>7781</v>
      </c>
      <c r="C28565" s="356" t="s">
        <v>47</v>
      </c>
      <c r="D28565" s="356" t="s">
        <v>61000</v>
      </c>
    </row>
    <row r="28566" spans="1:4">
      <c r="A28566" s="356" t="s">
        <v>61001</v>
      </c>
      <c r="B28566" s="357" t="s">
        <v>7782</v>
      </c>
      <c r="C28566" s="356" t="s">
        <v>47</v>
      </c>
      <c r="D28566" s="356" t="s">
        <v>61002</v>
      </c>
    </row>
    <row r="28567" spans="1:4">
      <c r="A28567" s="356" t="s">
        <v>61003</v>
      </c>
      <c r="B28567" s="357" t="s">
        <v>7783</v>
      </c>
      <c r="C28567" s="356" t="s">
        <v>47</v>
      </c>
      <c r="D28567" s="356" t="s">
        <v>61004</v>
      </c>
    </row>
    <row r="28568" spans="1:4">
      <c r="A28568" s="356" t="s">
        <v>61005</v>
      </c>
      <c r="B28568" s="357" t="s">
        <v>7784</v>
      </c>
      <c r="C28568" s="356" t="s">
        <v>44</v>
      </c>
      <c r="D28568" s="356" t="s">
        <v>61006</v>
      </c>
    </row>
    <row r="28569" spans="1:4">
      <c r="A28569" s="356" t="s">
        <v>61007</v>
      </c>
      <c r="B28569" s="357" t="s">
        <v>7785</v>
      </c>
      <c r="C28569" s="356" t="s">
        <v>44</v>
      </c>
      <c r="D28569" s="356" t="s">
        <v>61008</v>
      </c>
    </row>
    <row r="28570" spans="1:4">
      <c r="A28570" s="356" t="s">
        <v>61009</v>
      </c>
      <c r="B28570" s="357" t="s">
        <v>7786</v>
      </c>
      <c r="C28570" s="356" t="s">
        <v>44</v>
      </c>
      <c r="D28570" s="356" t="s">
        <v>61010</v>
      </c>
    </row>
    <row r="28571" spans="1:4">
      <c r="A28571" s="356" t="s">
        <v>61011</v>
      </c>
      <c r="B28571" s="357" t="s">
        <v>7787</v>
      </c>
      <c r="C28571" s="356" t="s">
        <v>44</v>
      </c>
      <c r="D28571" s="356" t="s">
        <v>61012</v>
      </c>
    </row>
    <row r="28572" spans="1:4">
      <c r="A28572" s="356" t="s">
        <v>61013</v>
      </c>
      <c r="B28572" s="357" t="s">
        <v>7788</v>
      </c>
      <c r="C28572" s="356" t="s">
        <v>44</v>
      </c>
      <c r="D28572" s="356" t="s">
        <v>61014</v>
      </c>
    </row>
    <row r="28573" spans="1:4">
      <c r="A28573" s="356" t="s">
        <v>61015</v>
      </c>
      <c r="B28573" s="357" t="s">
        <v>7789</v>
      </c>
      <c r="C28573" s="356" t="s">
        <v>44</v>
      </c>
      <c r="D28573" s="356" t="s">
        <v>61016</v>
      </c>
    </row>
    <row r="28574" spans="1:4">
      <c r="A28574" s="356" t="s">
        <v>61017</v>
      </c>
      <c r="B28574" s="357" t="s">
        <v>7790</v>
      </c>
      <c r="C28574" s="356" t="s">
        <v>47</v>
      </c>
      <c r="D28574" s="356" t="s">
        <v>61018</v>
      </c>
    </row>
    <row r="28575" spans="1:4">
      <c r="A28575" s="356" t="s">
        <v>61019</v>
      </c>
      <c r="B28575" s="357" t="s">
        <v>7791</v>
      </c>
      <c r="C28575" s="356" t="s">
        <v>44</v>
      </c>
      <c r="D28575" s="356" t="s">
        <v>61020</v>
      </c>
    </row>
    <row r="28576" spans="1:4">
      <c r="A28576" s="356" t="s">
        <v>61021</v>
      </c>
      <c r="B28576" s="357" t="s">
        <v>7792</v>
      </c>
      <c r="C28576" s="356" t="s">
        <v>44</v>
      </c>
      <c r="D28576" s="356" t="s">
        <v>61022</v>
      </c>
    </row>
    <row r="28577" spans="1:4">
      <c r="A28577" s="356" t="s">
        <v>61023</v>
      </c>
      <c r="B28577" s="357" t="s">
        <v>7793</v>
      </c>
      <c r="C28577" s="356" t="s">
        <v>44</v>
      </c>
      <c r="D28577" s="356" t="s">
        <v>61024</v>
      </c>
    </row>
    <row r="28578" spans="1:4">
      <c r="A28578" s="356" t="s">
        <v>61025</v>
      </c>
      <c r="B28578" s="357" t="s">
        <v>88</v>
      </c>
      <c r="C28578" s="356" t="s">
        <v>44</v>
      </c>
      <c r="D28578" s="356" t="s">
        <v>61026</v>
      </c>
    </row>
    <row r="28579" spans="1:4">
      <c r="A28579" s="356" t="s">
        <v>61027</v>
      </c>
      <c r="B28579" s="357" t="s">
        <v>7794</v>
      </c>
      <c r="C28579" s="356" t="s">
        <v>44</v>
      </c>
      <c r="D28579" s="356" t="s">
        <v>61028</v>
      </c>
    </row>
    <row r="28580" spans="1:4">
      <c r="A28580" s="356" t="s">
        <v>61029</v>
      </c>
      <c r="B28580" s="357" t="s">
        <v>7795</v>
      </c>
      <c r="C28580" s="356" t="s">
        <v>44</v>
      </c>
      <c r="D28580" s="356" t="s">
        <v>61030</v>
      </c>
    </row>
    <row r="28581" spans="1:4">
      <c r="A28581" s="356" t="s">
        <v>61031</v>
      </c>
      <c r="B28581" s="357" t="s">
        <v>7796</v>
      </c>
      <c r="C28581" s="356" t="s">
        <v>44</v>
      </c>
      <c r="D28581" s="356" t="s">
        <v>61032</v>
      </c>
    </row>
    <row r="28582" spans="1:4">
      <c r="A28582" s="356" t="s">
        <v>61033</v>
      </c>
      <c r="B28582" s="357" t="s">
        <v>7797</v>
      </c>
      <c r="C28582" s="356" t="s">
        <v>44</v>
      </c>
      <c r="D28582" s="356" t="s">
        <v>61034</v>
      </c>
    </row>
    <row r="28583" spans="1:4">
      <c r="A28583" s="356" t="s">
        <v>61035</v>
      </c>
      <c r="B28583" s="357" t="s">
        <v>7798</v>
      </c>
      <c r="C28583" s="356" t="s">
        <v>44</v>
      </c>
      <c r="D28583" s="356" t="s">
        <v>61036</v>
      </c>
    </row>
    <row r="28584" spans="1:4">
      <c r="A28584" s="356" t="s">
        <v>61037</v>
      </c>
      <c r="B28584" s="357" t="s">
        <v>7799</v>
      </c>
      <c r="C28584" s="356" t="s">
        <v>44</v>
      </c>
      <c r="D28584" s="356" t="s">
        <v>61038</v>
      </c>
    </row>
    <row r="28585" spans="1:4">
      <c r="A28585" s="356" t="s">
        <v>61039</v>
      </c>
      <c r="B28585" s="357" t="s">
        <v>7800</v>
      </c>
      <c r="C28585" s="356" t="s">
        <v>47</v>
      </c>
      <c r="D28585" s="356" t="s">
        <v>61040</v>
      </c>
    </row>
    <row r="28586" spans="1:4">
      <c r="A28586" s="356" t="s">
        <v>61041</v>
      </c>
      <c r="B28586" s="357" t="s">
        <v>7801</v>
      </c>
      <c r="C28586" s="356" t="s">
        <v>47</v>
      </c>
      <c r="D28586" s="356" t="s">
        <v>61042</v>
      </c>
    </row>
    <row r="28587" spans="1:4">
      <c r="A28587" s="356" t="s">
        <v>61043</v>
      </c>
      <c r="B28587" s="357" t="s">
        <v>7802</v>
      </c>
      <c r="C28587" s="356" t="s">
        <v>47</v>
      </c>
      <c r="D28587" s="356" t="s">
        <v>52379</v>
      </c>
    </row>
    <row r="28588" spans="1:4">
      <c r="A28588" s="356" t="s">
        <v>61044</v>
      </c>
      <c r="B28588" s="357" t="s">
        <v>7803</v>
      </c>
      <c r="C28588" s="356" t="s">
        <v>47</v>
      </c>
      <c r="D28588" s="356" t="s">
        <v>7804</v>
      </c>
    </row>
    <row r="28589" spans="1:4">
      <c r="A28589" s="356" t="s">
        <v>61045</v>
      </c>
      <c r="B28589" s="357" t="s">
        <v>7805</v>
      </c>
      <c r="C28589" s="356" t="s">
        <v>47</v>
      </c>
      <c r="D28589" s="356" t="s">
        <v>10459</v>
      </c>
    </row>
    <row r="28590" spans="1:4">
      <c r="A28590" s="356" t="s">
        <v>61046</v>
      </c>
      <c r="B28590" s="357" t="s">
        <v>7806</v>
      </c>
      <c r="C28590" s="356" t="s">
        <v>47</v>
      </c>
      <c r="D28590" s="356" t="s">
        <v>1917</v>
      </c>
    </row>
    <row r="28591" spans="1:4">
      <c r="A28591" s="356" t="s">
        <v>61047</v>
      </c>
      <c r="B28591" s="357" t="s">
        <v>7807</v>
      </c>
      <c r="C28591" s="356" t="s">
        <v>47</v>
      </c>
      <c r="D28591" s="356" t="s">
        <v>2413</v>
      </c>
    </row>
    <row r="28592" spans="1:4">
      <c r="A28592" s="356" t="s">
        <v>61048</v>
      </c>
      <c r="B28592" s="357" t="s">
        <v>7808</v>
      </c>
      <c r="C28592" s="356" t="s">
        <v>47</v>
      </c>
      <c r="D28592" s="356" t="s">
        <v>61049</v>
      </c>
    </row>
    <row r="28593" spans="1:4">
      <c r="A28593" s="356" t="s">
        <v>61050</v>
      </c>
      <c r="B28593" s="357" t="s">
        <v>7809</v>
      </c>
      <c r="C28593" s="356" t="s">
        <v>47</v>
      </c>
      <c r="D28593" s="356" t="s">
        <v>5891</v>
      </c>
    </row>
    <row r="28594" spans="1:4">
      <c r="A28594" s="356" t="s">
        <v>61051</v>
      </c>
      <c r="B28594" s="357" t="s">
        <v>7810</v>
      </c>
      <c r="C28594" s="356" t="s">
        <v>45</v>
      </c>
      <c r="D28594" s="356" t="s">
        <v>61052</v>
      </c>
    </row>
    <row r="28595" spans="1:4">
      <c r="A28595" s="356" t="s">
        <v>61053</v>
      </c>
      <c r="B28595" s="357" t="s">
        <v>7811</v>
      </c>
      <c r="C28595" s="356" t="s">
        <v>45</v>
      </c>
      <c r="D28595" s="356" t="s">
        <v>61054</v>
      </c>
    </row>
    <row r="28596" spans="1:4">
      <c r="A28596" s="356" t="s">
        <v>61055</v>
      </c>
      <c r="B28596" s="357" t="s">
        <v>7812</v>
      </c>
      <c r="C28596" s="356" t="s">
        <v>44</v>
      </c>
      <c r="D28596" s="356" t="s">
        <v>61056</v>
      </c>
    </row>
    <row r="28597" spans="1:4">
      <c r="A28597" s="356" t="s">
        <v>61057</v>
      </c>
      <c r="B28597" s="357" t="s">
        <v>7813</v>
      </c>
      <c r="C28597" s="356" t="s">
        <v>44</v>
      </c>
      <c r="D28597" s="356" t="s">
        <v>61058</v>
      </c>
    </row>
    <row r="28598" spans="1:4">
      <c r="A28598" s="356" t="s">
        <v>61059</v>
      </c>
      <c r="B28598" s="357" t="s">
        <v>51</v>
      </c>
      <c r="C28598" s="356" t="s">
        <v>44</v>
      </c>
      <c r="D28598" s="356" t="s">
        <v>52082</v>
      </c>
    </row>
    <row r="28599" spans="1:4">
      <c r="A28599" s="356" t="s">
        <v>61060</v>
      </c>
      <c r="B28599" s="357" t="s">
        <v>7814</v>
      </c>
      <c r="C28599" s="356" t="s">
        <v>44</v>
      </c>
      <c r="D28599" s="356" t="s">
        <v>61061</v>
      </c>
    </row>
    <row r="28600" spans="1:4">
      <c r="A28600" s="356" t="s">
        <v>61062</v>
      </c>
      <c r="B28600" s="357" t="s">
        <v>7815</v>
      </c>
      <c r="C28600" s="356" t="s">
        <v>44</v>
      </c>
      <c r="D28600" s="356" t="s">
        <v>61063</v>
      </c>
    </row>
    <row r="28601" spans="1:4">
      <c r="A28601" s="356" t="s">
        <v>61064</v>
      </c>
      <c r="B28601" s="357" t="s">
        <v>7817</v>
      </c>
      <c r="C28601" s="356" t="s">
        <v>45</v>
      </c>
      <c r="D28601" s="356" t="s">
        <v>61065</v>
      </c>
    </row>
    <row r="28602" spans="1:4">
      <c r="A28602" s="356" t="s">
        <v>61066</v>
      </c>
      <c r="B28602" s="357" t="s">
        <v>7818</v>
      </c>
      <c r="C28602" s="356" t="s">
        <v>44</v>
      </c>
      <c r="D28602" s="356" t="s">
        <v>61067</v>
      </c>
    </row>
    <row r="28603" spans="1:4">
      <c r="A28603" s="356" t="s">
        <v>61068</v>
      </c>
      <c r="B28603" s="357" t="s">
        <v>7819</v>
      </c>
      <c r="C28603" s="356" t="s">
        <v>44</v>
      </c>
      <c r="D28603" s="356" t="s">
        <v>10285</v>
      </c>
    </row>
    <row r="28604" spans="1:4">
      <c r="A28604" s="356" t="s">
        <v>61069</v>
      </c>
      <c r="B28604" s="357" t="s">
        <v>7820</v>
      </c>
      <c r="C28604" s="356" t="s">
        <v>44</v>
      </c>
      <c r="D28604" s="356" t="s">
        <v>61070</v>
      </c>
    </row>
    <row r="28605" spans="1:4">
      <c r="A28605" s="356" t="s">
        <v>61071</v>
      </c>
      <c r="B28605" s="357" t="s">
        <v>7821</v>
      </c>
      <c r="C28605" s="356" t="s">
        <v>44</v>
      </c>
      <c r="D28605" s="356" t="s">
        <v>61072</v>
      </c>
    </row>
    <row r="28606" spans="1:4">
      <c r="A28606" s="356" t="s">
        <v>61073</v>
      </c>
      <c r="B28606" s="357" t="s">
        <v>7823</v>
      </c>
      <c r="C28606" s="356" t="s">
        <v>44</v>
      </c>
      <c r="D28606" s="356" t="s">
        <v>61074</v>
      </c>
    </row>
    <row r="28607" spans="1:4">
      <c r="A28607" s="356" t="s">
        <v>61075</v>
      </c>
      <c r="B28607" s="357" t="s">
        <v>7825</v>
      </c>
      <c r="C28607" s="356" t="s">
        <v>44</v>
      </c>
      <c r="D28607" s="356" t="s">
        <v>61076</v>
      </c>
    </row>
    <row r="28608" spans="1:4">
      <c r="A28608" s="356" t="s">
        <v>61077</v>
      </c>
      <c r="B28608" s="357" t="s">
        <v>7826</v>
      </c>
      <c r="C28608" s="356" t="s">
        <v>44</v>
      </c>
      <c r="D28608" s="356" t="s">
        <v>15961</v>
      </c>
    </row>
    <row r="28609" spans="1:4">
      <c r="A28609" s="356" t="s">
        <v>61078</v>
      </c>
      <c r="B28609" s="357" t="s">
        <v>7827</v>
      </c>
      <c r="C28609" s="356" t="s">
        <v>44</v>
      </c>
      <c r="D28609" s="356" t="s">
        <v>61079</v>
      </c>
    </row>
    <row r="28610" spans="1:4">
      <c r="A28610" s="356" t="s">
        <v>61080</v>
      </c>
      <c r="B28610" s="357" t="s">
        <v>7828</v>
      </c>
      <c r="C28610" s="356" t="s">
        <v>44</v>
      </c>
      <c r="D28610" s="356" t="s">
        <v>51373</v>
      </c>
    </row>
    <row r="28611" spans="1:4">
      <c r="A28611" s="356" t="s">
        <v>61081</v>
      </c>
      <c r="B28611" s="357" t="s">
        <v>7829</v>
      </c>
      <c r="C28611" s="356" t="s">
        <v>44</v>
      </c>
      <c r="D28611" s="356" t="s">
        <v>61082</v>
      </c>
    </row>
    <row r="28612" spans="1:4">
      <c r="A28612" s="356" t="s">
        <v>61083</v>
      </c>
      <c r="B28612" s="357" t="s">
        <v>7830</v>
      </c>
      <c r="C28612" s="356" t="s">
        <v>44</v>
      </c>
      <c r="D28612" s="356" t="s">
        <v>61084</v>
      </c>
    </row>
    <row r="28613" spans="1:4">
      <c r="A28613" s="356" t="s">
        <v>61085</v>
      </c>
      <c r="B28613" s="357" t="s">
        <v>7831</v>
      </c>
      <c r="C28613" s="356" t="s">
        <v>44</v>
      </c>
      <c r="D28613" s="356" t="s">
        <v>61086</v>
      </c>
    </row>
    <row r="28614" spans="1:4">
      <c r="A28614" s="356" t="s">
        <v>61087</v>
      </c>
      <c r="B28614" s="357" t="s">
        <v>7832</v>
      </c>
      <c r="C28614" s="356" t="s">
        <v>44</v>
      </c>
      <c r="D28614" s="356" t="s">
        <v>61088</v>
      </c>
    </row>
    <row r="28615" spans="1:4">
      <c r="A28615" s="356" t="s">
        <v>61089</v>
      </c>
      <c r="B28615" s="357" t="s">
        <v>7833</v>
      </c>
      <c r="C28615" s="356" t="s">
        <v>44</v>
      </c>
      <c r="D28615" s="356" t="s">
        <v>13771</v>
      </c>
    </row>
    <row r="28616" spans="1:4">
      <c r="A28616" s="356" t="s">
        <v>61090</v>
      </c>
      <c r="B28616" s="357" t="s">
        <v>7834</v>
      </c>
      <c r="C28616" s="356" t="s">
        <v>44</v>
      </c>
      <c r="D28616" s="356" t="s">
        <v>61091</v>
      </c>
    </row>
    <row r="28617" spans="1:4">
      <c r="A28617" s="356" t="s">
        <v>61092</v>
      </c>
      <c r="B28617" s="357" t="s">
        <v>7836</v>
      </c>
      <c r="C28617" s="356" t="s">
        <v>44</v>
      </c>
      <c r="D28617" s="356" t="s">
        <v>61093</v>
      </c>
    </row>
    <row r="28618" spans="1:4">
      <c r="A28618" s="356" t="s">
        <v>61094</v>
      </c>
      <c r="B28618" s="357" t="s">
        <v>7837</v>
      </c>
      <c r="C28618" s="356" t="s">
        <v>44</v>
      </c>
      <c r="D28618" s="356" t="s">
        <v>61095</v>
      </c>
    </row>
    <row r="28619" spans="1:4">
      <c r="A28619" s="356" t="s">
        <v>61096</v>
      </c>
      <c r="B28619" s="357" t="s">
        <v>7838</v>
      </c>
      <c r="C28619" s="356" t="s">
        <v>44</v>
      </c>
      <c r="D28619" s="356" t="s">
        <v>61097</v>
      </c>
    </row>
    <row r="28620" spans="1:4">
      <c r="A28620" s="356" t="s">
        <v>61098</v>
      </c>
      <c r="B28620" s="357" t="s">
        <v>7839</v>
      </c>
      <c r="C28620" s="356" t="s">
        <v>44</v>
      </c>
      <c r="D28620" s="356" t="s">
        <v>61099</v>
      </c>
    </row>
    <row r="28621" spans="1:4">
      <c r="A28621" s="356" t="s">
        <v>61100</v>
      </c>
      <c r="B28621" s="357" t="s">
        <v>7840</v>
      </c>
      <c r="C28621" s="356" t="s">
        <v>44</v>
      </c>
      <c r="D28621" s="356" t="s">
        <v>61101</v>
      </c>
    </row>
    <row r="28622" spans="1:4">
      <c r="A28622" s="356" t="s">
        <v>61102</v>
      </c>
      <c r="B28622" s="357" t="s">
        <v>7841</v>
      </c>
      <c r="C28622" s="356" t="s">
        <v>44</v>
      </c>
      <c r="D28622" s="356" t="s">
        <v>61103</v>
      </c>
    </row>
    <row r="28623" spans="1:4">
      <c r="A28623" s="356" t="s">
        <v>61104</v>
      </c>
      <c r="B28623" s="357" t="s">
        <v>7842</v>
      </c>
      <c r="C28623" s="356" t="s">
        <v>44</v>
      </c>
      <c r="D28623" s="356" t="s">
        <v>61105</v>
      </c>
    </row>
    <row r="28624" spans="1:4">
      <c r="A28624" s="356" t="s">
        <v>61106</v>
      </c>
      <c r="B28624" s="357" t="s">
        <v>70</v>
      </c>
      <c r="C28624" s="356" t="s">
        <v>44</v>
      </c>
      <c r="D28624" s="356" t="s">
        <v>10070</v>
      </c>
    </row>
    <row r="28625" spans="1:4">
      <c r="A28625" s="356" t="s">
        <v>61107</v>
      </c>
      <c r="B28625" s="357" t="s">
        <v>7843</v>
      </c>
      <c r="C28625" s="356" t="s">
        <v>44</v>
      </c>
      <c r="D28625" s="356" t="s">
        <v>61108</v>
      </c>
    </row>
    <row r="28626" spans="1:4">
      <c r="A28626" s="356" t="s">
        <v>61109</v>
      </c>
      <c r="B28626" s="357" t="s">
        <v>7844</v>
      </c>
      <c r="C28626" s="356" t="s">
        <v>44</v>
      </c>
      <c r="D28626" s="356" t="s">
        <v>61110</v>
      </c>
    </row>
    <row r="28627" spans="1:4">
      <c r="A28627" s="356" t="s">
        <v>61111</v>
      </c>
      <c r="B28627" s="357" t="s">
        <v>7845</v>
      </c>
      <c r="C28627" s="356" t="s">
        <v>44</v>
      </c>
      <c r="D28627" s="356" t="s">
        <v>15102</v>
      </c>
    </row>
    <row r="28628" spans="1:4">
      <c r="A28628" s="356" t="s">
        <v>61112</v>
      </c>
      <c r="B28628" s="357" t="s">
        <v>7846</v>
      </c>
      <c r="C28628" s="356" t="s">
        <v>44</v>
      </c>
      <c r="D28628" s="356" t="s">
        <v>61113</v>
      </c>
    </row>
    <row r="28629" spans="1:4">
      <c r="A28629" s="356" t="s">
        <v>61114</v>
      </c>
      <c r="B28629" s="357" t="s">
        <v>7847</v>
      </c>
      <c r="C28629" s="356" t="s">
        <v>44</v>
      </c>
      <c r="D28629" s="356" t="s">
        <v>61115</v>
      </c>
    </row>
    <row r="28630" spans="1:4">
      <c r="A28630" s="356" t="s">
        <v>61116</v>
      </c>
      <c r="B28630" s="357" t="s">
        <v>7848</v>
      </c>
      <c r="C28630" s="356" t="s">
        <v>44</v>
      </c>
      <c r="D28630" s="356" t="s">
        <v>61117</v>
      </c>
    </row>
    <row r="28631" spans="1:4">
      <c r="A28631" s="356" t="s">
        <v>61118</v>
      </c>
      <c r="B28631" s="357" t="s">
        <v>7849</v>
      </c>
      <c r="C28631" s="356" t="s">
        <v>44</v>
      </c>
      <c r="D28631" s="356" t="s">
        <v>61119</v>
      </c>
    </row>
    <row r="28632" spans="1:4">
      <c r="A28632" s="356" t="s">
        <v>61120</v>
      </c>
      <c r="B28632" s="357" t="s">
        <v>7850</v>
      </c>
      <c r="C28632" s="356" t="s">
        <v>44</v>
      </c>
      <c r="D28632" s="356" t="s">
        <v>61121</v>
      </c>
    </row>
    <row r="28633" spans="1:4">
      <c r="A28633" s="356" t="s">
        <v>61122</v>
      </c>
      <c r="B28633" s="357" t="s">
        <v>7851</v>
      </c>
      <c r="C28633" s="356" t="s">
        <v>44</v>
      </c>
      <c r="D28633" s="356" t="s">
        <v>61123</v>
      </c>
    </row>
    <row r="28634" spans="1:4">
      <c r="A28634" s="356" t="s">
        <v>61124</v>
      </c>
      <c r="B28634" s="357" t="s">
        <v>7852</v>
      </c>
      <c r="C28634" s="356" t="s">
        <v>44</v>
      </c>
      <c r="D28634" s="356" t="s">
        <v>61125</v>
      </c>
    </row>
    <row r="28635" spans="1:4">
      <c r="A28635" s="356" t="s">
        <v>61126</v>
      </c>
      <c r="B28635" s="357" t="s">
        <v>7853</v>
      </c>
      <c r="C28635" s="356" t="s">
        <v>44</v>
      </c>
      <c r="D28635" s="356" t="s">
        <v>61127</v>
      </c>
    </row>
    <row r="28636" spans="1:4">
      <c r="A28636" s="356" t="s">
        <v>61128</v>
      </c>
      <c r="B28636" s="357" t="s">
        <v>7854</v>
      </c>
      <c r="C28636" s="356" t="s">
        <v>44</v>
      </c>
      <c r="D28636" s="356" t="s">
        <v>61129</v>
      </c>
    </row>
    <row r="28637" spans="1:4">
      <c r="A28637" s="356" t="s">
        <v>61130</v>
      </c>
      <c r="B28637" s="357" t="s">
        <v>7855</v>
      </c>
      <c r="C28637" s="356" t="s">
        <v>44</v>
      </c>
      <c r="D28637" s="356" t="s">
        <v>61131</v>
      </c>
    </row>
    <row r="28638" spans="1:4">
      <c r="A28638" s="356" t="s">
        <v>61132</v>
      </c>
      <c r="B28638" s="357" t="s">
        <v>7856</v>
      </c>
      <c r="C28638" s="356" t="s">
        <v>44</v>
      </c>
      <c r="D28638" s="356" t="s">
        <v>61133</v>
      </c>
    </row>
    <row r="28639" spans="1:4">
      <c r="A28639" s="356" t="s">
        <v>61134</v>
      </c>
      <c r="B28639" s="357" t="s">
        <v>7858</v>
      </c>
      <c r="C28639" s="356" t="s">
        <v>44</v>
      </c>
      <c r="D28639" s="356" t="s">
        <v>51377</v>
      </c>
    </row>
    <row r="28640" spans="1:4">
      <c r="A28640" s="356" t="s">
        <v>61135</v>
      </c>
      <c r="B28640" s="357" t="s">
        <v>7859</v>
      </c>
      <c r="C28640" s="356" t="s">
        <v>44</v>
      </c>
      <c r="D28640" s="356" t="s">
        <v>61136</v>
      </c>
    </row>
    <row r="28641" spans="1:4">
      <c r="A28641" s="356" t="s">
        <v>61137</v>
      </c>
      <c r="B28641" s="357" t="s">
        <v>7860</v>
      </c>
      <c r="C28641" s="356" t="s">
        <v>44</v>
      </c>
      <c r="D28641" s="356" t="s">
        <v>61138</v>
      </c>
    </row>
    <row r="28642" spans="1:4">
      <c r="A28642" s="356" t="s">
        <v>61139</v>
      </c>
      <c r="B28642" s="357" t="s">
        <v>7861</v>
      </c>
      <c r="C28642" s="356" t="s">
        <v>44</v>
      </c>
      <c r="D28642" s="356" t="s">
        <v>52994</v>
      </c>
    </row>
    <row r="28643" spans="1:4">
      <c r="A28643" s="356" t="s">
        <v>61140</v>
      </c>
      <c r="B28643" s="357" t="s">
        <v>7862</v>
      </c>
      <c r="C28643" s="356" t="s">
        <v>44</v>
      </c>
      <c r="D28643" s="356" t="s">
        <v>57082</v>
      </c>
    </row>
    <row r="28644" spans="1:4">
      <c r="A28644" s="356" t="s">
        <v>61141</v>
      </c>
      <c r="B28644" s="357" t="s">
        <v>7863</v>
      </c>
      <c r="C28644" s="356" t="s">
        <v>44</v>
      </c>
      <c r="D28644" s="356" t="s">
        <v>61142</v>
      </c>
    </row>
    <row r="28645" spans="1:4">
      <c r="A28645" s="356" t="s">
        <v>61143</v>
      </c>
      <c r="B28645" s="357" t="s">
        <v>7864</v>
      </c>
      <c r="C28645" s="356" t="s">
        <v>44</v>
      </c>
      <c r="D28645" s="356" t="s">
        <v>61144</v>
      </c>
    </row>
    <row r="28646" spans="1:4">
      <c r="A28646" s="356" t="s">
        <v>61145</v>
      </c>
      <c r="B28646" s="357" t="s">
        <v>7865</v>
      </c>
      <c r="C28646" s="356" t="s">
        <v>44</v>
      </c>
      <c r="D28646" s="356" t="s">
        <v>4068</v>
      </c>
    </row>
    <row r="28647" spans="1:4">
      <c r="A28647" s="356" t="s">
        <v>61146</v>
      </c>
      <c r="B28647" s="357" t="s">
        <v>7866</v>
      </c>
      <c r="C28647" s="356" t="s">
        <v>44</v>
      </c>
      <c r="D28647" s="356" t="s">
        <v>51790</v>
      </c>
    </row>
    <row r="28648" spans="1:4">
      <c r="A28648" s="356" t="s">
        <v>61147</v>
      </c>
      <c r="B28648" s="357" t="s">
        <v>7867</v>
      </c>
      <c r="C28648" s="356" t="s">
        <v>44</v>
      </c>
      <c r="D28648" s="356" t="s">
        <v>57391</v>
      </c>
    </row>
    <row r="28649" spans="1:4">
      <c r="A28649" s="356" t="s">
        <v>61148</v>
      </c>
      <c r="B28649" s="357" t="s">
        <v>7868</v>
      </c>
      <c r="C28649" s="356" t="s">
        <v>44</v>
      </c>
      <c r="D28649" s="356" t="s">
        <v>61149</v>
      </c>
    </row>
    <row r="28650" spans="1:4">
      <c r="A28650" s="356" t="s">
        <v>61150</v>
      </c>
      <c r="B28650" s="357" t="s">
        <v>7869</v>
      </c>
      <c r="C28650" s="356" t="s">
        <v>44</v>
      </c>
      <c r="D28650" s="356" t="s">
        <v>13751</v>
      </c>
    </row>
    <row r="28651" spans="1:4">
      <c r="A28651" s="356" t="s">
        <v>61151</v>
      </c>
      <c r="B28651" s="357" t="s">
        <v>7870</v>
      </c>
      <c r="C28651" s="356" t="s">
        <v>44</v>
      </c>
      <c r="D28651" s="356" t="s">
        <v>61152</v>
      </c>
    </row>
    <row r="28652" spans="1:4">
      <c r="A28652" s="356" t="s">
        <v>61153</v>
      </c>
      <c r="B28652" s="357" t="s">
        <v>7871</v>
      </c>
      <c r="C28652" s="356" t="s">
        <v>44</v>
      </c>
      <c r="D28652" s="356" t="s">
        <v>61154</v>
      </c>
    </row>
    <row r="28653" spans="1:4">
      <c r="A28653" s="356" t="s">
        <v>61155</v>
      </c>
      <c r="B28653" s="357" t="s">
        <v>7872</v>
      </c>
      <c r="C28653" s="356" t="s">
        <v>44</v>
      </c>
      <c r="D28653" s="356" t="s">
        <v>61156</v>
      </c>
    </row>
    <row r="28654" spans="1:4">
      <c r="A28654" s="356" t="s">
        <v>61157</v>
      </c>
      <c r="B28654" s="357" t="s">
        <v>7873</v>
      </c>
      <c r="C28654" s="356" t="s">
        <v>44</v>
      </c>
      <c r="D28654" s="356" t="s">
        <v>61158</v>
      </c>
    </row>
    <row r="28655" spans="1:4">
      <c r="A28655" s="356" t="s">
        <v>61159</v>
      </c>
      <c r="B28655" s="357" t="s">
        <v>7874</v>
      </c>
      <c r="C28655" s="356" t="s">
        <v>44</v>
      </c>
      <c r="D28655" s="356" t="s">
        <v>61160</v>
      </c>
    </row>
    <row r="28656" spans="1:4">
      <c r="A28656" s="356" t="s">
        <v>61161</v>
      </c>
      <c r="B28656" s="357" t="s">
        <v>7875</v>
      </c>
      <c r="C28656" s="356" t="s">
        <v>44</v>
      </c>
      <c r="D28656" s="356" t="s">
        <v>61162</v>
      </c>
    </row>
    <row r="28657" spans="1:4">
      <c r="A28657" s="356" t="s">
        <v>61163</v>
      </c>
      <c r="B28657" s="357" t="s">
        <v>7877</v>
      </c>
      <c r="C28657" s="356" t="s">
        <v>44</v>
      </c>
      <c r="D28657" s="356" t="s">
        <v>61164</v>
      </c>
    </row>
    <row r="28658" spans="1:4">
      <c r="A28658" s="356" t="s">
        <v>61165</v>
      </c>
      <c r="B28658" s="357" t="s">
        <v>7878</v>
      </c>
      <c r="C28658" s="356" t="s">
        <v>44</v>
      </c>
      <c r="D28658" s="356" t="s">
        <v>61166</v>
      </c>
    </row>
    <row r="28659" spans="1:4">
      <c r="A28659" s="356" t="s">
        <v>61167</v>
      </c>
      <c r="B28659" s="357" t="s">
        <v>7879</v>
      </c>
      <c r="C28659" s="356" t="s">
        <v>44</v>
      </c>
      <c r="D28659" s="356" t="s">
        <v>61168</v>
      </c>
    </row>
    <row r="28660" spans="1:4">
      <c r="A28660" s="356" t="s">
        <v>61169</v>
      </c>
      <c r="B28660" s="357" t="s">
        <v>7880</v>
      </c>
      <c r="C28660" s="356" t="s">
        <v>44</v>
      </c>
      <c r="D28660" s="356" t="s">
        <v>60518</v>
      </c>
    </row>
    <row r="28661" spans="1:4">
      <c r="A28661" s="356" t="s">
        <v>61170</v>
      </c>
      <c r="B28661" s="357" t="s">
        <v>7881</v>
      </c>
      <c r="C28661" s="356" t="s">
        <v>44</v>
      </c>
      <c r="D28661" s="356" t="s">
        <v>61171</v>
      </c>
    </row>
    <row r="28662" spans="1:4">
      <c r="A28662" s="356" t="s">
        <v>61172</v>
      </c>
      <c r="B28662" s="357" t="s">
        <v>7883</v>
      </c>
      <c r="C28662" s="356" t="s">
        <v>47</v>
      </c>
      <c r="D28662" s="356" t="s">
        <v>61173</v>
      </c>
    </row>
    <row r="28663" spans="1:4">
      <c r="A28663" s="356" t="s">
        <v>61174</v>
      </c>
      <c r="B28663" s="357" t="s">
        <v>71</v>
      </c>
      <c r="C28663" s="356" t="s">
        <v>44</v>
      </c>
      <c r="D28663" s="356" t="s">
        <v>61175</v>
      </c>
    </row>
    <row r="28664" spans="1:4">
      <c r="A28664" s="356" t="s">
        <v>61176</v>
      </c>
      <c r="B28664" s="357" t="s">
        <v>7884</v>
      </c>
      <c r="C28664" s="356" t="s">
        <v>44</v>
      </c>
      <c r="D28664" s="356" t="s">
        <v>6395</v>
      </c>
    </row>
    <row r="28665" spans="1:4">
      <c r="A28665" s="356" t="s">
        <v>61177</v>
      </c>
      <c r="B28665" s="357" t="s">
        <v>7885</v>
      </c>
      <c r="C28665" s="356" t="s">
        <v>44</v>
      </c>
      <c r="D28665" s="356" t="s">
        <v>3413</v>
      </c>
    </row>
    <row r="28666" spans="1:4">
      <c r="A28666" s="356" t="s">
        <v>61178</v>
      </c>
      <c r="B28666" s="357" t="s">
        <v>7886</v>
      </c>
      <c r="C28666" s="356" t="s">
        <v>44</v>
      </c>
      <c r="D28666" s="356" t="s">
        <v>61179</v>
      </c>
    </row>
    <row r="28667" spans="1:4">
      <c r="A28667" s="356" t="s">
        <v>61180</v>
      </c>
      <c r="B28667" s="357" t="s">
        <v>7888</v>
      </c>
      <c r="C28667" s="356" t="s">
        <v>44</v>
      </c>
      <c r="D28667" s="356" t="s">
        <v>59751</v>
      </c>
    </row>
    <row r="28668" spans="1:4">
      <c r="A28668" s="356" t="s">
        <v>61181</v>
      </c>
      <c r="B28668" s="357" t="s">
        <v>7889</v>
      </c>
      <c r="C28668" s="356" t="s">
        <v>44</v>
      </c>
      <c r="D28668" s="356" t="s">
        <v>61182</v>
      </c>
    </row>
    <row r="28669" spans="1:4">
      <c r="A28669" s="356" t="s">
        <v>61183</v>
      </c>
      <c r="B28669" s="357" t="s">
        <v>7890</v>
      </c>
      <c r="C28669" s="356" t="s">
        <v>44</v>
      </c>
      <c r="D28669" s="356" t="s">
        <v>13644</v>
      </c>
    </row>
    <row r="28670" spans="1:4">
      <c r="A28670" s="356" t="s">
        <v>61184</v>
      </c>
      <c r="B28670" s="357" t="s">
        <v>7892</v>
      </c>
      <c r="C28670" s="356" t="s">
        <v>44</v>
      </c>
      <c r="D28670" s="356" t="s">
        <v>1149</v>
      </c>
    </row>
    <row r="28671" spans="1:4">
      <c r="A28671" s="356" t="s">
        <v>61185</v>
      </c>
      <c r="B28671" s="357" t="s">
        <v>7893</v>
      </c>
      <c r="C28671" s="356" t="s">
        <v>44</v>
      </c>
      <c r="D28671" s="356" t="s">
        <v>52168</v>
      </c>
    </row>
    <row r="28672" spans="1:4">
      <c r="A28672" s="356" t="s">
        <v>61186</v>
      </c>
      <c r="B28672" s="357" t="s">
        <v>7895</v>
      </c>
      <c r="C28672" s="356" t="s">
        <v>44</v>
      </c>
      <c r="D28672" s="356" t="s">
        <v>61187</v>
      </c>
    </row>
    <row r="28673" spans="1:4">
      <c r="A28673" s="356" t="s">
        <v>61188</v>
      </c>
      <c r="B28673" s="357" t="s">
        <v>7896</v>
      </c>
      <c r="C28673" s="356" t="s">
        <v>44</v>
      </c>
      <c r="D28673" s="356" t="s">
        <v>1904</v>
      </c>
    </row>
    <row r="28674" spans="1:4">
      <c r="A28674" s="356" t="s">
        <v>61189</v>
      </c>
      <c r="B28674" s="357" t="s">
        <v>7898</v>
      </c>
      <c r="C28674" s="356" t="s">
        <v>44</v>
      </c>
      <c r="D28674" s="356" t="s">
        <v>7897</v>
      </c>
    </row>
    <row r="28675" spans="1:4">
      <c r="A28675" s="356" t="s">
        <v>61190</v>
      </c>
      <c r="B28675" s="357" t="s">
        <v>7899</v>
      </c>
      <c r="C28675" s="356" t="s">
        <v>44</v>
      </c>
      <c r="D28675" s="356" t="s">
        <v>57030</v>
      </c>
    </row>
    <row r="28676" spans="1:4">
      <c r="A28676" s="356" t="s">
        <v>61191</v>
      </c>
      <c r="B28676" s="357" t="s">
        <v>7900</v>
      </c>
      <c r="C28676" s="356" t="s">
        <v>44</v>
      </c>
      <c r="D28676" s="356" t="s">
        <v>9405</v>
      </c>
    </row>
    <row r="28677" spans="1:4">
      <c r="A28677" s="356" t="s">
        <v>61192</v>
      </c>
      <c r="B28677" s="357" t="s">
        <v>7901</v>
      </c>
      <c r="C28677" s="356" t="s">
        <v>44</v>
      </c>
      <c r="D28677" s="356" t="s">
        <v>61193</v>
      </c>
    </row>
    <row r="28678" spans="1:4">
      <c r="A28678" s="356" t="s">
        <v>61194</v>
      </c>
      <c r="B28678" s="357" t="s">
        <v>7903</v>
      </c>
      <c r="C28678" s="356" t="s">
        <v>44</v>
      </c>
      <c r="D28678" s="356" t="s">
        <v>50354</v>
      </c>
    </row>
    <row r="28679" spans="1:4">
      <c r="A28679" s="356" t="s">
        <v>61195</v>
      </c>
      <c r="B28679" s="357" t="s">
        <v>7904</v>
      </c>
      <c r="C28679" s="356" t="s">
        <v>44</v>
      </c>
      <c r="D28679" s="356" t="s">
        <v>58727</v>
      </c>
    </row>
    <row r="28680" spans="1:4">
      <c r="A28680" s="356" t="s">
        <v>61196</v>
      </c>
      <c r="B28680" s="357" t="s">
        <v>7905</v>
      </c>
      <c r="C28680" s="356" t="s">
        <v>44</v>
      </c>
      <c r="D28680" s="356" t="s">
        <v>2421</v>
      </c>
    </row>
    <row r="28681" spans="1:4">
      <c r="A28681" s="356" t="s">
        <v>61197</v>
      </c>
      <c r="B28681" s="357" t="s">
        <v>7906</v>
      </c>
      <c r="C28681" s="356" t="s">
        <v>44</v>
      </c>
      <c r="D28681" s="356" t="s">
        <v>51433</v>
      </c>
    </row>
    <row r="28682" spans="1:4">
      <c r="A28682" s="356" t="s">
        <v>61198</v>
      </c>
      <c r="B28682" s="357" t="s">
        <v>7908</v>
      </c>
      <c r="C28682" s="356" t="s">
        <v>44</v>
      </c>
      <c r="D28682" s="356" t="s">
        <v>7907</v>
      </c>
    </row>
    <row r="28683" spans="1:4">
      <c r="A28683" s="356" t="s">
        <v>61199</v>
      </c>
      <c r="B28683" s="357" t="s">
        <v>7909</v>
      </c>
      <c r="C28683" s="356" t="s">
        <v>44</v>
      </c>
      <c r="D28683" s="356" t="s">
        <v>61200</v>
      </c>
    </row>
    <row r="28684" spans="1:4">
      <c r="A28684" s="356" t="s">
        <v>61201</v>
      </c>
      <c r="B28684" s="357" t="s">
        <v>7910</v>
      </c>
      <c r="C28684" s="356" t="s">
        <v>44</v>
      </c>
      <c r="D28684" s="356" t="s">
        <v>6279</v>
      </c>
    </row>
    <row r="28685" spans="1:4">
      <c r="A28685" s="356" t="s">
        <v>61202</v>
      </c>
      <c r="B28685" s="357" t="s">
        <v>7911</v>
      </c>
      <c r="C28685" s="356" t="s">
        <v>44</v>
      </c>
      <c r="D28685" s="356" t="s">
        <v>60744</v>
      </c>
    </row>
    <row r="28686" spans="1:4">
      <c r="A28686" s="356" t="s">
        <v>61203</v>
      </c>
      <c r="B28686" s="357" t="s">
        <v>7912</v>
      </c>
      <c r="C28686" s="356" t="s">
        <v>44</v>
      </c>
      <c r="D28686" s="356" t="s">
        <v>4401</v>
      </c>
    </row>
    <row r="28687" spans="1:4">
      <c r="A28687" s="356" t="s">
        <v>61204</v>
      </c>
      <c r="B28687" s="357" t="s">
        <v>7913</v>
      </c>
      <c r="C28687" s="356" t="s">
        <v>44</v>
      </c>
      <c r="D28687" s="356" t="s">
        <v>61205</v>
      </c>
    </row>
    <row r="28688" spans="1:4">
      <c r="A28688" s="356" t="s">
        <v>61206</v>
      </c>
      <c r="B28688" s="357" t="s">
        <v>7914</v>
      </c>
      <c r="C28688" s="356" t="s">
        <v>44</v>
      </c>
      <c r="D28688" s="356" t="s">
        <v>52272</v>
      </c>
    </row>
    <row r="28689" spans="1:4">
      <c r="A28689" s="356" t="s">
        <v>61207</v>
      </c>
      <c r="B28689" s="357" t="s">
        <v>7915</v>
      </c>
      <c r="C28689" s="356" t="s">
        <v>44</v>
      </c>
      <c r="D28689" s="356" t="s">
        <v>61175</v>
      </c>
    </row>
    <row r="28690" spans="1:4">
      <c r="A28690" s="356" t="s">
        <v>61208</v>
      </c>
      <c r="B28690" s="357" t="s">
        <v>7916</v>
      </c>
      <c r="C28690" s="356" t="s">
        <v>44</v>
      </c>
      <c r="D28690" s="356" t="s">
        <v>61175</v>
      </c>
    </row>
    <row r="28691" spans="1:4">
      <c r="A28691" s="356" t="s">
        <v>61209</v>
      </c>
      <c r="B28691" s="357" t="s">
        <v>7917</v>
      </c>
      <c r="C28691" s="356" t="s">
        <v>44</v>
      </c>
      <c r="D28691" s="356" t="s">
        <v>54655</v>
      </c>
    </row>
    <row r="28692" spans="1:4">
      <c r="A28692" s="356" t="s">
        <v>61210</v>
      </c>
      <c r="B28692" s="357" t="s">
        <v>7918</v>
      </c>
      <c r="C28692" s="356" t="s">
        <v>44</v>
      </c>
      <c r="D28692" s="356" t="s">
        <v>61211</v>
      </c>
    </row>
    <row r="28693" spans="1:4">
      <c r="A28693" s="356" t="s">
        <v>61212</v>
      </c>
      <c r="B28693" s="357" t="s">
        <v>7920</v>
      </c>
      <c r="C28693" s="356" t="s">
        <v>44</v>
      </c>
      <c r="D28693" s="356" t="s">
        <v>61213</v>
      </c>
    </row>
    <row r="28694" spans="1:4">
      <c r="A28694" s="356" t="s">
        <v>61214</v>
      </c>
      <c r="B28694" s="357" t="s">
        <v>7921</v>
      </c>
      <c r="C28694" s="356" t="s">
        <v>44</v>
      </c>
      <c r="D28694" s="356" t="s">
        <v>60885</v>
      </c>
    </row>
    <row r="28695" spans="1:4">
      <c r="A28695" s="356" t="s">
        <v>61215</v>
      </c>
      <c r="B28695" s="357" t="s">
        <v>7923</v>
      </c>
      <c r="C28695" s="356" t="s">
        <v>44</v>
      </c>
      <c r="D28695" s="356" t="s">
        <v>61216</v>
      </c>
    </row>
    <row r="28696" spans="1:4">
      <c r="A28696" s="356" t="s">
        <v>61217</v>
      </c>
      <c r="B28696" s="357" t="s">
        <v>7925</v>
      </c>
      <c r="C28696" s="356" t="s">
        <v>44</v>
      </c>
      <c r="D28696" s="356" t="s">
        <v>61218</v>
      </c>
    </row>
    <row r="28697" spans="1:4">
      <c r="A28697" s="356" t="s">
        <v>61219</v>
      </c>
      <c r="B28697" s="357" t="s">
        <v>7926</v>
      </c>
      <c r="C28697" s="356" t="s">
        <v>44</v>
      </c>
      <c r="D28697" s="356" t="s">
        <v>60003</v>
      </c>
    </row>
    <row r="28698" spans="1:4">
      <c r="A28698" s="356" t="s">
        <v>61220</v>
      </c>
      <c r="B28698" s="357" t="s">
        <v>7928</v>
      </c>
      <c r="C28698" s="356" t="s">
        <v>44</v>
      </c>
      <c r="D28698" s="356" t="s">
        <v>61221</v>
      </c>
    </row>
    <row r="28699" spans="1:4">
      <c r="A28699" s="356" t="s">
        <v>61222</v>
      </c>
      <c r="B28699" s="357" t="s">
        <v>7929</v>
      </c>
      <c r="C28699" s="356" t="s">
        <v>44</v>
      </c>
      <c r="D28699" s="356" t="s">
        <v>61223</v>
      </c>
    </row>
    <row r="28700" spans="1:4">
      <c r="A28700" s="356" t="s">
        <v>61224</v>
      </c>
      <c r="B28700" s="357" t="s">
        <v>7930</v>
      </c>
      <c r="C28700" s="356" t="s">
        <v>44</v>
      </c>
      <c r="D28700" s="356" t="s">
        <v>61225</v>
      </c>
    </row>
    <row r="28701" spans="1:4">
      <c r="A28701" s="356" t="s">
        <v>61226</v>
      </c>
      <c r="B28701" s="357" t="s">
        <v>7931</v>
      </c>
      <c r="C28701" s="356" t="s">
        <v>44</v>
      </c>
      <c r="D28701" s="356" t="s">
        <v>12090</v>
      </c>
    </row>
    <row r="28702" spans="1:4">
      <c r="A28702" s="356" t="s">
        <v>61227</v>
      </c>
      <c r="B28702" s="357" t="s">
        <v>7932</v>
      </c>
      <c r="C28702" s="356" t="s">
        <v>44</v>
      </c>
      <c r="D28702" s="356" t="s">
        <v>9062</v>
      </c>
    </row>
    <row r="28703" spans="1:4">
      <c r="A28703" s="356" t="s">
        <v>61228</v>
      </c>
      <c r="B28703" s="357" t="s">
        <v>7934</v>
      </c>
      <c r="C28703" s="356" t="s">
        <v>44</v>
      </c>
      <c r="D28703" s="356" t="s">
        <v>16594</v>
      </c>
    </row>
    <row r="28704" spans="1:4">
      <c r="A28704" s="356" t="s">
        <v>61229</v>
      </c>
      <c r="B28704" s="357" t="s">
        <v>7935</v>
      </c>
      <c r="C28704" s="356" t="s">
        <v>44</v>
      </c>
      <c r="D28704" s="356" t="s">
        <v>61230</v>
      </c>
    </row>
    <row r="28705" spans="1:4">
      <c r="A28705" s="356" t="s">
        <v>61231</v>
      </c>
      <c r="B28705" s="357" t="s">
        <v>7936</v>
      </c>
      <c r="C28705" s="356" t="s">
        <v>44</v>
      </c>
      <c r="D28705" s="356" t="s">
        <v>61232</v>
      </c>
    </row>
    <row r="28706" spans="1:4">
      <c r="A28706" s="356" t="s">
        <v>61233</v>
      </c>
      <c r="B28706" s="357" t="s">
        <v>7937</v>
      </c>
      <c r="C28706" s="356" t="s">
        <v>44</v>
      </c>
      <c r="D28706" s="356" t="s">
        <v>61234</v>
      </c>
    </row>
    <row r="28707" spans="1:4">
      <c r="A28707" s="356" t="s">
        <v>61235</v>
      </c>
      <c r="B28707" s="357" t="s">
        <v>7938</v>
      </c>
      <c r="C28707" s="356" t="s">
        <v>44</v>
      </c>
      <c r="D28707" s="356" t="s">
        <v>61236</v>
      </c>
    </row>
    <row r="28708" spans="1:4">
      <c r="A28708" s="356" t="s">
        <v>61237</v>
      </c>
      <c r="B28708" s="357" t="s">
        <v>7939</v>
      </c>
      <c r="C28708" s="356" t="s">
        <v>44</v>
      </c>
      <c r="D28708" s="356" t="s">
        <v>61238</v>
      </c>
    </row>
    <row r="28709" spans="1:4">
      <c r="A28709" s="356" t="s">
        <v>61239</v>
      </c>
      <c r="B28709" s="357" t="s">
        <v>7941</v>
      </c>
      <c r="C28709" s="356" t="s">
        <v>44</v>
      </c>
      <c r="D28709" s="356" t="s">
        <v>5755</v>
      </c>
    </row>
    <row r="28710" spans="1:4">
      <c r="A28710" s="356" t="s">
        <v>61240</v>
      </c>
      <c r="B28710" s="357" t="s">
        <v>7942</v>
      </c>
      <c r="C28710" s="356" t="s">
        <v>44</v>
      </c>
      <c r="D28710" s="356" t="s">
        <v>61241</v>
      </c>
    </row>
    <row r="28711" spans="1:4">
      <c r="A28711" s="356" t="s">
        <v>61242</v>
      </c>
      <c r="B28711" s="357" t="s">
        <v>7943</v>
      </c>
      <c r="C28711" s="356" t="s">
        <v>44</v>
      </c>
      <c r="D28711" s="356" t="s">
        <v>61243</v>
      </c>
    </row>
    <row r="28712" spans="1:4">
      <c r="A28712" s="356" t="s">
        <v>61244</v>
      </c>
      <c r="B28712" s="357" t="s">
        <v>7944</v>
      </c>
      <c r="C28712" s="356" t="s">
        <v>44</v>
      </c>
      <c r="D28712" s="356" t="s">
        <v>58058</v>
      </c>
    </row>
    <row r="28713" spans="1:4">
      <c r="A28713" s="356" t="s">
        <v>61245</v>
      </c>
      <c r="B28713" s="357" t="s">
        <v>7945</v>
      </c>
      <c r="C28713" s="356" t="s">
        <v>44</v>
      </c>
      <c r="D28713" s="356" t="s">
        <v>61246</v>
      </c>
    </row>
    <row r="28714" spans="1:4">
      <c r="A28714" s="356" t="s">
        <v>61247</v>
      </c>
      <c r="B28714" s="357" t="s">
        <v>7946</v>
      </c>
      <c r="C28714" s="356" t="s">
        <v>44</v>
      </c>
      <c r="D28714" s="356" t="s">
        <v>61248</v>
      </c>
    </row>
    <row r="28715" spans="1:4">
      <c r="A28715" s="356" t="s">
        <v>61249</v>
      </c>
      <c r="B28715" s="357" t="s">
        <v>7947</v>
      </c>
      <c r="C28715" s="356" t="s">
        <v>44</v>
      </c>
      <c r="D28715" s="356" t="s">
        <v>60371</v>
      </c>
    </row>
    <row r="28716" spans="1:4">
      <c r="A28716" s="356" t="s">
        <v>61250</v>
      </c>
      <c r="B28716" s="357" t="s">
        <v>7948</v>
      </c>
      <c r="C28716" s="356" t="s">
        <v>44</v>
      </c>
      <c r="D28716" s="356" t="s">
        <v>11111</v>
      </c>
    </row>
    <row r="28717" spans="1:4">
      <c r="A28717" s="356" t="s">
        <v>61251</v>
      </c>
      <c r="B28717" s="357" t="s">
        <v>7949</v>
      </c>
      <c r="C28717" s="356" t="s">
        <v>44</v>
      </c>
      <c r="D28717" s="356" t="s">
        <v>61252</v>
      </c>
    </row>
    <row r="28718" spans="1:4">
      <c r="A28718" s="356" t="s">
        <v>61253</v>
      </c>
      <c r="B28718" s="357" t="s">
        <v>7950</v>
      </c>
      <c r="C28718" s="356" t="s">
        <v>44</v>
      </c>
      <c r="D28718" s="356" t="s">
        <v>61254</v>
      </c>
    </row>
    <row r="28719" spans="1:4">
      <c r="A28719" s="356" t="s">
        <v>61255</v>
      </c>
      <c r="B28719" s="357" t="s">
        <v>7952</v>
      </c>
      <c r="C28719" s="356" t="s">
        <v>44</v>
      </c>
      <c r="D28719" s="356" t="s">
        <v>61256</v>
      </c>
    </row>
    <row r="28720" spans="1:4">
      <c r="A28720" s="356" t="s">
        <v>61257</v>
      </c>
      <c r="B28720" s="357" t="s">
        <v>7953</v>
      </c>
      <c r="C28720" s="356" t="s">
        <v>44</v>
      </c>
      <c r="D28720" s="356" t="s">
        <v>58489</v>
      </c>
    </row>
    <row r="28721" spans="1:4">
      <c r="A28721" s="356" t="s">
        <v>61258</v>
      </c>
      <c r="B28721" s="357" t="s">
        <v>7954</v>
      </c>
      <c r="C28721" s="356" t="s">
        <v>44</v>
      </c>
      <c r="D28721" s="356" t="s">
        <v>61259</v>
      </c>
    </row>
    <row r="28722" spans="1:4">
      <c r="A28722" s="356" t="s">
        <v>61260</v>
      </c>
      <c r="B28722" s="357" t="s">
        <v>7956</v>
      </c>
      <c r="C28722" s="356" t="s">
        <v>44</v>
      </c>
      <c r="D28722" s="356" t="s">
        <v>61261</v>
      </c>
    </row>
    <row r="28723" spans="1:4">
      <c r="A28723" s="356" t="s">
        <v>61262</v>
      </c>
      <c r="B28723" s="357" t="s">
        <v>7958</v>
      </c>
      <c r="C28723" s="356" t="s">
        <v>44</v>
      </c>
      <c r="D28723" s="356" t="s">
        <v>5422</v>
      </c>
    </row>
    <row r="28724" spans="1:4">
      <c r="A28724" s="356" t="s">
        <v>61263</v>
      </c>
      <c r="B28724" s="357" t="s">
        <v>7959</v>
      </c>
      <c r="C28724" s="356" t="s">
        <v>44</v>
      </c>
      <c r="D28724" s="356" t="s">
        <v>57216</v>
      </c>
    </row>
    <row r="28725" spans="1:4">
      <c r="A28725" s="356" t="s">
        <v>61264</v>
      </c>
      <c r="B28725" s="357" t="s">
        <v>7960</v>
      </c>
      <c r="C28725" s="356" t="s">
        <v>44</v>
      </c>
      <c r="D28725" s="356" t="s">
        <v>50457</v>
      </c>
    </row>
    <row r="28726" spans="1:4">
      <c r="A28726" s="356" t="s">
        <v>61265</v>
      </c>
      <c r="B28726" s="357" t="s">
        <v>7961</v>
      </c>
      <c r="C28726" s="356" t="s">
        <v>44</v>
      </c>
      <c r="D28726" s="356" t="s">
        <v>61266</v>
      </c>
    </row>
    <row r="28727" spans="1:4">
      <c r="A28727" s="356" t="s">
        <v>61267</v>
      </c>
      <c r="B28727" s="357" t="s">
        <v>7962</v>
      </c>
      <c r="C28727" s="356" t="s">
        <v>44</v>
      </c>
      <c r="D28727" s="356" t="s">
        <v>61268</v>
      </c>
    </row>
    <row r="28728" spans="1:4">
      <c r="A28728" s="356" t="s">
        <v>61269</v>
      </c>
      <c r="B28728" s="357" t="s">
        <v>7963</v>
      </c>
      <c r="C28728" s="356" t="s">
        <v>44</v>
      </c>
      <c r="D28728" s="356" t="s">
        <v>57527</v>
      </c>
    </row>
    <row r="28729" spans="1:4">
      <c r="A28729" s="356" t="s">
        <v>61270</v>
      </c>
      <c r="B28729" s="357" t="s">
        <v>7964</v>
      </c>
      <c r="C28729" s="356" t="s">
        <v>44</v>
      </c>
      <c r="D28729" s="356" t="s">
        <v>61271</v>
      </c>
    </row>
    <row r="28730" spans="1:4">
      <c r="A28730" s="356" t="s">
        <v>61272</v>
      </c>
      <c r="B28730" s="357" t="s">
        <v>7965</v>
      </c>
      <c r="C28730" s="356" t="s">
        <v>44</v>
      </c>
      <c r="D28730" s="356" t="s">
        <v>13168</v>
      </c>
    </row>
    <row r="28731" spans="1:4">
      <c r="A28731" s="356" t="s">
        <v>61273</v>
      </c>
      <c r="B28731" s="357" t="s">
        <v>7966</v>
      </c>
      <c r="C28731" s="356" t="s">
        <v>44</v>
      </c>
      <c r="D28731" s="356" t="s">
        <v>61274</v>
      </c>
    </row>
    <row r="28732" spans="1:4">
      <c r="A28732" s="356" t="s">
        <v>61275</v>
      </c>
      <c r="B28732" s="357" t="s">
        <v>7967</v>
      </c>
      <c r="C28732" s="356" t="s">
        <v>44</v>
      </c>
      <c r="D28732" s="356" t="s">
        <v>61276</v>
      </c>
    </row>
    <row r="28733" spans="1:4">
      <c r="A28733" s="356" t="s">
        <v>61277</v>
      </c>
      <c r="B28733" s="357" t="s">
        <v>7968</v>
      </c>
      <c r="C28733" s="356" t="s">
        <v>44</v>
      </c>
      <c r="D28733" s="356" t="s">
        <v>61278</v>
      </c>
    </row>
    <row r="28734" spans="1:4">
      <c r="A28734" s="356" t="s">
        <v>61279</v>
      </c>
      <c r="B28734" s="357" t="s">
        <v>7969</v>
      </c>
      <c r="C28734" s="356" t="s">
        <v>44</v>
      </c>
      <c r="D28734" s="356" t="s">
        <v>61280</v>
      </c>
    </row>
    <row r="28735" spans="1:4">
      <c r="A28735" s="356" t="s">
        <v>61281</v>
      </c>
      <c r="B28735" s="357" t="s">
        <v>7970</v>
      </c>
      <c r="C28735" s="356" t="s">
        <v>44</v>
      </c>
      <c r="D28735" s="356" t="s">
        <v>61282</v>
      </c>
    </row>
    <row r="28736" spans="1:4">
      <c r="A28736" s="356" t="s">
        <v>61283</v>
      </c>
      <c r="B28736" s="357" t="s">
        <v>7971</v>
      </c>
      <c r="C28736" s="356" t="s">
        <v>44</v>
      </c>
      <c r="D28736" s="356" t="s">
        <v>57522</v>
      </c>
    </row>
    <row r="28737" spans="1:4">
      <c r="A28737" s="356" t="s">
        <v>61284</v>
      </c>
      <c r="B28737" s="357" t="s">
        <v>7973</v>
      </c>
      <c r="C28737" s="356" t="s">
        <v>44</v>
      </c>
      <c r="D28737" s="356" t="s">
        <v>61285</v>
      </c>
    </row>
    <row r="28738" spans="1:4">
      <c r="A28738" s="356" t="s">
        <v>61286</v>
      </c>
      <c r="B28738" s="357" t="s">
        <v>7974</v>
      </c>
      <c r="C28738" s="356" t="s">
        <v>44</v>
      </c>
      <c r="D28738" s="356" t="s">
        <v>61287</v>
      </c>
    </row>
    <row r="28739" spans="1:4">
      <c r="A28739" s="356" t="s">
        <v>61288</v>
      </c>
      <c r="B28739" s="357" t="s">
        <v>7975</v>
      </c>
      <c r="C28739" s="356" t="s">
        <v>44</v>
      </c>
      <c r="D28739" s="356" t="s">
        <v>61289</v>
      </c>
    </row>
    <row r="28740" spans="1:4">
      <c r="A28740" s="356" t="s">
        <v>61290</v>
      </c>
      <c r="B28740" s="357" t="s">
        <v>7976</v>
      </c>
      <c r="C28740" s="356" t="s">
        <v>44</v>
      </c>
      <c r="D28740" s="356" t="s">
        <v>61291</v>
      </c>
    </row>
    <row r="28741" spans="1:4">
      <c r="A28741" s="356" t="s">
        <v>61292</v>
      </c>
      <c r="B28741" s="357" t="s">
        <v>7977</v>
      </c>
      <c r="C28741" s="356" t="s">
        <v>44</v>
      </c>
      <c r="D28741" s="356" t="s">
        <v>61293</v>
      </c>
    </row>
    <row r="28742" spans="1:4">
      <c r="A28742" s="356" t="s">
        <v>61294</v>
      </c>
      <c r="B28742" s="357" t="s">
        <v>7978</v>
      </c>
      <c r="C28742" s="356" t="s">
        <v>44</v>
      </c>
      <c r="D28742" s="356" t="s">
        <v>61295</v>
      </c>
    </row>
    <row r="28743" spans="1:4">
      <c r="A28743" s="356" t="s">
        <v>61296</v>
      </c>
      <c r="B28743" s="357" t="s">
        <v>7979</v>
      </c>
      <c r="C28743" s="356" t="s">
        <v>44</v>
      </c>
      <c r="D28743" s="356" t="s">
        <v>61297</v>
      </c>
    </row>
    <row r="28744" spans="1:4">
      <c r="A28744" s="356" t="s">
        <v>61298</v>
      </c>
      <c r="B28744" s="357" t="s">
        <v>7980</v>
      </c>
      <c r="C28744" s="356" t="s">
        <v>44</v>
      </c>
      <c r="D28744" s="356" t="s">
        <v>61299</v>
      </c>
    </row>
    <row r="28745" spans="1:4">
      <c r="A28745" s="356" t="s">
        <v>61300</v>
      </c>
      <c r="B28745" s="357" t="s">
        <v>7981</v>
      </c>
      <c r="C28745" s="356" t="s">
        <v>44</v>
      </c>
      <c r="D28745" s="356" t="s">
        <v>12520</v>
      </c>
    </row>
    <row r="28746" spans="1:4">
      <c r="A28746" s="356" t="s">
        <v>61301</v>
      </c>
      <c r="B28746" s="357" t="s">
        <v>7982</v>
      </c>
      <c r="C28746" s="356" t="s">
        <v>44</v>
      </c>
      <c r="D28746" s="356" t="s">
        <v>61302</v>
      </c>
    </row>
    <row r="28747" spans="1:4">
      <c r="A28747" s="356" t="s">
        <v>61303</v>
      </c>
      <c r="B28747" s="357" t="s">
        <v>7983</v>
      </c>
      <c r="C28747" s="356" t="s">
        <v>44</v>
      </c>
      <c r="D28747" s="356" t="s">
        <v>61304</v>
      </c>
    </row>
    <row r="28748" spans="1:4">
      <c r="A28748" s="356" t="s">
        <v>61305</v>
      </c>
      <c r="B28748" s="357" t="s">
        <v>7984</v>
      </c>
      <c r="C28748" s="356" t="s">
        <v>44</v>
      </c>
      <c r="D28748" s="356" t="s">
        <v>61306</v>
      </c>
    </row>
    <row r="28749" spans="1:4">
      <c r="A28749" s="356" t="s">
        <v>61307</v>
      </c>
      <c r="B28749" s="357" t="s">
        <v>7985</v>
      </c>
      <c r="C28749" s="356" t="s">
        <v>44</v>
      </c>
      <c r="D28749" s="356" t="s">
        <v>61308</v>
      </c>
    </row>
    <row r="28750" spans="1:4">
      <c r="A28750" s="356" t="s">
        <v>61309</v>
      </c>
      <c r="B28750" s="357" t="s">
        <v>7986</v>
      </c>
      <c r="C28750" s="356" t="s">
        <v>44</v>
      </c>
      <c r="D28750" s="356" t="s">
        <v>61310</v>
      </c>
    </row>
    <row r="28751" spans="1:4">
      <c r="A28751" s="356" t="s">
        <v>61311</v>
      </c>
      <c r="B28751" s="357" t="s">
        <v>7987</v>
      </c>
      <c r="C28751" s="356" t="s">
        <v>44</v>
      </c>
      <c r="D28751" s="356" t="s">
        <v>61312</v>
      </c>
    </row>
    <row r="28752" spans="1:4">
      <c r="A28752" s="356" t="s">
        <v>61313</v>
      </c>
      <c r="B28752" s="357" t="s">
        <v>7988</v>
      </c>
      <c r="C28752" s="356" t="s">
        <v>44</v>
      </c>
      <c r="D28752" s="356" t="s">
        <v>56425</v>
      </c>
    </row>
    <row r="28753" spans="1:4">
      <c r="A28753" s="356" t="s">
        <v>61314</v>
      </c>
      <c r="B28753" s="357" t="s">
        <v>7989</v>
      </c>
      <c r="C28753" s="356" t="s">
        <v>44</v>
      </c>
      <c r="D28753" s="356" t="s">
        <v>56077</v>
      </c>
    </row>
    <row r="28754" spans="1:4">
      <c r="A28754" s="356" t="s">
        <v>61315</v>
      </c>
      <c r="B28754" s="357" t="s">
        <v>7990</v>
      </c>
      <c r="C28754" s="356" t="s">
        <v>44</v>
      </c>
      <c r="D28754" s="356" t="s">
        <v>61316</v>
      </c>
    </row>
    <row r="28755" spans="1:4">
      <c r="A28755" s="356" t="s">
        <v>61317</v>
      </c>
      <c r="B28755" s="357" t="s">
        <v>7991</v>
      </c>
      <c r="C28755" s="356" t="s">
        <v>44</v>
      </c>
      <c r="D28755" s="356" t="s">
        <v>61318</v>
      </c>
    </row>
    <row r="28756" spans="1:4">
      <c r="A28756" s="356" t="s">
        <v>61319</v>
      </c>
      <c r="B28756" s="357" t="s">
        <v>7992</v>
      </c>
      <c r="C28756" s="356" t="s">
        <v>44</v>
      </c>
      <c r="D28756" s="356" t="s">
        <v>61320</v>
      </c>
    </row>
    <row r="28757" spans="1:4">
      <c r="A28757" s="356" t="s">
        <v>61321</v>
      </c>
      <c r="B28757" s="357" t="s">
        <v>7993</v>
      </c>
      <c r="C28757" s="356" t="s">
        <v>44</v>
      </c>
      <c r="D28757" s="356" t="s">
        <v>3637</v>
      </c>
    </row>
    <row r="28758" spans="1:4">
      <c r="A28758" s="356" t="s">
        <v>61322</v>
      </c>
      <c r="B28758" s="357" t="s">
        <v>7994</v>
      </c>
      <c r="C28758" s="356" t="s">
        <v>44</v>
      </c>
      <c r="D28758" s="356" t="s">
        <v>61323</v>
      </c>
    </row>
    <row r="28759" spans="1:4">
      <c r="A28759" s="356" t="s">
        <v>61324</v>
      </c>
      <c r="B28759" s="357" t="s">
        <v>7995</v>
      </c>
      <c r="C28759" s="356" t="s">
        <v>44</v>
      </c>
      <c r="D28759" s="356" t="s">
        <v>61325</v>
      </c>
    </row>
    <row r="28760" spans="1:4">
      <c r="A28760" s="356" t="s">
        <v>61326</v>
      </c>
      <c r="B28760" s="357" t="s">
        <v>7996</v>
      </c>
      <c r="C28760" s="356" t="s">
        <v>44</v>
      </c>
      <c r="D28760" s="356" t="s">
        <v>61327</v>
      </c>
    </row>
    <row r="28761" spans="1:4">
      <c r="A28761" s="356" t="s">
        <v>61328</v>
      </c>
      <c r="B28761" s="357" t="s">
        <v>7997</v>
      </c>
      <c r="C28761" s="356" t="s">
        <v>44</v>
      </c>
      <c r="D28761" s="356" t="s">
        <v>61329</v>
      </c>
    </row>
    <row r="28762" spans="1:4">
      <c r="A28762" s="356" t="s">
        <v>61330</v>
      </c>
      <c r="B28762" s="357" t="s">
        <v>7998</v>
      </c>
      <c r="C28762" s="356" t="s">
        <v>44</v>
      </c>
      <c r="D28762" s="356" t="s">
        <v>61331</v>
      </c>
    </row>
    <row r="28763" spans="1:4">
      <c r="A28763" s="356" t="s">
        <v>61332</v>
      </c>
      <c r="B28763" s="357" t="s">
        <v>7999</v>
      </c>
      <c r="C28763" s="356" t="s">
        <v>44</v>
      </c>
      <c r="D28763" s="356" t="s">
        <v>61333</v>
      </c>
    </row>
    <row r="28764" spans="1:4">
      <c r="A28764" s="356" t="s">
        <v>61334</v>
      </c>
      <c r="B28764" s="357" t="s">
        <v>8000</v>
      </c>
      <c r="C28764" s="356" t="s">
        <v>44</v>
      </c>
      <c r="D28764" s="356" t="s">
        <v>61335</v>
      </c>
    </row>
    <row r="28765" spans="1:4">
      <c r="A28765" s="356" t="s">
        <v>61336</v>
      </c>
      <c r="B28765" s="357" t="s">
        <v>8001</v>
      </c>
      <c r="C28765" s="356" t="s">
        <v>44</v>
      </c>
      <c r="D28765" s="356" t="s">
        <v>61337</v>
      </c>
    </row>
    <row r="28766" spans="1:4">
      <c r="A28766" s="356" t="s">
        <v>61338</v>
      </c>
      <c r="B28766" s="357" t="s">
        <v>8002</v>
      </c>
      <c r="C28766" s="356" t="s">
        <v>44</v>
      </c>
      <c r="D28766" s="356" t="s">
        <v>12003</v>
      </c>
    </row>
    <row r="28767" spans="1:4">
      <c r="A28767" s="356" t="s">
        <v>61339</v>
      </c>
      <c r="B28767" s="357" t="s">
        <v>8003</v>
      </c>
      <c r="C28767" s="356" t="s">
        <v>44</v>
      </c>
      <c r="D28767" s="356" t="s">
        <v>61340</v>
      </c>
    </row>
    <row r="28768" spans="1:4">
      <c r="A28768" s="356" t="s">
        <v>61341</v>
      </c>
      <c r="B28768" s="357" t="s">
        <v>8004</v>
      </c>
      <c r="C28768" s="356" t="s">
        <v>44</v>
      </c>
      <c r="D28768" s="356" t="s">
        <v>61342</v>
      </c>
    </row>
    <row r="28769" spans="1:4">
      <c r="A28769" s="356" t="s">
        <v>61343</v>
      </c>
      <c r="B28769" s="357" t="s">
        <v>8005</v>
      </c>
      <c r="C28769" s="356" t="s">
        <v>44</v>
      </c>
      <c r="D28769" s="356" t="s">
        <v>54182</v>
      </c>
    </row>
    <row r="28770" spans="1:4">
      <c r="A28770" s="356" t="s">
        <v>61344</v>
      </c>
      <c r="B28770" s="357" t="s">
        <v>8006</v>
      </c>
      <c r="C28770" s="356" t="s">
        <v>44</v>
      </c>
      <c r="D28770" s="356" t="s">
        <v>61345</v>
      </c>
    </row>
    <row r="28771" spans="1:4">
      <c r="A28771" s="356" t="s">
        <v>61346</v>
      </c>
      <c r="B28771" s="357" t="s">
        <v>8007</v>
      </c>
      <c r="C28771" s="356" t="s">
        <v>44</v>
      </c>
      <c r="D28771" s="356" t="s">
        <v>61347</v>
      </c>
    </row>
    <row r="28772" spans="1:4">
      <c r="A28772" s="356" t="s">
        <v>61348</v>
      </c>
      <c r="B28772" s="357" t="s">
        <v>8008</v>
      </c>
      <c r="C28772" s="356" t="s">
        <v>44</v>
      </c>
      <c r="D28772" s="356" t="s">
        <v>61349</v>
      </c>
    </row>
    <row r="28773" spans="1:4">
      <c r="A28773" s="356" t="s">
        <v>61350</v>
      </c>
      <c r="B28773" s="357" t="s">
        <v>8009</v>
      </c>
      <c r="C28773" s="356" t="s">
        <v>44</v>
      </c>
      <c r="D28773" s="356" t="s">
        <v>61351</v>
      </c>
    </row>
    <row r="28774" spans="1:4">
      <c r="A28774" s="356" t="s">
        <v>61352</v>
      </c>
      <c r="B28774" s="357" t="s">
        <v>8010</v>
      </c>
      <c r="C28774" s="356" t="s">
        <v>44</v>
      </c>
      <c r="D28774" s="356" t="s">
        <v>61105</v>
      </c>
    </row>
    <row r="28775" spans="1:4">
      <c r="A28775" s="356" t="s">
        <v>61353</v>
      </c>
      <c r="B28775" s="357" t="s">
        <v>8011</v>
      </c>
      <c r="C28775" s="356" t="s">
        <v>44</v>
      </c>
      <c r="D28775" s="356" t="s">
        <v>61354</v>
      </c>
    </row>
    <row r="28776" spans="1:4">
      <c r="A28776" s="356" t="s">
        <v>61355</v>
      </c>
      <c r="B28776" s="357" t="s">
        <v>8012</v>
      </c>
      <c r="C28776" s="356" t="s">
        <v>44</v>
      </c>
      <c r="D28776" s="356" t="s">
        <v>56599</v>
      </c>
    </row>
    <row r="28777" spans="1:4">
      <c r="A28777" s="356" t="s">
        <v>61356</v>
      </c>
      <c r="B28777" s="357" t="s">
        <v>8013</v>
      </c>
      <c r="C28777" s="356" t="s">
        <v>44</v>
      </c>
      <c r="D28777" s="356" t="s">
        <v>13751</v>
      </c>
    </row>
    <row r="28778" spans="1:4">
      <c r="A28778" s="356" t="s">
        <v>61357</v>
      </c>
      <c r="B28778" s="357" t="s">
        <v>8015</v>
      </c>
      <c r="C28778" s="356" t="s">
        <v>44</v>
      </c>
      <c r="D28778" s="356" t="s">
        <v>61358</v>
      </c>
    </row>
    <row r="28779" spans="1:4">
      <c r="A28779" s="356" t="s">
        <v>61359</v>
      </c>
      <c r="B28779" s="357" t="s">
        <v>8017</v>
      </c>
      <c r="C28779" s="356" t="s">
        <v>44</v>
      </c>
      <c r="D28779" s="356" t="s">
        <v>61360</v>
      </c>
    </row>
    <row r="28780" spans="1:4">
      <c r="A28780" s="356" t="s">
        <v>61361</v>
      </c>
      <c r="B28780" s="357" t="s">
        <v>8018</v>
      </c>
      <c r="C28780" s="356" t="s">
        <v>44</v>
      </c>
      <c r="D28780" s="356" t="s">
        <v>51729</v>
      </c>
    </row>
    <row r="28781" spans="1:4">
      <c r="A28781" s="356" t="s">
        <v>61362</v>
      </c>
      <c r="B28781" s="357" t="s">
        <v>8019</v>
      </c>
      <c r="C28781" s="356" t="s">
        <v>44</v>
      </c>
      <c r="D28781" s="356" t="s">
        <v>61363</v>
      </c>
    </row>
    <row r="28782" spans="1:4">
      <c r="A28782" s="356" t="s">
        <v>61364</v>
      </c>
      <c r="B28782" s="357" t="s">
        <v>8020</v>
      </c>
      <c r="C28782" s="356" t="s">
        <v>44</v>
      </c>
      <c r="D28782" s="356" t="s">
        <v>61365</v>
      </c>
    </row>
    <row r="28783" spans="1:4">
      <c r="A28783" s="356" t="s">
        <v>61366</v>
      </c>
      <c r="B28783" s="357" t="s">
        <v>8021</v>
      </c>
      <c r="C28783" s="356" t="s">
        <v>44</v>
      </c>
      <c r="D28783" s="356" t="s">
        <v>60486</v>
      </c>
    </row>
    <row r="28784" spans="1:4">
      <c r="A28784" s="356" t="s">
        <v>61367</v>
      </c>
      <c r="B28784" s="357" t="s">
        <v>8022</v>
      </c>
      <c r="C28784" s="356" t="s">
        <v>44</v>
      </c>
      <c r="D28784" s="356" t="s">
        <v>61117</v>
      </c>
    </row>
    <row r="28785" spans="1:4">
      <c r="A28785" s="356" t="s">
        <v>61368</v>
      </c>
      <c r="B28785" s="357" t="s">
        <v>8023</v>
      </c>
      <c r="C28785" s="356" t="s">
        <v>44</v>
      </c>
      <c r="D28785" s="356" t="s">
        <v>61369</v>
      </c>
    </row>
    <row r="28786" spans="1:4">
      <c r="A28786" s="356" t="s">
        <v>61370</v>
      </c>
      <c r="B28786" s="357" t="s">
        <v>8025</v>
      </c>
      <c r="C28786" s="356" t="s">
        <v>44</v>
      </c>
      <c r="D28786" s="356" t="s">
        <v>61371</v>
      </c>
    </row>
    <row r="28787" spans="1:4">
      <c r="A28787" s="356" t="s">
        <v>61372</v>
      </c>
      <c r="B28787" s="357" t="s">
        <v>8026</v>
      </c>
      <c r="C28787" s="356" t="s">
        <v>44</v>
      </c>
      <c r="D28787" s="356" t="s">
        <v>61373</v>
      </c>
    </row>
    <row r="28788" spans="1:4">
      <c r="A28788" s="356" t="s">
        <v>61374</v>
      </c>
      <c r="B28788" s="357" t="s">
        <v>8027</v>
      </c>
      <c r="C28788" s="356" t="s">
        <v>44</v>
      </c>
      <c r="D28788" s="356" t="s">
        <v>61375</v>
      </c>
    </row>
    <row r="28789" spans="1:4">
      <c r="A28789" s="356" t="s">
        <v>61376</v>
      </c>
      <c r="B28789" s="357" t="s">
        <v>8028</v>
      </c>
      <c r="C28789" s="356" t="s">
        <v>44</v>
      </c>
      <c r="D28789" s="356" t="s">
        <v>61377</v>
      </c>
    </row>
    <row r="28790" spans="1:4">
      <c r="A28790" s="356" t="s">
        <v>61378</v>
      </c>
      <c r="B28790" s="357" t="s">
        <v>8029</v>
      </c>
      <c r="C28790" s="356" t="s">
        <v>44</v>
      </c>
      <c r="D28790" s="356" t="s">
        <v>61379</v>
      </c>
    </row>
    <row r="28791" spans="1:4">
      <c r="A28791" s="356" t="s">
        <v>61380</v>
      </c>
      <c r="B28791" s="357" t="s">
        <v>8030</v>
      </c>
      <c r="C28791" s="356" t="s">
        <v>44</v>
      </c>
      <c r="D28791" s="356" t="s">
        <v>56351</v>
      </c>
    </row>
    <row r="28792" spans="1:4">
      <c r="A28792" s="356" t="s">
        <v>61381</v>
      </c>
      <c r="B28792" s="357" t="s">
        <v>8031</v>
      </c>
      <c r="C28792" s="356" t="s">
        <v>44</v>
      </c>
      <c r="D28792" s="356" t="s">
        <v>61382</v>
      </c>
    </row>
    <row r="28793" spans="1:4">
      <c r="A28793" s="356" t="s">
        <v>61383</v>
      </c>
      <c r="B28793" s="357" t="s">
        <v>8032</v>
      </c>
      <c r="C28793" s="356" t="s">
        <v>44</v>
      </c>
      <c r="D28793" s="356" t="s">
        <v>16944</v>
      </c>
    </row>
    <row r="28794" spans="1:4">
      <c r="A28794" s="356" t="s">
        <v>61384</v>
      </c>
      <c r="B28794" s="357" t="s">
        <v>8033</v>
      </c>
      <c r="C28794" s="356" t="s">
        <v>44</v>
      </c>
      <c r="D28794" s="356" t="s">
        <v>12520</v>
      </c>
    </row>
    <row r="28795" spans="1:4">
      <c r="A28795" s="356" t="s">
        <v>61385</v>
      </c>
      <c r="B28795" s="357" t="s">
        <v>8034</v>
      </c>
      <c r="C28795" s="356" t="s">
        <v>44</v>
      </c>
      <c r="D28795" s="356" t="s">
        <v>61156</v>
      </c>
    </row>
    <row r="28796" spans="1:4">
      <c r="A28796" s="356" t="s">
        <v>61386</v>
      </c>
      <c r="B28796" s="357" t="s">
        <v>8035</v>
      </c>
      <c r="C28796" s="356" t="s">
        <v>44</v>
      </c>
      <c r="D28796" s="356" t="s">
        <v>61387</v>
      </c>
    </row>
    <row r="28797" spans="1:4">
      <c r="A28797" s="356" t="s">
        <v>61388</v>
      </c>
      <c r="B28797" s="357" t="s">
        <v>8036</v>
      </c>
      <c r="C28797" s="356" t="s">
        <v>44</v>
      </c>
      <c r="D28797" s="356" t="s">
        <v>7524</v>
      </c>
    </row>
    <row r="28798" spans="1:4">
      <c r="A28798" s="356" t="s">
        <v>61389</v>
      </c>
      <c r="B28798" s="357" t="s">
        <v>8037</v>
      </c>
      <c r="C28798" s="356" t="s">
        <v>44</v>
      </c>
      <c r="D28798" s="356" t="s">
        <v>60051</v>
      </c>
    </row>
    <row r="28799" spans="1:4">
      <c r="A28799" s="356" t="s">
        <v>61390</v>
      </c>
      <c r="B28799" s="357" t="s">
        <v>8038</v>
      </c>
      <c r="C28799" s="356" t="s">
        <v>44</v>
      </c>
      <c r="D28799" s="356" t="s">
        <v>51279</v>
      </c>
    </row>
    <row r="28800" spans="1:4">
      <c r="A28800" s="356" t="s">
        <v>61391</v>
      </c>
      <c r="B28800" s="357" t="s">
        <v>8039</v>
      </c>
      <c r="C28800" s="356" t="s">
        <v>44</v>
      </c>
      <c r="D28800" s="356" t="s">
        <v>61392</v>
      </c>
    </row>
    <row r="28801" spans="1:4">
      <c r="A28801" s="356" t="s">
        <v>61393</v>
      </c>
      <c r="B28801" s="357" t="s">
        <v>8040</v>
      </c>
      <c r="C28801" s="356" t="s">
        <v>44</v>
      </c>
      <c r="D28801" s="356" t="s">
        <v>51354</v>
      </c>
    </row>
    <row r="28802" spans="1:4">
      <c r="A28802" s="356" t="s">
        <v>61394</v>
      </c>
      <c r="B28802" s="357" t="s">
        <v>8041</v>
      </c>
      <c r="C28802" s="356" t="s">
        <v>44</v>
      </c>
      <c r="D28802" s="356" t="s">
        <v>58002</v>
      </c>
    </row>
    <row r="28803" spans="1:4">
      <c r="A28803" s="356" t="s">
        <v>61395</v>
      </c>
      <c r="B28803" s="357" t="s">
        <v>8042</v>
      </c>
      <c r="C28803" s="356" t="s">
        <v>44</v>
      </c>
      <c r="D28803" s="356" t="s">
        <v>61396</v>
      </c>
    </row>
    <row r="28804" spans="1:4">
      <c r="A28804" s="356" t="s">
        <v>61397</v>
      </c>
      <c r="B28804" s="357" t="s">
        <v>8043</v>
      </c>
      <c r="C28804" s="356" t="s">
        <v>44</v>
      </c>
      <c r="D28804" s="356" t="s">
        <v>54369</v>
      </c>
    </row>
    <row r="28805" spans="1:4">
      <c r="A28805" s="356" t="s">
        <v>61398</v>
      </c>
      <c r="B28805" s="357" t="s">
        <v>8044</v>
      </c>
      <c r="C28805" s="356" t="s">
        <v>44</v>
      </c>
      <c r="D28805" s="356" t="s">
        <v>61399</v>
      </c>
    </row>
    <row r="28806" spans="1:4">
      <c r="A28806" s="356" t="s">
        <v>61400</v>
      </c>
      <c r="B28806" s="357" t="s">
        <v>8045</v>
      </c>
      <c r="C28806" s="356" t="s">
        <v>44</v>
      </c>
      <c r="D28806" s="356" t="s">
        <v>61401</v>
      </c>
    </row>
    <row r="28807" spans="1:4">
      <c r="A28807" s="356" t="s">
        <v>61402</v>
      </c>
      <c r="B28807" s="357" t="s">
        <v>8046</v>
      </c>
      <c r="C28807" s="356" t="s">
        <v>44</v>
      </c>
      <c r="D28807" s="356" t="s">
        <v>61403</v>
      </c>
    </row>
    <row r="28808" spans="1:4">
      <c r="A28808" s="356" t="s">
        <v>61404</v>
      </c>
      <c r="B28808" s="357" t="s">
        <v>8047</v>
      </c>
      <c r="C28808" s="356" t="s">
        <v>44</v>
      </c>
      <c r="D28808" s="356" t="s">
        <v>61405</v>
      </c>
    </row>
    <row r="28809" spans="1:4">
      <c r="A28809" s="356" t="s">
        <v>61406</v>
      </c>
      <c r="B28809" s="357" t="s">
        <v>8048</v>
      </c>
      <c r="C28809" s="356" t="s">
        <v>44</v>
      </c>
      <c r="D28809" s="356" t="s">
        <v>61407</v>
      </c>
    </row>
    <row r="28810" spans="1:4">
      <c r="A28810" s="356" t="s">
        <v>61408</v>
      </c>
      <c r="B28810" s="357" t="s">
        <v>8049</v>
      </c>
      <c r="C28810" s="356" t="s">
        <v>44</v>
      </c>
      <c r="D28810" s="356" t="s">
        <v>61409</v>
      </c>
    </row>
    <row r="28811" spans="1:4">
      <c r="A28811" s="356" t="s">
        <v>61410</v>
      </c>
      <c r="B28811" s="357" t="s">
        <v>8050</v>
      </c>
      <c r="C28811" s="356" t="s">
        <v>44</v>
      </c>
      <c r="D28811" s="356" t="s">
        <v>56570</v>
      </c>
    </row>
    <row r="28812" spans="1:4">
      <c r="A28812" s="356" t="s">
        <v>61411</v>
      </c>
      <c r="B28812" s="357" t="s">
        <v>8051</v>
      </c>
      <c r="C28812" s="356" t="s">
        <v>44</v>
      </c>
      <c r="D28812" s="356" t="s">
        <v>61412</v>
      </c>
    </row>
    <row r="28813" spans="1:4">
      <c r="A28813" s="356" t="s">
        <v>61413</v>
      </c>
      <c r="B28813" s="357" t="s">
        <v>8052</v>
      </c>
      <c r="C28813" s="356" t="s">
        <v>44</v>
      </c>
      <c r="D28813" s="356" t="s">
        <v>61414</v>
      </c>
    </row>
    <row r="28814" spans="1:4">
      <c r="A28814" s="356" t="s">
        <v>61415</v>
      </c>
      <c r="B28814" s="357" t="s">
        <v>8053</v>
      </c>
      <c r="C28814" s="356" t="s">
        <v>44</v>
      </c>
      <c r="D28814" s="356" t="s">
        <v>61416</v>
      </c>
    </row>
    <row r="28815" spans="1:4">
      <c r="A28815" s="356" t="s">
        <v>61417</v>
      </c>
      <c r="B28815" s="357" t="s">
        <v>8054</v>
      </c>
      <c r="C28815" s="356" t="s">
        <v>44</v>
      </c>
      <c r="D28815" s="356" t="s">
        <v>61418</v>
      </c>
    </row>
    <row r="28816" spans="1:4">
      <c r="A28816" s="356" t="s">
        <v>61419</v>
      </c>
      <c r="B28816" s="357" t="s">
        <v>8055</v>
      </c>
      <c r="C28816" s="356" t="s">
        <v>44</v>
      </c>
      <c r="D28816" s="356" t="s">
        <v>61420</v>
      </c>
    </row>
    <row r="28817" spans="1:4">
      <c r="A28817" s="356" t="s">
        <v>61421</v>
      </c>
      <c r="B28817" s="357" t="s">
        <v>8056</v>
      </c>
      <c r="C28817" s="356" t="s">
        <v>44</v>
      </c>
      <c r="D28817" s="356" t="s">
        <v>61422</v>
      </c>
    </row>
    <row r="28818" spans="1:4">
      <c r="A28818" s="356" t="s">
        <v>61423</v>
      </c>
      <c r="B28818" s="357" t="s">
        <v>8057</v>
      </c>
      <c r="C28818" s="356" t="s">
        <v>44</v>
      </c>
      <c r="D28818" s="356" t="s">
        <v>54208</v>
      </c>
    </row>
    <row r="28819" spans="1:4">
      <c r="A28819" s="356" t="s">
        <v>61424</v>
      </c>
      <c r="B28819" s="357" t="s">
        <v>8058</v>
      </c>
      <c r="C28819" s="356" t="s">
        <v>44</v>
      </c>
      <c r="D28819" s="356" t="s">
        <v>7524</v>
      </c>
    </row>
    <row r="28820" spans="1:4">
      <c r="A28820" s="356" t="s">
        <v>61425</v>
      </c>
      <c r="B28820" s="357" t="s">
        <v>8059</v>
      </c>
      <c r="C28820" s="356" t="s">
        <v>44</v>
      </c>
      <c r="D28820" s="356" t="s">
        <v>61426</v>
      </c>
    </row>
    <row r="28821" spans="1:4">
      <c r="A28821" s="356" t="s">
        <v>61427</v>
      </c>
      <c r="B28821" s="357" t="s">
        <v>8060</v>
      </c>
      <c r="C28821" s="356" t="s">
        <v>44</v>
      </c>
      <c r="D28821" s="356" t="s">
        <v>61428</v>
      </c>
    </row>
    <row r="28822" spans="1:4">
      <c r="A28822" s="356" t="s">
        <v>61429</v>
      </c>
      <c r="B28822" s="357" t="s">
        <v>8061</v>
      </c>
      <c r="C28822" s="356" t="s">
        <v>44</v>
      </c>
      <c r="D28822" s="356" t="s">
        <v>58520</v>
      </c>
    </row>
    <row r="28823" spans="1:4">
      <c r="A28823" s="356" t="s">
        <v>61430</v>
      </c>
      <c r="B28823" s="357" t="s">
        <v>8062</v>
      </c>
      <c r="C28823" s="356" t="s">
        <v>44</v>
      </c>
      <c r="D28823" s="356" t="s">
        <v>61431</v>
      </c>
    </row>
    <row r="28824" spans="1:4">
      <c r="A28824" s="356" t="s">
        <v>61432</v>
      </c>
      <c r="B28824" s="357" t="s">
        <v>8063</v>
      </c>
      <c r="C28824" s="356" t="s">
        <v>44</v>
      </c>
      <c r="D28824" s="356" t="s">
        <v>61433</v>
      </c>
    </row>
    <row r="28825" spans="1:4">
      <c r="A28825" s="356" t="s">
        <v>61434</v>
      </c>
      <c r="B28825" s="357" t="s">
        <v>8064</v>
      </c>
      <c r="C28825" s="356" t="s">
        <v>44</v>
      </c>
      <c r="D28825" s="356" t="s">
        <v>61435</v>
      </c>
    </row>
    <row r="28826" spans="1:4">
      <c r="A28826" s="356" t="s">
        <v>61436</v>
      </c>
      <c r="B28826" s="357" t="s">
        <v>8065</v>
      </c>
      <c r="C28826" s="356" t="s">
        <v>44</v>
      </c>
      <c r="D28826" s="356" t="s">
        <v>61437</v>
      </c>
    </row>
    <row r="28827" spans="1:4">
      <c r="A28827" s="356" t="s">
        <v>61438</v>
      </c>
      <c r="B28827" s="357" t="s">
        <v>8066</v>
      </c>
      <c r="C28827" s="356" t="s">
        <v>44</v>
      </c>
      <c r="D28827" s="356" t="s">
        <v>61439</v>
      </c>
    </row>
    <row r="28828" spans="1:4">
      <c r="A28828" s="356" t="s">
        <v>61440</v>
      </c>
      <c r="B28828" s="357" t="s">
        <v>8067</v>
      </c>
      <c r="C28828" s="356" t="s">
        <v>44</v>
      </c>
      <c r="D28828" s="356" t="s">
        <v>11801</v>
      </c>
    </row>
    <row r="28829" spans="1:4">
      <c r="A28829" s="356" t="s">
        <v>61441</v>
      </c>
      <c r="B28829" s="357" t="s">
        <v>8068</v>
      </c>
      <c r="C28829" s="356" t="s">
        <v>44</v>
      </c>
      <c r="D28829" s="356" t="s">
        <v>61442</v>
      </c>
    </row>
    <row r="28830" spans="1:4">
      <c r="A28830" s="356" t="s">
        <v>61443</v>
      </c>
      <c r="B28830" s="357" t="s">
        <v>8069</v>
      </c>
      <c r="C28830" s="356" t="s">
        <v>44</v>
      </c>
      <c r="D28830" s="356" t="s">
        <v>61444</v>
      </c>
    </row>
    <row r="28831" spans="1:4">
      <c r="A28831" s="356" t="s">
        <v>61445</v>
      </c>
      <c r="B28831" s="357" t="s">
        <v>8070</v>
      </c>
      <c r="C28831" s="356" t="s">
        <v>44</v>
      </c>
      <c r="D28831" s="356" t="s">
        <v>61446</v>
      </c>
    </row>
    <row r="28832" spans="1:4">
      <c r="A28832" s="356" t="s">
        <v>61447</v>
      </c>
      <c r="B28832" s="357" t="s">
        <v>8071</v>
      </c>
      <c r="C28832" s="356" t="s">
        <v>44</v>
      </c>
      <c r="D28832" s="356" t="s">
        <v>61448</v>
      </c>
    </row>
    <row r="28833" spans="1:4">
      <c r="A28833" s="356" t="s">
        <v>61449</v>
      </c>
      <c r="B28833" s="357" t="s">
        <v>8072</v>
      </c>
      <c r="C28833" s="356" t="s">
        <v>44</v>
      </c>
      <c r="D28833" s="356" t="s">
        <v>61450</v>
      </c>
    </row>
    <row r="28834" spans="1:4">
      <c r="A28834" s="356" t="s">
        <v>61451</v>
      </c>
      <c r="B28834" s="357" t="s">
        <v>8074</v>
      </c>
      <c r="C28834" s="356" t="s">
        <v>44</v>
      </c>
      <c r="D28834" s="356" t="s">
        <v>61108</v>
      </c>
    </row>
    <row r="28835" spans="1:4">
      <c r="A28835" s="356" t="s">
        <v>61452</v>
      </c>
      <c r="B28835" s="357" t="s">
        <v>8075</v>
      </c>
      <c r="C28835" s="356" t="s">
        <v>44</v>
      </c>
      <c r="D28835" s="356" t="s">
        <v>61453</v>
      </c>
    </row>
    <row r="28836" spans="1:4">
      <c r="A28836" s="356" t="s">
        <v>61454</v>
      </c>
      <c r="B28836" s="357" t="s">
        <v>8076</v>
      </c>
      <c r="C28836" s="356" t="s">
        <v>44</v>
      </c>
      <c r="D28836" s="356" t="s">
        <v>10586</v>
      </c>
    </row>
    <row r="28837" spans="1:4">
      <c r="A28837" s="356" t="s">
        <v>61455</v>
      </c>
      <c r="B28837" s="357" t="s">
        <v>8077</v>
      </c>
      <c r="C28837" s="356" t="s">
        <v>44</v>
      </c>
      <c r="D28837" s="356" t="s">
        <v>13390</v>
      </c>
    </row>
    <row r="28838" spans="1:4">
      <c r="A28838" s="356" t="s">
        <v>61456</v>
      </c>
      <c r="B28838" s="357" t="s">
        <v>8078</v>
      </c>
      <c r="C28838" s="356" t="s">
        <v>44</v>
      </c>
      <c r="D28838" s="356" t="s">
        <v>61457</v>
      </c>
    </row>
    <row r="28839" spans="1:4">
      <c r="A28839" s="356" t="s">
        <v>61458</v>
      </c>
      <c r="B28839" s="357" t="s">
        <v>8079</v>
      </c>
      <c r="C28839" s="356" t="s">
        <v>44</v>
      </c>
      <c r="D28839" s="356" t="s">
        <v>61459</v>
      </c>
    </row>
    <row r="28840" spans="1:4">
      <c r="A28840" s="356" t="s">
        <v>61460</v>
      </c>
      <c r="B28840" s="357" t="s">
        <v>8081</v>
      </c>
      <c r="C28840" s="356" t="s">
        <v>44</v>
      </c>
      <c r="D28840" s="356" t="s">
        <v>10999</v>
      </c>
    </row>
    <row r="28841" spans="1:4">
      <c r="A28841" s="356" t="s">
        <v>61461</v>
      </c>
      <c r="B28841" s="357" t="s">
        <v>8083</v>
      </c>
      <c r="C28841" s="356" t="s">
        <v>44</v>
      </c>
      <c r="D28841" s="356" t="s">
        <v>56664</v>
      </c>
    </row>
    <row r="28842" spans="1:4">
      <c r="A28842" s="356" t="s">
        <v>61462</v>
      </c>
      <c r="B28842" s="357" t="s">
        <v>8084</v>
      </c>
      <c r="C28842" s="356" t="s">
        <v>44</v>
      </c>
      <c r="D28842" s="356" t="s">
        <v>61463</v>
      </c>
    </row>
    <row r="28843" spans="1:4">
      <c r="A28843" s="356" t="s">
        <v>61464</v>
      </c>
      <c r="B28843" s="357" t="s">
        <v>8085</v>
      </c>
      <c r="C28843" s="356" t="s">
        <v>44</v>
      </c>
      <c r="D28843" s="356" t="s">
        <v>61465</v>
      </c>
    </row>
    <row r="28844" spans="1:4">
      <c r="A28844" s="356" t="s">
        <v>61466</v>
      </c>
      <c r="B28844" s="357" t="s">
        <v>8086</v>
      </c>
      <c r="C28844" s="356" t="s">
        <v>44</v>
      </c>
      <c r="D28844" s="356" t="s">
        <v>56556</v>
      </c>
    </row>
    <row r="28845" spans="1:4">
      <c r="A28845" s="356" t="s">
        <v>61467</v>
      </c>
      <c r="B28845" s="357" t="s">
        <v>8087</v>
      </c>
      <c r="C28845" s="356" t="s">
        <v>44</v>
      </c>
      <c r="D28845" s="356" t="s">
        <v>61468</v>
      </c>
    </row>
    <row r="28846" spans="1:4">
      <c r="A28846" s="356" t="s">
        <v>61469</v>
      </c>
      <c r="B28846" s="357" t="s">
        <v>8089</v>
      </c>
      <c r="C28846" s="356" t="s">
        <v>44</v>
      </c>
      <c r="D28846" s="356" t="s">
        <v>61470</v>
      </c>
    </row>
    <row r="28847" spans="1:4">
      <c r="A28847" s="356" t="s">
        <v>61471</v>
      </c>
      <c r="B28847" s="357" t="s">
        <v>8090</v>
      </c>
      <c r="C28847" s="356" t="s">
        <v>44</v>
      </c>
      <c r="D28847" s="356" t="s">
        <v>54339</v>
      </c>
    </row>
    <row r="28848" spans="1:4">
      <c r="A28848" s="356" t="s">
        <v>61472</v>
      </c>
      <c r="B28848" s="357" t="s">
        <v>8091</v>
      </c>
      <c r="C28848" s="356" t="s">
        <v>44</v>
      </c>
      <c r="D28848" s="356" t="s">
        <v>61473</v>
      </c>
    </row>
    <row r="28849" spans="1:4">
      <c r="A28849" s="356" t="s">
        <v>61474</v>
      </c>
      <c r="B28849" s="357" t="s">
        <v>8093</v>
      </c>
      <c r="C28849" s="356" t="s">
        <v>44</v>
      </c>
      <c r="D28849" s="356" t="s">
        <v>61475</v>
      </c>
    </row>
    <row r="28850" spans="1:4">
      <c r="A28850" s="356" t="s">
        <v>61476</v>
      </c>
      <c r="B28850" s="357" t="s">
        <v>8094</v>
      </c>
      <c r="C28850" s="356" t="s">
        <v>44</v>
      </c>
      <c r="D28850" s="356" t="s">
        <v>61477</v>
      </c>
    </row>
    <row r="28851" spans="1:4">
      <c r="A28851" s="356" t="s">
        <v>61478</v>
      </c>
      <c r="B28851" s="357" t="s">
        <v>8095</v>
      </c>
      <c r="C28851" s="356" t="s">
        <v>44</v>
      </c>
      <c r="D28851" s="356" t="s">
        <v>61479</v>
      </c>
    </row>
    <row r="28852" spans="1:4">
      <c r="A28852" s="356" t="s">
        <v>61480</v>
      </c>
      <c r="B28852" s="357" t="s">
        <v>8096</v>
      </c>
      <c r="C28852" s="356" t="s">
        <v>44</v>
      </c>
      <c r="D28852" s="356" t="s">
        <v>6690</v>
      </c>
    </row>
    <row r="28853" spans="1:4">
      <c r="A28853" s="356" t="s">
        <v>61481</v>
      </c>
      <c r="B28853" s="357" t="s">
        <v>8097</v>
      </c>
      <c r="C28853" s="356" t="s">
        <v>44</v>
      </c>
      <c r="D28853" s="356" t="s">
        <v>59582</v>
      </c>
    </row>
    <row r="28854" spans="1:4">
      <c r="A28854" s="356" t="s">
        <v>61482</v>
      </c>
      <c r="B28854" s="357" t="s">
        <v>8099</v>
      </c>
      <c r="C28854" s="356" t="s">
        <v>44</v>
      </c>
      <c r="D28854" s="356" t="s">
        <v>11069</v>
      </c>
    </row>
    <row r="28855" spans="1:4">
      <c r="A28855" s="356" t="s">
        <v>61483</v>
      </c>
      <c r="B28855" s="357" t="s">
        <v>8100</v>
      </c>
      <c r="C28855" s="356" t="s">
        <v>44</v>
      </c>
      <c r="D28855" s="356" t="s">
        <v>58560</v>
      </c>
    </row>
    <row r="28856" spans="1:4">
      <c r="A28856" s="356" t="s">
        <v>61484</v>
      </c>
      <c r="B28856" s="357" t="s">
        <v>8101</v>
      </c>
      <c r="C28856" s="356" t="s">
        <v>44</v>
      </c>
      <c r="D28856" s="356" t="s">
        <v>60921</v>
      </c>
    </row>
    <row r="28857" spans="1:4">
      <c r="A28857" s="356" t="s">
        <v>61485</v>
      </c>
      <c r="B28857" s="357" t="s">
        <v>8102</v>
      </c>
      <c r="C28857" s="356" t="s">
        <v>44</v>
      </c>
      <c r="D28857" s="356" t="s">
        <v>61486</v>
      </c>
    </row>
    <row r="28858" spans="1:4">
      <c r="A28858" s="356" t="s">
        <v>61487</v>
      </c>
      <c r="B28858" s="357" t="s">
        <v>8103</v>
      </c>
      <c r="C28858" s="356" t="s">
        <v>44</v>
      </c>
      <c r="D28858" s="356" t="s">
        <v>61488</v>
      </c>
    </row>
    <row r="28859" spans="1:4">
      <c r="A28859" s="356" t="s">
        <v>61489</v>
      </c>
      <c r="B28859" s="357" t="s">
        <v>8104</v>
      </c>
      <c r="C28859" s="356" t="s">
        <v>44</v>
      </c>
      <c r="D28859" s="356" t="s">
        <v>10075</v>
      </c>
    </row>
    <row r="28860" spans="1:4">
      <c r="A28860" s="356" t="s">
        <v>61490</v>
      </c>
      <c r="B28860" s="357" t="s">
        <v>8106</v>
      </c>
      <c r="C28860" s="356" t="s">
        <v>44</v>
      </c>
      <c r="D28860" s="356" t="s">
        <v>61491</v>
      </c>
    </row>
    <row r="28861" spans="1:4">
      <c r="A28861" s="356" t="s">
        <v>61492</v>
      </c>
      <c r="B28861" s="357" t="s">
        <v>8107</v>
      </c>
      <c r="C28861" s="356" t="s">
        <v>44</v>
      </c>
      <c r="D28861" s="356" t="s">
        <v>61379</v>
      </c>
    </row>
    <row r="28862" spans="1:4">
      <c r="A28862" s="356" t="s">
        <v>61493</v>
      </c>
      <c r="B28862" s="357" t="s">
        <v>8108</v>
      </c>
      <c r="C28862" s="356" t="s">
        <v>44</v>
      </c>
      <c r="D28862" s="356" t="s">
        <v>61494</v>
      </c>
    </row>
    <row r="28863" spans="1:4">
      <c r="A28863" s="356" t="s">
        <v>61495</v>
      </c>
      <c r="B28863" s="357" t="s">
        <v>8109</v>
      </c>
      <c r="C28863" s="356" t="s">
        <v>44</v>
      </c>
      <c r="D28863" s="356" t="s">
        <v>57426</v>
      </c>
    </row>
    <row r="28864" spans="1:4">
      <c r="A28864" s="356" t="s">
        <v>61496</v>
      </c>
      <c r="B28864" s="357" t="s">
        <v>8110</v>
      </c>
      <c r="C28864" s="356" t="s">
        <v>44</v>
      </c>
      <c r="D28864" s="356" t="s">
        <v>61497</v>
      </c>
    </row>
    <row r="28865" spans="1:4">
      <c r="A28865" s="356" t="s">
        <v>61498</v>
      </c>
      <c r="B28865" s="357" t="s">
        <v>8111</v>
      </c>
      <c r="C28865" s="356" t="s">
        <v>44</v>
      </c>
      <c r="D28865" s="356" t="s">
        <v>61499</v>
      </c>
    </row>
    <row r="28866" spans="1:4">
      <c r="A28866" s="356" t="s">
        <v>61500</v>
      </c>
      <c r="B28866" s="357" t="s">
        <v>8112</v>
      </c>
      <c r="C28866" s="356" t="s">
        <v>44</v>
      </c>
      <c r="D28866" s="356" t="s">
        <v>56578</v>
      </c>
    </row>
    <row r="28867" spans="1:4">
      <c r="A28867" s="356" t="s">
        <v>61501</v>
      </c>
      <c r="B28867" s="357" t="s">
        <v>8114</v>
      </c>
      <c r="C28867" s="356" t="s">
        <v>44</v>
      </c>
      <c r="D28867" s="356" t="s">
        <v>5904</v>
      </c>
    </row>
    <row r="28868" spans="1:4">
      <c r="A28868" s="356" t="s">
        <v>61502</v>
      </c>
      <c r="B28868" s="357" t="s">
        <v>8115</v>
      </c>
      <c r="C28868" s="356" t="s">
        <v>44</v>
      </c>
      <c r="D28868" s="356" t="s">
        <v>51417</v>
      </c>
    </row>
    <row r="28869" spans="1:4">
      <c r="A28869" s="356" t="s">
        <v>61503</v>
      </c>
      <c r="B28869" s="357" t="s">
        <v>8116</v>
      </c>
      <c r="C28869" s="356" t="s">
        <v>44</v>
      </c>
      <c r="D28869" s="356" t="s">
        <v>61504</v>
      </c>
    </row>
    <row r="28870" spans="1:4">
      <c r="A28870" s="356" t="s">
        <v>61505</v>
      </c>
      <c r="B28870" s="357" t="s">
        <v>8117</v>
      </c>
      <c r="C28870" s="356" t="s">
        <v>44</v>
      </c>
      <c r="D28870" s="356" t="s">
        <v>61506</v>
      </c>
    </row>
    <row r="28871" spans="1:4">
      <c r="A28871" s="356" t="s">
        <v>61507</v>
      </c>
      <c r="B28871" s="357" t="s">
        <v>8118</v>
      </c>
      <c r="C28871" s="356" t="s">
        <v>44</v>
      </c>
      <c r="D28871" s="356" t="s">
        <v>54341</v>
      </c>
    </row>
    <row r="28872" spans="1:4">
      <c r="A28872" s="356" t="s">
        <v>61508</v>
      </c>
      <c r="B28872" s="357" t="s">
        <v>8119</v>
      </c>
      <c r="C28872" s="356" t="s">
        <v>44</v>
      </c>
      <c r="D28872" s="356" t="s">
        <v>52964</v>
      </c>
    </row>
    <row r="28873" spans="1:4">
      <c r="A28873" s="356" t="s">
        <v>61509</v>
      </c>
      <c r="B28873" s="357" t="s">
        <v>8120</v>
      </c>
      <c r="C28873" s="356" t="s">
        <v>44</v>
      </c>
      <c r="D28873" s="356" t="s">
        <v>59580</v>
      </c>
    </row>
    <row r="28874" spans="1:4">
      <c r="A28874" s="356" t="s">
        <v>61510</v>
      </c>
      <c r="B28874" s="357" t="s">
        <v>8121</v>
      </c>
      <c r="C28874" s="356" t="s">
        <v>44</v>
      </c>
      <c r="D28874" s="356" t="s">
        <v>54941</v>
      </c>
    </row>
    <row r="28875" spans="1:4">
      <c r="A28875" s="356" t="s">
        <v>61511</v>
      </c>
      <c r="B28875" s="357" t="s">
        <v>8122</v>
      </c>
      <c r="C28875" s="356" t="s">
        <v>44</v>
      </c>
      <c r="D28875" s="356" t="s">
        <v>61512</v>
      </c>
    </row>
    <row r="28876" spans="1:4">
      <c r="A28876" s="356" t="s">
        <v>61513</v>
      </c>
      <c r="B28876" s="357" t="s">
        <v>8123</v>
      </c>
      <c r="C28876" s="356" t="s">
        <v>44</v>
      </c>
      <c r="D28876" s="356" t="s">
        <v>61514</v>
      </c>
    </row>
    <row r="28877" spans="1:4">
      <c r="A28877" s="356" t="s">
        <v>61515</v>
      </c>
      <c r="B28877" s="357" t="s">
        <v>8124</v>
      </c>
      <c r="C28877" s="356" t="s">
        <v>44</v>
      </c>
      <c r="D28877" s="356" t="s">
        <v>61516</v>
      </c>
    </row>
    <row r="28878" spans="1:4">
      <c r="A28878" s="356" t="s">
        <v>61517</v>
      </c>
      <c r="B28878" s="357" t="s">
        <v>8125</v>
      </c>
      <c r="C28878" s="356" t="s">
        <v>44</v>
      </c>
      <c r="D28878" s="356" t="s">
        <v>61518</v>
      </c>
    </row>
    <row r="28879" spans="1:4">
      <c r="A28879" s="356" t="s">
        <v>61519</v>
      </c>
      <c r="B28879" s="357" t="s">
        <v>8126</v>
      </c>
      <c r="C28879" s="356" t="s">
        <v>44</v>
      </c>
      <c r="D28879" s="356" t="s">
        <v>56640</v>
      </c>
    </row>
    <row r="28880" spans="1:4">
      <c r="A28880" s="356" t="s">
        <v>61520</v>
      </c>
      <c r="B28880" s="357" t="s">
        <v>8127</v>
      </c>
      <c r="C28880" s="356" t="s">
        <v>44</v>
      </c>
      <c r="D28880" s="356" t="s">
        <v>61521</v>
      </c>
    </row>
    <row r="28881" spans="1:4">
      <c r="A28881" s="356" t="s">
        <v>61522</v>
      </c>
      <c r="B28881" s="357" t="s">
        <v>8128</v>
      </c>
      <c r="C28881" s="356" t="s">
        <v>44</v>
      </c>
      <c r="D28881" s="356" t="s">
        <v>61523</v>
      </c>
    </row>
    <row r="28882" spans="1:4">
      <c r="A28882" s="356" t="s">
        <v>61524</v>
      </c>
      <c r="B28882" s="357" t="s">
        <v>8129</v>
      </c>
      <c r="C28882" s="356" t="s">
        <v>44</v>
      </c>
      <c r="D28882" s="356" t="s">
        <v>61525</v>
      </c>
    </row>
    <row r="28883" spans="1:4">
      <c r="A28883" s="356" t="s">
        <v>61526</v>
      </c>
      <c r="B28883" s="357" t="s">
        <v>8130</v>
      </c>
      <c r="C28883" s="356" t="s">
        <v>44</v>
      </c>
      <c r="D28883" s="356" t="s">
        <v>52594</v>
      </c>
    </row>
    <row r="28884" spans="1:4">
      <c r="A28884" s="356" t="s">
        <v>61527</v>
      </c>
      <c r="B28884" s="357" t="s">
        <v>8131</v>
      </c>
      <c r="C28884" s="356" t="s">
        <v>44</v>
      </c>
      <c r="D28884" s="356" t="s">
        <v>61528</v>
      </c>
    </row>
    <row r="28885" spans="1:4">
      <c r="A28885" s="356" t="s">
        <v>61529</v>
      </c>
      <c r="B28885" s="357" t="s">
        <v>8132</v>
      </c>
      <c r="C28885" s="356" t="s">
        <v>44</v>
      </c>
      <c r="D28885" s="356" t="s">
        <v>16290</v>
      </c>
    </row>
    <row r="28886" spans="1:4">
      <c r="A28886" s="356" t="s">
        <v>61530</v>
      </c>
      <c r="B28886" s="357" t="s">
        <v>8133</v>
      </c>
      <c r="C28886" s="356" t="s">
        <v>44</v>
      </c>
      <c r="D28886" s="356" t="s">
        <v>61531</v>
      </c>
    </row>
    <row r="28887" spans="1:4">
      <c r="A28887" s="356" t="s">
        <v>61532</v>
      </c>
      <c r="B28887" s="357" t="s">
        <v>8135</v>
      </c>
      <c r="C28887" s="356" t="s">
        <v>44</v>
      </c>
      <c r="D28887" s="356" t="s">
        <v>61533</v>
      </c>
    </row>
    <row r="28888" spans="1:4">
      <c r="A28888" s="356" t="s">
        <v>61534</v>
      </c>
      <c r="B28888" s="357" t="s">
        <v>8136</v>
      </c>
      <c r="C28888" s="356" t="s">
        <v>44</v>
      </c>
      <c r="D28888" s="356" t="s">
        <v>61535</v>
      </c>
    </row>
    <row r="28889" spans="1:4">
      <c r="A28889" s="356" t="s">
        <v>61536</v>
      </c>
      <c r="B28889" s="357" t="s">
        <v>8137</v>
      </c>
      <c r="C28889" s="356" t="s">
        <v>44</v>
      </c>
      <c r="D28889" s="356" t="s">
        <v>61537</v>
      </c>
    </row>
    <row r="28890" spans="1:4">
      <c r="A28890" s="356" t="s">
        <v>61538</v>
      </c>
      <c r="B28890" s="357" t="s">
        <v>8138</v>
      </c>
      <c r="C28890" s="356" t="s">
        <v>44</v>
      </c>
      <c r="D28890" s="356" t="s">
        <v>52082</v>
      </c>
    </row>
    <row r="28891" spans="1:4">
      <c r="A28891" s="356" t="s">
        <v>61539</v>
      </c>
      <c r="B28891" s="357" t="s">
        <v>8139</v>
      </c>
      <c r="C28891" s="356" t="s">
        <v>44</v>
      </c>
      <c r="D28891" s="356" t="s">
        <v>14185</v>
      </c>
    </row>
    <row r="28892" spans="1:4">
      <c r="A28892" s="356" t="s">
        <v>61540</v>
      </c>
      <c r="B28892" s="357" t="s">
        <v>8140</v>
      </c>
      <c r="C28892" s="356" t="s">
        <v>44</v>
      </c>
      <c r="D28892" s="356" t="s">
        <v>58368</v>
      </c>
    </row>
    <row r="28893" spans="1:4">
      <c r="A28893" s="356" t="s">
        <v>61541</v>
      </c>
      <c r="B28893" s="357" t="s">
        <v>8141</v>
      </c>
      <c r="C28893" s="356" t="s">
        <v>44</v>
      </c>
      <c r="D28893" s="356" t="s">
        <v>55897</v>
      </c>
    </row>
    <row r="28894" spans="1:4">
      <c r="A28894" s="356" t="s">
        <v>61542</v>
      </c>
      <c r="B28894" s="357" t="s">
        <v>8142</v>
      </c>
      <c r="C28894" s="356" t="s">
        <v>44</v>
      </c>
      <c r="D28894" s="356" t="s">
        <v>61543</v>
      </c>
    </row>
    <row r="28895" spans="1:4">
      <c r="A28895" s="356" t="s">
        <v>61544</v>
      </c>
      <c r="B28895" s="357" t="s">
        <v>8143</v>
      </c>
      <c r="C28895" s="356" t="s">
        <v>44</v>
      </c>
      <c r="D28895" s="356" t="s">
        <v>61545</v>
      </c>
    </row>
    <row r="28896" spans="1:4">
      <c r="A28896" s="356" t="s">
        <v>61546</v>
      </c>
      <c r="B28896" s="357" t="s">
        <v>8144</v>
      </c>
      <c r="C28896" s="356" t="s">
        <v>44</v>
      </c>
      <c r="D28896" s="356" t="s">
        <v>61547</v>
      </c>
    </row>
    <row r="28897" spans="1:4">
      <c r="A28897" s="356" t="s">
        <v>61548</v>
      </c>
      <c r="B28897" s="357" t="s">
        <v>8145</v>
      </c>
      <c r="C28897" s="356" t="s">
        <v>44</v>
      </c>
      <c r="D28897" s="356" t="s">
        <v>61549</v>
      </c>
    </row>
    <row r="28898" spans="1:4">
      <c r="A28898" s="356" t="s">
        <v>61550</v>
      </c>
      <c r="B28898" s="357" t="s">
        <v>8146</v>
      </c>
      <c r="C28898" s="356" t="s">
        <v>47</v>
      </c>
      <c r="D28898" s="356" t="s">
        <v>54917</v>
      </c>
    </row>
    <row r="28899" spans="1:4">
      <c r="A28899" s="356" t="s">
        <v>61551</v>
      </c>
      <c r="B28899" s="357" t="s">
        <v>8147</v>
      </c>
      <c r="C28899" s="356" t="s">
        <v>47</v>
      </c>
      <c r="D28899" s="356" t="s">
        <v>61552</v>
      </c>
    </row>
    <row r="28900" spans="1:4">
      <c r="A28900" s="356" t="s">
        <v>61553</v>
      </c>
      <c r="B28900" s="357" t="s">
        <v>8148</v>
      </c>
      <c r="C28900" s="356" t="s">
        <v>47</v>
      </c>
      <c r="D28900" s="356" t="s">
        <v>61554</v>
      </c>
    </row>
    <row r="28901" spans="1:4">
      <c r="A28901" s="356" t="s">
        <v>61555</v>
      </c>
      <c r="B28901" s="357" t="s">
        <v>8149</v>
      </c>
      <c r="C28901" s="356" t="s">
        <v>47</v>
      </c>
      <c r="D28901" s="356" t="s">
        <v>51170</v>
      </c>
    </row>
    <row r="28902" spans="1:4">
      <c r="A28902" s="356" t="s">
        <v>61556</v>
      </c>
      <c r="B28902" s="357" t="s">
        <v>8150</v>
      </c>
      <c r="C28902" s="356" t="s">
        <v>44</v>
      </c>
      <c r="D28902" s="356" t="s">
        <v>53900</v>
      </c>
    </row>
    <row r="28903" spans="1:4">
      <c r="A28903" s="356" t="s">
        <v>61557</v>
      </c>
      <c r="B28903" s="357" t="s">
        <v>8151</v>
      </c>
      <c r="C28903" s="356" t="s">
        <v>47</v>
      </c>
      <c r="D28903" s="356" t="s">
        <v>61558</v>
      </c>
    </row>
    <row r="28904" spans="1:4">
      <c r="A28904" s="356" t="s">
        <v>61559</v>
      </c>
      <c r="B28904" s="357" t="s">
        <v>8152</v>
      </c>
      <c r="C28904" s="356" t="s">
        <v>44</v>
      </c>
      <c r="D28904" s="356" t="s">
        <v>61560</v>
      </c>
    </row>
    <row r="28905" spans="1:4">
      <c r="A28905" s="356" t="s">
        <v>61561</v>
      </c>
      <c r="B28905" s="357" t="s">
        <v>8153</v>
      </c>
      <c r="C28905" s="356" t="s">
        <v>44</v>
      </c>
      <c r="D28905" s="356" t="s">
        <v>61562</v>
      </c>
    </row>
    <row r="28906" spans="1:4">
      <c r="A28906" s="356" t="s">
        <v>61563</v>
      </c>
      <c r="B28906" s="357" t="s">
        <v>8154</v>
      </c>
      <c r="C28906" s="356" t="s">
        <v>44</v>
      </c>
      <c r="D28906" s="356" t="s">
        <v>52960</v>
      </c>
    </row>
    <row r="28907" spans="1:4">
      <c r="A28907" s="356" t="s">
        <v>61564</v>
      </c>
      <c r="B28907" s="357" t="s">
        <v>8156</v>
      </c>
      <c r="C28907" s="356" t="s">
        <v>44</v>
      </c>
      <c r="D28907" s="356" t="s">
        <v>61565</v>
      </c>
    </row>
    <row r="28908" spans="1:4">
      <c r="A28908" s="356" t="s">
        <v>61566</v>
      </c>
      <c r="B28908" s="357" t="s">
        <v>8157</v>
      </c>
      <c r="C28908" s="356" t="s">
        <v>44</v>
      </c>
      <c r="D28908" s="356" t="s">
        <v>61567</v>
      </c>
    </row>
    <row r="28909" spans="1:4">
      <c r="A28909" s="356" t="s">
        <v>61568</v>
      </c>
      <c r="B28909" s="357" t="s">
        <v>8158</v>
      </c>
      <c r="C28909" s="356" t="s">
        <v>47</v>
      </c>
      <c r="D28909" s="356" t="s">
        <v>61569</v>
      </c>
    </row>
    <row r="28910" spans="1:4">
      <c r="A28910" s="356" t="s">
        <v>61570</v>
      </c>
      <c r="B28910" s="357" t="s">
        <v>8159</v>
      </c>
      <c r="C28910" s="356" t="s">
        <v>47</v>
      </c>
      <c r="D28910" s="356" t="s">
        <v>52480</v>
      </c>
    </row>
    <row r="28911" spans="1:4">
      <c r="A28911" s="356" t="s">
        <v>61571</v>
      </c>
      <c r="B28911" s="357" t="s">
        <v>8160</v>
      </c>
      <c r="C28911" s="356" t="s">
        <v>44</v>
      </c>
      <c r="D28911" s="356" t="s">
        <v>61572</v>
      </c>
    </row>
    <row r="28912" spans="1:4">
      <c r="A28912" s="356" t="s">
        <v>61573</v>
      </c>
      <c r="B28912" s="357" t="s">
        <v>8161</v>
      </c>
      <c r="C28912" s="356" t="s">
        <v>44</v>
      </c>
      <c r="D28912" s="356" t="s">
        <v>61574</v>
      </c>
    </row>
    <row r="28913" spans="1:4">
      <c r="A28913" s="356" t="s">
        <v>61575</v>
      </c>
      <c r="B28913" s="357" t="s">
        <v>8162</v>
      </c>
      <c r="C28913" s="356" t="s">
        <v>44</v>
      </c>
      <c r="D28913" s="356" t="s">
        <v>61576</v>
      </c>
    </row>
    <row r="28914" spans="1:4">
      <c r="A28914" s="356" t="s">
        <v>61577</v>
      </c>
      <c r="B28914" s="357" t="s">
        <v>8163</v>
      </c>
      <c r="C28914" s="356" t="s">
        <v>47</v>
      </c>
      <c r="D28914" s="356" t="s">
        <v>50041</v>
      </c>
    </row>
    <row r="28915" spans="1:4">
      <c r="A28915" s="356" t="s">
        <v>61578</v>
      </c>
      <c r="B28915" s="357" t="s">
        <v>8164</v>
      </c>
      <c r="C28915" s="356" t="s">
        <v>44</v>
      </c>
      <c r="D28915" s="356" t="s">
        <v>61579</v>
      </c>
    </row>
    <row r="28916" spans="1:4">
      <c r="A28916" s="356" t="s">
        <v>61580</v>
      </c>
      <c r="B28916" s="357" t="s">
        <v>8165</v>
      </c>
      <c r="C28916" s="356" t="s">
        <v>44</v>
      </c>
      <c r="D28916" s="356" t="s">
        <v>61581</v>
      </c>
    </row>
    <row r="28917" spans="1:4">
      <c r="A28917" s="356" t="s">
        <v>61582</v>
      </c>
      <c r="B28917" s="357" t="s">
        <v>8166</v>
      </c>
      <c r="C28917" s="356" t="s">
        <v>44</v>
      </c>
      <c r="D28917" s="356" t="s">
        <v>678</v>
      </c>
    </row>
    <row r="28918" spans="1:4">
      <c r="A28918" s="356" t="s">
        <v>61583</v>
      </c>
      <c r="B28918" s="357" t="s">
        <v>8167</v>
      </c>
      <c r="C28918" s="356" t="s">
        <v>44</v>
      </c>
      <c r="D28918" s="356" t="s">
        <v>61584</v>
      </c>
    </row>
    <row r="28919" spans="1:4">
      <c r="A28919" s="356" t="s">
        <v>61585</v>
      </c>
      <c r="B28919" s="357" t="s">
        <v>8168</v>
      </c>
      <c r="C28919" s="356" t="s">
        <v>44</v>
      </c>
      <c r="D28919" s="356" t="s">
        <v>8655</v>
      </c>
    </row>
    <row r="28920" spans="1:4">
      <c r="A28920" s="356" t="s">
        <v>61586</v>
      </c>
      <c r="B28920" s="357" t="s">
        <v>8169</v>
      </c>
      <c r="C28920" s="356" t="s">
        <v>44</v>
      </c>
      <c r="D28920" s="356" t="s">
        <v>10000</v>
      </c>
    </row>
    <row r="28921" spans="1:4">
      <c r="A28921" s="356" t="s">
        <v>61587</v>
      </c>
      <c r="B28921" s="357" t="s">
        <v>8170</v>
      </c>
      <c r="C28921" s="356" t="s">
        <v>44</v>
      </c>
      <c r="D28921" s="356" t="s">
        <v>680</v>
      </c>
    </row>
    <row r="28922" spans="1:4">
      <c r="A28922" s="356" t="s">
        <v>61588</v>
      </c>
      <c r="B28922" s="357" t="s">
        <v>8171</v>
      </c>
      <c r="C28922" s="356" t="s">
        <v>44</v>
      </c>
      <c r="D28922" s="356" t="s">
        <v>12157</v>
      </c>
    </row>
    <row r="28923" spans="1:4">
      <c r="A28923" s="356" t="s">
        <v>61589</v>
      </c>
      <c r="B28923" s="357" t="s">
        <v>8172</v>
      </c>
      <c r="C28923" s="356" t="s">
        <v>44</v>
      </c>
      <c r="D28923" s="356" t="s">
        <v>7172</v>
      </c>
    </row>
    <row r="28924" spans="1:4">
      <c r="A28924" s="356" t="s">
        <v>61590</v>
      </c>
      <c r="B28924" s="357" t="s">
        <v>8173</v>
      </c>
      <c r="C28924" s="356" t="s">
        <v>44</v>
      </c>
      <c r="D28924" s="356" t="s">
        <v>61591</v>
      </c>
    </row>
    <row r="28925" spans="1:4">
      <c r="A28925" s="356" t="s">
        <v>61592</v>
      </c>
      <c r="B28925" s="357" t="s">
        <v>8175</v>
      </c>
      <c r="C28925" s="356" t="s">
        <v>44</v>
      </c>
      <c r="D28925" s="356" t="s">
        <v>61593</v>
      </c>
    </row>
    <row r="28926" spans="1:4">
      <c r="A28926" s="356" t="s">
        <v>61594</v>
      </c>
      <c r="B28926" s="357" t="s">
        <v>8176</v>
      </c>
      <c r="C28926" s="356" t="s">
        <v>44</v>
      </c>
      <c r="D28926" s="356" t="s">
        <v>61595</v>
      </c>
    </row>
    <row r="28927" spans="1:4">
      <c r="A28927" s="356" t="s">
        <v>61596</v>
      </c>
      <c r="B28927" s="357" t="s">
        <v>8178</v>
      </c>
      <c r="C28927" s="356" t="s">
        <v>44</v>
      </c>
      <c r="D28927" s="356" t="s">
        <v>51921</v>
      </c>
    </row>
    <row r="28928" spans="1:4">
      <c r="A28928" s="356" t="s">
        <v>61597</v>
      </c>
      <c r="B28928" s="357" t="s">
        <v>8179</v>
      </c>
      <c r="C28928" s="356" t="s">
        <v>44</v>
      </c>
      <c r="D28928" s="356" t="s">
        <v>51675</v>
      </c>
    </row>
    <row r="28929" spans="1:4">
      <c r="A28929" s="356" t="s">
        <v>61598</v>
      </c>
      <c r="B28929" s="357" t="s">
        <v>8180</v>
      </c>
      <c r="C28929" s="356" t="s">
        <v>44</v>
      </c>
      <c r="D28929" s="356" t="s">
        <v>61599</v>
      </c>
    </row>
    <row r="28930" spans="1:4">
      <c r="A28930" s="356" t="s">
        <v>61600</v>
      </c>
      <c r="B28930" s="357" t="s">
        <v>8181</v>
      </c>
      <c r="C28930" s="356" t="s">
        <v>44</v>
      </c>
      <c r="D28930" s="356" t="s">
        <v>6061</v>
      </c>
    </row>
    <row r="28931" spans="1:4">
      <c r="A28931" s="356" t="s">
        <v>61601</v>
      </c>
      <c r="B28931" s="357" t="s">
        <v>8182</v>
      </c>
      <c r="C28931" s="356" t="s">
        <v>44</v>
      </c>
      <c r="D28931" s="356" t="s">
        <v>61602</v>
      </c>
    </row>
    <row r="28932" spans="1:4">
      <c r="A28932" s="356" t="s">
        <v>61603</v>
      </c>
      <c r="B28932" s="357" t="s">
        <v>8183</v>
      </c>
      <c r="C28932" s="356" t="s">
        <v>44</v>
      </c>
      <c r="D28932" s="356" t="s">
        <v>50367</v>
      </c>
    </row>
    <row r="28933" spans="1:4">
      <c r="A28933" s="356" t="s">
        <v>61604</v>
      </c>
      <c r="B28933" s="357" t="s">
        <v>8184</v>
      </c>
      <c r="C28933" s="356" t="s">
        <v>44</v>
      </c>
      <c r="D28933" s="356" t="s">
        <v>55428</v>
      </c>
    </row>
    <row r="28934" spans="1:4">
      <c r="A28934" s="356" t="s">
        <v>61605</v>
      </c>
      <c r="B28934" s="357" t="s">
        <v>8185</v>
      </c>
      <c r="C28934" s="356" t="s">
        <v>44</v>
      </c>
      <c r="D28934" s="356" t="s">
        <v>56633</v>
      </c>
    </row>
    <row r="28935" spans="1:4">
      <c r="A28935" s="356" t="s">
        <v>61606</v>
      </c>
      <c r="B28935" s="357" t="s">
        <v>8186</v>
      </c>
      <c r="C28935" s="356" t="s">
        <v>44</v>
      </c>
      <c r="D28935" s="356" t="s">
        <v>14234</v>
      </c>
    </row>
    <row r="28936" spans="1:4">
      <c r="A28936" s="356" t="s">
        <v>61607</v>
      </c>
      <c r="B28936" s="357" t="s">
        <v>8187</v>
      </c>
      <c r="C28936" s="356" t="s">
        <v>45</v>
      </c>
      <c r="D28936" s="356" t="s">
        <v>61608</v>
      </c>
    </row>
    <row r="28937" spans="1:4">
      <c r="A28937" s="356" t="s">
        <v>61609</v>
      </c>
      <c r="B28937" s="357" t="s">
        <v>8188</v>
      </c>
      <c r="C28937" s="356" t="s">
        <v>45</v>
      </c>
      <c r="D28937" s="356" t="s">
        <v>61610</v>
      </c>
    </row>
    <row r="28938" spans="1:4">
      <c r="A28938" s="356" t="s">
        <v>61611</v>
      </c>
      <c r="B28938" s="357" t="s">
        <v>8189</v>
      </c>
      <c r="C28938" s="356" t="s">
        <v>45</v>
      </c>
      <c r="D28938" s="356" t="s">
        <v>61612</v>
      </c>
    </row>
    <row r="28939" spans="1:4">
      <c r="A28939" s="356" t="s">
        <v>61613</v>
      </c>
      <c r="B28939" s="357" t="s">
        <v>8190</v>
      </c>
      <c r="C28939" s="356" t="s">
        <v>45</v>
      </c>
      <c r="D28939" s="356" t="s">
        <v>61614</v>
      </c>
    </row>
    <row r="28940" spans="1:4">
      <c r="A28940" s="356" t="s">
        <v>61615</v>
      </c>
      <c r="B28940" s="357" t="s">
        <v>8191</v>
      </c>
      <c r="C28940" s="356" t="s">
        <v>45</v>
      </c>
      <c r="D28940" s="356" t="s">
        <v>61616</v>
      </c>
    </row>
    <row r="28941" spans="1:4">
      <c r="A28941" s="356" t="s">
        <v>61617</v>
      </c>
      <c r="B28941" s="357" t="s">
        <v>8192</v>
      </c>
      <c r="C28941" s="356" t="s">
        <v>45</v>
      </c>
      <c r="D28941" s="356" t="s">
        <v>61618</v>
      </c>
    </row>
    <row r="28942" spans="1:4">
      <c r="A28942" s="356" t="s">
        <v>61619</v>
      </c>
      <c r="B28942" s="357" t="s">
        <v>8193</v>
      </c>
      <c r="C28942" s="356" t="s">
        <v>45</v>
      </c>
      <c r="D28942" s="356" t="s">
        <v>61620</v>
      </c>
    </row>
    <row r="28943" spans="1:4">
      <c r="A28943" s="356" t="s">
        <v>61621</v>
      </c>
      <c r="B28943" s="357" t="s">
        <v>8194</v>
      </c>
      <c r="C28943" s="356" t="s">
        <v>45</v>
      </c>
      <c r="D28943" s="356" t="s">
        <v>61622</v>
      </c>
    </row>
    <row r="28944" spans="1:4">
      <c r="A28944" s="356" t="s">
        <v>61623</v>
      </c>
      <c r="B28944" s="357" t="s">
        <v>8195</v>
      </c>
      <c r="C28944" s="356" t="s">
        <v>45</v>
      </c>
      <c r="D28944" s="356" t="s">
        <v>61624</v>
      </c>
    </row>
    <row r="28945" spans="1:4">
      <c r="A28945" s="356" t="s">
        <v>61625</v>
      </c>
      <c r="B28945" s="357" t="s">
        <v>8196</v>
      </c>
      <c r="C28945" s="356" t="s">
        <v>45</v>
      </c>
      <c r="D28945" s="356" t="s">
        <v>61626</v>
      </c>
    </row>
    <row r="28946" spans="1:4">
      <c r="A28946" s="356" t="s">
        <v>61627</v>
      </c>
      <c r="B28946" s="357" t="s">
        <v>8197</v>
      </c>
      <c r="C28946" s="356" t="s">
        <v>45</v>
      </c>
      <c r="D28946" s="356" t="s">
        <v>61628</v>
      </c>
    </row>
    <row r="28947" spans="1:4">
      <c r="A28947" s="356" t="s">
        <v>61629</v>
      </c>
      <c r="B28947" s="357" t="s">
        <v>8198</v>
      </c>
      <c r="C28947" s="356" t="s">
        <v>45</v>
      </c>
      <c r="D28947" s="356" t="s">
        <v>61630</v>
      </c>
    </row>
    <row r="28948" spans="1:4">
      <c r="A28948" s="356" t="s">
        <v>61631</v>
      </c>
      <c r="B28948" s="357" t="s">
        <v>8199</v>
      </c>
      <c r="C28948" s="356" t="s">
        <v>45</v>
      </c>
      <c r="D28948" s="356" t="s">
        <v>61632</v>
      </c>
    </row>
    <row r="28949" spans="1:4">
      <c r="A28949" s="356" t="s">
        <v>61633</v>
      </c>
      <c r="B28949" s="357" t="s">
        <v>8200</v>
      </c>
      <c r="C28949" s="356" t="s">
        <v>45</v>
      </c>
      <c r="D28949" s="356" t="s">
        <v>61634</v>
      </c>
    </row>
    <row r="28950" spans="1:4">
      <c r="A28950" s="356" t="s">
        <v>61635</v>
      </c>
      <c r="B28950" s="357" t="s">
        <v>8201</v>
      </c>
      <c r="C28950" s="356" t="s">
        <v>45</v>
      </c>
      <c r="D28950" s="356" t="s">
        <v>61636</v>
      </c>
    </row>
    <row r="28951" spans="1:4">
      <c r="A28951" s="356" t="s">
        <v>61637</v>
      </c>
      <c r="B28951" s="357" t="s">
        <v>8202</v>
      </c>
      <c r="C28951" s="356" t="s">
        <v>45</v>
      </c>
      <c r="D28951" s="356" t="s">
        <v>61638</v>
      </c>
    </row>
    <row r="28952" spans="1:4">
      <c r="A28952" s="356" t="s">
        <v>61639</v>
      </c>
      <c r="B28952" s="357" t="s">
        <v>8203</v>
      </c>
      <c r="C28952" s="356" t="s">
        <v>45</v>
      </c>
      <c r="D28952" s="356" t="s">
        <v>61640</v>
      </c>
    </row>
    <row r="28953" spans="1:4">
      <c r="A28953" s="356" t="s">
        <v>61641</v>
      </c>
      <c r="B28953" s="357" t="s">
        <v>8204</v>
      </c>
      <c r="C28953" s="356" t="s">
        <v>45</v>
      </c>
      <c r="D28953" s="356" t="s">
        <v>61642</v>
      </c>
    </row>
    <row r="28954" spans="1:4">
      <c r="A28954" s="356" t="s">
        <v>61643</v>
      </c>
      <c r="B28954" s="357" t="s">
        <v>8205</v>
      </c>
      <c r="C28954" s="356" t="s">
        <v>45</v>
      </c>
      <c r="D28954" s="356" t="s">
        <v>61644</v>
      </c>
    </row>
    <row r="28955" spans="1:4">
      <c r="A28955" s="356" t="s">
        <v>61645</v>
      </c>
      <c r="B28955" s="357" t="s">
        <v>8206</v>
      </c>
      <c r="C28955" s="356" t="s">
        <v>45</v>
      </c>
      <c r="D28955" s="356" t="s">
        <v>61646</v>
      </c>
    </row>
    <row r="28956" spans="1:4">
      <c r="A28956" s="356" t="s">
        <v>61647</v>
      </c>
      <c r="B28956" s="357" t="s">
        <v>8207</v>
      </c>
      <c r="C28956" s="356" t="s">
        <v>45</v>
      </c>
      <c r="D28956" s="356" t="s">
        <v>61648</v>
      </c>
    </row>
    <row r="28957" spans="1:4">
      <c r="A28957" s="356" t="s">
        <v>61649</v>
      </c>
      <c r="B28957" s="357" t="s">
        <v>8208</v>
      </c>
      <c r="C28957" s="356" t="s">
        <v>45</v>
      </c>
      <c r="D28957" s="356" t="s">
        <v>61650</v>
      </c>
    </row>
    <row r="28958" spans="1:4">
      <c r="A28958" s="356" t="s">
        <v>61651</v>
      </c>
      <c r="B28958" s="357" t="s">
        <v>8209</v>
      </c>
      <c r="C28958" s="356" t="s">
        <v>45</v>
      </c>
      <c r="D28958" s="356" t="s">
        <v>61652</v>
      </c>
    </row>
    <row r="28959" spans="1:4">
      <c r="A28959" s="356" t="s">
        <v>61653</v>
      </c>
      <c r="B28959" s="357" t="s">
        <v>8210</v>
      </c>
      <c r="C28959" s="356" t="s">
        <v>45</v>
      </c>
      <c r="D28959" s="356" t="s">
        <v>61654</v>
      </c>
    </row>
    <row r="28960" spans="1:4">
      <c r="A28960" s="356" t="s">
        <v>61655</v>
      </c>
      <c r="B28960" s="357" t="s">
        <v>8211</v>
      </c>
      <c r="C28960" s="356" t="s">
        <v>45</v>
      </c>
      <c r="D28960" s="356" t="s">
        <v>61656</v>
      </c>
    </row>
    <row r="28961" spans="1:4">
      <c r="A28961" s="356" t="s">
        <v>61657</v>
      </c>
      <c r="B28961" s="357" t="s">
        <v>8213</v>
      </c>
      <c r="C28961" s="356" t="s">
        <v>45</v>
      </c>
      <c r="D28961" s="356" t="s">
        <v>61658</v>
      </c>
    </row>
    <row r="28962" spans="1:4">
      <c r="A28962" s="356" t="s">
        <v>61659</v>
      </c>
      <c r="B28962" s="357" t="s">
        <v>8214</v>
      </c>
      <c r="C28962" s="356" t="s">
        <v>45</v>
      </c>
      <c r="D28962" s="356" t="s">
        <v>61660</v>
      </c>
    </row>
    <row r="28963" spans="1:4">
      <c r="A28963" s="356" t="s">
        <v>61661</v>
      </c>
      <c r="B28963" s="357" t="s">
        <v>8215</v>
      </c>
      <c r="C28963" s="356" t="s">
        <v>45</v>
      </c>
      <c r="D28963" s="356" t="s">
        <v>61662</v>
      </c>
    </row>
    <row r="28964" spans="1:4">
      <c r="A28964" s="356" t="s">
        <v>61663</v>
      </c>
      <c r="B28964" s="357" t="s">
        <v>8216</v>
      </c>
      <c r="C28964" s="356" t="s">
        <v>45</v>
      </c>
      <c r="D28964" s="356" t="s">
        <v>61664</v>
      </c>
    </row>
    <row r="28965" spans="1:4">
      <c r="A28965" s="356" t="s">
        <v>61665</v>
      </c>
      <c r="B28965" s="357" t="s">
        <v>8217</v>
      </c>
      <c r="C28965" s="356" t="s">
        <v>45</v>
      </c>
      <c r="D28965" s="356" t="s">
        <v>61666</v>
      </c>
    </row>
    <row r="28966" spans="1:4">
      <c r="A28966" s="356" t="s">
        <v>61667</v>
      </c>
      <c r="B28966" s="357" t="s">
        <v>8218</v>
      </c>
      <c r="C28966" s="356" t="s">
        <v>45</v>
      </c>
      <c r="D28966" s="356" t="s">
        <v>61668</v>
      </c>
    </row>
    <row r="28967" spans="1:4">
      <c r="A28967" s="356" t="s">
        <v>61669</v>
      </c>
      <c r="B28967" s="357" t="s">
        <v>8219</v>
      </c>
      <c r="C28967" s="356" t="s">
        <v>45</v>
      </c>
      <c r="D28967" s="356" t="s">
        <v>61670</v>
      </c>
    </row>
    <row r="28968" spans="1:4">
      <c r="A28968" s="356" t="s">
        <v>61671</v>
      </c>
      <c r="B28968" s="357" t="s">
        <v>8220</v>
      </c>
      <c r="C28968" s="356" t="s">
        <v>45</v>
      </c>
      <c r="D28968" s="356" t="s">
        <v>61672</v>
      </c>
    </row>
    <row r="28969" spans="1:4">
      <c r="A28969" s="356" t="s">
        <v>61673</v>
      </c>
      <c r="B28969" s="357" t="s">
        <v>8221</v>
      </c>
      <c r="C28969" s="356" t="s">
        <v>45</v>
      </c>
      <c r="D28969" s="356" t="s">
        <v>61674</v>
      </c>
    </row>
    <row r="28970" spans="1:4">
      <c r="A28970" s="356" t="s">
        <v>61675</v>
      </c>
      <c r="B28970" s="357" t="s">
        <v>8222</v>
      </c>
      <c r="C28970" s="356" t="s">
        <v>45</v>
      </c>
      <c r="D28970" s="356" t="s">
        <v>61676</v>
      </c>
    </row>
    <row r="28971" spans="1:4">
      <c r="A28971" s="356" t="s">
        <v>61677</v>
      </c>
      <c r="B28971" s="357" t="s">
        <v>8223</v>
      </c>
      <c r="C28971" s="356" t="s">
        <v>45</v>
      </c>
      <c r="D28971" s="356" t="s">
        <v>61678</v>
      </c>
    </row>
    <row r="28972" spans="1:4">
      <c r="A28972" s="356" t="s">
        <v>61679</v>
      </c>
      <c r="B28972" s="357" t="s">
        <v>8224</v>
      </c>
      <c r="C28972" s="356" t="s">
        <v>45</v>
      </c>
      <c r="D28972" s="356" t="s">
        <v>61680</v>
      </c>
    </row>
    <row r="28973" spans="1:4">
      <c r="A28973" s="356" t="s">
        <v>61681</v>
      </c>
      <c r="B28973" s="357" t="s">
        <v>8225</v>
      </c>
      <c r="C28973" s="356" t="s">
        <v>45</v>
      </c>
      <c r="D28973" s="356" t="s">
        <v>61682</v>
      </c>
    </row>
    <row r="28974" spans="1:4">
      <c r="A28974" s="356" t="s">
        <v>61683</v>
      </c>
      <c r="B28974" s="357" t="s">
        <v>8226</v>
      </c>
      <c r="C28974" s="356" t="s">
        <v>45</v>
      </c>
      <c r="D28974" s="356" t="s">
        <v>61684</v>
      </c>
    </row>
    <row r="28975" spans="1:4">
      <c r="A28975" s="356" t="s">
        <v>61685</v>
      </c>
      <c r="B28975" s="357" t="s">
        <v>8227</v>
      </c>
      <c r="C28975" s="356" t="s">
        <v>45</v>
      </c>
      <c r="D28975" s="356" t="s">
        <v>61686</v>
      </c>
    </row>
    <row r="28976" spans="1:4">
      <c r="A28976" s="356" t="s">
        <v>61687</v>
      </c>
      <c r="B28976" s="357" t="s">
        <v>8228</v>
      </c>
      <c r="C28976" s="356" t="s">
        <v>45</v>
      </c>
      <c r="D28976" s="356" t="s">
        <v>61688</v>
      </c>
    </row>
    <row r="28977" spans="1:4">
      <c r="A28977" s="356" t="s">
        <v>61689</v>
      </c>
      <c r="B28977" s="357" t="s">
        <v>8229</v>
      </c>
      <c r="C28977" s="356" t="s">
        <v>45</v>
      </c>
      <c r="D28977" s="356" t="s">
        <v>61690</v>
      </c>
    </row>
    <row r="28978" spans="1:4">
      <c r="A28978" s="356" t="s">
        <v>61691</v>
      </c>
      <c r="B28978" s="357" t="s">
        <v>8230</v>
      </c>
      <c r="C28978" s="356" t="s">
        <v>45</v>
      </c>
      <c r="D28978" s="356" t="s">
        <v>61692</v>
      </c>
    </row>
    <row r="28979" spans="1:4">
      <c r="A28979" s="356" t="s">
        <v>61693</v>
      </c>
      <c r="B28979" s="357" t="s">
        <v>8231</v>
      </c>
      <c r="C28979" s="356" t="s">
        <v>45</v>
      </c>
      <c r="D28979" s="356" t="s">
        <v>61694</v>
      </c>
    </row>
    <row r="28980" spans="1:4">
      <c r="A28980" s="356" t="s">
        <v>61695</v>
      </c>
      <c r="B28980" s="357" t="s">
        <v>8232</v>
      </c>
      <c r="C28980" s="356" t="s">
        <v>45</v>
      </c>
      <c r="D28980" s="356" t="s">
        <v>61696</v>
      </c>
    </row>
    <row r="28981" spans="1:4">
      <c r="A28981" s="356" t="s">
        <v>61697</v>
      </c>
      <c r="B28981" s="357" t="s">
        <v>8233</v>
      </c>
      <c r="C28981" s="356" t="s">
        <v>45</v>
      </c>
      <c r="D28981" s="356" t="s">
        <v>61698</v>
      </c>
    </row>
    <row r="28982" spans="1:4">
      <c r="A28982" s="356" t="s">
        <v>61699</v>
      </c>
      <c r="B28982" s="357" t="s">
        <v>8234</v>
      </c>
      <c r="C28982" s="356" t="s">
        <v>45</v>
      </c>
      <c r="D28982" s="356" t="s">
        <v>61700</v>
      </c>
    </row>
    <row r="28983" spans="1:4">
      <c r="A28983" s="356" t="s">
        <v>61701</v>
      </c>
      <c r="B28983" s="357" t="s">
        <v>8235</v>
      </c>
      <c r="C28983" s="356" t="s">
        <v>45</v>
      </c>
      <c r="D28983" s="356" t="s">
        <v>61702</v>
      </c>
    </row>
    <row r="28984" spans="1:4">
      <c r="A28984" s="356" t="s">
        <v>61703</v>
      </c>
      <c r="B28984" s="357" t="s">
        <v>8236</v>
      </c>
      <c r="C28984" s="356" t="s">
        <v>45</v>
      </c>
      <c r="D28984" s="356" t="s">
        <v>61704</v>
      </c>
    </row>
    <row r="28985" spans="1:4">
      <c r="A28985" s="356" t="s">
        <v>61705</v>
      </c>
      <c r="B28985" s="357" t="s">
        <v>8237</v>
      </c>
      <c r="C28985" s="356" t="s">
        <v>45</v>
      </c>
      <c r="D28985" s="356" t="s">
        <v>61706</v>
      </c>
    </row>
    <row r="28986" spans="1:4">
      <c r="A28986" s="356" t="s">
        <v>61707</v>
      </c>
      <c r="B28986" s="357" t="s">
        <v>8238</v>
      </c>
      <c r="C28986" s="356" t="s">
        <v>45</v>
      </c>
      <c r="D28986" s="356" t="s">
        <v>61708</v>
      </c>
    </row>
    <row r="28987" spans="1:4">
      <c r="A28987" s="356" t="s">
        <v>61709</v>
      </c>
      <c r="B28987" s="357" t="s">
        <v>8239</v>
      </c>
      <c r="C28987" s="356" t="s">
        <v>45</v>
      </c>
      <c r="D28987" s="356" t="s">
        <v>61710</v>
      </c>
    </row>
    <row r="28988" spans="1:4">
      <c r="A28988" s="356" t="s">
        <v>61711</v>
      </c>
      <c r="B28988" s="357" t="s">
        <v>8240</v>
      </c>
      <c r="C28988" s="356" t="s">
        <v>45</v>
      </c>
      <c r="D28988" s="356" t="s">
        <v>61712</v>
      </c>
    </row>
    <row r="28989" spans="1:4">
      <c r="A28989" s="356" t="s">
        <v>61713</v>
      </c>
      <c r="B28989" s="357" t="s">
        <v>8241</v>
      </c>
      <c r="C28989" s="356" t="s">
        <v>45</v>
      </c>
      <c r="D28989" s="356" t="s">
        <v>54517</v>
      </c>
    </row>
    <row r="28990" spans="1:4">
      <c r="A28990" s="356" t="s">
        <v>61714</v>
      </c>
      <c r="B28990" s="357" t="s">
        <v>8242</v>
      </c>
      <c r="C28990" s="356" t="s">
        <v>45</v>
      </c>
      <c r="D28990" s="356" t="s">
        <v>61715</v>
      </c>
    </row>
    <row r="28991" spans="1:4">
      <c r="A28991" s="356" t="s">
        <v>61716</v>
      </c>
      <c r="B28991" s="357" t="s">
        <v>8243</v>
      </c>
      <c r="C28991" s="356" t="s">
        <v>45</v>
      </c>
      <c r="D28991" s="356" t="s">
        <v>61717</v>
      </c>
    </row>
    <row r="28992" spans="1:4">
      <c r="A28992" s="356" t="s">
        <v>61718</v>
      </c>
      <c r="B28992" s="357" t="s">
        <v>8244</v>
      </c>
      <c r="C28992" s="356" t="s">
        <v>45</v>
      </c>
      <c r="D28992" s="356" t="s">
        <v>61719</v>
      </c>
    </row>
    <row r="28993" spans="1:4">
      <c r="A28993" s="356" t="s">
        <v>61720</v>
      </c>
      <c r="B28993" s="357" t="s">
        <v>8245</v>
      </c>
      <c r="C28993" s="356" t="s">
        <v>45</v>
      </c>
      <c r="D28993" s="356" t="s">
        <v>61721</v>
      </c>
    </row>
    <row r="28994" spans="1:4">
      <c r="A28994" s="356" t="s">
        <v>61722</v>
      </c>
      <c r="B28994" s="357" t="s">
        <v>8246</v>
      </c>
      <c r="C28994" s="356" t="s">
        <v>45</v>
      </c>
      <c r="D28994" s="356" t="s">
        <v>61723</v>
      </c>
    </row>
    <row r="28995" spans="1:4">
      <c r="A28995" s="356" t="s">
        <v>61724</v>
      </c>
      <c r="B28995" s="357" t="s">
        <v>8247</v>
      </c>
      <c r="C28995" s="356" t="s">
        <v>45</v>
      </c>
      <c r="D28995" s="356" t="s">
        <v>61725</v>
      </c>
    </row>
    <row r="28996" spans="1:4">
      <c r="A28996" s="356" t="s">
        <v>61726</v>
      </c>
      <c r="B28996" s="357" t="s">
        <v>8248</v>
      </c>
      <c r="C28996" s="356" t="s">
        <v>45</v>
      </c>
      <c r="D28996" s="356" t="s">
        <v>61727</v>
      </c>
    </row>
    <row r="28997" spans="1:4">
      <c r="A28997" s="356" t="s">
        <v>61728</v>
      </c>
      <c r="B28997" s="357" t="s">
        <v>8249</v>
      </c>
      <c r="C28997" s="356" t="s">
        <v>45</v>
      </c>
      <c r="D28997" s="356" t="s">
        <v>61729</v>
      </c>
    </row>
    <row r="28998" spans="1:4">
      <c r="A28998" s="356" t="s">
        <v>61730</v>
      </c>
      <c r="B28998" s="357" t="s">
        <v>8250</v>
      </c>
      <c r="C28998" s="356" t="s">
        <v>45</v>
      </c>
      <c r="D28998" s="356" t="s">
        <v>61731</v>
      </c>
    </row>
    <row r="28999" spans="1:4">
      <c r="A28999" s="356" t="s">
        <v>61732</v>
      </c>
      <c r="B28999" s="357" t="s">
        <v>8251</v>
      </c>
      <c r="C28999" s="356" t="s">
        <v>45</v>
      </c>
      <c r="D28999" s="356" t="s">
        <v>61733</v>
      </c>
    </row>
    <row r="29000" spans="1:4">
      <c r="A29000" s="356" t="s">
        <v>61734</v>
      </c>
      <c r="B29000" s="357" t="s">
        <v>8252</v>
      </c>
      <c r="C29000" s="356" t="s">
        <v>45</v>
      </c>
      <c r="D29000" s="356" t="s">
        <v>61735</v>
      </c>
    </row>
    <row r="29001" spans="1:4">
      <c r="A29001" s="356" t="s">
        <v>61736</v>
      </c>
      <c r="B29001" s="357" t="s">
        <v>8253</v>
      </c>
      <c r="C29001" s="356" t="s">
        <v>45</v>
      </c>
      <c r="D29001" s="356" t="s">
        <v>61737</v>
      </c>
    </row>
    <row r="29002" spans="1:4">
      <c r="A29002" s="356" t="s">
        <v>61738</v>
      </c>
      <c r="B29002" s="357" t="s">
        <v>8254</v>
      </c>
      <c r="C29002" s="356" t="s">
        <v>45</v>
      </c>
      <c r="D29002" s="356" t="s">
        <v>61739</v>
      </c>
    </row>
    <row r="29003" spans="1:4">
      <c r="A29003" s="356" t="s">
        <v>61740</v>
      </c>
      <c r="B29003" s="357" t="s">
        <v>8255</v>
      </c>
      <c r="C29003" s="356" t="s">
        <v>45</v>
      </c>
      <c r="D29003" s="356" t="s">
        <v>61741</v>
      </c>
    </row>
    <row r="29004" spans="1:4">
      <c r="A29004" s="356" t="s">
        <v>61742</v>
      </c>
      <c r="B29004" s="357" t="s">
        <v>8256</v>
      </c>
      <c r="C29004" s="356" t="s">
        <v>45</v>
      </c>
      <c r="D29004" s="356" t="s">
        <v>61743</v>
      </c>
    </row>
    <row r="29005" spans="1:4">
      <c r="A29005" s="356" t="s">
        <v>61744</v>
      </c>
      <c r="B29005" s="357" t="s">
        <v>8257</v>
      </c>
      <c r="C29005" s="356" t="s">
        <v>45</v>
      </c>
      <c r="D29005" s="356" t="s">
        <v>61745</v>
      </c>
    </row>
    <row r="29006" spans="1:4">
      <c r="A29006" s="356" t="s">
        <v>61746</v>
      </c>
      <c r="B29006" s="357" t="s">
        <v>8258</v>
      </c>
      <c r="C29006" s="356" t="s">
        <v>45</v>
      </c>
      <c r="D29006" s="356" t="s">
        <v>61747</v>
      </c>
    </row>
    <row r="29007" spans="1:4">
      <c r="A29007" s="356" t="s">
        <v>61748</v>
      </c>
      <c r="B29007" s="357" t="s">
        <v>8259</v>
      </c>
      <c r="C29007" s="356" t="s">
        <v>45</v>
      </c>
      <c r="D29007" s="356" t="s">
        <v>61749</v>
      </c>
    </row>
    <row r="29008" spans="1:4">
      <c r="A29008" s="356" t="s">
        <v>61750</v>
      </c>
      <c r="B29008" s="357" t="s">
        <v>68</v>
      </c>
      <c r="C29008" s="356" t="s">
        <v>45</v>
      </c>
      <c r="D29008" s="356" t="s">
        <v>61751</v>
      </c>
    </row>
    <row r="29009" spans="1:4">
      <c r="A29009" s="356" t="s">
        <v>61752</v>
      </c>
      <c r="B29009" s="357" t="s">
        <v>8260</v>
      </c>
      <c r="C29009" s="356" t="s">
        <v>45</v>
      </c>
      <c r="D29009" s="356" t="s">
        <v>61753</v>
      </c>
    </row>
    <row r="29010" spans="1:4">
      <c r="A29010" s="356" t="s">
        <v>61754</v>
      </c>
      <c r="B29010" s="357" t="s">
        <v>8261</v>
      </c>
      <c r="C29010" s="356" t="s">
        <v>45</v>
      </c>
      <c r="D29010" s="356" t="s">
        <v>61755</v>
      </c>
    </row>
    <row r="29011" spans="1:4">
      <c r="A29011" s="356" t="s">
        <v>61756</v>
      </c>
      <c r="B29011" s="357" t="s">
        <v>8262</v>
      </c>
      <c r="C29011" s="356" t="s">
        <v>45</v>
      </c>
      <c r="D29011" s="356" t="s">
        <v>61757</v>
      </c>
    </row>
    <row r="29012" spans="1:4">
      <c r="A29012" s="356" t="s">
        <v>61758</v>
      </c>
      <c r="B29012" s="357" t="s">
        <v>8263</v>
      </c>
      <c r="C29012" s="356" t="s">
        <v>45</v>
      </c>
      <c r="D29012" s="356" t="s">
        <v>61759</v>
      </c>
    </row>
    <row r="29013" spans="1:4">
      <c r="A29013" s="356" t="s">
        <v>61760</v>
      </c>
      <c r="B29013" s="357" t="s">
        <v>8264</v>
      </c>
      <c r="C29013" s="356" t="s">
        <v>45</v>
      </c>
      <c r="D29013" s="356" t="s">
        <v>61761</v>
      </c>
    </row>
    <row r="29014" spans="1:4">
      <c r="A29014" s="356" t="s">
        <v>61762</v>
      </c>
      <c r="B29014" s="357" t="s">
        <v>8265</v>
      </c>
      <c r="C29014" s="356" t="s">
        <v>45</v>
      </c>
      <c r="D29014" s="356" t="s">
        <v>61763</v>
      </c>
    </row>
    <row r="29015" spans="1:4">
      <c r="A29015" s="356" t="s">
        <v>61764</v>
      </c>
      <c r="B29015" s="357" t="s">
        <v>8266</v>
      </c>
      <c r="C29015" s="356" t="s">
        <v>45</v>
      </c>
      <c r="D29015" s="356" t="s">
        <v>61765</v>
      </c>
    </row>
    <row r="29016" spans="1:4">
      <c r="A29016" s="356" t="s">
        <v>61766</v>
      </c>
      <c r="B29016" s="357" t="s">
        <v>8267</v>
      </c>
      <c r="C29016" s="356" t="s">
        <v>45</v>
      </c>
      <c r="D29016" s="356" t="s">
        <v>61767</v>
      </c>
    </row>
    <row r="29017" spans="1:4">
      <c r="A29017" s="356" t="s">
        <v>61768</v>
      </c>
      <c r="B29017" s="357" t="s">
        <v>8268</v>
      </c>
      <c r="C29017" s="356" t="s">
        <v>45</v>
      </c>
      <c r="D29017" s="356" t="s">
        <v>61769</v>
      </c>
    </row>
    <row r="29018" spans="1:4">
      <c r="A29018" s="356" t="s">
        <v>61770</v>
      </c>
      <c r="B29018" s="357" t="s">
        <v>8269</v>
      </c>
      <c r="C29018" s="356" t="s">
        <v>45</v>
      </c>
      <c r="D29018" s="356" t="s">
        <v>61771</v>
      </c>
    </row>
    <row r="29019" spans="1:4">
      <c r="A29019" s="356" t="s">
        <v>61772</v>
      </c>
      <c r="B29019" s="357" t="s">
        <v>8270</v>
      </c>
      <c r="C29019" s="356" t="s">
        <v>45</v>
      </c>
      <c r="D29019" s="356" t="s">
        <v>61773</v>
      </c>
    </row>
    <row r="29020" spans="1:4">
      <c r="A29020" s="356" t="s">
        <v>61774</v>
      </c>
      <c r="B29020" s="357" t="s">
        <v>8271</v>
      </c>
      <c r="C29020" s="356" t="s">
        <v>45</v>
      </c>
      <c r="D29020" s="356" t="s">
        <v>61775</v>
      </c>
    </row>
    <row r="29021" spans="1:4">
      <c r="A29021" s="356" t="s">
        <v>61776</v>
      </c>
      <c r="B29021" s="357" t="s">
        <v>8272</v>
      </c>
      <c r="C29021" s="356" t="s">
        <v>45</v>
      </c>
      <c r="D29021" s="356" t="s">
        <v>61777</v>
      </c>
    </row>
    <row r="29022" spans="1:4">
      <c r="A29022" s="356" t="s">
        <v>61778</v>
      </c>
      <c r="B29022" s="357" t="s">
        <v>8273</v>
      </c>
      <c r="C29022" s="356" t="s">
        <v>45</v>
      </c>
      <c r="D29022" s="356" t="s">
        <v>61779</v>
      </c>
    </row>
    <row r="29023" spans="1:4">
      <c r="A29023" s="356" t="s">
        <v>61780</v>
      </c>
      <c r="B29023" s="357" t="s">
        <v>8274</v>
      </c>
      <c r="C29023" s="356" t="s">
        <v>45</v>
      </c>
      <c r="D29023" s="356" t="s">
        <v>61781</v>
      </c>
    </row>
    <row r="29024" spans="1:4">
      <c r="A29024" s="356" t="s">
        <v>61782</v>
      </c>
      <c r="B29024" s="357" t="s">
        <v>8275</v>
      </c>
      <c r="C29024" s="356" t="s">
        <v>45</v>
      </c>
      <c r="D29024" s="356" t="s">
        <v>61783</v>
      </c>
    </row>
    <row r="29025" spans="1:4">
      <c r="A29025" s="356" t="s">
        <v>61784</v>
      </c>
      <c r="B29025" s="357" t="s">
        <v>8276</v>
      </c>
      <c r="C29025" s="356" t="s">
        <v>45</v>
      </c>
      <c r="D29025" s="356" t="s">
        <v>61785</v>
      </c>
    </row>
    <row r="29026" spans="1:4">
      <c r="A29026" s="356" t="s">
        <v>61786</v>
      </c>
      <c r="B29026" s="357" t="s">
        <v>8277</v>
      </c>
      <c r="C29026" s="356" t="s">
        <v>45</v>
      </c>
      <c r="D29026" s="356" t="s">
        <v>61787</v>
      </c>
    </row>
    <row r="29027" spans="1:4">
      <c r="A29027" s="356" t="s">
        <v>61788</v>
      </c>
      <c r="B29027" s="357" t="s">
        <v>8278</v>
      </c>
      <c r="C29027" s="356" t="s">
        <v>45</v>
      </c>
      <c r="D29027" s="356" t="s">
        <v>61789</v>
      </c>
    </row>
    <row r="29028" spans="1:4">
      <c r="A29028" s="356" t="s">
        <v>61790</v>
      </c>
      <c r="B29028" s="357" t="s">
        <v>8279</v>
      </c>
      <c r="C29028" s="356" t="s">
        <v>45</v>
      </c>
      <c r="D29028" s="356" t="s">
        <v>61791</v>
      </c>
    </row>
    <row r="29029" spans="1:4">
      <c r="A29029" s="356" t="s">
        <v>61792</v>
      </c>
      <c r="B29029" s="357" t="s">
        <v>8280</v>
      </c>
      <c r="C29029" s="356" t="s">
        <v>45</v>
      </c>
      <c r="D29029" s="356" t="s">
        <v>61793</v>
      </c>
    </row>
    <row r="29030" spans="1:4">
      <c r="A29030" s="356" t="s">
        <v>61794</v>
      </c>
      <c r="B29030" s="357" t="s">
        <v>8281</v>
      </c>
      <c r="C29030" s="356" t="s">
        <v>45</v>
      </c>
      <c r="D29030" s="356" t="s">
        <v>61795</v>
      </c>
    </row>
    <row r="29031" spans="1:4">
      <c r="A29031" s="356" t="s">
        <v>61796</v>
      </c>
      <c r="B29031" s="357" t="s">
        <v>8282</v>
      </c>
      <c r="C29031" s="356" t="s">
        <v>45</v>
      </c>
      <c r="D29031" s="356" t="s">
        <v>61797</v>
      </c>
    </row>
    <row r="29032" spans="1:4">
      <c r="A29032" s="356" t="s">
        <v>61798</v>
      </c>
      <c r="B29032" s="357" t="s">
        <v>8283</v>
      </c>
      <c r="C29032" s="356" t="s">
        <v>45</v>
      </c>
      <c r="D29032" s="356" t="s">
        <v>61799</v>
      </c>
    </row>
    <row r="29033" spans="1:4">
      <c r="A29033" s="356" t="s">
        <v>61800</v>
      </c>
      <c r="B29033" s="357" t="s">
        <v>8284</v>
      </c>
      <c r="C29033" s="356" t="s">
        <v>45</v>
      </c>
      <c r="D29033" s="356" t="s">
        <v>61801</v>
      </c>
    </row>
    <row r="29034" spans="1:4">
      <c r="A29034" s="356" t="s">
        <v>61802</v>
      </c>
      <c r="B29034" s="357" t="s">
        <v>8285</v>
      </c>
      <c r="C29034" s="356" t="s">
        <v>45</v>
      </c>
      <c r="D29034" s="356" t="s">
        <v>61803</v>
      </c>
    </row>
    <row r="29035" spans="1:4">
      <c r="A29035" s="356" t="s">
        <v>61804</v>
      </c>
      <c r="B29035" s="357" t="s">
        <v>8286</v>
      </c>
      <c r="C29035" s="356" t="s">
        <v>45</v>
      </c>
      <c r="D29035" s="356" t="s">
        <v>61805</v>
      </c>
    </row>
    <row r="29036" spans="1:4">
      <c r="A29036" s="356" t="s">
        <v>61806</v>
      </c>
      <c r="B29036" s="357" t="s">
        <v>8287</v>
      </c>
      <c r="C29036" s="356" t="s">
        <v>45</v>
      </c>
      <c r="D29036" s="356" t="s">
        <v>61807</v>
      </c>
    </row>
    <row r="29037" spans="1:4">
      <c r="A29037" s="356" t="s">
        <v>61808</v>
      </c>
      <c r="B29037" s="357" t="s">
        <v>8288</v>
      </c>
      <c r="C29037" s="356" t="s">
        <v>45</v>
      </c>
      <c r="D29037" s="356" t="s">
        <v>61809</v>
      </c>
    </row>
    <row r="29038" spans="1:4">
      <c r="A29038" s="356" t="s">
        <v>61810</v>
      </c>
      <c r="B29038" s="357" t="s">
        <v>8289</v>
      </c>
      <c r="C29038" s="356" t="s">
        <v>45</v>
      </c>
      <c r="D29038" s="356" t="s">
        <v>61811</v>
      </c>
    </row>
    <row r="29039" spans="1:4">
      <c r="A29039" s="356" t="s">
        <v>61812</v>
      </c>
      <c r="B29039" s="357" t="s">
        <v>8290</v>
      </c>
      <c r="C29039" s="356" t="s">
        <v>45</v>
      </c>
      <c r="D29039" s="356" t="s">
        <v>61813</v>
      </c>
    </row>
    <row r="29040" spans="1:4">
      <c r="A29040" s="356" t="s">
        <v>61814</v>
      </c>
      <c r="B29040" s="357" t="s">
        <v>8291</v>
      </c>
      <c r="C29040" s="356" t="s">
        <v>45</v>
      </c>
      <c r="D29040" s="356" t="s">
        <v>61815</v>
      </c>
    </row>
    <row r="29041" spans="1:4">
      <c r="A29041" s="356" t="s">
        <v>61816</v>
      </c>
      <c r="B29041" s="357" t="s">
        <v>8292</v>
      </c>
      <c r="C29041" s="356" t="s">
        <v>45</v>
      </c>
      <c r="D29041" s="356" t="s">
        <v>61817</v>
      </c>
    </row>
    <row r="29042" spans="1:4">
      <c r="A29042" s="356" t="s">
        <v>61818</v>
      </c>
      <c r="B29042" s="357" t="s">
        <v>8293</v>
      </c>
      <c r="C29042" s="356" t="s">
        <v>45</v>
      </c>
      <c r="D29042" s="356" t="s">
        <v>61819</v>
      </c>
    </row>
    <row r="29043" spans="1:4">
      <c r="A29043" s="356" t="s">
        <v>61820</v>
      </c>
      <c r="B29043" s="357" t="s">
        <v>8294</v>
      </c>
      <c r="C29043" s="356" t="s">
        <v>45</v>
      </c>
      <c r="D29043" s="356" t="s">
        <v>61821</v>
      </c>
    </row>
    <row r="29044" spans="1:4">
      <c r="A29044" s="356" t="s">
        <v>61822</v>
      </c>
      <c r="B29044" s="357" t="s">
        <v>8295</v>
      </c>
      <c r="C29044" s="356" t="s">
        <v>45</v>
      </c>
      <c r="D29044" s="356" t="s">
        <v>61823</v>
      </c>
    </row>
    <row r="29045" spans="1:4">
      <c r="A29045" s="356" t="s">
        <v>61824</v>
      </c>
      <c r="B29045" s="357" t="s">
        <v>8296</v>
      </c>
      <c r="C29045" s="356" t="s">
        <v>45</v>
      </c>
      <c r="D29045" s="356" t="s">
        <v>61825</v>
      </c>
    </row>
    <row r="29046" spans="1:4">
      <c r="A29046" s="356" t="s">
        <v>61826</v>
      </c>
      <c r="B29046" s="357" t="s">
        <v>8297</v>
      </c>
      <c r="C29046" s="356" t="s">
        <v>45</v>
      </c>
      <c r="D29046" s="356" t="s">
        <v>61827</v>
      </c>
    </row>
    <row r="29047" spans="1:4">
      <c r="A29047" s="356" t="s">
        <v>61828</v>
      </c>
      <c r="B29047" s="357" t="s">
        <v>8298</v>
      </c>
      <c r="C29047" s="356" t="s">
        <v>45</v>
      </c>
      <c r="D29047" s="356" t="s">
        <v>61829</v>
      </c>
    </row>
    <row r="29048" spans="1:4">
      <c r="A29048" s="356" t="s">
        <v>61830</v>
      </c>
      <c r="B29048" s="357" t="s">
        <v>8299</v>
      </c>
      <c r="C29048" s="356" t="s">
        <v>45</v>
      </c>
      <c r="D29048" s="356" t="s">
        <v>61831</v>
      </c>
    </row>
    <row r="29049" spans="1:4">
      <c r="A29049" s="356" t="s">
        <v>61832</v>
      </c>
      <c r="B29049" s="357" t="s">
        <v>8300</v>
      </c>
      <c r="C29049" s="356" t="s">
        <v>45</v>
      </c>
      <c r="D29049" s="356" t="s">
        <v>16932</v>
      </c>
    </row>
    <row r="29050" spans="1:4">
      <c r="A29050" s="356" t="s">
        <v>61833</v>
      </c>
      <c r="B29050" s="357" t="s">
        <v>8301</v>
      </c>
      <c r="C29050" s="356" t="s">
        <v>45</v>
      </c>
      <c r="D29050" s="356" t="s">
        <v>61834</v>
      </c>
    </row>
    <row r="29051" spans="1:4">
      <c r="A29051" s="356" t="s">
        <v>61835</v>
      </c>
      <c r="B29051" s="357" t="s">
        <v>8302</v>
      </c>
      <c r="C29051" s="356" t="s">
        <v>45</v>
      </c>
      <c r="D29051" s="356" t="s">
        <v>61836</v>
      </c>
    </row>
    <row r="29052" spans="1:4">
      <c r="A29052" s="356" t="s">
        <v>61837</v>
      </c>
      <c r="B29052" s="357" t="s">
        <v>8303</v>
      </c>
      <c r="C29052" s="356" t="s">
        <v>45</v>
      </c>
      <c r="D29052" s="356" t="s">
        <v>61838</v>
      </c>
    </row>
    <row r="29053" spans="1:4">
      <c r="A29053" s="356" t="s">
        <v>61839</v>
      </c>
      <c r="B29053" s="357" t="s">
        <v>8304</v>
      </c>
      <c r="C29053" s="356" t="s">
        <v>45</v>
      </c>
      <c r="D29053" s="356" t="s">
        <v>61840</v>
      </c>
    </row>
    <row r="29054" spans="1:4">
      <c r="A29054" s="356" t="s">
        <v>61841</v>
      </c>
      <c r="B29054" s="357" t="s">
        <v>8305</v>
      </c>
      <c r="C29054" s="356" t="s">
        <v>45</v>
      </c>
      <c r="D29054" s="356" t="s">
        <v>61842</v>
      </c>
    </row>
    <row r="29055" spans="1:4">
      <c r="A29055" s="356" t="s">
        <v>61843</v>
      </c>
      <c r="B29055" s="357" t="s">
        <v>8306</v>
      </c>
      <c r="C29055" s="356" t="s">
        <v>45</v>
      </c>
      <c r="D29055" s="356" t="s">
        <v>61844</v>
      </c>
    </row>
    <row r="29056" spans="1:4">
      <c r="A29056" s="356" t="s">
        <v>61845</v>
      </c>
      <c r="B29056" s="357" t="s">
        <v>8307</v>
      </c>
      <c r="C29056" s="356" t="s">
        <v>45</v>
      </c>
      <c r="D29056" s="356" t="s">
        <v>61846</v>
      </c>
    </row>
    <row r="29057" spans="1:4">
      <c r="A29057" s="356" t="s">
        <v>61847</v>
      </c>
      <c r="B29057" s="357" t="s">
        <v>8308</v>
      </c>
      <c r="C29057" s="356" t="s">
        <v>45</v>
      </c>
      <c r="D29057" s="356" t="s">
        <v>61848</v>
      </c>
    </row>
    <row r="29058" spans="1:4">
      <c r="A29058" s="356" t="s">
        <v>61849</v>
      </c>
      <c r="B29058" s="357" t="s">
        <v>8309</v>
      </c>
      <c r="C29058" s="356" t="s">
        <v>45</v>
      </c>
      <c r="D29058" s="356" t="s">
        <v>61850</v>
      </c>
    </row>
    <row r="29059" spans="1:4">
      <c r="A29059" s="356" t="s">
        <v>61851</v>
      </c>
      <c r="B29059" s="357" t="s">
        <v>8310</v>
      </c>
      <c r="C29059" s="356" t="s">
        <v>45</v>
      </c>
      <c r="D29059" s="356" t="s">
        <v>61852</v>
      </c>
    </row>
    <row r="29060" spans="1:4">
      <c r="A29060" s="356" t="s">
        <v>61853</v>
      </c>
      <c r="B29060" s="357" t="s">
        <v>8311</v>
      </c>
      <c r="C29060" s="356" t="s">
        <v>45</v>
      </c>
      <c r="D29060" s="356" t="s">
        <v>61854</v>
      </c>
    </row>
    <row r="29061" spans="1:4">
      <c r="A29061" s="356" t="s">
        <v>61855</v>
      </c>
      <c r="B29061" s="357" t="s">
        <v>8312</v>
      </c>
      <c r="C29061" s="356" t="s">
        <v>45</v>
      </c>
      <c r="D29061" s="356" t="s">
        <v>61856</v>
      </c>
    </row>
    <row r="29062" spans="1:4">
      <c r="A29062" s="356" t="s">
        <v>61857</v>
      </c>
      <c r="B29062" s="357" t="s">
        <v>8313</v>
      </c>
      <c r="C29062" s="356" t="s">
        <v>45</v>
      </c>
      <c r="D29062" s="356" t="s">
        <v>61858</v>
      </c>
    </row>
    <row r="29063" spans="1:4">
      <c r="A29063" s="356" t="s">
        <v>61859</v>
      </c>
      <c r="B29063" s="357" t="s">
        <v>8314</v>
      </c>
      <c r="C29063" s="356" t="s">
        <v>45</v>
      </c>
      <c r="D29063" s="356" t="s">
        <v>61860</v>
      </c>
    </row>
    <row r="29064" spans="1:4">
      <c r="A29064" s="356" t="s">
        <v>61861</v>
      </c>
      <c r="B29064" s="357" t="s">
        <v>8315</v>
      </c>
      <c r="C29064" s="356" t="s">
        <v>45</v>
      </c>
      <c r="D29064" s="356" t="s">
        <v>61862</v>
      </c>
    </row>
    <row r="29065" spans="1:4">
      <c r="A29065" s="356" t="s">
        <v>61863</v>
      </c>
      <c r="B29065" s="357" t="s">
        <v>8316</v>
      </c>
      <c r="C29065" s="356" t="s">
        <v>45</v>
      </c>
      <c r="D29065" s="356" t="s">
        <v>61864</v>
      </c>
    </row>
    <row r="29066" spans="1:4">
      <c r="A29066" s="356" t="s">
        <v>61865</v>
      </c>
      <c r="B29066" s="357" t="s">
        <v>8317</v>
      </c>
      <c r="C29066" s="356" t="s">
        <v>45</v>
      </c>
      <c r="D29066" s="356" t="s">
        <v>61866</v>
      </c>
    </row>
    <row r="29067" spans="1:4">
      <c r="A29067" s="356" t="s">
        <v>61867</v>
      </c>
      <c r="B29067" s="357" t="s">
        <v>8318</v>
      </c>
      <c r="C29067" s="356" t="s">
        <v>45</v>
      </c>
      <c r="D29067" s="356" t="s">
        <v>61868</v>
      </c>
    </row>
    <row r="29068" spans="1:4">
      <c r="A29068" s="356" t="s">
        <v>61869</v>
      </c>
      <c r="B29068" s="357" t="s">
        <v>8319</v>
      </c>
      <c r="C29068" s="356" t="s">
        <v>45</v>
      </c>
      <c r="D29068" s="356" t="s">
        <v>61870</v>
      </c>
    </row>
    <row r="29069" spans="1:4">
      <c r="A29069" s="356" t="s">
        <v>61871</v>
      </c>
      <c r="B29069" s="357" t="s">
        <v>8320</v>
      </c>
      <c r="C29069" s="356" t="s">
        <v>45</v>
      </c>
      <c r="D29069" s="356" t="s">
        <v>61872</v>
      </c>
    </row>
    <row r="29070" spans="1:4">
      <c r="A29070" s="356" t="s">
        <v>61873</v>
      </c>
      <c r="B29070" s="357" t="s">
        <v>8321</v>
      </c>
      <c r="C29070" s="356" t="s">
        <v>45</v>
      </c>
      <c r="D29070" s="356" t="s">
        <v>61874</v>
      </c>
    </row>
    <row r="29071" spans="1:4">
      <c r="A29071" s="356" t="s">
        <v>61875</v>
      </c>
      <c r="B29071" s="357" t="s">
        <v>8322</v>
      </c>
      <c r="C29071" s="356" t="s">
        <v>45</v>
      </c>
      <c r="D29071" s="356" t="s">
        <v>61876</v>
      </c>
    </row>
    <row r="29072" spans="1:4">
      <c r="A29072" s="356" t="s">
        <v>61877</v>
      </c>
      <c r="B29072" s="357" t="s">
        <v>8323</v>
      </c>
      <c r="C29072" s="356" t="s">
        <v>45</v>
      </c>
      <c r="D29072" s="356" t="s">
        <v>61878</v>
      </c>
    </row>
    <row r="29073" spans="1:4">
      <c r="A29073" s="356" t="s">
        <v>61879</v>
      </c>
      <c r="B29073" s="357" t="s">
        <v>8324</v>
      </c>
      <c r="C29073" s="356" t="s">
        <v>45</v>
      </c>
      <c r="D29073" s="356" t="s">
        <v>61880</v>
      </c>
    </row>
    <row r="29074" spans="1:4">
      <c r="A29074" s="356" t="s">
        <v>61881</v>
      </c>
      <c r="B29074" s="357" t="s">
        <v>8325</v>
      </c>
      <c r="C29074" s="356" t="s">
        <v>45</v>
      </c>
      <c r="D29074" s="356" t="s">
        <v>13258</v>
      </c>
    </row>
    <row r="29075" spans="1:4">
      <c r="A29075" s="356" t="s">
        <v>61882</v>
      </c>
      <c r="B29075" s="357" t="s">
        <v>8326</v>
      </c>
      <c r="C29075" s="356" t="s">
        <v>45</v>
      </c>
      <c r="D29075" s="356" t="s">
        <v>61883</v>
      </c>
    </row>
    <row r="29076" spans="1:4">
      <c r="A29076" s="356" t="s">
        <v>61884</v>
      </c>
      <c r="B29076" s="357" t="s">
        <v>8327</v>
      </c>
      <c r="C29076" s="356" t="s">
        <v>45</v>
      </c>
      <c r="D29076" s="356" t="s">
        <v>61885</v>
      </c>
    </row>
    <row r="29077" spans="1:4">
      <c r="A29077" s="356" t="s">
        <v>61886</v>
      </c>
      <c r="B29077" s="357" t="s">
        <v>8328</v>
      </c>
      <c r="C29077" s="356" t="s">
        <v>45</v>
      </c>
      <c r="D29077" s="356" t="s">
        <v>61887</v>
      </c>
    </row>
    <row r="29078" spans="1:4">
      <c r="A29078" s="356" t="s">
        <v>61888</v>
      </c>
      <c r="B29078" s="357" t="s">
        <v>8329</v>
      </c>
      <c r="C29078" s="356" t="s">
        <v>45</v>
      </c>
      <c r="D29078" s="356" t="s">
        <v>61889</v>
      </c>
    </row>
    <row r="29079" spans="1:4">
      <c r="A29079" s="356" t="s">
        <v>61890</v>
      </c>
      <c r="B29079" s="357" t="s">
        <v>8330</v>
      </c>
      <c r="C29079" s="356" t="s">
        <v>45</v>
      </c>
      <c r="D29079" s="356" t="s">
        <v>61891</v>
      </c>
    </row>
    <row r="29080" spans="1:4">
      <c r="A29080" s="356" t="s">
        <v>61892</v>
      </c>
      <c r="B29080" s="357" t="s">
        <v>8331</v>
      </c>
      <c r="C29080" s="356" t="s">
        <v>45</v>
      </c>
      <c r="D29080" s="356" t="s">
        <v>61893</v>
      </c>
    </row>
    <row r="29081" spans="1:4">
      <c r="A29081" s="356" t="s">
        <v>61894</v>
      </c>
      <c r="B29081" s="357" t="s">
        <v>8332</v>
      </c>
      <c r="C29081" s="356" t="s">
        <v>45</v>
      </c>
      <c r="D29081" s="356" t="s">
        <v>61895</v>
      </c>
    </row>
    <row r="29082" spans="1:4">
      <c r="A29082" s="356" t="s">
        <v>61896</v>
      </c>
      <c r="B29082" s="357" t="s">
        <v>8333</v>
      </c>
      <c r="C29082" s="356" t="s">
        <v>45</v>
      </c>
      <c r="D29082" s="356" t="s">
        <v>61897</v>
      </c>
    </row>
    <row r="29083" spans="1:4">
      <c r="A29083" s="356" t="s">
        <v>61898</v>
      </c>
      <c r="B29083" s="357" t="s">
        <v>8334</v>
      </c>
      <c r="C29083" s="356" t="s">
        <v>8335</v>
      </c>
      <c r="D29083" s="356" t="s">
        <v>61899</v>
      </c>
    </row>
    <row r="29084" spans="1:4">
      <c r="A29084" s="356" t="s">
        <v>61900</v>
      </c>
      <c r="B29084" s="357" t="s">
        <v>8336</v>
      </c>
      <c r="C29084" s="356" t="s">
        <v>8335</v>
      </c>
      <c r="D29084" s="356" t="s">
        <v>8337</v>
      </c>
    </row>
    <row r="29085" spans="1:4">
      <c r="A29085" s="356" t="s">
        <v>61901</v>
      </c>
      <c r="B29085" s="357" t="s">
        <v>8338</v>
      </c>
      <c r="C29085" s="356" t="s">
        <v>8335</v>
      </c>
      <c r="D29085" s="356" t="s">
        <v>56189</v>
      </c>
    </row>
    <row r="29086" spans="1:4">
      <c r="A29086" s="356" t="s">
        <v>61902</v>
      </c>
      <c r="B29086" s="357" t="s">
        <v>8339</v>
      </c>
      <c r="C29086" s="356" t="s">
        <v>8335</v>
      </c>
      <c r="D29086" s="356" t="s">
        <v>51302</v>
      </c>
    </row>
    <row r="29087" spans="1:4">
      <c r="A29087" s="356" t="s">
        <v>61903</v>
      </c>
      <c r="B29087" s="357" t="s">
        <v>8340</v>
      </c>
      <c r="C29087" s="356" t="s">
        <v>8335</v>
      </c>
      <c r="D29087" s="356" t="s">
        <v>8341</v>
      </c>
    </row>
    <row r="29088" spans="1:4">
      <c r="A29088" s="356" t="s">
        <v>61904</v>
      </c>
      <c r="B29088" s="357" t="s">
        <v>8342</v>
      </c>
      <c r="C29088" s="356" t="s">
        <v>8335</v>
      </c>
      <c r="D29088" s="356" t="s">
        <v>8343</v>
      </c>
    </row>
    <row r="29089" spans="1:4">
      <c r="A29089" s="356" t="s">
        <v>61905</v>
      </c>
      <c r="B29089" s="357" t="s">
        <v>8344</v>
      </c>
      <c r="C29089" s="356" t="s">
        <v>8335</v>
      </c>
      <c r="D29089" s="356" t="s">
        <v>8345</v>
      </c>
    </row>
    <row r="29090" spans="1:4">
      <c r="A29090" s="356" t="s">
        <v>61906</v>
      </c>
      <c r="B29090" s="357" t="s">
        <v>8346</v>
      </c>
      <c r="C29090" s="356" t="s">
        <v>8335</v>
      </c>
      <c r="D29090" s="356" t="s">
        <v>8347</v>
      </c>
    </row>
    <row r="29091" spans="1:4">
      <c r="A29091" s="356" t="s">
        <v>61907</v>
      </c>
      <c r="B29091" s="357" t="s">
        <v>8348</v>
      </c>
      <c r="C29091" s="356" t="s">
        <v>8335</v>
      </c>
      <c r="D29091" s="356" t="s">
        <v>8349</v>
      </c>
    </row>
    <row r="29092" spans="1:4">
      <c r="A29092" s="356" t="s">
        <v>61908</v>
      </c>
      <c r="B29092" s="357" t="s">
        <v>8350</v>
      </c>
      <c r="C29092" s="356" t="s">
        <v>8335</v>
      </c>
      <c r="D29092" s="356" t="s">
        <v>2122</v>
      </c>
    </row>
    <row r="29093" spans="1:4">
      <c r="A29093" s="356" t="s">
        <v>61909</v>
      </c>
      <c r="B29093" s="357" t="s">
        <v>8352</v>
      </c>
      <c r="C29093" s="356" t="s">
        <v>49</v>
      </c>
      <c r="D29093" s="356" t="s">
        <v>61910</v>
      </c>
    </row>
    <row r="29094" spans="1:4">
      <c r="A29094" s="356" t="s">
        <v>61911</v>
      </c>
      <c r="B29094" s="357" t="s">
        <v>8353</v>
      </c>
      <c r="C29094" s="356" t="s">
        <v>49</v>
      </c>
      <c r="D29094" s="356" t="s">
        <v>61912</v>
      </c>
    </row>
    <row r="29095" spans="1:4">
      <c r="A29095" s="356" t="s">
        <v>61913</v>
      </c>
      <c r="B29095" s="357" t="s">
        <v>8354</v>
      </c>
      <c r="C29095" s="356" t="s">
        <v>49</v>
      </c>
      <c r="D29095" s="356" t="s">
        <v>61914</v>
      </c>
    </row>
    <row r="29096" spans="1:4">
      <c r="A29096" s="356" t="s">
        <v>61915</v>
      </c>
      <c r="B29096" s="357" t="s">
        <v>8355</v>
      </c>
      <c r="C29096" s="356" t="s">
        <v>475</v>
      </c>
      <c r="D29096" s="356" t="s">
        <v>8356</v>
      </c>
    </row>
    <row r="29097" spans="1:4">
      <c r="A29097" s="356" t="s">
        <v>61916</v>
      </c>
      <c r="B29097" s="357" t="s">
        <v>8357</v>
      </c>
      <c r="C29097" s="356" t="s">
        <v>475</v>
      </c>
      <c r="D29097" s="356" t="s">
        <v>61917</v>
      </c>
    </row>
    <row r="29098" spans="1:4">
      <c r="A29098" s="356" t="s">
        <v>61918</v>
      </c>
      <c r="B29098" s="357" t="s">
        <v>8358</v>
      </c>
      <c r="C29098" s="356" t="s">
        <v>475</v>
      </c>
      <c r="D29098" s="356" t="s">
        <v>6436</v>
      </c>
    </row>
    <row r="29099" spans="1:4">
      <c r="A29099" s="356" t="s">
        <v>61919</v>
      </c>
      <c r="B29099" s="357" t="s">
        <v>8359</v>
      </c>
      <c r="C29099" s="356" t="s">
        <v>475</v>
      </c>
      <c r="D29099" s="356" t="s">
        <v>7169</v>
      </c>
    </row>
    <row r="29100" spans="1:4">
      <c r="A29100" s="356" t="s">
        <v>61920</v>
      </c>
      <c r="B29100" s="357" t="s">
        <v>8360</v>
      </c>
      <c r="C29100" s="356" t="s">
        <v>475</v>
      </c>
      <c r="D29100" s="356" t="s">
        <v>6745</v>
      </c>
    </row>
    <row r="29101" spans="1:4">
      <c r="A29101" s="356" t="s">
        <v>61921</v>
      </c>
      <c r="B29101" s="357" t="s">
        <v>8361</v>
      </c>
      <c r="C29101" s="356" t="s">
        <v>475</v>
      </c>
      <c r="D29101" s="356" t="s">
        <v>1623</v>
      </c>
    </row>
    <row r="29102" spans="1:4">
      <c r="A29102" s="356" t="s">
        <v>61922</v>
      </c>
      <c r="B29102" s="357" t="s">
        <v>8362</v>
      </c>
      <c r="C29102" s="356" t="s">
        <v>475</v>
      </c>
      <c r="D29102" s="356" t="s">
        <v>52067</v>
      </c>
    </row>
    <row r="29103" spans="1:4">
      <c r="A29103" s="356" t="s">
        <v>61923</v>
      </c>
      <c r="B29103" s="357" t="s">
        <v>8363</v>
      </c>
      <c r="C29103" s="356" t="s">
        <v>475</v>
      </c>
      <c r="D29103" s="356" t="s">
        <v>671</v>
      </c>
    </row>
    <row r="29104" spans="1:4">
      <c r="A29104" s="356" t="s">
        <v>61924</v>
      </c>
      <c r="B29104" s="357" t="s">
        <v>8364</v>
      </c>
      <c r="C29104" s="356" t="s">
        <v>475</v>
      </c>
      <c r="D29104" s="356" t="s">
        <v>1280</v>
      </c>
    </row>
    <row r="29105" spans="1:4">
      <c r="A29105" s="356" t="s">
        <v>61925</v>
      </c>
      <c r="B29105" s="357" t="s">
        <v>8365</v>
      </c>
      <c r="C29105" s="356" t="s">
        <v>475</v>
      </c>
      <c r="D29105" s="356" t="s">
        <v>61926</v>
      </c>
    </row>
    <row r="29106" spans="1:4">
      <c r="A29106" s="356" t="s">
        <v>61927</v>
      </c>
      <c r="B29106" s="357" t="s">
        <v>8366</v>
      </c>
      <c r="C29106" s="356" t="s">
        <v>475</v>
      </c>
      <c r="D29106" s="356" t="s">
        <v>1120</v>
      </c>
    </row>
    <row r="29107" spans="1:4">
      <c r="A29107" s="356" t="s">
        <v>61928</v>
      </c>
      <c r="B29107" s="357" t="s">
        <v>8368</v>
      </c>
      <c r="C29107" s="356" t="s">
        <v>475</v>
      </c>
      <c r="D29107" s="356" t="s">
        <v>61929</v>
      </c>
    </row>
    <row r="29108" spans="1:4">
      <c r="A29108" s="356" t="s">
        <v>61930</v>
      </c>
      <c r="B29108" s="357" t="s">
        <v>8369</v>
      </c>
      <c r="C29108" s="356" t="s">
        <v>476</v>
      </c>
      <c r="D29108" s="356" t="s">
        <v>61931</v>
      </c>
    </row>
    <row r="29109" spans="1:4">
      <c r="A29109" s="356" t="s">
        <v>61932</v>
      </c>
      <c r="B29109" s="357" t="s">
        <v>8370</v>
      </c>
      <c r="C29109" s="356" t="s">
        <v>476</v>
      </c>
      <c r="D29109" s="356" t="s">
        <v>51843</v>
      </c>
    </row>
    <row r="29110" spans="1:4">
      <c r="A29110" s="356" t="s">
        <v>61933</v>
      </c>
      <c r="B29110" s="357" t="s">
        <v>8371</v>
      </c>
      <c r="C29110" s="356" t="s">
        <v>476</v>
      </c>
      <c r="D29110" s="356" t="s">
        <v>57127</v>
      </c>
    </row>
    <row r="29111" spans="1:4">
      <c r="A29111" s="356" t="s">
        <v>61934</v>
      </c>
      <c r="B29111" s="357" t="s">
        <v>8372</v>
      </c>
      <c r="C29111" s="356" t="s">
        <v>476</v>
      </c>
      <c r="D29111" s="356" t="s">
        <v>4506</v>
      </c>
    </row>
    <row r="29112" spans="1:4">
      <c r="A29112" s="356" t="s">
        <v>61935</v>
      </c>
      <c r="B29112" s="357" t="s">
        <v>8373</v>
      </c>
      <c r="C29112" s="356" t="s">
        <v>476</v>
      </c>
      <c r="D29112" s="356" t="s">
        <v>61926</v>
      </c>
    </row>
    <row r="29113" spans="1:4">
      <c r="A29113" s="356" t="s">
        <v>61936</v>
      </c>
      <c r="B29113" s="357" t="s">
        <v>8374</v>
      </c>
      <c r="C29113" s="356" t="s">
        <v>8375</v>
      </c>
      <c r="D29113" s="356" t="s">
        <v>8376</v>
      </c>
    </row>
    <row r="29114" spans="1:4">
      <c r="A29114" s="356" t="s">
        <v>61937</v>
      </c>
      <c r="B29114" s="357" t="s">
        <v>8377</v>
      </c>
      <c r="C29114" s="356" t="s">
        <v>8375</v>
      </c>
      <c r="D29114" s="356" t="s">
        <v>51662</v>
      </c>
    </row>
    <row r="29115" spans="1:4">
      <c r="A29115" s="356" t="s">
        <v>61938</v>
      </c>
      <c r="B29115" s="357" t="s">
        <v>8378</v>
      </c>
      <c r="C29115" s="356" t="s">
        <v>8375</v>
      </c>
      <c r="D29115" s="356" t="s">
        <v>2022</v>
      </c>
    </row>
    <row r="29116" spans="1:4">
      <c r="A29116" s="356" t="s">
        <v>61939</v>
      </c>
      <c r="B29116" s="357" t="s">
        <v>8379</v>
      </c>
      <c r="C29116" s="356" t="s">
        <v>8375</v>
      </c>
      <c r="D29116" s="356" t="s">
        <v>1642</v>
      </c>
    </row>
    <row r="29117" spans="1:4">
      <c r="A29117" s="356" t="s">
        <v>61940</v>
      </c>
      <c r="B29117" s="357" t="s">
        <v>8380</v>
      </c>
      <c r="C29117" s="356" t="s">
        <v>46</v>
      </c>
      <c r="D29117" s="356" t="s">
        <v>52035</v>
      </c>
    </row>
    <row r="29118" spans="1:4">
      <c r="A29118" s="356" t="s">
        <v>61941</v>
      </c>
      <c r="B29118" s="357" t="s">
        <v>8381</v>
      </c>
      <c r="C29118" s="356" t="s">
        <v>46</v>
      </c>
      <c r="D29118" s="356" t="s">
        <v>52198</v>
      </c>
    </row>
    <row r="29119" spans="1:4">
      <c r="A29119" s="356" t="s">
        <v>61942</v>
      </c>
      <c r="B29119" s="357" t="s">
        <v>8382</v>
      </c>
      <c r="C29119" s="356" t="s">
        <v>46</v>
      </c>
      <c r="D29119" s="356" t="s">
        <v>1469</v>
      </c>
    </row>
    <row r="29120" spans="1:4">
      <c r="A29120" s="356" t="s">
        <v>61943</v>
      </c>
      <c r="B29120" s="357" t="s">
        <v>8383</v>
      </c>
      <c r="C29120" s="356" t="s">
        <v>470</v>
      </c>
      <c r="D29120" s="356" t="s">
        <v>61944</v>
      </c>
    </row>
    <row r="29121" spans="1:4">
      <c r="A29121" s="356" t="s">
        <v>61945</v>
      </c>
      <c r="B29121" s="357" t="s">
        <v>8384</v>
      </c>
      <c r="C29121" s="356" t="s">
        <v>470</v>
      </c>
      <c r="D29121" s="356" t="s">
        <v>1548</v>
      </c>
    </row>
    <row r="29122" spans="1:4">
      <c r="A29122" s="356" t="s">
        <v>61946</v>
      </c>
      <c r="B29122" s="357" t="s">
        <v>8385</v>
      </c>
      <c r="C29122" s="356" t="s">
        <v>44</v>
      </c>
      <c r="D29122" s="356" t="s">
        <v>8386</v>
      </c>
    </row>
    <row r="29123" spans="1:4">
      <c r="A29123" s="356" t="s">
        <v>61947</v>
      </c>
      <c r="B29123" s="357" t="s">
        <v>8387</v>
      </c>
      <c r="C29123" s="356" t="s">
        <v>478</v>
      </c>
      <c r="D29123" s="356" t="s">
        <v>1469</v>
      </c>
    </row>
    <row r="29124" spans="1:4">
      <c r="A29124" s="356" t="s">
        <v>61948</v>
      </c>
      <c r="B29124" s="357" t="s">
        <v>8388</v>
      </c>
      <c r="C29124" s="356" t="s">
        <v>8389</v>
      </c>
      <c r="D29124" s="356" t="s">
        <v>8390</v>
      </c>
    </row>
    <row r="29125" spans="1:4">
      <c r="A29125" s="356" t="s">
        <v>61949</v>
      </c>
      <c r="B29125" s="357" t="s">
        <v>8391</v>
      </c>
      <c r="C29125" s="356" t="s">
        <v>8389</v>
      </c>
      <c r="D29125" s="356" t="s">
        <v>8392</v>
      </c>
    </row>
    <row r="29126" spans="1:4">
      <c r="A29126" s="356" t="s">
        <v>61950</v>
      </c>
      <c r="B29126" s="357" t="s">
        <v>8393</v>
      </c>
      <c r="C29126" s="356" t="s">
        <v>8389</v>
      </c>
      <c r="D29126" s="356" t="s">
        <v>3819</v>
      </c>
    </row>
    <row r="29127" spans="1:4">
      <c r="A29127" s="356" t="s">
        <v>61951</v>
      </c>
      <c r="B29127" s="357" t="s">
        <v>8394</v>
      </c>
      <c r="C29127" s="356" t="s">
        <v>8389</v>
      </c>
      <c r="D29127" s="356" t="s">
        <v>59994</v>
      </c>
    </row>
    <row r="29128" spans="1:4">
      <c r="A29128" s="356" t="s">
        <v>61952</v>
      </c>
      <c r="B29128" s="357" t="s">
        <v>8395</v>
      </c>
      <c r="C29128" s="356" t="s">
        <v>8389</v>
      </c>
      <c r="D29128" s="356" t="s">
        <v>983</v>
      </c>
    </row>
    <row r="29129" spans="1:4">
      <c r="A29129" s="356" t="s">
        <v>61953</v>
      </c>
      <c r="B29129" s="357" t="s">
        <v>8396</v>
      </c>
      <c r="C29129" s="356" t="s">
        <v>8389</v>
      </c>
      <c r="D29129" s="356" t="s">
        <v>59994</v>
      </c>
    </row>
    <row r="29130" spans="1:4">
      <c r="A29130" s="356" t="s">
        <v>61954</v>
      </c>
      <c r="B29130" s="357" t="s">
        <v>8397</v>
      </c>
      <c r="C29130" s="356" t="s">
        <v>8389</v>
      </c>
      <c r="D29130" s="356" t="s">
        <v>57170</v>
      </c>
    </row>
    <row r="29131" spans="1:4">
      <c r="A29131" s="356" t="s">
        <v>61955</v>
      </c>
      <c r="B29131" s="357" t="s">
        <v>8398</v>
      </c>
      <c r="C29131" s="356" t="s">
        <v>8389</v>
      </c>
      <c r="D29131" s="356" t="s">
        <v>8399</v>
      </c>
    </row>
    <row r="29132" spans="1:4">
      <c r="A29132" s="356" t="s">
        <v>61956</v>
      </c>
      <c r="B29132" s="357" t="s">
        <v>8400</v>
      </c>
      <c r="C29132" s="356" t="s">
        <v>8389</v>
      </c>
      <c r="D29132" s="356" t="s">
        <v>983</v>
      </c>
    </row>
    <row r="29133" spans="1:4">
      <c r="A29133" s="356" t="s">
        <v>61957</v>
      </c>
      <c r="B29133" s="357" t="s">
        <v>8401</v>
      </c>
      <c r="C29133" s="356" t="s">
        <v>8389</v>
      </c>
      <c r="D29133" s="356" t="s">
        <v>999</v>
      </c>
    </row>
    <row r="29134" spans="1:4">
      <c r="A29134" s="356" t="s">
        <v>61958</v>
      </c>
      <c r="B29134" s="357" t="s">
        <v>8402</v>
      </c>
      <c r="C29134" s="356" t="s">
        <v>8389</v>
      </c>
      <c r="D29134" s="356" t="s">
        <v>8403</v>
      </c>
    </row>
    <row r="29135" spans="1:4">
      <c r="A29135" s="356" t="s">
        <v>61959</v>
      </c>
      <c r="B29135" s="357" t="s">
        <v>8404</v>
      </c>
      <c r="C29135" s="356" t="s">
        <v>8389</v>
      </c>
      <c r="D29135" s="356" t="s">
        <v>8392</v>
      </c>
    </row>
    <row r="29136" spans="1:4">
      <c r="A29136" s="356" t="s">
        <v>61960</v>
      </c>
      <c r="B29136" s="357" t="s">
        <v>8405</v>
      </c>
      <c r="C29136" s="356" t="s">
        <v>8389</v>
      </c>
      <c r="D29136" s="356" t="s">
        <v>6883</v>
      </c>
    </row>
    <row r="29137" spans="1:4">
      <c r="A29137" s="356" t="s">
        <v>61961</v>
      </c>
      <c r="B29137" s="357" t="s">
        <v>8406</v>
      </c>
      <c r="C29137" s="356" t="s">
        <v>8389</v>
      </c>
      <c r="D29137" s="356" t="s">
        <v>8403</v>
      </c>
    </row>
    <row r="29138" spans="1:4">
      <c r="A29138" s="356" t="s">
        <v>61962</v>
      </c>
      <c r="B29138" s="357" t="s">
        <v>8407</v>
      </c>
      <c r="C29138" s="356" t="s">
        <v>8389</v>
      </c>
      <c r="D29138" s="356" t="s">
        <v>8408</v>
      </c>
    </row>
    <row r="29139" spans="1:4">
      <c r="A29139" s="356" t="s">
        <v>61963</v>
      </c>
      <c r="B29139" s="357" t="s">
        <v>8409</v>
      </c>
      <c r="C29139" s="356" t="s">
        <v>8389</v>
      </c>
      <c r="D29139" s="356" t="s">
        <v>6883</v>
      </c>
    </row>
    <row r="29140" spans="1:4">
      <c r="A29140" s="356" t="s">
        <v>61964</v>
      </c>
      <c r="B29140" s="357" t="s">
        <v>8410</v>
      </c>
      <c r="C29140" s="356" t="s">
        <v>8389</v>
      </c>
      <c r="D29140" s="356" t="s">
        <v>57170</v>
      </c>
    </row>
    <row r="29141" spans="1:4">
      <c r="A29141" s="356" t="s">
        <v>61965</v>
      </c>
      <c r="B29141" s="357" t="s">
        <v>8411</v>
      </c>
      <c r="C29141" s="356" t="s">
        <v>8389</v>
      </c>
      <c r="D29141" s="356" t="s">
        <v>8412</v>
      </c>
    </row>
    <row r="29142" spans="1:4">
      <c r="A29142" s="356" t="s">
        <v>61966</v>
      </c>
      <c r="B29142" s="357" t="s">
        <v>8413</v>
      </c>
      <c r="C29142" s="356" t="s">
        <v>8389</v>
      </c>
      <c r="D29142" s="356" t="s">
        <v>52976</v>
      </c>
    </row>
    <row r="29143" spans="1:4">
      <c r="A29143" s="356" t="s">
        <v>61967</v>
      </c>
      <c r="B29143" s="357" t="s">
        <v>8414</v>
      </c>
      <c r="C29143" s="356" t="s">
        <v>8389</v>
      </c>
      <c r="D29143" s="356" t="s">
        <v>8415</v>
      </c>
    </row>
    <row r="29144" spans="1:4">
      <c r="A29144" s="356" t="s">
        <v>61968</v>
      </c>
      <c r="B29144" s="357" t="s">
        <v>8416</v>
      </c>
      <c r="C29144" s="356" t="s">
        <v>8389</v>
      </c>
      <c r="D29144" s="356" t="s">
        <v>50038</v>
      </c>
    </row>
    <row r="29145" spans="1:4">
      <c r="A29145" s="356" t="s">
        <v>61969</v>
      </c>
      <c r="B29145" s="357" t="s">
        <v>8417</v>
      </c>
      <c r="C29145" s="356" t="s">
        <v>8389</v>
      </c>
      <c r="D29145" s="356" t="s">
        <v>3819</v>
      </c>
    </row>
    <row r="29146" spans="1:4">
      <c r="A29146" s="356" t="s">
        <v>61970</v>
      </c>
      <c r="B29146" s="357" t="s">
        <v>8418</v>
      </c>
      <c r="C29146" s="356" t="s">
        <v>8389</v>
      </c>
      <c r="D29146" s="356" t="s">
        <v>8415</v>
      </c>
    </row>
    <row r="29147" spans="1:4">
      <c r="A29147" s="356" t="s">
        <v>61971</v>
      </c>
      <c r="B29147" s="357" t="s">
        <v>8419</v>
      </c>
      <c r="C29147" s="356" t="s">
        <v>8389</v>
      </c>
      <c r="D29147" s="356" t="s">
        <v>8412</v>
      </c>
    </row>
    <row r="29148" spans="1:4">
      <c r="A29148" s="356" t="s">
        <v>61972</v>
      </c>
      <c r="B29148" s="357" t="s">
        <v>8420</v>
      </c>
      <c r="C29148" s="356" t="s">
        <v>8335</v>
      </c>
      <c r="D29148" s="356" t="s">
        <v>3433</v>
      </c>
    </row>
    <row r="29149" spans="1:4">
      <c r="A29149" s="356" t="s">
        <v>61973</v>
      </c>
      <c r="B29149" s="357" t="s">
        <v>8421</v>
      </c>
      <c r="C29149" s="356" t="s">
        <v>8335</v>
      </c>
      <c r="D29149" s="356" t="s">
        <v>57943</v>
      </c>
    </row>
    <row r="29150" spans="1:4">
      <c r="A29150" s="356" t="s">
        <v>61974</v>
      </c>
      <c r="B29150" s="357" t="s">
        <v>8422</v>
      </c>
      <c r="C29150" s="356" t="s">
        <v>8335</v>
      </c>
      <c r="D29150" s="356" t="s">
        <v>8423</v>
      </c>
    </row>
    <row r="29151" spans="1:4">
      <c r="A29151" s="356" t="s">
        <v>61975</v>
      </c>
      <c r="B29151" s="357" t="s">
        <v>8424</v>
      </c>
      <c r="C29151" s="356" t="s">
        <v>8335</v>
      </c>
      <c r="D29151" s="356" t="s">
        <v>8425</v>
      </c>
    </row>
    <row r="29152" spans="1:4">
      <c r="A29152" s="356" t="s">
        <v>61976</v>
      </c>
      <c r="B29152" s="357" t="s">
        <v>8426</v>
      </c>
      <c r="C29152" s="356" t="s">
        <v>476</v>
      </c>
      <c r="D29152" s="356" t="s">
        <v>58480</v>
      </c>
    </row>
    <row r="29153" spans="1:4">
      <c r="A29153" s="356" t="s">
        <v>61977</v>
      </c>
      <c r="B29153" s="357" t="s">
        <v>8427</v>
      </c>
      <c r="C29153" s="356" t="s">
        <v>44</v>
      </c>
      <c r="D29153" s="356" t="s">
        <v>61978</v>
      </c>
    </row>
    <row r="29154" spans="1:4">
      <c r="A29154" s="356" t="s">
        <v>61979</v>
      </c>
      <c r="B29154" s="357" t="s">
        <v>8428</v>
      </c>
      <c r="C29154" s="356" t="s">
        <v>475</v>
      </c>
      <c r="D29154" s="356" t="s">
        <v>61980</v>
      </c>
    </row>
    <row r="29155" spans="1:4">
      <c r="A29155" s="356" t="s">
        <v>61981</v>
      </c>
      <c r="B29155" s="357" t="s">
        <v>8429</v>
      </c>
      <c r="C29155" s="356" t="s">
        <v>470</v>
      </c>
      <c r="D29155" s="356" t="s">
        <v>8430</v>
      </c>
    </row>
    <row r="29156" spans="1:4">
      <c r="A29156" s="356" t="s">
        <v>61982</v>
      </c>
      <c r="B29156" s="357" t="s">
        <v>8431</v>
      </c>
      <c r="C29156" s="356" t="s">
        <v>475</v>
      </c>
      <c r="D29156" s="356" t="s">
        <v>61980</v>
      </c>
    </row>
    <row r="29157" spans="1:4">
      <c r="A29157" s="356" t="s">
        <v>61983</v>
      </c>
      <c r="B29157" s="357" t="s">
        <v>8432</v>
      </c>
      <c r="C29157" s="356" t="s">
        <v>470</v>
      </c>
      <c r="D29157" s="356" t="s">
        <v>8430</v>
      </c>
    </row>
    <row r="29158" spans="1:4">
      <c r="A29158" s="356" t="s">
        <v>61984</v>
      </c>
      <c r="B29158" s="357" t="s">
        <v>8433</v>
      </c>
      <c r="C29158" s="356" t="s">
        <v>475</v>
      </c>
      <c r="D29158" s="356" t="s">
        <v>61985</v>
      </c>
    </row>
    <row r="29159" spans="1:4">
      <c r="A29159" s="356" t="s">
        <v>61986</v>
      </c>
      <c r="B29159" s="357" t="s">
        <v>8434</v>
      </c>
      <c r="C29159" s="356" t="s">
        <v>476</v>
      </c>
      <c r="D29159" s="356" t="s">
        <v>61987</v>
      </c>
    </row>
    <row r="29160" spans="1:4">
      <c r="A29160" s="356" t="s">
        <v>61988</v>
      </c>
      <c r="B29160" s="357" t="s">
        <v>8435</v>
      </c>
      <c r="C29160" s="356" t="s">
        <v>44</v>
      </c>
      <c r="D29160" s="356" t="s">
        <v>7403</v>
      </c>
    </row>
    <row r="29161" spans="1:4">
      <c r="A29161" s="356" t="s">
        <v>61989</v>
      </c>
      <c r="B29161" s="357" t="s">
        <v>8436</v>
      </c>
      <c r="C29161" s="356" t="s">
        <v>8335</v>
      </c>
      <c r="D29161" s="356" t="s">
        <v>5611</v>
      </c>
    </row>
    <row r="29162" spans="1:4">
      <c r="A29162" s="356" t="s">
        <v>61990</v>
      </c>
      <c r="B29162" s="357" t="s">
        <v>8437</v>
      </c>
      <c r="C29162" s="356" t="s">
        <v>476</v>
      </c>
      <c r="D29162" s="356" t="s">
        <v>61991</v>
      </c>
    </row>
    <row r="29163" spans="1:4">
      <c r="A29163" s="356" t="s">
        <v>61992</v>
      </c>
      <c r="B29163" s="357" t="s">
        <v>8438</v>
      </c>
      <c r="C29163" s="356" t="s">
        <v>476</v>
      </c>
      <c r="D29163" s="356" t="s">
        <v>61993</v>
      </c>
    </row>
    <row r="29164" spans="1:4">
      <c r="A29164" s="356" t="s">
        <v>61994</v>
      </c>
      <c r="B29164" s="357" t="s">
        <v>8439</v>
      </c>
      <c r="C29164" s="356" t="s">
        <v>476</v>
      </c>
      <c r="D29164" s="356" t="s">
        <v>61995</v>
      </c>
    </row>
    <row r="29165" spans="1:4">
      <c r="A29165" s="356" t="s">
        <v>61996</v>
      </c>
      <c r="B29165" s="357" t="s">
        <v>8440</v>
      </c>
      <c r="C29165" s="356" t="s">
        <v>476</v>
      </c>
      <c r="D29165" s="356" t="s">
        <v>1302</v>
      </c>
    </row>
    <row r="29166" spans="1:4">
      <c r="A29166" s="356" t="s">
        <v>61997</v>
      </c>
      <c r="B29166" s="357" t="s">
        <v>8442</v>
      </c>
      <c r="C29166" s="356" t="s">
        <v>475</v>
      </c>
      <c r="D29166" s="356" t="s">
        <v>53374</v>
      </c>
    </row>
    <row r="29167" spans="1:4">
      <c r="A29167" s="356" t="s">
        <v>61998</v>
      </c>
      <c r="B29167" s="357" t="s">
        <v>8443</v>
      </c>
      <c r="C29167" s="356" t="s">
        <v>470</v>
      </c>
      <c r="D29167" s="356" t="s">
        <v>51291</v>
      </c>
    </row>
    <row r="29168" spans="1:4">
      <c r="A29168" s="356" t="s">
        <v>61999</v>
      </c>
      <c r="B29168" s="357" t="s">
        <v>8444</v>
      </c>
      <c r="C29168" s="356" t="s">
        <v>475</v>
      </c>
      <c r="D29168" s="356" t="s">
        <v>62000</v>
      </c>
    </row>
    <row r="29169" spans="1:4">
      <c r="A29169" s="356" t="s">
        <v>62001</v>
      </c>
      <c r="B29169" s="357" t="s">
        <v>8445</v>
      </c>
      <c r="C29169" s="356" t="s">
        <v>475</v>
      </c>
      <c r="D29169" s="356" t="s">
        <v>62002</v>
      </c>
    </row>
    <row r="29170" spans="1:4">
      <c r="A29170" s="356" t="s">
        <v>62003</v>
      </c>
      <c r="B29170" s="357" t="s">
        <v>8446</v>
      </c>
      <c r="C29170" s="356" t="s">
        <v>476</v>
      </c>
      <c r="D29170" s="356" t="s">
        <v>62004</v>
      </c>
    </row>
    <row r="29171" spans="1:4">
      <c r="A29171" s="356" t="s">
        <v>62005</v>
      </c>
      <c r="B29171" s="357" t="s">
        <v>8447</v>
      </c>
      <c r="C29171" s="356" t="s">
        <v>476</v>
      </c>
      <c r="D29171" s="356" t="s">
        <v>8448</v>
      </c>
    </row>
    <row r="29172" spans="1:4">
      <c r="A29172" s="356" t="s">
        <v>62006</v>
      </c>
      <c r="B29172" s="357" t="s">
        <v>8449</v>
      </c>
      <c r="C29172" s="356" t="s">
        <v>476</v>
      </c>
      <c r="D29172" s="356" t="s">
        <v>56765</v>
      </c>
    </row>
    <row r="29173" spans="1:4">
      <c r="A29173" s="356" t="s">
        <v>62007</v>
      </c>
      <c r="B29173" s="357" t="s">
        <v>8450</v>
      </c>
      <c r="C29173" s="356" t="s">
        <v>8389</v>
      </c>
      <c r="D29173" s="356" t="s">
        <v>62008</v>
      </c>
    </row>
    <row r="29174" spans="1:4">
      <c r="A29174" s="356" t="s">
        <v>62009</v>
      </c>
      <c r="B29174" s="357" t="s">
        <v>8451</v>
      </c>
      <c r="C29174" s="356" t="s">
        <v>8389</v>
      </c>
      <c r="D29174" s="356" t="s">
        <v>7185</v>
      </c>
    </row>
    <row r="29175" spans="1:4">
      <c r="A29175" s="356" t="s">
        <v>62010</v>
      </c>
      <c r="B29175" s="357" t="s">
        <v>8452</v>
      </c>
      <c r="C29175" s="356" t="s">
        <v>8389</v>
      </c>
      <c r="D29175" s="356" t="s">
        <v>6883</v>
      </c>
    </row>
    <row r="29176" spans="1:4">
      <c r="A29176" s="356" t="s">
        <v>62011</v>
      </c>
      <c r="B29176" s="357" t="s">
        <v>8453</v>
      </c>
      <c r="C29176" s="356" t="s">
        <v>44</v>
      </c>
      <c r="D29176" s="356" t="s">
        <v>1331</v>
      </c>
    </row>
    <row r="29177" spans="1:4">
      <c r="A29177" s="356" t="s">
        <v>62012</v>
      </c>
      <c r="B29177" s="357" t="s">
        <v>8454</v>
      </c>
      <c r="C29177" s="356" t="s">
        <v>44</v>
      </c>
      <c r="D29177" s="356" t="s">
        <v>62013</v>
      </c>
    </row>
    <row r="29178" spans="1:4">
      <c r="A29178" s="356" t="s">
        <v>62014</v>
      </c>
      <c r="B29178" s="357" t="s">
        <v>8455</v>
      </c>
      <c r="C29178" s="356" t="s">
        <v>44</v>
      </c>
      <c r="D29178" s="356" t="s">
        <v>744</v>
      </c>
    </row>
    <row r="29179" spans="1:4">
      <c r="A29179" s="356" t="s">
        <v>62015</v>
      </c>
      <c r="B29179" s="357" t="s">
        <v>8456</v>
      </c>
      <c r="C29179" s="356" t="s">
        <v>44</v>
      </c>
      <c r="D29179" s="356" t="s">
        <v>60090</v>
      </c>
    </row>
    <row r="29180" spans="1:4">
      <c r="A29180" s="356" t="s">
        <v>62016</v>
      </c>
      <c r="B29180" s="357" t="s">
        <v>8457</v>
      </c>
      <c r="C29180" s="356" t="s">
        <v>44</v>
      </c>
      <c r="D29180" s="356" t="s">
        <v>8458</v>
      </c>
    </row>
    <row r="29181" spans="1:4">
      <c r="A29181" s="356" t="s">
        <v>62017</v>
      </c>
      <c r="B29181" s="357" t="s">
        <v>8459</v>
      </c>
      <c r="C29181" s="356" t="s">
        <v>44</v>
      </c>
      <c r="D29181" s="356" t="s">
        <v>1982</v>
      </c>
    </row>
    <row r="29182" spans="1:4">
      <c r="A29182" s="356" t="s">
        <v>62018</v>
      </c>
      <c r="B29182" s="357" t="s">
        <v>8460</v>
      </c>
      <c r="C29182" s="356" t="s">
        <v>44</v>
      </c>
      <c r="D29182" s="356" t="s">
        <v>14268</v>
      </c>
    </row>
    <row r="29183" spans="1:4">
      <c r="A29183" s="356" t="s">
        <v>62019</v>
      </c>
      <c r="B29183" s="357" t="s">
        <v>8462</v>
      </c>
      <c r="C29183" s="356" t="s">
        <v>44</v>
      </c>
      <c r="D29183" s="356" t="s">
        <v>8463</v>
      </c>
    </row>
    <row r="29184" spans="1:4">
      <c r="A29184" s="356" t="s">
        <v>62020</v>
      </c>
      <c r="B29184" s="357" t="s">
        <v>8464</v>
      </c>
      <c r="C29184" s="356" t="s">
        <v>44</v>
      </c>
      <c r="D29184" s="356" t="s">
        <v>56760</v>
      </c>
    </row>
    <row r="29185" spans="1:4">
      <c r="A29185" s="356" t="s">
        <v>62021</v>
      </c>
      <c r="B29185" s="357" t="s">
        <v>8465</v>
      </c>
      <c r="C29185" s="356" t="s">
        <v>44</v>
      </c>
      <c r="D29185" s="356" t="s">
        <v>62022</v>
      </c>
    </row>
    <row r="29186" spans="1:4">
      <c r="A29186" s="356" t="s">
        <v>62023</v>
      </c>
      <c r="B29186" s="357" t="s">
        <v>8466</v>
      </c>
      <c r="C29186" s="356" t="s">
        <v>44</v>
      </c>
      <c r="D29186" s="356" t="s">
        <v>1867</v>
      </c>
    </row>
    <row r="29187" spans="1:4">
      <c r="A29187" s="356" t="s">
        <v>62024</v>
      </c>
      <c r="B29187" s="357" t="s">
        <v>8467</v>
      </c>
      <c r="C29187" s="356" t="s">
        <v>44</v>
      </c>
      <c r="D29187" s="356" t="s">
        <v>51736</v>
      </c>
    </row>
    <row r="29188" spans="1:4">
      <c r="A29188" s="356" t="s">
        <v>62025</v>
      </c>
      <c r="B29188" s="357" t="s">
        <v>8468</v>
      </c>
      <c r="C29188" s="356" t="s">
        <v>44</v>
      </c>
      <c r="D29188" s="356" t="s">
        <v>56189</v>
      </c>
    </row>
    <row r="29189" spans="1:4">
      <c r="A29189" s="356" t="s">
        <v>62026</v>
      </c>
      <c r="B29189" s="357" t="s">
        <v>8469</v>
      </c>
      <c r="C29189" s="356" t="s">
        <v>470</v>
      </c>
      <c r="D29189" s="356" t="s">
        <v>52001</v>
      </c>
    </row>
    <row r="29190" spans="1:4">
      <c r="A29190" s="356" t="s">
        <v>62027</v>
      </c>
      <c r="B29190" s="357" t="s">
        <v>8470</v>
      </c>
      <c r="C29190" s="356" t="s">
        <v>470</v>
      </c>
      <c r="D29190" s="356" t="s">
        <v>1475</v>
      </c>
    </row>
    <row r="29191" spans="1:4">
      <c r="A29191" s="356" t="s">
        <v>62028</v>
      </c>
      <c r="B29191" s="357" t="s">
        <v>8471</v>
      </c>
      <c r="C29191" s="356" t="s">
        <v>470</v>
      </c>
      <c r="D29191" s="356" t="s">
        <v>7057</v>
      </c>
    </row>
    <row r="29192" spans="1:4">
      <c r="A29192" s="356" t="s">
        <v>62029</v>
      </c>
      <c r="B29192" s="357" t="s">
        <v>8472</v>
      </c>
      <c r="C29192" s="356" t="s">
        <v>470</v>
      </c>
      <c r="D29192" s="356" t="s">
        <v>7057</v>
      </c>
    </row>
    <row r="29193" spans="1:4">
      <c r="A29193" s="356" t="s">
        <v>62030</v>
      </c>
      <c r="B29193" s="357" t="s">
        <v>8473</v>
      </c>
      <c r="C29193" s="356" t="s">
        <v>44</v>
      </c>
      <c r="D29193" s="356" t="s">
        <v>62031</v>
      </c>
    </row>
    <row r="29194" spans="1:4">
      <c r="A29194" s="356" t="s">
        <v>62032</v>
      </c>
      <c r="B29194" s="357" t="s">
        <v>8475</v>
      </c>
      <c r="C29194" s="356" t="s">
        <v>44</v>
      </c>
      <c r="D29194" s="356" t="s">
        <v>9991</v>
      </c>
    </row>
    <row r="29195" spans="1:4">
      <c r="A29195" s="356" t="s">
        <v>62033</v>
      </c>
      <c r="B29195" s="357" t="s">
        <v>8477</v>
      </c>
      <c r="C29195" s="356" t="s">
        <v>44</v>
      </c>
      <c r="D29195" s="356" t="s">
        <v>4414</v>
      </c>
    </row>
    <row r="29196" spans="1:4">
      <c r="A29196" s="356" t="s">
        <v>62034</v>
      </c>
      <c r="B29196" s="357" t="s">
        <v>8478</v>
      </c>
      <c r="C29196" s="356" t="s">
        <v>44</v>
      </c>
      <c r="D29196" s="356" t="s">
        <v>8479</v>
      </c>
    </row>
    <row r="29197" spans="1:4">
      <c r="A29197" s="356" t="s">
        <v>62035</v>
      </c>
      <c r="B29197" s="357" t="s">
        <v>8480</v>
      </c>
      <c r="C29197" s="356" t="s">
        <v>44</v>
      </c>
      <c r="D29197" s="356" t="s">
        <v>8600</v>
      </c>
    </row>
    <row r="29198" spans="1:4">
      <c r="A29198" s="356" t="s">
        <v>62036</v>
      </c>
      <c r="B29198" s="357" t="s">
        <v>8482</v>
      </c>
      <c r="C29198" s="356" t="s">
        <v>44</v>
      </c>
      <c r="D29198" s="356" t="s">
        <v>10233</v>
      </c>
    </row>
    <row r="29199" spans="1:4">
      <c r="A29199" s="356" t="s">
        <v>62037</v>
      </c>
      <c r="B29199" s="357" t="s">
        <v>8483</v>
      </c>
      <c r="C29199" s="356" t="s">
        <v>44</v>
      </c>
      <c r="D29199" s="356" t="s">
        <v>51532</v>
      </c>
    </row>
    <row r="29200" spans="1:4">
      <c r="A29200" s="356" t="s">
        <v>62038</v>
      </c>
      <c r="B29200" s="357" t="s">
        <v>8484</v>
      </c>
      <c r="C29200" s="356" t="s">
        <v>44</v>
      </c>
      <c r="D29200" s="356" t="s">
        <v>8485</v>
      </c>
    </row>
    <row r="29201" spans="1:4">
      <c r="A29201" s="356" t="s">
        <v>62039</v>
      </c>
      <c r="B29201" s="357" t="s">
        <v>8486</v>
      </c>
      <c r="C29201" s="356" t="s">
        <v>47</v>
      </c>
      <c r="D29201" s="356" t="s">
        <v>62040</v>
      </c>
    </row>
    <row r="29202" spans="1:4">
      <c r="A29202" s="356" t="s">
        <v>62041</v>
      </c>
      <c r="B29202" s="357" t="s">
        <v>8487</v>
      </c>
      <c r="C29202" s="356" t="s">
        <v>47</v>
      </c>
      <c r="D29202" s="356" t="s">
        <v>62042</v>
      </c>
    </row>
    <row r="29203" spans="1:4">
      <c r="A29203" s="356" t="s">
        <v>62043</v>
      </c>
      <c r="B29203" s="357" t="s">
        <v>8488</v>
      </c>
      <c r="C29203" s="356" t="s">
        <v>47</v>
      </c>
      <c r="D29203" s="356" t="s">
        <v>57464</v>
      </c>
    </row>
    <row r="29204" spans="1:4">
      <c r="A29204" s="356" t="s">
        <v>62044</v>
      </c>
      <c r="B29204" s="357" t="s">
        <v>8490</v>
      </c>
      <c r="C29204" s="356" t="s">
        <v>47</v>
      </c>
      <c r="D29204" s="356" t="s">
        <v>62045</v>
      </c>
    </row>
    <row r="29205" spans="1:4">
      <c r="A29205" s="356" t="s">
        <v>62046</v>
      </c>
      <c r="B29205" s="357" t="s">
        <v>8491</v>
      </c>
      <c r="C29205" s="356" t="s">
        <v>47</v>
      </c>
      <c r="D29205" s="356" t="s">
        <v>56522</v>
      </c>
    </row>
    <row r="29206" spans="1:4">
      <c r="A29206" s="356" t="s">
        <v>62047</v>
      </c>
      <c r="B29206" s="357" t="s">
        <v>8492</v>
      </c>
      <c r="C29206" s="356" t="s">
        <v>47</v>
      </c>
      <c r="D29206" s="356" t="s">
        <v>62048</v>
      </c>
    </row>
    <row r="29207" spans="1:4">
      <c r="A29207" s="356" t="s">
        <v>62049</v>
      </c>
      <c r="B29207" s="357" t="s">
        <v>8493</v>
      </c>
      <c r="C29207" s="356" t="s">
        <v>47</v>
      </c>
      <c r="D29207" s="356" t="s">
        <v>62050</v>
      </c>
    </row>
    <row r="29208" spans="1:4">
      <c r="A29208" s="356" t="s">
        <v>62051</v>
      </c>
      <c r="B29208" s="357" t="s">
        <v>8494</v>
      </c>
      <c r="C29208" s="356" t="s">
        <v>47</v>
      </c>
      <c r="D29208" s="356" t="s">
        <v>62052</v>
      </c>
    </row>
    <row r="29209" spans="1:4">
      <c r="A29209" s="356" t="s">
        <v>62053</v>
      </c>
      <c r="B29209" s="357" t="s">
        <v>8496</v>
      </c>
      <c r="C29209" s="356" t="s">
        <v>47</v>
      </c>
      <c r="D29209" s="356" t="s">
        <v>50351</v>
      </c>
    </row>
    <row r="29210" spans="1:4">
      <c r="A29210" s="356" t="s">
        <v>62054</v>
      </c>
      <c r="B29210" s="357" t="s">
        <v>8497</v>
      </c>
      <c r="C29210" s="356" t="s">
        <v>47</v>
      </c>
      <c r="D29210" s="356" t="s">
        <v>62055</v>
      </c>
    </row>
    <row r="29211" spans="1:4">
      <c r="A29211" s="356" t="s">
        <v>62056</v>
      </c>
      <c r="B29211" s="357" t="s">
        <v>8498</v>
      </c>
      <c r="C29211" s="356" t="s">
        <v>44</v>
      </c>
      <c r="D29211" s="356" t="s">
        <v>62057</v>
      </c>
    </row>
    <row r="29212" spans="1:4">
      <c r="A29212" s="356" t="s">
        <v>62058</v>
      </c>
      <c r="B29212" s="357" t="s">
        <v>8499</v>
      </c>
      <c r="C29212" s="356" t="s">
        <v>44</v>
      </c>
      <c r="D29212" s="356" t="s">
        <v>9392</v>
      </c>
    </row>
    <row r="29213" spans="1:4">
      <c r="A29213" s="356" t="s">
        <v>62059</v>
      </c>
      <c r="B29213" s="357" t="s">
        <v>8500</v>
      </c>
      <c r="C29213" s="356" t="s">
        <v>44</v>
      </c>
      <c r="D29213" s="356" t="s">
        <v>57450</v>
      </c>
    </row>
    <row r="29214" spans="1:4">
      <c r="A29214" s="356" t="s">
        <v>62060</v>
      </c>
      <c r="B29214" s="357" t="s">
        <v>8501</v>
      </c>
      <c r="C29214" s="356" t="s">
        <v>44</v>
      </c>
      <c r="D29214" s="356" t="s">
        <v>51302</v>
      </c>
    </row>
    <row r="29215" spans="1:4">
      <c r="A29215" s="356" t="s">
        <v>62061</v>
      </c>
      <c r="B29215" s="357" t="s">
        <v>8502</v>
      </c>
      <c r="C29215" s="356" t="s">
        <v>44</v>
      </c>
      <c r="D29215" s="356" t="s">
        <v>8351</v>
      </c>
    </row>
    <row r="29216" spans="1:4">
      <c r="A29216" s="356" t="s">
        <v>62062</v>
      </c>
      <c r="B29216" s="357" t="s">
        <v>8503</v>
      </c>
      <c r="C29216" s="356" t="s">
        <v>44</v>
      </c>
      <c r="D29216" s="356" t="s">
        <v>1537</v>
      </c>
    </row>
    <row r="29217" spans="1:4">
      <c r="A29217" s="356" t="s">
        <v>62063</v>
      </c>
      <c r="B29217" s="357" t="s">
        <v>8504</v>
      </c>
      <c r="C29217" s="356" t="s">
        <v>470</v>
      </c>
      <c r="D29217" s="356" t="s">
        <v>56333</v>
      </c>
    </row>
    <row r="29218" spans="1:4">
      <c r="A29218" s="356" t="s">
        <v>62064</v>
      </c>
      <c r="B29218" s="357" t="s">
        <v>8505</v>
      </c>
      <c r="C29218" s="356" t="s">
        <v>44</v>
      </c>
      <c r="D29218" s="356" t="s">
        <v>8506</v>
      </c>
    </row>
    <row r="29219" spans="1:4">
      <c r="A29219" s="356" t="s">
        <v>62065</v>
      </c>
      <c r="B29219" s="357" t="s">
        <v>8507</v>
      </c>
      <c r="C29219" s="356" t="s">
        <v>44</v>
      </c>
      <c r="D29219" s="356" t="s">
        <v>62066</v>
      </c>
    </row>
    <row r="29220" spans="1:4">
      <c r="A29220" s="356" t="s">
        <v>62067</v>
      </c>
      <c r="B29220" s="357" t="s">
        <v>8509</v>
      </c>
      <c r="C29220" s="356" t="s">
        <v>47</v>
      </c>
      <c r="D29220" s="356" t="s">
        <v>9485</v>
      </c>
    </row>
    <row r="29221" spans="1:4">
      <c r="A29221" s="356" t="s">
        <v>62068</v>
      </c>
      <c r="B29221" s="357" t="s">
        <v>8510</v>
      </c>
      <c r="C29221" s="356" t="s">
        <v>45</v>
      </c>
      <c r="D29221" s="356" t="s">
        <v>8511</v>
      </c>
    </row>
    <row r="29222" spans="1:4">
      <c r="A29222" s="356" t="s">
        <v>62069</v>
      </c>
      <c r="B29222" s="357" t="s">
        <v>8512</v>
      </c>
      <c r="C29222" s="356" t="s">
        <v>44</v>
      </c>
      <c r="D29222" s="356" t="s">
        <v>62070</v>
      </c>
    </row>
    <row r="29223" spans="1:4">
      <c r="A29223" s="356" t="s">
        <v>62071</v>
      </c>
      <c r="B29223" s="357" t="s">
        <v>8513</v>
      </c>
      <c r="C29223" s="356" t="s">
        <v>47</v>
      </c>
      <c r="D29223" s="356" t="s">
        <v>62072</v>
      </c>
    </row>
    <row r="29224" spans="1:4">
      <c r="A29224" s="356" t="s">
        <v>62073</v>
      </c>
      <c r="B29224" s="357" t="s">
        <v>8514</v>
      </c>
      <c r="C29224" s="356" t="s">
        <v>470</v>
      </c>
      <c r="D29224" s="356" t="s">
        <v>62074</v>
      </c>
    </row>
    <row r="29225" spans="1:4">
      <c r="A29225" s="356" t="s">
        <v>62075</v>
      </c>
      <c r="B29225" s="357" t="s">
        <v>8515</v>
      </c>
      <c r="C29225" s="356" t="s">
        <v>47</v>
      </c>
      <c r="D29225" s="356" t="s">
        <v>62076</v>
      </c>
    </row>
    <row r="29226" spans="1:4">
      <c r="A29226" s="356" t="s">
        <v>62077</v>
      </c>
      <c r="B29226" s="357" t="s">
        <v>8516</v>
      </c>
      <c r="C29226" s="356" t="s">
        <v>47</v>
      </c>
      <c r="D29226" s="356" t="s">
        <v>62078</v>
      </c>
    </row>
    <row r="29227" spans="1:4">
      <c r="A29227" s="356" t="s">
        <v>62079</v>
      </c>
      <c r="B29227" s="357" t="s">
        <v>8517</v>
      </c>
      <c r="C29227" s="356" t="s">
        <v>470</v>
      </c>
      <c r="D29227" s="356" t="s">
        <v>62080</v>
      </c>
    </row>
    <row r="29228" spans="1:4">
      <c r="A29228" s="356" t="s">
        <v>62081</v>
      </c>
      <c r="B29228" s="357" t="s">
        <v>8518</v>
      </c>
      <c r="C29228" s="356" t="s">
        <v>47</v>
      </c>
      <c r="D29228" s="356" t="s">
        <v>62082</v>
      </c>
    </row>
    <row r="29229" spans="1:4">
      <c r="A29229" s="356" t="s">
        <v>62083</v>
      </c>
      <c r="B29229" s="357" t="s">
        <v>8519</v>
      </c>
      <c r="C29229" s="356" t="s">
        <v>470</v>
      </c>
      <c r="D29229" s="356" t="s">
        <v>62084</v>
      </c>
    </row>
    <row r="29230" spans="1:4">
      <c r="A29230" s="356" t="s">
        <v>62085</v>
      </c>
      <c r="B29230" s="357" t="s">
        <v>8520</v>
      </c>
      <c r="C29230" s="356" t="s">
        <v>470</v>
      </c>
      <c r="D29230" s="356" t="s">
        <v>62086</v>
      </c>
    </row>
    <row r="29231" spans="1:4">
      <c r="A29231" s="356" t="s">
        <v>62087</v>
      </c>
      <c r="B29231" s="357" t="s">
        <v>8521</v>
      </c>
      <c r="C29231" s="356" t="s">
        <v>47</v>
      </c>
      <c r="D29231" s="356" t="s">
        <v>62088</v>
      </c>
    </row>
    <row r="29232" spans="1:4">
      <c r="A29232" s="356" t="s">
        <v>62089</v>
      </c>
      <c r="B29232" s="357" t="s">
        <v>8522</v>
      </c>
      <c r="C29232" s="356" t="s">
        <v>470</v>
      </c>
      <c r="D29232" s="356" t="s">
        <v>62090</v>
      </c>
    </row>
    <row r="29233" spans="1:4">
      <c r="A29233" s="356" t="s">
        <v>62091</v>
      </c>
      <c r="B29233" s="357" t="s">
        <v>8523</v>
      </c>
      <c r="C29233" s="356" t="s">
        <v>47</v>
      </c>
      <c r="D29233" s="356" t="s">
        <v>62092</v>
      </c>
    </row>
    <row r="29234" spans="1:4">
      <c r="A29234" s="356" t="s">
        <v>62093</v>
      </c>
      <c r="B29234" s="357" t="s">
        <v>8524</v>
      </c>
      <c r="C29234" s="356" t="s">
        <v>45</v>
      </c>
      <c r="D29234" s="356" t="s">
        <v>50994</v>
      </c>
    </row>
    <row r="29235" spans="1:4">
      <c r="A29235" s="356" t="s">
        <v>62094</v>
      </c>
      <c r="B29235" s="357" t="s">
        <v>8525</v>
      </c>
      <c r="C29235" s="356" t="s">
        <v>45</v>
      </c>
      <c r="D29235" s="356" t="s">
        <v>62095</v>
      </c>
    </row>
    <row r="29236" spans="1:4">
      <c r="A29236" s="356" t="s">
        <v>62096</v>
      </c>
      <c r="B29236" s="357" t="s">
        <v>8526</v>
      </c>
      <c r="C29236" s="356" t="s">
        <v>45</v>
      </c>
      <c r="D29236" s="356" t="s">
        <v>62097</v>
      </c>
    </row>
    <row r="29237" spans="1:4">
      <c r="A29237" s="356" t="s">
        <v>62098</v>
      </c>
      <c r="B29237" s="357" t="s">
        <v>8527</v>
      </c>
      <c r="C29237" s="356" t="s">
        <v>45</v>
      </c>
      <c r="D29237" s="356" t="s">
        <v>62099</v>
      </c>
    </row>
    <row r="29238" spans="1:4">
      <c r="A29238" s="356" t="s">
        <v>62100</v>
      </c>
      <c r="B29238" s="357" t="s">
        <v>8528</v>
      </c>
      <c r="C29238" s="356" t="s">
        <v>45</v>
      </c>
      <c r="D29238" s="356" t="s">
        <v>59454</v>
      </c>
    </row>
    <row r="29239" spans="1:4">
      <c r="A29239" s="356" t="s">
        <v>62101</v>
      </c>
      <c r="B29239" s="357" t="s">
        <v>8529</v>
      </c>
      <c r="C29239" s="356" t="s">
        <v>45</v>
      </c>
      <c r="D29239" s="356" t="s">
        <v>62102</v>
      </c>
    </row>
    <row r="29240" spans="1:4">
      <c r="A29240" s="356" t="s">
        <v>62103</v>
      </c>
      <c r="B29240" s="357" t="s">
        <v>8530</v>
      </c>
      <c r="C29240" s="356" t="s">
        <v>45</v>
      </c>
      <c r="D29240" s="356" t="s">
        <v>12522</v>
      </c>
    </row>
    <row r="29241" spans="1:4">
      <c r="A29241" s="356" t="s">
        <v>62104</v>
      </c>
      <c r="B29241" s="357" t="s">
        <v>8531</v>
      </c>
      <c r="C29241" s="356" t="s">
        <v>45</v>
      </c>
      <c r="D29241" s="356" t="s">
        <v>62105</v>
      </c>
    </row>
    <row r="29242" spans="1:4">
      <c r="A29242" s="356" t="s">
        <v>62106</v>
      </c>
      <c r="B29242" s="357" t="s">
        <v>8532</v>
      </c>
      <c r="C29242" s="356" t="s">
        <v>45</v>
      </c>
      <c r="D29242" s="356" t="s">
        <v>62107</v>
      </c>
    </row>
    <row r="29243" spans="1:4">
      <c r="A29243" s="356" t="s">
        <v>62108</v>
      </c>
      <c r="B29243" s="357" t="s">
        <v>8533</v>
      </c>
      <c r="C29243" s="356" t="s">
        <v>44</v>
      </c>
      <c r="D29243" s="356" t="s">
        <v>62109</v>
      </c>
    </row>
    <row r="29244" spans="1:4">
      <c r="A29244" s="356" t="s">
        <v>62110</v>
      </c>
      <c r="B29244" s="357" t="s">
        <v>8534</v>
      </c>
      <c r="C29244" s="356" t="s">
        <v>47</v>
      </c>
      <c r="D29244" s="356" t="s">
        <v>51725</v>
      </c>
    </row>
    <row r="29245" spans="1:4">
      <c r="A29245" s="356" t="s">
        <v>62111</v>
      </c>
      <c r="B29245" s="357" t="s">
        <v>8535</v>
      </c>
      <c r="C29245" s="356" t="s">
        <v>44</v>
      </c>
      <c r="D29245" s="356" t="s">
        <v>55237</v>
      </c>
    </row>
    <row r="29246" spans="1:4">
      <c r="A29246" s="356" t="s">
        <v>62112</v>
      </c>
      <c r="B29246" s="357" t="s">
        <v>8536</v>
      </c>
      <c r="C29246" s="356" t="s">
        <v>44</v>
      </c>
      <c r="D29246" s="356" t="s">
        <v>50367</v>
      </c>
    </row>
    <row r="29247" spans="1:4">
      <c r="A29247" s="356" t="s">
        <v>62113</v>
      </c>
      <c r="B29247" s="357" t="s">
        <v>8537</v>
      </c>
      <c r="C29247" s="356" t="s">
        <v>44</v>
      </c>
      <c r="D29247" s="356" t="s">
        <v>62114</v>
      </c>
    </row>
    <row r="29248" spans="1:4">
      <c r="A29248" s="356" t="s">
        <v>62115</v>
      </c>
      <c r="B29248" s="357" t="s">
        <v>8538</v>
      </c>
      <c r="C29248" s="356" t="s">
        <v>44</v>
      </c>
      <c r="D29248" s="356" t="s">
        <v>12594</v>
      </c>
    </row>
    <row r="29249" spans="1:4">
      <c r="A29249" s="356" t="s">
        <v>62116</v>
      </c>
      <c r="B29249" s="357" t="s">
        <v>8539</v>
      </c>
      <c r="C29249" s="356" t="s">
        <v>44</v>
      </c>
      <c r="D29249" s="356" t="s">
        <v>1114</v>
      </c>
    </row>
    <row r="29250" spans="1:4">
      <c r="A29250" s="356" t="s">
        <v>62117</v>
      </c>
      <c r="B29250" s="357" t="s">
        <v>8540</v>
      </c>
      <c r="C29250" s="356" t="s">
        <v>44</v>
      </c>
      <c r="D29250" s="356" t="s">
        <v>62118</v>
      </c>
    </row>
    <row r="29251" spans="1:4">
      <c r="A29251" s="356" t="s">
        <v>62119</v>
      </c>
      <c r="B29251" s="357" t="s">
        <v>8541</v>
      </c>
      <c r="C29251" s="356" t="s">
        <v>44</v>
      </c>
      <c r="D29251" s="356" t="s">
        <v>62120</v>
      </c>
    </row>
    <row r="29252" spans="1:4">
      <c r="A29252" s="356" t="s">
        <v>62121</v>
      </c>
      <c r="B29252" s="357" t="s">
        <v>8542</v>
      </c>
      <c r="C29252" s="356" t="s">
        <v>44</v>
      </c>
      <c r="D29252" s="356" t="s">
        <v>8543</v>
      </c>
    </row>
    <row r="29253" spans="1:4">
      <c r="A29253" s="356" t="s">
        <v>62122</v>
      </c>
      <c r="B29253" s="357" t="s">
        <v>8544</v>
      </c>
      <c r="C29253" s="356" t="s">
        <v>44</v>
      </c>
      <c r="D29253" s="356" t="s">
        <v>5609</v>
      </c>
    </row>
    <row r="29254" spans="1:4">
      <c r="A29254" s="356" t="s">
        <v>62123</v>
      </c>
      <c r="B29254" s="357" t="s">
        <v>8545</v>
      </c>
      <c r="C29254" s="356" t="s">
        <v>44</v>
      </c>
      <c r="D29254" s="356" t="s">
        <v>1234</v>
      </c>
    </row>
    <row r="29255" spans="1:4">
      <c r="A29255" s="356" t="s">
        <v>62124</v>
      </c>
      <c r="B29255" s="357" t="s">
        <v>8546</v>
      </c>
      <c r="C29255" s="356" t="s">
        <v>44</v>
      </c>
      <c r="D29255" s="356" t="s">
        <v>62125</v>
      </c>
    </row>
    <row r="29256" spans="1:4">
      <c r="A29256" s="356" t="s">
        <v>62126</v>
      </c>
      <c r="B29256" s="357" t="s">
        <v>8547</v>
      </c>
      <c r="C29256" s="356" t="s">
        <v>44</v>
      </c>
      <c r="D29256" s="356" t="s">
        <v>58074</v>
      </c>
    </row>
    <row r="29257" spans="1:4">
      <c r="A29257" s="356" t="s">
        <v>62127</v>
      </c>
      <c r="B29257" s="357" t="s">
        <v>8548</v>
      </c>
      <c r="C29257" s="356" t="s">
        <v>44</v>
      </c>
      <c r="D29257" s="356" t="s">
        <v>3947</v>
      </c>
    </row>
    <row r="29258" spans="1:4">
      <c r="A29258" s="356" t="s">
        <v>62128</v>
      </c>
      <c r="B29258" s="357" t="s">
        <v>8549</v>
      </c>
      <c r="C29258" s="356" t="s">
        <v>44</v>
      </c>
      <c r="D29258" s="356" t="s">
        <v>8550</v>
      </c>
    </row>
    <row r="29259" spans="1:4">
      <c r="A29259" s="356" t="s">
        <v>62129</v>
      </c>
      <c r="B29259" s="357" t="s">
        <v>8551</v>
      </c>
      <c r="C29259" s="356" t="s">
        <v>44</v>
      </c>
      <c r="D29259" s="356" t="s">
        <v>1991</v>
      </c>
    </row>
    <row r="29260" spans="1:4">
      <c r="A29260" s="356" t="s">
        <v>62130</v>
      </c>
      <c r="B29260" s="357" t="s">
        <v>8552</v>
      </c>
      <c r="C29260" s="356" t="s">
        <v>44</v>
      </c>
      <c r="D29260" s="356" t="s">
        <v>51403</v>
      </c>
    </row>
    <row r="29261" spans="1:4">
      <c r="A29261" s="356" t="s">
        <v>62131</v>
      </c>
      <c r="B29261" s="357" t="s">
        <v>8553</v>
      </c>
      <c r="C29261" s="356" t="s">
        <v>44</v>
      </c>
      <c r="D29261" s="356" t="s">
        <v>62132</v>
      </c>
    </row>
    <row r="29262" spans="1:4">
      <c r="A29262" s="356" t="s">
        <v>62133</v>
      </c>
      <c r="B29262" s="357" t="s">
        <v>8554</v>
      </c>
      <c r="C29262" s="356" t="s">
        <v>470</v>
      </c>
      <c r="D29262" s="356" t="s">
        <v>62134</v>
      </c>
    </row>
    <row r="29263" spans="1:4">
      <c r="A29263" s="356" t="s">
        <v>62135</v>
      </c>
      <c r="B29263" s="357" t="s">
        <v>8555</v>
      </c>
      <c r="C29263" s="356" t="s">
        <v>470</v>
      </c>
      <c r="D29263" s="356" t="s">
        <v>62136</v>
      </c>
    </row>
    <row r="29264" spans="1:4">
      <c r="A29264" s="356" t="s">
        <v>62137</v>
      </c>
      <c r="B29264" s="357" t="s">
        <v>8556</v>
      </c>
      <c r="C29264" s="356" t="s">
        <v>470</v>
      </c>
      <c r="D29264" s="356" t="s">
        <v>62138</v>
      </c>
    </row>
    <row r="29265" spans="1:4">
      <c r="A29265" s="356" t="s">
        <v>62139</v>
      </c>
      <c r="B29265" s="357" t="s">
        <v>8557</v>
      </c>
      <c r="C29265" s="356" t="s">
        <v>470</v>
      </c>
      <c r="D29265" s="356" t="s">
        <v>62140</v>
      </c>
    </row>
    <row r="29266" spans="1:4">
      <c r="A29266" s="356" t="s">
        <v>62141</v>
      </c>
      <c r="B29266" s="357" t="s">
        <v>8558</v>
      </c>
      <c r="C29266" s="356" t="s">
        <v>44</v>
      </c>
      <c r="D29266" s="356" t="s">
        <v>62142</v>
      </c>
    </row>
    <row r="29267" spans="1:4">
      <c r="A29267" s="356" t="s">
        <v>62143</v>
      </c>
      <c r="B29267" s="357" t="s">
        <v>8559</v>
      </c>
      <c r="C29267" s="356" t="s">
        <v>470</v>
      </c>
      <c r="D29267" s="356" t="s">
        <v>62144</v>
      </c>
    </row>
    <row r="29268" spans="1:4">
      <c r="A29268" s="356" t="s">
        <v>62145</v>
      </c>
      <c r="B29268" s="357" t="s">
        <v>8560</v>
      </c>
      <c r="C29268" s="356" t="s">
        <v>470</v>
      </c>
      <c r="D29268" s="356" t="s">
        <v>62146</v>
      </c>
    </row>
    <row r="29269" spans="1:4">
      <c r="A29269" s="356" t="s">
        <v>62147</v>
      </c>
      <c r="B29269" s="357" t="s">
        <v>8561</v>
      </c>
      <c r="C29269" s="356" t="s">
        <v>470</v>
      </c>
      <c r="D29269" s="356" t="s">
        <v>62148</v>
      </c>
    </row>
    <row r="29270" spans="1:4">
      <c r="A29270" s="356" t="s">
        <v>62149</v>
      </c>
      <c r="B29270" s="357" t="s">
        <v>8562</v>
      </c>
      <c r="C29270" s="356" t="s">
        <v>470</v>
      </c>
      <c r="D29270" s="356" t="s">
        <v>62150</v>
      </c>
    </row>
    <row r="29271" spans="1:4">
      <c r="A29271" s="356" t="s">
        <v>62151</v>
      </c>
      <c r="B29271" s="357" t="s">
        <v>8563</v>
      </c>
      <c r="C29271" s="356" t="s">
        <v>470</v>
      </c>
      <c r="D29271" s="356" t="s">
        <v>62152</v>
      </c>
    </row>
    <row r="29272" spans="1:4">
      <c r="A29272" s="356" t="s">
        <v>62153</v>
      </c>
      <c r="B29272" s="357" t="s">
        <v>8564</v>
      </c>
      <c r="C29272" s="356" t="s">
        <v>47</v>
      </c>
      <c r="D29272" s="356" t="s">
        <v>51727</v>
      </c>
    </row>
    <row r="29273" spans="1:4">
      <c r="A29273" s="356" t="s">
        <v>62154</v>
      </c>
      <c r="B29273" s="357" t="s">
        <v>8565</v>
      </c>
      <c r="C29273" s="356" t="s">
        <v>47</v>
      </c>
      <c r="D29273" s="356" t="s">
        <v>2027</v>
      </c>
    </row>
    <row r="29274" spans="1:4">
      <c r="A29274" s="356" t="s">
        <v>62155</v>
      </c>
      <c r="B29274" s="357" t="s">
        <v>8566</v>
      </c>
      <c r="C29274" s="356" t="s">
        <v>470</v>
      </c>
      <c r="D29274" s="356" t="s">
        <v>50834</v>
      </c>
    </row>
    <row r="29275" spans="1:4">
      <c r="A29275" s="356" t="s">
        <v>62156</v>
      </c>
      <c r="B29275" s="357" t="s">
        <v>8567</v>
      </c>
      <c r="C29275" s="356" t="s">
        <v>470</v>
      </c>
      <c r="D29275" s="356" t="s">
        <v>8568</v>
      </c>
    </row>
    <row r="29276" spans="1:4">
      <c r="A29276" s="356" t="s">
        <v>62157</v>
      </c>
      <c r="B29276" s="357" t="s">
        <v>8569</v>
      </c>
      <c r="C29276" s="356" t="s">
        <v>470</v>
      </c>
      <c r="D29276" s="356" t="s">
        <v>4434</v>
      </c>
    </row>
    <row r="29277" spans="1:4">
      <c r="A29277" s="356" t="s">
        <v>62158</v>
      </c>
      <c r="B29277" s="357" t="s">
        <v>8570</v>
      </c>
      <c r="C29277" s="356" t="s">
        <v>470</v>
      </c>
      <c r="D29277" s="356" t="s">
        <v>4908</v>
      </c>
    </row>
    <row r="29278" spans="1:4">
      <c r="A29278" s="356" t="s">
        <v>62159</v>
      </c>
      <c r="B29278" s="357" t="s">
        <v>8571</v>
      </c>
      <c r="C29278" s="356" t="s">
        <v>45</v>
      </c>
      <c r="D29278" s="356" t="s">
        <v>62160</v>
      </c>
    </row>
    <row r="29279" spans="1:4">
      <c r="A29279" s="356" t="s">
        <v>62161</v>
      </c>
      <c r="B29279" s="357" t="s">
        <v>8572</v>
      </c>
      <c r="C29279" s="356" t="s">
        <v>45</v>
      </c>
      <c r="D29279" s="356" t="s">
        <v>62162</v>
      </c>
    </row>
    <row r="29280" spans="1:4">
      <c r="A29280" s="356" t="s">
        <v>62163</v>
      </c>
      <c r="B29280" s="357" t="s">
        <v>8573</v>
      </c>
      <c r="C29280" s="356" t="s">
        <v>44</v>
      </c>
      <c r="D29280" s="356" t="s">
        <v>8574</v>
      </c>
    </row>
    <row r="29281" spans="1:4">
      <c r="A29281" s="356" t="s">
        <v>62164</v>
      </c>
      <c r="B29281" s="357" t="s">
        <v>8575</v>
      </c>
      <c r="C29281" s="356" t="s">
        <v>47</v>
      </c>
      <c r="D29281" s="356" t="s">
        <v>1306</v>
      </c>
    </row>
    <row r="29282" spans="1:4">
      <c r="A29282" s="356" t="s">
        <v>62165</v>
      </c>
      <c r="B29282" s="357" t="s">
        <v>8576</v>
      </c>
      <c r="C29282" s="356" t="s">
        <v>47</v>
      </c>
      <c r="D29282" s="356" t="s">
        <v>8577</v>
      </c>
    </row>
    <row r="29283" spans="1:4">
      <c r="A29283" s="356" t="s">
        <v>62166</v>
      </c>
      <c r="B29283" s="357" t="s">
        <v>8578</v>
      </c>
      <c r="C29283" s="356" t="s">
        <v>47</v>
      </c>
      <c r="D29283" s="356" t="s">
        <v>1870</v>
      </c>
    </row>
    <row r="29284" spans="1:4">
      <c r="A29284" s="356" t="s">
        <v>62167</v>
      </c>
      <c r="B29284" s="357" t="s">
        <v>8579</v>
      </c>
      <c r="C29284" s="356" t="s">
        <v>47</v>
      </c>
      <c r="D29284" s="356" t="s">
        <v>62168</v>
      </c>
    </row>
    <row r="29285" spans="1:4">
      <c r="A29285" s="356" t="s">
        <v>62169</v>
      </c>
      <c r="B29285" s="357" t="s">
        <v>8580</v>
      </c>
      <c r="C29285" s="356" t="s">
        <v>47</v>
      </c>
      <c r="D29285" s="356" t="s">
        <v>7185</v>
      </c>
    </row>
    <row r="29286" spans="1:4">
      <c r="A29286" s="356" t="s">
        <v>62170</v>
      </c>
      <c r="B29286" s="357" t="s">
        <v>8581</v>
      </c>
      <c r="C29286" s="356" t="s">
        <v>47</v>
      </c>
      <c r="D29286" s="356" t="s">
        <v>12090</v>
      </c>
    </row>
    <row r="29287" spans="1:4">
      <c r="A29287" s="356" t="s">
        <v>62171</v>
      </c>
      <c r="B29287" s="357" t="s">
        <v>8582</v>
      </c>
      <c r="C29287" s="356" t="s">
        <v>470</v>
      </c>
      <c r="D29287" s="356" t="s">
        <v>56112</v>
      </c>
    </row>
    <row r="29288" spans="1:4">
      <c r="A29288" s="356" t="s">
        <v>62172</v>
      </c>
      <c r="B29288" s="357" t="s">
        <v>8583</v>
      </c>
      <c r="C29288" s="356" t="s">
        <v>44</v>
      </c>
      <c r="D29288" s="356" t="s">
        <v>8584</v>
      </c>
    </row>
    <row r="29289" spans="1:4">
      <c r="A29289" s="356" t="s">
        <v>62173</v>
      </c>
      <c r="B29289" s="357" t="s">
        <v>8585</v>
      </c>
      <c r="C29289" s="356" t="s">
        <v>47</v>
      </c>
      <c r="D29289" s="356" t="s">
        <v>55274</v>
      </c>
    </row>
    <row r="29290" spans="1:4">
      <c r="A29290" s="356" t="s">
        <v>62174</v>
      </c>
      <c r="B29290" s="357" t="s">
        <v>8586</v>
      </c>
      <c r="C29290" s="356" t="s">
        <v>44</v>
      </c>
      <c r="D29290" s="356" t="s">
        <v>5717</v>
      </c>
    </row>
    <row r="29291" spans="1:4">
      <c r="A29291" s="356" t="s">
        <v>62175</v>
      </c>
      <c r="B29291" s="357" t="s">
        <v>8587</v>
      </c>
      <c r="C29291" s="356" t="s">
        <v>44</v>
      </c>
      <c r="D29291" s="356" t="s">
        <v>50369</v>
      </c>
    </row>
    <row r="29292" spans="1:4">
      <c r="A29292" s="356" t="s">
        <v>62176</v>
      </c>
      <c r="B29292" s="357" t="s">
        <v>8588</v>
      </c>
      <c r="C29292" s="356" t="s">
        <v>47</v>
      </c>
      <c r="D29292" s="356" t="s">
        <v>62177</v>
      </c>
    </row>
    <row r="29293" spans="1:4">
      <c r="A29293" s="356" t="s">
        <v>62178</v>
      </c>
      <c r="B29293" s="357" t="s">
        <v>8589</v>
      </c>
      <c r="C29293" s="356" t="s">
        <v>63</v>
      </c>
      <c r="D29293" s="356" t="s">
        <v>62179</v>
      </c>
    </row>
    <row r="29294" spans="1:4">
      <c r="A29294" s="356" t="s">
        <v>62180</v>
      </c>
      <c r="B29294" s="357" t="s">
        <v>8590</v>
      </c>
      <c r="C29294" s="356" t="s">
        <v>47</v>
      </c>
      <c r="D29294" s="356" t="s">
        <v>62181</v>
      </c>
    </row>
    <row r="29295" spans="1:4">
      <c r="A29295" s="356" t="s">
        <v>62182</v>
      </c>
      <c r="B29295" s="357" t="s">
        <v>8591</v>
      </c>
      <c r="C29295" s="356" t="s">
        <v>470</v>
      </c>
      <c r="D29295" s="356" t="s">
        <v>62183</v>
      </c>
    </row>
    <row r="29296" spans="1:4">
      <c r="A29296" s="356" t="s">
        <v>62184</v>
      </c>
      <c r="B29296" s="357" t="s">
        <v>8592</v>
      </c>
      <c r="C29296" s="356" t="s">
        <v>470</v>
      </c>
      <c r="D29296" s="356" t="s">
        <v>10175</v>
      </c>
    </row>
    <row r="29297" spans="1:4">
      <c r="A29297" s="356" t="s">
        <v>62185</v>
      </c>
      <c r="B29297" s="357" t="s">
        <v>8593</v>
      </c>
      <c r="C29297" s="356" t="s">
        <v>470</v>
      </c>
      <c r="D29297" s="356" t="s">
        <v>2172</v>
      </c>
    </row>
    <row r="29298" spans="1:4">
      <c r="A29298" s="356" t="s">
        <v>62186</v>
      </c>
      <c r="B29298" s="357" t="s">
        <v>8594</v>
      </c>
      <c r="C29298" s="356" t="s">
        <v>47</v>
      </c>
      <c r="D29298" s="356" t="s">
        <v>13450</v>
      </c>
    </row>
    <row r="29299" spans="1:4">
      <c r="A29299" s="356" t="s">
        <v>62187</v>
      </c>
      <c r="B29299" s="357" t="s">
        <v>8595</v>
      </c>
      <c r="C29299" s="356" t="s">
        <v>470</v>
      </c>
      <c r="D29299" s="356" t="s">
        <v>62188</v>
      </c>
    </row>
    <row r="29300" spans="1:4">
      <c r="A29300" s="356" t="s">
        <v>62189</v>
      </c>
      <c r="B29300" s="357" t="s">
        <v>8596</v>
      </c>
      <c r="C29300" s="356" t="s">
        <v>47</v>
      </c>
      <c r="D29300" s="356" t="s">
        <v>59777</v>
      </c>
    </row>
    <row r="29301" spans="1:4">
      <c r="A29301" s="356" t="s">
        <v>62190</v>
      </c>
      <c r="B29301" s="357" t="s">
        <v>8597</v>
      </c>
      <c r="C29301" s="356" t="s">
        <v>47</v>
      </c>
      <c r="D29301" s="356" t="s">
        <v>1534</v>
      </c>
    </row>
    <row r="29302" spans="1:4">
      <c r="A29302" s="356" t="s">
        <v>62191</v>
      </c>
      <c r="B29302" s="357" t="s">
        <v>8598</v>
      </c>
      <c r="C29302" s="356" t="s">
        <v>49</v>
      </c>
      <c r="D29302" s="356" t="s">
        <v>8634</v>
      </c>
    </row>
    <row r="29303" spans="1:4">
      <c r="A29303" s="356" t="s">
        <v>62192</v>
      </c>
      <c r="B29303" s="357" t="s">
        <v>8599</v>
      </c>
      <c r="C29303" s="356" t="s">
        <v>49</v>
      </c>
      <c r="D29303" s="356" t="s">
        <v>9444</v>
      </c>
    </row>
    <row r="29304" spans="1:4">
      <c r="A29304" s="356" t="s">
        <v>62193</v>
      </c>
      <c r="B29304" s="357" t="s">
        <v>8601</v>
      </c>
      <c r="C29304" s="356" t="s">
        <v>49</v>
      </c>
      <c r="D29304" s="356" t="s">
        <v>1546</v>
      </c>
    </row>
    <row r="29305" spans="1:4">
      <c r="A29305" s="356" t="s">
        <v>62194</v>
      </c>
      <c r="B29305" s="357" t="s">
        <v>8602</v>
      </c>
      <c r="C29305" s="356" t="s">
        <v>49</v>
      </c>
      <c r="D29305" s="356" t="s">
        <v>16467</v>
      </c>
    </row>
    <row r="29306" spans="1:4">
      <c r="A29306" s="356" t="s">
        <v>62195</v>
      </c>
      <c r="B29306" s="357" t="s">
        <v>8603</v>
      </c>
      <c r="C29306" s="356" t="s">
        <v>49</v>
      </c>
      <c r="D29306" s="356" t="s">
        <v>13019</v>
      </c>
    </row>
    <row r="29307" spans="1:4">
      <c r="A29307" s="356" t="s">
        <v>62196</v>
      </c>
      <c r="B29307" s="357" t="s">
        <v>8605</v>
      </c>
      <c r="C29307" s="356" t="s">
        <v>49</v>
      </c>
      <c r="D29307" s="356" t="s">
        <v>14913</v>
      </c>
    </row>
    <row r="29308" spans="1:4">
      <c r="A29308" s="356" t="s">
        <v>62197</v>
      </c>
      <c r="B29308" s="357" t="s">
        <v>8606</v>
      </c>
      <c r="C29308" s="356" t="s">
        <v>7206</v>
      </c>
      <c r="D29308" s="356" t="s">
        <v>13286</v>
      </c>
    </row>
    <row r="29309" spans="1:4">
      <c r="A29309" s="356" t="s">
        <v>62198</v>
      </c>
      <c r="B29309" s="357" t="s">
        <v>8607</v>
      </c>
      <c r="C29309" s="356" t="s">
        <v>7206</v>
      </c>
      <c r="D29309" s="356" t="s">
        <v>12151</v>
      </c>
    </row>
    <row r="29310" spans="1:4">
      <c r="A29310" s="356" t="s">
        <v>62199</v>
      </c>
      <c r="B29310" s="357" t="s">
        <v>8609</v>
      </c>
      <c r="C29310" s="356" t="s">
        <v>7206</v>
      </c>
      <c r="D29310" s="356" t="s">
        <v>1379</v>
      </c>
    </row>
    <row r="29311" spans="1:4">
      <c r="A29311" s="356" t="s">
        <v>62200</v>
      </c>
      <c r="B29311" s="357" t="s">
        <v>8610</v>
      </c>
      <c r="C29311" s="356" t="s">
        <v>7206</v>
      </c>
      <c r="D29311" s="356" t="s">
        <v>15215</v>
      </c>
    </row>
    <row r="29312" spans="1:4">
      <c r="A29312" s="356" t="s">
        <v>62201</v>
      </c>
      <c r="B29312" s="357" t="s">
        <v>8612</v>
      </c>
      <c r="C29312" s="356" t="s">
        <v>7206</v>
      </c>
      <c r="D29312" s="356" t="s">
        <v>52390</v>
      </c>
    </row>
    <row r="29313" spans="1:4">
      <c r="A29313" s="356" t="s">
        <v>62202</v>
      </c>
      <c r="B29313" s="357" t="s">
        <v>8614</v>
      </c>
      <c r="C29313" s="356" t="s">
        <v>7206</v>
      </c>
      <c r="D29313" s="356" t="s">
        <v>12699</v>
      </c>
    </row>
    <row r="29314" spans="1:4">
      <c r="A29314" s="356" t="s">
        <v>62203</v>
      </c>
      <c r="B29314" s="357" t="s">
        <v>8615</v>
      </c>
      <c r="C29314" s="356" t="s">
        <v>49</v>
      </c>
      <c r="D29314" s="356" t="s">
        <v>8649</v>
      </c>
    </row>
    <row r="29315" spans="1:4">
      <c r="A29315" s="356" t="s">
        <v>62204</v>
      </c>
      <c r="B29315" s="357" t="s">
        <v>8616</v>
      </c>
      <c r="C29315" s="356" t="s">
        <v>49</v>
      </c>
      <c r="D29315" s="356" t="s">
        <v>1982</v>
      </c>
    </row>
    <row r="29316" spans="1:4">
      <c r="A29316" s="356" t="s">
        <v>62205</v>
      </c>
      <c r="B29316" s="357" t="s">
        <v>8617</v>
      </c>
      <c r="C29316" s="356" t="s">
        <v>49</v>
      </c>
      <c r="D29316" s="356" t="s">
        <v>10300</v>
      </c>
    </row>
    <row r="29317" spans="1:4">
      <c r="A29317" s="356" t="s">
        <v>62206</v>
      </c>
      <c r="B29317" s="357" t="s">
        <v>8618</v>
      </c>
      <c r="C29317" s="356" t="s">
        <v>7206</v>
      </c>
      <c r="D29317" s="356" t="s">
        <v>1504</v>
      </c>
    </row>
    <row r="29318" spans="1:4">
      <c r="A29318" s="356" t="s">
        <v>62207</v>
      </c>
      <c r="B29318" s="357" t="s">
        <v>8619</v>
      </c>
      <c r="C29318" s="356" t="s">
        <v>7206</v>
      </c>
      <c r="D29318" s="356" t="s">
        <v>1719</v>
      </c>
    </row>
    <row r="29319" spans="1:4">
      <c r="A29319" s="356" t="s">
        <v>62208</v>
      </c>
      <c r="B29319" s="357" t="s">
        <v>8621</v>
      </c>
      <c r="C29319" s="356" t="s">
        <v>7206</v>
      </c>
      <c r="D29319" s="356" t="s">
        <v>60682</v>
      </c>
    </row>
    <row r="29320" spans="1:4">
      <c r="A29320" s="356" t="s">
        <v>62209</v>
      </c>
      <c r="B29320" s="357" t="s">
        <v>8622</v>
      </c>
      <c r="C29320" s="356" t="s">
        <v>49</v>
      </c>
      <c r="D29320" s="356" t="s">
        <v>12299</v>
      </c>
    </row>
    <row r="29321" spans="1:4">
      <c r="A29321" s="356" t="s">
        <v>62210</v>
      </c>
      <c r="B29321" s="357" t="s">
        <v>8623</v>
      </c>
      <c r="C29321" s="356" t="s">
        <v>49</v>
      </c>
      <c r="D29321" s="356" t="s">
        <v>9217</v>
      </c>
    </row>
    <row r="29322" spans="1:4">
      <c r="A29322" s="356" t="s">
        <v>62211</v>
      </c>
      <c r="B29322" s="357" t="s">
        <v>8624</v>
      </c>
      <c r="C29322" s="356" t="s">
        <v>49</v>
      </c>
      <c r="D29322" s="356" t="s">
        <v>8608</v>
      </c>
    </row>
    <row r="29323" spans="1:4">
      <c r="A29323" s="356" t="s">
        <v>62212</v>
      </c>
      <c r="B29323" s="357" t="s">
        <v>8626</v>
      </c>
      <c r="C29323" s="356" t="s">
        <v>7206</v>
      </c>
      <c r="D29323" s="356" t="s">
        <v>62168</v>
      </c>
    </row>
    <row r="29324" spans="1:4">
      <c r="A29324" s="356" t="s">
        <v>62213</v>
      </c>
      <c r="B29324" s="357" t="s">
        <v>8627</v>
      </c>
      <c r="C29324" s="356" t="s">
        <v>7206</v>
      </c>
      <c r="D29324" s="356" t="s">
        <v>1460</v>
      </c>
    </row>
    <row r="29325" spans="1:4">
      <c r="A29325" s="356" t="s">
        <v>62214</v>
      </c>
      <c r="B29325" s="357" t="s">
        <v>8629</v>
      </c>
      <c r="C29325" s="356" t="s">
        <v>7206</v>
      </c>
      <c r="D29325" s="356" t="s">
        <v>10711</v>
      </c>
    </row>
    <row r="29326" spans="1:4">
      <c r="A29326" s="356" t="s">
        <v>62215</v>
      </c>
      <c r="B29326" s="357" t="s">
        <v>8630</v>
      </c>
      <c r="C29326" s="356" t="s">
        <v>49</v>
      </c>
      <c r="D29326" s="356" t="s">
        <v>51870</v>
      </c>
    </row>
    <row r="29327" spans="1:4">
      <c r="A29327" s="356" t="s">
        <v>62216</v>
      </c>
      <c r="B29327" s="357" t="s">
        <v>8632</v>
      </c>
      <c r="C29327" s="356" t="s">
        <v>49</v>
      </c>
      <c r="D29327" s="356" t="s">
        <v>1960</v>
      </c>
    </row>
    <row r="29328" spans="1:4">
      <c r="A29328" s="356" t="s">
        <v>62217</v>
      </c>
      <c r="B29328" s="357" t="s">
        <v>8633</v>
      </c>
      <c r="C29328" s="356" t="s">
        <v>49</v>
      </c>
      <c r="D29328" s="356" t="s">
        <v>62218</v>
      </c>
    </row>
    <row r="29329" spans="1:4">
      <c r="A29329" s="356" t="s">
        <v>62219</v>
      </c>
      <c r="B29329" s="357" t="s">
        <v>8635</v>
      </c>
      <c r="C29329" s="356" t="s">
        <v>49</v>
      </c>
      <c r="D29329" s="356" t="s">
        <v>8479</v>
      </c>
    </row>
    <row r="29330" spans="1:4">
      <c r="A29330" s="356" t="s">
        <v>62220</v>
      </c>
      <c r="B29330" s="357" t="s">
        <v>8636</v>
      </c>
      <c r="C29330" s="356" t="s">
        <v>49</v>
      </c>
      <c r="D29330" s="356" t="s">
        <v>9277</v>
      </c>
    </row>
    <row r="29331" spans="1:4">
      <c r="A29331" s="356" t="s">
        <v>62221</v>
      </c>
      <c r="B29331" s="357" t="s">
        <v>8637</v>
      </c>
      <c r="C29331" s="356" t="s">
        <v>49</v>
      </c>
      <c r="D29331" s="356" t="s">
        <v>12306</v>
      </c>
    </row>
    <row r="29332" spans="1:4">
      <c r="A29332" s="356" t="s">
        <v>62222</v>
      </c>
      <c r="B29332" s="357" t="s">
        <v>8638</v>
      </c>
      <c r="C29332" s="356" t="s">
        <v>49</v>
      </c>
      <c r="D29332" s="356" t="s">
        <v>56873</v>
      </c>
    </row>
    <row r="29333" spans="1:4">
      <c r="A29333" s="356" t="s">
        <v>62223</v>
      </c>
      <c r="B29333" s="357" t="s">
        <v>8639</v>
      </c>
      <c r="C29333" s="356" t="s">
        <v>49</v>
      </c>
      <c r="D29333" s="356" t="s">
        <v>13085</v>
      </c>
    </row>
    <row r="29334" spans="1:4">
      <c r="A29334" s="356" t="s">
        <v>62224</v>
      </c>
      <c r="B29334" s="357" t="s">
        <v>8641</v>
      </c>
      <c r="C29334" s="356" t="s">
        <v>7206</v>
      </c>
      <c r="D29334" s="356" t="s">
        <v>62225</v>
      </c>
    </row>
    <row r="29335" spans="1:4">
      <c r="A29335" s="356" t="s">
        <v>62226</v>
      </c>
      <c r="B29335" s="357" t="s">
        <v>8642</v>
      </c>
      <c r="C29335" s="356" t="s">
        <v>7206</v>
      </c>
      <c r="D29335" s="356" t="s">
        <v>10491</v>
      </c>
    </row>
    <row r="29336" spans="1:4">
      <c r="A29336" s="356" t="s">
        <v>62227</v>
      </c>
      <c r="B29336" s="357" t="s">
        <v>8643</v>
      </c>
      <c r="C29336" s="356" t="s">
        <v>7206</v>
      </c>
      <c r="D29336" s="356" t="s">
        <v>62022</v>
      </c>
    </row>
    <row r="29337" spans="1:4">
      <c r="A29337" s="356" t="s">
        <v>62228</v>
      </c>
      <c r="B29337" s="357" t="s">
        <v>8644</v>
      </c>
      <c r="C29337" s="356" t="s">
        <v>7206</v>
      </c>
      <c r="D29337" s="356" t="s">
        <v>51647</v>
      </c>
    </row>
    <row r="29338" spans="1:4">
      <c r="A29338" s="356" t="s">
        <v>62229</v>
      </c>
      <c r="B29338" s="357" t="s">
        <v>8645</v>
      </c>
      <c r="C29338" s="356" t="s">
        <v>7206</v>
      </c>
      <c r="D29338" s="356" t="s">
        <v>8655</v>
      </c>
    </row>
    <row r="29339" spans="1:4">
      <c r="A29339" s="356" t="s">
        <v>62230</v>
      </c>
      <c r="B29339" s="357" t="s">
        <v>8646</v>
      </c>
      <c r="C29339" s="356" t="s">
        <v>7206</v>
      </c>
      <c r="D29339" s="356" t="s">
        <v>10355</v>
      </c>
    </row>
    <row r="29340" spans="1:4">
      <c r="A29340" s="356" t="s">
        <v>62231</v>
      </c>
      <c r="B29340" s="357" t="s">
        <v>8648</v>
      </c>
      <c r="C29340" s="356" t="s">
        <v>7206</v>
      </c>
      <c r="D29340" s="356" t="s">
        <v>8476</v>
      </c>
    </row>
    <row r="29341" spans="1:4">
      <c r="A29341" s="356" t="s">
        <v>62232</v>
      </c>
      <c r="B29341" s="357" t="s">
        <v>8650</v>
      </c>
      <c r="C29341" s="356" t="s">
        <v>7206</v>
      </c>
      <c r="D29341" s="356" t="s">
        <v>51651</v>
      </c>
    </row>
    <row r="29342" spans="1:4">
      <c r="A29342" s="356" t="s">
        <v>62233</v>
      </c>
      <c r="B29342" s="357" t="s">
        <v>8651</v>
      </c>
      <c r="C29342" s="356" t="s">
        <v>7206</v>
      </c>
      <c r="D29342" s="356" t="s">
        <v>12159</v>
      </c>
    </row>
    <row r="29343" spans="1:4">
      <c r="A29343" s="356" t="s">
        <v>62234</v>
      </c>
      <c r="B29343" s="357" t="s">
        <v>8652</v>
      </c>
      <c r="C29343" s="356" t="s">
        <v>7206</v>
      </c>
      <c r="D29343" s="356" t="s">
        <v>62235</v>
      </c>
    </row>
    <row r="29344" spans="1:4">
      <c r="A29344" s="356" t="s">
        <v>62236</v>
      </c>
      <c r="B29344" s="357" t="s">
        <v>8653</v>
      </c>
      <c r="C29344" s="356" t="s">
        <v>7206</v>
      </c>
      <c r="D29344" s="356" t="s">
        <v>62218</v>
      </c>
    </row>
    <row r="29345" spans="1:4">
      <c r="A29345" s="356" t="s">
        <v>62237</v>
      </c>
      <c r="B29345" s="357" t="s">
        <v>8654</v>
      </c>
      <c r="C29345" s="356" t="s">
        <v>7206</v>
      </c>
      <c r="D29345" s="356" t="s">
        <v>51259</v>
      </c>
    </row>
    <row r="29346" spans="1:4">
      <c r="A29346" s="356" t="s">
        <v>62238</v>
      </c>
      <c r="B29346" s="357" t="s">
        <v>8656</v>
      </c>
      <c r="C29346" s="356" t="s">
        <v>7206</v>
      </c>
      <c r="D29346" s="356" t="s">
        <v>8669</v>
      </c>
    </row>
    <row r="29347" spans="1:4">
      <c r="A29347" s="356" t="s">
        <v>62239</v>
      </c>
      <c r="B29347" s="357" t="s">
        <v>8657</v>
      </c>
      <c r="C29347" s="356" t="s">
        <v>7206</v>
      </c>
      <c r="D29347" s="356" t="s">
        <v>51174</v>
      </c>
    </row>
    <row r="29348" spans="1:4">
      <c r="A29348" s="356" t="s">
        <v>62240</v>
      </c>
      <c r="B29348" s="357" t="s">
        <v>8659</v>
      </c>
      <c r="C29348" s="356" t="s">
        <v>49</v>
      </c>
      <c r="D29348" s="356" t="s">
        <v>2004</v>
      </c>
    </row>
    <row r="29349" spans="1:4">
      <c r="A29349" s="356" t="s">
        <v>62241</v>
      </c>
      <c r="B29349" s="357" t="s">
        <v>8660</v>
      </c>
      <c r="C29349" s="356" t="s">
        <v>49</v>
      </c>
      <c r="D29349" s="356" t="s">
        <v>9213</v>
      </c>
    </row>
    <row r="29350" spans="1:4">
      <c r="A29350" s="356" t="s">
        <v>62242</v>
      </c>
      <c r="B29350" s="357" t="s">
        <v>8662</v>
      </c>
      <c r="C29350" s="356" t="s">
        <v>49</v>
      </c>
      <c r="D29350" s="356" t="s">
        <v>12501</v>
      </c>
    </row>
    <row r="29351" spans="1:4">
      <c r="A29351" s="356" t="s">
        <v>62243</v>
      </c>
      <c r="B29351" s="357" t="s">
        <v>8663</v>
      </c>
      <c r="C29351" s="356" t="s">
        <v>49</v>
      </c>
      <c r="D29351" s="356" t="s">
        <v>62244</v>
      </c>
    </row>
    <row r="29352" spans="1:4">
      <c r="A29352" s="356" t="s">
        <v>62245</v>
      </c>
      <c r="B29352" s="357" t="s">
        <v>8664</v>
      </c>
      <c r="C29352" s="356" t="s">
        <v>49</v>
      </c>
      <c r="D29352" s="356" t="s">
        <v>62246</v>
      </c>
    </row>
    <row r="29353" spans="1:4">
      <c r="A29353" s="356" t="s">
        <v>62247</v>
      </c>
      <c r="B29353" s="357" t="s">
        <v>8665</v>
      </c>
      <c r="C29353" s="356" t="s">
        <v>49</v>
      </c>
      <c r="D29353" s="356" t="s">
        <v>1794</v>
      </c>
    </row>
    <row r="29354" spans="1:4">
      <c r="A29354" s="356" t="s">
        <v>62248</v>
      </c>
      <c r="B29354" s="357" t="s">
        <v>8666</v>
      </c>
      <c r="C29354" s="356" t="s">
        <v>49</v>
      </c>
      <c r="D29354" s="356" t="s">
        <v>62218</v>
      </c>
    </row>
    <row r="29355" spans="1:4">
      <c r="A29355" s="356" t="s">
        <v>62249</v>
      </c>
      <c r="B29355" s="357" t="s">
        <v>8667</v>
      </c>
      <c r="C29355" s="356" t="s">
        <v>49</v>
      </c>
      <c r="D29355" s="356" t="s">
        <v>62250</v>
      </c>
    </row>
    <row r="29356" spans="1:4">
      <c r="A29356" s="356" t="s">
        <v>62251</v>
      </c>
      <c r="B29356" s="357" t="s">
        <v>8668</v>
      </c>
      <c r="C29356" s="356" t="s">
        <v>49</v>
      </c>
      <c r="D29356" s="356" t="s">
        <v>1344</v>
      </c>
    </row>
    <row r="29357" spans="1:4">
      <c r="A29357" s="356" t="s">
        <v>62252</v>
      </c>
      <c r="B29357" s="357" t="s">
        <v>8670</v>
      </c>
      <c r="C29357" s="356" t="s">
        <v>49</v>
      </c>
      <c r="D29357" s="356" t="s">
        <v>11206</v>
      </c>
    </row>
    <row r="29358" spans="1:4">
      <c r="A29358" s="356" t="s">
        <v>62253</v>
      </c>
      <c r="B29358" s="357" t="s">
        <v>8672</v>
      </c>
      <c r="C29358" s="356" t="s">
        <v>45</v>
      </c>
      <c r="D29358" s="356" t="s">
        <v>3424</v>
      </c>
    </row>
    <row r="29359" spans="1:4">
      <c r="A29359" s="356" t="s">
        <v>62254</v>
      </c>
      <c r="B29359" s="357" t="s">
        <v>8673</v>
      </c>
      <c r="C29359" s="356" t="s">
        <v>45</v>
      </c>
      <c r="D29359" s="356" t="s">
        <v>10951</v>
      </c>
    </row>
    <row r="29360" spans="1:4">
      <c r="A29360" s="356" t="s">
        <v>62255</v>
      </c>
      <c r="B29360" s="357" t="s">
        <v>8675</v>
      </c>
      <c r="C29360" s="356" t="s">
        <v>45</v>
      </c>
      <c r="D29360" s="356" t="s">
        <v>2144</v>
      </c>
    </row>
    <row r="29361" spans="1:4">
      <c r="A29361" s="356" t="s">
        <v>62256</v>
      </c>
      <c r="B29361" s="357" t="s">
        <v>8677</v>
      </c>
      <c r="C29361" s="356" t="s">
        <v>7206</v>
      </c>
      <c r="D29361" s="356" t="s">
        <v>2138</v>
      </c>
    </row>
    <row r="29362" spans="1:4">
      <c r="A29362" s="356" t="s">
        <v>62257</v>
      </c>
      <c r="B29362" s="357" t="s">
        <v>8679</v>
      </c>
      <c r="C29362" s="356" t="s">
        <v>7206</v>
      </c>
      <c r="D29362" s="356" t="s">
        <v>9468</v>
      </c>
    </row>
    <row r="29363" spans="1:4">
      <c r="A29363" s="356" t="s">
        <v>62258</v>
      </c>
      <c r="B29363" s="357" t="s">
        <v>8680</v>
      </c>
      <c r="C29363" s="356" t="s">
        <v>7206</v>
      </c>
      <c r="D29363" s="356" t="s">
        <v>12800</v>
      </c>
    </row>
    <row r="29364" spans="1:4">
      <c r="A29364" s="356" t="s">
        <v>62259</v>
      </c>
      <c r="B29364" s="357" t="s">
        <v>8681</v>
      </c>
      <c r="C29364" s="356" t="s">
        <v>7206</v>
      </c>
      <c r="D29364" s="356" t="s">
        <v>1513</v>
      </c>
    </row>
    <row r="29365" spans="1:4">
      <c r="A29365" s="356" t="s">
        <v>62260</v>
      </c>
      <c r="B29365" s="357" t="s">
        <v>8682</v>
      </c>
      <c r="C29365" s="356" t="s">
        <v>7206</v>
      </c>
      <c r="D29365" s="356" t="s">
        <v>1867</v>
      </c>
    </row>
    <row r="29366" spans="1:4">
      <c r="A29366" s="356" t="s">
        <v>62261</v>
      </c>
      <c r="B29366" s="357" t="s">
        <v>8683</v>
      </c>
      <c r="C29366" s="356" t="s">
        <v>7206</v>
      </c>
      <c r="D29366" s="356" t="s">
        <v>8684</v>
      </c>
    </row>
    <row r="29367" spans="1:4">
      <c r="A29367" s="356" t="s">
        <v>62262</v>
      </c>
      <c r="B29367" s="357" t="s">
        <v>8685</v>
      </c>
      <c r="C29367" s="356" t="s">
        <v>7206</v>
      </c>
      <c r="D29367" s="356" t="s">
        <v>13004</v>
      </c>
    </row>
    <row r="29368" spans="1:4">
      <c r="A29368" s="356" t="s">
        <v>62263</v>
      </c>
      <c r="B29368" s="357" t="s">
        <v>8686</v>
      </c>
      <c r="C29368" s="356" t="s">
        <v>7206</v>
      </c>
      <c r="D29368" s="356" t="s">
        <v>6838</v>
      </c>
    </row>
    <row r="29369" spans="1:4">
      <c r="A29369" s="356" t="s">
        <v>62264</v>
      </c>
      <c r="B29369" s="357" t="s">
        <v>8687</v>
      </c>
      <c r="C29369" s="356" t="s">
        <v>471</v>
      </c>
      <c r="D29369" s="356" t="s">
        <v>62265</v>
      </c>
    </row>
    <row r="29370" spans="1:4">
      <c r="A29370" s="356" t="s">
        <v>62266</v>
      </c>
      <c r="B29370" s="357" t="s">
        <v>8688</v>
      </c>
      <c r="C29370" s="356" t="s">
        <v>471</v>
      </c>
      <c r="D29370" s="356" t="s">
        <v>57836</v>
      </c>
    </row>
    <row r="29371" spans="1:4">
      <c r="A29371" s="356" t="s">
        <v>62267</v>
      </c>
      <c r="B29371" s="357" t="s">
        <v>8689</v>
      </c>
      <c r="C29371" s="356" t="s">
        <v>471</v>
      </c>
      <c r="D29371" s="356" t="s">
        <v>62268</v>
      </c>
    </row>
    <row r="29372" spans="1:4">
      <c r="A29372" s="356" t="s">
        <v>62269</v>
      </c>
      <c r="B29372" s="357" t="s">
        <v>8690</v>
      </c>
      <c r="C29372" s="356" t="s">
        <v>45</v>
      </c>
      <c r="D29372" s="356" t="s">
        <v>10311</v>
      </c>
    </row>
    <row r="29373" spans="1:4">
      <c r="A29373" s="356" t="s">
        <v>62270</v>
      </c>
      <c r="B29373" s="357" t="s">
        <v>8692</v>
      </c>
      <c r="C29373" s="356" t="s">
        <v>45</v>
      </c>
      <c r="D29373" s="356" t="s">
        <v>60111</v>
      </c>
    </row>
    <row r="29374" spans="1:4">
      <c r="A29374" s="356" t="s">
        <v>62271</v>
      </c>
      <c r="B29374" s="357" t="s">
        <v>8693</v>
      </c>
      <c r="C29374" s="356" t="s">
        <v>45</v>
      </c>
      <c r="D29374" s="356" t="s">
        <v>4237</v>
      </c>
    </row>
    <row r="29375" spans="1:4">
      <c r="A29375" s="356" t="s">
        <v>62272</v>
      </c>
      <c r="B29375" s="357" t="s">
        <v>8694</v>
      </c>
      <c r="C29375" s="356" t="s">
        <v>45</v>
      </c>
      <c r="D29375" s="356" t="s">
        <v>51996</v>
      </c>
    </row>
    <row r="29376" spans="1:4">
      <c r="A29376" s="356" t="s">
        <v>62273</v>
      </c>
      <c r="B29376" s="357" t="s">
        <v>8695</v>
      </c>
      <c r="C29376" s="356" t="s">
        <v>45</v>
      </c>
      <c r="D29376" s="356" t="s">
        <v>51622</v>
      </c>
    </row>
    <row r="29377" spans="1:4">
      <c r="A29377" s="356" t="s">
        <v>62274</v>
      </c>
      <c r="B29377" s="357" t="s">
        <v>8696</v>
      </c>
      <c r="C29377" s="356" t="s">
        <v>45</v>
      </c>
      <c r="D29377" s="356" t="s">
        <v>62275</v>
      </c>
    </row>
    <row r="29378" spans="1:4">
      <c r="A29378" s="356" t="s">
        <v>62276</v>
      </c>
      <c r="B29378" s="357" t="s">
        <v>8697</v>
      </c>
      <c r="C29378" s="356" t="s">
        <v>45</v>
      </c>
      <c r="D29378" s="356" t="s">
        <v>59739</v>
      </c>
    </row>
    <row r="29379" spans="1:4">
      <c r="A29379" s="356" t="s">
        <v>62277</v>
      </c>
      <c r="B29379" s="357" t="s">
        <v>8698</v>
      </c>
      <c r="C29379" s="356" t="s">
        <v>45</v>
      </c>
      <c r="D29379" s="356" t="s">
        <v>10979</v>
      </c>
    </row>
    <row r="29380" spans="1:4">
      <c r="A29380" s="356" t="s">
        <v>62278</v>
      </c>
      <c r="B29380" s="357" t="s">
        <v>8699</v>
      </c>
      <c r="C29380" s="356" t="s">
        <v>45</v>
      </c>
      <c r="D29380" s="356" t="s">
        <v>1845</v>
      </c>
    </row>
    <row r="29381" spans="1:4">
      <c r="A29381" s="356" t="s">
        <v>62279</v>
      </c>
      <c r="B29381" s="357" t="s">
        <v>8700</v>
      </c>
      <c r="C29381" s="356" t="s">
        <v>45</v>
      </c>
      <c r="D29381" s="356" t="s">
        <v>59996</v>
      </c>
    </row>
    <row r="29382" spans="1:4">
      <c r="A29382" s="356" t="s">
        <v>62280</v>
      </c>
      <c r="B29382" s="357" t="s">
        <v>8701</v>
      </c>
      <c r="C29382" s="356" t="s">
        <v>45</v>
      </c>
      <c r="D29382" s="356" t="s">
        <v>50367</v>
      </c>
    </row>
    <row r="29383" spans="1:4">
      <c r="A29383" s="356" t="s">
        <v>62281</v>
      </c>
      <c r="B29383" s="357" t="s">
        <v>8702</v>
      </c>
      <c r="C29383" s="356" t="s">
        <v>45</v>
      </c>
      <c r="D29383" s="356" t="s">
        <v>52107</v>
      </c>
    </row>
    <row r="29384" spans="1:4">
      <c r="A29384" s="356" t="s">
        <v>62282</v>
      </c>
      <c r="B29384" s="357" t="s">
        <v>8704</v>
      </c>
      <c r="C29384" s="356" t="s">
        <v>45</v>
      </c>
      <c r="D29384" s="356" t="s">
        <v>483</v>
      </c>
    </row>
    <row r="29385" spans="1:4">
      <c r="A29385" s="356" t="s">
        <v>62283</v>
      </c>
      <c r="B29385" s="357" t="s">
        <v>8705</v>
      </c>
      <c r="C29385" s="356" t="s">
        <v>471</v>
      </c>
      <c r="D29385" s="356" t="s">
        <v>7172</v>
      </c>
    </row>
    <row r="29386" spans="1:4">
      <c r="A29386" s="356" t="s">
        <v>62284</v>
      </c>
      <c r="B29386" s="357" t="s">
        <v>8706</v>
      </c>
      <c r="C29386" s="356" t="s">
        <v>471</v>
      </c>
      <c r="D29386" s="356" t="s">
        <v>684</v>
      </c>
    </row>
    <row r="29387" spans="1:4">
      <c r="A29387" s="356" t="s">
        <v>62285</v>
      </c>
      <c r="B29387" s="357" t="s">
        <v>8708</v>
      </c>
      <c r="C29387" s="356" t="s">
        <v>471</v>
      </c>
      <c r="D29387" s="356" t="s">
        <v>14383</v>
      </c>
    </row>
    <row r="29388" spans="1:4">
      <c r="A29388" s="356" t="s">
        <v>62286</v>
      </c>
      <c r="B29388" s="357" t="s">
        <v>8710</v>
      </c>
      <c r="C29388" s="356" t="s">
        <v>471</v>
      </c>
      <c r="D29388" s="356" t="s">
        <v>51624</v>
      </c>
    </row>
    <row r="29389" spans="1:4">
      <c r="A29389" s="356" t="s">
        <v>62287</v>
      </c>
      <c r="B29389" s="357" t="s">
        <v>8711</v>
      </c>
      <c r="C29389" s="356" t="s">
        <v>471</v>
      </c>
      <c r="D29389" s="356" t="s">
        <v>62288</v>
      </c>
    </row>
    <row r="29390" spans="1:4">
      <c r="A29390" s="356" t="s">
        <v>62289</v>
      </c>
      <c r="B29390" s="357" t="s">
        <v>8712</v>
      </c>
      <c r="C29390" s="356" t="s">
        <v>471</v>
      </c>
      <c r="D29390" s="356" t="s">
        <v>51926</v>
      </c>
    </row>
    <row r="29391" spans="1:4">
      <c r="A29391" s="356" t="s">
        <v>62290</v>
      </c>
      <c r="B29391" s="357" t="s">
        <v>8713</v>
      </c>
      <c r="C29391" s="356" t="s">
        <v>471</v>
      </c>
      <c r="D29391" s="356" t="s">
        <v>4961</v>
      </c>
    </row>
    <row r="29392" spans="1:4">
      <c r="A29392" s="356" t="s">
        <v>62291</v>
      </c>
      <c r="B29392" s="357" t="s">
        <v>8714</v>
      </c>
      <c r="C29392" s="356" t="s">
        <v>471</v>
      </c>
      <c r="D29392" s="356" t="s">
        <v>16695</v>
      </c>
    </row>
    <row r="29393" spans="1:4">
      <c r="A29393" s="356" t="s">
        <v>62292</v>
      </c>
      <c r="B29393" s="357" t="s">
        <v>8716</v>
      </c>
      <c r="C29393" s="356" t="s">
        <v>471</v>
      </c>
      <c r="D29393" s="356" t="s">
        <v>13840</v>
      </c>
    </row>
    <row r="29394" spans="1:4">
      <c r="A29394" s="356" t="s">
        <v>62293</v>
      </c>
      <c r="B29394" s="357" t="s">
        <v>8717</v>
      </c>
      <c r="C29394" s="356" t="s">
        <v>471</v>
      </c>
      <c r="D29394" s="356" t="s">
        <v>58103</v>
      </c>
    </row>
    <row r="29395" spans="1:4">
      <c r="A29395" s="356" t="s">
        <v>62294</v>
      </c>
      <c r="B29395" s="357" t="s">
        <v>8718</v>
      </c>
      <c r="C29395" s="356" t="s">
        <v>471</v>
      </c>
      <c r="D29395" s="356" t="s">
        <v>12524</v>
      </c>
    </row>
    <row r="29396" spans="1:4">
      <c r="A29396" s="356" t="s">
        <v>62295</v>
      </c>
      <c r="B29396" s="357" t="s">
        <v>8720</v>
      </c>
      <c r="C29396" s="356" t="s">
        <v>471</v>
      </c>
      <c r="D29396" s="356" t="s">
        <v>11693</v>
      </c>
    </row>
    <row r="29397" spans="1:4">
      <c r="A29397" s="356" t="s">
        <v>62296</v>
      </c>
      <c r="B29397" s="357" t="s">
        <v>8721</v>
      </c>
      <c r="C29397" s="356" t="s">
        <v>471</v>
      </c>
      <c r="D29397" s="356" t="s">
        <v>10225</v>
      </c>
    </row>
    <row r="29398" spans="1:4">
      <c r="A29398" s="356" t="s">
        <v>62297</v>
      </c>
      <c r="B29398" s="357" t="s">
        <v>8723</v>
      </c>
      <c r="C29398" s="356" t="s">
        <v>471</v>
      </c>
      <c r="D29398" s="356" t="s">
        <v>59959</v>
      </c>
    </row>
    <row r="29399" spans="1:4">
      <c r="A29399" s="356" t="s">
        <v>62298</v>
      </c>
      <c r="B29399" s="357" t="s">
        <v>8724</v>
      </c>
      <c r="C29399" s="356" t="s">
        <v>471</v>
      </c>
      <c r="D29399" s="356" t="s">
        <v>62299</v>
      </c>
    </row>
    <row r="29400" spans="1:4">
      <c r="A29400" s="356" t="s">
        <v>62300</v>
      </c>
      <c r="B29400" s="357" t="s">
        <v>8726</v>
      </c>
      <c r="C29400" s="356" t="s">
        <v>471</v>
      </c>
      <c r="D29400" s="356" t="s">
        <v>55325</v>
      </c>
    </row>
    <row r="29401" spans="1:4">
      <c r="A29401" s="356" t="s">
        <v>62301</v>
      </c>
      <c r="B29401" s="357" t="s">
        <v>8727</v>
      </c>
      <c r="C29401" s="356" t="s">
        <v>45</v>
      </c>
      <c r="D29401" s="356" t="s">
        <v>62302</v>
      </c>
    </row>
    <row r="29402" spans="1:4">
      <c r="A29402" s="356" t="s">
        <v>62303</v>
      </c>
      <c r="B29402" s="357" t="s">
        <v>8728</v>
      </c>
      <c r="C29402" s="356" t="s">
        <v>45</v>
      </c>
      <c r="D29402" s="356" t="s">
        <v>525</v>
      </c>
    </row>
    <row r="29403" spans="1:4">
      <c r="A29403" s="356" t="s">
        <v>62304</v>
      </c>
      <c r="B29403" s="357" t="s">
        <v>8729</v>
      </c>
      <c r="C29403" s="356" t="s">
        <v>45</v>
      </c>
      <c r="D29403" s="356" t="s">
        <v>62305</v>
      </c>
    </row>
    <row r="29404" spans="1:4">
      <c r="A29404" s="356" t="s">
        <v>62306</v>
      </c>
      <c r="B29404" s="357" t="s">
        <v>8730</v>
      </c>
      <c r="C29404" s="356" t="s">
        <v>45</v>
      </c>
      <c r="D29404" s="356" t="s">
        <v>12646</v>
      </c>
    </row>
    <row r="29405" spans="1:4">
      <c r="A29405" s="356" t="s">
        <v>62307</v>
      </c>
      <c r="B29405" s="357" t="s">
        <v>8731</v>
      </c>
      <c r="C29405" s="356" t="s">
        <v>471</v>
      </c>
      <c r="D29405" s="356" t="s">
        <v>55693</v>
      </c>
    </row>
    <row r="29406" spans="1:4">
      <c r="A29406" s="356" t="s">
        <v>62308</v>
      </c>
      <c r="B29406" s="357" t="s">
        <v>8732</v>
      </c>
      <c r="C29406" s="356" t="s">
        <v>471</v>
      </c>
      <c r="D29406" s="356" t="s">
        <v>62309</v>
      </c>
    </row>
    <row r="29407" spans="1:4">
      <c r="A29407" s="356" t="s">
        <v>62310</v>
      </c>
      <c r="B29407" s="357" t="s">
        <v>8733</v>
      </c>
      <c r="C29407" s="356" t="s">
        <v>471</v>
      </c>
      <c r="D29407" s="356" t="s">
        <v>62311</v>
      </c>
    </row>
    <row r="29408" spans="1:4">
      <c r="A29408" s="356" t="s">
        <v>62312</v>
      </c>
      <c r="B29408" s="357" t="s">
        <v>8734</v>
      </c>
      <c r="C29408" s="356" t="s">
        <v>471</v>
      </c>
      <c r="D29408" s="356" t="s">
        <v>62313</v>
      </c>
    </row>
    <row r="29409" spans="1:4">
      <c r="A29409" s="356" t="s">
        <v>62314</v>
      </c>
      <c r="B29409" s="357" t="s">
        <v>8735</v>
      </c>
      <c r="C29409" s="356" t="s">
        <v>471</v>
      </c>
      <c r="D29409" s="356" t="s">
        <v>62315</v>
      </c>
    </row>
    <row r="29410" spans="1:4">
      <c r="A29410" s="356" t="s">
        <v>62316</v>
      </c>
      <c r="B29410" s="357" t="s">
        <v>8736</v>
      </c>
      <c r="C29410" s="356" t="s">
        <v>471</v>
      </c>
      <c r="D29410" s="356" t="s">
        <v>16122</v>
      </c>
    </row>
    <row r="29411" spans="1:4">
      <c r="A29411" s="356" t="s">
        <v>62317</v>
      </c>
      <c r="B29411" s="357" t="s">
        <v>8737</v>
      </c>
      <c r="C29411" s="356" t="s">
        <v>471</v>
      </c>
      <c r="D29411" s="356" t="s">
        <v>52964</v>
      </c>
    </row>
    <row r="29412" spans="1:4">
      <c r="A29412" s="356" t="s">
        <v>62318</v>
      </c>
      <c r="B29412" s="357" t="s">
        <v>8738</v>
      </c>
      <c r="C29412" s="356" t="s">
        <v>471</v>
      </c>
      <c r="D29412" s="356" t="s">
        <v>13562</v>
      </c>
    </row>
    <row r="29413" spans="1:4">
      <c r="A29413" s="356" t="s">
        <v>62319</v>
      </c>
      <c r="B29413" s="357" t="s">
        <v>8739</v>
      </c>
      <c r="C29413" s="356" t="s">
        <v>471</v>
      </c>
      <c r="D29413" s="356" t="s">
        <v>62320</v>
      </c>
    </row>
    <row r="29414" spans="1:4">
      <c r="A29414" s="356" t="s">
        <v>62321</v>
      </c>
      <c r="B29414" s="357" t="s">
        <v>8740</v>
      </c>
      <c r="C29414" s="356" t="s">
        <v>471</v>
      </c>
      <c r="D29414" s="356" t="s">
        <v>62322</v>
      </c>
    </row>
    <row r="29415" spans="1:4">
      <c r="A29415" s="356" t="s">
        <v>62323</v>
      </c>
      <c r="B29415" s="357" t="s">
        <v>8741</v>
      </c>
      <c r="C29415" s="356" t="s">
        <v>471</v>
      </c>
      <c r="D29415" s="356" t="s">
        <v>62324</v>
      </c>
    </row>
    <row r="29416" spans="1:4">
      <c r="A29416" s="356" t="s">
        <v>62325</v>
      </c>
      <c r="B29416" s="357" t="s">
        <v>8742</v>
      </c>
      <c r="C29416" s="356" t="s">
        <v>471</v>
      </c>
      <c r="D29416" s="356" t="s">
        <v>5745</v>
      </c>
    </row>
    <row r="29417" spans="1:4">
      <c r="A29417" s="356" t="s">
        <v>62326</v>
      </c>
      <c r="B29417" s="357" t="s">
        <v>8744</v>
      </c>
      <c r="C29417" s="356" t="s">
        <v>471</v>
      </c>
      <c r="D29417" s="356" t="s">
        <v>3668</v>
      </c>
    </row>
    <row r="29418" spans="1:4">
      <c r="A29418" s="356" t="s">
        <v>62327</v>
      </c>
      <c r="B29418" s="357" t="s">
        <v>8746</v>
      </c>
      <c r="C29418" s="356" t="s">
        <v>471</v>
      </c>
      <c r="D29418" s="356" t="s">
        <v>56953</v>
      </c>
    </row>
    <row r="29419" spans="1:4">
      <c r="A29419" s="356" t="s">
        <v>62328</v>
      </c>
      <c r="B29419" s="357" t="s">
        <v>8747</v>
      </c>
      <c r="C29419" s="356" t="s">
        <v>471</v>
      </c>
      <c r="D29419" s="356" t="s">
        <v>9125</v>
      </c>
    </row>
    <row r="29420" spans="1:4">
      <c r="A29420" s="356" t="s">
        <v>62329</v>
      </c>
      <c r="B29420" s="357" t="s">
        <v>8748</v>
      </c>
      <c r="C29420" s="356" t="s">
        <v>471</v>
      </c>
      <c r="D29420" s="356" t="s">
        <v>12569</v>
      </c>
    </row>
    <row r="29421" spans="1:4">
      <c r="A29421" s="356" t="s">
        <v>62330</v>
      </c>
      <c r="B29421" s="357" t="s">
        <v>8749</v>
      </c>
      <c r="C29421" s="356" t="s">
        <v>471</v>
      </c>
      <c r="D29421" s="356" t="s">
        <v>13427</v>
      </c>
    </row>
    <row r="29422" spans="1:4">
      <c r="A29422" s="356" t="s">
        <v>62331</v>
      </c>
      <c r="B29422" s="357" t="s">
        <v>8750</v>
      </c>
      <c r="C29422" s="356" t="s">
        <v>471</v>
      </c>
      <c r="D29422" s="356" t="s">
        <v>9392</v>
      </c>
    </row>
    <row r="29423" spans="1:4">
      <c r="A29423" s="356" t="s">
        <v>62332</v>
      </c>
      <c r="B29423" s="357" t="s">
        <v>8752</v>
      </c>
      <c r="C29423" s="356" t="s">
        <v>471</v>
      </c>
      <c r="D29423" s="356" t="s">
        <v>58362</v>
      </c>
    </row>
    <row r="29424" spans="1:4">
      <c r="A29424" s="356" t="s">
        <v>62333</v>
      </c>
      <c r="B29424" s="357" t="s">
        <v>8753</v>
      </c>
      <c r="C29424" s="356" t="s">
        <v>471</v>
      </c>
      <c r="D29424" s="356" t="s">
        <v>57352</v>
      </c>
    </row>
    <row r="29425" spans="1:4">
      <c r="A29425" s="356" t="s">
        <v>62334</v>
      </c>
      <c r="B29425" s="357" t="s">
        <v>8754</v>
      </c>
      <c r="C29425" s="356" t="s">
        <v>471</v>
      </c>
      <c r="D29425" s="356" t="s">
        <v>62335</v>
      </c>
    </row>
    <row r="29426" spans="1:4">
      <c r="A29426" s="356" t="s">
        <v>62336</v>
      </c>
      <c r="B29426" s="357" t="s">
        <v>8756</v>
      </c>
      <c r="C29426" s="356" t="s">
        <v>471</v>
      </c>
      <c r="D29426" s="356" t="s">
        <v>3661</v>
      </c>
    </row>
    <row r="29427" spans="1:4">
      <c r="A29427" s="356" t="s">
        <v>62337</v>
      </c>
      <c r="B29427" s="357" t="s">
        <v>8757</v>
      </c>
      <c r="C29427" s="356" t="s">
        <v>471</v>
      </c>
      <c r="D29427" s="356" t="s">
        <v>62338</v>
      </c>
    </row>
    <row r="29428" spans="1:4">
      <c r="A29428" s="356" t="s">
        <v>62339</v>
      </c>
      <c r="B29428" s="357" t="s">
        <v>8758</v>
      </c>
      <c r="C29428" s="356" t="s">
        <v>471</v>
      </c>
      <c r="D29428" s="356" t="s">
        <v>12063</v>
      </c>
    </row>
    <row r="29429" spans="1:4">
      <c r="A29429" s="356" t="s">
        <v>62340</v>
      </c>
      <c r="B29429" s="357" t="s">
        <v>8759</v>
      </c>
      <c r="C29429" s="356" t="s">
        <v>471</v>
      </c>
      <c r="D29429" s="356" t="s">
        <v>62341</v>
      </c>
    </row>
    <row r="29430" spans="1:4">
      <c r="A29430" s="356" t="s">
        <v>62342</v>
      </c>
      <c r="B29430" s="357" t="s">
        <v>8760</v>
      </c>
      <c r="C29430" s="356" t="s">
        <v>471</v>
      </c>
      <c r="D29430" s="356" t="s">
        <v>6071</v>
      </c>
    </row>
    <row r="29431" spans="1:4">
      <c r="A29431" s="356" t="s">
        <v>62343</v>
      </c>
      <c r="B29431" s="357" t="s">
        <v>8761</v>
      </c>
      <c r="C29431" s="356" t="s">
        <v>471</v>
      </c>
      <c r="D29431" s="356" t="s">
        <v>52543</v>
      </c>
    </row>
    <row r="29432" spans="1:4">
      <c r="A29432" s="356" t="s">
        <v>62344</v>
      </c>
      <c r="B29432" s="357" t="s">
        <v>8762</v>
      </c>
      <c r="C29432" s="356" t="s">
        <v>471</v>
      </c>
      <c r="D29432" s="356" t="s">
        <v>62345</v>
      </c>
    </row>
    <row r="29433" spans="1:4">
      <c r="A29433" s="356" t="s">
        <v>62346</v>
      </c>
      <c r="B29433" s="357" t="s">
        <v>8763</v>
      </c>
      <c r="C29433" s="356" t="s">
        <v>471</v>
      </c>
      <c r="D29433" s="356" t="s">
        <v>62347</v>
      </c>
    </row>
    <row r="29434" spans="1:4">
      <c r="A29434" s="356" t="s">
        <v>62348</v>
      </c>
      <c r="B29434" s="357" t="s">
        <v>8764</v>
      </c>
      <c r="C29434" s="356" t="s">
        <v>471</v>
      </c>
      <c r="D29434" s="356" t="s">
        <v>62349</v>
      </c>
    </row>
    <row r="29435" spans="1:4">
      <c r="A29435" s="356" t="s">
        <v>62350</v>
      </c>
      <c r="B29435" s="357" t="s">
        <v>8765</v>
      </c>
      <c r="C29435" s="356" t="s">
        <v>471</v>
      </c>
      <c r="D29435" s="356" t="s">
        <v>11847</v>
      </c>
    </row>
    <row r="29436" spans="1:4">
      <c r="A29436" s="356" t="s">
        <v>62351</v>
      </c>
      <c r="B29436" s="357" t="s">
        <v>8766</v>
      </c>
      <c r="C29436" s="356" t="s">
        <v>471</v>
      </c>
      <c r="D29436" s="356" t="s">
        <v>62352</v>
      </c>
    </row>
    <row r="29437" spans="1:4">
      <c r="A29437" s="356" t="s">
        <v>62353</v>
      </c>
      <c r="B29437" s="357" t="s">
        <v>8767</v>
      </c>
      <c r="C29437" s="356" t="s">
        <v>471</v>
      </c>
      <c r="D29437" s="356" t="s">
        <v>10472</v>
      </c>
    </row>
    <row r="29438" spans="1:4">
      <c r="A29438" s="356" t="s">
        <v>62354</v>
      </c>
      <c r="B29438" s="357" t="s">
        <v>8768</v>
      </c>
      <c r="C29438" s="356" t="s">
        <v>47</v>
      </c>
      <c r="D29438" s="356" t="s">
        <v>8506</v>
      </c>
    </row>
    <row r="29439" spans="1:4">
      <c r="A29439" s="356" t="s">
        <v>62355</v>
      </c>
      <c r="B29439" s="357" t="s">
        <v>8769</v>
      </c>
      <c r="C29439" s="356" t="s">
        <v>47</v>
      </c>
      <c r="D29439" s="356" t="s">
        <v>62356</v>
      </c>
    </row>
    <row r="29440" spans="1:4">
      <c r="A29440" s="356" t="s">
        <v>62357</v>
      </c>
      <c r="B29440" s="357" t="s">
        <v>8770</v>
      </c>
      <c r="C29440" s="356" t="s">
        <v>47</v>
      </c>
      <c r="D29440" s="356" t="s">
        <v>62358</v>
      </c>
    </row>
    <row r="29441" spans="1:4">
      <c r="A29441" s="356" t="s">
        <v>62359</v>
      </c>
      <c r="B29441" s="357" t="s">
        <v>8771</v>
      </c>
      <c r="C29441" s="356" t="s">
        <v>47</v>
      </c>
      <c r="D29441" s="356" t="s">
        <v>62360</v>
      </c>
    </row>
    <row r="29442" spans="1:4">
      <c r="A29442" s="356" t="s">
        <v>62361</v>
      </c>
      <c r="B29442" s="357" t="s">
        <v>8772</v>
      </c>
      <c r="C29442" s="356" t="s">
        <v>47</v>
      </c>
      <c r="D29442" s="356" t="s">
        <v>62362</v>
      </c>
    </row>
    <row r="29443" spans="1:4">
      <c r="A29443" s="356" t="s">
        <v>62363</v>
      </c>
      <c r="B29443" s="357" t="s">
        <v>8773</v>
      </c>
      <c r="C29443" s="356" t="s">
        <v>47</v>
      </c>
      <c r="D29443" s="356" t="s">
        <v>62364</v>
      </c>
    </row>
    <row r="29444" spans="1:4">
      <c r="A29444" s="356" t="s">
        <v>62365</v>
      </c>
      <c r="B29444" s="357" t="s">
        <v>8774</v>
      </c>
      <c r="C29444" s="356" t="s">
        <v>47</v>
      </c>
      <c r="D29444" s="356" t="s">
        <v>62366</v>
      </c>
    </row>
    <row r="29445" spans="1:4">
      <c r="A29445" s="356" t="s">
        <v>62367</v>
      </c>
      <c r="B29445" s="357" t="s">
        <v>8775</v>
      </c>
      <c r="C29445" s="356" t="s">
        <v>47</v>
      </c>
      <c r="D29445" s="356" t="s">
        <v>62368</v>
      </c>
    </row>
    <row r="29446" spans="1:4">
      <c r="A29446" s="356" t="s">
        <v>62369</v>
      </c>
      <c r="B29446" s="357" t="s">
        <v>8776</v>
      </c>
      <c r="C29446" s="356" t="s">
        <v>47</v>
      </c>
      <c r="D29446" s="356" t="s">
        <v>62370</v>
      </c>
    </row>
    <row r="29447" spans="1:4">
      <c r="A29447" s="356" t="s">
        <v>62371</v>
      </c>
      <c r="B29447" s="357" t="s">
        <v>8777</v>
      </c>
      <c r="C29447" s="356" t="s">
        <v>47</v>
      </c>
      <c r="D29447" s="356" t="s">
        <v>62372</v>
      </c>
    </row>
    <row r="29448" spans="1:4">
      <c r="A29448" s="356" t="s">
        <v>62373</v>
      </c>
      <c r="B29448" s="357" t="s">
        <v>8778</v>
      </c>
      <c r="C29448" s="356" t="s">
        <v>47</v>
      </c>
      <c r="D29448" s="356" t="s">
        <v>62374</v>
      </c>
    </row>
    <row r="29449" spans="1:4">
      <c r="A29449" s="356" t="s">
        <v>62375</v>
      </c>
      <c r="B29449" s="357" t="s">
        <v>8780</v>
      </c>
      <c r="C29449" s="356" t="s">
        <v>47</v>
      </c>
      <c r="D29449" s="356" t="s">
        <v>57113</v>
      </c>
    </row>
    <row r="29450" spans="1:4">
      <c r="A29450" s="356" t="s">
        <v>62376</v>
      </c>
      <c r="B29450" s="357" t="s">
        <v>8781</v>
      </c>
      <c r="C29450" s="356" t="s">
        <v>47</v>
      </c>
      <c r="D29450" s="356" t="s">
        <v>61127</v>
      </c>
    </row>
    <row r="29451" spans="1:4">
      <c r="A29451" s="356" t="s">
        <v>62377</v>
      </c>
      <c r="B29451" s="357" t="s">
        <v>8782</v>
      </c>
      <c r="C29451" s="356" t="s">
        <v>47</v>
      </c>
      <c r="D29451" s="356" t="s">
        <v>10148</v>
      </c>
    </row>
    <row r="29452" spans="1:4">
      <c r="A29452" s="356" t="s">
        <v>62378</v>
      </c>
      <c r="B29452" s="357" t="s">
        <v>8783</v>
      </c>
      <c r="C29452" s="356" t="s">
        <v>47</v>
      </c>
      <c r="D29452" s="356" t="s">
        <v>57264</v>
      </c>
    </row>
    <row r="29453" spans="1:4">
      <c r="A29453" s="356" t="s">
        <v>62379</v>
      </c>
      <c r="B29453" s="357" t="s">
        <v>8784</v>
      </c>
      <c r="C29453" s="356" t="s">
        <v>47</v>
      </c>
      <c r="D29453" s="356" t="s">
        <v>61127</v>
      </c>
    </row>
    <row r="29454" spans="1:4">
      <c r="A29454" s="356" t="s">
        <v>62380</v>
      </c>
      <c r="B29454" s="357" t="s">
        <v>8785</v>
      </c>
      <c r="C29454" s="356" t="s">
        <v>44</v>
      </c>
      <c r="D29454" s="356" t="s">
        <v>62381</v>
      </c>
    </row>
    <row r="29455" spans="1:4">
      <c r="A29455" s="356" t="s">
        <v>62382</v>
      </c>
      <c r="B29455" s="357" t="s">
        <v>8786</v>
      </c>
      <c r="C29455" s="356" t="s">
        <v>44</v>
      </c>
      <c r="D29455" s="356" t="s">
        <v>62383</v>
      </c>
    </row>
    <row r="29456" spans="1:4">
      <c r="A29456" s="356" t="s">
        <v>62384</v>
      </c>
      <c r="B29456" s="357" t="s">
        <v>8787</v>
      </c>
      <c r="C29456" s="356" t="s">
        <v>44</v>
      </c>
      <c r="D29456" s="356" t="s">
        <v>62385</v>
      </c>
    </row>
    <row r="29457" spans="1:4">
      <c r="A29457" s="356" t="s">
        <v>62386</v>
      </c>
      <c r="B29457" s="357" t="s">
        <v>8788</v>
      </c>
      <c r="C29457" s="356" t="s">
        <v>470</v>
      </c>
      <c r="D29457" s="356" t="s">
        <v>59745</v>
      </c>
    </row>
    <row r="29458" spans="1:4">
      <c r="A29458" s="356" t="s">
        <v>62387</v>
      </c>
      <c r="B29458" s="357" t="s">
        <v>8789</v>
      </c>
      <c r="C29458" s="356" t="s">
        <v>470</v>
      </c>
      <c r="D29458" s="356" t="s">
        <v>62388</v>
      </c>
    </row>
    <row r="29459" spans="1:4">
      <c r="A29459" s="356" t="s">
        <v>62389</v>
      </c>
      <c r="B29459" s="357" t="s">
        <v>8790</v>
      </c>
      <c r="C29459" s="356" t="s">
        <v>470</v>
      </c>
      <c r="D29459" s="356" t="s">
        <v>52583</v>
      </c>
    </row>
    <row r="29460" spans="1:4">
      <c r="A29460" s="356" t="s">
        <v>62390</v>
      </c>
      <c r="B29460" s="357" t="s">
        <v>8791</v>
      </c>
      <c r="C29460" s="356" t="s">
        <v>470</v>
      </c>
      <c r="D29460" s="356" t="s">
        <v>62391</v>
      </c>
    </row>
    <row r="29461" spans="1:4">
      <c r="A29461" s="356" t="s">
        <v>62392</v>
      </c>
      <c r="B29461" s="357" t="s">
        <v>8792</v>
      </c>
      <c r="C29461" s="356" t="s">
        <v>44</v>
      </c>
      <c r="D29461" s="356" t="s">
        <v>52283</v>
      </c>
    </row>
    <row r="29462" spans="1:4">
      <c r="A29462" s="356" t="s">
        <v>62393</v>
      </c>
      <c r="B29462" s="357" t="s">
        <v>8793</v>
      </c>
      <c r="C29462" s="356" t="s">
        <v>44</v>
      </c>
      <c r="D29462" s="356" t="s">
        <v>8794</v>
      </c>
    </row>
    <row r="29463" spans="1:4">
      <c r="A29463" s="356" t="s">
        <v>62394</v>
      </c>
      <c r="B29463" s="357" t="s">
        <v>8795</v>
      </c>
      <c r="C29463" s="356" t="s">
        <v>44</v>
      </c>
      <c r="D29463" s="356" t="s">
        <v>8341</v>
      </c>
    </row>
    <row r="29464" spans="1:4">
      <c r="A29464" s="356" t="s">
        <v>62395</v>
      </c>
      <c r="B29464" s="357" t="s">
        <v>8796</v>
      </c>
      <c r="C29464" s="356" t="s">
        <v>47</v>
      </c>
      <c r="D29464" s="356" t="s">
        <v>62396</v>
      </c>
    </row>
    <row r="29465" spans="1:4">
      <c r="A29465" s="356" t="s">
        <v>62397</v>
      </c>
      <c r="B29465" s="357" t="s">
        <v>8797</v>
      </c>
      <c r="C29465" s="356" t="s">
        <v>44</v>
      </c>
      <c r="D29465" s="356" t="s">
        <v>1066</v>
      </c>
    </row>
    <row r="29466" spans="1:4">
      <c r="A29466" s="356" t="s">
        <v>62398</v>
      </c>
      <c r="B29466" s="357" t="s">
        <v>8798</v>
      </c>
      <c r="C29466" s="356" t="s">
        <v>44</v>
      </c>
      <c r="D29466" s="356" t="s">
        <v>5611</v>
      </c>
    </row>
    <row r="29467" spans="1:4">
      <c r="A29467" s="356" t="s">
        <v>62399</v>
      </c>
      <c r="B29467" s="357" t="s">
        <v>8799</v>
      </c>
      <c r="C29467" s="356" t="s">
        <v>44</v>
      </c>
      <c r="D29467" s="356" t="s">
        <v>59474</v>
      </c>
    </row>
    <row r="29468" spans="1:4">
      <c r="A29468" s="356" t="s">
        <v>62400</v>
      </c>
      <c r="B29468" s="357" t="s">
        <v>8800</v>
      </c>
      <c r="C29468" s="356" t="s">
        <v>44</v>
      </c>
      <c r="D29468" s="356" t="s">
        <v>1015</v>
      </c>
    </row>
    <row r="29469" spans="1:4">
      <c r="A29469" s="356" t="s">
        <v>62401</v>
      </c>
      <c r="B29469" s="357" t="s">
        <v>8802</v>
      </c>
      <c r="C29469" s="356" t="s">
        <v>44</v>
      </c>
      <c r="D29469" s="356" t="s">
        <v>62402</v>
      </c>
    </row>
    <row r="29470" spans="1:4">
      <c r="A29470" s="356" t="s">
        <v>62403</v>
      </c>
      <c r="B29470" s="357" t="s">
        <v>8803</v>
      </c>
      <c r="C29470" s="356" t="s">
        <v>44</v>
      </c>
      <c r="D29470" s="356" t="s">
        <v>62404</v>
      </c>
    </row>
    <row r="29471" spans="1:4">
      <c r="A29471" s="356" t="s">
        <v>62405</v>
      </c>
      <c r="B29471" s="357" t="s">
        <v>8804</v>
      </c>
      <c r="C29471" s="356" t="s">
        <v>47</v>
      </c>
      <c r="D29471" s="356" t="s">
        <v>62406</v>
      </c>
    </row>
    <row r="29472" spans="1:4">
      <c r="A29472" s="356" t="s">
        <v>62407</v>
      </c>
      <c r="B29472" s="357" t="s">
        <v>8805</v>
      </c>
      <c r="C29472" s="356" t="s">
        <v>47</v>
      </c>
      <c r="D29472" s="356" t="s">
        <v>62408</v>
      </c>
    </row>
    <row r="29473" spans="1:4">
      <c r="A29473" s="356" t="s">
        <v>62409</v>
      </c>
      <c r="B29473" s="357" t="s">
        <v>8806</v>
      </c>
      <c r="C29473" s="356" t="s">
        <v>470</v>
      </c>
      <c r="D29473" s="356" t="s">
        <v>62410</v>
      </c>
    </row>
    <row r="29474" spans="1:4">
      <c r="A29474" s="356" t="s">
        <v>62411</v>
      </c>
      <c r="B29474" s="357" t="s">
        <v>8807</v>
      </c>
      <c r="C29474" s="356" t="s">
        <v>470</v>
      </c>
      <c r="D29474" s="356" t="s">
        <v>62412</v>
      </c>
    </row>
    <row r="29475" spans="1:4">
      <c r="A29475" s="356" t="s">
        <v>62413</v>
      </c>
      <c r="B29475" s="357" t="s">
        <v>8808</v>
      </c>
      <c r="C29475" s="356" t="s">
        <v>44</v>
      </c>
      <c r="D29475" s="356" t="s">
        <v>62414</v>
      </c>
    </row>
    <row r="29476" spans="1:4">
      <c r="A29476" s="356" t="s">
        <v>62415</v>
      </c>
      <c r="B29476" s="357" t="s">
        <v>8809</v>
      </c>
      <c r="C29476" s="356" t="s">
        <v>44</v>
      </c>
      <c r="D29476" s="356" t="s">
        <v>62416</v>
      </c>
    </row>
    <row r="29477" spans="1:4">
      <c r="A29477" s="356" t="s">
        <v>62417</v>
      </c>
      <c r="B29477" s="357" t="s">
        <v>8810</v>
      </c>
      <c r="C29477" s="356" t="s">
        <v>470</v>
      </c>
      <c r="D29477" s="356" t="s">
        <v>62418</v>
      </c>
    </row>
    <row r="29478" spans="1:4">
      <c r="A29478" s="356" t="s">
        <v>62419</v>
      </c>
      <c r="B29478" s="357" t="s">
        <v>8811</v>
      </c>
      <c r="C29478" s="356" t="s">
        <v>470</v>
      </c>
      <c r="D29478" s="356" t="s">
        <v>62420</v>
      </c>
    </row>
    <row r="29479" spans="1:4">
      <c r="A29479" s="356" t="s">
        <v>62421</v>
      </c>
      <c r="B29479" s="357" t="s">
        <v>8812</v>
      </c>
      <c r="C29479" s="356" t="s">
        <v>470</v>
      </c>
      <c r="D29479" s="356" t="s">
        <v>62422</v>
      </c>
    </row>
    <row r="29480" spans="1:4">
      <c r="A29480" s="356" t="s">
        <v>62423</v>
      </c>
      <c r="B29480" s="357" t="s">
        <v>8813</v>
      </c>
      <c r="C29480" s="356" t="s">
        <v>470</v>
      </c>
      <c r="D29480" s="356" t="s">
        <v>62424</v>
      </c>
    </row>
    <row r="29481" spans="1:4">
      <c r="A29481" s="356" t="s">
        <v>62425</v>
      </c>
      <c r="B29481" s="357" t="s">
        <v>8814</v>
      </c>
      <c r="C29481" s="356" t="s">
        <v>470</v>
      </c>
      <c r="D29481" s="356" t="s">
        <v>62426</v>
      </c>
    </row>
    <row r="29482" spans="1:4">
      <c r="A29482" s="356" t="s">
        <v>62427</v>
      </c>
      <c r="B29482" s="357" t="s">
        <v>8815</v>
      </c>
      <c r="C29482" s="356" t="s">
        <v>470</v>
      </c>
      <c r="D29482" s="356" t="s">
        <v>62428</v>
      </c>
    </row>
    <row r="29483" spans="1:4">
      <c r="A29483" s="356" t="s">
        <v>62429</v>
      </c>
      <c r="B29483" s="357" t="s">
        <v>8816</v>
      </c>
      <c r="C29483" s="356" t="s">
        <v>470</v>
      </c>
      <c r="D29483" s="356" t="s">
        <v>62430</v>
      </c>
    </row>
    <row r="29484" spans="1:4">
      <c r="A29484" s="356" t="s">
        <v>62431</v>
      </c>
      <c r="B29484" s="357" t="s">
        <v>8817</v>
      </c>
      <c r="C29484" s="356" t="s">
        <v>470</v>
      </c>
      <c r="D29484" s="356" t="s">
        <v>62432</v>
      </c>
    </row>
    <row r="29485" spans="1:4">
      <c r="A29485" s="356" t="s">
        <v>62433</v>
      </c>
      <c r="B29485" s="357" t="s">
        <v>8818</v>
      </c>
      <c r="C29485" s="356" t="s">
        <v>470</v>
      </c>
      <c r="D29485" s="356" t="s">
        <v>62434</v>
      </c>
    </row>
    <row r="29486" spans="1:4">
      <c r="A29486" s="356" t="s">
        <v>62435</v>
      </c>
      <c r="B29486" s="357" t="s">
        <v>8819</v>
      </c>
      <c r="C29486" s="356" t="s">
        <v>470</v>
      </c>
      <c r="D29486" s="356" t="s">
        <v>62436</v>
      </c>
    </row>
    <row r="29487" spans="1:4">
      <c r="A29487" s="356" t="s">
        <v>62437</v>
      </c>
      <c r="B29487" s="357" t="s">
        <v>8820</v>
      </c>
      <c r="C29487" s="356" t="s">
        <v>470</v>
      </c>
      <c r="D29487" s="356" t="s">
        <v>62438</v>
      </c>
    </row>
    <row r="29488" spans="1:4">
      <c r="A29488" s="356" t="s">
        <v>62439</v>
      </c>
      <c r="B29488" s="357" t="s">
        <v>8821</v>
      </c>
      <c r="C29488" s="356" t="s">
        <v>470</v>
      </c>
      <c r="D29488" s="356" t="s">
        <v>62440</v>
      </c>
    </row>
    <row r="29489" spans="1:4">
      <c r="A29489" s="356" t="s">
        <v>62441</v>
      </c>
      <c r="B29489" s="357" t="s">
        <v>8822</v>
      </c>
      <c r="C29489" s="356" t="s">
        <v>470</v>
      </c>
      <c r="D29489" s="356" t="s">
        <v>62442</v>
      </c>
    </row>
    <row r="29490" spans="1:4">
      <c r="A29490" s="356" t="s">
        <v>62443</v>
      </c>
      <c r="B29490" s="357" t="s">
        <v>8823</v>
      </c>
      <c r="C29490" s="356" t="s">
        <v>470</v>
      </c>
      <c r="D29490" s="356" t="s">
        <v>62444</v>
      </c>
    </row>
    <row r="29491" spans="1:4">
      <c r="A29491" s="356" t="s">
        <v>62445</v>
      </c>
      <c r="B29491" s="357" t="s">
        <v>8824</v>
      </c>
      <c r="C29491" s="356" t="s">
        <v>470</v>
      </c>
      <c r="D29491" s="356" t="s">
        <v>62446</v>
      </c>
    </row>
    <row r="29492" spans="1:4">
      <c r="A29492" s="356" t="s">
        <v>62447</v>
      </c>
      <c r="B29492" s="357" t="s">
        <v>8825</v>
      </c>
      <c r="C29492" s="356" t="s">
        <v>470</v>
      </c>
      <c r="D29492" s="356" t="s">
        <v>62448</v>
      </c>
    </row>
    <row r="29493" spans="1:4">
      <c r="A29493" s="356" t="s">
        <v>62449</v>
      </c>
      <c r="B29493" s="357" t="s">
        <v>8826</v>
      </c>
      <c r="C29493" s="356" t="s">
        <v>470</v>
      </c>
      <c r="D29493" s="356" t="s">
        <v>62450</v>
      </c>
    </row>
    <row r="29494" spans="1:4">
      <c r="A29494" s="356" t="s">
        <v>62451</v>
      </c>
      <c r="B29494" s="357" t="s">
        <v>8827</v>
      </c>
      <c r="C29494" s="356" t="s">
        <v>470</v>
      </c>
      <c r="D29494" s="356" t="s">
        <v>62452</v>
      </c>
    </row>
    <row r="29495" spans="1:4">
      <c r="A29495" s="356" t="s">
        <v>62453</v>
      </c>
      <c r="B29495" s="357" t="s">
        <v>8828</v>
      </c>
      <c r="C29495" s="356" t="s">
        <v>470</v>
      </c>
      <c r="D29495" s="356" t="s">
        <v>62454</v>
      </c>
    </row>
    <row r="29496" spans="1:4">
      <c r="A29496" s="356" t="s">
        <v>62455</v>
      </c>
      <c r="B29496" s="357" t="s">
        <v>8829</v>
      </c>
      <c r="C29496" s="356" t="s">
        <v>470</v>
      </c>
      <c r="D29496" s="356" t="s">
        <v>62456</v>
      </c>
    </row>
    <row r="29497" spans="1:4">
      <c r="A29497" s="356" t="s">
        <v>62457</v>
      </c>
      <c r="B29497" s="357" t="s">
        <v>8830</v>
      </c>
      <c r="C29497" s="356" t="s">
        <v>44</v>
      </c>
      <c r="D29497" s="356" t="s">
        <v>62458</v>
      </c>
    </row>
    <row r="29498" spans="1:4">
      <c r="A29498" s="356" t="s">
        <v>62459</v>
      </c>
      <c r="B29498" s="357" t="s">
        <v>91</v>
      </c>
      <c r="C29498" s="356" t="s">
        <v>44</v>
      </c>
      <c r="D29498" s="356" t="s">
        <v>62460</v>
      </c>
    </row>
    <row r="29499" spans="1:4">
      <c r="A29499" s="356" t="s">
        <v>62461</v>
      </c>
      <c r="B29499" s="357" t="s">
        <v>8831</v>
      </c>
      <c r="C29499" s="356" t="s">
        <v>470</v>
      </c>
      <c r="D29499" s="356" t="s">
        <v>62462</v>
      </c>
    </row>
    <row r="29500" spans="1:4">
      <c r="A29500" s="356" t="s">
        <v>62463</v>
      </c>
      <c r="B29500" s="357" t="s">
        <v>8832</v>
      </c>
      <c r="C29500" s="356" t="s">
        <v>44</v>
      </c>
      <c r="D29500" s="356" t="s">
        <v>8833</v>
      </c>
    </row>
    <row r="29501" spans="1:4">
      <c r="A29501" s="356" t="s">
        <v>62464</v>
      </c>
      <c r="B29501" s="357" t="s">
        <v>8834</v>
      </c>
      <c r="C29501" s="356" t="s">
        <v>470</v>
      </c>
      <c r="D29501" s="356" t="s">
        <v>62465</v>
      </c>
    </row>
    <row r="29502" spans="1:4">
      <c r="A29502" s="356" t="s">
        <v>62466</v>
      </c>
      <c r="B29502" s="357" t="s">
        <v>8835</v>
      </c>
      <c r="C29502" s="356" t="s">
        <v>470</v>
      </c>
      <c r="D29502" s="356" t="s">
        <v>62467</v>
      </c>
    </row>
    <row r="29503" spans="1:4">
      <c r="A29503" s="356" t="s">
        <v>62468</v>
      </c>
      <c r="B29503" s="357" t="s">
        <v>8836</v>
      </c>
      <c r="C29503" s="356" t="s">
        <v>470</v>
      </c>
      <c r="D29503" s="356" t="s">
        <v>62469</v>
      </c>
    </row>
    <row r="29504" spans="1:4">
      <c r="A29504" s="356" t="s">
        <v>62470</v>
      </c>
      <c r="B29504" s="357" t="s">
        <v>8837</v>
      </c>
      <c r="C29504" s="356" t="s">
        <v>470</v>
      </c>
      <c r="D29504" s="356" t="s">
        <v>62471</v>
      </c>
    </row>
    <row r="29505" spans="1:4">
      <c r="A29505" s="356" t="s">
        <v>62472</v>
      </c>
      <c r="B29505" s="357" t="s">
        <v>8838</v>
      </c>
      <c r="C29505" s="356" t="s">
        <v>470</v>
      </c>
      <c r="D29505" s="356" t="s">
        <v>62473</v>
      </c>
    </row>
    <row r="29506" spans="1:4">
      <c r="A29506" s="356" t="s">
        <v>62474</v>
      </c>
      <c r="B29506" s="357" t="s">
        <v>8839</v>
      </c>
      <c r="C29506" s="356" t="s">
        <v>470</v>
      </c>
      <c r="D29506" s="356" t="s">
        <v>62475</v>
      </c>
    </row>
    <row r="29507" spans="1:4">
      <c r="A29507" s="356" t="s">
        <v>62476</v>
      </c>
      <c r="B29507" s="357" t="s">
        <v>8840</v>
      </c>
      <c r="C29507" s="356" t="s">
        <v>470</v>
      </c>
      <c r="D29507" s="356" t="s">
        <v>55934</v>
      </c>
    </row>
    <row r="29508" spans="1:4">
      <c r="A29508" s="356" t="s">
        <v>62477</v>
      </c>
      <c r="B29508" s="357" t="s">
        <v>8841</v>
      </c>
      <c r="C29508" s="356" t="s">
        <v>470</v>
      </c>
      <c r="D29508" s="356" t="s">
        <v>62478</v>
      </c>
    </row>
    <row r="29509" spans="1:4">
      <c r="A29509" s="356" t="s">
        <v>62479</v>
      </c>
      <c r="B29509" s="357" t="s">
        <v>8842</v>
      </c>
      <c r="C29509" s="356" t="s">
        <v>470</v>
      </c>
      <c r="D29509" s="356" t="s">
        <v>62480</v>
      </c>
    </row>
    <row r="29510" spans="1:4">
      <c r="A29510" s="356" t="s">
        <v>62481</v>
      </c>
      <c r="B29510" s="357" t="s">
        <v>8843</v>
      </c>
      <c r="C29510" s="356" t="s">
        <v>470</v>
      </c>
      <c r="D29510" s="356" t="s">
        <v>62482</v>
      </c>
    </row>
    <row r="29511" spans="1:4">
      <c r="A29511" s="356" t="s">
        <v>62483</v>
      </c>
      <c r="B29511" s="357" t="s">
        <v>8844</v>
      </c>
      <c r="C29511" s="356" t="s">
        <v>63</v>
      </c>
      <c r="D29511" s="356" t="s">
        <v>8845</v>
      </c>
    </row>
    <row r="29512" spans="1:4">
      <c r="A29512" s="356" t="s">
        <v>62484</v>
      </c>
      <c r="B29512" s="357" t="s">
        <v>8846</v>
      </c>
      <c r="C29512" s="356" t="s">
        <v>63</v>
      </c>
      <c r="D29512" s="356" t="s">
        <v>2843</v>
      </c>
    </row>
    <row r="29513" spans="1:4">
      <c r="A29513" s="356" t="s">
        <v>62485</v>
      </c>
      <c r="B29513" s="357" t="s">
        <v>8847</v>
      </c>
      <c r="C29513" s="356" t="s">
        <v>63</v>
      </c>
      <c r="D29513" s="356" t="s">
        <v>8848</v>
      </c>
    </row>
    <row r="29514" spans="1:4">
      <c r="A29514" s="356" t="s">
        <v>62486</v>
      </c>
      <c r="B29514" s="357" t="s">
        <v>8849</v>
      </c>
      <c r="C29514" s="356" t="s">
        <v>63</v>
      </c>
      <c r="D29514" s="356" t="s">
        <v>8850</v>
      </c>
    </row>
    <row r="29515" spans="1:4">
      <c r="A29515" s="356" t="s">
        <v>62487</v>
      </c>
      <c r="B29515" s="357" t="s">
        <v>8851</v>
      </c>
      <c r="C29515" s="356" t="s">
        <v>63</v>
      </c>
      <c r="D29515" s="356" t="s">
        <v>62488</v>
      </c>
    </row>
    <row r="29516" spans="1:4">
      <c r="A29516" s="356" t="s">
        <v>62489</v>
      </c>
      <c r="B29516" s="357" t="s">
        <v>8852</v>
      </c>
      <c r="C29516" s="356" t="s">
        <v>63</v>
      </c>
      <c r="D29516" s="356" t="s">
        <v>62490</v>
      </c>
    </row>
    <row r="29517" spans="1:4">
      <c r="A29517" s="356" t="s">
        <v>62491</v>
      </c>
      <c r="B29517" s="357" t="s">
        <v>8853</v>
      </c>
      <c r="C29517" s="356" t="s">
        <v>63</v>
      </c>
      <c r="D29517" s="356" t="s">
        <v>62492</v>
      </c>
    </row>
    <row r="29518" spans="1:4">
      <c r="A29518" s="356" t="s">
        <v>62493</v>
      </c>
      <c r="B29518" s="357" t="s">
        <v>8854</v>
      </c>
      <c r="C29518" s="356" t="s">
        <v>63</v>
      </c>
      <c r="D29518" s="356" t="s">
        <v>56664</v>
      </c>
    </row>
    <row r="29519" spans="1:4">
      <c r="A29519" s="356" t="s">
        <v>62494</v>
      </c>
      <c r="B29519" s="357" t="s">
        <v>72</v>
      </c>
      <c r="C29519" s="356" t="s">
        <v>63</v>
      </c>
      <c r="D29519" s="356" t="s">
        <v>52299</v>
      </c>
    </row>
    <row r="29520" spans="1:4">
      <c r="A29520" s="356" t="s">
        <v>62495</v>
      </c>
      <c r="B29520" s="357" t="s">
        <v>8855</v>
      </c>
      <c r="C29520" s="356" t="s">
        <v>63</v>
      </c>
      <c r="D29520" s="356" t="s">
        <v>58569</v>
      </c>
    </row>
    <row r="29521" spans="1:4">
      <c r="A29521" s="356" t="s">
        <v>62496</v>
      </c>
      <c r="B29521" s="357" t="s">
        <v>8856</v>
      </c>
      <c r="C29521" s="356" t="s">
        <v>63</v>
      </c>
      <c r="D29521" s="356" t="s">
        <v>62497</v>
      </c>
    </row>
    <row r="29522" spans="1:4">
      <c r="A29522" s="356" t="s">
        <v>62498</v>
      </c>
      <c r="B29522" s="357" t="s">
        <v>8857</v>
      </c>
      <c r="C29522" s="356" t="s">
        <v>63</v>
      </c>
      <c r="D29522" s="356" t="s">
        <v>8848</v>
      </c>
    </row>
    <row r="29523" spans="1:4">
      <c r="A29523" s="356" t="s">
        <v>62499</v>
      </c>
      <c r="B29523" s="357" t="s">
        <v>8858</v>
      </c>
      <c r="C29523" s="356" t="s">
        <v>63</v>
      </c>
      <c r="D29523" s="356" t="s">
        <v>8845</v>
      </c>
    </row>
    <row r="29524" spans="1:4">
      <c r="A29524" s="356" t="s">
        <v>62500</v>
      </c>
      <c r="B29524" s="357" t="s">
        <v>8859</v>
      </c>
      <c r="C29524" s="356" t="s">
        <v>63</v>
      </c>
      <c r="D29524" s="356" t="s">
        <v>56902</v>
      </c>
    </row>
    <row r="29525" spans="1:4">
      <c r="A29525" s="356" t="s">
        <v>62501</v>
      </c>
      <c r="B29525" s="357" t="s">
        <v>8860</v>
      </c>
      <c r="C29525" s="356" t="s">
        <v>63</v>
      </c>
      <c r="D29525" s="356" t="s">
        <v>62502</v>
      </c>
    </row>
    <row r="29526" spans="1:4">
      <c r="A29526" s="356" t="s">
        <v>62503</v>
      </c>
      <c r="B29526" s="357" t="s">
        <v>8861</v>
      </c>
      <c r="C29526" s="356" t="s">
        <v>63</v>
      </c>
      <c r="D29526" s="356" t="s">
        <v>62504</v>
      </c>
    </row>
    <row r="29527" spans="1:4">
      <c r="A29527" s="356" t="s">
        <v>62505</v>
      </c>
      <c r="B29527" s="357" t="s">
        <v>8862</v>
      </c>
      <c r="C29527" s="356" t="s">
        <v>63</v>
      </c>
      <c r="D29527" s="356" t="s">
        <v>62506</v>
      </c>
    </row>
    <row r="29528" spans="1:4">
      <c r="A29528" s="356" t="s">
        <v>62507</v>
      </c>
      <c r="B29528" s="357" t="s">
        <v>8863</v>
      </c>
      <c r="C29528" s="356" t="s">
        <v>63</v>
      </c>
      <c r="D29528" s="356" t="s">
        <v>8864</v>
      </c>
    </row>
    <row r="29529" spans="1:4">
      <c r="A29529" s="356" t="s">
        <v>62508</v>
      </c>
      <c r="B29529" s="357" t="s">
        <v>8865</v>
      </c>
      <c r="C29529" s="356" t="s">
        <v>63</v>
      </c>
      <c r="D29529" s="356" t="s">
        <v>62509</v>
      </c>
    </row>
    <row r="29530" spans="1:4">
      <c r="A29530" s="356" t="s">
        <v>62510</v>
      </c>
      <c r="B29530" s="357" t="s">
        <v>8866</v>
      </c>
      <c r="C29530" s="356" t="s">
        <v>63</v>
      </c>
      <c r="D29530" s="356" t="s">
        <v>62511</v>
      </c>
    </row>
    <row r="29531" spans="1:4">
      <c r="A29531" s="356" t="s">
        <v>62512</v>
      </c>
      <c r="B29531" s="357" t="s">
        <v>73</v>
      </c>
      <c r="C29531" s="356" t="s">
        <v>63</v>
      </c>
      <c r="D29531" s="356" t="s">
        <v>62513</v>
      </c>
    </row>
    <row r="29532" spans="1:4">
      <c r="A29532" s="356" t="s">
        <v>62514</v>
      </c>
      <c r="B29532" s="357" t="s">
        <v>8867</v>
      </c>
      <c r="C29532" s="356" t="s">
        <v>63</v>
      </c>
      <c r="D29532" s="356" t="s">
        <v>62515</v>
      </c>
    </row>
    <row r="29533" spans="1:4">
      <c r="A29533" s="356" t="s">
        <v>62516</v>
      </c>
      <c r="B29533" s="357" t="s">
        <v>8868</v>
      </c>
      <c r="C29533" s="356" t="s">
        <v>63</v>
      </c>
      <c r="D29533" s="356" t="s">
        <v>55681</v>
      </c>
    </row>
    <row r="29534" spans="1:4">
      <c r="A29534" s="356" t="s">
        <v>62517</v>
      </c>
      <c r="B29534" s="357" t="s">
        <v>8869</v>
      </c>
      <c r="C29534" s="356" t="s">
        <v>63</v>
      </c>
      <c r="D29534" s="356" t="s">
        <v>57584</v>
      </c>
    </row>
    <row r="29535" spans="1:4">
      <c r="A29535" s="356" t="s">
        <v>62518</v>
      </c>
      <c r="B29535" s="357" t="s">
        <v>8870</v>
      </c>
      <c r="C29535" s="356" t="s">
        <v>63</v>
      </c>
      <c r="D29535" s="356" t="s">
        <v>62519</v>
      </c>
    </row>
    <row r="29536" spans="1:4">
      <c r="A29536" s="356" t="s">
        <v>62520</v>
      </c>
      <c r="B29536" s="357" t="s">
        <v>8871</v>
      </c>
      <c r="C29536" s="356" t="s">
        <v>63</v>
      </c>
      <c r="D29536" s="356" t="s">
        <v>57008</v>
      </c>
    </row>
    <row r="29537" spans="1:4">
      <c r="A29537" s="356" t="s">
        <v>62521</v>
      </c>
      <c r="B29537" s="357" t="s">
        <v>8872</v>
      </c>
      <c r="C29537" s="356" t="s">
        <v>63</v>
      </c>
      <c r="D29537" s="356" t="s">
        <v>61931</v>
      </c>
    </row>
    <row r="29538" spans="1:4">
      <c r="A29538" s="356" t="s">
        <v>62522</v>
      </c>
      <c r="B29538" s="357" t="s">
        <v>8873</v>
      </c>
      <c r="C29538" s="356" t="s">
        <v>63</v>
      </c>
      <c r="D29538" s="356" t="s">
        <v>50252</v>
      </c>
    </row>
    <row r="29539" spans="1:4">
      <c r="A29539" s="356" t="s">
        <v>62523</v>
      </c>
      <c r="B29539" s="357" t="s">
        <v>8874</v>
      </c>
      <c r="C29539" s="356" t="s">
        <v>63</v>
      </c>
      <c r="D29539" s="356" t="s">
        <v>62524</v>
      </c>
    </row>
    <row r="29540" spans="1:4">
      <c r="A29540" s="356" t="s">
        <v>62525</v>
      </c>
      <c r="B29540" s="357" t="s">
        <v>8875</v>
      </c>
      <c r="C29540" s="356" t="s">
        <v>63</v>
      </c>
      <c r="D29540" s="356" t="s">
        <v>8876</v>
      </c>
    </row>
    <row r="29541" spans="1:4">
      <c r="A29541" s="356" t="s">
        <v>62526</v>
      </c>
      <c r="B29541" s="357" t="s">
        <v>8877</v>
      </c>
      <c r="C29541" s="356" t="s">
        <v>63</v>
      </c>
      <c r="D29541" s="356" t="s">
        <v>8878</v>
      </c>
    </row>
    <row r="29542" spans="1:4">
      <c r="A29542" s="356" t="s">
        <v>62527</v>
      </c>
      <c r="B29542" s="357" t="s">
        <v>8879</v>
      </c>
      <c r="C29542" s="356" t="s">
        <v>63</v>
      </c>
      <c r="D29542" s="356" t="s">
        <v>50490</v>
      </c>
    </row>
    <row r="29543" spans="1:4">
      <c r="A29543" s="356" t="s">
        <v>62528</v>
      </c>
      <c r="B29543" s="357" t="s">
        <v>8880</v>
      </c>
      <c r="C29543" s="356" t="s">
        <v>63</v>
      </c>
      <c r="D29543" s="356" t="s">
        <v>62529</v>
      </c>
    </row>
    <row r="29544" spans="1:4">
      <c r="A29544" s="356" t="s">
        <v>62530</v>
      </c>
      <c r="B29544" s="357" t="s">
        <v>8881</v>
      </c>
      <c r="C29544" s="356" t="s">
        <v>63</v>
      </c>
      <c r="D29544" s="356" t="s">
        <v>56647</v>
      </c>
    </row>
    <row r="29545" spans="1:4">
      <c r="A29545" s="356" t="s">
        <v>62531</v>
      </c>
      <c r="B29545" s="357" t="s">
        <v>8882</v>
      </c>
      <c r="C29545" s="356" t="s">
        <v>63</v>
      </c>
      <c r="D29545" s="356" t="s">
        <v>62532</v>
      </c>
    </row>
    <row r="29546" spans="1:4">
      <c r="A29546" s="356" t="s">
        <v>62533</v>
      </c>
      <c r="B29546" s="357" t="s">
        <v>8883</v>
      </c>
      <c r="C29546" s="356" t="s">
        <v>63</v>
      </c>
      <c r="D29546" s="356" t="s">
        <v>62320</v>
      </c>
    </row>
    <row r="29547" spans="1:4">
      <c r="A29547" s="356" t="s">
        <v>62534</v>
      </c>
      <c r="B29547" s="357" t="s">
        <v>8884</v>
      </c>
      <c r="C29547" s="356" t="s">
        <v>63</v>
      </c>
      <c r="D29547" s="356" t="s">
        <v>62535</v>
      </c>
    </row>
    <row r="29548" spans="1:4">
      <c r="A29548" s="356" t="s">
        <v>62536</v>
      </c>
      <c r="B29548" s="357" t="s">
        <v>8885</v>
      </c>
      <c r="C29548" s="356" t="s">
        <v>63</v>
      </c>
      <c r="D29548" s="356" t="s">
        <v>6085</v>
      </c>
    </row>
    <row r="29549" spans="1:4">
      <c r="A29549" s="356" t="s">
        <v>62537</v>
      </c>
      <c r="B29549" s="357" t="s">
        <v>8886</v>
      </c>
      <c r="C29549" s="356" t="s">
        <v>63</v>
      </c>
      <c r="D29549" s="356" t="s">
        <v>62538</v>
      </c>
    </row>
    <row r="29550" spans="1:4">
      <c r="A29550" s="356" t="s">
        <v>62539</v>
      </c>
      <c r="B29550" s="357" t="s">
        <v>8887</v>
      </c>
      <c r="C29550" s="356" t="s">
        <v>63</v>
      </c>
      <c r="D29550" s="356" t="s">
        <v>62540</v>
      </c>
    </row>
    <row r="29551" spans="1:4">
      <c r="A29551" s="356" t="s">
        <v>62541</v>
      </c>
      <c r="B29551" s="357" t="s">
        <v>8888</v>
      </c>
      <c r="C29551" s="356" t="s">
        <v>63</v>
      </c>
      <c r="D29551" s="356" t="s">
        <v>55934</v>
      </c>
    </row>
    <row r="29552" spans="1:4">
      <c r="A29552" s="356" t="s">
        <v>62542</v>
      </c>
      <c r="B29552" s="357" t="s">
        <v>8889</v>
      </c>
      <c r="C29552" s="356" t="s">
        <v>63</v>
      </c>
      <c r="D29552" s="356" t="s">
        <v>62543</v>
      </c>
    </row>
    <row r="29553" spans="1:4">
      <c r="A29553" s="356" t="s">
        <v>62544</v>
      </c>
      <c r="B29553" s="357" t="s">
        <v>8890</v>
      </c>
      <c r="C29553" s="356" t="s">
        <v>63</v>
      </c>
      <c r="D29553" s="356" t="s">
        <v>55934</v>
      </c>
    </row>
    <row r="29554" spans="1:4">
      <c r="A29554" s="356" t="s">
        <v>62545</v>
      </c>
      <c r="B29554" s="357" t="s">
        <v>8891</v>
      </c>
      <c r="C29554" s="356" t="s">
        <v>63</v>
      </c>
      <c r="D29554" s="356" t="s">
        <v>62546</v>
      </c>
    </row>
    <row r="29555" spans="1:4">
      <c r="A29555" s="356" t="s">
        <v>62547</v>
      </c>
      <c r="B29555" s="357" t="s">
        <v>8892</v>
      </c>
      <c r="C29555" s="356" t="s">
        <v>63</v>
      </c>
      <c r="D29555" s="356" t="s">
        <v>62548</v>
      </c>
    </row>
    <row r="29556" spans="1:4">
      <c r="A29556" s="356" t="s">
        <v>62549</v>
      </c>
      <c r="B29556" s="357" t="s">
        <v>8893</v>
      </c>
      <c r="C29556" s="356" t="s">
        <v>63</v>
      </c>
      <c r="D29556" s="356" t="s">
        <v>56628</v>
      </c>
    </row>
    <row r="29557" spans="1:4">
      <c r="A29557" s="356" t="s">
        <v>62550</v>
      </c>
      <c r="B29557" s="357" t="s">
        <v>8894</v>
      </c>
      <c r="C29557" s="356" t="s">
        <v>63</v>
      </c>
      <c r="D29557" s="356" t="s">
        <v>62551</v>
      </c>
    </row>
    <row r="29558" spans="1:4">
      <c r="A29558" s="356" t="s">
        <v>62552</v>
      </c>
      <c r="B29558" s="357" t="s">
        <v>8895</v>
      </c>
      <c r="C29558" s="356" t="s">
        <v>63</v>
      </c>
      <c r="D29558" s="356" t="s">
        <v>62543</v>
      </c>
    </row>
    <row r="29559" spans="1:4">
      <c r="A29559" s="356" t="s">
        <v>62553</v>
      </c>
      <c r="B29559" s="357" t="s">
        <v>8896</v>
      </c>
      <c r="C29559" s="356" t="s">
        <v>63</v>
      </c>
      <c r="D29559" s="356" t="s">
        <v>62554</v>
      </c>
    </row>
    <row r="29560" spans="1:4">
      <c r="A29560" s="356" t="s">
        <v>62555</v>
      </c>
      <c r="B29560" s="357" t="s">
        <v>8897</v>
      </c>
      <c r="C29560" s="356" t="s">
        <v>63</v>
      </c>
      <c r="D29560" s="356" t="s">
        <v>62554</v>
      </c>
    </row>
    <row r="29561" spans="1:4">
      <c r="A29561" s="356" t="s">
        <v>62556</v>
      </c>
      <c r="B29561" s="357" t="s">
        <v>8898</v>
      </c>
      <c r="C29561" s="356" t="s">
        <v>63</v>
      </c>
      <c r="D29561" s="356" t="s">
        <v>55934</v>
      </c>
    </row>
    <row r="29562" spans="1:4">
      <c r="A29562" s="356" t="s">
        <v>62557</v>
      </c>
      <c r="B29562" s="357" t="s">
        <v>8899</v>
      </c>
      <c r="C29562" s="356" t="s">
        <v>63</v>
      </c>
      <c r="D29562" s="356" t="s">
        <v>55934</v>
      </c>
    </row>
    <row r="29563" spans="1:4">
      <c r="A29563" s="356" t="s">
        <v>62558</v>
      </c>
      <c r="B29563" s="357" t="s">
        <v>8900</v>
      </c>
      <c r="C29563" s="356" t="s">
        <v>63</v>
      </c>
      <c r="D29563" s="356" t="s">
        <v>62559</v>
      </c>
    </row>
    <row r="29564" spans="1:4">
      <c r="A29564" s="356" t="s">
        <v>62560</v>
      </c>
      <c r="B29564" s="357" t="s">
        <v>8901</v>
      </c>
      <c r="C29564" s="356" t="s">
        <v>63</v>
      </c>
      <c r="D29564" s="356" t="s">
        <v>62554</v>
      </c>
    </row>
    <row r="29565" spans="1:4">
      <c r="A29565" s="356" t="s">
        <v>62561</v>
      </c>
      <c r="B29565" s="357" t="s">
        <v>8902</v>
      </c>
      <c r="C29565" s="356" t="s">
        <v>63</v>
      </c>
      <c r="D29565" s="356" t="s">
        <v>62562</v>
      </c>
    </row>
    <row r="29566" spans="1:4">
      <c r="A29566" s="356" t="s">
        <v>62563</v>
      </c>
      <c r="B29566" s="357" t="s">
        <v>8903</v>
      </c>
      <c r="C29566" s="356" t="s">
        <v>63</v>
      </c>
      <c r="D29566" s="356" t="s">
        <v>59466</v>
      </c>
    </row>
    <row r="29567" spans="1:4">
      <c r="A29567" s="356" t="s">
        <v>62564</v>
      </c>
      <c r="B29567" s="357" t="s">
        <v>8904</v>
      </c>
      <c r="C29567" s="356" t="s">
        <v>63</v>
      </c>
      <c r="D29567" s="356" t="s">
        <v>62506</v>
      </c>
    </row>
    <row r="29568" spans="1:4">
      <c r="A29568" s="356" t="s">
        <v>62565</v>
      </c>
      <c r="B29568" s="357" t="s">
        <v>74</v>
      </c>
      <c r="C29568" s="356" t="s">
        <v>63</v>
      </c>
      <c r="D29568" s="356" t="s">
        <v>2376</v>
      </c>
    </row>
    <row r="29569" spans="1:4">
      <c r="A29569" s="356" t="s">
        <v>62566</v>
      </c>
      <c r="B29569" s="357" t="s">
        <v>8905</v>
      </c>
      <c r="C29569" s="356" t="s">
        <v>63</v>
      </c>
      <c r="D29569" s="356" t="s">
        <v>58764</v>
      </c>
    </row>
    <row r="29570" spans="1:4">
      <c r="A29570" s="356" t="s">
        <v>62567</v>
      </c>
      <c r="B29570" s="357" t="s">
        <v>8906</v>
      </c>
      <c r="C29570" s="356" t="s">
        <v>63</v>
      </c>
      <c r="D29570" s="356" t="s">
        <v>62568</v>
      </c>
    </row>
    <row r="29571" spans="1:4">
      <c r="A29571" s="356" t="s">
        <v>62569</v>
      </c>
      <c r="B29571" s="357" t="s">
        <v>8907</v>
      </c>
      <c r="C29571" s="356" t="s">
        <v>63</v>
      </c>
      <c r="D29571" s="356" t="s">
        <v>58764</v>
      </c>
    </row>
    <row r="29572" spans="1:4">
      <c r="A29572" s="356" t="s">
        <v>62570</v>
      </c>
      <c r="B29572" s="357" t="s">
        <v>8908</v>
      </c>
      <c r="C29572" s="356" t="s">
        <v>63</v>
      </c>
      <c r="D29572" s="356" t="s">
        <v>8909</v>
      </c>
    </row>
    <row r="29573" spans="1:4">
      <c r="A29573" s="356" t="s">
        <v>62571</v>
      </c>
      <c r="B29573" s="357" t="s">
        <v>8910</v>
      </c>
      <c r="C29573" s="356" t="s">
        <v>63</v>
      </c>
      <c r="D29573" s="356" t="s">
        <v>8911</v>
      </c>
    </row>
    <row r="29574" spans="1:4">
      <c r="A29574" s="356" t="s">
        <v>62572</v>
      </c>
      <c r="B29574" s="357" t="s">
        <v>8912</v>
      </c>
      <c r="C29574" s="356" t="s">
        <v>63</v>
      </c>
      <c r="D29574" s="356" t="s">
        <v>58494</v>
      </c>
    </row>
    <row r="29575" spans="1:4">
      <c r="A29575" s="356" t="s">
        <v>62573</v>
      </c>
      <c r="B29575" s="357" t="s">
        <v>75</v>
      </c>
      <c r="C29575" s="356" t="s">
        <v>63</v>
      </c>
      <c r="D29575" s="356" t="s">
        <v>62574</v>
      </c>
    </row>
    <row r="29576" spans="1:4">
      <c r="A29576" s="356" t="s">
        <v>62575</v>
      </c>
      <c r="B29576" s="357" t="s">
        <v>8913</v>
      </c>
      <c r="C29576" s="356" t="s">
        <v>63</v>
      </c>
      <c r="D29576" s="356" t="s">
        <v>62576</v>
      </c>
    </row>
    <row r="29577" spans="1:4">
      <c r="A29577" s="356" t="s">
        <v>62577</v>
      </c>
      <c r="B29577" s="357" t="s">
        <v>8914</v>
      </c>
      <c r="C29577" s="356" t="s">
        <v>63</v>
      </c>
      <c r="D29577" s="356" t="s">
        <v>62578</v>
      </c>
    </row>
    <row r="29578" spans="1:4">
      <c r="A29578" s="356" t="s">
        <v>62579</v>
      </c>
      <c r="B29578" s="357" t="s">
        <v>8915</v>
      </c>
      <c r="C29578" s="356" t="s">
        <v>63</v>
      </c>
      <c r="D29578" s="356" t="s">
        <v>62580</v>
      </c>
    </row>
    <row r="29579" spans="1:4">
      <c r="A29579" s="356" t="s">
        <v>62581</v>
      </c>
      <c r="B29579" s="357" t="s">
        <v>8916</v>
      </c>
      <c r="C29579" s="356" t="s">
        <v>63</v>
      </c>
      <c r="D29579" s="356" t="s">
        <v>62582</v>
      </c>
    </row>
    <row r="29580" spans="1:4">
      <c r="A29580" s="356" t="s">
        <v>62583</v>
      </c>
      <c r="B29580" s="357" t="s">
        <v>8917</v>
      </c>
      <c r="C29580" s="356" t="s">
        <v>63</v>
      </c>
      <c r="D29580" s="356" t="s">
        <v>8918</v>
      </c>
    </row>
    <row r="29581" spans="1:4">
      <c r="A29581" s="356" t="s">
        <v>62584</v>
      </c>
      <c r="B29581" s="357" t="s">
        <v>8919</v>
      </c>
      <c r="C29581" s="356" t="s">
        <v>63</v>
      </c>
      <c r="D29581" s="356" t="s">
        <v>62551</v>
      </c>
    </row>
    <row r="29582" spans="1:4">
      <c r="A29582" s="356" t="s">
        <v>62585</v>
      </c>
      <c r="B29582" s="357" t="s">
        <v>8920</v>
      </c>
      <c r="C29582" s="356" t="s">
        <v>63</v>
      </c>
      <c r="D29582" s="356" t="s">
        <v>62586</v>
      </c>
    </row>
    <row r="29583" spans="1:4">
      <c r="A29583" s="356" t="s">
        <v>62587</v>
      </c>
      <c r="B29583" s="357" t="s">
        <v>8921</v>
      </c>
      <c r="C29583" s="356" t="s">
        <v>63</v>
      </c>
      <c r="D29583" s="356" t="s">
        <v>62588</v>
      </c>
    </row>
    <row r="29584" spans="1:4">
      <c r="A29584" s="356" t="s">
        <v>62589</v>
      </c>
      <c r="B29584" s="357" t="s">
        <v>8922</v>
      </c>
      <c r="C29584" s="356" t="s">
        <v>63</v>
      </c>
      <c r="D29584" s="356" t="s">
        <v>55242</v>
      </c>
    </row>
    <row r="29585" spans="1:4">
      <c r="A29585" s="356" t="s">
        <v>62590</v>
      </c>
      <c r="B29585" s="357" t="s">
        <v>8923</v>
      </c>
      <c r="C29585" s="356" t="s">
        <v>63</v>
      </c>
      <c r="D29585" s="356" t="s">
        <v>62591</v>
      </c>
    </row>
    <row r="29586" spans="1:4">
      <c r="A29586" s="356" t="s">
        <v>62592</v>
      </c>
      <c r="B29586" s="357" t="s">
        <v>8924</v>
      </c>
      <c r="C29586" s="356" t="s">
        <v>63</v>
      </c>
      <c r="D29586" s="356" t="s">
        <v>8925</v>
      </c>
    </row>
    <row r="29587" spans="1:4">
      <c r="A29587" s="356" t="s">
        <v>62593</v>
      </c>
      <c r="B29587" s="357" t="s">
        <v>8926</v>
      </c>
      <c r="C29587" s="356" t="s">
        <v>63</v>
      </c>
      <c r="D29587" s="356" t="s">
        <v>62594</v>
      </c>
    </row>
    <row r="29588" spans="1:4">
      <c r="A29588" s="356" t="s">
        <v>62595</v>
      </c>
      <c r="B29588" s="357" t="s">
        <v>8927</v>
      </c>
      <c r="C29588" s="356" t="s">
        <v>63</v>
      </c>
      <c r="D29588" s="356" t="s">
        <v>62596</v>
      </c>
    </row>
    <row r="29589" spans="1:4">
      <c r="A29589" s="356" t="s">
        <v>62597</v>
      </c>
      <c r="B29589" s="357" t="s">
        <v>8928</v>
      </c>
      <c r="C29589" s="356" t="s">
        <v>63</v>
      </c>
      <c r="D29589" s="356" t="s">
        <v>62598</v>
      </c>
    </row>
    <row r="29590" spans="1:4">
      <c r="A29590" s="356" t="s">
        <v>62599</v>
      </c>
      <c r="B29590" s="357" t="s">
        <v>8929</v>
      </c>
      <c r="C29590" s="356" t="s">
        <v>63</v>
      </c>
      <c r="D29590" s="356" t="s">
        <v>62600</v>
      </c>
    </row>
    <row r="29591" spans="1:4">
      <c r="A29591" s="356" t="s">
        <v>62601</v>
      </c>
      <c r="B29591" s="357" t="s">
        <v>8930</v>
      </c>
      <c r="C29591" s="356" t="s">
        <v>63</v>
      </c>
      <c r="D29591" s="356" t="s">
        <v>62602</v>
      </c>
    </row>
    <row r="29592" spans="1:4">
      <c r="A29592" s="356" t="s">
        <v>62603</v>
      </c>
      <c r="B29592" s="357" t="s">
        <v>8931</v>
      </c>
      <c r="C29592" s="356" t="s">
        <v>63</v>
      </c>
      <c r="D29592" s="356" t="s">
        <v>62604</v>
      </c>
    </row>
    <row r="29593" spans="1:4">
      <c r="A29593" s="356" t="s">
        <v>62605</v>
      </c>
      <c r="B29593" s="357" t="s">
        <v>8932</v>
      </c>
      <c r="C29593" s="356" t="s">
        <v>63</v>
      </c>
      <c r="D29593" s="356" t="s">
        <v>61125</v>
      </c>
    </row>
    <row r="29594" spans="1:4">
      <c r="A29594" s="356" t="s">
        <v>62606</v>
      </c>
      <c r="B29594" s="357" t="s">
        <v>8933</v>
      </c>
      <c r="C29594" s="356" t="s">
        <v>63</v>
      </c>
      <c r="D29594" s="356" t="s">
        <v>62607</v>
      </c>
    </row>
    <row r="29595" spans="1:4">
      <c r="A29595" s="356" t="s">
        <v>62608</v>
      </c>
      <c r="B29595" s="357" t="s">
        <v>8934</v>
      </c>
      <c r="C29595" s="356" t="s">
        <v>63</v>
      </c>
      <c r="D29595" s="356" t="s">
        <v>62609</v>
      </c>
    </row>
    <row r="29596" spans="1:4">
      <c r="A29596" s="356" t="s">
        <v>62610</v>
      </c>
      <c r="B29596" s="357" t="s">
        <v>8935</v>
      </c>
      <c r="C29596" s="356" t="s">
        <v>63</v>
      </c>
      <c r="D29596" s="356" t="s">
        <v>62611</v>
      </c>
    </row>
    <row r="29597" spans="1:4">
      <c r="A29597" s="356" t="s">
        <v>62612</v>
      </c>
      <c r="B29597" s="357" t="s">
        <v>8936</v>
      </c>
      <c r="C29597" s="356" t="s">
        <v>63</v>
      </c>
      <c r="D29597" s="356" t="s">
        <v>8937</v>
      </c>
    </row>
    <row r="29598" spans="1:4">
      <c r="A29598" s="356" t="s">
        <v>62613</v>
      </c>
      <c r="B29598" s="357" t="s">
        <v>8938</v>
      </c>
      <c r="C29598" s="356" t="s">
        <v>472</v>
      </c>
      <c r="D29598" s="356" t="s">
        <v>62614</v>
      </c>
    </row>
    <row r="29599" spans="1:4">
      <c r="A29599" s="356" t="s">
        <v>62615</v>
      </c>
      <c r="B29599" s="357" t="s">
        <v>8930</v>
      </c>
      <c r="C29599" s="356" t="s">
        <v>472</v>
      </c>
      <c r="D29599" s="356" t="s">
        <v>62616</v>
      </c>
    </row>
    <row r="29600" spans="1:4">
      <c r="A29600" s="356" t="s">
        <v>62617</v>
      </c>
      <c r="B29600" s="357" t="s">
        <v>8923</v>
      </c>
      <c r="C29600" s="356" t="s">
        <v>472</v>
      </c>
      <c r="D29600" s="356" t="s">
        <v>62618</v>
      </c>
    </row>
    <row r="29601" spans="1:4">
      <c r="A29601" s="356" t="s">
        <v>62619</v>
      </c>
      <c r="B29601" s="357" t="s">
        <v>8924</v>
      </c>
      <c r="C29601" s="356" t="s">
        <v>472</v>
      </c>
      <c r="D29601" s="356" t="s">
        <v>62620</v>
      </c>
    </row>
    <row r="29602" spans="1:4">
      <c r="A29602" s="356" t="s">
        <v>62621</v>
      </c>
      <c r="B29602" s="357" t="s">
        <v>8932</v>
      </c>
      <c r="C29602" s="356" t="s">
        <v>472</v>
      </c>
      <c r="D29602" s="356" t="s">
        <v>62622</v>
      </c>
    </row>
    <row r="29603" spans="1:4">
      <c r="A29603" s="356" t="s">
        <v>62623</v>
      </c>
      <c r="B29603" s="357" t="s">
        <v>8929</v>
      </c>
      <c r="C29603" s="356" t="s">
        <v>472</v>
      </c>
      <c r="D29603" s="356" t="s">
        <v>62624</v>
      </c>
    </row>
    <row r="29604" spans="1:4">
      <c r="A29604" s="356" t="s">
        <v>62625</v>
      </c>
      <c r="B29604" s="357" t="s">
        <v>8933</v>
      </c>
      <c r="C29604" s="356" t="s">
        <v>472</v>
      </c>
      <c r="D29604" s="356" t="s">
        <v>62626</v>
      </c>
    </row>
    <row r="29605" spans="1:4">
      <c r="A29605" s="356" t="s">
        <v>62627</v>
      </c>
      <c r="B29605" s="357" t="s">
        <v>8934</v>
      </c>
      <c r="C29605" s="356" t="s">
        <v>472</v>
      </c>
      <c r="D29605" s="356" t="s">
        <v>62628</v>
      </c>
    </row>
    <row r="29606" spans="1:4">
      <c r="A29606" s="356" t="s">
        <v>62629</v>
      </c>
      <c r="B29606" s="357" t="s">
        <v>8939</v>
      </c>
      <c r="C29606" s="356" t="s">
        <v>472</v>
      </c>
      <c r="D29606" s="356" t="s">
        <v>62630</v>
      </c>
    </row>
    <row r="29607" spans="1:4">
      <c r="A29607" s="356" t="s">
        <v>62631</v>
      </c>
      <c r="B29607" s="357" t="s">
        <v>8940</v>
      </c>
      <c r="C29607" s="356" t="s">
        <v>472</v>
      </c>
      <c r="D29607" s="356" t="s">
        <v>62632</v>
      </c>
    </row>
    <row r="29608" spans="1:4">
      <c r="A29608" s="356" t="s">
        <v>62633</v>
      </c>
      <c r="B29608" s="357" t="s">
        <v>8941</v>
      </c>
      <c r="C29608" s="356" t="s">
        <v>472</v>
      </c>
      <c r="D29608" s="356" t="s">
        <v>62634</v>
      </c>
    </row>
    <row r="29609" spans="1:4">
      <c r="A29609" s="356" t="s">
        <v>62635</v>
      </c>
      <c r="B29609" s="357" t="s">
        <v>8942</v>
      </c>
      <c r="C29609" s="356" t="s">
        <v>472</v>
      </c>
      <c r="D29609" s="356" t="s">
        <v>62636</v>
      </c>
    </row>
    <row r="29610" spans="1:4">
      <c r="A29610" s="356" t="s">
        <v>62637</v>
      </c>
      <c r="B29610" s="357" t="s">
        <v>8935</v>
      </c>
      <c r="C29610" s="356" t="s">
        <v>472</v>
      </c>
      <c r="D29610" s="356" t="s">
        <v>62638</v>
      </c>
    </row>
    <row r="29611" spans="1:4">
      <c r="A29611" s="356" t="s">
        <v>62639</v>
      </c>
      <c r="B29611" s="357" t="s">
        <v>8936</v>
      </c>
      <c r="C29611" s="356" t="s">
        <v>472</v>
      </c>
      <c r="D29611" s="356" t="s">
        <v>62640</v>
      </c>
    </row>
    <row r="29612" spans="1:4">
      <c r="A29612" s="356" t="s">
        <v>62641</v>
      </c>
      <c r="B29612" s="357" t="s">
        <v>8943</v>
      </c>
      <c r="C29612" s="356" t="s">
        <v>63</v>
      </c>
      <c r="D29612" s="356" t="s">
        <v>1945</v>
      </c>
    </row>
    <row r="29613" spans="1:4">
      <c r="A29613" s="356" t="s">
        <v>62642</v>
      </c>
      <c r="B29613" s="357" t="s">
        <v>8944</v>
      </c>
      <c r="C29613" s="356" t="s">
        <v>63</v>
      </c>
      <c r="D29613" s="356" t="s">
        <v>1996</v>
      </c>
    </row>
    <row r="29614" spans="1:4">
      <c r="A29614" s="356" t="s">
        <v>62643</v>
      </c>
      <c r="B29614" s="357" t="s">
        <v>8945</v>
      </c>
      <c r="C29614" s="356" t="s">
        <v>63</v>
      </c>
      <c r="D29614" s="356" t="s">
        <v>1945</v>
      </c>
    </row>
    <row r="29615" spans="1:4">
      <c r="A29615" s="356" t="s">
        <v>62644</v>
      </c>
      <c r="B29615" s="357" t="s">
        <v>8946</v>
      </c>
      <c r="C29615" s="356" t="s">
        <v>63</v>
      </c>
      <c r="D29615" s="356" t="s">
        <v>1271</v>
      </c>
    </row>
    <row r="29616" spans="1:4">
      <c r="A29616" s="356" t="s">
        <v>62645</v>
      </c>
      <c r="B29616" s="357" t="s">
        <v>8947</v>
      </c>
      <c r="C29616" s="356" t="s">
        <v>63</v>
      </c>
      <c r="D29616" s="356" t="s">
        <v>1996</v>
      </c>
    </row>
    <row r="29617" spans="1:4">
      <c r="A29617" s="356" t="s">
        <v>62646</v>
      </c>
      <c r="B29617" s="357" t="s">
        <v>8948</v>
      </c>
      <c r="C29617" s="356" t="s">
        <v>63</v>
      </c>
      <c r="D29617" s="356" t="s">
        <v>1271</v>
      </c>
    </row>
    <row r="29618" spans="1:4">
      <c r="A29618" s="356" t="s">
        <v>62647</v>
      </c>
      <c r="B29618" s="357" t="s">
        <v>8949</v>
      </c>
      <c r="C29618" s="356" t="s">
        <v>63</v>
      </c>
      <c r="D29618" s="356" t="s">
        <v>51302</v>
      </c>
    </row>
    <row r="29619" spans="1:4">
      <c r="A29619" s="356" t="s">
        <v>62648</v>
      </c>
      <c r="B29619" s="357" t="s">
        <v>8950</v>
      </c>
      <c r="C29619" s="356" t="s">
        <v>63</v>
      </c>
      <c r="D29619" s="356" t="s">
        <v>51642</v>
      </c>
    </row>
    <row r="29620" spans="1:4">
      <c r="A29620" s="356" t="s">
        <v>62649</v>
      </c>
      <c r="B29620" s="357" t="s">
        <v>8951</v>
      </c>
      <c r="C29620" s="356" t="s">
        <v>63</v>
      </c>
      <c r="D29620" s="356" t="s">
        <v>1541</v>
      </c>
    </row>
    <row r="29621" spans="1:4">
      <c r="A29621" s="356" t="s">
        <v>62650</v>
      </c>
      <c r="B29621" s="357" t="s">
        <v>8952</v>
      </c>
      <c r="C29621" s="356" t="s">
        <v>63</v>
      </c>
      <c r="D29621" s="356" t="s">
        <v>62651</v>
      </c>
    </row>
    <row r="29622" spans="1:4">
      <c r="A29622" s="356" t="s">
        <v>62652</v>
      </c>
      <c r="B29622" s="357" t="s">
        <v>8953</v>
      </c>
      <c r="C29622" s="356" t="s">
        <v>63</v>
      </c>
      <c r="D29622" s="356" t="s">
        <v>1911</v>
      </c>
    </row>
    <row r="29623" spans="1:4">
      <c r="A29623" s="356" t="s">
        <v>62653</v>
      </c>
      <c r="B29623" s="357" t="s">
        <v>8954</v>
      </c>
      <c r="C29623" s="356" t="s">
        <v>63</v>
      </c>
      <c r="D29623" s="356" t="s">
        <v>1945</v>
      </c>
    </row>
    <row r="29624" spans="1:4">
      <c r="A29624" s="356" t="s">
        <v>62654</v>
      </c>
      <c r="B29624" s="357" t="s">
        <v>8955</v>
      </c>
      <c r="C29624" s="356" t="s">
        <v>63</v>
      </c>
      <c r="D29624" s="356" t="s">
        <v>1945</v>
      </c>
    </row>
    <row r="29625" spans="1:4">
      <c r="A29625" s="356" t="s">
        <v>62655</v>
      </c>
      <c r="B29625" s="357" t="s">
        <v>8956</v>
      </c>
      <c r="C29625" s="356" t="s">
        <v>63</v>
      </c>
      <c r="D29625" s="356" t="s">
        <v>62656</v>
      </c>
    </row>
    <row r="29626" spans="1:4">
      <c r="A29626" s="356" t="s">
        <v>62657</v>
      </c>
      <c r="B29626" s="357" t="s">
        <v>8957</v>
      </c>
      <c r="C29626" s="356" t="s">
        <v>63</v>
      </c>
      <c r="D29626" s="356" t="s">
        <v>1396</v>
      </c>
    </row>
    <row r="29627" spans="1:4">
      <c r="A29627" s="356" t="s">
        <v>62658</v>
      </c>
      <c r="B29627" s="357" t="s">
        <v>8958</v>
      </c>
      <c r="C29627" s="356" t="s">
        <v>63</v>
      </c>
      <c r="D29627" s="356" t="s">
        <v>8959</v>
      </c>
    </row>
    <row r="29628" spans="1:4">
      <c r="A29628" s="356" t="s">
        <v>62659</v>
      </c>
      <c r="B29628" s="357" t="s">
        <v>8960</v>
      </c>
      <c r="C29628" s="356" t="s">
        <v>63</v>
      </c>
      <c r="D29628" s="356" t="s">
        <v>60682</v>
      </c>
    </row>
    <row r="29629" spans="1:4">
      <c r="A29629" s="356" t="s">
        <v>62660</v>
      </c>
      <c r="B29629" s="357" t="s">
        <v>8961</v>
      </c>
      <c r="C29629" s="356" t="s">
        <v>63</v>
      </c>
      <c r="D29629" s="356" t="s">
        <v>8962</v>
      </c>
    </row>
    <row r="29630" spans="1:4">
      <c r="A29630" s="356" t="s">
        <v>62661</v>
      </c>
      <c r="B29630" s="357" t="s">
        <v>8963</v>
      </c>
      <c r="C29630" s="356" t="s">
        <v>63</v>
      </c>
      <c r="D29630" s="356" t="s">
        <v>1996</v>
      </c>
    </row>
    <row r="29631" spans="1:4">
      <c r="A29631" s="356" t="s">
        <v>62662</v>
      </c>
      <c r="B29631" s="357" t="s">
        <v>8964</v>
      </c>
      <c r="C29631" s="356" t="s">
        <v>63</v>
      </c>
      <c r="D29631" s="356" t="s">
        <v>1306</v>
      </c>
    </row>
    <row r="29632" spans="1:4">
      <c r="A29632" s="356" t="s">
        <v>62663</v>
      </c>
      <c r="B29632" s="357" t="s">
        <v>8965</v>
      </c>
      <c r="C29632" s="356" t="s">
        <v>63</v>
      </c>
      <c r="D29632" s="356" t="s">
        <v>1576</v>
      </c>
    </row>
    <row r="29633" spans="1:4">
      <c r="A29633" s="356" t="s">
        <v>62664</v>
      </c>
      <c r="B29633" s="357" t="s">
        <v>8966</v>
      </c>
      <c r="C29633" s="356" t="s">
        <v>63</v>
      </c>
      <c r="D29633" s="356" t="s">
        <v>8959</v>
      </c>
    </row>
    <row r="29634" spans="1:4">
      <c r="A29634" s="356" t="s">
        <v>62665</v>
      </c>
      <c r="B29634" s="357" t="s">
        <v>81</v>
      </c>
      <c r="C29634" s="356" t="s">
        <v>63</v>
      </c>
      <c r="D29634" s="356" t="s">
        <v>62666</v>
      </c>
    </row>
    <row r="29635" spans="1:4">
      <c r="A29635" s="356" t="s">
        <v>62667</v>
      </c>
      <c r="B29635" s="357" t="s">
        <v>8967</v>
      </c>
      <c r="C29635" s="356" t="s">
        <v>63</v>
      </c>
      <c r="D29635" s="356" t="s">
        <v>1805</v>
      </c>
    </row>
    <row r="29636" spans="1:4">
      <c r="A29636" s="356" t="s">
        <v>62668</v>
      </c>
      <c r="B29636" s="357" t="s">
        <v>8968</v>
      </c>
      <c r="C29636" s="356" t="s">
        <v>63</v>
      </c>
      <c r="D29636" s="356" t="s">
        <v>51286</v>
      </c>
    </row>
    <row r="29637" spans="1:4">
      <c r="A29637" s="356" t="s">
        <v>62669</v>
      </c>
      <c r="B29637" s="357" t="s">
        <v>8969</v>
      </c>
      <c r="C29637" s="356" t="s">
        <v>63</v>
      </c>
      <c r="D29637" s="356" t="s">
        <v>51302</v>
      </c>
    </row>
    <row r="29638" spans="1:4">
      <c r="A29638" s="356" t="s">
        <v>62670</v>
      </c>
      <c r="B29638" s="357" t="s">
        <v>8970</v>
      </c>
      <c r="C29638" s="356" t="s">
        <v>63</v>
      </c>
      <c r="D29638" s="356" t="s">
        <v>2027</v>
      </c>
    </row>
    <row r="29639" spans="1:4">
      <c r="A29639" s="356" t="s">
        <v>62671</v>
      </c>
      <c r="B29639" s="357" t="s">
        <v>8971</v>
      </c>
      <c r="C29639" s="356" t="s">
        <v>63</v>
      </c>
      <c r="D29639" s="356" t="s">
        <v>51422</v>
      </c>
    </row>
    <row r="29640" spans="1:4">
      <c r="A29640" s="356" t="s">
        <v>62672</v>
      </c>
      <c r="B29640" s="357" t="s">
        <v>8972</v>
      </c>
      <c r="C29640" s="356" t="s">
        <v>63</v>
      </c>
      <c r="D29640" s="356" t="s">
        <v>51296</v>
      </c>
    </row>
    <row r="29641" spans="1:4">
      <c r="A29641" s="356" t="s">
        <v>62673</v>
      </c>
      <c r="B29641" s="357" t="s">
        <v>8973</v>
      </c>
      <c r="C29641" s="356" t="s">
        <v>63</v>
      </c>
      <c r="D29641" s="356" t="s">
        <v>51302</v>
      </c>
    </row>
    <row r="29642" spans="1:4">
      <c r="A29642" s="356" t="s">
        <v>62674</v>
      </c>
      <c r="B29642" s="357" t="s">
        <v>8974</v>
      </c>
      <c r="C29642" s="356" t="s">
        <v>63</v>
      </c>
      <c r="D29642" s="356" t="s">
        <v>51678</v>
      </c>
    </row>
    <row r="29643" spans="1:4">
      <c r="A29643" s="356" t="s">
        <v>62675</v>
      </c>
      <c r="B29643" s="357" t="s">
        <v>8975</v>
      </c>
      <c r="C29643" s="356" t="s">
        <v>63</v>
      </c>
      <c r="D29643" s="356" t="s">
        <v>2027</v>
      </c>
    </row>
    <row r="29644" spans="1:4">
      <c r="A29644" s="356" t="s">
        <v>62676</v>
      </c>
      <c r="B29644" s="357" t="s">
        <v>8976</v>
      </c>
      <c r="C29644" s="356" t="s">
        <v>63</v>
      </c>
      <c r="D29644" s="356" t="s">
        <v>51853</v>
      </c>
    </row>
    <row r="29645" spans="1:4">
      <c r="A29645" s="356" t="s">
        <v>62677</v>
      </c>
      <c r="B29645" s="357" t="s">
        <v>8977</v>
      </c>
      <c r="C29645" s="356" t="s">
        <v>63</v>
      </c>
      <c r="D29645" s="356" t="s">
        <v>2022</v>
      </c>
    </row>
    <row r="29646" spans="1:4">
      <c r="A29646" s="356" t="s">
        <v>62678</v>
      </c>
      <c r="B29646" s="357" t="s">
        <v>8978</v>
      </c>
      <c r="C29646" s="356" t="s">
        <v>63</v>
      </c>
      <c r="D29646" s="356" t="s">
        <v>62656</v>
      </c>
    </row>
    <row r="29647" spans="1:4">
      <c r="A29647" s="356" t="s">
        <v>62679</v>
      </c>
      <c r="B29647" s="357" t="s">
        <v>8979</v>
      </c>
      <c r="C29647" s="356" t="s">
        <v>63</v>
      </c>
      <c r="D29647" s="356" t="s">
        <v>51555</v>
      </c>
    </row>
    <row r="29648" spans="1:4">
      <c r="A29648" s="356" t="s">
        <v>62680</v>
      </c>
      <c r="B29648" s="357" t="s">
        <v>8980</v>
      </c>
      <c r="C29648" s="356" t="s">
        <v>63</v>
      </c>
      <c r="D29648" s="356" t="s">
        <v>1642</v>
      </c>
    </row>
    <row r="29649" spans="1:4">
      <c r="A29649" s="356" t="s">
        <v>62681</v>
      </c>
      <c r="B29649" s="357" t="s">
        <v>8981</v>
      </c>
      <c r="C29649" s="356" t="s">
        <v>63</v>
      </c>
      <c r="D29649" s="356" t="s">
        <v>51483</v>
      </c>
    </row>
    <row r="29650" spans="1:4">
      <c r="A29650" s="356" t="s">
        <v>62682</v>
      </c>
      <c r="B29650" s="357" t="s">
        <v>8982</v>
      </c>
      <c r="C29650" s="356" t="s">
        <v>63</v>
      </c>
      <c r="D29650" s="356" t="s">
        <v>1541</v>
      </c>
    </row>
    <row r="29651" spans="1:4">
      <c r="A29651" s="356" t="s">
        <v>62683</v>
      </c>
      <c r="B29651" s="357" t="s">
        <v>8983</v>
      </c>
      <c r="C29651" s="356" t="s">
        <v>63</v>
      </c>
      <c r="D29651" s="356" t="s">
        <v>51454</v>
      </c>
    </row>
    <row r="29652" spans="1:4">
      <c r="A29652" s="356" t="s">
        <v>62684</v>
      </c>
      <c r="B29652" s="357" t="s">
        <v>8984</v>
      </c>
      <c r="C29652" s="356" t="s">
        <v>63</v>
      </c>
      <c r="D29652" s="356" t="s">
        <v>1945</v>
      </c>
    </row>
    <row r="29653" spans="1:4">
      <c r="A29653" s="356" t="s">
        <v>62685</v>
      </c>
      <c r="B29653" s="357" t="s">
        <v>8985</v>
      </c>
      <c r="C29653" s="356" t="s">
        <v>63</v>
      </c>
      <c r="D29653" s="356" t="s">
        <v>1271</v>
      </c>
    </row>
    <row r="29654" spans="1:4">
      <c r="A29654" s="356" t="s">
        <v>62686</v>
      </c>
      <c r="B29654" s="357" t="s">
        <v>8986</v>
      </c>
      <c r="C29654" s="356" t="s">
        <v>63</v>
      </c>
      <c r="D29654" s="356" t="s">
        <v>1945</v>
      </c>
    </row>
    <row r="29655" spans="1:4">
      <c r="A29655" s="356" t="s">
        <v>62687</v>
      </c>
      <c r="B29655" s="357" t="s">
        <v>8987</v>
      </c>
      <c r="C29655" s="356" t="s">
        <v>63</v>
      </c>
      <c r="D29655" s="356" t="s">
        <v>62651</v>
      </c>
    </row>
    <row r="29656" spans="1:4">
      <c r="A29656" s="356" t="s">
        <v>62688</v>
      </c>
      <c r="B29656" s="357" t="s">
        <v>8988</v>
      </c>
      <c r="C29656" s="356" t="s">
        <v>63</v>
      </c>
      <c r="D29656" s="356" t="s">
        <v>51401</v>
      </c>
    </row>
    <row r="29657" spans="1:4">
      <c r="A29657" s="356" t="s">
        <v>62689</v>
      </c>
      <c r="B29657" s="357" t="s">
        <v>8989</v>
      </c>
      <c r="C29657" s="356" t="s">
        <v>63</v>
      </c>
      <c r="D29657" s="356" t="s">
        <v>1724</v>
      </c>
    </row>
    <row r="29658" spans="1:4">
      <c r="A29658" s="356" t="s">
        <v>62690</v>
      </c>
      <c r="B29658" s="357" t="s">
        <v>8990</v>
      </c>
      <c r="C29658" s="356" t="s">
        <v>63</v>
      </c>
      <c r="D29658" s="356" t="s">
        <v>62651</v>
      </c>
    </row>
    <row r="29659" spans="1:4">
      <c r="A29659" s="356" t="s">
        <v>62691</v>
      </c>
      <c r="B29659" s="357" t="s">
        <v>8991</v>
      </c>
      <c r="C29659" s="356" t="s">
        <v>63</v>
      </c>
      <c r="D29659" s="356" t="s">
        <v>1271</v>
      </c>
    </row>
    <row r="29660" spans="1:4">
      <c r="A29660" s="356" t="s">
        <v>62692</v>
      </c>
      <c r="B29660" s="357" t="s">
        <v>8992</v>
      </c>
      <c r="C29660" s="356" t="s">
        <v>63</v>
      </c>
      <c r="D29660" s="356" t="s">
        <v>51540</v>
      </c>
    </row>
    <row r="29661" spans="1:4">
      <c r="A29661" s="356" t="s">
        <v>62693</v>
      </c>
      <c r="B29661" s="357" t="s">
        <v>8993</v>
      </c>
      <c r="C29661" s="356" t="s">
        <v>63</v>
      </c>
      <c r="D29661" s="356" t="s">
        <v>51540</v>
      </c>
    </row>
    <row r="29662" spans="1:4">
      <c r="A29662" s="356" t="s">
        <v>62694</v>
      </c>
      <c r="B29662" s="357" t="s">
        <v>8994</v>
      </c>
      <c r="C29662" s="356" t="s">
        <v>63</v>
      </c>
      <c r="D29662" s="356" t="s">
        <v>1945</v>
      </c>
    </row>
    <row r="29663" spans="1:4">
      <c r="A29663" s="356" t="s">
        <v>62695</v>
      </c>
      <c r="B29663" s="357" t="s">
        <v>8995</v>
      </c>
      <c r="C29663" s="356" t="s">
        <v>63</v>
      </c>
      <c r="D29663" s="356" t="s">
        <v>1945</v>
      </c>
    </row>
    <row r="29664" spans="1:4">
      <c r="A29664" s="356" t="s">
        <v>62696</v>
      </c>
      <c r="B29664" s="357" t="s">
        <v>8996</v>
      </c>
      <c r="C29664" s="356" t="s">
        <v>63</v>
      </c>
      <c r="D29664" s="356" t="s">
        <v>1271</v>
      </c>
    </row>
    <row r="29665" spans="1:4">
      <c r="A29665" s="356" t="s">
        <v>62697</v>
      </c>
      <c r="B29665" s="357" t="s">
        <v>8997</v>
      </c>
      <c r="C29665" s="356" t="s">
        <v>63</v>
      </c>
      <c r="D29665" s="356" t="s">
        <v>51540</v>
      </c>
    </row>
    <row r="29666" spans="1:4">
      <c r="A29666" s="356" t="s">
        <v>62698</v>
      </c>
      <c r="B29666" s="357" t="s">
        <v>8998</v>
      </c>
      <c r="C29666" s="356" t="s">
        <v>63</v>
      </c>
      <c r="D29666" s="356" t="s">
        <v>51678</v>
      </c>
    </row>
    <row r="29667" spans="1:4">
      <c r="A29667" s="356" t="s">
        <v>62699</v>
      </c>
      <c r="B29667" s="357" t="s">
        <v>8999</v>
      </c>
      <c r="C29667" s="356" t="s">
        <v>63</v>
      </c>
      <c r="D29667" s="356" t="s">
        <v>1911</v>
      </c>
    </row>
    <row r="29668" spans="1:4">
      <c r="A29668" s="356" t="s">
        <v>62700</v>
      </c>
      <c r="B29668" s="357" t="s">
        <v>9000</v>
      </c>
      <c r="C29668" s="356" t="s">
        <v>63</v>
      </c>
      <c r="D29668" s="356" t="s">
        <v>60682</v>
      </c>
    </row>
    <row r="29669" spans="1:4">
      <c r="A29669" s="356" t="s">
        <v>62701</v>
      </c>
      <c r="B29669" s="357" t="s">
        <v>9001</v>
      </c>
      <c r="C29669" s="356" t="s">
        <v>63</v>
      </c>
      <c r="D29669" s="356" t="s">
        <v>2027</v>
      </c>
    </row>
    <row r="29670" spans="1:4">
      <c r="A29670" s="356" t="s">
        <v>62702</v>
      </c>
      <c r="B29670" s="357" t="s">
        <v>9002</v>
      </c>
      <c r="C29670" s="356" t="s">
        <v>63</v>
      </c>
      <c r="D29670" s="356" t="s">
        <v>51401</v>
      </c>
    </row>
    <row r="29671" spans="1:4">
      <c r="A29671" s="356" t="s">
        <v>62703</v>
      </c>
      <c r="B29671" s="357" t="s">
        <v>9003</v>
      </c>
      <c r="C29671" s="356" t="s">
        <v>63</v>
      </c>
      <c r="D29671" s="356" t="s">
        <v>51296</v>
      </c>
    </row>
    <row r="29672" spans="1:4">
      <c r="A29672" s="356" t="s">
        <v>62704</v>
      </c>
      <c r="B29672" s="357" t="s">
        <v>9004</v>
      </c>
      <c r="C29672" s="356" t="s">
        <v>63</v>
      </c>
      <c r="D29672" s="356" t="s">
        <v>51401</v>
      </c>
    </row>
    <row r="29673" spans="1:4">
      <c r="A29673" s="356" t="s">
        <v>62705</v>
      </c>
      <c r="B29673" s="357" t="s">
        <v>9005</v>
      </c>
      <c r="C29673" s="356" t="s">
        <v>63</v>
      </c>
      <c r="D29673" s="356" t="s">
        <v>51645</v>
      </c>
    </row>
    <row r="29674" spans="1:4">
      <c r="A29674" s="356" t="s">
        <v>62706</v>
      </c>
      <c r="B29674" s="357" t="s">
        <v>9006</v>
      </c>
      <c r="C29674" s="356" t="s">
        <v>63</v>
      </c>
      <c r="D29674" s="356" t="s">
        <v>9007</v>
      </c>
    </row>
    <row r="29675" spans="1:4">
      <c r="A29675" s="356" t="s">
        <v>62707</v>
      </c>
      <c r="B29675" s="357" t="s">
        <v>9008</v>
      </c>
      <c r="C29675" s="356" t="s">
        <v>63</v>
      </c>
      <c r="D29675" s="356" t="s">
        <v>1576</v>
      </c>
    </row>
    <row r="29676" spans="1:4">
      <c r="A29676" s="356" t="s">
        <v>62708</v>
      </c>
      <c r="B29676" s="357" t="s">
        <v>9009</v>
      </c>
      <c r="C29676" s="356" t="s">
        <v>63</v>
      </c>
      <c r="D29676" s="356" t="s">
        <v>9010</v>
      </c>
    </row>
    <row r="29677" spans="1:4">
      <c r="A29677" s="356" t="s">
        <v>62709</v>
      </c>
      <c r="B29677" s="357" t="s">
        <v>9011</v>
      </c>
      <c r="C29677" s="356" t="s">
        <v>63</v>
      </c>
      <c r="D29677" s="356" t="s">
        <v>51296</v>
      </c>
    </row>
    <row r="29678" spans="1:4">
      <c r="A29678" s="356" t="s">
        <v>62710</v>
      </c>
      <c r="B29678" s="357" t="s">
        <v>9012</v>
      </c>
      <c r="C29678" s="356" t="s">
        <v>63</v>
      </c>
      <c r="D29678" s="356" t="s">
        <v>9013</v>
      </c>
    </row>
    <row r="29679" spans="1:4">
      <c r="A29679" s="356" t="s">
        <v>62711</v>
      </c>
      <c r="B29679" s="357" t="s">
        <v>9014</v>
      </c>
      <c r="C29679" s="356" t="s">
        <v>63</v>
      </c>
      <c r="D29679" s="356" t="s">
        <v>51853</v>
      </c>
    </row>
    <row r="29680" spans="1:4">
      <c r="A29680" s="356" t="s">
        <v>62712</v>
      </c>
      <c r="B29680" s="357" t="s">
        <v>9015</v>
      </c>
      <c r="C29680" s="356" t="s">
        <v>63</v>
      </c>
      <c r="D29680" s="356" t="s">
        <v>51826</v>
      </c>
    </row>
    <row r="29681" spans="1:4">
      <c r="A29681" s="356" t="s">
        <v>62713</v>
      </c>
      <c r="B29681" s="357" t="s">
        <v>9016</v>
      </c>
      <c r="C29681" s="356" t="s">
        <v>63</v>
      </c>
      <c r="D29681" s="356" t="s">
        <v>1576</v>
      </c>
    </row>
    <row r="29682" spans="1:4">
      <c r="A29682" s="356" t="s">
        <v>62714</v>
      </c>
      <c r="B29682" s="357" t="s">
        <v>9017</v>
      </c>
      <c r="C29682" s="356" t="s">
        <v>63</v>
      </c>
      <c r="D29682" s="356" t="s">
        <v>62651</v>
      </c>
    </row>
    <row r="29683" spans="1:4">
      <c r="A29683" s="356" t="s">
        <v>62715</v>
      </c>
      <c r="B29683" s="357" t="s">
        <v>9018</v>
      </c>
      <c r="C29683" s="356" t="s">
        <v>63</v>
      </c>
      <c r="D29683" s="356" t="s">
        <v>51296</v>
      </c>
    </row>
    <row r="29684" spans="1:4">
      <c r="A29684" s="356" t="s">
        <v>62716</v>
      </c>
      <c r="B29684" s="357" t="s">
        <v>9019</v>
      </c>
      <c r="C29684" s="356" t="s">
        <v>63</v>
      </c>
      <c r="D29684" s="356" t="s">
        <v>51552</v>
      </c>
    </row>
    <row r="29685" spans="1:4">
      <c r="A29685" s="356" t="s">
        <v>62717</v>
      </c>
      <c r="B29685" s="357" t="s">
        <v>9020</v>
      </c>
      <c r="C29685" s="356" t="s">
        <v>63</v>
      </c>
      <c r="D29685" s="356" t="s">
        <v>52143</v>
      </c>
    </row>
    <row r="29686" spans="1:4">
      <c r="A29686" s="356" t="s">
        <v>62718</v>
      </c>
      <c r="B29686" s="357" t="s">
        <v>9021</v>
      </c>
      <c r="C29686" s="356" t="s">
        <v>63</v>
      </c>
      <c r="D29686" s="356" t="s">
        <v>1587</v>
      </c>
    </row>
    <row r="29687" spans="1:4">
      <c r="A29687" s="356" t="s">
        <v>62719</v>
      </c>
      <c r="B29687" s="357" t="s">
        <v>9022</v>
      </c>
      <c r="C29687" s="356" t="s">
        <v>63</v>
      </c>
      <c r="D29687" s="356" t="s">
        <v>6838</v>
      </c>
    </row>
    <row r="29688" spans="1:4">
      <c r="A29688" s="356" t="s">
        <v>62720</v>
      </c>
      <c r="B29688" s="357" t="s">
        <v>9023</v>
      </c>
      <c r="C29688" s="356" t="s">
        <v>63</v>
      </c>
      <c r="D29688" s="356" t="s">
        <v>62666</v>
      </c>
    </row>
    <row r="29689" spans="1:4">
      <c r="A29689" s="356" t="s">
        <v>62721</v>
      </c>
      <c r="B29689" s="357" t="s">
        <v>9024</v>
      </c>
      <c r="C29689" s="356" t="s">
        <v>63</v>
      </c>
      <c r="D29689" s="356" t="s">
        <v>52051</v>
      </c>
    </row>
    <row r="29690" spans="1:4">
      <c r="A29690" s="356" t="s">
        <v>62722</v>
      </c>
      <c r="B29690" s="357" t="s">
        <v>9025</v>
      </c>
      <c r="C29690" s="356" t="s">
        <v>63</v>
      </c>
      <c r="D29690" s="356" t="s">
        <v>1572</v>
      </c>
    </row>
    <row r="29691" spans="1:4">
      <c r="A29691" s="356" t="s">
        <v>62723</v>
      </c>
      <c r="B29691" s="357" t="s">
        <v>9026</v>
      </c>
      <c r="C29691" s="356" t="s">
        <v>63</v>
      </c>
      <c r="D29691" s="356" t="s">
        <v>8351</v>
      </c>
    </row>
    <row r="29692" spans="1:4">
      <c r="A29692" s="356" t="s">
        <v>62724</v>
      </c>
      <c r="B29692" s="357" t="s">
        <v>9027</v>
      </c>
      <c r="C29692" s="356" t="s">
        <v>63</v>
      </c>
      <c r="D29692" s="356" t="s">
        <v>8351</v>
      </c>
    </row>
    <row r="29693" spans="1:4">
      <c r="A29693" s="356" t="s">
        <v>62725</v>
      </c>
      <c r="B29693" s="357" t="s">
        <v>9028</v>
      </c>
      <c r="C29693" s="356" t="s">
        <v>63</v>
      </c>
      <c r="D29693" s="356" t="s">
        <v>51288</v>
      </c>
    </row>
    <row r="29694" spans="1:4">
      <c r="A29694" s="356" t="s">
        <v>62726</v>
      </c>
      <c r="B29694" s="357" t="s">
        <v>9029</v>
      </c>
      <c r="C29694" s="356" t="s">
        <v>63</v>
      </c>
      <c r="D29694" s="356" t="s">
        <v>2177</v>
      </c>
    </row>
    <row r="29695" spans="1:4">
      <c r="A29695" s="356" t="s">
        <v>62727</v>
      </c>
      <c r="B29695" s="357" t="s">
        <v>9030</v>
      </c>
      <c r="C29695" s="356" t="s">
        <v>63</v>
      </c>
      <c r="D29695" s="356" t="s">
        <v>62728</v>
      </c>
    </row>
    <row r="29696" spans="1:4">
      <c r="A29696" s="356" t="s">
        <v>62729</v>
      </c>
      <c r="B29696" s="357" t="s">
        <v>9031</v>
      </c>
      <c r="C29696" s="356" t="s">
        <v>63</v>
      </c>
      <c r="D29696" s="356" t="s">
        <v>61595</v>
      </c>
    </row>
    <row r="29697" spans="1:4">
      <c r="A29697" s="356" t="s">
        <v>62730</v>
      </c>
      <c r="B29697" s="357" t="s">
        <v>9032</v>
      </c>
      <c r="C29697" s="356" t="s">
        <v>63</v>
      </c>
      <c r="D29697" s="356" t="s">
        <v>9033</v>
      </c>
    </row>
    <row r="29698" spans="1:4">
      <c r="A29698" s="356" t="s">
        <v>62731</v>
      </c>
      <c r="B29698" s="357" t="s">
        <v>9034</v>
      </c>
      <c r="C29698" s="356" t="s">
        <v>63</v>
      </c>
      <c r="D29698" s="356" t="s">
        <v>1548</v>
      </c>
    </row>
    <row r="29699" spans="1:4">
      <c r="A29699" s="356" t="s">
        <v>62732</v>
      </c>
      <c r="B29699" s="357" t="s">
        <v>9035</v>
      </c>
      <c r="C29699" s="356" t="s">
        <v>472</v>
      </c>
      <c r="D29699" s="356" t="s">
        <v>4565</v>
      </c>
    </row>
    <row r="29700" spans="1:4">
      <c r="A29700" s="356" t="s">
        <v>62733</v>
      </c>
      <c r="B29700" s="357" t="s">
        <v>9036</v>
      </c>
      <c r="C29700" s="356" t="s">
        <v>472</v>
      </c>
      <c r="D29700" s="356" t="s">
        <v>57771</v>
      </c>
    </row>
    <row r="29701" spans="1:4">
      <c r="A29701" s="356" t="s">
        <v>62734</v>
      </c>
      <c r="B29701" s="357" t="s">
        <v>9037</v>
      </c>
      <c r="C29701" s="356" t="s">
        <v>472</v>
      </c>
      <c r="D29701" s="356" t="s">
        <v>9038</v>
      </c>
    </row>
    <row r="29702" spans="1:4">
      <c r="A29702" s="356" t="s">
        <v>62735</v>
      </c>
      <c r="B29702" s="357" t="s">
        <v>9039</v>
      </c>
      <c r="C29702" s="356" t="s">
        <v>472</v>
      </c>
      <c r="D29702" s="356" t="s">
        <v>62736</v>
      </c>
    </row>
    <row r="29703" spans="1:4">
      <c r="A29703" s="356" t="s">
        <v>62737</v>
      </c>
      <c r="B29703" s="357" t="s">
        <v>9040</v>
      </c>
      <c r="C29703" s="356" t="s">
        <v>472</v>
      </c>
      <c r="D29703" s="356" t="s">
        <v>62738</v>
      </c>
    </row>
    <row r="29704" spans="1:4">
      <c r="A29704" s="356" t="s">
        <v>62739</v>
      </c>
      <c r="B29704" s="357" t="s">
        <v>9041</v>
      </c>
      <c r="C29704" s="356" t="s">
        <v>472</v>
      </c>
      <c r="D29704" s="356" t="s">
        <v>59844</v>
      </c>
    </row>
    <row r="29705" spans="1:4">
      <c r="A29705" s="356" t="s">
        <v>62740</v>
      </c>
      <c r="B29705" s="357" t="s">
        <v>9042</v>
      </c>
      <c r="C29705" s="356" t="s">
        <v>472</v>
      </c>
      <c r="D29705" s="356" t="s">
        <v>62741</v>
      </c>
    </row>
    <row r="29706" spans="1:4">
      <c r="A29706" s="356" t="s">
        <v>62742</v>
      </c>
      <c r="B29706" s="357" t="s">
        <v>9043</v>
      </c>
      <c r="C29706" s="356" t="s">
        <v>472</v>
      </c>
      <c r="D29706" s="356" t="s">
        <v>62743</v>
      </c>
    </row>
    <row r="29707" spans="1:4">
      <c r="A29707" s="356" t="s">
        <v>62744</v>
      </c>
      <c r="B29707" s="357" t="s">
        <v>9044</v>
      </c>
      <c r="C29707" s="356" t="s">
        <v>472</v>
      </c>
      <c r="D29707" s="356" t="s">
        <v>62745</v>
      </c>
    </row>
    <row r="29708" spans="1:4">
      <c r="A29708" s="356" t="s">
        <v>62746</v>
      </c>
      <c r="B29708" s="357" t="s">
        <v>9045</v>
      </c>
      <c r="C29708" s="356" t="s">
        <v>472</v>
      </c>
      <c r="D29708" s="356" t="s">
        <v>62747</v>
      </c>
    </row>
    <row r="29709" spans="1:4">
      <c r="A29709" s="356" t="s">
        <v>62748</v>
      </c>
      <c r="B29709" s="357" t="s">
        <v>9046</v>
      </c>
      <c r="C29709" s="356" t="s">
        <v>472</v>
      </c>
      <c r="D29709" s="356" t="s">
        <v>62749</v>
      </c>
    </row>
    <row r="29710" spans="1:4">
      <c r="A29710" s="356" t="s">
        <v>62750</v>
      </c>
      <c r="B29710" s="357" t="s">
        <v>9047</v>
      </c>
      <c r="C29710" s="356" t="s">
        <v>472</v>
      </c>
      <c r="D29710" s="356" t="s">
        <v>62751</v>
      </c>
    </row>
    <row r="29711" spans="1:4">
      <c r="A29711" s="356" t="s">
        <v>62752</v>
      </c>
      <c r="B29711" s="357" t="s">
        <v>9048</v>
      </c>
      <c r="C29711" s="356" t="s">
        <v>472</v>
      </c>
      <c r="D29711" s="356" t="s">
        <v>62753</v>
      </c>
    </row>
    <row r="29712" spans="1:4">
      <c r="A29712" s="356" t="s">
        <v>62754</v>
      </c>
      <c r="B29712" s="357" t="s">
        <v>9049</v>
      </c>
      <c r="C29712" s="356" t="s">
        <v>472</v>
      </c>
      <c r="D29712" s="356" t="s">
        <v>62755</v>
      </c>
    </row>
    <row r="29713" spans="1:4">
      <c r="A29713" s="356" t="s">
        <v>62756</v>
      </c>
      <c r="B29713" s="357" t="s">
        <v>9050</v>
      </c>
      <c r="C29713" s="356" t="s">
        <v>63</v>
      </c>
      <c r="D29713" s="356" t="s">
        <v>2122</v>
      </c>
    </row>
    <row r="29714" spans="1:4">
      <c r="A29714" s="356" t="s">
        <v>62757</v>
      </c>
      <c r="B29714" s="357" t="s">
        <v>9051</v>
      </c>
      <c r="C29714" s="356" t="s">
        <v>63</v>
      </c>
      <c r="D29714" s="356" t="s">
        <v>9052</v>
      </c>
    </row>
    <row r="29715" spans="1:4">
      <c r="A29715" s="356" t="s">
        <v>62758</v>
      </c>
      <c r="B29715" s="357" t="s">
        <v>9053</v>
      </c>
      <c r="C29715" s="356" t="s">
        <v>63</v>
      </c>
      <c r="D29715" s="356" t="s">
        <v>1996</v>
      </c>
    </row>
    <row r="29716" spans="1:4">
      <c r="A29716" s="356" t="s">
        <v>62759</v>
      </c>
      <c r="B29716" s="357" t="s">
        <v>9054</v>
      </c>
      <c r="C29716" s="356" t="s">
        <v>63</v>
      </c>
      <c r="D29716" s="356" t="s">
        <v>51678</v>
      </c>
    </row>
    <row r="29717" spans="1:4">
      <c r="A29717" s="356" t="s">
        <v>62760</v>
      </c>
      <c r="B29717" s="357" t="s">
        <v>9055</v>
      </c>
      <c r="C29717" s="356" t="s">
        <v>63</v>
      </c>
      <c r="D29717" s="356" t="s">
        <v>62152</v>
      </c>
    </row>
    <row r="29718" spans="1:4">
      <c r="A29718" s="356" t="s">
        <v>62761</v>
      </c>
      <c r="B29718" s="357" t="s">
        <v>9056</v>
      </c>
      <c r="C29718" s="356" t="s">
        <v>63</v>
      </c>
      <c r="D29718" s="356" t="s">
        <v>8386</v>
      </c>
    </row>
    <row r="29719" spans="1:4">
      <c r="A29719" s="356" t="s">
        <v>62762</v>
      </c>
      <c r="B29719" s="357" t="s">
        <v>9057</v>
      </c>
      <c r="C29719" s="356" t="s">
        <v>63</v>
      </c>
      <c r="D29719" s="356" t="s">
        <v>1228</v>
      </c>
    </row>
    <row r="29720" spans="1:4">
      <c r="A29720" s="356" t="s">
        <v>62763</v>
      </c>
      <c r="B29720" s="357" t="s">
        <v>9058</v>
      </c>
      <c r="C29720" s="356" t="s">
        <v>63</v>
      </c>
      <c r="D29720" s="356" t="s">
        <v>56961</v>
      </c>
    </row>
    <row r="29721" spans="1:4">
      <c r="A29721" s="356" t="s">
        <v>62764</v>
      </c>
      <c r="B29721" s="357" t="s">
        <v>9059</v>
      </c>
      <c r="C29721" s="356" t="s">
        <v>63</v>
      </c>
      <c r="D29721" s="356" t="s">
        <v>62765</v>
      </c>
    </row>
    <row r="29722" spans="1:4">
      <c r="A29722" s="356" t="s">
        <v>62766</v>
      </c>
      <c r="B29722" s="357" t="s">
        <v>9060</v>
      </c>
      <c r="C29722" s="356" t="s">
        <v>63</v>
      </c>
      <c r="D29722" s="356" t="s">
        <v>8911</v>
      </c>
    </row>
    <row r="29723" spans="1:4">
      <c r="A29723" s="356" t="s">
        <v>62767</v>
      </c>
      <c r="B29723" s="357" t="s">
        <v>9061</v>
      </c>
      <c r="C29723" s="356" t="s">
        <v>63</v>
      </c>
      <c r="D29723" s="356" t="s">
        <v>9062</v>
      </c>
    </row>
    <row r="29724" spans="1:4">
      <c r="A29724" s="356" t="s">
        <v>62768</v>
      </c>
      <c r="B29724" s="357" t="s">
        <v>9063</v>
      </c>
      <c r="C29724" s="356" t="s">
        <v>63</v>
      </c>
      <c r="D29724" s="356" t="s">
        <v>50254</v>
      </c>
    </row>
    <row r="29725" spans="1:4">
      <c r="A29725" s="356" t="s">
        <v>62769</v>
      </c>
      <c r="B29725" s="357" t="s">
        <v>9064</v>
      </c>
      <c r="C29725" s="356" t="s">
        <v>472</v>
      </c>
      <c r="D29725" s="356" t="s">
        <v>61004</v>
      </c>
    </row>
    <row r="29726" spans="1:4">
      <c r="A29726" s="356" t="s">
        <v>62770</v>
      </c>
      <c r="B29726" s="357" t="s">
        <v>9063</v>
      </c>
      <c r="C29726" s="356" t="s">
        <v>472</v>
      </c>
      <c r="D29726" s="356" t="s">
        <v>62771</v>
      </c>
    </row>
    <row r="29727" spans="1:4">
      <c r="A29727" s="356" t="s">
        <v>62772</v>
      </c>
      <c r="B29727" s="357" t="s">
        <v>9065</v>
      </c>
      <c r="C29727" s="356" t="s">
        <v>63</v>
      </c>
      <c r="D29727" s="356" t="s">
        <v>52269</v>
      </c>
    </row>
    <row r="29728" spans="1:4">
      <c r="A29728" s="356" t="s">
        <v>62773</v>
      </c>
      <c r="B29728" s="357" t="s">
        <v>9065</v>
      </c>
      <c r="C29728" s="356" t="s">
        <v>472</v>
      </c>
      <c r="D29728" s="356" t="s">
        <v>62774</v>
      </c>
    </row>
    <row r="29729" spans="1:4">
      <c r="A29729" s="356" t="s">
        <v>62775</v>
      </c>
      <c r="B29729" s="357" t="s">
        <v>9066</v>
      </c>
      <c r="C29729" s="356" t="s">
        <v>63</v>
      </c>
      <c r="D29729" s="356" t="s">
        <v>51296</v>
      </c>
    </row>
    <row r="29730" spans="1:4">
      <c r="A29730" s="356" t="s">
        <v>62776</v>
      </c>
      <c r="B29730" s="357" t="s">
        <v>9067</v>
      </c>
      <c r="C29730" s="356" t="s">
        <v>472</v>
      </c>
      <c r="D29730" s="356" t="s">
        <v>62777</v>
      </c>
    </row>
    <row r="29731" spans="1:4">
      <c r="A29731" s="356" t="s">
        <v>62778</v>
      </c>
      <c r="B29731" s="357" t="s">
        <v>9068</v>
      </c>
      <c r="C29731" s="356" t="s">
        <v>472</v>
      </c>
      <c r="D29731" s="356" t="s">
        <v>57299</v>
      </c>
    </row>
    <row r="29732" spans="1:4">
      <c r="A29732" s="356" t="s">
        <v>62779</v>
      </c>
      <c r="B29732" s="357" t="s">
        <v>9069</v>
      </c>
      <c r="C29732" s="356" t="s">
        <v>472</v>
      </c>
      <c r="D29732" s="356" t="s">
        <v>62780</v>
      </c>
    </row>
    <row r="29733" spans="1:4">
      <c r="A29733" s="356" t="s">
        <v>62781</v>
      </c>
      <c r="B29733" s="357" t="s">
        <v>9070</v>
      </c>
      <c r="C29733" s="356" t="s">
        <v>472</v>
      </c>
      <c r="D29733" s="356" t="s">
        <v>57299</v>
      </c>
    </row>
    <row r="29734" spans="1:4">
      <c r="A29734" s="356" t="s">
        <v>62782</v>
      </c>
      <c r="B29734" s="357" t="s">
        <v>9071</v>
      </c>
      <c r="C29734" s="356" t="s">
        <v>472</v>
      </c>
      <c r="D29734" s="356" t="s">
        <v>62783</v>
      </c>
    </row>
    <row r="29735" spans="1:4">
      <c r="A29735" s="356" t="s">
        <v>62784</v>
      </c>
      <c r="B29735" s="357" t="s">
        <v>9072</v>
      </c>
      <c r="C29735" s="356" t="s">
        <v>472</v>
      </c>
      <c r="D29735" s="356" t="s">
        <v>62785</v>
      </c>
    </row>
    <row r="29736" spans="1:4">
      <c r="A29736" s="356" t="s">
        <v>62786</v>
      </c>
      <c r="B29736" s="357" t="s">
        <v>9073</v>
      </c>
      <c r="C29736" s="356" t="s">
        <v>472</v>
      </c>
      <c r="D29736" s="356" t="s">
        <v>57299</v>
      </c>
    </row>
    <row r="29737" spans="1:4">
      <c r="A29737" s="356" t="s">
        <v>62787</v>
      </c>
      <c r="B29737" s="357" t="s">
        <v>9074</v>
      </c>
      <c r="C29737" s="356" t="s">
        <v>472</v>
      </c>
      <c r="D29737" s="356" t="s">
        <v>62783</v>
      </c>
    </row>
    <row r="29738" spans="1:4">
      <c r="A29738" s="356" t="s">
        <v>62788</v>
      </c>
      <c r="B29738" s="357" t="s">
        <v>9075</v>
      </c>
      <c r="C29738" s="356" t="s">
        <v>472</v>
      </c>
      <c r="D29738" s="356" t="s">
        <v>62789</v>
      </c>
    </row>
    <row r="29739" spans="1:4">
      <c r="A29739" s="356" t="s">
        <v>62790</v>
      </c>
      <c r="B29739" s="357" t="s">
        <v>9076</v>
      </c>
      <c r="C29739" s="356" t="s">
        <v>472</v>
      </c>
      <c r="D29739" s="356" t="s">
        <v>62791</v>
      </c>
    </row>
    <row r="29740" spans="1:4">
      <c r="A29740" s="356" t="s">
        <v>62792</v>
      </c>
      <c r="B29740" s="357" t="s">
        <v>9077</v>
      </c>
      <c r="C29740" s="356" t="s">
        <v>472</v>
      </c>
      <c r="D29740" s="356" t="s">
        <v>62793</v>
      </c>
    </row>
    <row r="29741" spans="1:4">
      <c r="A29741" s="356" t="s">
        <v>62794</v>
      </c>
      <c r="B29741" s="357" t="s">
        <v>9078</v>
      </c>
      <c r="C29741" s="356" t="s">
        <v>472</v>
      </c>
      <c r="D29741" s="356" t="s">
        <v>62795</v>
      </c>
    </row>
    <row r="29742" spans="1:4">
      <c r="A29742" s="356" t="s">
        <v>62796</v>
      </c>
      <c r="B29742" s="357" t="s">
        <v>9079</v>
      </c>
      <c r="C29742" s="356" t="s">
        <v>472</v>
      </c>
      <c r="D29742" s="356" t="s">
        <v>62797</v>
      </c>
    </row>
    <row r="29743" spans="1:4">
      <c r="A29743" s="356" t="s">
        <v>62798</v>
      </c>
      <c r="B29743" s="357" t="s">
        <v>9080</v>
      </c>
      <c r="C29743" s="356" t="s">
        <v>472</v>
      </c>
      <c r="D29743" s="356" t="s">
        <v>57299</v>
      </c>
    </row>
    <row r="29744" spans="1:4">
      <c r="A29744" s="356" t="s">
        <v>62799</v>
      </c>
      <c r="B29744" s="357" t="s">
        <v>9081</v>
      </c>
      <c r="C29744" s="356" t="s">
        <v>472</v>
      </c>
      <c r="D29744" s="356" t="s">
        <v>62785</v>
      </c>
    </row>
    <row r="29745" spans="1:4">
      <c r="A29745" s="356" t="s">
        <v>62800</v>
      </c>
      <c r="B29745" s="357" t="s">
        <v>9082</v>
      </c>
      <c r="C29745" s="356" t="s">
        <v>472</v>
      </c>
      <c r="D29745" s="356" t="s">
        <v>7031</v>
      </c>
    </row>
    <row r="29746" spans="1:4">
      <c r="A29746" s="356" t="s">
        <v>62801</v>
      </c>
      <c r="B29746" s="357" t="s">
        <v>9083</v>
      </c>
      <c r="C29746" s="356" t="s">
        <v>472</v>
      </c>
      <c r="D29746" s="356" t="s">
        <v>485</v>
      </c>
    </row>
    <row r="29747" spans="1:4">
      <c r="A29747" s="356" t="s">
        <v>62802</v>
      </c>
      <c r="B29747" s="357" t="s">
        <v>9084</v>
      </c>
      <c r="C29747" s="356" t="s">
        <v>472</v>
      </c>
      <c r="D29747" s="356" t="s">
        <v>62803</v>
      </c>
    </row>
    <row r="29748" spans="1:4">
      <c r="A29748" s="356" t="s">
        <v>62804</v>
      </c>
      <c r="B29748" s="357" t="s">
        <v>9085</v>
      </c>
      <c r="C29748" s="356" t="s">
        <v>472</v>
      </c>
      <c r="D29748" s="356" t="s">
        <v>62805</v>
      </c>
    </row>
    <row r="29749" spans="1:4">
      <c r="A29749" s="356" t="s">
        <v>62806</v>
      </c>
      <c r="B29749" s="357" t="s">
        <v>9086</v>
      </c>
      <c r="C29749" s="356" t="s">
        <v>472</v>
      </c>
      <c r="D29749" s="356" t="s">
        <v>62807</v>
      </c>
    </row>
    <row r="29750" spans="1:4">
      <c r="A29750" s="356" t="s">
        <v>62808</v>
      </c>
      <c r="B29750" s="357" t="s">
        <v>9087</v>
      </c>
      <c r="C29750" s="356" t="s">
        <v>472</v>
      </c>
      <c r="D29750" s="356" t="s">
        <v>62809</v>
      </c>
    </row>
    <row r="29751" spans="1:4">
      <c r="A29751" s="356" t="s">
        <v>62810</v>
      </c>
      <c r="B29751" s="357" t="s">
        <v>9088</v>
      </c>
      <c r="C29751" s="356" t="s">
        <v>472</v>
      </c>
      <c r="D29751" s="356" t="s">
        <v>62811</v>
      </c>
    </row>
    <row r="29752" spans="1:4">
      <c r="A29752" s="356" t="s">
        <v>62812</v>
      </c>
      <c r="B29752" s="357" t="s">
        <v>9089</v>
      </c>
      <c r="C29752" s="356" t="s">
        <v>472</v>
      </c>
      <c r="D29752" s="356" t="s">
        <v>62813</v>
      </c>
    </row>
    <row r="29753" spans="1:4">
      <c r="A29753" s="356" t="s">
        <v>62814</v>
      </c>
      <c r="B29753" s="357" t="s">
        <v>9090</v>
      </c>
      <c r="C29753" s="356" t="s">
        <v>472</v>
      </c>
      <c r="D29753" s="356" t="s">
        <v>62785</v>
      </c>
    </row>
    <row r="29754" spans="1:4">
      <c r="A29754" s="356" t="s">
        <v>62815</v>
      </c>
      <c r="B29754" s="357" t="s">
        <v>9091</v>
      </c>
      <c r="C29754" s="356" t="s">
        <v>472</v>
      </c>
      <c r="D29754" s="356" t="s">
        <v>56070</v>
      </c>
    </row>
    <row r="29755" spans="1:4">
      <c r="A29755" s="356" t="s">
        <v>62816</v>
      </c>
      <c r="B29755" s="357" t="s">
        <v>9092</v>
      </c>
      <c r="C29755" s="356" t="s">
        <v>472</v>
      </c>
      <c r="D29755" s="356" t="s">
        <v>62817</v>
      </c>
    </row>
    <row r="29756" spans="1:4">
      <c r="A29756" s="356" t="s">
        <v>62818</v>
      </c>
      <c r="B29756" s="357" t="s">
        <v>9093</v>
      </c>
      <c r="C29756" s="356" t="s">
        <v>472</v>
      </c>
      <c r="D29756" s="356" t="s">
        <v>62819</v>
      </c>
    </row>
    <row r="29757" spans="1:4">
      <c r="A29757" s="356" t="s">
        <v>62820</v>
      </c>
      <c r="B29757" s="357" t="s">
        <v>9094</v>
      </c>
      <c r="C29757" s="356" t="s">
        <v>472</v>
      </c>
      <c r="D29757" s="356" t="s">
        <v>62821</v>
      </c>
    </row>
    <row r="29758" spans="1:4">
      <c r="A29758" s="356" t="s">
        <v>62822</v>
      </c>
      <c r="B29758" s="357" t="s">
        <v>9095</v>
      </c>
      <c r="C29758" s="356" t="s">
        <v>472</v>
      </c>
      <c r="D29758" s="356" t="s">
        <v>62823</v>
      </c>
    </row>
    <row r="29759" spans="1:4">
      <c r="A29759" s="356" t="s">
        <v>62824</v>
      </c>
      <c r="B29759" s="357" t="s">
        <v>9096</v>
      </c>
      <c r="C29759" s="356" t="s">
        <v>472</v>
      </c>
      <c r="D29759" s="356" t="s">
        <v>62825</v>
      </c>
    </row>
    <row r="29760" spans="1:4">
      <c r="A29760" s="356" t="s">
        <v>62826</v>
      </c>
      <c r="B29760" s="357" t="s">
        <v>9097</v>
      </c>
      <c r="C29760" s="356" t="s">
        <v>472</v>
      </c>
      <c r="D29760" s="356" t="s">
        <v>4940</v>
      </c>
    </row>
    <row r="29761" spans="1:4">
      <c r="A29761" s="356" t="s">
        <v>62827</v>
      </c>
      <c r="B29761" s="357" t="s">
        <v>9098</v>
      </c>
      <c r="C29761" s="356" t="s">
        <v>472</v>
      </c>
      <c r="D29761" s="356" t="s">
        <v>62828</v>
      </c>
    </row>
    <row r="29762" spans="1:4">
      <c r="A29762" s="356" t="s">
        <v>62829</v>
      </c>
      <c r="B29762" s="357" t="s">
        <v>9099</v>
      </c>
      <c r="C29762" s="356" t="s">
        <v>472</v>
      </c>
      <c r="D29762" s="356" t="s">
        <v>62830</v>
      </c>
    </row>
    <row r="29763" spans="1:4">
      <c r="A29763" s="356" t="s">
        <v>62831</v>
      </c>
      <c r="B29763" s="357" t="s">
        <v>9100</v>
      </c>
      <c r="C29763" s="356" t="s">
        <v>472</v>
      </c>
      <c r="D29763" s="356" t="s">
        <v>51475</v>
      </c>
    </row>
    <row r="29764" spans="1:4">
      <c r="A29764" s="356" t="s">
        <v>62832</v>
      </c>
      <c r="B29764" s="357" t="s">
        <v>9101</v>
      </c>
      <c r="C29764" s="356" t="s">
        <v>472</v>
      </c>
      <c r="D29764" s="356" t="s">
        <v>62833</v>
      </c>
    </row>
    <row r="29765" spans="1:4">
      <c r="A29765" s="356" t="s">
        <v>62834</v>
      </c>
      <c r="B29765" s="357" t="s">
        <v>9102</v>
      </c>
      <c r="C29765" s="356" t="s">
        <v>472</v>
      </c>
      <c r="D29765" s="356" t="s">
        <v>62835</v>
      </c>
    </row>
    <row r="29766" spans="1:4">
      <c r="A29766" s="356" t="s">
        <v>62836</v>
      </c>
      <c r="B29766" s="357" t="s">
        <v>9103</v>
      </c>
      <c r="C29766" s="356" t="s">
        <v>472</v>
      </c>
      <c r="D29766" s="356" t="s">
        <v>62837</v>
      </c>
    </row>
    <row r="29767" spans="1:4">
      <c r="A29767" s="356" t="s">
        <v>62838</v>
      </c>
      <c r="B29767" s="357" t="s">
        <v>9104</v>
      </c>
      <c r="C29767" s="356" t="s">
        <v>472</v>
      </c>
      <c r="D29767" s="356" t="s">
        <v>62839</v>
      </c>
    </row>
    <row r="29768" spans="1:4">
      <c r="A29768" s="356" t="s">
        <v>62840</v>
      </c>
      <c r="B29768" s="357" t="s">
        <v>9105</v>
      </c>
      <c r="C29768" s="356" t="s">
        <v>472</v>
      </c>
      <c r="D29768" s="356" t="s">
        <v>62841</v>
      </c>
    </row>
    <row r="29769" spans="1:4">
      <c r="A29769" s="356" t="s">
        <v>62842</v>
      </c>
      <c r="B29769" s="357" t="s">
        <v>9106</v>
      </c>
      <c r="C29769" s="356" t="s">
        <v>472</v>
      </c>
      <c r="D29769" s="356" t="s">
        <v>62843</v>
      </c>
    </row>
    <row r="29770" spans="1:4">
      <c r="A29770" s="356" t="s">
        <v>62844</v>
      </c>
      <c r="B29770" s="357" t="s">
        <v>9107</v>
      </c>
      <c r="C29770" s="356" t="s">
        <v>472</v>
      </c>
      <c r="D29770" s="356" t="s">
        <v>52556</v>
      </c>
    </row>
    <row r="29771" spans="1:4">
      <c r="A29771" s="356" t="s">
        <v>62845</v>
      </c>
      <c r="B29771" s="357" t="s">
        <v>9108</v>
      </c>
      <c r="C29771" s="356" t="s">
        <v>472</v>
      </c>
      <c r="D29771" s="356" t="s">
        <v>61995</v>
      </c>
    </row>
    <row r="29772" spans="1:4">
      <c r="A29772" s="356" t="s">
        <v>62846</v>
      </c>
      <c r="B29772" s="357" t="s">
        <v>9109</v>
      </c>
      <c r="C29772" s="356" t="s">
        <v>472</v>
      </c>
      <c r="D29772" s="356" t="s">
        <v>3221</v>
      </c>
    </row>
    <row r="29773" spans="1:4">
      <c r="A29773" s="356" t="s">
        <v>62847</v>
      </c>
      <c r="B29773" s="357" t="s">
        <v>9110</v>
      </c>
      <c r="C29773" s="356" t="s">
        <v>472</v>
      </c>
      <c r="D29773" s="356" t="s">
        <v>62848</v>
      </c>
    </row>
    <row r="29774" spans="1:4">
      <c r="A29774" s="356" t="s">
        <v>62849</v>
      </c>
      <c r="B29774" s="357" t="s">
        <v>9111</v>
      </c>
      <c r="C29774" s="356" t="s">
        <v>472</v>
      </c>
      <c r="D29774" s="356" t="s">
        <v>62600</v>
      </c>
    </row>
    <row r="29775" spans="1:4">
      <c r="A29775" s="356" t="s">
        <v>62850</v>
      </c>
      <c r="B29775" s="357" t="s">
        <v>9112</v>
      </c>
      <c r="C29775" s="356" t="s">
        <v>472</v>
      </c>
      <c r="D29775" s="356" t="s">
        <v>58441</v>
      </c>
    </row>
    <row r="29776" spans="1:4">
      <c r="A29776" s="356" t="s">
        <v>62851</v>
      </c>
      <c r="B29776" s="357" t="s">
        <v>9113</v>
      </c>
      <c r="C29776" s="356" t="s">
        <v>472</v>
      </c>
      <c r="D29776" s="356" t="s">
        <v>50048</v>
      </c>
    </row>
    <row r="29777" spans="1:4">
      <c r="A29777" s="356" t="s">
        <v>62852</v>
      </c>
      <c r="B29777" s="357" t="s">
        <v>9114</v>
      </c>
      <c r="C29777" s="356" t="s">
        <v>472</v>
      </c>
      <c r="D29777" s="356" t="s">
        <v>62853</v>
      </c>
    </row>
    <row r="29778" spans="1:4">
      <c r="A29778" s="356" t="s">
        <v>62854</v>
      </c>
      <c r="B29778" s="357" t="s">
        <v>9115</v>
      </c>
      <c r="C29778" s="356" t="s">
        <v>472</v>
      </c>
      <c r="D29778" s="356" t="s">
        <v>58222</v>
      </c>
    </row>
    <row r="29779" spans="1:4">
      <c r="A29779" s="356" t="s">
        <v>62855</v>
      </c>
      <c r="B29779" s="357" t="s">
        <v>9116</v>
      </c>
      <c r="C29779" s="356" t="s">
        <v>472</v>
      </c>
      <c r="D29779" s="356" t="s">
        <v>50048</v>
      </c>
    </row>
    <row r="29780" spans="1:4">
      <c r="A29780" s="356" t="s">
        <v>62856</v>
      </c>
      <c r="B29780" s="357" t="s">
        <v>9117</v>
      </c>
      <c r="C29780" s="356" t="s">
        <v>472</v>
      </c>
      <c r="D29780" s="356" t="s">
        <v>62857</v>
      </c>
    </row>
    <row r="29781" spans="1:4">
      <c r="A29781" s="356" t="s">
        <v>62858</v>
      </c>
      <c r="B29781" s="357" t="s">
        <v>9118</v>
      </c>
      <c r="C29781" s="356" t="s">
        <v>472</v>
      </c>
      <c r="D29781" s="356" t="s">
        <v>62859</v>
      </c>
    </row>
    <row r="29782" spans="1:4">
      <c r="A29782" s="356" t="s">
        <v>62860</v>
      </c>
      <c r="B29782" s="357" t="s">
        <v>9119</v>
      </c>
      <c r="C29782" s="356" t="s">
        <v>472</v>
      </c>
      <c r="D29782" s="356" t="s">
        <v>9120</v>
      </c>
    </row>
    <row r="29783" spans="1:4">
      <c r="A29783" s="356" t="s">
        <v>62861</v>
      </c>
      <c r="B29783" s="357" t="s">
        <v>9121</v>
      </c>
      <c r="C29783" s="356" t="s">
        <v>472</v>
      </c>
      <c r="D29783" s="356" t="s">
        <v>62862</v>
      </c>
    </row>
    <row r="29784" spans="1:4">
      <c r="A29784" s="356" t="s">
        <v>62863</v>
      </c>
      <c r="B29784" s="357" t="s">
        <v>9122</v>
      </c>
      <c r="C29784" s="356" t="s">
        <v>472</v>
      </c>
      <c r="D29784" s="356" t="s">
        <v>62864</v>
      </c>
    </row>
    <row r="29785" spans="1:4">
      <c r="A29785" s="356" t="s">
        <v>62865</v>
      </c>
      <c r="B29785" s="357" t="s">
        <v>9123</v>
      </c>
      <c r="C29785" s="356" t="s">
        <v>472</v>
      </c>
      <c r="D29785" s="356" t="s">
        <v>58222</v>
      </c>
    </row>
    <row r="29786" spans="1:4">
      <c r="A29786" s="356" t="s">
        <v>62866</v>
      </c>
      <c r="B29786" s="357" t="s">
        <v>9124</v>
      </c>
      <c r="C29786" s="356" t="s">
        <v>472</v>
      </c>
      <c r="D29786" s="356" t="s">
        <v>9125</v>
      </c>
    </row>
    <row r="29787" spans="1:4">
      <c r="A29787" s="356" t="s">
        <v>62867</v>
      </c>
      <c r="B29787" s="357" t="s">
        <v>9126</v>
      </c>
      <c r="C29787" s="356" t="s">
        <v>472</v>
      </c>
      <c r="D29787" s="356" t="s">
        <v>9125</v>
      </c>
    </row>
    <row r="29788" spans="1:4">
      <c r="A29788" s="356" t="s">
        <v>62868</v>
      </c>
      <c r="B29788" s="357" t="s">
        <v>9127</v>
      </c>
      <c r="C29788" s="356" t="s">
        <v>472</v>
      </c>
      <c r="D29788" s="356" t="s">
        <v>50048</v>
      </c>
    </row>
    <row r="29789" spans="1:4">
      <c r="A29789" s="356" t="s">
        <v>62869</v>
      </c>
      <c r="B29789" s="357" t="s">
        <v>9128</v>
      </c>
      <c r="C29789" s="356" t="s">
        <v>472</v>
      </c>
      <c r="D29789" s="356" t="s">
        <v>50048</v>
      </c>
    </row>
    <row r="29790" spans="1:4">
      <c r="A29790" s="356" t="s">
        <v>62870</v>
      </c>
      <c r="B29790" s="357" t="s">
        <v>9129</v>
      </c>
      <c r="C29790" s="356" t="s">
        <v>472</v>
      </c>
      <c r="D29790" s="356" t="s">
        <v>9130</v>
      </c>
    </row>
    <row r="29791" spans="1:4">
      <c r="A29791" s="356" t="s">
        <v>62871</v>
      </c>
      <c r="B29791" s="357" t="s">
        <v>9131</v>
      </c>
      <c r="C29791" s="356" t="s">
        <v>472</v>
      </c>
      <c r="D29791" s="356" t="s">
        <v>9125</v>
      </c>
    </row>
    <row r="29792" spans="1:4">
      <c r="A29792" s="356" t="s">
        <v>62872</v>
      </c>
      <c r="B29792" s="357" t="s">
        <v>9132</v>
      </c>
      <c r="C29792" s="356" t="s">
        <v>472</v>
      </c>
      <c r="D29792" s="356" t="s">
        <v>62807</v>
      </c>
    </row>
    <row r="29793" spans="1:4">
      <c r="A29793" s="356" t="s">
        <v>62873</v>
      </c>
      <c r="B29793" s="357" t="s">
        <v>9133</v>
      </c>
      <c r="C29793" s="356" t="s">
        <v>472</v>
      </c>
      <c r="D29793" s="356" t="s">
        <v>62874</v>
      </c>
    </row>
    <row r="29794" spans="1:4">
      <c r="A29794" s="356" t="s">
        <v>62875</v>
      </c>
      <c r="B29794" s="357" t="s">
        <v>9134</v>
      </c>
      <c r="C29794" s="356" t="s">
        <v>472</v>
      </c>
      <c r="D29794" s="356" t="s">
        <v>62876</v>
      </c>
    </row>
    <row r="29795" spans="1:4">
      <c r="A29795" s="356" t="s">
        <v>62877</v>
      </c>
      <c r="B29795" s="357" t="s">
        <v>9135</v>
      </c>
      <c r="C29795" s="356" t="s">
        <v>472</v>
      </c>
      <c r="D29795" s="356" t="s">
        <v>62878</v>
      </c>
    </row>
    <row r="29796" spans="1:4">
      <c r="A29796" s="356" t="s">
        <v>62879</v>
      </c>
      <c r="B29796" s="357" t="s">
        <v>9136</v>
      </c>
      <c r="C29796" s="356" t="s">
        <v>472</v>
      </c>
      <c r="D29796" s="356" t="s">
        <v>62876</v>
      </c>
    </row>
    <row r="29797" spans="1:4">
      <c r="A29797" s="356" t="s">
        <v>62880</v>
      </c>
      <c r="B29797" s="357" t="s">
        <v>9137</v>
      </c>
      <c r="C29797" s="356" t="s">
        <v>472</v>
      </c>
      <c r="D29797" s="356" t="s">
        <v>62881</v>
      </c>
    </row>
    <row r="29798" spans="1:4">
      <c r="A29798" s="356" t="s">
        <v>62882</v>
      </c>
      <c r="B29798" s="357" t="s">
        <v>9138</v>
      </c>
      <c r="C29798" s="356" t="s">
        <v>472</v>
      </c>
      <c r="D29798" s="356" t="s">
        <v>62883</v>
      </c>
    </row>
    <row r="29799" spans="1:4">
      <c r="A29799" s="356" t="s">
        <v>62884</v>
      </c>
      <c r="B29799" s="357" t="s">
        <v>9139</v>
      </c>
      <c r="C29799" s="356" t="s">
        <v>472</v>
      </c>
      <c r="D29799" s="356" t="s">
        <v>62885</v>
      </c>
    </row>
    <row r="29800" spans="1:4">
      <c r="A29800" s="356" t="s">
        <v>62886</v>
      </c>
      <c r="B29800" s="357" t="s">
        <v>9140</v>
      </c>
      <c r="C29800" s="356" t="s">
        <v>472</v>
      </c>
      <c r="D29800" s="356" t="s">
        <v>62887</v>
      </c>
    </row>
    <row r="29801" spans="1:4">
      <c r="A29801" s="356" t="s">
        <v>62888</v>
      </c>
      <c r="B29801" s="357" t="s">
        <v>9141</v>
      </c>
      <c r="C29801" s="356" t="s">
        <v>472</v>
      </c>
      <c r="D29801" s="356" t="s">
        <v>62889</v>
      </c>
    </row>
    <row r="29802" spans="1:4">
      <c r="A29802" s="356" t="s">
        <v>62890</v>
      </c>
      <c r="B29802" s="357" t="s">
        <v>9142</v>
      </c>
      <c r="C29802" s="356" t="s">
        <v>472</v>
      </c>
      <c r="D29802" s="356" t="s">
        <v>9143</v>
      </c>
    </row>
    <row r="29803" spans="1:4">
      <c r="A29803" s="356" t="s">
        <v>62891</v>
      </c>
      <c r="B29803" s="357" t="s">
        <v>9144</v>
      </c>
      <c r="C29803" s="356" t="s">
        <v>472</v>
      </c>
      <c r="D29803" s="356" t="s">
        <v>62892</v>
      </c>
    </row>
    <row r="29804" spans="1:4">
      <c r="A29804" s="356" t="s">
        <v>62893</v>
      </c>
      <c r="B29804" s="357" t="s">
        <v>9145</v>
      </c>
      <c r="C29804" s="356" t="s">
        <v>472</v>
      </c>
      <c r="D29804" s="356" t="s">
        <v>62894</v>
      </c>
    </row>
    <row r="29805" spans="1:4">
      <c r="A29805" s="356" t="s">
        <v>62895</v>
      </c>
      <c r="B29805" s="357" t="s">
        <v>9146</v>
      </c>
      <c r="C29805" s="356" t="s">
        <v>472</v>
      </c>
      <c r="D29805" s="356" t="s">
        <v>60297</v>
      </c>
    </row>
    <row r="29806" spans="1:4">
      <c r="A29806" s="356" t="s">
        <v>62896</v>
      </c>
      <c r="B29806" s="357" t="s">
        <v>9147</v>
      </c>
      <c r="C29806" s="356" t="s">
        <v>472</v>
      </c>
      <c r="D29806" s="356" t="s">
        <v>4692</v>
      </c>
    </row>
    <row r="29807" spans="1:4">
      <c r="A29807" s="356" t="s">
        <v>62897</v>
      </c>
      <c r="B29807" s="357" t="s">
        <v>8844</v>
      </c>
      <c r="C29807" s="356" t="s">
        <v>472</v>
      </c>
      <c r="D29807" s="356" t="s">
        <v>62898</v>
      </c>
    </row>
    <row r="29808" spans="1:4">
      <c r="A29808" s="356" t="s">
        <v>62899</v>
      </c>
      <c r="B29808" s="357" t="s">
        <v>9148</v>
      </c>
      <c r="C29808" s="356" t="s">
        <v>472</v>
      </c>
      <c r="D29808" s="356" t="s">
        <v>62900</v>
      </c>
    </row>
    <row r="29809" spans="1:4">
      <c r="A29809" s="356" t="s">
        <v>62901</v>
      </c>
      <c r="B29809" s="357" t="s">
        <v>9149</v>
      </c>
      <c r="C29809" s="356" t="s">
        <v>472</v>
      </c>
      <c r="D29809" s="356" t="s">
        <v>62902</v>
      </c>
    </row>
    <row r="29810" spans="1:4">
      <c r="A29810" s="356" t="s">
        <v>62903</v>
      </c>
      <c r="B29810" s="357" t="s">
        <v>8849</v>
      </c>
      <c r="C29810" s="356" t="s">
        <v>472</v>
      </c>
      <c r="D29810" s="356" t="s">
        <v>62904</v>
      </c>
    </row>
    <row r="29811" spans="1:4">
      <c r="A29811" s="356" t="s">
        <v>62905</v>
      </c>
      <c r="B29811" s="357" t="s">
        <v>9058</v>
      </c>
      <c r="C29811" s="356" t="s">
        <v>472</v>
      </c>
      <c r="D29811" s="356" t="s">
        <v>62906</v>
      </c>
    </row>
    <row r="29812" spans="1:4">
      <c r="A29812" s="356" t="s">
        <v>62907</v>
      </c>
      <c r="B29812" s="357" t="s">
        <v>9150</v>
      </c>
      <c r="C29812" s="356" t="s">
        <v>472</v>
      </c>
      <c r="D29812" s="356" t="s">
        <v>62898</v>
      </c>
    </row>
    <row r="29813" spans="1:4">
      <c r="A29813" s="356" t="s">
        <v>62908</v>
      </c>
      <c r="B29813" s="357" t="s">
        <v>8852</v>
      </c>
      <c r="C29813" s="356" t="s">
        <v>472</v>
      </c>
      <c r="D29813" s="356" t="s">
        <v>62909</v>
      </c>
    </row>
    <row r="29814" spans="1:4">
      <c r="A29814" s="356" t="s">
        <v>62910</v>
      </c>
      <c r="B29814" s="357" t="s">
        <v>8853</v>
      </c>
      <c r="C29814" s="356" t="s">
        <v>472</v>
      </c>
      <c r="D29814" s="356" t="s">
        <v>62911</v>
      </c>
    </row>
    <row r="29815" spans="1:4">
      <c r="A29815" s="356" t="s">
        <v>62912</v>
      </c>
      <c r="B29815" s="357" t="s">
        <v>9151</v>
      </c>
      <c r="C29815" s="356" t="s">
        <v>472</v>
      </c>
      <c r="D29815" s="356" t="s">
        <v>62913</v>
      </c>
    </row>
    <row r="29816" spans="1:4">
      <c r="A29816" s="356" t="s">
        <v>62914</v>
      </c>
      <c r="B29816" s="357" t="s">
        <v>9059</v>
      </c>
      <c r="C29816" s="356" t="s">
        <v>472</v>
      </c>
      <c r="D29816" s="356" t="s">
        <v>62915</v>
      </c>
    </row>
    <row r="29817" spans="1:4">
      <c r="A29817" s="356" t="s">
        <v>62916</v>
      </c>
      <c r="B29817" s="357" t="s">
        <v>8855</v>
      </c>
      <c r="C29817" s="356" t="s">
        <v>472</v>
      </c>
      <c r="D29817" s="356" t="s">
        <v>62917</v>
      </c>
    </row>
    <row r="29818" spans="1:4">
      <c r="A29818" s="356" t="s">
        <v>62918</v>
      </c>
      <c r="B29818" s="357" t="s">
        <v>9152</v>
      </c>
      <c r="C29818" s="356" t="s">
        <v>472</v>
      </c>
      <c r="D29818" s="356" t="s">
        <v>62919</v>
      </c>
    </row>
    <row r="29819" spans="1:4">
      <c r="A29819" s="356" t="s">
        <v>62920</v>
      </c>
      <c r="B29819" s="357" t="s">
        <v>8857</v>
      </c>
      <c r="C29819" s="356" t="s">
        <v>472</v>
      </c>
      <c r="D29819" s="356" t="s">
        <v>62902</v>
      </c>
    </row>
    <row r="29820" spans="1:4">
      <c r="A29820" s="356" t="s">
        <v>62921</v>
      </c>
      <c r="B29820" s="357" t="s">
        <v>9153</v>
      </c>
      <c r="C29820" s="356" t="s">
        <v>472</v>
      </c>
      <c r="D29820" s="356" t="s">
        <v>62922</v>
      </c>
    </row>
    <row r="29821" spans="1:4">
      <c r="A29821" s="356" t="s">
        <v>62923</v>
      </c>
      <c r="B29821" s="357" t="s">
        <v>8859</v>
      </c>
      <c r="C29821" s="356" t="s">
        <v>472</v>
      </c>
      <c r="D29821" s="356" t="s">
        <v>62924</v>
      </c>
    </row>
    <row r="29822" spans="1:4">
      <c r="A29822" s="356" t="s">
        <v>62925</v>
      </c>
      <c r="B29822" s="357" t="s">
        <v>8860</v>
      </c>
      <c r="C29822" s="356" t="s">
        <v>472</v>
      </c>
      <c r="D29822" s="356" t="s">
        <v>62926</v>
      </c>
    </row>
    <row r="29823" spans="1:4">
      <c r="A29823" s="356" t="s">
        <v>62927</v>
      </c>
      <c r="B29823" s="357" t="s">
        <v>9154</v>
      </c>
      <c r="C29823" s="356" t="s">
        <v>472</v>
      </c>
      <c r="D29823" s="356" t="s">
        <v>62928</v>
      </c>
    </row>
    <row r="29824" spans="1:4">
      <c r="A29824" s="356" t="s">
        <v>62929</v>
      </c>
      <c r="B29824" s="357" t="s">
        <v>9155</v>
      </c>
      <c r="C29824" s="356" t="s">
        <v>472</v>
      </c>
      <c r="D29824" s="356" t="s">
        <v>62930</v>
      </c>
    </row>
    <row r="29825" spans="1:4">
      <c r="A29825" s="356" t="s">
        <v>62931</v>
      </c>
      <c r="B29825" s="357" t="s">
        <v>9156</v>
      </c>
      <c r="C29825" s="356" t="s">
        <v>472</v>
      </c>
      <c r="D29825" s="356" t="s">
        <v>62932</v>
      </c>
    </row>
    <row r="29826" spans="1:4">
      <c r="A29826" s="356" t="s">
        <v>62933</v>
      </c>
      <c r="B29826" s="357" t="s">
        <v>8865</v>
      </c>
      <c r="C29826" s="356" t="s">
        <v>472</v>
      </c>
      <c r="D29826" s="356" t="s">
        <v>62934</v>
      </c>
    </row>
    <row r="29827" spans="1:4">
      <c r="A29827" s="356" t="s">
        <v>62935</v>
      </c>
      <c r="B29827" s="357" t="s">
        <v>9157</v>
      </c>
      <c r="C29827" s="356" t="s">
        <v>472</v>
      </c>
      <c r="D29827" s="356" t="s">
        <v>62936</v>
      </c>
    </row>
    <row r="29828" spans="1:4">
      <c r="A29828" s="356" t="s">
        <v>62937</v>
      </c>
      <c r="B29828" s="357" t="s">
        <v>9158</v>
      </c>
      <c r="C29828" s="356" t="s">
        <v>472</v>
      </c>
      <c r="D29828" s="356" t="s">
        <v>62938</v>
      </c>
    </row>
    <row r="29829" spans="1:4">
      <c r="A29829" s="356" t="s">
        <v>62939</v>
      </c>
      <c r="B29829" s="357" t="s">
        <v>73</v>
      </c>
      <c r="C29829" s="356" t="s">
        <v>472</v>
      </c>
      <c r="D29829" s="356" t="s">
        <v>62940</v>
      </c>
    </row>
    <row r="29830" spans="1:4">
      <c r="A29830" s="356" t="s">
        <v>62941</v>
      </c>
      <c r="B29830" s="357" t="s">
        <v>9159</v>
      </c>
      <c r="C29830" s="356" t="s">
        <v>472</v>
      </c>
      <c r="D29830" s="356" t="s">
        <v>62942</v>
      </c>
    </row>
    <row r="29831" spans="1:4">
      <c r="A29831" s="356" t="s">
        <v>62943</v>
      </c>
      <c r="B29831" s="357" t="s">
        <v>8868</v>
      </c>
      <c r="C29831" s="356" t="s">
        <v>472</v>
      </c>
      <c r="D29831" s="356" t="s">
        <v>62944</v>
      </c>
    </row>
    <row r="29832" spans="1:4">
      <c r="A29832" s="356" t="s">
        <v>62945</v>
      </c>
      <c r="B29832" s="357" t="s">
        <v>8869</v>
      </c>
      <c r="C29832" s="356" t="s">
        <v>472</v>
      </c>
      <c r="D29832" s="356" t="s">
        <v>62946</v>
      </c>
    </row>
    <row r="29833" spans="1:4">
      <c r="A29833" s="356" t="s">
        <v>62947</v>
      </c>
      <c r="B29833" s="357" t="s">
        <v>8870</v>
      </c>
      <c r="C29833" s="356" t="s">
        <v>472</v>
      </c>
      <c r="D29833" s="356" t="s">
        <v>62948</v>
      </c>
    </row>
    <row r="29834" spans="1:4">
      <c r="A29834" s="356" t="s">
        <v>62949</v>
      </c>
      <c r="B29834" s="357" t="s">
        <v>8871</v>
      </c>
      <c r="C29834" s="356" t="s">
        <v>472</v>
      </c>
      <c r="D29834" s="356" t="s">
        <v>62950</v>
      </c>
    </row>
    <row r="29835" spans="1:4">
      <c r="A29835" s="356" t="s">
        <v>62951</v>
      </c>
      <c r="B29835" s="357" t="s">
        <v>8872</v>
      </c>
      <c r="C29835" s="356" t="s">
        <v>472</v>
      </c>
      <c r="D29835" s="356" t="s">
        <v>62952</v>
      </c>
    </row>
    <row r="29836" spans="1:4">
      <c r="A29836" s="356" t="s">
        <v>62953</v>
      </c>
      <c r="B29836" s="357" t="s">
        <v>9160</v>
      </c>
      <c r="C29836" s="356" t="s">
        <v>472</v>
      </c>
      <c r="D29836" s="356" t="s">
        <v>62954</v>
      </c>
    </row>
    <row r="29837" spans="1:4">
      <c r="A29837" s="356" t="s">
        <v>62955</v>
      </c>
      <c r="B29837" s="357" t="s">
        <v>8922</v>
      </c>
      <c r="C29837" s="356" t="s">
        <v>472</v>
      </c>
      <c r="D29837" s="356" t="s">
        <v>62956</v>
      </c>
    </row>
    <row r="29838" spans="1:4">
      <c r="A29838" s="356" t="s">
        <v>62957</v>
      </c>
      <c r="B29838" s="357" t="s">
        <v>9161</v>
      </c>
      <c r="C29838" s="356" t="s">
        <v>472</v>
      </c>
      <c r="D29838" s="356" t="s">
        <v>62958</v>
      </c>
    </row>
    <row r="29839" spans="1:4">
      <c r="A29839" s="356" t="s">
        <v>62959</v>
      </c>
      <c r="B29839" s="357" t="s">
        <v>8874</v>
      </c>
      <c r="C29839" s="356" t="s">
        <v>472</v>
      </c>
      <c r="D29839" s="356" t="s">
        <v>62960</v>
      </c>
    </row>
    <row r="29840" spans="1:4">
      <c r="A29840" s="356" t="s">
        <v>62961</v>
      </c>
      <c r="B29840" s="357" t="s">
        <v>9162</v>
      </c>
      <c r="C29840" s="356" t="s">
        <v>472</v>
      </c>
      <c r="D29840" s="356" t="s">
        <v>62962</v>
      </c>
    </row>
    <row r="29841" spans="1:4">
      <c r="A29841" s="356" t="s">
        <v>62963</v>
      </c>
      <c r="B29841" s="357" t="s">
        <v>9163</v>
      </c>
      <c r="C29841" s="356" t="s">
        <v>472</v>
      </c>
      <c r="D29841" s="356" t="s">
        <v>62964</v>
      </c>
    </row>
    <row r="29842" spans="1:4">
      <c r="A29842" s="356" t="s">
        <v>62965</v>
      </c>
      <c r="B29842" s="357" t="s">
        <v>9061</v>
      </c>
      <c r="C29842" s="356" t="s">
        <v>472</v>
      </c>
      <c r="D29842" s="356" t="s">
        <v>62966</v>
      </c>
    </row>
    <row r="29843" spans="1:4">
      <c r="A29843" s="356" t="s">
        <v>62967</v>
      </c>
      <c r="B29843" s="357" t="s">
        <v>9164</v>
      </c>
      <c r="C29843" s="356" t="s">
        <v>472</v>
      </c>
      <c r="D29843" s="356" t="s">
        <v>62968</v>
      </c>
    </row>
    <row r="29844" spans="1:4">
      <c r="A29844" s="356" t="s">
        <v>62969</v>
      </c>
      <c r="B29844" s="357" t="s">
        <v>9165</v>
      </c>
      <c r="C29844" s="356" t="s">
        <v>472</v>
      </c>
      <c r="D29844" s="356" t="s">
        <v>62970</v>
      </c>
    </row>
    <row r="29845" spans="1:4">
      <c r="A29845" s="356" t="s">
        <v>62971</v>
      </c>
      <c r="B29845" s="357" t="s">
        <v>9166</v>
      </c>
      <c r="C29845" s="356" t="s">
        <v>472</v>
      </c>
      <c r="D29845" s="356" t="s">
        <v>62972</v>
      </c>
    </row>
    <row r="29846" spans="1:4">
      <c r="A29846" s="356" t="s">
        <v>62973</v>
      </c>
      <c r="B29846" s="357" t="s">
        <v>9167</v>
      </c>
      <c r="C29846" s="356" t="s">
        <v>472</v>
      </c>
      <c r="D29846" s="356" t="s">
        <v>62974</v>
      </c>
    </row>
    <row r="29847" spans="1:4">
      <c r="A29847" s="356" t="s">
        <v>62975</v>
      </c>
      <c r="B29847" s="357" t="s">
        <v>9168</v>
      </c>
      <c r="C29847" s="356" t="s">
        <v>472</v>
      </c>
      <c r="D29847" s="356" t="s">
        <v>62976</v>
      </c>
    </row>
    <row r="29848" spans="1:4">
      <c r="A29848" s="356" t="s">
        <v>62977</v>
      </c>
      <c r="B29848" s="357" t="s">
        <v>9169</v>
      </c>
      <c r="C29848" s="356" t="s">
        <v>472</v>
      </c>
      <c r="D29848" s="356" t="s">
        <v>62978</v>
      </c>
    </row>
    <row r="29849" spans="1:4">
      <c r="A29849" s="356" t="s">
        <v>62979</v>
      </c>
      <c r="B29849" s="357" t="s">
        <v>9170</v>
      </c>
      <c r="C29849" s="356" t="s">
        <v>472</v>
      </c>
      <c r="D29849" s="356" t="s">
        <v>62980</v>
      </c>
    </row>
    <row r="29850" spans="1:4">
      <c r="A29850" s="356" t="s">
        <v>62981</v>
      </c>
      <c r="B29850" s="357" t="s">
        <v>9171</v>
      </c>
      <c r="C29850" s="356" t="s">
        <v>472</v>
      </c>
      <c r="D29850" s="356" t="s">
        <v>62982</v>
      </c>
    </row>
    <row r="29851" spans="1:4">
      <c r="A29851" s="356" t="s">
        <v>62983</v>
      </c>
      <c r="B29851" s="357" t="s">
        <v>9172</v>
      </c>
      <c r="C29851" s="356" t="s">
        <v>472</v>
      </c>
      <c r="D29851" s="356" t="s">
        <v>62984</v>
      </c>
    </row>
    <row r="29852" spans="1:4">
      <c r="A29852" s="356" t="s">
        <v>62985</v>
      </c>
      <c r="B29852" s="357" t="s">
        <v>8888</v>
      </c>
      <c r="C29852" s="356" t="s">
        <v>472</v>
      </c>
      <c r="D29852" s="356" t="s">
        <v>62986</v>
      </c>
    </row>
    <row r="29853" spans="1:4">
      <c r="A29853" s="356" t="s">
        <v>62987</v>
      </c>
      <c r="B29853" s="357" t="s">
        <v>9173</v>
      </c>
      <c r="C29853" s="356" t="s">
        <v>472</v>
      </c>
      <c r="D29853" s="356" t="s">
        <v>62988</v>
      </c>
    </row>
    <row r="29854" spans="1:4">
      <c r="A29854" s="356" t="s">
        <v>62989</v>
      </c>
      <c r="B29854" s="357" t="s">
        <v>9174</v>
      </c>
      <c r="C29854" s="356" t="s">
        <v>472</v>
      </c>
      <c r="D29854" s="356" t="s">
        <v>62990</v>
      </c>
    </row>
    <row r="29855" spans="1:4">
      <c r="A29855" s="356" t="s">
        <v>62991</v>
      </c>
      <c r="B29855" s="357" t="s">
        <v>9175</v>
      </c>
      <c r="C29855" s="356" t="s">
        <v>472</v>
      </c>
      <c r="D29855" s="356" t="s">
        <v>62986</v>
      </c>
    </row>
    <row r="29856" spans="1:4">
      <c r="A29856" s="356" t="s">
        <v>62992</v>
      </c>
      <c r="B29856" s="357" t="s">
        <v>8891</v>
      </c>
      <c r="C29856" s="356" t="s">
        <v>472</v>
      </c>
      <c r="D29856" s="356" t="s">
        <v>62993</v>
      </c>
    </row>
    <row r="29857" spans="1:4">
      <c r="A29857" s="356" t="s">
        <v>62994</v>
      </c>
      <c r="B29857" s="357" t="s">
        <v>9176</v>
      </c>
      <c r="C29857" s="356" t="s">
        <v>472</v>
      </c>
      <c r="D29857" s="356" t="s">
        <v>62995</v>
      </c>
    </row>
    <row r="29858" spans="1:4">
      <c r="A29858" s="356" t="s">
        <v>62996</v>
      </c>
      <c r="B29858" s="357" t="s">
        <v>8893</v>
      </c>
      <c r="C29858" s="356" t="s">
        <v>472</v>
      </c>
      <c r="D29858" s="356" t="s">
        <v>62997</v>
      </c>
    </row>
    <row r="29859" spans="1:4">
      <c r="A29859" s="356" t="s">
        <v>62998</v>
      </c>
      <c r="B29859" s="357" t="s">
        <v>9177</v>
      </c>
      <c r="C29859" s="356" t="s">
        <v>472</v>
      </c>
      <c r="D29859" s="356" t="s">
        <v>62999</v>
      </c>
    </row>
    <row r="29860" spans="1:4">
      <c r="A29860" s="356" t="s">
        <v>63000</v>
      </c>
      <c r="B29860" s="357" t="s">
        <v>9178</v>
      </c>
      <c r="C29860" s="356" t="s">
        <v>472</v>
      </c>
      <c r="D29860" s="356" t="s">
        <v>63001</v>
      </c>
    </row>
    <row r="29861" spans="1:4">
      <c r="A29861" s="356" t="s">
        <v>63002</v>
      </c>
      <c r="B29861" s="357" t="s">
        <v>8895</v>
      </c>
      <c r="C29861" s="356" t="s">
        <v>472</v>
      </c>
      <c r="D29861" s="356" t="s">
        <v>62990</v>
      </c>
    </row>
    <row r="29862" spans="1:4">
      <c r="A29862" s="356" t="s">
        <v>63003</v>
      </c>
      <c r="B29862" s="357" t="s">
        <v>9179</v>
      </c>
      <c r="C29862" s="356" t="s">
        <v>472</v>
      </c>
      <c r="D29862" s="356" t="s">
        <v>63004</v>
      </c>
    </row>
    <row r="29863" spans="1:4">
      <c r="A29863" s="356" t="s">
        <v>63005</v>
      </c>
      <c r="B29863" s="357" t="s">
        <v>8897</v>
      </c>
      <c r="C29863" s="356" t="s">
        <v>472</v>
      </c>
      <c r="D29863" s="356" t="s">
        <v>63004</v>
      </c>
    </row>
    <row r="29864" spans="1:4">
      <c r="A29864" s="356" t="s">
        <v>63006</v>
      </c>
      <c r="B29864" s="357" t="s">
        <v>8898</v>
      </c>
      <c r="C29864" s="356" t="s">
        <v>472</v>
      </c>
      <c r="D29864" s="356" t="s">
        <v>62986</v>
      </c>
    </row>
    <row r="29865" spans="1:4">
      <c r="A29865" s="356" t="s">
        <v>63007</v>
      </c>
      <c r="B29865" s="357" t="s">
        <v>9180</v>
      </c>
      <c r="C29865" s="356" t="s">
        <v>472</v>
      </c>
      <c r="D29865" s="356" t="s">
        <v>62986</v>
      </c>
    </row>
    <row r="29866" spans="1:4">
      <c r="A29866" s="356" t="s">
        <v>63008</v>
      </c>
      <c r="B29866" s="357" t="s">
        <v>8900</v>
      </c>
      <c r="C29866" s="356" t="s">
        <v>472</v>
      </c>
      <c r="D29866" s="356" t="s">
        <v>63009</v>
      </c>
    </row>
    <row r="29867" spans="1:4">
      <c r="A29867" s="356" t="s">
        <v>63010</v>
      </c>
      <c r="B29867" s="357" t="s">
        <v>8901</v>
      </c>
      <c r="C29867" s="356" t="s">
        <v>472</v>
      </c>
      <c r="D29867" s="356" t="s">
        <v>63004</v>
      </c>
    </row>
    <row r="29868" spans="1:4">
      <c r="A29868" s="356" t="s">
        <v>63011</v>
      </c>
      <c r="B29868" s="357" t="s">
        <v>8904</v>
      </c>
      <c r="C29868" s="356" t="s">
        <v>472</v>
      </c>
      <c r="D29868" s="356" t="s">
        <v>62930</v>
      </c>
    </row>
    <row r="29869" spans="1:4">
      <c r="A29869" s="356" t="s">
        <v>63012</v>
      </c>
      <c r="B29869" s="357" t="s">
        <v>74</v>
      </c>
      <c r="C29869" s="356" t="s">
        <v>472</v>
      </c>
      <c r="D29869" s="356" t="s">
        <v>63013</v>
      </c>
    </row>
    <row r="29870" spans="1:4">
      <c r="A29870" s="356" t="s">
        <v>63014</v>
      </c>
      <c r="B29870" s="357" t="s">
        <v>8905</v>
      </c>
      <c r="C29870" s="356" t="s">
        <v>472</v>
      </c>
      <c r="D29870" s="356" t="s">
        <v>63015</v>
      </c>
    </row>
    <row r="29871" spans="1:4">
      <c r="A29871" s="356" t="s">
        <v>63016</v>
      </c>
      <c r="B29871" s="357" t="s">
        <v>8906</v>
      </c>
      <c r="C29871" s="356" t="s">
        <v>472</v>
      </c>
      <c r="D29871" s="356" t="s">
        <v>63017</v>
      </c>
    </row>
    <row r="29872" spans="1:4">
      <c r="A29872" s="356" t="s">
        <v>63018</v>
      </c>
      <c r="B29872" s="357" t="s">
        <v>8907</v>
      </c>
      <c r="C29872" s="356" t="s">
        <v>472</v>
      </c>
      <c r="D29872" s="356" t="s">
        <v>63015</v>
      </c>
    </row>
    <row r="29873" spans="1:4">
      <c r="A29873" s="356" t="s">
        <v>63019</v>
      </c>
      <c r="B29873" s="357" t="s">
        <v>9181</v>
      </c>
      <c r="C29873" s="356" t="s">
        <v>472</v>
      </c>
      <c r="D29873" s="356" t="s">
        <v>63020</v>
      </c>
    </row>
    <row r="29874" spans="1:4">
      <c r="A29874" s="356" t="s">
        <v>63021</v>
      </c>
      <c r="B29874" s="357" t="s">
        <v>8912</v>
      </c>
      <c r="C29874" s="356" t="s">
        <v>472</v>
      </c>
      <c r="D29874" s="356" t="s">
        <v>63022</v>
      </c>
    </row>
    <row r="29875" spans="1:4">
      <c r="A29875" s="356" t="s">
        <v>63023</v>
      </c>
      <c r="B29875" s="357" t="s">
        <v>9182</v>
      </c>
      <c r="C29875" s="356" t="s">
        <v>472</v>
      </c>
      <c r="D29875" s="356" t="s">
        <v>63024</v>
      </c>
    </row>
    <row r="29876" spans="1:4">
      <c r="A29876" s="356" t="s">
        <v>63025</v>
      </c>
      <c r="B29876" s="357" t="s">
        <v>8913</v>
      </c>
      <c r="C29876" s="356" t="s">
        <v>472</v>
      </c>
      <c r="D29876" s="356" t="s">
        <v>63026</v>
      </c>
    </row>
    <row r="29877" spans="1:4">
      <c r="A29877" s="356" t="s">
        <v>63027</v>
      </c>
      <c r="B29877" s="357" t="s">
        <v>9183</v>
      </c>
      <c r="C29877" s="356" t="s">
        <v>472</v>
      </c>
      <c r="D29877" s="356" t="s">
        <v>63028</v>
      </c>
    </row>
    <row r="29878" spans="1:4">
      <c r="A29878" s="356" t="s">
        <v>63029</v>
      </c>
      <c r="B29878" s="357" t="s">
        <v>9184</v>
      </c>
      <c r="C29878" s="356" t="s">
        <v>472</v>
      </c>
      <c r="D29878" s="356" t="s">
        <v>63030</v>
      </c>
    </row>
    <row r="29879" spans="1:4">
      <c r="A29879" s="356" t="s">
        <v>63031</v>
      </c>
      <c r="B29879" s="357" t="s">
        <v>9185</v>
      </c>
      <c r="C29879" s="356" t="s">
        <v>472</v>
      </c>
      <c r="D29879" s="356" t="s">
        <v>63032</v>
      </c>
    </row>
    <row r="29880" spans="1:4">
      <c r="A29880" s="356" t="s">
        <v>63033</v>
      </c>
      <c r="B29880" s="357" t="s">
        <v>9186</v>
      </c>
      <c r="C29880" s="356" t="s">
        <v>472</v>
      </c>
      <c r="D29880" s="356" t="s">
        <v>63034</v>
      </c>
    </row>
    <row r="29881" spans="1:4">
      <c r="A29881" s="356" t="s">
        <v>63035</v>
      </c>
      <c r="B29881" s="357" t="s">
        <v>8920</v>
      </c>
      <c r="C29881" s="356" t="s">
        <v>472</v>
      </c>
      <c r="D29881" s="356" t="s">
        <v>63036</v>
      </c>
    </row>
    <row r="29882" spans="1:4">
      <c r="A29882" s="356" t="s">
        <v>63037</v>
      </c>
      <c r="B29882" s="357" t="s">
        <v>9051</v>
      </c>
      <c r="C29882" s="356" t="s">
        <v>472</v>
      </c>
      <c r="D29882" s="356" t="s">
        <v>63038</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4849"/>
  <sheetViews>
    <sheetView topLeftCell="A4840" workbookViewId="0">
      <selection activeCell="A4849" sqref="A4849"/>
    </sheetView>
  </sheetViews>
  <sheetFormatPr defaultColWidth="9.140625" defaultRowHeight="12.75"/>
  <cols>
    <col min="1" max="1" width="10.5703125" style="255" customWidth="1"/>
    <col min="2" max="2" width="78.140625" style="255" customWidth="1"/>
    <col min="3" max="3" width="21.140625" style="255" customWidth="1"/>
    <col min="4" max="4" width="18.7109375" style="255" customWidth="1"/>
    <col min="5" max="5" width="22.28515625" style="255" customWidth="1"/>
    <col min="6" max="16384" width="9.140625" style="255"/>
  </cols>
  <sheetData>
    <row r="1" spans="1:5">
      <c r="A1" s="255" t="s">
        <v>9187</v>
      </c>
    </row>
    <row r="2" spans="1:5">
      <c r="A2" s="255" t="s">
        <v>41</v>
      </c>
    </row>
    <row r="3" spans="1:5">
      <c r="A3" s="255" t="s">
        <v>9188</v>
      </c>
    </row>
    <row r="4" spans="1:5">
      <c r="A4" s="255" t="s">
        <v>9189</v>
      </c>
    </row>
    <row r="5" spans="1:5">
      <c r="A5" s="255" t="s">
        <v>9190</v>
      </c>
    </row>
    <row r="6" spans="1:5">
      <c r="A6" s="255" t="s">
        <v>41</v>
      </c>
    </row>
    <row r="7" spans="1:5">
      <c r="A7" s="255" t="s">
        <v>9191</v>
      </c>
      <c r="B7" s="255" t="s">
        <v>9192</v>
      </c>
      <c r="C7" s="255" t="s">
        <v>9193</v>
      </c>
      <c r="D7" s="255" t="s">
        <v>9194</v>
      </c>
      <c r="E7" s="255" t="s">
        <v>9195</v>
      </c>
    </row>
    <row r="8" spans="1:5">
      <c r="A8" s="255">
        <v>38605</v>
      </c>
      <c r="B8" s="255" t="s">
        <v>9196</v>
      </c>
      <c r="C8" s="255" t="s">
        <v>9197</v>
      </c>
      <c r="D8" s="255" t="s">
        <v>9198</v>
      </c>
      <c r="E8" s="256" t="s">
        <v>9199</v>
      </c>
    </row>
    <row r="9" spans="1:5">
      <c r="A9" s="255">
        <v>11270</v>
      </c>
      <c r="B9" s="255" t="s">
        <v>9200</v>
      </c>
      <c r="C9" s="255" t="s">
        <v>9197</v>
      </c>
      <c r="D9" s="255" t="s">
        <v>9198</v>
      </c>
      <c r="E9" s="256" t="s">
        <v>1816</v>
      </c>
    </row>
    <row r="10" spans="1:5">
      <c r="A10" s="255">
        <v>412</v>
      </c>
      <c r="B10" s="255" t="s">
        <v>9201</v>
      </c>
      <c r="C10" s="255" t="s">
        <v>9197</v>
      </c>
      <c r="D10" s="255" t="s">
        <v>9198</v>
      </c>
      <c r="E10" s="256" t="s">
        <v>1541</v>
      </c>
    </row>
    <row r="11" spans="1:5">
      <c r="A11" s="255">
        <v>414</v>
      </c>
      <c r="B11" s="255" t="s">
        <v>9202</v>
      </c>
      <c r="C11" s="255" t="s">
        <v>9197</v>
      </c>
      <c r="D11" s="255" t="s">
        <v>9198</v>
      </c>
      <c r="E11" s="256" t="s">
        <v>1469</v>
      </c>
    </row>
    <row r="12" spans="1:5">
      <c r="A12" s="255">
        <v>410</v>
      </c>
      <c r="B12" s="255" t="s">
        <v>9203</v>
      </c>
      <c r="C12" s="255" t="s">
        <v>9197</v>
      </c>
      <c r="D12" s="255" t="s">
        <v>9198</v>
      </c>
      <c r="E12" s="256" t="s">
        <v>8351</v>
      </c>
    </row>
    <row r="13" spans="1:5">
      <c r="A13" s="255">
        <v>411</v>
      </c>
      <c r="B13" s="255" t="s">
        <v>9204</v>
      </c>
      <c r="C13" s="255" t="s">
        <v>9197</v>
      </c>
      <c r="D13" s="255" t="s">
        <v>9205</v>
      </c>
      <c r="E13" s="256" t="s">
        <v>1886</v>
      </c>
    </row>
    <row r="14" spans="1:5">
      <c r="A14" s="255">
        <v>408</v>
      </c>
      <c r="B14" s="255" t="s">
        <v>9206</v>
      </c>
      <c r="C14" s="255" t="s">
        <v>9197</v>
      </c>
      <c r="D14" s="255" t="s">
        <v>9198</v>
      </c>
      <c r="E14" s="256" t="s">
        <v>1802</v>
      </c>
    </row>
    <row r="15" spans="1:5">
      <c r="A15" s="255">
        <v>39131</v>
      </c>
      <c r="B15" s="255" t="s">
        <v>9207</v>
      </c>
      <c r="C15" s="255" t="s">
        <v>9197</v>
      </c>
      <c r="D15" s="255" t="s">
        <v>9198</v>
      </c>
      <c r="E15" s="256" t="s">
        <v>9208</v>
      </c>
    </row>
    <row r="16" spans="1:5">
      <c r="A16" s="255">
        <v>394</v>
      </c>
      <c r="B16" s="255" t="s">
        <v>9209</v>
      </c>
      <c r="C16" s="255" t="s">
        <v>9197</v>
      </c>
      <c r="D16" s="255" t="s">
        <v>9198</v>
      </c>
      <c r="E16" s="256" t="s">
        <v>1739</v>
      </c>
    </row>
    <row r="17" spans="1:5">
      <c r="A17" s="255">
        <v>39130</v>
      </c>
      <c r="B17" s="255" t="s">
        <v>9210</v>
      </c>
      <c r="C17" s="255" t="s">
        <v>9197</v>
      </c>
      <c r="D17" s="255" t="s">
        <v>9198</v>
      </c>
      <c r="E17" s="256" t="s">
        <v>9211</v>
      </c>
    </row>
    <row r="18" spans="1:5">
      <c r="A18" s="255">
        <v>395</v>
      </c>
      <c r="B18" s="255" t="s">
        <v>9212</v>
      </c>
      <c r="C18" s="255" t="s">
        <v>9197</v>
      </c>
      <c r="D18" s="255" t="s">
        <v>9198</v>
      </c>
      <c r="E18" s="256" t="s">
        <v>9213</v>
      </c>
    </row>
    <row r="19" spans="1:5">
      <c r="A19" s="255">
        <v>39127</v>
      </c>
      <c r="B19" s="255" t="s">
        <v>9214</v>
      </c>
      <c r="C19" s="255" t="s">
        <v>9197</v>
      </c>
      <c r="D19" s="255" t="s">
        <v>9198</v>
      </c>
      <c r="E19" s="256" t="s">
        <v>9215</v>
      </c>
    </row>
    <row r="20" spans="1:5">
      <c r="A20" s="255">
        <v>392</v>
      </c>
      <c r="B20" s="255" t="s">
        <v>9216</v>
      </c>
      <c r="C20" s="255" t="s">
        <v>9197</v>
      </c>
      <c r="D20" s="255" t="s">
        <v>9198</v>
      </c>
      <c r="E20" s="256" t="s">
        <v>9217</v>
      </c>
    </row>
    <row r="21" spans="1:5">
      <c r="A21" s="255">
        <v>39129</v>
      </c>
      <c r="B21" s="255" t="s">
        <v>9218</v>
      </c>
      <c r="C21" s="255" t="s">
        <v>9197</v>
      </c>
      <c r="D21" s="255" t="s">
        <v>9198</v>
      </c>
      <c r="E21" s="256" t="s">
        <v>2172</v>
      </c>
    </row>
    <row r="22" spans="1:5">
      <c r="A22" s="255">
        <v>393</v>
      </c>
      <c r="B22" s="255" t="s">
        <v>9219</v>
      </c>
      <c r="C22" s="255" t="s">
        <v>9197</v>
      </c>
      <c r="D22" s="255" t="s">
        <v>9205</v>
      </c>
      <c r="E22" s="256" t="s">
        <v>1451</v>
      </c>
    </row>
    <row r="23" spans="1:5">
      <c r="A23" s="255">
        <v>39133</v>
      </c>
      <c r="B23" s="255" t="s">
        <v>9220</v>
      </c>
      <c r="C23" s="255" t="s">
        <v>9197</v>
      </c>
      <c r="D23" s="255" t="s">
        <v>9198</v>
      </c>
      <c r="E23" s="256" t="s">
        <v>9221</v>
      </c>
    </row>
    <row r="24" spans="1:5">
      <c r="A24" s="255">
        <v>397</v>
      </c>
      <c r="B24" s="255" t="s">
        <v>9222</v>
      </c>
      <c r="C24" s="255" t="s">
        <v>9197</v>
      </c>
      <c r="D24" s="255" t="s">
        <v>9198</v>
      </c>
      <c r="E24" s="256" t="s">
        <v>1742</v>
      </c>
    </row>
    <row r="25" spans="1:5">
      <c r="A25" s="255">
        <v>39132</v>
      </c>
      <c r="B25" s="255" t="s">
        <v>9223</v>
      </c>
      <c r="C25" s="255" t="s">
        <v>9197</v>
      </c>
      <c r="D25" s="255" t="s">
        <v>9198</v>
      </c>
      <c r="E25" s="256" t="s">
        <v>9224</v>
      </c>
    </row>
    <row r="26" spans="1:5">
      <c r="A26" s="255">
        <v>396</v>
      </c>
      <c r="B26" s="255" t="s">
        <v>9225</v>
      </c>
      <c r="C26" s="255" t="s">
        <v>9197</v>
      </c>
      <c r="D26" s="255" t="s">
        <v>9198</v>
      </c>
      <c r="E26" s="256" t="s">
        <v>9226</v>
      </c>
    </row>
    <row r="27" spans="1:5">
      <c r="A27" s="255">
        <v>39135</v>
      </c>
      <c r="B27" s="255" t="s">
        <v>9227</v>
      </c>
      <c r="C27" s="255" t="s">
        <v>9197</v>
      </c>
      <c r="D27" s="255" t="s">
        <v>9198</v>
      </c>
      <c r="E27" s="256" t="s">
        <v>4063</v>
      </c>
    </row>
    <row r="28" spans="1:5">
      <c r="A28" s="255">
        <v>39128</v>
      </c>
      <c r="B28" s="255" t="s">
        <v>9228</v>
      </c>
      <c r="C28" s="255" t="s">
        <v>9197</v>
      </c>
      <c r="D28" s="255" t="s">
        <v>9198</v>
      </c>
      <c r="E28" s="256" t="s">
        <v>8649</v>
      </c>
    </row>
    <row r="29" spans="1:5">
      <c r="A29" s="255">
        <v>400</v>
      </c>
      <c r="B29" s="255" t="s">
        <v>9229</v>
      </c>
      <c r="C29" s="255" t="s">
        <v>9197</v>
      </c>
      <c r="D29" s="255" t="s">
        <v>9198</v>
      </c>
      <c r="E29" s="256" t="s">
        <v>1933</v>
      </c>
    </row>
    <row r="30" spans="1:5">
      <c r="A30" s="255">
        <v>39125</v>
      </c>
      <c r="B30" s="255" t="s">
        <v>9230</v>
      </c>
      <c r="C30" s="255" t="s">
        <v>9197</v>
      </c>
      <c r="D30" s="255" t="s">
        <v>9198</v>
      </c>
      <c r="E30" s="256" t="s">
        <v>8649</v>
      </c>
    </row>
    <row r="31" spans="1:5">
      <c r="A31" s="255">
        <v>39134</v>
      </c>
      <c r="B31" s="255" t="s">
        <v>9231</v>
      </c>
      <c r="C31" s="255" t="s">
        <v>9197</v>
      </c>
      <c r="D31" s="255" t="s">
        <v>9198</v>
      </c>
      <c r="E31" s="256" t="s">
        <v>1365</v>
      </c>
    </row>
    <row r="32" spans="1:5">
      <c r="A32" s="255">
        <v>398</v>
      </c>
      <c r="B32" s="255" t="s">
        <v>9232</v>
      </c>
      <c r="C32" s="255" t="s">
        <v>9197</v>
      </c>
      <c r="D32" s="255" t="s">
        <v>9198</v>
      </c>
      <c r="E32" s="256" t="s">
        <v>9233</v>
      </c>
    </row>
    <row r="33" spans="1:5">
      <c r="A33" s="255">
        <v>39126</v>
      </c>
      <c r="B33" s="255" t="s">
        <v>9234</v>
      </c>
      <c r="C33" s="255" t="s">
        <v>9197</v>
      </c>
      <c r="D33" s="255" t="s">
        <v>9198</v>
      </c>
      <c r="E33" s="256" t="s">
        <v>3444</v>
      </c>
    </row>
    <row r="34" spans="1:5">
      <c r="A34" s="255">
        <v>399</v>
      </c>
      <c r="B34" s="255" t="s">
        <v>9235</v>
      </c>
      <c r="C34" s="255" t="s">
        <v>9197</v>
      </c>
      <c r="D34" s="255" t="s">
        <v>9198</v>
      </c>
      <c r="E34" s="256" t="s">
        <v>3388</v>
      </c>
    </row>
    <row r="35" spans="1:5">
      <c r="A35" s="255">
        <v>39158</v>
      </c>
      <c r="B35" s="255" t="s">
        <v>9236</v>
      </c>
      <c r="C35" s="255" t="s">
        <v>9197</v>
      </c>
      <c r="D35" s="255" t="s">
        <v>9198</v>
      </c>
      <c r="E35" s="256" t="s">
        <v>9237</v>
      </c>
    </row>
    <row r="36" spans="1:5">
      <c r="A36" s="255">
        <v>39141</v>
      </c>
      <c r="B36" s="255" t="s">
        <v>9238</v>
      </c>
      <c r="C36" s="255" t="s">
        <v>9197</v>
      </c>
      <c r="D36" s="255" t="s">
        <v>9198</v>
      </c>
      <c r="E36" s="256" t="s">
        <v>9239</v>
      </c>
    </row>
    <row r="37" spans="1:5">
      <c r="A37" s="255">
        <v>39140</v>
      </c>
      <c r="B37" s="255" t="s">
        <v>9240</v>
      </c>
      <c r="C37" s="255" t="s">
        <v>9197</v>
      </c>
      <c r="D37" s="255" t="s">
        <v>9198</v>
      </c>
      <c r="E37" s="256" t="s">
        <v>8337</v>
      </c>
    </row>
    <row r="38" spans="1:5">
      <c r="A38" s="255">
        <v>39137</v>
      </c>
      <c r="B38" s="255" t="s">
        <v>9241</v>
      </c>
      <c r="C38" s="255" t="s">
        <v>9197</v>
      </c>
      <c r="D38" s="255" t="s">
        <v>9198</v>
      </c>
      <c r="E38" s="256" t="s">
        <v>9242</v>
      </c>
    </row>
    <row r="39" spans="1:5">
      <c r="A39" s="255">
        <v>39139</v>
      </c>
      <c r="B39" s="255" t="s">
        <v>9243</v>
      </c>
      <c r="C39" s="255" t="s">
        <v>9197</v>
      </c>
      <c r="D39" s="255" t="s">
        <v>9198</v>
      </c>
      <c r="E39" s="256" t="s">
        <v>1719</v>
      </c>
    </row>
    <row r="40" spans="1:5">
      <c r="A40" s="255">
        <v>39143</v>
      </c>
      <c r="B40" s="255" t="s">
        <v>9244</v>
      </c>
      <c r="C40" s="255" t="s">
        <v>9197</v>
      </c>
      <c r="D40" s="255" t="s">
        <v>9198</v>
      </c>
      <c r="E40" s="256" t="s">
        <v>9245</v>
      </c>
    </row>
    <row r="41" spans="1:5">
      <c r="A41" s="255">
        <v>39142</v>
      </c>
      <c r="B41" s="255" t="s">
        <v>9246</v>
      </c>
      <c r="C41" s="255" t="s">
        <v>9197</v>
      </c>
      <c r="D41" s="255" t="s">
        <v>9198</v>
      </c>
      <c r="E41" s="256" t="s">
        <v>9247</v>
      </c>
    </row>
    <row r="42" spans="1:5">
      <c r="A42" s="255">
        <v>39138</v>
      </c>
      <c r="B42" s="255" t="s">
        <v>9248</v>
      </c>
      <c r="C42" s="255" t="s">
        <v>9197</v>
      </c>
      <c r="D42" s="255" t="s">
        <v>9198</v>
      </c>
      <c r="E42" s="256" t="s">
        <v>8345</v>
      </c>
    </row>
    <row r="43" spans="1:5">
      <c r="A43" s="255">
        <v>39136</v>
      </c>
      <c r="B43" s="255" t="s">
        <v>9249</v>
      </c>
      <c r="C43" s="255" t="s">
        <v>9197</v>
      </c>
      <c r="D43" s="255" t="s">
        <v>9198</v>
      </c>
      <c r="E43" s="256" t="s">
        <v>1379</v>
      </c>
    </row>
    <row r="44" spans="1:5">
      <c r="A44" s="255">
        <v>39144</v>
      </c>
      <c r="B44" s="255" t="s">
        <v>9250</v>
      </c>
      <c r="C44" s="255" t="s">
        <v>9197</v>
      </c>
      <c r="D44" s="255" t="s">
        <v>9198</v>
      </c>
      <c r="E44" s="256" t="s">
        <v>9213</v>
      </c>
    </row>
    <row r="45" spans="1:5">
      <c r="A45" s="255">
        <v>39145</v>
      </c>
      <c r="B45" s="255" t="s">
        <v>9251</v>
      </c>
      <c r="C45" s="255" t="s">
        <v>9197</v>
      </c>
      <c r="D45" s="255" t="s">
        <v>9198</v>
      </c>
      <c r="E45" s="256" t="s">
        <v>9252</v>
      </c>
    </row>
    <row r="46" spans="1:5">
      <c r="A46" s="255">
        <v>12615</v>
      </c>
      <c r="B46" s="255" t="s">
        <v>9253</v>
      </c>
      <c r="C46" s="255" t="s">
        <v>9197</v>
      </c>
      <c r="D46" s="255" t="s">
        <v>9198</v>
      </c>
      <c r="E46" s="256" t="s">
        <v>7118</v>
      </c>
    </row>
    <row r="47" spans="1:5">
      <c r="A47" s="255">
        <v>11927</v>
      </c>
      <c r="B47" s="255" t="s">
        <v>9254</v>
      </c>
      <c r="C47" s="255" t="s">
        <v>9197</v>
      </c>
      <c r="D47" s="255" t="s">
        <v>9198</v>
      </c>
      <c r="E47" s="256" t="s">
        <v>1275</v>
      </c>
    </row>
    <row r="48" spans="1:5">
      <c r="A48" s="255">
        <v>11928</v>
      </c>
      <c r="B48" s="255" t="s">
        <v>9255</v>
      </c>
      <c r="C48" s="255" t="s">
        <v>9197</v>
      </c>
      <c r="D48" s="255" t="s">
        <v>9198</v>
      </c>
      <c r="E48" s="256" t="s">
        <v>3470</v>
      </c>
    </row>
    <row r="49" spans="1:5">
      <c r="A49" s="255">
        <v>11929</v>
      </c>
      <c r="B49" s="255" t="s">
        <v>9256</v>
      </c>
      <c r="C49" s="255" t="s">
        <v>9197</v>
      </c>
      <c r="D49" s="255" t="s">
        <v>9198</v>
      </c>
      <c r="E49" s="256" t="s">
        <v>1630</v>
      </c>
    </row>
    <row r="50" spans="1:5">
      <c r="A50" s="255">
        <v>36801</v>
      </c>
      <c r="B50" s="255" t="s">
        <v>9257</v>
      </c>
      <c r="C50" s="255" t="s">
        <v>9197</v>
      </c>
      <c r="D50" s="255" t="s">
        <v>9198</v>
      </c>
      <c r="E50" s="256" t="s">
        <v>9258</v>
      </c>
    </row>
    <row r="51" spans="1:5">
      <c r="A51" s="255">
        <v>36246</v>
      </c>
      <c r="B51" s="255" t="s">
        <v>9259</v>
      </c>
      <c r="C51" s="255" t="s">
        <v>96</v>
      </c>
      <c r="D51" s="255" t="s">
        <v>9198</v>
      </c>
      <c r="E51" s="256" t="s">
        <v>9260</v>
      </c>
    </row>
    <row r="52" spans="1:5">
      <c r="A52" s="255">
        <v>37600</v>
      </c>
      <c r="B52" s="255" t="s">
        <v>9261</v>
      </c>
      <c r="C52" s="255" t="s">
        <v>9197</v>
      </c>
      <c r="D52" s="255" t="s">
        <v>9262</v>
      </c>
      <c r="E52" s="256" t="s">
        <v>9263</v>
      </c>
    </row>
    <row r="53" spans="1:5">
      <c r="A53" s="255">
        <v>37599</v>
      </c>
      <c r="B53" s="255" t="s">
        <v>9264</v>
      </c>
      <c r="C53" s="255" t="s">
        <v>9197</v>
      </c>
      <c r="D53" s="255" t="s">
        <v>9262</v>
      </c>
      <c r="E53" s="256" t="s">
        <v>9265</v>
      </c>
    </row>
    <row r="54" spans="1:5">
      <c r="A54" s="255">
        <v>1</v>
      </c>
      <c r="B54" s="255" t="s">
        <v>9266</v>
      </c>
      <c r="C54" s="255" t="s">
        <v>97</v>
      </c>
      <c r="D54" s="255" t="s">
        <v>9262</v>
      </c>
      <c r="E54" s="256" t="s">
        <v>9267</v>
      </c>
    </row>
    <row r="55" spans="1:5">
      <c r="A55" s="255">
        <v>3</v>
      </c>
      <c r="B55" s="255" t="s">
        <v>9268</v>
      </c>
      <c r="C55" s="255" t="s">
        <v>98</v>
      </c>
      <c r="D55" s="255" t="s">
        <v>9198</v>
      </c>
      <c r="E55" s="256" t="s">
        <v>9269</v>
      </c>
    </row>
    <row r="56" spans="1:5">
      <c r="A56" s="255">
        <v>43054</v>
      </c>
      <c r="B56" s="255" t="s">
        <v>9270</v>
      </c>
      <c r="C56" s="255" t="s">
        <v>97</v>
      </c>
      <c r="D56" s="255" t="s">
        <v>9198</v>
      </c>
      <c r="E56" s="256" t="s">
        <v>1637</v>
      </c>
    </row>
    <row r="57" spans="1:5">
      <c r="A57" s="255">
        <v>42402</v>
      </c>
      <c r="B57" s="255" t="s">
        <v>9271</v>
      </c>
      <c r="C57" s="255" t="s">
        <v>97</v>
      </c>
      <c r="D57" s="255" t="s">
        <v>9198</v>
      </c>
      <c r="E57" s="256" t="s">
        <v>985</v>
      </c>
    </row>
    <row r="58" spans="1:5">
      <c r="A58" s="255">
        <v>42403</v>
      </c>
      <c r="B58" s="255" t="s">
        <v>9272</v>
      </c>
      <c r="C58" s="255" t="s">
        <v>97</v>
      </c>
      <c r="D58" s="255" t="s">
        <v>9198</v>
      </c>
      <c r="E58" s="256" t="s">
        <v>7413</v>
      </c>
    </row>
    <row r="59" spans="1:5">
      <c r="A59" s="255">
        <v>42404</v>
      </c>
      <c r="B59" s="255" t="s">
        <v>9273</v>
      </c>
      <c r="C59" s="255" t="s">
        <v>97</v>
      </c>
      <c r="D59" s="255" t="s">
        <v>9198</v>
      </c>
      <c r="E59" s="256" t="s">
        <v>9274</v>
      </c>
    </row>
    <row r="60" spans="1:5">
      <c r="A60" s="255">
        <v>42405</v>
      </c>
      <c r="B60" s="255" t="s">
        <v>9275</v>
      </c>
      <c r="C60" s="255" t="s">
        <v>97</v>
      </c>
      <c r="D60" s="255" t="s">
        <v>9198</v>
      </c>
      <c r="E60" s="256" t="s">
        <v>4843</v>
      </c>
    </row>
    <row r="61" spans="1:5">
      <c r="A61" s="255">
        <v>34341</v>
      </c>
      <c r="B61" s="255" t="s">
        <v>9276</v>
      </c>
      <c r="C61" s="255" t="s">
        <v>97</v>
      </c>
      <c r="D61" s="255" t="s">
        <v>9198</v>
      </c>
      <c r="E61" s="256" t="s">
        <v>9277</v>
      </c>
    </row>
    <row r="62" spans="1:5">
      <c r="A62" s="255">
        <v>43053</v>
      </c>
      <c r="B62" s="255" t="s">
        <v>9278</v>
      </c>
      <c r="C62" s="255" t="s">
        <v>97</v>
      </c>
      <c r="D62" s="255" t="s">
        <v>9198</v>
      </c>
      <c r="E62" s="256" t="s">
        <v>2103</v>
      </c>
    </row>
    <row r="63" spans="1:5">
      <c r="A63" s="255">
        <v>43058</v>
      </c>
      <c r="B63" s="255" t="s">
        <v>9279</v>
      </c>
      <c r="C63" s="255" t="s">
        <v>97</v>
      </c>
      <c r="D63" s="255" t="s">
        <v>9198</v>
      </c>
      <c r="E63" s="256" t="s">
        <v>9280</v>
      </c>
    </row>
    <row r="64" spans="1:5">
      <c r="A64" s="255">
        <v>34</v>
      </c>
      <c r="B64" s="255" t="s">
        <v>9281</v>
      </c>
      <c r="C64" s="255" t="s">
        <v>97</v>
      </c>
      <c r="D64" s="255" t="s">
        <v>9198</v>
      </c>
      <c r="E64" s="256" t="s">
        <v>9282</v>
      </c>
    </row>
    <row r="65" spans="1:5">
      <c r="A65" s="255">
        <v>43055</v>
      </c>
      <c r="B65" s="255" t="s">
        <v>9283</v>
      </c>
      <c r="C65" s="255" t="s">
        <v>97</v>
      </c>
      <c r="D65" s="255" t="s">
        <v>9205</v>
      </c>
      <c r="E65" s="256" t="s">
        <v>4830</v>
      </c>
    </row>
    <row r="66" spans="1:5">
      <c r="A66" s="255">
        <v>43056</v>
      </c>
      <c r="B66" s="255" t="s">
        <v>9284</v>
      </c>
      <c r="C66" s="255" t="s">
        <v>97</v>
      </c>
      <c r="D66" s="255" t="s">
        <v>9198</v>
      </c>
      <c r="E66" s="256" t="s">
        <v>1365</v>
      </c>
    </row>
    <row r="67" spans="1:5">
      <c r="A67" s="255">
        <v>43057</v>
      </c>
      <c r="B67" s="255" t="s">
        <v>9285</v>
      </c>
      <c r="C67" s="255" t="s">
        <v>97</v>
      </c>
      <c r="D67" s="255" t="s">
        <v>9198</v>
      </c>
      <c r="E67" s="256" t="s">
        <v>9286</v>
      </c>
    </row>
    <row r="68" spans="1:5">
      <c r="A68" s="255">
        <v>34449</v>
      </c>
      <c r="B68" s="255" t="s">
        <v>9287</v>
      </c>
      <c r="C68" s="255" t="s">
        <v>97</v>
      </c>
      <c r="D68" s="255" t="s">
        <v>9198</v>
      </c>
      <c r="E68" s="256" t="s">
        <v>9288</v>
      </c>
    </row>
    <row r="69" spans="1:5">
      <c r="A69" s="255">
        <v>32</v>
      </c>
      <c r="B69" s="255" t="s">
        <v>9289</v>
      </c>
      <c r="C69" s="255" t="s">
        <v>97</v>
      </c>
      <c r="D69" s="255" t="s">
        <v>9198</v>
      </c>
      <c r="E69" s="256" t="s">
        <v>2068</v>
      </c>
    </row>
    <row r="70" spans="1:5">
      <c r="A70" s="255">
        <v>33</v>
      </c>
      <c r="B70" s="255" t="s">
        <v>9290</v>
      </c>
      <c r="C70" s="255" t="s">
        <v>97</v>
      </c>
      <c r="D70" s="255" t="s">
        <v>9198</v>
      </c>
      <c r="E70" s="256" t="s">
        <v>5094</v>
      </c>
    </row>
    <row r="71" spans="1:5">
      <c r="A71" s="255">
        <v>43061</v>
      </c>
      <c r="B71" s="255" t="s">
        <v>9291</v>
      </c>
      <c r="C71" s="255" t="s">
        <v>97</v>
      </c>
      <c r="D71" s="255" t="s">
        <v>9198</v>
      </c>
      <c r="E71" s="256" t="s">
        <v>7130</v>
      </c>
    </row>
    <row r="72" spans="1:5">
      <c r="A72" s="255">
        <v>43059</v>
      </c>
      <c r="B72" s="255" t="s">
        <v>9292</v>
      </c>
      <c r="C72" s="255" t="s">
        <v>97</v>
      </c>
      <c r="D72" s="255" t="s">
        <v>9198</v>
      </c>
      <c r="E72" s="256" t="s">
        <v>7579</v>
      </c>
    </row>
    <row r="73" spans="1:5">
      <c r="A73" s="255">
        <v>43062</v>
      </c>
      <c r="B73" s="255" t="s">
        <v>9293</v>
      </c>
      <c r="C73" s="255" t="s">
        <v>97</v>
      </c>
      <c r="D73" s="255" t="s">
        <v>9198</v>
      </c>
      <c r="E73" s="256" t="s">
        <v>1319</v>
      </c>
    </row>
    <row r="74" spans="1:5">
      <c r="A74" s="255">
        <v>43060</v>
      </c>
      <c r="B74" s="255" t="s">
        <v>9294</v>
      </c>
      <c r="C74" s="255" t="s">
        <v>97</v>
      </c>
      <c r="D74" s="255" t="s">
        <v>9198</v>
      </c>
      <c r="E74" s="256" t="s">
        <v>1562</v>
      </c>
    </row>
    <row r="75" spans="1:5">
      <c r="A75" s="255">
        <v>40410</v>
      </c>
      <c r="B75" s="255" t="s">
        <v>9295</v>
      </c>
      <c r="C75" s="255" t="s">
        <v>9197</v>
      </c>
      <c r="D75" s="255" t="s">
        <v>9262</v>
      </c>
      <c r="E75" s="256" t="s">
        <v>4068</v>
      </c>
    </row>
    <row r="76" spans="1:5">
      <c r="A76" s="255">
        <v>40411</v>
      </c>
      <c r="B76" s="255" t="s">
        <v>9296</v>
      </c>
      <c r="C76" s="255" t="s">
        <v>9197</v>
      </c>
      <c r="D76" s="255" t="s">
        <v>9262</v>
      </c>
      <c r="E76" s="256" t="s">
        <v>9297</v>
      </c>
    </row>
    <row r="77" spans="1:5">
      <c r="A77" s="255">
        <v>40412</v>
      </c>
      <c r="B77" s="255" t="s">
        <v>9298</v>
      </c>
      <c r="C77" s="255" t="s">
        <v>9197</v>
      </c>
      <c r="D77" s="255" t="s">
        <v>9262</v>
      </c>
      <c r="E77" s="256" t="s">
        <v>9299</v>
      </c>
    </row>
    <row r="78" spans="1:5">
      <c r="A78" s="255">
        <v>44254</v>
      </c>
      <c r="B78" s="255" t="s">
        <v>9300</v>
      </c>
      <c r="C78" s="255" t="s">
        <v>9197</v>
      </c>
      <c r="D78" s="255" t="s">
        <v>9198</v>
      </c>
      <c r="E78" s="256" t="s">
        <v>4234</v>
      </c>
    </row>
    <row r="79" spans="1:5">
      <c r="A79" s="255">
        <v>44255</v>
      </c>
      <c r="B79" s="255" t="s">
        <v>9301</v>
      </c>
      <c r="C79" s="255" t="s">
        <v>9197</v>
      </c>
      <c r="D79" s="255" t="s">
        <v>9198</v>
      </c>
      <c r="E79" s="256" t="s">
        <v>9302</v>
      </c>
    </row>
    <row r="80" spans="1:5">
      <c r="A80" s="255">
        <v>44256</v>
      </c>
      <c r="B80" s="255" t="s">
        <v>9303</v>
      </c>
      <c r="C80" s="255" t="s">
        <v>9197</v>
      </c>
      <c r="D80" s="255" t="s">
        <v>9198</v>
      </c>
      <c r="E80" s="256" t="s">
        <v>9304</v>
      </c>
    </row>
    <row r="81" spans="1:5">
      <c r="A81" s="255">
        <v>44257</v>
      </c>
      <c r="B81" s="255" t="s">
        <v>9305</v>
      </c>
      <c r="C81" s="255" t="s">
        <v>9197</v>
      </c>
      <c r="D81" s="255" t="s">
        <v>9198</v>
      </c>
      <c r="E81" s="256" t="s">
        <v>9306</v>
      </c>
    </row>
    <row r="82" spans="1:5">
      <c r="A82" s="255">
        <v>44258</v>
      </c>
      <c r="B82" s="255" t="s">
        <v>9307</v>
      </c>
      <c r="C82" s="255" t="s">
        <v>9197</v>
      </c>
      <c r="D82" s="255" t="s">
        <v>9198</v>
      </c>
      <c r="E82" s="256" t="s">
        <v>5970</v>
      </c>
    </row>
    <row r="83" spans="1:5">
      <c r="A83" s="255">
        <v>44259</v>
      </c>
      <c r="B83" s="255" t="s">
        <v>9308</v>
      </c>
      <c r="C83" s="255" t="s">
        <v>9197</v>
      </c>
      <c r="D83" s="255" t="s">
        <v>9198</v>
      </c>
      <c r="E83" s="256" t="s">
        <v>9309</v>
      </c>
    </row>
    <row r="84" spans="1:5">
      <c r="A84" s="255">
        <v>37997</v>
      </c>
      <c r="B84" s="255" t="s">
        <v>9310</v>
      </c>
      <c r="C84" s="255" t="s">
        <v>9197</v>
      </c>
      <c r="D84" s="255" t="s">
        <v>9198</v>
      </c>
      <c r="E84" s="256" t="s">
        <v>4832</v>
      </c>
    </row>
    <row r="85" spans="1:5">
      <c r="A85" s="255">
        <v>37998</v>
      </c>
      <c r="B85" s="255" t="s">
        <v>9311</v>
      </c>
      <c r="C85" s="255" t="s">
        <v>9197</v>
      </c>
      <c r="D85" s="255" t="s">
        <v>9198</v>
      </c>
      <c r="E85" s="256" t="s">
        <v>3924</v>
      </c>
    </row>
    <row r="86" spans="1:5">
      <c r="A86" s="255">
        <v>55</v>
      </c>
      <c r="B86" s="255" t="s">
        <v>9312</v>
      </c>
      <c r="C86" s="255" t="s">
        <v>9197</v>
      </c>
      <c r="D86" s="255" t="s">
        <v>9262</v>
      </c>
      <c r="E86" s="256" t="s">
        <v>9313</v>
      </c>
    </row>
    <row r="87" spans="1:5">
      <c r="A87" s="255">
        <v>61</v>
      </c>
      <c r="B87" s="255" t="s">
        <v>9314</v>
      </c>
      <c r="C87" s="255" t="s">
        <v>9197</v>
      </c>
      <c r="D87" s="255" t="s">
        <v>9262</v>
      </c>
      <c r="E87" s="256" t="s">
        <v>1201</v>
      </c>
    </row>
    <row r="88" spans="1:5">
      <c r="A88" s="255">
        <v>62</v>
      </c>
      <c r="B88" s="255" t="s">
        <v>9315</v>
      </c>
      <c r="C88" s="255" t="s">
        <v>9197</v>
      </c>
      <c r="D88" s="255" t="s">
        <v>9262</v>
      </c>
      <c r="E88" s="256" t="s">
        <v>9316</v>
      </c>
    </row>
    <row r="89" spans="1:5">
      <c r="A89" s="255">
        <v>10899</v>
      </c>
      <c r="B89" s="255" t="s">
        <v>9317</v>
      </c>
      <c r="C89" s="255" t="s">
        <v>9197</v>
      </c>
      <c r="D89" s="255" t="s">
        <v>9198</v>
      </c>
      <c r="E89" s="256" t="s">
        <v>9318</v>
      </c>
    </row>
    <row r="90" spans="1:5">
      <c r="A90" s="255">
        <v>10900</v>
      </c>
      <c r="B90" s="255" t="s">
        <v>9319</v>
      </c>
      <c r="C90" s="255" t="s">
        <v>9197</v>
      </c>
      <c r="D90" s="255" t="s">
        <v>9198</v>
      </c>
      <c r="E90" s="256" t="s">
        <v>9320</v>
      </c>
    </row>
    <row r="91" spans="1:5">
      <c r="A91" s="255">
        <v>47</v>
      </c>
      <c r="B91" s="255" t="s">
        <v>9321</v>
      </c>
      <c r="C91" s="255" t="s">
        <v>9197</v>
      </c>
      <c r="D91" s="255" t="s">
        <v>9262</v>
      </c>
      <c r="E91" s="256" t="s">
        <v>7761</v>
      </c>
    </row>
    <row r="92" spans="1:5">
      <c r="A92" s="255">
        <v>48</v>
      </c>
      <c r="B92" s="255" t="s">
        <v>9322</v>
      </c>
      <c r="C92" s="255" t="s">
        <v>9197</v>
      </c>
      <c r="D92" s="255" t="s">
        <v>9262</v>
      </c>
      <c r="E92" s="256" t="s">
        <v>9323</v>
      </c>
    </row>
    <row r="93" spans="1:5">
      <c r="A93" s="255">
        <v>46</v>
      </c>
      <c r="B93" s="255" t="s">
        <v>9324</v>
      </c>
      <c r="C93" s="255" t="s">
        <v>9197</v>
      </c>
      <c r="D93" s="255" t="s">
        <v>9262</v>
      </c>
      <c r="E93" s="256" t="s">
        <v>6085</v>
      </c>
    </row>
    <row r="94" spans="1:5">
      <c r="A94" s="255">
        <v>52</v>
      </c>
      <c r="B94" s="255" t="s">
        <v>9325</v>
      </c>
      <c r="C94" s="255" t="s">
        <v>9197</v>
      </c>
      <c r="D94" s="255" t="s">
        <v>9262</v>
      </c>
      <c r="E94" s="256" t="s">
        <v>7612</v>
      </c>
    </row>
    <row r="95" spans="1:5">
      <c r="A95" s="255">
        <v>43</v>
      </c>
      <c r="B95" s="255" t="s">
        <v>9326</v>
      </c>
      <c r="C95" s="255" t="s">
        <v>9197</v>
      </c>
      <c r="D95" s="255" t="s">
        <v>9262</v>
      </c>
      <c r="E95" s="256" t="s">
        <v>9327</v>
      </c>
    </row>
    <row r="96" spans="1:5">
      <c r="A96" s="255">
        <v>103</v>
      </c>
      <c r="B96" s="255" t="s">
        <v>9328</v>
      </c>
      <c r="C96" s="255" t="s">
        <v>9197</v>
      </c>
      <c r="D96" s="255" t="s">
        <v>9198</v>
      </c>
      <c r="E96" s="256" t="s">
        <v>9329</v>
      </c>
    </row>
    <row r="97" spans="1:5">
      <c r="A97" s="255">
        <v>107</v>
      </c>
      <c r="B97" s="255" t="s">
        <v>9330</v>
      </c>
      <c r="C97" s="255" t="s">
        <v>9197</v>
      </c>
      <c r="D97" s="255" t="s">
        <v>9198</v>
      </c>
      <c r="E97" s="256" t="s">
        <v>4368</v>
      </c>
    </row>
    <row r="98" spans="1:5">
      <c r="A98" s="255">
        <v>65</v>
      </c>
      <c r="B98" s="255" t="s">
        <v>9331</v>
      </c>
      <c r="C98" s="255" t="s">
        <v>9197</v>
      </c>
      <c r="D98" s="255" t="s">
        <v>9198</v>
      </c>
      <c r="E98" s="256" t="s">
        <v>1228</v>
      </c>
    </row>
    <row r="99" spans="1:5">
      <c r="A99" s="255">
        <v>108</v>
      </c>
      <c r="B99" s="255" t="s">
        <v>9332</v>
      </c>
      <c r="C99" s="255" t="s">
        <v>9197</v>
      </c>
      <c r="D99" s="255" t="s">
        <v>9198</v>
      </c>
      <c r="E99" s="256" t="s">
        <v>9333</v>
      </c>
    </row>
    <row r="100" spans="1:5">
      <c r="A100" s="255">
        <v>110</v>
      </c>
      <c r="B100" s="255" t="s">
        <v>9334</v>
      </c>
      <c r="C100" s="255" t="s">
        <v>9197</v>
      </c>
      <c r="D100" s="255" t="s">
        <v>9198</v>
      </c>
      <c r="E100" s="256" t="s">
        <v>9335</v>
      </c>
    </row>
    <row r="101" spans="1:5">
      <c r="A101" s="255">
        <v>109</v>
      </c>
      <c r="B101" s="255" t="s">
        <v>9336</v>
      </c>
      <c r="C101" s="255" t="s">
        <v>9197</v>
      </c>
      <c r="D101" s="255" t="s">
        <v>9198</v>
      </c>
      <c r="E101" s="256" t="s">
        <v>9337</v>
      </c>
    </row>
    <row r="102" spans="1:5">
      <c r="A102" s="255">
        <v>111</v>
      </c>
      <c r="B102" s="255" t="s">
        <v>9338</v>
      </c>
      <c r="C102" s="255" t="s">
        <v>9197</v>
      </c>
      <c r="D102" s="255" t="s">
        <v>9198</v>
      </c>
      <c r="E102" s="256" t="s">
        <v>7212</v>
      </c>
    </row>
    <row r="103" spans="1:5">
      <c r="A103" s="255">
        <v>112</v>
      </c>
      <c r="B103" s="255" t="s">
        <v>9339</v>
      </c>
      <c r="C103" s="255" t="s">
        <v>9197</v>
      </c>
      <c r="D103" s="255" t="s">
        <v>9198</v>
      </c>
      <c r="E103" s="256" t="s">
        <v>1931</v>
      </c>
    </row>
    <row r="104" spans="1:5">
      <c r="A104" s="255">
        <v>113</v>
      </c>
      <c r="B104" s="255" t="s">
        <v>9340</v>
      </c>
      <c r="C104" s="255" t="s">
        <v>9197</v>
      </c>
      <c r="D104" s="255" t="s">
        <v>9198</v>
      </c>
      <c r="E104" s="256" t="s">
        <v>9341</v>
      </c>
    </row>
    <row r="105" spans="1:5">
      <c r="A105" s="255">
        <v>104</v>
      </c>
      <c r="B105" s="255" t="s">
        <v>9342</v>
      </c>
      <c r="C105" s="255" t="s">
        <v>9197</v>
      </c>
      <c r="D105" s="255" t="s">
        <v>9198</v>
      </c>
      <c r="E105" s="256" t="s">
        <v>5551</v>
      </c>
    </row>
    <row r="106" spans="1:5">
      <c r="A106" s="255">
        <v>102</v>
      </c>
      <c r="B106" s="255" t="s">
        <v>9343</v>
      </c>
      <c r="C106" s="255" t="s">
        <v>9197</v>
      </c>
      <c r="D106" s="255" t="s">
        <v>9198</v>
      </c>
      <c r="E106" s="256" t="s">
        <v>9344</v>
      </c>
    </row>
    <row r="107" spans="1:5">
      <c r="A107" s="255">
        <v>95</v>
      </c>
      <c r="B107" s="255" t="s">
        <v>9345</v>
      </c>
      <c r="C107" s="255" t="s">
        <v>9197</v>
      </c>
      <c r="D107" s="255" t="s">
        <v>9198</v>
      </c>
      <c r="E107" s="256" t="s">
        <v>682</v>
      </c>
    </row>
    <row r="108" spans="1:5">
      <c r="A108" s="255">
        <v>96</v>
      </c>
      <c r="B108" s="255" t="s">
        <v>9346</v>
      </c>
      <c r="C108" s="255" t="s">
        <v>9197</v>
      </c>
      <c r="D108" s="255" t="s">
        <v>9198</v>
      </c>
      <c r="E108" s="256" t="s">
        <v>4816</v>
      </c>
    </row>
    <row r="109" spans="1:5">
      <c r="A109" s="255">
        <v>97</v>
      </c>
      <c r="B109" s="255" t="s">
        <v>9347</v>
      </c>
      <c r="C109" s="255" t="s">
        <v>9197</v>
      </c>
      <c r="D109" s="255" t="s">
        <v>9198</v>
      </c>
      <c r="E109" s="256" t="s">
        <v>6013</v>
      </c>
    </row>
    <row r="110" spans="1:5">
      <c r="A110" s="255">
        <v>98</v>
      </c>
      <c r="B110" s="255" t="s">
        <v>9348</v>
      </c>
      <c r="C110" s="255" t="s">
        <v>9197</v>
      </c>
      <c r="D110" s="255" t="s">
        <v>9198</v>
      </c>
      <c r="E110" s="256" t="s">
        <v>9349</v>
      </c>
    </row>
    <row r="111" spans="1:5">
      <c r="A111" s="255">
        <v>99</v>
      </c>
      <c r="B111" s="255" t="s">
        <v>9350</v>
      </c>
      <c r="C111" s="255" t="s">
        <v>9197</v>
      </c>
      <c r="D111" s="255" t="s">
        <v>9198</v>
      </c>
      <c r="E111" s="256" t="s">
        <v>9351</v>
      </c>
    </row>
    <row r="112" spans="1:5">
      <c r="A112" s="255">
        <v>60</v>
      </c>
      <c r="B112" s="255" t="s">
        <v>9352</v>
      </c>
      <c r="C112" s="255" t="s">
        <v>9197</v>
      </c>
      <c r="D112" s="255" t="s">
        <v>9262</v>
      </c>
      <c r="E112" s="256" t="s">
        <v>6917</v>
      </c>
    </row>
    <row r="113" spans="1:5">
      <c r="A113" s="255">
        <v>72</v>
      </c>
      <c r="B113" s="255" t="s">
        <v>9353</v>
      </c>
      <c r="C113" s="255" t="s">
        <v>9197</v>
      </c>
      <c r="D113" s="255" t="s">
        <v>9198</v>
      </c>
      <c r="E113" s="256" t="s">
        <v>9354</v>
      </c>
    </row>
    <row r="114" spans="1:5">
      <c r="A114" s="255">
        <v>67</v>
      </c>
      <c r="B114" s="255" t="s">
        <v>9355</v>
      </c>
      <c r="C114" s="255" t="s">
        <v>9197</v>
      </c>
      <c r="D114" s="255" t="s">
        <v>9198</v>
      </c>
      <c r="E114" s="256" t="s">
        <v>6797</v>
      </c>
    </row>
    <row r="115" spans="1:5">
      <c r="A115" s="255">
        <v>71</v>
      </c>
      <c r="B115" s="255" t="s">
        <v>9356</v>
      </c>
      <c r="C115" s="255" t="s">
        <v>9197</v>
      </c>
      <c r="D115" s="255" t="s">
        <v>9198</v>
      </c>
      <c r="E115" s="256" t="s">
        <v>9357</v>
      </c>
    </row>
    <row r="116" spans="1:5">
      <c r="A116" s="255">
        <v>73</v>
      </c>
      <c r="B116" s="255" t="s">
        <v>9358</v>
      </c>
      <c r="C116" s="255" t="s">
        <v>9197</v>
      </c>
      <c r="D116" s="255" t="s">
        <v>9198</v>
      </c>
      <c r="E116" s="256" t="s">
        <v>6274</v>
      </c>
    </row>
    <row r="117" spans="1:5">
      <c r="A117" s="255">
        <v>100</v>
      </c>
      <c r="B117" s="255" t="s">
        <v>9359</v>
      </c>
      <c r="C117" s="255" t="s">
        <v>9197</v>
      </c>
      <c r="D117" s="255" t="s">
        <v>9198</v>
      </c>
      <c r="E117" s="256" t="s">
        <v>9360</v>
      </c>
    </row>
    <row r="118" spans="1:5">
      <c r="A118" s="255">
        <v>75</v>
      </c>
      <c r="B118" s="255" t="s">
        <v>9361</v>
      </c>
      <c r="C118" s="255" t="s">
        <v>9197</v>
      </c>
      <c r="D118" s="255" t="s">
        <v>9198</v>
      </c>
      <c r="E118" s="256" t="s">
        <v>9362</v>
      </c>
    </row>
    <row r="119" spans="1:5">
      <c r="A119" s="255">
        <v>83</v>
      </c>
      <c r="B119" s="255" t="s">
        <v>9363</v>
      </c>
      <c r="C119" s="255" t="s">
        <v>9197</v>
      </c>
      <c r="D119" s="255" t="s">
        <v>9198</v>
      </c>
      <c r="E119" s="256" t="s">
        <v>9364</v>
      </c>
    </row>
    <row r="120" spans="1:5">
      <c r="A120" s="255">
        <v>74</v>
      </c>
      <c r="B120" s="255" t="s">
        <v>9365</v>
      </c>
      <c r="C120" s="255" t="s">
        <v>9197</v>
      </c>
      <c r="D120" s="255" t="s">
        <v>9198</v>
      </c>
      <c r="E120" s="256" t="s">
        <v>9366</v>
      </c>
    </row>
    <row r="121" spans="1:5">
      <c r="A121" s="255">
        <v>106</v>
      </c>
      <c r="B121" s="255" t="s">
        <v>9367</v>
      </c>
      <c r="C121" s="255" t="s">
        <v>9197</v>
      </c>
      <c r="D121" s="255" t="s">
        <v>9198</v>
      </c>
      <c r="E121" s="256" t="s">
        <v>9368</v>
      </c>
    </row>
    <row r="122" spans="1:5">
      <c r="A122" s="255">
        <v>88</v>
      </c>
      <c r="B122" s="255" t="s">
        <v>9369</v>
      </c>
      <c r="C122" s="255" t="s">
        <v>9197</v>
      </c>
      <c r="D122" s="255" t="s">
        <v>9198</v>
      </c>
      <c r="E122" s="256" t="s">
        <v>9370</v>
      </c>
    </row>
    <row r="123" spans="1:5">
      <c r="A123" s="255">
        <v>82</v>
      </c>
      <c r="B123" s="255" t="s">
        <v>9371</v>
      </c>
      <c r="C123" s="255" t="s">
        <v>9197</v>
      </c>
      <c r="D123" s="255" t="s">
        <v>9198</v>
      </c>
      <c r="E123" s="256" t="s">
        <v>9372</v>
      </c>
    </row>
    <row r="124" spans="1:5">
      <c r="A124" s="255">
        <v>105</v>
      </c>
      <c r="B124" s="255" t="s">
        <v>9373</v>
      </c>
      <c r="C124" s="255" t="s">
        <v>9197</v>
      </c>
      <c r="D124" s="255" t="s">
        <v>9198</v>
      </c>
      <c r="E124" s="256" t="s">
        <v>9374</v>
      </c>
    </row>
    <row r="125" spans="1:5">
      <c r="A125" s="255">
        <v>39719</v>
      </c>
      <c r="B125" s="255" t="s">
        <v>9375</v>
      </c>
      <c r="C125" s="255" t="s">
        <v>98</v>
      </c>
      <c r="D125" s="255" t="s">
        <v>9198</v>
      </c>
      <c r="E125" s="256" t="s">
        <v>9376</v>
      </c>
    </row>
    <row r="126" spans="1:5">
      <c r="A126" s="255">
        <v>3410</v>
      </c>
      <c r="B126" s="255" t="s">
        <v>9377</v>
      </c>
      <c r="C126" s="255" t="s">
        <v>97</v>
      </c>
      <c r="D126" s="255" t="s">
        <v>9198</v>
      </c>
      <c r="E126" s="256" t="s">
        <v>5870</v>
      </c>
    </row>
    <row r="127" spans="1:5">
      <c r="A127" s="255">
        <v>4791</v>
      </c>
      <c r="B127" s="255" t="s">
        <v>9378</v>
      </c>
      <c r="C127" s="255" t="s">
        <v>97</v>
      </c>
      <c r="D127" s="255" t="s">
        <v>9198</v>
      </c>
      <c r="E127" s="256" t="s">
        <v>6071</v>
      </c>
    </row>
    <row r="128" spans="1:5">
      <c r="A128" s="255">
        <v>157</v>
      </c>
      <c r="B128" s="255" t="s">
        <v>9379</v>
      </c>
      <c r="C128" s="255" t="s">
        <v>97</v>
      </c>
      <c r="D128" s="255" t="s">
        <v>9198</v>
      </c>
      <c r="E128" s="256" t="s">
        <v>9380</v>
      </c>
    </row>
    <row r="129" spans="1:5">
      <c r="A129" s="255">
        <v>156</v>
      </c>
      <c r="B129" s="255" t="s">
        <v>9381</v>
      </c>
      <c r="C129" s="255" t="s">
        <v>97</v>
      </c>
      <c r="D129" s="255" t="s">
        <v>9198</v>
      </c>
      <c r="E129" s="256" t="s">
        <v>9382</v>
      </c>
    </row>
    <row r="130" spans="1:5">
      <c r="A130" s="255">
        <v>131</v>
      </c>
      <c r="B130" s="255" t="s">
        <v>9383</v>
      </c>
      <c r="C130" s="255" t="s">
        <v>97</v>
      </c>
      <c r="D130" s="255" t="s">
        <v>9198</v>
      </c>
      <c r="E130" s="256" t="s">
        <v>9384</v>
      </c>
    </row>
    <row r="131" spans="1:5">
      <c r="A131" s="255">
        <v>21114</v>
      </c>
      <c r="B131" s="255" t="s">
        <v>9385</v>
      </c>
      <c r="C131" s="255" t="s">
        <v>9197</v>
      </c>
      <c r="D131" s="255" t="s">
        <v>9198</v>
      </c>
      <c r="E131" s="256" t="s">
        <v>9386</v>
      </c>
    </row>
    <row r="132" spans="1:5">
      <c r="A132" s="255">
        <v>119</v>
      </c>
      <c r="B132" s="255" t="s">
        <v>9387</v>
      </c>
      <c r="C132" s="255" t="s">
        <v>9197</v>
      </c>
      <c r="D132" s="255" t="s">
        <v>9205</v>
      </c>
      <c r="E132" s="256" t="s">
        <v>9388</v>
      </c>
    </row>
    <row r="133" spans="1:5">
      <c r="A133" s="255">
        <v>122</v>
      </c>
      <c r="B133" s="255" t="s">
        <v>9389</v>
      </c>
      <c r="C133" s="255" t="s">
        <v>9197</v>
      </c>
      <c r="D133" s="255" t="s">
        <v>9198</v>
      </c>
      <c r="E133" s="256" t="s">
        <v>9390</v>
      </c>
    </row>
    <row r="134" spans="1:5">
      <c r="A134" s="255">
        <v>20080</v>
      </c>
      <c r="B134" s="255" t="s">
        <v>9391</v>
      </c>
      <c r="C134" s="255" t="s">
        <v>9197</v>
      </c>
      <c r="D134" s="255" t="s">
        <v>9198</v>
      </c>
      <c r="E134" s="256" t="s">
        <v>9392</v>
      </c>
    </row>
    <row r="135" spans="1:5">
      <c r="A135" s="255">
        <v>124</v>
      </c>
      <c r="B135" s="255" t="s">
        <v>9393</v>
      </c>
      <c r="C135" s="255" t="s">
        <v>98</v>
      </c>
      <c r="D135" s="255" t="s">
        <v>9198</v>
      </c>
      <c r="E135" s="256" t="s">
        <v>4741</v>
      </c>
    </row>
    <row r="136" spans="1:5">
      <c r="A136" s="255">
        <v>7334</v>
      </c>
      <c r="B136" s="255" t="s">
        <v>9394</v>
      </c>
      <c r="C136" s="255" t="s">
        <v>98</v>
      </c>
      <c r="D136" s="255" t="s">
        <v>9198</v>
      </c>
      <c r="E136" s="256" t="s">
        <v>9395</v>
      </c>
    </row>
    <row r="137" spans="1:5">
      <c r="A137" s="255">
        <v>45146</v>
      </c>
      <c r="B137" s="255" t="s">
        <v>9396</v>
      </c>
      <c r="C137" s="255" t="s">
        <v>97</v>
      </c>
      <c r="D137" s="255" t="s">
        <v>9198</v>
      </c>
      <c r="E137" s="256" t="s">
        <v>7804</v>
      </c>
    </row>
    <row r="138" spans="1:5">
      <c r="A138" s="255">
        <v>123</v>
      </c>
      <c r="B138" s="255" t="s">
        <v>9397</v>
      </c>
      <c r="C138" s="255" t="s">
        <v>98</v>
      </c>
      <c r="D138" s="255" t="s">
        <v>9205</v>
      </c>
      <c r="E138" s="256" t="s">
        <v>9398</v>
      </c>
    </row>
    <row r="139" spans="1:5">
      <c r="A139" s="255">
        <v>127</v>
      </c>
      <c r="B139" s="255" t="s">
        <v>9399</v>
      </c>
      <c r="C139" s="255" t="s">
        <v>98</v>
      </c>
      <c r="D139" s="255" t="s">
        <v>9198</v>
      </c>
      <c r="E139" s="256" t="s">
        <v>9400</v>
      </c>
    </row>
    <row r="140" spans="1:5">
      <c r="A140" s="255">
        <v>133</v>
      </c>
      <c r="B140" s="255" t="s">
        <v>9401</v>
      </c>
      <c r="C140" s="255" t="s">
        <v>98</v>
      </c>
      <c r="D140" s="255" t="s">
        <v>9198</v>
      </c>
      <c r="E140" s="256" t="s">
        <v>4848</v>
      </c>
    </row>
    <row r="141" spans="1:5">
      <c r="A141" s="255">
        <v>43617</v>
      </c>
      <c r="B141" s="255" t="s">
        <v>9402</v>
      </c>
      <c r="C141" s="255" t="s">
        <v>98</v>
      </c>
      <c r="D141" s="255" t="s">
        <v>9198</v>
      </c>
      <c r="E141" s="256" t="s">
        <v>9403</v>
      </c>
    </row>
    <row r="142" spans="1:5">
      <c r="A142" s="255">
        <v>132</v>
      </c>
      <c r="B142" s="255" t="s">
        <v>9404</v>
      </c>
      <c r="C142" s="255" t="s">
        <v>98</v>
      </c>
      <c r="D142" s="255" t="s">
        <v>9198</v>
      </c>
      <c r="E142" s="256" t="s">
        <v>9405</v>
      </c>
    </row>
    <row r="143" spans="1:5">
      <c r="A143" s="255">
        <v>43618</v>
      </c>
      <c r="B143" s="255" t="s">
        <v>9406</v>
      </c>
      <c r="C143" s="255" t="s">
        <v>97</v>
      </c>
      <c r="D143" s="255" t="s">
        <v>9198</v>
      </c>
      <c r="E143" s="256" t="s">
        <v>3491</v>
      </c>
    </row>
    <row r="144" spans="1:5">
      <c r="A144" s="255">
        <v>37476</v>
      </c>
      <c r="B144" s="255" t="s">
        <v>9407</v>
      </c>
      <c r="C144" s="255" t="s">
        <v>9197</v>
      </c>
      <c r="D144" s="255" t="s">
        <v>9198</v>
      </c>
      <c r="E144" s="256" t="s">
        <v>9408</v>
      </c>
    </row>
    <row r="145" spans="1:5">
      <c r="A145" s="255">
        <v>37478</v>
      </c>
      <c r="B145" s="255" t="s">
        <v>9409</v>
      </c>
      <c r="C145" s="255" t="s">
        <v>9197</v>
      </c>
      <c r="D145" s="255" t="s">
        <v>9198</v>
      </c>
      <c r="E145" s="256" t="s">
        <v>9410</v>
      </c>
    </row>
    <row r="146" spans="1:5">
      <c r="A146" s="255">
        <v>37477</v>
      </c>
      <c r="B146" s="255" t="s">
        <v>9411</v>
      </c>
      <c r="C146" s="255" t="s">
        <v>9197</v>
      </c>
      <c r="D146" s="255" t="s">
        <v>9198</v>
      </c>
      <c r="E146" s="256" t="s">
        <v>9412</v>
      </c>
    </row>
    <row r="147" spans="1:5">
      <c r="A147" s="255">
        <v>37479</v>
      </c>
      <c r="B147" s="255" t="s">
        <v>9413</v>
      </c>
      <c r="C147" s="255" t="s">
        <v>9197</v>
      </c>
      <c r="D147" s="255" t="s">
        <v>9198</v>
      </c>
      <c r="E147" s="256" t="s">
        <v>9414</v>
      </c>
    </row>
    <row r="148" spans="1:5">
      <c r="A148" s="255">
        <v>4319</v>
      </c>
      <c r="B148" s="255" t="s">
        <v>9415</v>
      </c>
      <c r="C148" s="255" t="s">
        <v>9197</v>
      </c>
      <c r="D148" s="255" t="s">
        <v>9198</v>
      </c>
      <c r="E148" s="256" t="s">
        <v>8441</v>
      </c>
    </row>
    <row r="149" spans="1:5">
      <c r="A149" s="255">
        <v>42409</v>
      </c>
      <c r="B149" s="255" t="s">
        <v>9416</v>
      </c>
      <c r="C149" s="255" t="s">
        <v>97</v>
      </c>
      <c r="D149" s="255" t="s">
        <v>9198</v>
      </c>
      <c r="E149" s="256" t="s">
        <v>6164</v>
      </c>
    </row>
    <row r="150" spans="1:5">
      <c r="A150" s="255">
        <v>40553</v>
      </c>
      <c r="B150" s="255" t="s">
        <v>9417</v>
      </c>
      <c r="C150" s="255" t="s">
        <v>99</v>
      </c>
      <c r="D150" s="255" t="s">
        <v>9262</v>
      </c>
      <c r="E150" s="256" t="s">
        <v>9418</v>
      </c>
    </row>
    <row r="151" spans="1:5">
      <c r="A151" s="255">
        <v>6114</v>
      </c>
      <c r="B151" s="255" t="s">
        <v>9419</v>
      </c>
      <c r="C151" s="255" t="s">
        <v>100</v>
      </c>
      <c r="D151" s="255" t="s">
        <v>9198</v>
      </c>
      <c r="E151" s="256" t="s">
        <v>7041</v>
      </c>
    </row>
    <row r="152" spans="1:5">
      <c r="A152" s="255">
        <v>40912</v>
      </c>
      <c r="B152" s="255" t="s">
        <v>9420</v>
      </c>
      <c r="C152" s="255" t="s">
        <v>9421</v>
      </c>
      <c r="D152" s="255" t="s">
        <v>9198</v>
      </c>
      <c r="E152" s="256" t="s">
        <v>9422</v>
      </c>
    </row>
    <row r="153" spans="1:5">
      <c r="A153" s="255">
        <v>247</v>
      </c>
      <c r="B153" s="255" t="s">
        <v>9423</v>
      </c>
      <c r="C153" s="255" t="s">
        <v>100</v>
      </c>
      <c r="D153" s="255" t="s">
        <v>9198</v>
      </c>
      <c r="E153" s="256" t="s">
        <v>7041</v>
      </c>
    </row>
    <row r="154" spans="1:5">
      <c r="A154" s="255">
        <v>40919</v>
      </c>
      <c r="B154" s="255" t="s">
        <v>9424</v>
      </c>
      <c r="C154" s="255" t="s">
        <v>9421</v>
      </c>
      <c r="D154" s="255" t="s">
        <v>9198</v>
      </c>
      <c r="E154" s="256" t="s">
        <v>9422</v>
      </c>
    </row>
    <row r="155" spans="1:5">
      <c r="A155" s="255">
        <v>44499</v>
      </c>
      <c r="B155" s="255" t="s">
        <v>9425</v>
      </c>
      <c r="C155" s="255" t="s">
        <v>100</v>
      </c>
      <c r="D155" s="255" t="s">
        <v>9198</v>
      </c>
      <c r="E155" s="256" t="s">
        <v>7041</v>
      </c>
    </row>
    <row r="156" spans="1:5">
      <c r="A156" s="255">
        <v>40984</v>
      </c>
      <c r="B156" s="255" t="s">
        <v>9426</v>
      </c>
      <c r="C156" s="255" t="s">
        <v>9421</v>
      </c>
      <c r="D156" s="255" t="s">
        <v>9198</v>
      </c>
      <c r="E156" s="256" t="s">
        <v>9422</v>
      </c>
    </row>
    <row r="157" spans="1:5">
      <c r="A157" s="255">
        <v>248</v>
      </c>
      <c r="B157" s="255" t="s">
        <v>9427</v>
      </c>
      <c r="C157" s="255" t="s">
        <v>100</v>
      </c>
      <c r="D157" s="255" t="s">
        <v>9198</v>
      </c>
      <c r="E157" s="256" t="s">
        <v>9428</v>
      </c>
    </row>
    <row r="158" spans="1:5">
      <c r="A158" s="255">
        <v>41086</v>
      </c>
      <c r="B158" s="255" t="s">
        <v>9429</v>
      </c>
      <c r="C158" s="255" t="s">
        <v>9421</v>
      </c>
      <c r="D158" s="255" t="s">
        <v>9198</v>
      </c>
      <c r="E158" s="256" t="s">
        <v>9430</v>
      </c>
    </row>
    <row r="159" spans="1:5">
      <c r="A159" s="255">
        <v>34466</v>
      </c>
      <c r="B159" s="255" t="s">
        <v>9431</v>
      </c>
      <c r="C159" s="255" t="s">
        <v>100</v>
      </c>
      <c r="D159" s="255" t="s">
        <v>9198</v>
      </c>
      <c r="E159" s="256" t="s">
        <v>7041</v>
      </c>
    </row>
    <row r="160" spans="1:5">
      <c r="A160" s="255">
        <v>41083</v>
      </c>
      <c r="B160" s="255" t="s">
        <v>9432</v>
      </c>
      <c r="C160" s="255" t="s">
        <v>9421</v>
      </c>
      <c r="D160" s="255" t="s">
        <v>9198</v>
      </c>
      <c r="E160" s="256" t="s">
        <v>9422</v>
      </c>
    </row>
    <row r="161" spans="1:5">
      <c r="A161" s="255">
        <v>252</v>
      </c>
      <c r="B161" s="255" t="s">
        <v>9433</v>
      </c>
      <c r="C161" s="255" t="s">
        <v>100</v>
      </c>
      <c r="D161" s="255" t="s">
        <v>9198</v>
      </c>
      <c r="E161" s="256" t="s">
        <v>7041</v>
      </c>
    </row>
    <row r="162" spans="1:5">
      <c r="A162" s="255">
        <v>40909</v>
      </c>
      <c r="B162" s="255" t="s">
        <v>9434</v>
      </c>
      <c r="C162" s="255" t="s">
        <v>9421</v>
      </c>
      <c r="D162" s="255" t="s">
        <v>9198</v>
      </c>
      <c r="E162" s="256" t="s">
        <v>9422</v>
      </c>
    </row>
    <row r="163" spans="1:5">
      <c r="A163" s="255">
        <v>242</v>
      </c>
      <c r="B163" s="255" t="s">
        <v>9435</v>
      </c>
      <c r="C163" s="255" t="s">
        <v>100</v>
      </c>
      <c r="D163" s="255" t="s">
        <v>9198</v>
      </c>
      <c r="E163" s="256" t="s">
        <v>9428</v>
      </c>
    </row>
    <row r="164" spans="1:5">
      <c r="A164" s="255">
        <v>41085</v>
      </c>
      <c r="B164" s="255" t="s">
        <v>9436</v>
      </c>
      <c r="C164" s="255" t="s">
        <v>9421</v>
      </c>
      <c r="D164" s="255" t="s">
        <v>9198</v>
      </c>
      <c r="E164" s="256" t="s">
        <v>9430</v>
      </c>
    </row>
    <row r="165" spans="1:5">
      <c r="A165" s="255">
        <v>427</v>
      </c>
      <c r="B165" s="255" t="s">
        <v>9437</v>
      </c>
      <c r="C165" s="255" t="s">
        <v>9197</v>
      </c>
      <c r="D165" s="255" t="s">
        <v>9198</v>
      </c>
      <c r="E165" s="256" t="s">
        <v>9438</v>
      </c>
    </row>
    <row r="166" spans="1:5">
      <c r="A166" s="255">
        <v>417</v>
      </c>
      <c r="B166" s="255" t="s">
        <v>9439</v>
      </c>
      <c r="C166" s="255" t="s">
        <v>9197</v>
      </c>
      <c r="D166" s="255" t="s">
        <v>9198</v>
      </c>
      <c r="E166" s="256" t="s">
        <v>9440</v>
      </c>
    </row>
    <row r="167" spans="1:5">
      <c r="A167" s="255">
        <v>11273</v>
      </c>
      <c r="B167" s="255" t="s">
        <v>112</v>
      </c>
      <c r="C167" s="255" t="s">
        <v>9197</v>
      </c>
      <c r="D167" s="255" t="s">
        <v>9198</v>
      </c>
      <c r="E167" s="256" t="s">
        <v>6924</v>
      </c>
    </row>
    <row r="168" spans="1:5">
      <c r="A168" s="255">
        <v>11272</v>
      </c>
      <c r="B168" s="255" t="s">
        <v>9441</v>
      </c>
      <c r="C168" s="255" t="s">
        <v>9197</v>
      </c>
      <c r="D168" s="255" t="s">
        <v>9198</v>
      </c>
      <c r="E168" s="256" t="s">
        <v>3390</v>
      </c>
    </row>
    <row r="169" spans="1:5">
      <c r="A169" s="255">
        <v>11275</v>
      </c>
      <c r="B169" s="255" t="s">
        <v>9442</v>
      </c>
      <c r="C169" s="255" t="s">
        <v>9197</v>
      </c>
      <c r="D169" s="255" t="s">
        <v>9198</v>
      </c>
      <c r="E169" s="256" t="s">
        <v>1201</v>
      </c>
    </row>
    <row r="170" spans="1:5">
      <c r="A170" s="255">
        <v>11274</v>
      </c>
      <c r="B170" s="255" t="s">
        <v>9443</v>
      </c>
      <c r="C170" s="255" t="s">
        <v>9197</v>
      </c>
      <c r="D170" s="255" t="s">
        <v>9198</v>
      </c>
      <c r="E170" s="256" t="s">
        <v>9444</v>
      </c>
    </row>
    <row r="171" spans="1:5">
      <c r="A171" s="255">
        <v>38470</v>
      </c>
      <c r="B171" s="255" t="s">
        <v>9445</v>
      </c>
      <c r="C171" s="255" t="s">
        <v>9197</v>
      </c>
      <c r="D171" s="255" t="s">
        <v>9205</v>
      </c>
      <c r="E171" s="256" t="s">
        <v>9446</v>
      </c>
    </row>
    <row r="172" spans="1:5">
      <c r="A172" s="255">
        <v>38547</v>
      </c>
      <c r="B172" s="255" t="s">
        <v>9447</v>
      </c>
      <c r="C172" s="255" t="s">
        <v>9197</v>
      </c>
      <c r="D172" s="255" t="s">
        <v>9198</v>
      </c>
      <c r="E172" s="256" t="s">
        <v>9448</v>
      </c>
    </row>
    <row r="173" spans="1:5">
      <c r="A173" s="255">
        <v>38469</v>
      </c>
      <c r="B173" s="255" t="s">
        <v>9449</v>
      </c>
      <c r="C173" s="255" t="s">
        <v>9197</v>
      </c>
      <c r="D173" s="255" t="s">
        <v>9198</v>
      </c>
      <c r="E173" s="256" t="s">
        <v>9450</v>
      </c>
    </row>
    <row r="174" spans="1:5">
      <c r="A174" s="255">
        <v>38467</v>
      </c>
      <c r="B174" s="255" t="s">
        <v>9451</v>
      </c>
      <c r="C174" s="255" t="s">
        <v>9197</v>
      </c>
      <c r="D174" s="255" t="s">
        <v>9198</v>
      </c>
      <c r="E174" s="256" t="s">
        <v>9452</v>
      </c>
    </row>
    <row r="175" spans="1:5">
      <c r="A175" s="255">
        <v>38468</v>
      </c>
      <c r="B175" s="255" t="s">
        <v>9453</v>
      </c>
      <c r="C175" s="255" t="s">
        <v>9197</v>
      </c>
      <c r="D175" s="255" t="s">
        <v>9198</v>
      </c>
      <c r="E175" s="256" t="s">
        <v>5941</v>
      </c>
    </row>
    <row r="176" spans="1:5">
      <c r="A176" s="255">
        <v>38471</v>
      </c>
      <c r="B176" s="255" t="s">
        <v>9454</v>
      </c>
      <c r="C176" s="255" t="s">
        <v>9197</v>
      </c>
      <c r="D176" s="255" t="s">
        <v>9198</v>
      </c>
      <c r="E176" s="256" t="s">
        <v>9455</v>
      </c>
    </row>
    <row r="177" spans="1:5">
      <c r="A177" s="255">
        <v>37370</v>
      </c>
      <c r="B177" s="255" t="s">
        <v>113</v>
      </c>
      <c r="C177" s="255" t="s">
        <v>100</v>
      </c>
      <c r="D177" s="255" t="s">
        <v>9205</v>
      </c>
      <c r="E177" s="256" t="s">
        <v>4414</v>
      </c>
    </row>
    <row r="178" spans="1:5">
      <c r="A178" s="255">
        <v>40862</v>
      </c>
      <c r="B178" s="255" t="s">
        <v>9456</v>
      </c>
      <c r="C178" s="255" t="s">
        <v>9421</v>
      </c>
      <c r="D178" s="255" t="s">
        <v>9205</v>
      </c>
      <c r="E178" s="256" t="s">
        <v>9457</v>
      </c>
    </row>
    <row r="179" spans="1:5">
      <c r="A179" s="255">
        <v>10658</v>
      </c>
      <c r="B179" s="255" t="s">
        <v>9458</v>
      </c>
      <c r="C179" s="255" t="s">
        <v>9197</v>
      </c>
      <c r="D179" s="255" t="s">
        <v>9262</v>
      </c>
      <c r="E179" s="256" t="s">
        <v>9459</v>
      </c>
    </row>
    <row r="180" spans="1:5">
      <c r="A180" s="255">
        <v>253</v>
      </c>
      <c r="B180" s="255" t="s">
        <v>9460</v>
      </c>
      <c r="C180" s="255" t="s">
        <v>100</v>
      </c>
      <c r="D180" s="255" t="s">
        <v>9205</v>
      </c>
      <c r="E180" s="256" t="s">
        <v>9258</v>
      </c>
    </row>
    <row r="181" spans="1:5">
      <c r="A181" s="255">
        <v>40809</v>
      </c>
      <c r="B181" s="255" t="s">
        <v>9461</v>
      </c>
      <c r="C181" s="255" t="s">
        <v>9421</v>
      </c>
      <c r="D181" s="255" t="s">
        <v>9198</v>
      </c>
      <c r="E181" s="256" t="s">
        <v>9462</v>
      </c>
    </row>
    <row r="182" spans="1:5">
      <c r="A182" s="255">
        <v>42428</v>
      </c>
      <c r="B182" s="255" t="s">
        <v>9463</v>
      </c>
      <c r="C182" s="255" t="s">
        <v>9197</v>
      </c>
      <c r="D182" s="255" t="s">
        <v>9262</v>
      </c>
      <c r="E182" s="256" t="s">
        <v>9464</v>
      </c>
    </row>
    <row r="183" spans="1:5">
      <c r="A183" s="255">
        <v>301</v>
      </c>
      <c r="B183" s="255" t="s">
        <v>9465</v>
      </c>
      <c r="C183" s="255" t="s">
        <v>9197</v>
      </c>
      <c r="D183" s="255" t="s">
        <v>9205</v>
      </c>
      <c r="E183" s="256" t="s">
        <v>9466</v>
      </c>
    </row>
    <row r="184" spans="1:5">
      <c r="A184" s="255">
        <v>296</v>
      </c>
      <c r="B184" s="255" t="s">
        <v>9467</v>
      </c>
      <c r="C184" s="255" t="s">
        <v>9197</v>
      </c>
      <c r="D184" s="255" t="s">
        <v>9198</v>
      </c>
      <c r="E184" s="256" t="s">
        <v>9468</v>
      </c>
    </row>
    <row r="185" spans="1:5">
      <c r="A185" s="255">
        <v>297</v>
      </c>
      <c r="B185" s="255" t="s">
        <v>9469</v>
      </c>
      <c r="C185" s="255" t="s">
        <v>9197</v>
      </c>
      <c r="D185" s="255" t="s">
        <v>9198</v>
      </c>
      <c r="E185" s="256" t="s">
        <v>4434</v>
      </c>
    </row>
    <row r="186" spans="1:5">
      <c r="A186" s="255">
        <v>299</v>
      </c>
      <c r="B186" s="255" t="s">
        <v>9470</v>
      </c>
      <c r="C186" s="255" t="s">
        <v>9197</v>
      </c>
      <c r="D186" s="255" t="s">
        <v>9198</v>
      </c>
      <c r="E186" s="256" t="s">
        <v>700</v>
      </c>
    </row>
    <row r="187" spans="1:5">
      <c r="A187" s="255">
        <v>300</v>
      </c>
      <c r="B187" s="255" t="s">
        <v>9471</v>
      </c>
      <c r="C187" s="255" t="s">
        <v>9197</v>
      </c>
      <c r="D187" s="255" t="s">
        <v>9198</v>
      </c>
      <c r="E187" s="256" t="s">
        <v>9472</v>
      </c>
    </row>
    <row r="188" spans="1:5">
      <c r="A188" s="255">
        <v>20085</v>
      </c>
      <c r="B188" s="255" t="s">
        <v>9473</v>
      </c>
      <c r="C188" s="255" t="s">
        <v>9197</v>
      </c>
      <c r="D188" s="255" t="s">
        <v>9198</v>
      </c>
      <c r="E188" s="256" t="s">
        <v>7377</v>
      </c>
    </row>
    <row r="189" spans="1:5">
      <c r="A189" s="255">
        <v>298</v>
      </c>
      <c r="B189" s="255" t="s">
        <v>9474</v>
      </c>
      <c r="C189" s="255" t="s">
        <v>9197</v>
      </c>
      <c r="D189" s="255" t="s">
        <v>9198</v>
      </c>
      <c r="E189" s="256" t="s">
        <v>9475</v>
      </c>
    </row>
    <row r="190" spans="1:5">
      <c r="A190" s="255">
        <v>311</v>
      </c>
      <c r="B190" s="255" t="s">
        <v>9476</v>
      </c>
      <c r="C190" s="255" t="s">
        <v>9197</v>
      </c>
      <c r="D190" s="255" t="s">
        <v>9198</v>
      </c>
      <c r="E190" s="256" t="s">
        <v>9477</v>
      </c>
    </row>
    <row r="191" spans="1:5">
      <c r="A191" s="255">
        <v>318</v>
      </c>
      <c r="B191" s="255" t="s">
        <v>9478</v>
      </c>
      <c r="C191" s="255" t="s">
        <v>9197</v>
      </c>
      <c r="D191" s="255" t="s">
        <v>9198</v>
      </c>
      <c r="E191" s="256" t="s">
        <v>5525</v>
      </c>
    </row>
    <row r="192" spans="1:5">
      <c r="A192" s="255">
        <v>319</v>
      </c>
      <c r="B192" s="255" t="s">
        <v>9479</v>
      </c>
      <c r="C192" s="255" t="s">
        <v>9197</v>
      </c>
      <c r="D192" s="255" t="s">
        <v>9198</v>
      </c>
      <c r="E192" s="256" t="s">
        <v>8876</v>
      </c>
    </row>
    <row r="193" spans="1:5">
      <c r="A193" s="255">
        <v>303</v>
      </c>
      <c r="B193" s="255" t="s">
        <v>9480</v>
      </c>
      <c r="C193" s="255" t="s">
        <v>9197</v>
      </c>
      <c r="D193" s="255" t="s">
        <v>9198</v>
      </c>
      <c r="E193" s="256" t="s">
        <v>9481</v>
      </c>
    </row>
    <row r="194" spans="1:5">
      <c r="A194" s="255">
        <v>305</v>
      </c>
      <c r="B194" s="255" t="s">
        <v>9482</v>
      </c>
      <c r="C194" s="255" t="s">
        <v>9197</v>
      </c>
      <c r="D194" s="255" t="s">
        <v>9198</v>
      </c>
      <c r="E194" s="256" t="s">
        <v>2763</v>
      </c>
    </row>
    <row r="195" spans="1:5">
      <c r="A195" s="255">
        <v>306</v>
      </c>
      <c r="B195" s="255" t="s">
        <v>9483</v>
      </c>
      <c r="C195" s="255" t="s">
        <v>9197</v>
      </c>
      <c r="D195" s="255" t="s">
        <v>9198</v>
      </c>
      <c r="E195" s="256" t="s">
        <v>1056</v>
      </c>
    </row>
    <row r="196" spans="1:5">
      <c r="A196" s="255">
        <v>307</v>
      </c>
      <c r="B196" s="255" t="s">
        <v>9484</v>
      </c>
      <c r="C196" s="255" t="s">
        <v>9197</v>
      </c>
      <c r="D196" s="255" t="s">
        <v>9198</v>
      </c>
      <c r="E196" s="256" t="s">
        <v>9485</v>
      </c>
    </row>
    <row r="197" spans="1:5">
      <c r="A197" s="255">
        <v>309</v>
      </c>
      <c r="B197" s="255" t="s">
        <v>9486</v>
      </c>
      <c r="C197" s="255" t="s">
        <v>9197</v>
      </c>
      <c r="D197" s="255" t="s">
        <v>9198</v>
      </c>
      <c r="E197" s="256" t="s">
        <v>9487</v>
      </c>
    </row>
    <row r="198" spans="1:5">
      <c r="A198" s="255">
        <v>310</v>
      </c>
      <c r="B198" s="255" t="s">
        <v>9488</v>
      </c>
      <c r="C198" s="255" t="s">
        <v>9197</v>
      </c>
      <c r="D198" s="255" t="s">
        <v>9198</v>
      </c>
      <c r="E198" s="256" t="s">
        <v>9489</v>
      </c>
    </row>
    <row r="199" spans="1:5">
      <c r="A199" s="255">
        <v>328</v>
      </c>
      <c r="B199" s="255" t="s">
        <v>9490</v>
      </c>
      <c r="C199" s="255" t="s">
        <v>9197</v>
      </c>
      <c r="D199" s="255" t="s">
        <v>9198</v>
      </c>
      <c r="E199" s="256" t="s">
        <v>6123</v>
      </c>
    </row>
    <row r="200" spans="1:5">
      <c r="A200" s="255">
        <v>325</v>
      </c>
      <c r="B200" s="255" t="s">
        <v>9491</v>
      </c>
      <c r="C200" s="255" t="s">
        <v>9197</v>
      </c>
      <c r="D200" s="255" t="s">
        <v>9198</v>
      </c>
      <c r="E200" s="256" t="s">
        <v>7210</v>
      </c>
    </row>
    <row r="201" spans="1:5">
      <c r="A201" s="255">
        <v>20326</v>
      </c>
      <c r="B201" s="255" t="s">
        <v>9492</v>
      </c>
      <c r="C201" s="255" t="s">
        <v>9197</v>
      </c>
      <c r="D201" s="255" t="s">
        <v>9198</v>
      </c>
      <c r="E201" s="256" t="s">
        <v>9493</v>
      </c>
    </row>
    <row r="202" spans="1:5">
      <c r="A202" s="255">
        <v>329</v>
      </c>
      <c r="B202" s="255" t="s">
        <v>9494</v>
      </c>
      <c r="C202" s="255" t="s">
        <v>9197</v>
      </c>
      <c r="D202" s="255" t="s">
        <v>9198</v>
      </c>
      <c r="E202" s="256" t="s">
        <v>7605</v>
      </c>
    </row>
    <row r="203" spans="1:5">
      <c r="A203" s="255">
        <v>308</v>
      </c>
      <c r="B203" s="255" t="s">
        <v>9495</v>
      </c>
      <c r="C203" s="255" t="s">
        <v>9197</v>
      </c>
      <c r="D203" s="255" t="s">
        <v>9198</v>
      </c>
      <c r="E203" s="256" t="s">
        <v>9496</v>
      </c>
    </row>
    <row r="204" spans="1:5">
      <c r="A204" s="255">
        <v>39642</v>
      </c>
      <c r="B204" s="255" t="s">
        <v>9497</v>
      </c>
      <c r="C204" s="255" t="s">
        <v>9197</v>
      </c>
      <c r="D204" s="255" t="s">
        <v>9198</v>
      </c>
      <c r="E204" s="256" t="s">
        <v>9498</v>
      </c>
    </row>
    <row r="205" spans="1:5">
      <c r="A205" s="255">
        <v>39641</v>
      </c>
      <c r="B205" s="255" t="s">
        <v>9499</v>
      </c>
      <c r="C205" s="255" t="s">
        <v>9197</v>
      </c>
      <c r="D205" s="255" t="s">
        <v>9198</v>
      </c>
      <c r="E205" s="256" t="s">
        <v>1308</v>
      </c>
    </row>
    <row r="206" spans="1:5">
      <c r="A206" s="255">
        <v>39643</v>
      </c>
      <c r="B206" s="255" t="s">
        <v>9500</v>
      </c>
      <c r="C206" s="255" t="s">
        <v>9197</v>
      </c>
      <c r="D206" s="255" t="s">
        <v>9198</v>
      </c>
      <c r="E206" s="256" t="s">
        <v>9501</v>
      </c>
    </row>
    <row r="207" spans="1:5">
      <c r="A207" s="255">
        <v>39644</v>
      </c>
      <c r="B207" s="255" t="s">
        <v>9502</v>
      </c>
      <c r="C207" s="255" t="s">
        <v>9197</v>
      </c>
      <c r="D207" s="255" t="s">
        <v>9198</v>
      </c>
      <c r="E207" s="256" t="s">
        <v>9503</v>
      </c>
    </row>
    <row r="208" spans="1:5">
      <c r="A208" s="255">
        <v>39645</v>
      </c>
      <c r="B208" s="255" t="s">
        <v>9504</v>
      </c>
      <c r="C208" s="255" t="s">
        <v>9197</v>
      </c>
      <c r="D208" s="255" t="s">
        <v>9198</v>
      </c>
      <c r="E208" s="256" t="s">
        <v>9505</v>
      </c>
    </row>
    <row r="209" spans="1:5">
      <c r="A209" s="255">
        <v>41610</v>
      </c>
      <c r="B209" s="255" t="s">
        <v>9506</v>
      </c>
      <c r="C209" s="255" t="s">
        <v>9197</v>
      </c>
      <c r="D209" s="255" t="s">
        <v>9198</v>
      </c>
      <c r="E209" s="256" t="s">
        <v>9507</v>
      </c>
    </row>
    <row r="210" spans="1:5">
      <c r="A210" s="255">
        <v>41611</v>
      </c>
      <c r="B210" s="255" t="s">
        <v>9508</v>
      </c>
      <c r="C210" s="255" t="s">
        <v>9197</v>
      </c>
      <c r="D210" s="255" t="s">
        <v>9198</v>
      </c>
      <c r="E210" s="256" t="s">
        <v>9509</v>
      </c>
    </row>
    <row r="211" spans="1:5">
      <c r="A211" s="255">
        <v>41612</v>
      </c>
      <c r="B211" s="255" t="s">
        <v>9510</v>
      </c>
      <c r="C211" s="255" t="s">
        <v>9197</v>
      </c>
      <c r="D211" s="255" t="s">
        <v>9198</v>
      </c>
      <c r="E211" s="256" t="s">
        <v>9511</v>
      </c>
    </row>
    <row r="212" spans="1:5">
      <c r="A212" s="255">
        <v>41637</v>
      </c>
      <c r="B212" s="255" t="s">
        <v>9512</v>
      </c>
      <c r="C212" s="255" t="s">
        <v>9197</v>
      </c>
      <c r="D212" s="255" t="s">
        <v>9198</v>
      </c>
      <c r="E212" s="256" t="s">
        <v>9513</v>
      </c>
    </row>
    <row r="213" spans="1:5">
      <c r="A213" s="255">
        <v>41638</v>
      </c>
      <c r="B213" s="255" t="s">
        <v>9514</v>
      </c>
      <c r="C213" s="255" t="s">
        <v>9197</v>
      </c>
      <c r="D213" s="255" t="s">
        <v>9198</v>
      </c>
      <c r="E213" s="256" t="s">
        <v>9515</v>
      </c>
    </row>
    <row r="214" spans="1:5">
      <c r="A214" s="255">
        <v>41639</v>
      </c>
      <c r="B214" s="255" t="s">
        <v>9516</v>
      </c>
      <c r="C214" s="255" t="s">
        <v>9197</v>
      </c>
      <c r="D214" s="255" t="s">
        <v>9198</v>
      </c>
      <c r="E214" s="256" t="s">
        <v>9517</v>
      </c>
    </row>
    <row r="215" spans="1:5">
      <c r="A215" s="255">
        <v>11789</v>
      </c>
      <c r="B215" s="255" t="s">
        <v>9518</v>
      </c>
      <c r="C215" s="255" t="s">
        <v>9197</v>
      </c>
      <c r="D215" s="255" t="s">
        <v>9198</v>
      </c>
      <c r="E215" s="256" t="s">
        <v>2155</v>
      </c>
    </row>
    <row r="216" spans="1:5">
      <c r="A216" s="255">
        <v>20975</v>
      </c>
      <c r="B216" s="255" t="s">
        <v>9519</v>
      </c>
      <c r="C216" s="255" t="s">
        <v>9197</v>
      </c>
      <c r="D216" s="255" t="s">
        <v>9198</v>
      </c>
      <c r="E216" s="256" t="s">
        <v>9520</v>
      </c>
    </row>
    <row r="217" spans="1:5">
      <c r="A217" s="255">
        <v>20976</v>
      </c>
      <c r="B217" s="255" t="s">
        <v>9521</v>
      </c>
      <c r="C217" s="255" t="s">
        <v>9197</v>
      </c>
      <c r="D217" s="255" t="s">
        <v>9198</v>
      </c>
      <c r="E217" s="256" t="s">
        <v>4348</v>
      </c>
    </row>
    <row r="218" spans="1:5">
      <c r="A218" s="255">
        <v>40340</v>
      </c>
      <c r="B218" s="255" t="s">
        <v>9522</v>
      </c>
      <c r="C218" s="255" t="s">
        <v>9197</v>
      </c>
      <c r="D218" s="255" t="s">
        <v>9198</v>
      </c>
      <c r="E218" s="256" t="s">
        <v>9523</v>
      </c>
    </row>
    <row r="219" spans="1:5">
      <c r="A219" s="255">
        <v>40341</v>
      </c>
      <c r="B219" s="255" t="s">
        <v>9524</v>
      </c>
      <c r="C219" s="255" t="s">
        <v>9197</v>
      </c>
      <c r="D219" s="255" t="s">
        <v>9198</v>
      </c>
      <c r="E219" s="256" t="s">
        <v>615</v>
      </c>
    </row>
    <row r="220" spans="1:5">
      <c r="A220" s="255">
        <v>40342</v>
      </c>
      <c r="B220" s="255" t="s">
        <v>9525</v>
      </c>
      <c r="C220" s="255" t="s">
        <v>9197</v>
      </c>
      <c r="D220" s="255" t="s">
        <v>9198</v>
      </c>
      <c r="E220" s="256" t="s">
        <v>847</v>
      </c>
    </row>
    <row r="221" spans="1:5">
      <c r="A221" s="255">
        <v>40343</v>
      </c>
      <c r="B221" s="255" t="s">
        <v>9526</v>
      </c>
      <c r="C221" s="255" t="s">
        <v>9197</v>
      </c>
      <c r="D221" s="255" t="s">
        <v>9198</v>
      </c>
      <c r="E221" s="256" t="s">
        <v>9527</v>
      </c>
    </row>
    <row r="222" spans="1:5">
      <c r="A222" s="255">
        <v>40344</v>
      </c>
      <c r="B222" s="255" t="s">
        <v>9528</v>
      </c>
      <c r="C222" s="255" t="s">
        <v>9197</v>
      </c>
      <c r="D222" s="255" t="s">
        <v>9198</v>
      </c>
      <c r="E222" s="256" t="s">
        <v>9529</v>
      </c>
    </row>
    <row r="223" spans="1:5">
      <c r="A223" s="255">
        <v>40345</v>
      </c>
      <c r="B223" s="255" t="s">
        <v>9530</v>
      </c>
      <c r="C223" s="255" t="s">
        <v>9197</v>
      </c>
      <c r="D223" s="255" t="s">
        <v>9198</v>
      </c>
      <c r="E223" s="256" t="s">
        <v>9531</v>
      </c>
    </row>
    <row r="224" spans="1:5">
      <c r="A224" s="255">
        <v>40346</v>
      </c>
      <c r="B224" s="255" t="s">
        <v>9532</v>
      </c>
      <c r="C224" s="255" t="s">
        <v>9197</v>
      </c>
      <c r="D224" s="255" t="s">
        <v>9198</v>
      </c>
      <c r="E224" s="256" t="s">
        <v>9533</v>
      </c>
    </row>
    <row r="225" spans="1:5">
      <c r="A225" s="255">
        <v>40347</v>
      </c>
      <c r="B225" s="255" t="s">
        <v>9534</v>
      </c>
      <c r="C225" s="255" t="s">
        <v>9197</v>
      </c>
      <c r="D225" s="255" t="s">
        <v>9198</v>
      </c>
      <c r="E225" s="256" t="s">
        <v>9535</v>
      </c>
    </row>
    <row r="226" spans="1:5">
      <c r="A226" s="255">
        <v>6138</v>
      </c>
      <c r="B226" s="255" t="s">
        <v>9536</v>
      </c>
      <c r="C226" s="255" t="s">
        <v>9197</v>
      </c>
      <c r="D226" s="255" t="s">
        <v>9198</v>
      </c>
      <c r="E226" s="256" t="s">
        <v>9537</v>
      </c>
    </row>
    <row r="227" spans="1:5">
      <c r="A227" s="255">
        <v>43424</v>
      </c>
      <c r="B227" s="255" t="s">
        <v>9538</v>
      </c>
      <c r="C227" s="255" t="s">
        <v>9197</v>
      </c>
      <c r="D227" s="255" t="s">
        <v>9198</v>
      </c>
      <c r="E227" s="256" t="s">
        <v>9539</v>
      </c>
    </row>
    <row r="228" spans="1:5">
      <c r="A228" s="255">
        <v>43426</v>
      </c>
      <c r="B228" s="255" t="s">
        <v>9540</v>
      </c>
      <c r="C228" s="255" t="s">
        <v>9197</v>
      </c>
      <c r="D228" s="255" t="s">
        <v>9198</v>
      </c>
      <c r="E228" s="256" t="s">
        <v>9541</v>
      </c>
    </row>
    <row r="229" spans="1:5">
      <c r="A229" s="255">
        <v>12565</v>
      </c>
      <c r="B229" s="255" t="s">
        <v>9542</v>
      </c>
      <c r="C229" s="255" t="s">
        <v>9197</v>
      </c>
      <c r="D229" s="255" t="s">
        <v>9198</v>
      </c>
      <c r="E229" s="256" t="s">
        <v>9543</v>
      </c>
    </row>
    <row r="230" spans="1:5">
      <c r="A230" s="255">
        <v>12567</v>
      </c>
      <c r="B230" s="255" t="s">
        <v>9544</v>
      </c>
      <c r="C230" s="255" t="s">
        <v>9197</v>
      </c>
      <c r="D230" s="255" t="s">
        <v>9198</v>
      </c>
      <c r="E230" s="256" t="s">
        <v>9545</v>
      </c>
    </row>
    <row r="231" spans="1:5">
      <c r="A231" s="255">
        <v>12568</v>
      </c>
      <c r="B231" s="255" t="s">
        <v>9546</v>
      </c>
      <c r="C231" s="255" t="s">
        <v>9197</v>
      </c>
      <c r="D231" s="255" t="s">
        <v>9198</v>
      </c>
      <c r="E231" s="256" t="s">
        <v>9547</v>
      </c>
    </row>
    <row r="232" spans="1:5">
      <c r="A232" s="255">
        <v>43441</v>
      </c>
      <c r="B232" s="255" t="s">
        <v>9548</v>
      </c>
      <c r="C232" s="255" t="s">
        <v>9197</v>
      </c>
      <c r="D232" s="255" t="s">
        <v>9198</v>
      </c>
      <c r="E232" s="256" t="s">
        <v>9549</v>
      </c>
    </row>
    <row r="233" spans="1:5">
      <c r="A233" s="255">
        <v>43423</v>
      </c>
      <c r="B233" s="255" t="s">
        <v>9550</v>
      </c>
      <c r="C233" s="255" t="s">
        <v>9197</v>
      </c>
      <c r="D233" s="255" t="s">
        <v>9198</v>
      </c>
      <c r="E233" s="256" t="s">
        <v>9551</v>
      </c>
    </row>
    <row r="234" spans="1:5">
      <c r="A234" s="255">
        <v>12532</v>
      </c>
      <c r="B234" s="255" t="s">
        <v>9552</v>
      </c>
      <c r="C234" s="255" t="s">
        <v>9197</v>
      </c>
      <c r="D234" s="255" t="s">
        <v>9198</v>
      </c>
      <c r="E234" s="256" t="s">
        <v>9553</v>
      </c>
    </row>
    <row r="235" spans="1:5">
      <c r="A235" s="255">
        <v>43444</v>
      </c>
      <c r="B235" s="255" t="s">
        <v>9554</v>
      </c>
      <c r="C235" s="255" t="s">
        <v>9197</v>
      </c>
      <c r="D235" s="255" t="s">
        <v>9198</v>
      </c>
      <c r="E235" s="256" t="s">
        <v>9555</v>
      </c>
    </row>
    <row r="236" spans="1:5">
      <c r="A236" s="255">
        <v>12551</v>
      </c>
      <c r="B236" s="255" t="s">
        <v>9556</v>
      </c>
      <c r="C236" s="255" t="s">
        <v>9197</v>
      </c>
      <c r="D236" s="255" t="s">
        <v>9198</v>
      </c>
      <c r="E236" s="256" t="s">
        <v>9557</v>
      </c>
    </row>
    <row r="237" spans="1:5">
      <c r="A237" s="255">
        <v>43442</v>
      </c>
      <c r="B237" s="255" t="s">
        <v>9558</v>
      </c>
      <c r="C237" s="255" t="s">
        <v>9197</v>
      </c>
      <c r="D237" s="255" t="s">
        <v>9198</v>
      </c>
      <c r="E237" s="256" t="s">
        <v>9559</v>
      </c>
    </row>
    <row r="238" spans="1:5">
      <c r="A238" s="255">
        <v>43443</v>
      </c>
      <c r="B238" s="255" t="s">
        <v>9560</v>
      </c>
      <c r="C238" s="255" t="s">
        <v>9197</v>
      </c>
      <c r="D238" s="255" t="s">
        <v>9198</v>
      </c>
      <c r="E238" s="256" t="s">
        <v>9561</v>
      </c>
    </row>
    <row r="239" spans="1:5">
      <c r="A239" s="255">
        <v>12544</v>
      </c>
      <c r="B239" s="255" t="s">
        <v>9562</v>
      </c>
      <c r="C239" s="255" t="s">
        <v>9197</v>
      </c>
      <c r="D239" s="255" t="s">
        <v>9198</v>
      </c>
      <c r="E239" s="256" t="s">
        <v>9563</v>
      </c>
    </row>
    <row r="240" spans="1:5">
      <c r="A240" s="255">
        <v>12547</v>
      </c>
      <c r="B240" s="255" t="s">
        <v>9564</v>
      </c>
      <c r="C240" s="255" t="s">
        <v>9197</v>
      </c>
      <c r="D240" s="255" t="s">
        <v>9198</v>
      </c>
      <c r="E240" s="256" t="s">
        <v>9565</v>
      </c>
    </row>
    <row r="241" spans="1:5">
      <c r="A241" s="255">
        <v>43445</v>
      </c>
      <c r="B241" s="255" t="s">
        <v>9566</v>
      </c>
      <c r="C241" s="255" t="s">
        <v>9197</v>
      </c>
      <c r="D241" s="255" t="s">
        <v>9198</v>
      </c>
      <c r="E241" s="256" t="s">
        <v>9567</v>
      </c>
    </row>
    <row r="242" spans="1:5">
      <c r="A242" s="255">
        <v>12563</v>
      </c>
      <c r="B242" s="255" t="s">
        <v>9568</v>
      </c>
      <c r="C242" s="255" t="s">
        <v>9197</v>
      </c>
      <c r="D242" s="255" t="s">
        <v>9198</v>
      </c>
      <c r="E242" s="256" t="s">
        <v>9569</v>
      </c>
    </row>
    <row r="243" spans="1:5">
      <c r="A243" s="255">
        <v>43425</v>
      </c>
      <c r="B243" s="255" t="s">
        <v>9570</v>
      </c>
      <c r="C243" s="255" t="s">
        <v>9197</v>
      </c>
      <c r="D243" s="255" t="s">
        <v>9198</v>
      </c>
      <c r="E243" s="256" t="s">
        <v>9571</v>
      </c>
    </row>
    <row r="244" spans="1:5">
      <c r="A244" s="255">
        <v>43446</v>
      </c>
      <c r="B244" s="255" t="s">
        <v>9572</v>
      </c>
      <c r="C244" s="255" t="s">
        <v>9197</v>
      </c>
      <c r="D244" s="255" t="s">
        <v>9198</v>
      </c>
      <c r="E244" s="256" t="s">
        <v>9573</v>
      </c>
    </row>
    <row r="245" spans="1:5">
      <c r="A245" s="255">
        <v>43447</v>
      </c>
      <c r="B245" s="255" t="s">
        <v>9574</v>
      </c>
      <c r="C245" s="255" t="s">
        <v>9197</v>
      </c>
      <c r="D245" s="255" t="s">
        <v>9198</v>
      </c>
      <c r="E245" s="256" t="s">
        <v>9575</v>
      </c>
    </row>
    <row r="246" spans="1:5">
      <c r="A246" s="255">
        <v>43448</v>
      </c>
      <c r="B246" s="255" t="s">
        <v>9576</v>
      </c>
      <c r="C246" s="255" t="s">
        <v>9197</v>
      </c>
      <c r="D246" s="255" t="s">
        <v>9198</v>
      </c>
      <c r="E246" s="256" t="s">
        <v>9577</v>
      </c>
    </row>
    <row r="247" spans="1:5">
      <c r="A247" s="255">
        <v>13761</v>
      </c>
      <c r="B247" s="255" t="s">
        <v>9578</v>
      </c>
      <c r="C247" s="255" t="s">
        <v>9197</v>
      </c>
      <c r="D247" s="255" t="s">
        <v>9198</v>
      </c>
      <c r="E247" s="256" t="s">
        <v>9579</v>
      </c>
    </row>
    <row r="248" spans="1:5">
      <c r="A248" s="255">
        <v>4814</v>
      </c>
      <c r="B248" s="255" t="s">
        <v>9580</v>
      </c>
      <c r="C248" s="255" t="s">
        <v>9197</v>
      </c>
      <c r="D248" s="255" t="s">
        <v>9198</v>
      </c>
      <c r="E248" s="256" t="s">
        <v>4998</v>
      </c>
    </row>
    <row r="249" spans="1:5">
      <c r="A249" s="255">
        <v>44473</v>
      </c>
      <c r="B249" s="255" t="s">
        <v>9581</v>
      </c>
      <c r="C249" s="255" t="s">
        <v>9197</v>
      </c>
      <c r="D249" s="255" t="s">
        <v>9262</v>
      </c>
      <c r="E249" s="256" t="s">
        <v>9582</v>
      </c>
    </row>
    <row r="250" spans="1:5">
      <c r="A250" s="255">
        <v>6122</v>
      </c>
      <c r="B250" s="255" t="s">
        <v>9583</v>
      </c>
      <c r="C250" s="255" t="s">
        <v>100</v>
      </c>
      <c r="D250" s="255" t="s">
        <v>9198</v>
      </c>
      <c r="E250" s="256" t="s">
        <v>5236</v>
      </c>
    </row>
    <row r="251" spans="1:5">
      <c r="A251" s="255">
        <v>40810</v>
      </c>
      <c r="B251" s="255" t="s">
        <v>9584</v>
      </c>
      <c r="C251" s="255" t="s">
        <v>9421</v>
      </c>
      <c r="D251" s="255" t="s">
        <v>9198</v>
      </c>
      <c r="E251" s="256" t="s">
        <v>9585</v>
      </c>
    </row>
    <row r="252" spans="1:5">
      <c r="A252" s="255">
        <v>21100</v>
      </c>
      <c r="B252" s="255" t="s">
        <v>9586</v>
      </c>
      <c r="C252" s="255" t="s">
        <v>9197</v>
      </c>
      <c r="D252" s="255" t="s">
        <v>9262</v>
      </c>
      <c r="E252" s="256" t="s">
        <v>9587</v>
      </c>
    </row>
    <row r="253" spans="1:5">
      <c r="A253" s="255">
        <v>11811</v>
      </c>
      <c r="B253" s="255" t="s">
        <v>9588</v>
      </c>
      <c r="C253" s="255" t="s">
        <v>9197</v>
      </c>
      <c r="D253" s="255" t="s">
        <v>9262</v>
      </c>
      <c r="E253" s="256" t="s">
        <v>9589</v>
      </c>
    </row>
    <row r="254" spans="1:5">
      <c r="A254" s="255">
        <v>11816</v>
      </c>
      <c r="B254" s="255" t="s">
        <v>9590</v>
      </c>
      <c r="C254" s="255" t="s">
        <v>9197</v>
      </c>
      <c r="D254" s="255" t="s">
        <v>9262</v>
      </c>
      <c r="E254" s="256" t="s">
        <v>9591</v>
      </c>
    </row>
    <row r="255" spans="1:5">
      <c r="A255" s="255">
        <v>11814</v>
      </c>
      <c r="B255" s="255" t="s">
        <v>9592</v>
      </c>
      <c r="C255" s="255" t="s">
        <v>9197</v>
      </c>
      <c r="D255" s="255" t="s">
        <v>9262</v>
      </c>
      <c r="E255" s="256" t="s">
        <v>9593</v>
      </c>
    </row>
    <row r="256" spans="1:5">
      <c r="A256" s="255">
        <v>14186</v>
      </c>
      <c r="B256" s="255" t="s">
        <v>9594</v>
      </c>
      <c r="C256" s="255" t="s">
        <v>9197</v>
      </c>
      <c r="D256" s="255" t="s">
        <v>9262</v>
      </c>
      <c r="E256" s="256" t="s">
        <v>9595</v>
      </c>
    </row>
    <row r="257" spans="1:5">
      <c r="A257" s="255">
        <v>14185</v>
      </c>
      <c r="B257" s="255" t="s">
        <v>9596</v>
      </c>
      <c r="C257" s="255" t="s">
        <v>9197</v>
      </c>
      <c r="D257" s="255" t="s">
        <v>9262</v>
      </c>
      <c r="E257" s="256" t="s">
        <v>9597</v>
      </c>
    </row>
    <row r="258" spans="1:5">
      <c r="A258" s="255">
        <v>44498</v>
      </c>
      <c r="B258" s="255" t="s">
        <v>9598</v>
      </c>
      <c r="C258" s="255" t="s">
        <v>9197</v>
      </c>
      <c r="D258" s="255" t="s">
        <v>9262</v>
      </c>
      <c r="E258" s="256" t="s">
        <v>9599</v>
      </c>
    </row>
    <row r="259" spans="1:5">
      <c r="A259" s="255">
        <v>34469</v>
      </c>
      <c r="B259" s="255" t="s">
        <v>9600</v>
      </c>
      <c r="C259" s="255" t="s">
        <v>9197</v>
      </c>
      <c r="D259" s="255" t="s">
        <v>9262</v>
      </c>
      <c r="E259" s="256" t="s">
        <v>9601</v>
      </c>
    </row>
    <row r="260" spans="1:5">
      <c r="A260" s="255">
        <v>34476</v>
      </c>
      <c r="B260" s="255" t="s">
        <v>9602</v>
      </c>
      <c r="C260" s="255" t="s">
        <v>9197</v>
      </c>
      <c r="D260" s="255" t="s">
        <v>9262</v>
      </c>
      <c r="E260" s="256" t="s">
        <v>9603</v>
      </c>
    </row>
    <row r="261" spans="1:5">
      <c r="A261" s="255">
        <v>34477</v>
      </c>
      <c r="B261" s="255" t="s">
        <v>9604</v>
      </c>
      <c r="C261" s="255" t="s">
        <v>9197</v>
      </c>
      <c r="D261" s="255" t="s">
        <v>9262</v>
      </c>
      <c r="E261" s="256" t="s">
        <v>9605</v>
      </c>
    </row>
    <row r="262" spans="1:5">
      <c r="A262" s="255">
        <v>34482</v>
      </c>
      <c r="B262" s="255" t="s">
        <v>9606</v>
      </c>
      <c r="C262" s="255" t="s">
        <v>9197</v>
      </c>
      <c r="D262" s="255" t="s">
        <v>9262</v>
      </c>
      <c r="E262" s="256" t="s">
        <v>9607</v>
      </c>
    </row>
    <row r="263" spans="1:5">
      <c r="A263" s="255">
        <v>34472</v>
      </c>
      <c r="B263" s="255" t="s">
        <v>9608</v>
      </c>
      <c r="C263" s="255" t="s">
        <v>9197</v>
      </c>
      <c r="D263" s="255" t="s">
        <v>9262</v>
      </c>
      <c r="E263" s="256" t="s">
        <v>9609</v>
      </c>
    </row>
    <row r="264" spans="1:5">
      <c r="A264" s="255">
        <v>42425</v>
      </c>
      <c r="B264" s="255" t="s">
        <v>9610</v>
      </c>
      <c r="C264" s="255" t="s">
        <v>9197</v>
      </c>
      <c r="D264" s="255" t="s">
        <v>9198</v>
      </c>
      <c r="E264" s="256" t="s">
        <v>9611</v>
      </c>
    </row>
    <row r="265" spans="1:5">
      <c r="A265" s="255">
        <v>42422</v>
      </c>
      <c r="B265" s="255" t="s">
        <v>9612</v>
      </c>
      <c r="C265" s="255" t="s">
        <v>9197</v>
      </c>
      <c r="D265" s="255" t="s">
        <v>9205</v>
      </c>
      <c r="E265" s="256" t="s">
        <v>9613</v>
      </c>
    </row>
    <row r="266" spans="1:5">
      <c r="A266" s="255">
        <v>43184</v>
      </c>
      <c r="B266" s="255" t="s">
        <v>9614</v>
      </c>
      <c r="C266" s="255" t="s">
        <v>9197</v>
      </c>
      <c r="D266" s="255" t="s">
        <v>9198</v>
      </c>
      <c r="E266" s="256" t="s">
        <v>9615</v>
      </c>
    </row>
    <row r="267" spans="1:5">
      <c r="A267" s="255">
        <v>42424</v>
      </c>
      <c r="B267" s="255" t="s">
        <v>9616</v>
      </c>
      <c r="C267" s="255" t="s">
        <v>9197</v>
      </c>
      <c r="D267" s="255" t="s">
        <v>9198</v>
      </c>
      <c r="E267" s="256" t="s">
        <v>9617</v>
      </c>
    </row>
    <row r="268" spans="1:5">
      <c r="A268" s="255">
        <v>42421</v>
      </c>
      <c r="B268" s="255" t="s">
        <v>9618</v>
      </c>
      <c r="C268" s="255" t="s">
        <v>9197</v>
      </c>
      <c r="D268" s="255" t="s">
        <v>9198</v>
      </c>
      <c r="E268" s="256" t="s">
        <v>9619</v>
      </c>
    </row>
    <row r="269" spans="1:5">
      <c r="A269" s="255">
        <v>42416</v>
      </c>
      <c r="B269" s="255" t="s">
        <v>9620</v>
      </c>
      <c r="C269" s="255" t="s">
        <v>9197</v>
      </c>
      <c r="D269" s="255" t="s">
        <v>9198</v>
      </c>
      <c r="E269" s="256" t="s">
        <v>9621</v>
      </c>
    </row>
    <row r="270" spans="1:5">
      <c r="A270" s="255">
        <v>42417</v>
      </c>
      <c r="B270" s="255" t="s">
        <v>9622</v>
      </c>
      <c r="C270" s="255" t="s">
        <v>9197</v>
      </c>
      <c r="D270" s="255" t="s">
        <v>9198</v>
      </c>
      <c r="E270" s="256" t="s">
        <v>9623</v>
      </c>
    </row>
    <row r="271" spans="1:5">
      <c r="A271" s="255">
        <v>42419</v>
      </c>
      <c r="B271" s="255" t="s">
        <v>9624</v>
      </c>
      <c r="C271" s="255" t="s">
        <v>9197</v>
      </c>
      <c r="D271" s="255" t="s">
        <v>9198</v>
      </c>
      <c r="E271" s="256" t="s">
        <v>9625</v>
      </c>
    </row>
    <row r="272" spans="1:5">
      <c r="A272" s="255">
        <v>42420</v>
      </c>
      <c r="B272" s="255" t="s">
        <v>9626</v>
      </c>
      <c r="C272" s="255" t="s">
        <v>9197</v>
      </c>
      <c r="D272" s="255" t="s">
        <v>9198</v>
      </c>
      <c r="E272" s="256" t="s">
        <v>9627</v>
      </c>
    </row>
    <row r="273" spans="1:5">
      <c r="A273" s="255">
        <v>43195</v>
      </c>
      <c r="B273" s="255" t="s">
        <v>9628</v>
      </c>
      <c r="C273" s="255" t="s">
        <v>9197</v>
      </c>
      <c r="D273" s="255" t="s">
        <v>9198</v>
      </c>
      <c r="E273" s="256" t="s">
        <v>9629</v>
      </c>
    </row>
    <row r="274" spans="1:5">
      <c r="A274" s="255">
        <v>43196</v>
      </c>
      <c r="B274" s="255" t="s">
        <v>9630</v>
      </c>
      <c r="C274" s="255" t="s">
        <v>9197</v>
      </c>
      <c r="D274" s="255" t="s">
        <v>9198</v>
      </c>
      <c r="E274" s="256" t="s">
        <v>9631</v>
      </c>
    </row>
    <row r="275" spans="1:5">
      <c r="A275" s="255">
        <v>43198</v>
      </c>
      <c r="B275" s="255" t="s">
        <v>9632</v>
      </c>
      <c r="C275" s="255" t="s">
        <v>9197</v>
      </c>
      <c r="D275" s="255" t="s">
        <v>9198</v>
      </c>
      <c r="E275" s="256" t="s">
        <v>9633</v>
      </c>
    </row>
    <row r="276" spans="1:5">
      <c r="A276" s="255">
        <v>43199</v>
      </c>
      <c r="B276" s="255" t="s">
        <v>9634</v>
      </c>
      <c r="C276" s="255" t="s">
        <v>9197</v>
      </c>
      <c r="D276" s="255" t="s">
        <v>9198</v>
      </c>
      <c r="E276" s="256" t="s">
        <v>9635</v>
      </c>
    </row>
    <row r="277" spans="1:5">
      <c r="A277" s="255">
        <v>43200</v>
      </c>
      <c r="B277" s="255" t="s">
        <v>9636</v>
      </c>
      <c r="C277" s="255" t="s">
        <v>9197</v>
      </c>
      <c r="D277" s="255" t="s">
        <v>9198</v>
      </c>
      <c r="E277" s="256" t="s">
        <v>9637</v>
      </c>
    </row>
    <row r="278" spans="1:5">
      <c r="A278" s="255">
        <v>39556</v>
      </c>
      <c r="B278" s="255" t="s">
        <v>9638</v>
      </c>
      <c r="C278" s="255" t="s">
        <v>9197</v>
      </c>
      <c r="D278" s="255" t="s">
        <v>9198</v>
      </c>
      <c r="E278" s="256" t="s">
        <v>9639</v>
      </c>
    </row>
    <row r="279" spans="1:5">
      <c r="A279" s="255">
        <v>39557</v>
      </c>
      <c r="B279" s="255" t="s">
        <v>9640</v>
      </c>
      <c r="C279" s="255" t="s">
        <v>9197</v>
      </c>
      <c r="D279" s="255" t="s">
        <v>9198</v>
      </c>
      <c r="E279" s="256" t="s">
        <v>9641</v>
      </c>
    </row>
    <row r="280" spans="1:5">
      <c r="A280" s="255">
        <v>39559</v>
      </c>
      <c r="B280" s="255" t="s">
        <v>9642</v>
      </c>
      <c r="C280" s="255" t="s">
        <v>9197</v>
      </c>
      <c r="D280" s="255" t="s">
        <v>9198</v>
      </c>
      <c r="E280" s="256" t="s">
        <v>9643</v>
      </c>
    </row>
    <row r="281" spans="1:5">
      <c r="A281" s="255">
        <v>39560</v>
      </c>
      <c r="B281" s="255" t="s">
        <v>9644</v>
      </c>
      <c r="C281" s="255" t="s">
        <v>9197</v>
      </c>
      <c r="D281" s="255" t="s">
        <v>9198</v>
      </c>
      <c r="E281" s="256" t="s">
        <v>9645</v>
      </c>
    </row>
    <row r="282" spans="1:5">
      <c r="A282" s="255">
        <v>39561</v>
      </c>
      <c r="B282" s="255" t="s">
        <v>9646</v>
      </c>
      <c r="C282" s="255" t="s">
        <v>9197</v>
      </c>
      <c r="D282" s="255" t="s">
        <v>9198</v>
      </c>
      <c r="E282" s="256" t="s">
        <v>9647</v>
      </c>
    </row>
    <row r="283" spans="1:5">
      <c r="A283" s="255">
        <v>43190</v>
      </c>
      <c r="B283" s="255" t="s">
        <v>9648</v>
      </c>
      <c r="C283" s="255" t="s">
        <v>9197</v>
      </c>
      <c r="D283" s="255" t="s">
        <v>9198</v>
      </c>
      <c r="E283" s="256" t="s">
        <v>9649</v>
      </c>
    </row>
    <row r="284" spans="1:5">
      <c r="A284" s="255">
        <v>39555</v>
      </c>
      <c r="B284" s="255" t="s">
        <v>9650</v>
      </c>
      <c r="C284" s="255" t="s">
        <v>9197</v>
      </c>
      <c r="D284" s="255" t="s">
        <v>9198</v>
      </c>
      <c r="E284" s="256" t="s">
        <v>9651</v>
      </c>
    </row>
    <row r="285" spans="1:5">
      <c r="A285" s="255">
        <v>43191</v>
      </c>
      <c r="B285" s="255" t="s">
        <v>9652</v>
      </c>
      <c r="C285" s="255" t="s">
        <v>9197</v>
      </c>
      <c r="D285" s="255" t="s">
        <v>9198</v>
      </c>
      <c r="E285" s="256" t="s">
        <v>9653</v>
      </c>
    </row>
    <row r="286" spans="1:5">
      <c r="A286" s="255">
        <v>39548</v>
      </c>
      <c r="B286" s="255" t="s">
        <v>9654</v>
      </c>
      <c r="C286" s="255" t="s">
        <v>9197</v>
      </c>
      <c r="D286" s="255" t="s">
        <v>9198</v>
      </c>
      <c r="E286" s="256" t="s">
        <v>9655</v>
      </c>
    </row>
    <row r="287" spans="1:5">
      <c r="A287" s="255">
        <v>43192</v>
      </c>
      <c r="B287" s="255" t="s">
        <v>9656</v>
      </c>
      <c r="C287" s="255" t="s">
        <v>9197</v>
      </c>
      <c r="D287" s="255" t="s">
        <v>9198</v>
      </c>
      <c r="E287" s="256" t="s">
        <v>9657</v>
      </c>
    </row>
    <row r="288" spans="1:5">
      <c r="A288" s="255">
        <v>39554</v>
      </c>
      <c r="B288" s="255" t="s">
        <v>9658</v>
      </c>
      <c r="C288" s="255" t="s">
        <v>9197</v>
      </c>
      <c r="D288" s="255" t="s">
        <v>9198</v>
      </c>
      <c r="E288" s="256" t="s">
        <v>9659</v>
      </c>
    </row>
    <row r="289" spans="1:5">
      <c r="A289" s="255">
        <v>43194</v>
      </c>
      <c r="B289" s="255" t="s">
        <v>9660</v>
      </c>
      <c r="C289" s="255" t="s">
        <v>9197</v>
      </c>
      <c r="D289" s="255" t="s">
        <v>9198</v>
      </c>
      <c r="E289" s="256" t="s">
        <v>9661</v>
      </c>
    </row>
    <row r="290" spans="1:5">
      <c r="A290" s="255">
        <v>39551</v>
      </c>
      <c r="B290" s="255" t="s">
        <v>9662</v>
      </c>
      <c r="C290" s="255" t="s">
        <v>9197</v>
      </c>
      <c r="D290" s="255" t="s">
        <v>9198</v>
      </c>
      <c r="E290" s="256" t="s">
        <v>9663</v>
      </c>
    </row>
    <row r="291" spans="1:5">
      <c r="A291" s="255">
        <v>43185</v>
      </c>
      <c r="B291" s="255" t="s">
        <v>9664</v>
      </c>
      <c r="C291" s="255" t="s">
        <v>9197</v>
      </c>
      <c r="D291" s="255" t="s">
        <v>9198</v>
      </c>
      <c r="E291" s="256" t="s">
        <v>9665</v>
      </c>
    </row>
    <row r="292" spans="1:5">
      <c r="A292" s="255">
        <v>43186</v>
      </c>
      <c r="B292" s="255" t="s">
        <v>9666</v>
      </c>
      <c r="C292" s="255" t="s">
        <v>9197</v>
      </c>
      <c r="D292" s="255" t="s">
        <v>9198</v>
      </c>
      <c r="E292" s="256" t="s">
        <v>9667</v>
      </c>
    </row>
    <row r="293" spans="1:5">
      <c r="A293" s="255">
        <v>43187</v>
      </c>
      <c r="B293" s="255" t="s">
        <v>9668</v>
      </c>
      <c r="C293" s="255" t="s">
        <v>9197</v>
      </c>
      <c r="D293" s="255" t="s">
        <v>9198</v>
      </c>
      <c r="E293" s="256" t="s">
        <v>9669</v>
      </c>
    </row>
    <row r="294" spans="1:5">
      <c r="A294" s="255">
        <v>43188</v>
      </c>
      <c r="B294" s="255" t="s">
        <v>9670</v>
      </c>
      <c r="C294" s="255" t="s">
        <v>9197</v>
      </c>
      <c r="D294" s="255" t="s">
        <v>9198</v>
      </c>
      <c r="E294" s="256" t="s">
        <v>9671</v>
      </c>
    </row>
    <row r="295" spans="1:5">
      <c r="A295" s="255">
        <v>43189</v>
      </c>
      <c r="B295" s="255" t="s">
        <v>9672</v>
      </c>
      <c r="C295" s="255" t="s">
        <v>9197</v>
      </c>
      <c r="D295" s="255" t="s">
        <v>9198</v>
      </c>
      <c r="E295" s="256" t="s">
        <v>9673</v>
      </c>
    </row>
    <row r="296" spans="1:5">
      <c r="A296" s="255">
        <v>39580</v>
      </c>
      <c r="B296" s="255" t="s">
        <v>9674</v>
      </c>
      <c r="C296" s="255" t="s">
        <v>9197</v>
      </c>
      <c r="D296" s="255" t="s">
        <v>9198</v>
      </c>
      <c r="E296" s="256" t="s">
        <v>9675</v>
      </c>
    </row>
    <row r="297" spans="1:5">
      <c r="A297" s="255">
        <v>39577</v>
      </c>
      <c r="B297" s="255" t="s">
        <v>9676</v>
      </c>
      <c r="C297" s="255" t="s">
        <v>9197</v>
      </c>
      <c r="D297" s="255" t="s">
        <v>9198</v>
      </c>
      <c r="E297" s="256" t="s">
        <v>9677</v>
      </c>
    </row>
    <row r="298" spans="1:5">
      <c r="A298" s="255">
        <v>39578</v>
      </c>
      <c r="B298" s="255" t="s">
        <v>9678</v>
      </c>
      <c r="C298" s="255" t="s">
        <v>9197</v>
      </c>
      <c r="D298" s="255" t="s">
        <v>9198</v>
      </c>
      <c r="E298" s="256" t="s">
        <v>9679</v>
      </c>
    </row>
    <row r="299" spans="1:5">
      <c r="A299" s="255">
        <v>39579</v>
      </c>
      <c r="B299" s="255" t="s">
        <v>9680</v>
      </c>
      <c r="C299" s="255" t="s">
        <v>9197</v>
      </c>
      <c r="D299" s="255" t="s">
        <v>9198</v>
      </c>
      <c r="E299" s="256" t="s">
        <v>9681</v>
      </c>
    </row>
    <row r="300" spans="1:5">
      <c r="A300" s="255">
        <v>39826</v>
      </c>
      <c r="B300" s="255" t="s">
        <v>9682</v>
      </c>
      <c r="C300" s="255" t="s">
        <v>9197</v>
      </c>
      <c r="D300" s="255" t="s">
        <v>9198</v>
      </c>
      <c r="E300" s="256" t="s">
        <v>9683</v>
      </c>
    </row>
    <row r="301" spans="1:5">
      <c r="A301" s="255">
        <v>10700</v>
      </c>
      <c r="B301" s="255" t="s">
        <v>9684</v>
      </c>
      <c r="C301" s="255" t="s">
        <v>9197</v>
      </c>
      <c r="D301" s="255" t="s">
        <v>9262</v>
      </c>
      <c r="E301" s="256" t="s">
        <v>9685</v>
      </c>
    </row>
    <row r="302" spans="1:5">
      <c r="A302" s="255">
        <v>346</v>
      </c>
      <c r="B302" s="255" t="s">
        <v>9686</v>
      </c>
      <c r="C302" s="255" t="s">
        <v>97</v>
      </c>
      <c r="D302" s="255" t="s">
        <v>9198</v>
      </c>
      <c r="E302" s="256" t="s">
        <v>3797</v>
      </c>
    </row>
    <row r="303" spans="1:5">
      <c r="A303" s="255">
        <v>3312</v>
      </c>
      <c r="B303" s="255" t="s">
        <v>9687</v>
      </c>
      <c r="C303" s="255" t="s">
        <v>97</v>
      </c>
      <c r="D303" s="255" t="s">
        <v>9198</v>
      </c>
      <c r="E303" s="256" t="s">
        <v>9688</v>
      </c>
    </row>
    <row r="304" spans="1:5">
      <c r="A304" s="255">
        <v>339</v>
      </c>
      <c r="B304" s="255" t="s">
        <v>9689</v>
      </c>
      <c r="C304" s="255" t="s">
        <v>96</v>
      </c>
      <c r="D304" s="255" t="s">
        <v>9198</v>
      </c>
      <c r="E304" s="256" t="s">
        <v>9690</v>
      </c>
    </row>
    <row r="305" spans="1:5">
      <c r="A305" s="255">
        <v>340</v>
      </c>
      <c r="B305" s="255" t="s">
        <v>9691</v>
      </c>
      <c r="C305" s="255" t="s">
        <v>96</v>
      </c>
      <c r="D305" s="255" t="s">
        <v>9198</v>
      </c>
      <c r="E305" s="256" t="s">
        <v>2201</v>
      </c>
    </row>
    <row r="306" spans="1:5">
      <c r="A306" s="255">
        <v>43130</v>
      </c>
      <c r="B306" s="255" t="s">
        <v>9692</v>
      </c>
      <c r="C306" s="255" t="s">
        <v>97</v>
      </c>
      <c r="D306" s="255" t="s">
        <v>9205</v>
      </c>
      <c r="E306" s="256" t="s">
        <v>9693</v>
      </c>
    </row>
    <row r="307" spans="1:5">
      <c r="A307" s="255">
        <v>344</v>
      </c>
      <c r="B307" s="255" t="s">
        <v>9694</v>
      </c>
      <c r="C307" s="255" t="s">
        <v>97</v>
      </c>
      <c r="D307" s="255" t="s">
        <v>9198</v>
      </c>
      <c r="E307" s="256" t="s">
        <v>9695</v>
      </c>
    </row>
    <row r="308" spans="1:5">
      <c r="A308" s="255">
        <v>345</v>
      </c>
      <c r="B308" s="255" t="s">
        <v>9696</v>
      </c>
      <c r="C308" s="255" t="s">
        <v>97</v>
      </c>
      <c r="D308" s="255" t="s">
        <v>9198</v>
      </c>
      <c r="E308" s="256" t="s">
        <v>9697</v>
      </c>
    </row>
    <row r="309" spans="1:5">
      <c r="A309" s="255">
        <v>43131</v>
      </c>
      <c r="B309" s="255" t="s">
        <v>9698</v>
      </c>
      <c r="C309" s="255" t="s">
        <v>97</v>
      </c>
      <c r="D309" s="255" t="s">
        <v>9198</v>
      </c>
      <c r="E309" s="256" t="s">
        <v>5418</v>
      </c>
    </row>
    <row r="310" spans="1:5">
      <c r="A310" s="255">
        <v>3313</v>
      </c>
      <c r="B310" s="255" t="s">
        <v>9699</v>
      </c>
      <c r="C310" s="255" t="s">
        <v>97</v>
      </c>
      <c r="D310" s="255" t="s">
        <v>9198</v>
      </c>
      <c r="E310" s="256" t="s">
        <v>1358</v>
      </c>
    </row>
    <row r="311" spans="1:5">
      <c r="A311" s="255">
        <v>43132</v>
      </c>
      <c r="B311" s="255" t="s">
        <v>9700</v>
      </c>
      <c r="C311" s="255" t="s">
        <v>97</v>
      </c>
      <c r="D311" s="255" t="s">
        <v>9198</v>
      </c>
      <c r="E311" s="256" t="s">
        <v>9693</v>
      </c>
    </row>
    <row r="312" spans="1:5">
      <c r="A312" s="255">
        <v>366</v>
      </c>
      <c r="B312" s="255" t="s">
        <v>9701</v>
      </c>
      <c r="C312" s="255" t="s">
        <v>99</v>
      </c>
      <c r="D312" s="255" t="s">
        <v>9205</v>
      </c>
      <c r="E312" s="256" t="s">
        <v>9702</v>
      </c>
    </row>
    <row r="313" spans="1:5">
      <c r="A313" s="255">
        <v>367</v>
      </c>
      <c r="B313" s="255" t="s">
        <v>9703</v>
      </c>
      <c r="C313" s="255" t="s">
        <v>99</v>
      </c>
      <c r="D313" s="255" t="s">
        <v>9198</v>
      </c>
      <c r="E313" s="256" t="s">
        <v>9704</v>
      </c>
    </row>
    <row r="314" spans="1:5">
      <c r="A314" s="255">
        <v>370</v>
      </c>
      <c r="B314" s="255" t="s">
        <v>9705</v>
      </c>
      <c r="C314" s="255" t="s">
        <v>99</v>
      </c>
      <c r="D314" s="255" t="s">
        <v>9198</v>
      </c>
      <c r="E314" s="256" t="s">
        <v>9702</v>
      </c>
    </row>
    <row r="315" spans="1:5">
      <c r="A315" s="255">
        <v>368</v>
      </c>
      <c r="B315" s="255" t="s">
        <v>9706</v>
      </c>
      <c r="C315" s="255" t="s">
        <v>99</v>
      </c>
      <c r="D315" s="255" t="s">
        <v>9198</v>
      </c>
      <c r="E315" s="256" t="s">
        <v>1419</v>
      </c>
    </row>
    <row r="316" spans="1:5">
      <c r="A316" s="255">
        <v>11075</v>
      </c>
      <c r="B316" s="255" t="s">
        <v>9707</v>
      </c>
      <c r="C316" s="255" t="s">
        <v>99</v>
      </c>
      <c r="D316" s="255" t="s">
        <v>9198</v>
      </c>
      <c r="E316" s="256" t="s">
        <v>9708</v>
      </c>
    </row>
    <row r="317" spans="1:5">
      <c r="A317" s="255">
        <v>1381</v>
      </c>
      <c r="B317" s="255" t="s">
        <v>9709</v>
      </c>
      <c r="C317" s="255" t="s">
        <v>97</v>
      </c>
      <c r="D317" s="255" t="s">
        <v>9205</v>
      </c>
      <c r="E317" s="256" t="s">
        <v>8577</v>
      </c>
    </row>
    <row r="318" spans="1:5">
      <c r="A318" s="255">
        <v>34353</v>
      </c>
      <c r="B318" s="255" t="s">
        <v>9710</v>
      </c>
      <c r="C318" s="255" t="s">
        <v>97</v>
      </c>
      <c r="D318" s="255" t="s">
        <v>9198</v>
      </c>
      <c r="E318" s="256" t="s">
        <v>8479</v>
      </c>
    </row>
    <row r="319" spans="1:5">
      <c r="A319" s="255">
        <v>37595</v>
      </c>
      <c r="B319" s="255" t="s">
        <v>9711</v>
      </c>
      <c r="C319" s="255" t="s">
        <v>97</v>
      </c>
      <c r="D319" s="255" t="s">
        <v>9198</v>
      </c>
      <c r="E319" s="256" t="s">
        <v>9712</v>
      </c>
    </row>
    <row r="320" spans="1:5">
      <c r="A320" s="255">
        <v>37596</v>
      </c>
      <c r="B320" s="255" t="s">
        <v>9713</v>
      </c>
      <c r="C320" s="255" t="s">
        <v>97</v>
      </c>
      <c r="D320" s="255" t="s">
        <v>9198</v>
      </c>
      <c r="E320" s="256" t="s">
        <v>9714</v>
      </c>
    </row>
    <row r="321" spans="1:5">
      <c r="A321" s="255">
        <v>371</v>
      </c>
      <c r="B321" s="255" t="s">
        <v>9715</v>
      </c>
      <c r="C321" s="255" t="s">
        <v>97</v>
      </c>
      <c r="D321" s="255" t="s">
        <v>9198</v>
      </c>
      <c r="E321" s="256" t="s">
        <v>8833</v>
      </c>
    </row>
    <row r="322" spans="1:5">
      <c r="A322" s="255">
        <v>37553</v>
      </c>
      <c r="B322" s="255" t="s">
        <v>9716</v>
      </c>
      <c r="C322" s="255" t="s">
        <v>97</v>
      </c>
      <c r="D322" s="255" t="s">
        <v>9198</v>
      </c>
      <c r="E322" s="256" t="s">
        <v>8349</v>
      </c>
    </row>
    <row r="323" spans="1:5">
      <c r="A323" s="255">
        <v>37552</v>
      </c>
      <c r="B323" s="255" t="s">
        <v>9717</v>
      </c>
      <c r="C323" s="255" t="s">
        <v>97</v>
      </c>
      <c r="D323" s="255" t="s">
        <v>9198</v>
      </c>
      <c r="E323" s="256" t="s">
        <v>9718</v>
      </c>
    </row>
    <row r="324" spans="1:5">
      <c r="A324" s="255">
        <v>36880</v>
      </c>
      <c r="B324" s="255" t="s">
        <v>9719</v>
      </c>
      <c r="C324" s="255" t="s">
        <v>97</v>
      </c>
      <c r="D324" s="255" t="s">
        <v>9198</v>
      </c>
      <c r="E324" s="256" t="s">
        <v>9720</v>
      </c>
    </row>
    <row r="325" spans="1:5">
      <c r="A325" s="255">
        <v>34355</v>
      </c>
      <c r="B325" s="255" t="s">
        <v>9721</v>
      </c>
      <c r="C325" s="255" t="s">
        <v>97</v>
      </c>
      <c r="D325" s="255" t="s">
        <v>9198</v>
      </c>
      <c r="E325" s="256" t="s">
        <v>1683</v>
      </c>
    </row>
    <row r="326" spans="1:5">
      <c r="A326" s="255">
        <v>130</v>
      </c>
      <c r="B326" s="255" t="s">
        <v>9722</v>
      </c>
      <c r="C326" s="255" t="s">
        <v>97</v>
      </c>
      <c r="D326" s="255" t="s">
        <v>9198</v>
      </c>
      <c r="E326" s="256" t="s">
        <v>1895</v>
      </c>
    </row>
    <row r="327" spans="1:5">
      <c r="A327" s="255">
        <v>135</v>
      </c>
      <c r="B327" s="255" t="s">
        <v>9723</v>
      </c>
      <c r="C327" s="255" t="s">
        <v>97</v>
      </c>
      <c r="D327" s="255" t="s">
        <v>9198</v>
      </c>
      <c r="E327" s="256" t="s">
        <v>1960</v>
      </c>
    </row>
    <row r="328" spans="1:5">
      <c r="A328" s="255">
        <v>36886</v>
      </c>
      <c r="B328" s="255" t="s">
        <v>9724</v>
      </c>
      <c r="C328" s="255" t="s">
        <v>97</v>
      </c>
      <c r="D328" s="255" t="s">
        <v>9198</v>
      </c>
      <c r="E328" s="256" t="s">
        <v>2174</v>
      </c>
    </row>
    <row r="329" spans="1:5">
      <c r="A329" s="255">
        <v>38546</v>
      </c>
      <c r="B329" s="255" t="s">
        <v>9725</v>
      </c>
      <c r="C329" s="255" t="s">
        <v>99</v>
      </c>
      <c r="D329" s="255" t="s">
        <v>9198</v>
      </c>
      <c r="E329" s="256" t="s">
        <v>9726</v>
      </c>
    </row>
    <row r="330" spans="1:5">
      <c r="A330" s="255">
        <v>34549</v>
      </c>
      <c r="B330" s="255" t="s">
        <v>9727</v>
      </c>
      <c r="C330" s="255" t="s">
        <v>99</v>
      </c>
      <c r="D330" s="255" t="s">
        <v>9262</v>
      </c>
      <c r="E330" s="256" t="s">
        <v>9728</v>
      </c>
    </row>
    <row r="331" spans="1:5">
      <c r="A331" s="255">
        <v>6081</v>
      </c>
      <c r="B331" s="255" t="s">
        <v>9729</v>
      </c>
      <c r="C331" s="255" t="s">
        <v>99</v>
      </c>
      <c r="D331" s="255" t="s">
        <v>9262</v>
      </c>
      <c r="E331" s="256" t="s">
        <v>2167</v>
      </c>
    </row>
    <row r="332" spans="1:5">
      <c r="A332" s="255">
        <v>6077</v>
      </c>
      <c r="B332" s="255" t="s">
        <v>9730</v>
      </c>
      <c r="C332" s="255" t="s">
        <v>99</v>
      </c>
      <c r="D332" s="255" t="s">
        <v>9262</v>
      </c>
      <c r="E332" s="256" t="s">
        <v>9731</v>
      </c>
    </row>
    <row r="333" spans="1:5">
      <c r="A333" s="255">
        <v>6079</v>
      </c>
      <c r="B333" s="255" t="s">
        <v>9732</v>
      </c>
      <c r="C333" s="255" t="s">
        <v>99</v>
      </c>
      <c r="D333" s="255" t="s">
        <v>9262</v>
      </c>
      <c r="E333" s="256" t="s">
        <v>9731</v>
      </c>
    </row>
    <row r="334" spans="1:5">
      <c r="A334" s="255">
        <v>1091</v>
      </c>
      <c r="B334" s="255" t="s">
        <v>9733</v>
      </c>
      <c r="C334" s="255" t="s">
        <v>9197</v>
      </c>
      <c r="D334" s="255" t="s">
        <v>9198</v>
      </c>
      <c r="E334" s="256" t="s">
        <v>6617</v>
      </c>
    </row>
    <row r="335" spans="1:5">
      <c r="A335" s="255">
        <v>1094</v>
      </c>
      <c r="B335" s="255" t="s">
        <v>9734</v>
      </c>
      <c r="C335" s="255" t="s">
        <v>9197</v>
      </c>
      <c r="D335" s="255" t="s">
        <v>9198</v>
      </c>
      <c r="E335" s="256" t="s">
        <v>8850</v>
      </c>
    </row>
    <row r="336" spans="1:5">
      <c r="A336" s="255">
        <v>1095</v>
      </c>
      <c r="B336" s="255" t="s">
        <v>9735</v>
      </c>
      <c r="C336" s="255" t="s">
        <v>9197</v>
      </c>
      <c r="D336" s="255" t="s">
        <v>9198</v>
      </c>
      <c r="E336" s="256" t="s">
        <v>9736</v>
      </c>
    </row>
    <row r="337" spans="1:5">
      <c r="A337" s="255">
        <v>1092</v>
      </c>
      <c r="B337" s="255" t="s">
        <v>9737</v>
      </c>
      <c r="C337" s="255" t="s">
        <v>9197</v>
      </c>
      <c r="D337" s="255" t="s">
        <v>9205</v>
      </c>
      <c r="E337" s="256" t="s">
        <v>9738</v>
      </c>
    </row>
    <row r="338" spans="1:5">
      <c r="A338" s="255">
        <v>1093</v>
      </c>
      <c r="B338" s="255" t="s">
        <v>9739</v>
      </c>
      <c r="C338" s="255" t="s">
        <v>9197</v>
      </c>
      <c r="D338" s="255" t="s">
        <v>9198</v>
      </c>
      <c r="E338" s="256" t="s">
        <v>2973</v>
      </c>
    </row>
    <row r="339" spans="1:5">
      <c r="A339" s="255">
        <v>1090</v>
      </c>
      <c r="B339" s="255" t="s">
        <v>9740</v>
      </c>
      <c r="C339" s="255" t="s">
        <v>9197</v>
      </c>
      <c r="D339" s="255" t="s">
        <v>9198</v>
      </c>
      <c r="E339" s="256" t="s">
        <v>9741</v>
      </c>
    </row>
    <row r="340" spans="1:5">
      <c r="A340" s="255">
        <v>1096</v>
      </c>
      <c r="B340" s="255" t="s">
        <v>9742</v>
      </c>
      <c r="C340" s="255" t="s">
        <v>9197</v>
      </c>
      <c r="D340" s="255" t="s">
        <v>9198</v>
      </c>
      <c r="E340" s="256" t="s">
        <v>9743</v>
      </c>
    </row>
    <row r="341" spans="1:5">
      <c r="A341" s="255">
        <v>1097</v>
      </c>
      <c r="B341" s="255" t="s">
        <v>9744</v>
      </c>
      <c r="C341" s="255" t="s">
        <v>9197</v>
      </c>
      <c r="D341" s="255" t="s">
        <v>9198</v>
      </c>
      <c r="E341" s="256" t="s">
        <v>9745</v>
      </c>
    </row>
    <row r="342" spans="1:5">
      <c r="A342" s="255">
        <v>378</v>
      </c>
      <c r="B342" s="255" t="s">
        <v>9746</v>
      </c>
      <c r="C342" s="255" t="s">
        <v>100</v>
      </c>
      <c r="D342" s="255" t="s">
        <v>9198</v>
      </c>
      <c r="E342" s="256" t="s">
        <v>9747</v>
      </c>
    </row>
    <row r="343" spans="1:5">
      <c r="A343" s="255">
        <v>40911</v>
      </c>
      <c r="B343" s="255" t="s">
        <v>9748</v>
      </c>
      <c r="C343" s="255" t="s">
        <v>9421</v>
      </c>
      <c r="D343" s="255" t="s">
        <v>9198</v>
      </c>
      <c r="E343" s="256" t="s">
        <v>9749</v>
      </c>
    </row>
    <row r="344" spans="1:5">
      <c r="A344" s="255">
        <v>33939</v>
      </c>
      <c r="B344" s="255" t="s">
        <v>9750</v>
      </c>
      <c r="C344" s="255" t="s">
        <v>100</v>
      </c>
      <c r="D344" s="255" t="s">
        <v>9198</v>
      </c>
      <c r="E344" s="256" t="s">
        <v>9751</v>
      </c>
    </row>
    <row r="345" spans="1:5">
      <c r="A345" s="255">
        <v>40815</v>
      </c>
      <c r="B345" s="255" t="s">
        <v>9752</v>
      </c>
      <c r="C345" s="255" t="s">
        <v>9421</v>
      </c>
      <c r="D345" s="255" t="s">
        <v>9198</v>
      </c>
      <c r="E345" s="256" t="s">
        <v>9753</v>
      </c>
    </row>
    <row r="346" spans="1:5">
      <c r="A346" s="255">
        <v>33952</v>
      </c>
      <c r="B346" s="255" t="s">
        <v>9754</v>
      </c>
      <c r="C346" s="255" t="s">
        <v>100</v>
      </c>
      <c r="D346" s="255" t="s">
        <v>9198</v>
      </c>
      <c r="E346" s="256" t="s">
        <v>9755</v>
      </c>
    </row>
    <row r="347" spans="1:5">
      <c r="A347" s="255">
        <v>40816</v>
      </c>
      <c r="B347" s="255" t="s">
        <v>9756</v>
      </c>
      <c r="C347" s="255" t="s">
        <v>9421</v>
      </c>
      <c r="D347" s="255" t="s">
        <v>9198</v>
      </c>
      <c r="E347" s="256" t="s">
        <v>9757</v>
      </c>
    </row>
    <row r="348" spans="1:5">
      <c r="A348" s="255">
        <v>33953</v>
      </c>
      <c r="B348" s="255" t="s">
        <v>9758</v>
      </c>
      <c r="C348" s="255" t="s">
        <v>100</v>
      </c>
      <c r="D348" s="255" t="s">
        <v>9198</v>
      </c>
      <c r="E348" s="256" t="s">
        <v>9759</v>
      </c>
    </row>
    <row r="349" spans="1:5">
      <c r="A349" s="255">
        <v>40817</v>
      </c>
      <c r="B349" s="255" t="s">
        <v>9760</v>
      </c>
      <c r="C349" s="255" t="s">
        <v>9421</v>
      </c>
      <c r="D349" s="255" t="s">
        <v>9198</v>
      </c>
      <c r="E349" s="256" t="s">
        <v>9761</v>
      </c>
    </row>
    <row r="350" spans="1:5">
      <c r="A350" s="255">
        <v>13348</v>
      </c>
      <c r="B350" s="255" t="s">
        <v>9762</v>
      </c>
      <c r="C350" s="255" t="s">
        <v>9197</v>
      </c>
      <c r="D350" s="255" t="s">
        <v>9262</v>
      </c>
      <c r="E350" s="256" t="s">
        <v>1460</v>
      </c>
    </row>
    <row r="351" spans="1:5">
      <c r="A351" s="255">
        <v>39212</v>
      </c>
      <c r="B351" s="255" t="s">
        <v>9763</v>
      </c>
      <c r="C351" s="255" t="s">
        <v>9197</v>
      </c>
      <c r="D351" s="255" t="s">
        <v>9198</v>
      </c>
      <c r="E351" s="256" t="s">
        <v>9764</v>
      </c>
    </row>
    <row r="352" spans="1:5">
      <c r="A352" s="255">
        <v>39211</v>
      </c>
      <c r="B352" s="255" t="s">
        <v>9765</v>
      </c>
      <c r="C352" s="255" t="s">
        <v>9197</v>
      </c>
      <c r="D352" s="255" t="s">
        <v>9198</v>
      </c>
      <c r="E352" s="256" t="s">
        <v>9766</v>
      </c>
    </row>
    <row r="353" spans="1:5">
      <c r="A353" s="255">
        <v>39208</v>
      </c>
      <c r="B353" s="255" t="s">
        <v>9767</v>
      </c>
      <c r="C353" s="255" t="s">
        <v>9197</v>
      </c>
      <c r="D353" s="255" t="s">
        <v>9198</v>
      </c>
      <c r="E353" s="256" t="s">
        <v>8341</v>
      </c>
    </row>
    <row r="354" spans="1:5">
      <c r="A354" s="255">
        <v>39210</v>
      </c>
      <c r="B354" s="255" t="s">
        <v>9768</v>
      </c>
      <c r="C354" s="255" t="s">
        <v>9197</v>
      </c>
      <c r="D354" s="255" t="s">
        <v>9198</v>
      </c>
      <c r="E354" s="256" t="s">
        <v>6838</v>
      </c>
    </row>
    <row r="355" spans="1:5">
      <c r="A355" s="255">
        <v>39214</v>
      </c>
      <c r="B355" s="255" t="s">
        <v>9769</v>
      </c>
      <c r="C355" s="255" t="s">
        <v>9197</v>
      </c>
      <c r="D355" s="255" t="s">
        <v>9198</v>
      </c>
      <c r="E355" s="256" t="s">
        <v>8481</v>
      </c>
    </row>
    <row r="356" spans="1:5">
      <c r="A356" s="255">
        <v>39213</v>
      </c>
      <c r="B356" s="255" t="s">
        <v>9770</v>
      </c>
      <c r="C356" s="255" t="s">
        <v>9197</v>
      </c>
      <c r="D356" s="255" t="s">
        <v>9198</v>
      </c>
      <c r="E356" s="256" t="s">
        <v>1683</v>
      </c>
    </row>
    <row r="357" spans="1:5">
      <c r="A357" s="255">
        <v>39209</v>
      </c>
      <c r="B357" s="255" t="s">
        <v>9771</v>
      </c>
      <c r="C357" s="255" t="s">
        <v>9197</v>
      </c>
      <c r="D357" s="255" t="s">
        <v>9198</v>
      </c>
      <c r="E357" s="256" t="s">
        <v>1306</v>
      </c>
    </row>
    <row r="358" spans="1:5">
      <c r="A358" s="255">
        <v>39207</v>
      </c>
      <c r="B358" s="255" t="s">
        <v>9772</v>
      </c>
      <c r="C358" s="255" t="s">
        <v>9197</v>
      </c>
      <c r="D358" s="255" t="s">
        <v>9198</v>
      </c>
      <c r="E358" s="256" t="s">
        <v>6838</v>
      </c>
    </row>
    <row r="359" spans="1:5">
      <c r="A359" s="255">
        <v>39215</v>
      </c>
      <c r="B359" s="255" t="s">
        <v>9773</v>
      </c>
      <c r="C359" s="255" t="s">
        <v>9197</v>
      </c>
      <c r="D359" s="255" t="s">
        <v>9198</v>
      </c>
      <c r="E359" s="256" t="s">
        <v>9774</v>
      </c>
    </row>
    <row r="360" spans="1:5">
      <c r="A360" s="255">
        <v>39216</v>
      </c>
      <c r="B360" s="255" t="s">
        <v>9775</v>
      </c>
      <c r="C360" s="255" t="s">
        <v>9197</v>
      </c>
      <c r="D360" s="255" t="s">
        <v>9198</v>
      </c>
      <c r="E360" s="256" t="s">
        <v>4375</v>
      </c>
    </row>
    <row r="361" spans="1:5">
      <c r="A361" s="255">
        <v>11267</v>
      </c>
      <c r="B361" s="255" t="s">
        <v>9776</v>
      </c>
      <c r="C361" s="255" t="s">
        <v>9197</v>
      </c>
      <c r="D361" s="255" t="s">
        <v>9262</v>
      </c>
      <c r="E361" s="256" t="s">
        <v>2048</v>
      </c>
    </row>
    <row r="362" spans="1:5">
      <c r="A362" s="255">
        <v>379</v>
      </c>
      <c r="B362" s="255" t="s">
        <v>9777</v>
      </c>
      <c r="C362" s="255" t="s">
        <v>9197</v>
      </c>
      <c r="D362" s="255" t="s">
        <v>9262</v>
      </c>
      <c r="E362" s="256" t="s">
        <v>2048</v>
      </c>
    </row>
    <row r="363" spans="1:5">
      <c r="A363" s="255">
        <v>510</v>
      </c>
      <c r="B363" s="255" t="s">
        <v>9778</v>
      </c>
      <c r="C363" s="255" t="s">
        <v>97</v>
      </c>
      <c r="D363" s="255" t="s">
        <v>9198</v>
      </c>
      <c r="E363" s="256" t="s">
        <v>9779</v>
      </c>
    </row>
    <row r="364" spans="1:5">
      <c r="A364" s="255">
        <v>516</v>
      </c>
      <c r="B364" s="255" t="s">
        <v>9780</v>
      </c>
      <c r="C364" s="255" t="s">
        <v>97</v>
      </c>
      <c r="D364" s="255" t="s">
        <v>9198</v>
      </c>
      <c r="E364" s="256" t="s">
        <v>9781</v>
      </c>
    </row>
    <row r="365" spans="1:5">
      <c r="A365" s="255">
        <v>509</v>
      </c>
      <c r="B365" s="255" t="s">
        <v>9782</v>
      </c>
      <c r="C365" s="255" t="s">
        <v>97</v>
      </c>
      <c r="D365" s="255" t="s">
        <v>9198</v>
      </c>
      <c r="E365" s="256" t="s">
        <v>9783</v>
      </c>
    </row>
    <row r="366" spans="1:5">
      <c r="A366" s="255">
        <v>40331</v>
      </c>
      <c r="B366" s="255" t="s">
        <v>9784</v>
      </c>
      <c r="C366" s="255" t="s">
        <v>100</v>
      </c>
      <c r="D366" s="255" t="s">
        <v>9198</v>
      </c>
      <c r="E366" s="256" t="s">
        <v>4971</v>
      </c>
    </row>
    <row r="367" spans="1:5">
      <c r="A367" s="255">
        <v>40930</v>
      </c>
      <c r="B367" s="255" t="s">
        <v>9785</v>
      </c>
      <c r="C367" s="255" t="s">
        <v>9421</v>
      </c>
      <c r="D367" s="255" t="s">
        <v>9198</v>
      </c>
      <c r="E367" s="256" t="s">
        <v>9786</v>
      </c>
    </row>
    <row r="368" spans="1:5">
      <c r="A368" s="255">
        <v>377</v>
      </c>
      <c r="B368" s="255" t="s">
        <v>9787</v>
      </c>
      <c r="C368" s="255" t="s">
        <v>9197</v>
      </c>
      <c r="D368" s="255" t="s">
        <v>9205</v>
      </c>
      <c r="E368" s="256" t="s">
        <v>9788</v>
      </c>
    </row>
    <row r="369" spans="1:5">
      <c r="A369" s="255">
        <v>11761</v>
      </c>
      <c r="B369" s="255" t="s">
        <v>9789</v>
      </c>
      <c r="C369" s="255" t="s">
        <v>9197</v>
      </c>
      <c r="D369" s="255" t="s">
        <v>9198</v>
      </c>
      <c r="E369" s="256" t="s">
        <v>9790</v>
      </c>
    </row>
    <row r="370" spans="1:5">
      <c r="A370" s="255">
        <v>7588</v>
      </c>
      <c r="B370" s="255" t="s">
        <v>9791</v>
      </c>
      <c r="C370" s="255" t="s">
        <v>9197</v>
      </c>
      <c r="D370" s="255" t="s">
        <v>9205</v>
      </c>
      <c r="E370" s="256" t="s">
        <v>9792</v>
      </c>
    </row>
    <row r="371" spans="1:5">
      <c r="A371" s="255">
        <v>34551</v>
      </c>
      <c r="B371" s="255" t="s">
        <v>9793</v>
      </c>
      <c r="C371" s="255" t="s">
        <v>100</v>
      </c>
      <c r="D371" s="255" t="s">
        <v>9198</v>
      </c>
      <c r="E371" s="256" t="s">
        <v>9794</v>
      </c>
    </row>
    <row r="372" spans="1:5">
      <c r="A372" s="255">
        <v>41078</v>
      </c>
      <c r="B372" s="255" t="s">
        <v>9795</v>
      </c>
      <c r="C372" s="255" t="s">
        <v>9421</v>
      </c>
      <c r="D372" s="255" t="s">
        <v>9198</v>
      </c>
      <c r="E372" s="256" t="s">
        <v>9796</v>
      </c>
    </row>
    <row r="373" spans="1:5">
      <c r="A373" s="255">
        <v>246</v>
      </c>
      <c r="B373" s="255" t="s">
        <v>9797</v>
      </c>
      <c r="C373" s="255" t="s">
        <v>100</v>
      </c>
      <c r="D373" s="255" t="s">
        <v>9198</v>
      </c>
      <c r="E373" s="256" t="s">
        <v>7041</v>
      </c>
    </row>
    <row r="374" spans="1:5">
      <c r="A374" s="255">
        <v>40927</v>
      </c>
      <c r="B374" s="255" t="s">
        <v>9798</v>
      </c>
      <c r="C374" s="255" t="s">
        <v>9421</v>
      </c>
      <c r="D374" s="255" t="s">
        <v>9198</v>
      </c>
      <c r="E374" s="256" t="s">
        <v>9422</v>
      </c>
    </row>
    <row r="375" spans="1:5">
      <c r="A375" s="255">
        <v>2350</v>
      </c>
      <c r="B375" s="255" t="s">
        <v>9799</v>
      </c>
      <c r="C375" s="255" t="s">
        <v>100</v>
      </c>
      <c r="D375" s="255" t="s">
        <v>9198</v>
      </c>
      <c r="E375" s="256" t="s">
        <v>9800</v>
      </c>
    </row>
    <row r="376" spans="1:5">
      <c r="A376" s="255">
        <v>40812</v>
      </c>
      <c r="B376" s="255" t="s">
        <v>9801</v>
      </c>
      <c r="C376" s="255" t="s">
        <v>9421</v>
      </c>
      <c r="D376" s="255" t="s">
        <v>9198</v>
      </c>
      <c r="E376" s="256" t="s">
        <v>9802</v>
      </c>
    </row>
    <row r="377" spans="1:5">
      <c r="A377" s="255">
        <v>245</v>
      </c>
      <c r="B377" s="255" t="s">
        <v>9803</v>
      </c>
      <c r="C377" s="255" t="s">
        <v>100</v>
      </c>
      <c r="D377" s="255" t="s">
        <v>9198</v>
      </c>
      <c r="E377" s="256" t="s">
        <v>6994</v>
      </c>
    </row>
    <row r="378" spans="1:5">
      <c r="A378" s="255">
        <v>41090</v>
      </c>
      <c r="B378" s="255" t="s">
        <v>9804</v>
      </c>
      <c r="C378" s="255" t="s">
        <v>9421</v>
      </c>
      <c r="D378" s="255" t="s">
        <v>9198</v>
      </c>
      <c r="E378" s="256" t="s">
        <v>9805</v>
      </c>
    </row>
    <row r="379" spans="1:5">
      <c r="A379" s="255">
        <v>251</v>
      </c>
      <c r="B379" s="255" t="s">
        <v>9806</v>
      </c>
      <c r="C379" s="255" t="s">
        <v>100</v>
      </c>
      <c r="D379" s="255" t="s">
        <v>9198</v>
      </c>
      <c r="E379" s="256" t="s">
        <v>7041</v>
      </c>
    </row>
    <row r="380" spans="1:5">
      <c r="A380" s="255">
        <v>40975</v>
      </c>
      <c r="B380" s="255" t="s">
        <v>9807</v>
      </c>
      <c r="C380" s="255" t="s">
        <v>9421</v>
      </c>
      <c r="D380" s="255" t="s">
        <v>9198</v>
      </c>
      <c r="E380" s="256" t="s">
        <v>9422</v>
      </c>
    </row>
    <row r="381" spans="1:5">
      <c r="A381" s="255">
        <v>6127</v>
      </c>
      <c r="B381" s="255" t="s">
        <v>9808</v>
      </c>
      <c r="C381" s="255" t="s">
        <v>100</v>
      </c>
      <c r="D381" s="255" t="s">
        <v>9198</v>
      </c>
      <c r="E381" s="256" t="s">
        <v>7041</v>
      </c>
    </row>
    <row r="382" spans="1:5">
      <c r="A382" s="255">
        <v>41072</v>
      </c>
      <c r="B382" s="255" t="s">
        <v>9809</v>
      </c>
      <c r="C382" s="255" t="s">
        <v>9421</v>
      </c>
      <c r="D382" s="255" t="s">
        <v>9198</v>
      </c>
      <c r="E382" s="256" t="s">
        <v>9422</v>
      </c>
    </row>
    <row r="383" spans="1:5">
      <c r="A383" s="255">
        <v>6121</v>
      </c>
      <c r="B383" s="255" t="s">
        <v>9810</v>
      </c>
      <c r="C383" s="255" t="s">
        <v>100</v>
      </c>
      <c r="D383" s="255" t="s">
        <v>9198</v>
      </c>
      <c r="E383" s="256" t="s">
        <v>9811</v>
      </c>
    </row>
    <row r="384" spans="1:5">
      <c r="A384" s="255">
        <v>41071</v>
      </c>
      <c r="B384" s="255" t="s">
        <v>9812</v>
      </c>
      <c r="C384" s="255" t="s">
        <v>9421</v>
      </c>
      <c r="D384" s="255" t="s">
        <v>9198</v>
      </c>
      <c r="E384" s="256" t="s">
        <v>9813</v>
      </c>
    </row>
    <row r="385" spans="1:5">
      <c r="A385" s="255">
        <v>244</v>
      </c>
      <c r="B385" s="255" t="s">
        <v>9814</v>
      </c>
      <c r="C385" s="255" t="s">
        <v>100</v>
      </c>
      <c r="D385" s="255" t="s">
        <v>9198</v>
      </c>
      <c r="E385" s="256" t="s">
        <v>682</v>
      </c>
    </row>
    <row r="386" spans="1:5">
      <c r="A386" s="255">
        <v>41093</v>
      </c>
      <c r="B386" s="255" t="s">
        <v>9815</v>
      </c>
      <c r="C386" s="255" t="s">
        <v>9421</v>
      </c>
      <c r="D386" s="255" t="s">
        <v>9198</v>
      </c>
      <c r="E386" s="256" t="s">
        <v>9816</v>
      </c>
    </row>
    <row r="387" spans="1:5">
      <c r="A387" s="255">
        <v>532</v>
      </c>
      <c r="B387" s="255" t="s">
        <v>9817</v>
      </c>
      <c r="C387" s="255" t="s">
        <v>100</v>
      </c>
      <c r="D387" s="255" t="s">
        <v>9198</v>
      </c>
      <c r="E387" s="256" t="s">
        <v>5099</v>
      </c>
    </row>
    <row r="388" spans="1:5">
      <c r="A388" s="255">
        <v>40931</v>
      </c>
      <c r="B388" s="255" t="s">
        <v>9818</v>
      </c>
      <c r="C388" s="255" t="s">
        <v>9421</v>
      </c>
      <c r="D388" s="255" t="s">
        <v>9198</v>
      </c>
      <c r="E388" s="256" t="s">
        <v>9819</v>
      </c>
    </row>
    <row r="389" spans="1:5">
      <c r="A389" s="255">
        <v>36150</v>
      </c>
      <c r="B389" s="255" t="s">
        <v>9820</v>
      </c>
      <c r="C389" s="255" t="s">
        <v>9197</v>
      </c>
      <c r="D389" s="255" t="s">
        <v>9198</v>
      </c>
      <c r="E389" s="256" t="s">
        <v>9821</v>
      </c>
    </row>
    <row r="390" spans="1:5">
      <c r="A390" s="255">
        <v>4760</v>
      </c>
      <c r="B390" s="255" t="s">
        <v>9822</v>
      </c>
      <c r="C390" s="255" t="s">
        <v>100</v>
      </c>
      <c r="D390" s="255" t="s">
        <v>9198</v>
      </c>
      <c r="E390" s="256" t="s">
        <v>5173</v>
      </c>
    </row>
    <row r="391" spans="1:5">
      <c r="A391" s="255">
        <v>41069</v>
      </c>
      <c r="B391" s="255" t="s">
        <v>9823</v>
      </c>
      <c r="C391" s="255" t="s">
        <v>9421</v>
      </c>
      <c r="D391" s="255" t="s">
        <v>9198</v>
      </c>
      <c r="E391" s="256" t="s">
        <v>9824</v>
      </c>
    </row>
    <row r="392" spans="1:5">
      <c r="A392" s="255">
        <v>10422</v>
      </c>
      <c r="B392" s="255" t="s">
        <v>9825</v>
      </c>
      <c r="C392" s="255" t="s">
        <v>9197</v>
      </c>
      <c r="D392" s="255" t="s">
        <v>9198</v>
      </c>
      <c r="E392" s="256" t="s">
        <v>9826</v>
      </c>
    </row>
    <row r="393" spans="1:5">
      <c r="A393" s="255">
        <v>44019</v>
      </c>
      <c r="B393" s="255" t="s">
        <v>9827</v>
      </c>
      <c r="C393" s="255" t="s">
        <v>9197</v>
      </c>
      <c r="D393" s="255" t="s">
        <v>9198</v>
      </c>
      <c r="E393" s="256" t="s">
        <v>9828</v>
      </c>
    </row>
    <row r="394" spans="1:5">
      <c r="A394" s="255">
        <v>36520</v>
      </c>
      <c r="B394" s="255" t="s">
        <v>9829</v>
      </c>
      <c r="C394" s="255" t="s">
        <v>9197</v>
      </c>
      <c r="D394" s="255" t="s">
        <v>9198</v>
      </c>
      <c r="E394" s="256" t="s">
        <v>9830</v>
      </c>
    </row>
    <row r="395" spans="1:5">
      <c r="A395" s="255">
        <v>42319</v>
      </c>
      <c r="B395" s="255" t="s">
        <v>9831</v>
      </c>
      <c r="C395" s="255" t="s">
        <v>9197</v>
      </c>
      <c r="D395" s="255" t="s">
        <v>9198</v>
      </c>
      <c r="E395" s="256" t="s">
        <v>9832</v>
      </c>
    </row>
    <row r="396" spans="1:5">
      <c r="A396" s="255">
        <v>10420</v>
      </c>
      <c r="B396" s="255" t="s">
        <v>9833</v>
      </c>
      <c r="C396" s="255" t="s">
        <v>9197</v>
      </c>
      <c r="D396" s="255" t="s">
        <v>9205</v>
      </c>
      <c r="E396" s="256" t="s">
        <v>9834</v>
      </c>
    </row>
    <row r="397" spans="1:5">
      <c r="A397" s="255">
        <v>10421</v>
      </c>
      <c r="B397" s="255" t="s">
        <v>9835</v>
      </c>
      <c r="C397" s="255" t="s">
        <v>9197</v>
      </c>
      <c r="D397" s="255" t="s">
        <v>9198</v>
      </c>
      <c r="E397" s="256" t="s">
        <v>9836</v>
      </c>
    </row>
    <row r="398" spans="1:5">
      <c r="A398" s="255">
        <v>11786</v>
      </c>
      <c r="B398" s="255" t="s">
        <v>9837</v>
      </c>
      <c r="C398" s="255" t="s">
        <v>9197</v>
      </c>
      <c r="D398" s="255" t="s">
        <v>9198</v>
      </c>
      <c r="E398" s="256" t="s">
        <v>9838</v>
      </c>
    </row>
    <row r="399" spans="1:5">
      <c r="A399" s="255">
        <v>4815</v>
      </c>
      <c r="B399" s="255" t="s">
        <v>9839</v>
      </c>
      <c r="C399" s="255" t="s">
        <v>9197</v>
      </c>
      <c r="D399" s="255" t="s">
        <v>9198</v>
      </c>
      <c r="E399" s="256" t="s">
        <v>1112</v>
      </c>
    </row>
    <row r="400" spans="1:5">
      <c r="A400" s="255">
        <v>541</v>
      </c>
      <c r="B400" s="255" t="s">
        <v>9840</v>
      </c>
      <c r="C400" s="255" t="s">
        <v>9197</v>
      </c>
      <c r="D400" s="255" t="s">
        <v>9205</v>
      </c>
      <c r="E400" s="256" t="s">
        <v>9841</v>
      </c>
    </row>
    <row r="401" spans="1:5">
      <c r="A401" s="255">
        <v>542</v>
      </c>
      <c r="B401" s="255" t="s">
        <v>9842</v>
      </c>
      <c r="C401" s="255" t="s">
        <v>9197</v>
      </c>
      <c r="D401" s="255" t="s">
        <v>9198</v>
      </c>
      <c r="E401" s="256" t="s">
        <v>9843</v>
      </c>
    </row>
    <row r="402" spans="1:5">
      <c r="A402" s="255">
        <v>540</v>
      </c>
      <c r="B402" s="255" t="s">
        <v>9844</v>
      </c>
      <c r="C402" s="255" t="s">
        <v>9197</v>
      </c>
      <c r="D402" s="255" t="s">
        <v>9198</v>
      </c>
      <c r="E402" s="256" t="s">
        <v>9845</v>
      </c>
    </row>
    <row r="403" spans="1:5">
      <c r="A403" s="255">
        <v>38364</v>
      </c>
      <c r="B403" s="255" t="s">
        <v>9846</v>
      </c>
      <c r="C403" s="255" t="s">
        <v>9197</v>
      </c>
      <c r="D403" s="255" t="s">
        <v>9198</v>
      </c>
      <c r="E403" s="256" t="s">
        <v>9847</v>
      </c>
    </row>
    <row r="404" spans="1:5">
      <c r="A404" s="255">
        <v>11692</v>
      </c>
      <c r="B404" s="255" t="s">
        <v>9848</v>
      </c>
      <c r="C404" s="255" t="s">
        <v>101</v>
      </c>
      <c r="D404" s="255" t="s">
        <v>9198</v>
      </c>
      <c r="E404" s="256" t="s">
        <v>9849</v>
      </c>
    </row>
    <row r="405" spans="1:5">
      <c r="A405" s="255">
        <v>1746</v>
      </c>
      <c r="B405" s="255" t="s">
        <v>9850</v>
      </c>
      <c r="C405" s="255" t="s">
        <v>9197</v>
      </c>
      <c r="D405" s="255" t="s">
        <v>9205</v>
      </c>
      <c r="E405" s="256" t="s">
        <v>9851</v>
      </c>
    </row>
    <row r="406" spans="1:5">
      <c r="A406" s="255">
        <v>1748</v>
      </c>
      <c r="B406" s="255" t="s">
        <v>9852</v>
      </c>
      <c r="C406" s="255" t="s">
        <v>9197</v>
      </c>
      <c r="D406" s="255" t="s">
        <v>9198</v>
      </c>
      <c r="E406" s="256" t="s">
        <v>9853</v>
      </c>
    </row>
    <row r="407" spans="1:5">
      <c r="A407" s="255">
        <v>1749</v>
      </c>
      <c r="B407" s="255" t="s">
        <v>9854</v>
      </c>
      <c r="C407" s="255" t="s">
        <v>9197</v>
      </c>
      <c r="D407" s="255" t="s">
        <v>9198</v>
      </c>
      <c r="E407" s="256" t="s">
        <v>9855</v>
      </c>
    </row>
    <row r="408" spans="1:5">
      <c r="A408" s="255">
        <v>37412</v>
      </c>
      <c r="B408" s="255" t="s">
        <v>9856</v>
      </c>
      <c r="C408" s="255" t="s">
        <v>9197</v>
      </c>
      <c r="D408" s="255" t="s">
        <v>9198</v>
      </c>
      <c r="E408" s="256" t="s">
        <v>4382</v>
      </c>
    </row>
    <row r="409" spans="1:5">
      <c r="A409" s="255">
        <v>1745</v>
      </c>
      <c r="B409" s="255" t="s">
        <v>9857</v>
      </c>
      <c r="C409" s="255" t="s">
        <v>9197</v>
      </c>
      <c r="D409" s="255" t="s">
        <v>9198</v>
      </c>
      <c r="E409" s="256" t="s">
        <v>9858</v>
      </c>
    </row>
    <row r="410" spans="1:5">
      <c r="A410" s="255">
        <v>1750</v>
      </c>
      <c r="B410" s="255" t="s">
        <v>9859</v>
      </c>
      <c r="C410" s="255" t="s">
        <v>9197</v>
      </c>
      <c r="D410" s="255" t="s">
        <v>9198</v>
      </c>
      <c r="E410" s="256" t="s">
        <v>9860</v>
      </c>
    </row>
    <row r="411" spans="1:5">
      <c r="A411" s="255">
        <v>11687</v>
      </c>
      <c r="B411" s="255" t="s">
        <v>9861</v>
      </c>
      <c r="C411" s="255" t="s">
        <v>96</v>
      </c>
      <c r="D411" s="255" t="s">
        <v>9198</v>
      </c>
      <c r="E411" s="256" t="s">
        <v>9862</v>
      </c>
    </row>
    <row r="412" spans="1:5">
      <c r="A412" s="255">
        <v>11689</v>
      </c>
      <c r="B412" s="255" t="s">
        <v>9863</v>
      </c>
      <c r="C412" s="255" t="s">
        <v>96</v>
      </c>
      <c r="D412" s="255" t="s">
        <v>9198</v>
      </c>
      <c r="E412" s="256" t="s">
        <v>9864</v>
      </c>
    </row>
    <row r="413" spans="1:5">
      <c r="A413" s="255">
        <v>11693</v>
      </c>
      <c r="B413" s="255" t="s">
        <v>9865</v>
      </c>
      <c r="C413" s="255" t="s">
        <v>101</v>
      </c>
      <c r="D413" s="255" t="s">
        <v>9198</v>
      </c>
      <c r="E413" s="256" t="s">
        <v>9866</v>
      </c>
    </row>
    <row r="414" spans="1:5">
      <c r="A414" s="255">
        <v>36215</v>
      </c>
      <c r="B414" s="255" t="s">
        <v>9867</v>
      </c>
      <c r="C414" s="255" t="s">
        <v>9197</v>
      </c>
      <c r="D414" s="255" t="s">
        <v>9198</v>
      </c>
      <c r="E414" s="256" t="s">
        <v>9868</v>
      </c>
    </row>
    <row r="415" spans="1:5">
      <c r="A415" s="255">
        <v>42439</v>
      </c>
      <c r="B415" s="255" t="s">
        <v>9869</v>
      </c>
      <c r="C415" s="255" t="s">
        <v>9197</v>
      </c>
      <c r="D415" s="255" t="s">
        <v>9262</v>
      </c>
      <c r="E415" s="256" t="s">
        <v>9870</v>
      </c>
    </row>
    <row r="416" spans="1:5">
      <c r="A416" s="255">
        <v>38381</v>
      </c>
      <c r="B416" s="255" t="s">
        <v>9871</v>
      </c>
      <c r="C416" s="255" t="s">
        <v>9197</v>
      </c>
      <c r="D416" s="255" t="s">
        <v>9198</v>
      </c>
      <c r="E416" s="256" t="s">
        <v>3422</v>
      </c>
    </row>
    <row r="417" spans="1:5">
      <c r="A417" s="255">
        <v>39621</v>
      </c>
      <c r="B417" s="255" t="s">
        <v>9872</v>
      </c>
      <c r="C417" s="255" t="s">
        <v>9873</v>
      </c>
      <c r="D417" s="255" t="s">
        <v>9198</v>
      </c>
      <c r="E417" s="256" t="s">
        <v>9874</v>
      </c>
    </row>
    <row r="418" spans="1:5">
      <c r="A418" s="255">
        <v>39624</v>
      </c>
      <c r="B418" s="255" t="s">
        <v>9875</v>
      </c>
      <c r="C418" s="255" t="s">
        <v>9873</v>
      </c>
      <c r="D418" s="255" t="s">
        <v>9198</v>
      </c>
      <c r="E418" s="256" t="s">
        <v>9876</v>
      </c>
    </row>
    <row r="419" spans="1:5">
      <c r="A419" s="255">
        <v>39615</v>
      </c>
      <c r="B419" s="255" t="s">
        <v>9877</v>
      </c>
      <c r="C419" s="255" t="s">
        <v>9197</v>
      </c>
      <c r="D419" s="255" t="s">
        <v>9198</v>
      </c>
      <c r="E419" s="256" t="s">
        <v>9878</v>
      </c>
    </row>
    <row r="420" spans="1:5">
      <c r="A420" s="255">
        <v>39620</v>
      </c>
      <c r="B420" s="255" t="s">
        <v>9879</v>
      </c>
      <c r="C420" s="255" t="s">
        <v>9197</v>
      </c>
      <c r="D420" s="255" t="s">
        <v>9198</v>
      </c>
      <c r="E420" s="256" t="s">
        <v>9880</v>
      </c>
    </row>
    <row r="421" spans="1:5">
      <c r="A421" s="255">
        <v>39623</v>
      </c>
      <c r="B421" s="255" t="s">
        <v>9881</v>
      </c>
      <c r="C421" s="255" t="s">
        <v>9197</v>
      </c>
      <c r="D421" s="255" t="s">
        <v>9198</v>
      </c>
      <c r="E421" s="256" t="s">
        <v>9882</v>
      </c>
    </row>
    <row r="422" spans="1:5">
      <c r="A422" s="255">
        <v>546</v>
      </c>
      <c r="B422" s="255" t="s">
        <v>9883</v>
      </c>
      <c r="C422" s="255" t="s">
        <v>97</v>
      </c>
      <c r="D422" s="255" t="s">
        <v>9205</v>
      </c>
      <c r="E422" s="256" t="s">
        <v>6243</v>
      </c>
    </row>
    <row r="423" spans="1:5">
      <c r="A423" s="255">
        <v>566</v>
      </c>
      <c r="B423" s="255" t="s">
        <v>9884</v>
      </c>
      <c r="C423" s="255" t="s">
        <v>96</v>
      </c>
      <c r="D423" s="255" t="s">
        <v>9198</v>
      </c>
      <c r="E423" s="256" t="s">
        <v>1114</v>
      </c>
    </row>
    <row r="424" spans="1:5">
      <c r="A424" s="255">
        <v>565</v>
      </c>
      <c r="B424" s="255" t="s">
        <v>9885</v>
      </c>
      <c r="C424" s="255" t="s">
        <v>96</v>
      </c>
      <c r="D424" s="255" t="s">
        <v>9198</v>
      </c>
      <c r="E424" s="256" t="s">
        <v>1116</v>
      </c>
    </row>
    <row r="425" spans="1:5">
      <c r="A425" s="255">
        <v>555</v>
      </c>
      <c r="B425" s="255" t="s">
        <v>9886</v>
      </c>
      <c r="C425" s="255" t="s">
        <v>96</v>
      </c>
      <c r="D425" s="255" t="s">
        <v>9198</v>
      </c>
      <c r="E425" s="256" t="s">
        <v>4873</v>
      </c>
    </row>
    <row r="426" spans="1:5">
      <c r="A426" s="255">
        <v>557</v>
      </c>
      <c r="B426" s="255" t="s">
        <v>9887</v>
      </c>
      <c r="C426" s="255" t="s">
        <v>96</v>
      </c>
      <c r="D426" s="255" t="s">
        <v>9198</v>
      </c>
      <c r="E426" s="256" t="s">
        <v>9888</v>
      </c>
    </row>
    <row r="427" spans="1:5">
      <c r="A427" s="255">
        <v>552</v>
      </c>
      <c r="B427" s="255" t="s">
        <v>9889</v>
      </c>
      <c r="C427" s="255" t="s">
        <v>96</v>
      </c>
      <c r="D427" s="255" t="s">
        <v>9198</v>
      </c>
      <c r="E427" s="256" t="s">
        <v>9890</v>
      </c>
    </row>
    <row r="428" spans="1:5">
      <c r="A428" s="255">
        <v>563</v>
      </c>
      <c r="B428" s="255" t="s">
        <v>9891</v>
      </c>
      <c r="C428" s="255" t="s">
        <v>96</v>
      </c>
      <c r="D428" s="255" t="s">
        <v>9198</v>
      </c>
      <c r="E428" s="256" t="s">
        <v>5169</v>
      </c>
    </row>
    <row r="429" spans="1:5">
      <c r="A429" s="255">
        <v>549</v>
      </c>
      <c r="B429" s="255" t="s">
        <v>9892</v>
      </c>
      <c r="C429" s="255" t="s">
        <v>96</v>
      </c>
      <c r="D429" s="255" t="s">
        <v>9198</v>
      </c>
      <c r="E429" s="256" t="s">
        <v>9893</v>
      </c>
    </row>
    <row r="430" spans="1:5">
      <c r="A430" s="255">
        <v>551</v>
      </c>
      <c r="B430" s="255" t="s">
        <v>9894</v>
      </c>
      <c r="C430" s="255" t="s">
        <v>96</v>
      </c>
      <c r="D430" s="255" t="s">
        <v>9198</v>
      </c>
      <c r="E430" s="256" t="s">
        <v>9895</v>
      </c>
    </row>
    <row r="431" spans="1:5">
      <c r="A431" s="255">
        <v>559</v>
      </c>
      <c r="B431" s="255" t="s">
        <v>9896</v>
      </c>
      <c r="C431" s="255" t="s">
        <v>96</v>
      </c>
      <c r="D431" s="255" t="s">
        <v>9198</v>
      </c>
      <c r="E431" s="256" t="s">
        <v>6955</v>
      </c>
    </row>
    <row r="432" spans="1:5">
      <c r="A432" s="255">
        <v>560</v>
      </c>
      <c r="B432" s="255" t="s">
        <v>9897</v>
      </c>
      <c r="C432" s="255" t="s">
        <v>96</v>
      </c>
      <c r="D432" s="255" t="s">
        <v>9198</v>
      </c>
      <c r="E432" s="256" t="s">
        <v>9898</v>
      </c>
    </row>
    <row r="433" spans="1:5">
      <c r="A433" s="255">
        <v>547</v>
      </c>
      <c r="B433" s="255" t="s">
        <v>9899</v>
      </c>
      <c r="C433" s="255" t="s">
        <v>96</v>
      </c>
      <c r="D433" s="255" t="s">
        <v>9198</v>
      </c>
      <c r="E433" s="256" t="s">
        <v>9900</v>
      </c>
    </row>
    <row r="434" spans="1:5">
      <c r="A434" s="255">
        <v>36207</v>
      </c>
      <c r="B434" s="255" t="s">
        <v>9901</v>
      </c>
      <c r="C434" s="255" t="s">
        <v>9197</v>
      </c>
      <c r="D434" s="255" t="s">
        <v>9198</v>
      </c>
      <c r="E434" s="256" t="s">
        <v>9902</v>
      </c>
    </row>
    <row r="435" spans="1:5">
      <c r="A435" s="255">
        <v>36209</v>
      </c>
      <c r="B435" s="255" t="s">
        <v>9903</v>
      </c>
      <c r="C435" s="255" t="s">
        <v>9197</v>
      </c>
      <c r="D435" s="255" t="s">
        <v>9198</v>
      </c>
      <c r="E435" s="256" t="s">
        <v>9904</v>
      </c>
    </row>
    <row r="436" spans="1:5">
      <c r="A436" s="255">
        <v>36210</v>
      </c>
      <c r="B436" s="255" t="s">
        <v>9905</v>
      </c>
      <c r="C436" s="255" t="s">
        <v>9197</v>
      </c>
      <c r="D436" s="255" t="s">
        <v>9198</v>
      </c>
      <c r="E436" s="256" t="s">
        <v>9906</v>
      </c>
    </row>
    <row r="437" spans="1:5">
      <c r="A437" s="255">
        <v>36204</v>
      </c>
      <c r="B437" s="255" t="s">
        <v>9907</v>
      </c>
      <c r="C437" s="255" t="s">
        <v>9197</v>
      </c>
      <c r="D437" s="255" t="s">
        <v>9198</v>
      </c>
      <c r="E437" s="256" t="s">
        <v>9908</v>
      </c>
    </row>
    <row r="438" spans="1:5">
      <c r="A438" s="255">
        <v>36205</v>
      </c>
      <c r="B438" s="255" t="s">
        <v>9909</v>
      </c>
      <c r="C438" s="255" t="s">
        <v>9197</v>
      </c>
      <c r="D438" s="255" t="s">
        <v>9198</v>
      </c>
      <c r="E438" s="256" t="s">
        <v>9910</v>
      </c>
    </row>
    <row r="439" spans="1:5">
      <c r="A439" s="255">
        <v>36081</v>
      </c>
      <c r="B439" s="255" t="s">
        <v>9911</v>
      </c>
      <c r="C439" s="255" t="s">
        <v>9197</v>
      </c>
      <c r="D439" s="255" t="s">
        <v>9205</v>
      </c>
      <c r="E439" s="256" t="s">
        <v>2424</v>
      </c>
    </row>
    <row r="440" spans="1:5">
      <c r="A440" s="255">
        <v>36206</v>
      </c>
      <c r="B440" s="255" t="s">
        <v>9912</v>
      </c>
      <c r="C440" s="255" t="s">
        <v>9197</v>
      </c>
      <c r="D440" s="255" t="s">
        <v>9198</v>
      </c>
      <c r="E440" s="256" t="s">
        <v>9913</v>
      </c>
    </row>
    <row r="441" spans="1:5">
      <c r="A441" s="255">
        <v>36218</v>
      </c>
      <c r="B441" s="255" t="s">
        <v>9914</v>
      </c>
      <c r="C441" s="255" t="s">
        <v>9197</v>
      </c>
      <c r="D441" s="255" t="s">
        <v>9262</v>
      </c>
      <c r="E441" s="256" t="s">
        <v>9915</v>
      </c>
    </row>
    <row r="442" spans="1:5">
      <c r="A442" s="255">
        <v>36220</v>
      </c>
      <c r="B442" s="255" t="s">
        <v>9916</v>
      </c>
      <c r="C442" s="255" t="s">
        <v>9197</v>
      </c>
      <c r="D442" s="255" t="s">
        <v>9262</v>
      </c>
      <c r="E442" s="256" t="s">
        <v>9917</v>
      </c>
    </row>
    <row r="443" spans="1:5">
      <c r="A443" s="255">
        <v>36080</v>
      </c>
      <c r="B443" s="255" t="s">
        <v>9918</v>
      </c>
      <c r="C443" s="255" t="s">
        <v>9197</v>
      </c>
      <c r="D443" s="255" t="s">
        <v>9262</v>
      </c>
      <c r="E443" s="256" t="s">
        <v>9919</v>
      </c>
    </row>
    <row r="444" spans="1:5">
      <c r="A444" s="255">
        <v>36223</v>
      </c>
      <c r="B444" s="255" t="s">
        <v>9920</v>
      </c>
      <c r="C444" s="255" t="s">
        <v>9197</v>
      </c>
      <c r="D444" s="255" t="s">
        <v>9262</v>
      </c>
      <c r="E444" s="256" t="s">
        <v>9921</v>
      </c>
    </row>
    <row r="445" spans="1:5">
      <c r="A445" s="255">
        <v>38127</v>
      </c>
      <c r="B445" s="255" t="s">
        <v>9922</v>
      </c>
      <c r="C445" s="255" t="s">
        <v>9197</v>
      </c>
      <c r="D445" s="255" t="s">
        <v>9198</v>
      </c>
      <c r="E445" s="256" t="s">
        <v>9923</v>
      </c>
    </row>
    <row r="446" spans="1:5">
      <c r="A446" s="255">
        <v>38060</v>
      </c>
      <c r="B446" s="255" t="s">
        <v>9924</v>
      </c>
      <c r="C446" s="255" t="s">
        <v>9197</v>
      </c>
      <c r="D446" s="255" t="s">
        <v>9198</v>
      </c>
      <c r="E446" s="256" t="s">
        <v>9925</v>
      </c>
    </row>
    <row r="447" spans="1:5">
      <c r="A447" s="255">
        <v>10956</v>
      </c>
      <c r="B447" s="255" t="s">
        <v>9926</v>
      </c>
      <c r="C447" s="255" t="s">
        <v>9197</v>
      </c>
      <c r="D447" s="255" t="s">
        <v>9198</v>
      </c>
      <c r="E447" s="256" t="s">
        <v>9927</v>
      </c>
    </row>
    <row r="448" spans="1:5">
      <c r="A448" s="255">
        <v>39380</v>
      </c>
      <c r="B448" s="255" t="s">
        <v>9928</v>
      </c>
      <c r="C448" s="255" t="s">
        <v>9197</v>
      </c>
      <c r="D448" s="255" t="s">
        <v>9198</v>
      </c>
      <c r="E448" s="256" t="s">
        <v>6984</v>
      </c>
    </row>
    <row r="449" spans="1:5">
      <c r="A449" s="255">
        <v>44172</v>
      </c>
      <c r="B449" s="255" t="s">
        <v>9929</v>
      </c>
      <c r="C449" s="255" t="s">
        <v>9197</v>
      </c>
      <c r="D449" s="255" t="s">
        <v>9262</v>
      </c>
      <c r="E449" s="256" t="s">
        <v>744</v>
      </c>
    </row>
    <row r="450" spans="1:5">
      <c r="A450" s="255">
        <v>37597</v>
      </c>
      <c r="B450" s="255" t="s">
        <v>9930</v>
      </c>
      <c r="C450" s="255" t="s">
        <v>9197</v>
      </c>
      <c r="D450" s="255" t="s">
        <v>9262</v>
      </c>
      <c r="E450" s="256" t="s">
        <v>9931</v>
      </c>
    </row>
    <row r="451" spans="1:5">
      <c r="A451" s="255">
        <v>183</v>
      </c>
      <c r="B451" s="255" t="s">
        <v>9932</v>
      </c>
      <c r="C451" s="255" t="s">
        <v>9933</v>
      </c>
      <c r="D451" s="255" t="s">
        <v>9205</v>
      </c>
      <c r="E451" s="256" t="s">
        <v>9934</v>
      </c>
    </row>
    <row r="452" spans="1:5">
      <c r="A452" s="255">
        <v>184</v>
      </c>
      <c r="B452" s="255" t="s">
        <v>9935</v>
      </c>
      <c r="C452" s="255" t="s">
        <v>9933</v>
      </c>
      <c r="D452" s="255" t="s">
        <v>9198</v>
      </c>
      <c r="E452" s="256" t="s">
        <v>9936</v>
      </c>
    </row>
    <row r="453" spans="1:5">
      <c r="A453" s="255">
        <v>181</v>
      </c>
      <c r="B453" s="255" t="s">
        <v>9937</v>
      </c>
      <c r="C453" s="255" t="s">
        <v>9933</v>
      </c>
      <c r="D453" s="255" t="s">
        <v>9198</v>
      </c>
      <c r="E453" s="256" t="s">
        <v>9938</v>
      </c>
    </row>
    <row r="454" spans="1:5">
      <c r="A454" s="255">
        <v>20001</v>
      </c>
      <c r="B454" s="255" t="s">
        <v>9939</v>
      </c>
      <c r="C454" s="255" t="s">
        <v>9933</v>
      </c>
      <c r="D454" s="255" t="s">
        <v>9198</v>
      </c>
      <c r="E454" s="256" t="s">
        <v>9940</v>
      </c>
    </row>
    <row r="455" spans="1:5">
      <c r="A455" s="255">
        <v>39837</v>
      </c>
      <c r="B455" s="255" t="s">
        <v>9941</v>
      </c>
      <c r="C455" s="255" t="s">
        <v>9933</v>
      </c>
      <c r="D455" s="255" t="s">
        <v>9198</v>
      </c>
      <c r="E455" s="256" t="s">
        <v>9942</v>
      </c>
    </row>
    <row r="456" spans="1:5">
      <c r="A456" s="255">
        <v>43366</v>
      </c>
      <c r="B456" s="255" t="s">
        <v>9943</v>
      </c>
      <c r="C456" s="255" t="s">
        <v>97</v>
      </c>
      <c r="D456" s="255" t="s">
        <v>9262</v>
      </c>
      <c r="E456" s="256" t="s">
        <v>1976</v>
      </c>
    </row>
    <row r="457" spans="1:5">
      <c r="A457" s="255">
        <v>10535</v>
      </c>
      <c r="B457" s="255" t="s">
        <v>9944</v>
      </c>
      <c r="C457" s="255" t="s">
        <v>9197</v>
      </c>
      <c r="D457" s="255" t="s">
        <v>9205</v>
      </c>
      <c r="E457" s="256" t="s">
        <v>9945</v>
      </c>
    </row>
    <row r="458" spans="1:5">
      <c r="A458" s="255">
        <v>10537</v>
      </c>
      <c r="B458" s="255" t="s">
        <v>9946</v>
      </c>
      <c r="C458" s="255" t="s">
        <v>9197</v>
      </c>
      <c r="D458" s="255" t="s">
        <v>9198</v>
      </c>
      <c r="E458" s="256" t="s">
        <v>9947</v>
      </c>
    </row>
    <row r="459" spans="1:5">
      <c r="A459" s="255">
        <v>13891</v>
      </c>
      <c r="B459" s="255" t="s">
        <v>9948</v>
      </c>
      <c r="C459" s="255" t="s">
        <v>9197</v>
      </c>
      <c r="D459" s="255" t="s">
        <v>9198</v>
      </c>
      <c r="E459" s="256" t="s">
        <v>9949</v>
      </c>
    </row>
    <row r="460" spans="1:5">
      <c r="A460" s="255">
        <v>44492</v>
      </c>
      <c r="B460" s="255" t="s">
        <v>9950</v>
      </c>
      <c r="C460" s="255" t="s">
        <v>9197</v>
      </c>
      <c r="D460" s="255" t="s">
        <v>9198</v>
      </c>
      <c r="E460" s="256" t="s">
        <v>9951</v>
      </c>
    </row>
    <row r="461" spans="1:5">
      <c r="A461" s="255">
        <v>36396</v>
      </c>
      <c r="B461" s="255" t="s">
        <v>9952</v>
      </c>
      <c r="C461" s="255" t="s">
        <v>9197</v>
      </c>
      <c r="D461" s="255" t="s">
        <v>9198</v>
      </c>
      <c r="E461" s="256" t="s">
        <v>9953</v>
      </c>
    </row>
    <row r="462" spans="1:5">
      <c r="A462" s="255">
        <v>36397</v>
      </c>
      <c r="B462" s="255" t="s">
        <v>9954</v>
      </c>
      <c r="C462" s="255" t="s">
        <v>9197</v>
      </c>
      <c r="D462" s="255" t="s">
        <v>9198</v>
      </c>
      <c r="E462" s="256" t="s">
        <v>9955</v>
      </c>
    </row>
    <row r="463" spans="1:5">
      <c r="A463" s="255">
        <v>36398</v>
      </c>
      <c r="B463" s="255" t="s">
        <v>9956</v>
      </c>
      <c r="C463" s="255" t="s">
        <v>9197</v>
      </c>
      <c r="D463" s="255" t="s">
        <v>9198</v>
      </c>
      <c r="E463" s="256" t="s">
        <v>9957</v>
      </c>
    </row>
    <row r="464" spans="1:5">
      <c r="A464" s="255">
        <v>647</v>
      </c>
      <c r="B464" s="255" t="s">
        <v>9958</v>
      </c>
      <c r="C464" s="255" t="s">
        <v>100</v>
      </c>
      <c r="D464" s="255" t="s">
        <v>9198</v>
      </c>
      <c r="E464" s="256" t="s">
        <v>8845</v>
      </c>
    </row>
    <row r="465" spans="1:5">
      <c r="A465" s="255">
        <v>40920</v>
      </c>
      <c r="B465" s="255" t="s">
        <v>9959</v>
      </c>
      <c r="C465" s="255" t="s">
        <v>9421</v>
      </c>
      <c r="D465" s="255" t="s">
        <v>9198</v>
      </c>
      <c r="E465" s="256" t="s">
        <v>9960</v>
      </c>
    </row>
    <row r="466" spans="1:5">
      <c r="A466" s="255">
        <v>715</v>
      </c>
      <c r="B466" s="255" t="s">
        <v>9961</v>
      </c>
      <c r="C466" s="255" t="s">
        <v>9197</v>
      </c>
      <c r="D466" s="255" t="s">
        <v>9205</v>
      </c>
      <c r="E466" s="256" t="s">
        <v>693</v>
      </c>
    </row>
    <row r="467" spans="1:5">
      <c r="A467" s="255">
        <v>716</v>
      </c>
      <c r="B467" s="255" t="s">
        <v>9962</v>
      </c>
      <c r="C467" s="255" t="s">
        <v>9197</v>
      </c>
      <c r="D467" s="255" t="s">
        <v>9198</v>
      </c>
      <c r="E467" s="256" t="s">
        <v>9963</v>
      </c>
    </row>
    <row r="468" spans="1:5">
      <c r="A468" s="255">
        <v>38783</v>
      </c>
      <c r="B468" s="255" t="s">
        <v>9964</v>
      </c>
      <c r="C468" s="255" t="s">
        <v>9197</v>
      </c>
      <c r="D468" s="255" t="s">
        <v>9198</v>
      </c>
      <c r="E468" s="256" t="s">
        <v>1802</v>
      </c>
    </row>
    <row r="469" spans="1:5">
      <c r="A469" s="255">
        <v>37593</v>
      </c>
      <c r="B469" s="255" t="s">
        <v>9965</v>
      </c>
      <c r="C469" s="255" t="s">
        <v>9197</v>
      </c>
      <c r="D469" s="255" t="s">
        <v>9198</v>
      </c>
      <c r="E469" s="256" t="s">
        <v>9966</v>
      </c>
    </row>
    <row r="470" spans="1:5">
      <c r="A470" s="255">
        <v>37594</v>
      </c>
      <c r="B470" s="255" t="s">
        <v>9967</v>
      </c>
      <c r="C470" s="255" t="s">
        <v>9197</v>
      </c>
      <c r="D470" s="255" t="s">
        <v>9198</v>
      </c>
      <c r="E470" s="256" t="s">
        <v>1451</v>
      </c>
    </row>
    <row r="471" spans="1:5">
      <c r="A471" s="255">
        <v>37592</v>
      </c>
      <c r="B471" s="255" t="s">
        <v>9968</v>
      </c>
      <c r="C471" s="255" t="s">
        <v>9197</v>
      </c>
      <c r="D471" s="255" t="s">
        <v>9198</v>
      </c>
      <c r="E471" s="256" t="s">
        <v>9969</v>
      </c>
    </row>
    <row r="472" spans="1:5">
      <c r="A472" s="255">
        <v>44466</v>
      </c>
      <c r="B472" s="255" t="s">
        <v>9970</v>
      </c>
      <c r="C472" s="255" t="s">
        <v>9197</v>
      </c>
      <c r="D472" s="255" t="s">
        <v>9198</v>
      </c>
      <c r="E472" s="256" t="s">
        <v>8337</v>
      </c>
    </row>
    <row r="473" spans="1:5">
      <c r="A473" s="255">
        <v>44467</v>
      </c>
      <c r="B473" s="255" t="s">
        <v>9971</v>
      </c>
      <c r="C473" s="255" t="s">
        <v>9197</v>
      </c>
      <c r="D473" s="255" t="s">
        <v>9198</v>
      </c>
      <c r="E473" s="256" t="s">
        <v>1557</v>
      </c>
    </row>
    <row r="474" spans="1:5">
      <c r="A474" s="255">
        <v>44468</v>
      </c>
      <c r="B474" s="255" t="s">
        <v>9972</v>
      </c>
      <c r="C474" s="255" t="s">
        <v>9197</v>
      </c>
      <c r="D474" s="255" t="s">
        <v>9198</v>
      </c>
      <c r="E474" s="256" t="s">
        <v>9973</v>
      </c>
    </row>
    <row r="475" spans="1:5">
      <c r="A475" s="255">
        <v>7270</v>
      </c>
      <c r="B475" s="255" t="s">
        <v>9974</v>
      </c>
      <c r="C475" s="255" t="s">
        <v>9197</v>
      </c>
      <c r="D475" s="255" t="s">
        <v>9198</v>
      </c>
      <c r="E475" s="256" t="s">
        <v>1379</v>
      </c>
    </row>
    <row r="476" spans="1:5">
      <c r="A476" s="255">
        <v>7267</v>
      </c>
      <c r="B476" s="255" t="s">
        <v>9975</v>
      </c>
      <c r="C476" s="255" t="s">
        <v>9197</v>
      </c>
      <c r="D476" s="255" t="s">
        <v>9198</v>
      </c>
      <c r="E476" s="256" t="s">
        <v>1376</v>
      </c>
    </row>
    <row r="477" spans="1:5">
      <c r="A477" s="255">
        <v>44460</v>
      </c>
      <c r="B477" s="255" t="s">
        <v>9976</v>
      </c>
      <c r="C477" s="255" t="s">
        <v>9197</v>
      </c>
      <c r="D477" s="255" t="s">
        <v>9198</v>
      </c>
      <c r="E477" s="256" t="s">
        <v>1564</v>
      </c>
    </row>
    <row r="478" spans="1:5">
      <c r="A478" s="255">
        <v>44461</v>
      </c>
      <c r="B478" s="255" t="s">
        <v>9977</v>
      </c>
      <c r="C478" s="255" t="s">
        <v>9197</v>
      </c>
      <c r="D478" s="255" t="s">
        <v>9198</v>
      </c>
      <c r="E478" s="256" t="s">
        <v>9978</v>
      </c>
    </row>
    <row r="479" spans="1:5">
      <c r="A479" s="255">
        <v>44458</v>
      </c>
      <c r="B479" s="255" t="s">
        <v>9979</v>
      </c>
      <c r="C479" s="255" t="s">
        <v>9197</v>
      </c>
      <c r="D479" s="255" t="s">
        <v>9198</v>
      </c>
      <c r="E479" s="256" t="s">
        <v>1331</v>
      </c>
    </row>
    <row r="480" spans="1:5">
      <c r="A480" s="255">
        <v>44457</v>
      </c>
      <c r="B480" s="255" t="s">
        <v>9980</v>
      </c>
      <c r="C480" s="255" t="s">
        <v>9197</v>
      </c>
      <c r="D480" s="255" t="s">
        <v>9198</v>
      </c>
      <c r="E480" s="256" t="s">
        <v>9981</v>
      </c>
    </row>
    <row r="481" spans="1:5">
      <c r="A481" s="255">
        <v>7271</v>
      </c>
      <c r="B481" s="255" t="s">
        <v>9982</v>
      </c>
      <c r="C481" s="255" t="s">
        <v>9197</v>
      </c>
      <c r="D481" s="255" t="s">
        <v>9205</v>
      </c>
      <c r="E481" s="256" t="s">
        <v>2150</v>
      </c>
    </row>
    <row r="482" spans="1:5">
      <c r="A482" s="255">
        <v>7268</v>
      </c>
      <c r="B482" s="255" t="s">
        <v>9983</v>
      </c>
      <c r="C482" s="255" t="s">
        <v>9197</v>
      </c>
      <c r="D482" s="255" t="s">
        <v>9198</v>
      </c>
      <c r="E482" s="256" t="s">
        <v>9984</v>
      </c>
    </row>
    <row r="483" spans="1:5">
      <c r="A483" s="255">
        <v>44459</v>
      </c>
      <c r="B483" s="255" t="s">
        <v>9985</v>
      </c>
      <c r="C483" s="255" t="s">
        <v>9197</v>
      </c>
      <c r="D483" s="255" t="s">
        <v>9198</v>
      </c>
      <c r="E483" s="256" t="s">
        <v>2150</v>
      </c>
    </row>
    <row r="484" spans="1:5">
      <c r="A484" s="255">
        <v>44462</v>
      </c>
      <c r="B484" s="255" t="s">
        <v>9986</v>
      </c>
      <c r="C484" s="255" t="s">
        <v>9197</v>
      </c>
      <c r="D484" s="255" t="s">
        <v>9198</v>
      </c>
      <c r="E484" s="256" t="s">
        <v>8479</v>
      </c>
    </row>
    <row r="485" spans="1:5">
      <c r="A485" s="255">
        <v>44463</v>
      </c>
      <c r="B485" s="255" t="s">
        <v>9987</v>
      </c>
      <c r="C485" s="255" t="s">
        <v>9197</v>
      </c>
      <c r="D485" s="255" t="s">
        <v>9198</v>
      </c>
      <c r="E485" s="256" t="s">
        <v>8613</v>
      </c>
    </row>
    <row r="486" spans="1:5">
      <c r="A486" s="255">
        <v>44464</v>
      </c>
      <c r="B486" s="255" t="s">
        <v>9988</v>
      </c>
      <c r="C486" s="255" t="s">
        <v>9197</v>
      </c>
      <c r="D486" s="255" t="s">
        <v>9198</v>
      </c>
      <c r="E486" s="256" t="s">
        <v>9989</v>
      </c>
    </row>
    <row r="487" spans="1:5">
      <c r="A487" s="255">
        <v>44465</v>
      </c>
      <c r="B487" s="255" t="s">
        <v>9990</v>
      </c>
      <c r="C487" s="255" t="s">
        <v>9197</v>
      </c>
      <c r="D487" s="255" t="s">
        <v>9198</v>
      </c>
      <c r="E487" s="256" t="s">
        <v>9991</v>
      </c>
    </row>
    <row r="488" spans="1:5">
      <c r="A488" s="255">
        <v>41372</v>
      </c>
      <c r="B488" s="255" t="s">
        <v>9992</v>
      </c>
      <c r="C488" s="255" t="s">
        <v>101</v>
      </c>
      <c r="D488" s="255" t="s">
        <v>9262</v>
      </c>
      <c r="E488" s="256" t="s">
        <v>9993</v>
      </c>
    </row>
    <row r="489" spans="1:5">
      <c r="A489" s="255">
        <v>41371</v>
      </c>
      <c r="B489" s="255" t="s">
        <v>9994</v>
      </c>
      <c r="C489" s="255" t="s">
        <v>101</v>
      </c>
      <c r="D489" s="255" t="s">
        <v>9262</v>
      </c>
      <c r="E489" s="256" t="s">
        <v>4126</v>
      </c>
    </row>
    <row r="490" spans="1:5">
      <c r="A490" s="255">
        <v>34556</v>
      </c>
      <c r="B490" s="255" t="s">
        <v>9995</v>
      </c>
      <c r="C490" s="255" t="s">
        <v>9197</v>
      </c>
      <c r="D490" s="255" t="s">
        <v>9198</v>
      </c>
      <c r="E490" s="256" t="s">
        <v>9996</v>
      </c>
    </row>
    <row r="491" spans="1:5">
      <c r="A491" s="255">
        <v>37873</v>
      </c>
      <c r="B491" s="255" t="s">
        <v>9997</v>
      </c>
      <c r="C491" s="255" t="s">
        <v>9197</v>
      </c>
      <c r="D491" s="255" t="s">
        <v>9198</v>
      </c>
      <c r="E491" s="256" t="s">
        <v>9998</v>
      </c>
    </row>
    <row r="492" spans="1:5">
      <c r="A492" s="255">
        <v>34564</v>
      </c>
      <c r="B492" s="255" t="s">
        <v>9999</v>
      </c>
      <c r="C492" s="255" t="s">
        <v>9197</v>
      </c>
      <c r="D492" s="255" t="s">
        <v>9198</v>
      </c>
      <c r="E492" s="256" t="s">
        <v>10000</v>
      </c>
    </row>
    <row r="493" spans="1:5">
      <c r="A493" s="255">
        <v>34565</v>
      </c>
      <c r="B493" s="255" t="s">
        <v>10001</v>
      </c>
      <c r="C493" s="255" t="s">
        <v>9197</v>
      </c>
      <c r="D493" s="255" t="s">
        <v>9198</v>
      </c>
      <c r="E493" s="256" t="s">
        <v>2095</v>
      </c>
    </row>
    <row r="494" spans="1:5">
      <c r="A494" s="255">
        <v>38590</v>
      </c>
      <c r="B494" s="255" t="s">
        <v>10002</v>
      </c>
      <c r="C494" s="255" t="s">
        <v>9197</v>
      </c>
      <c r="D494" s="255" t="s">
        <v>9198</v>
      </c>
      <c r="E494" s="256" t="s">
        <v>10003</v>
      </c>
    </row>
    <row r="495" spans="1:5">
      <c r="A495" s="255">
        <v>34566</v>
      </c>
      <c r="B495" s="255" t="s">
        <v>10004</v>
      </c>
      <c r="C495" s="255" t="s">
        <v>9197</v>
      </c>
      <c r="D495" s="255" t="s">
        <v>9198</v>
      </c>
      <c r="E495" s="256" t="s">
        <v>10005</v>
      </c>
    </row>
    <row r="496" spans="1:5">
      <c r="A496" s="255">
        <v>34567</v>
      </c>
      <c r="B496" s="255" t="s">
        <v>10006</v>
      </c>
      <c r="C496" s="255" t="s">
        <v>9197</v>
      </c>
      <c r="D496" s="255" t="s">
        <v>9198</v>
      </c>
      <c r="E496" s="256" t="s">
        <v>10007</v>
      </c>
    </row>
    <row r="497" spans="1:5">
      <c r="A497" s="255">
        <v>38591</v>
      </c>
      <c r="B497" s="255" t="s">
        <v>10008</v>
      </c>
      <c r="C497" s="255" t="s">
        <v>9197</v>
      </c>
      <c r="D497" s="255" t="s">
        <v>9198</v>
      </c>
      <c r="E497" s="256" t="s">
        <v>10009</v>
      </c>
    </row>
    <row r="498" spans="1:5">
      <c r="A498" s="255">
        <v>34568</v>
      </c>
      <c r="B498" s="255" t="s">
        <v>10010</v>
      </c>
      <c r="C498" s="255" t="s">
        <v>9197</v>
      </c>
      <c r="D498" s="255" t="s">
        <v>9198</v>
      </c>
      <c r="E498" s="256" t="s">
        <v>768</v>
      </c>
    </row>
    <row r="499" spans="1:5">
      <c r="A499" s="255">
        <v>34569</v>
      </c>
      <c r="B499" s="255" t="s">
        <v>10011</v>
      </c>
      <c r="C499" s="255" t="s">
        <v>9197</v>
      </c>
      <c r="D499" s="255" t="s">
        <v>9198</v>
      </c>
      <c r="E499" s="256" t="s">
        <v>2095</v>
      </c>
    </row>
    <row r="500" spans="1:5">
      <c r="A500" s="255">
        <v>34570</v>
      </c>
      <c r="B500" s="255" t="s">
        <v>10012</v>
      </c>
      <c r="C500" s="255" t="s">
        <v>9197</v>
      </c>
      <c r="D500" s="255" t="s">
        <v>9198</v>
      </c>
      <c r="E500" s="256" t="s">
        <v>2124</v>
      </c>
    </row>
    <row r="501" spans="1:5">
      <c r="A501" s="255">
        <v>25070</v>
      </c>
      <c r="B501" s="255" t="s">
        <v>10013</v>
      </c>
      <c r="C501" s="255" t="s">
        <v>9197</v>
      </c>
      <c r="D501" s="255" t="s">
        <v>9198</v>
      </c>
      <c r="E501" s="256" t="s">
        <v>10014</v>
      </c>
    </row>
    <row r="502" spans="1:5">
      <c r="A502" s="255">
        <v>34571</v>
      </c>
      <c r="B502" s="255" t="s">
        <v>10015</v>
      </c>
      <c r="C502" s="255" t="s">
        <v>9197</v>
      </c>
      <c r="D502" s="255" t="s">
        <v>9198</v>
      </c>
      <c r="E502" s="256" t="s">
        <v>10016</v>
      </c>
    </row>
    <row r="503" spans="1:5">
      <c r="A503" s="255">
        <v>34573</v>
      </c>
      <c r="B503" s="255" t="s">
        <v>10017</v>
      </c>
      <c r="C503" s="255" t="s">
        <v>9197</v>
      </c>
      <c r="D503" s="255" t="s">
        <v>9198</v>
      </c>
      <c r="E503" s="256" t="s">
        <v>1234</v>
      </c>
    </row>
    <row r="504" spans="1:5">
      <c r="A504" s="255">
        <v>37107</v>
      </c>
      <c r="B504" s="255" t="s">
        <v>10018</v>
      </c>
      <c r="C504" s="255" t="s">
        <v>9197</v>
      </c>
      <c r="D504" s="255" t="s">
        <v>9198</v>
      </c>
      <c r="E504" s="256" t="s">
        <v>10019</v>
      </c>
    </row>
    <row r="505" spans="1:5">
      <c r="A505" s="255">
        <v>34576</v>
      </c>
      <c r="B505" s="255" t="s">
        <v>10020</v>
      </c>
      <c r="C505" s="255" t="s">
        <v>9197</v>
      </c>
      <c r="D505" s="255" t="s">
        <v>9198</v>
      </c>
      <c r="E505" s="256" t="s">
        <v>1690</v>
      </c>
    </row>
    <row r="506" spans="1:5">
      <c r="A506" s="255">
        <v>34577</v>
      </c>
      <c r="B506" s="255" t="s">
        <v>10021</v>
      </c>
      <c r="C506" s="255" t="s">
        <v>9197</v>
      </c>
      <c r="D506" s="255" t="s">
        <v>9198</v>
      </c>
      <c r="E506" s="256" t="s">
        <v>1852</v>
      </c>
    </row>
    <row r="507" spans="1:5">
      <c r="A507" s="255">
        <v>34578</v>
      </c>
      <c r="B507" s="255" t="s">
        <v>10022</v>
      </c>
      <c r="C507" s="255" t="s">
        <v>9197</v>
      </c>
      <c r="D507" s="255" t="s">
        <v>9198</v>
      </c>
      <c r="E507" s="256" t="s">
        <v>1595</v>
      </c>
    </row>
    <row r="508" spans="1:5">
      <c r="A508" s="255">
        <v>34579</v>
      </c>
      <c r="B508" s="255" t="s">
        <v>10023</v>
      </c>
      <c r="C508" s="255" t="s">
        <v>9197</v>
      </c>
      <c r="D508" s="255" t="s">
        <v>9198</v>
      </c>
      <c r="E508" s="256" t="s">
        <v>751</v>
      </c>
    </row>
    <row r="509" spans="1:5">
      <c r="A509" s="255">
        <v>25067</v>
      </c>
      <c r="B509" s="255" t="s">
        <v>10024</v>
      </c>
      <c r="C509" s="255" t="s">
        <v>9197</v>
      </c>
      <c r="D509" s="255" t="s">
        <v>9198</v>
      </c>
      <c r="E509" s="256" t="s">
        <v>8661</v>
      </c>
    </row>
    <row r="510" spans="1:5">
      <c r="A510" s="255">
        <v>34580</v>
      </c>
      <c r="B510" s="255" t="s">
        <v>10025</v>
      </c>
      <c r="C510" s="255" t="s">
        <v>9197</v>
      </c>
      <c r="D510" s="255" t="s">
        <v>9198</v>
      </c>
      <c r="E510" s="256" t="s">
        <v>1108</v>
      </c>
    </row>
    <row r="511" spans="1:5">
      <c r="A511" s="255">
        <v>25071</v>
      </c>
      <c r="B511" s="255" t="s">
        <v>10026</v>
      </c>
      <c r="C511" s="255" t="s">
        <v>9197</v>
      </c>
      <c r="D511" s="255" t="s">
        <v>9198</v>
      </c>
      <c r="E511" s="256" t="s">
        <v>10027</v>
      </c>
    </row>
    <row r="512" spans="1:5">
      <c r="A512" s="255">
        <v>44171</v>
      </c>
      <c r="B512" s="255" t="s">
        <v>10028</v>
      </c>
      <c r="C512" s="255" t="s">
        <v>9197</v>
      </c>
      <c r="D512" s="255" t="s">
        <v>9262</v>
      </c>
      <c r="E512" s="256" t="s">
        <v>1104</v>
      </c>
    </row>
    <row r="513" spans="1:5">
      <c r="A513" s="255">
        <v>38395</v>
      </c>
      <c r="B513" s="255" t="s">
        <v>10029</v>
      </c>
      <c r="C513" s="255" t="s">
        <v>9197</v>
      </c>
      <c r="D513" s="255" t="s">
        <v>9198</v>
      </c>
      <c r="E513" s="256" t="s">
        <v>10030</v>
      </c>
    </row>
    <row r="514" spans="1:5">
      <c r="A514" s="255">
        <v>34583</v>
      </c>
      <c r="B514" s="255" t="s">
        <v>10031</v>
      </c>
      <c r="C514" s="255" t="s">
        <v>101</v>
      </c>
      <c r="D514" s="255" t="s">
        <v>9198</v>
      </c>
      <c r="E514" s="256" t="s">
        <v>10032</v>
      </c>
    </row>
    <row r="515" spans="1:5">
      <c r="A515" s="255">
        <v>34584</v>
      </c>
      <c r="B515" s="255" t="s">
        <v>10033</v>
      </c>
      <c r="C515" s="255" t="s">
        <v>101</v>
      </c>
      <c r="D515" s="255" t="s">
        <v>9198</v>
      </c>
      <c r="E515" s="256" t="s">
        <v>10034</v>
      </c>
    </row>
    <row r="516" spans="1:5">
      <c r="A516" s="255">
        <v>709</v>
      </c>
      <c r="B516" s="255" t="s">
        <v>10035</v>
      </c>
      <c r="C516" s="255" t="s">
        <v>101</v>
      </c>
      <c r="D516" s="255" t="s">
        <v>9262</v>
      </c>
      <c r="E516" s="256" t="s">
        <v>10036</v>
      </c>
    </row>
    <row r="517" spans="1:5">
      <c r="A517" s="255">
        <v>34599</v>
      </c>
      <c r="B517" s="255" t="s">
        <v>10037</v>
      </c>
      <c r="C517" s="255" t="s">
        <v>9197</v>
      </c>
      <c r="D517" s="255" t="s">
        <v>9198</v>
      </c>
      <c r="E517" s="256" t="s">
        <v>10038</v>
      </c>
    </row>
    <row r="518" spans="1:5">
      <c r="A518" s="255">
        <v>34592</v>
      </c>
      <c r="B518" s="255" t="s">
        <v>10039</v>
      </c>
      <c r="C518" s="255" t="s">
        <v>9197</v>
      </c>
      <c r="D518" s="255" t="s">
        <v>9198</v>
      </c>
      <c r="E518" s="256" t="s">
        <v>10040</v>
      </c>
    </row>
    <row r="519" spans="1:5">
      <c r="A519" s="255">
        <v>37103</v>
      </c>
      <c r="B519" s="255" t="s">
        <v>10041</v>
      </c>
      <c r="C519" s="255" t="s">
        <v>9197</v>
      </c>
      <c r="D519" s="255" t="s">
        <v>9198</v>
      </c>
      <c r="E519" s="256" t="s">
        <v>8634</v>
      </c>
    </row>
    <row r="520" spans="1:5">
      <c r="A520" s="255">
        <v>34555</v>
      </c>
      <c r="B520" s="255" t="s">
        <v>10042</v>
      </c>
      <c r="C520" s="255" t="s">
        <v>9197</v>
      </c>
      <c r="D520" s="255" t="s">
        <v>9198</v>
      </c>
      <c r="E520" s="256" t="s">
        <v>6768</v>
      </c>
    </row>
    <row r="521" spans="1:5">
      <c r="A521" s="255">
        <v>674</v>
      </c>
      <c r="B521" s="255" t="s">
        <v>10043</v>
      </c>
      <c r="C521" s="255" t="s">
        <v>101</v>
      </c>
      <c r="D521" s="255" t="s">
        <v>9262</v>
      </c>
      <c r="E521" s="256" t="s">
        <v>10044</v>
      </c>
    </row>
    <row r="522" spans="1:5">
      <c r="A522" s="255">
        <v>34600</v>
      </c>
      <c r="B522" s="255" t="s">
        <v>10045</v>
      </c>
      <c r="C522" s="255" t="s">
        <v>101</v>
      </c>
      <c r="D522" s="255" t="s">
        <v>9262</v>
      </c>
      <c r="E522" s="256" t="s">
        <v>10046</v>
      </c>
    </row>
    <row r="523" spans="1:5">
      <c r="A523" s="255">
        <v>652</v>
      </c>
      <c r="B523" s="255" t="s">
        <v>10047</v>
      </c>
      <c r="C523" s="255" t="s">
        <v>101</v>
      </c>
      <c r="D523" s="255" t="s">
        <v>9262</v>
      </c>
      <c r="E523" s="256" t="s">
        <v>10048</v>
      </c>
    </row>
    <row r="524" spans="1:5">
      <c r="A524" s="255">
        <v>651</v>
      </c>
      <c r="B524" s="255" t="s">
        <v>10049</v>
      </c>
      <c r="C524" s="255" t="s">
        <v>9197</v>
      </c>
      <c r="D524" s="255" t="s">
        <v>9198</v>
      </c>
      <c r="E524" s="256" t="s">
        <v>10050</v>
      </c>
    </row>
    <row r="525" spans="1:5">
      <c r="A525" s="255">
        <v>654</v>
      </c>
      <c r="B525" s="255" t="s">
        <v>10051</v>
      </c>
      <c r="C525" s="255" t="s">
        <v>9197</v>
      </c>
      <c r="D525" s="255" t="s">
        <v>9198</v>
      </c>
      <c r="E525" s="256" t="s">
        <v>9996</v>
      </c>
    </row>
    <row r="526" spans="1:5">
      <c r="A526" s="255">
        <v>650</v>
      </c>
      <c r="B526" s="255" t="s">
        <v>10052</v>
      </c>
      <c r="C526" s="255" t="s">
        <v>9197</v>
      </c>
      <c r="D526" s="255" t="s">
        <v>9205</v>
      </c>
      <c r="E526" s="256" t="s">
        <v>8604</v>
      </c>
    </row>
    <row r="527" spans="1:5">
      <c r="A527" s="255">
        <v>718</v>
      </c>
      <c r="B527" s="255" t="s">
        <v>10053</v>
      </c>
      <c r="C527" s="255" t="s">
        <v>9197</v>
      </c>
      <c r="D527" s="255" t="s">
        <v>9198</v>
      </c>
      <c r="E527" s="256" t="s">
        <v>10054</v>
      </c>
    </row>
    <row r="528" spans="1:5">
      <c r="A528" s="255">
        <v>11981</v>
      </c>
      <c r="B528" s="255" t="s">
        <v>10055</v>
      </c>
      <c r="C528" s="255" t="s">
        <v>9197</v>
      </c>
      <c r="D528" s="255" t="s">
        <v>9198</v>
      </c>
      <c r="E528" s="256" t="s">
        <v>6067</v>
      </c>
    </row>
    <row r="529" spans="1:5">
      <c r="A529" s="255">
        <v>34586</v>
      </c>
      <c r="B529" s="255" t="s">
        <v>10056</v>
      </c>
      <c r="C529" s="255" t="s">
        <v>9197</v>
      </c>
      <c r="D529" s="255" t="s">
        <v>9198</v>
      </c>
      <c r="E529" s="256" t="s">
        <v>9969</v>
      </c>
    </row>
    <row r="530" spans="1:5">
      <c r="A530" s="255">
        <v>38603</v>
      </c>
      <c r="B530" s="255" t="s">
        <v>10057</v>
      </c>
      <c r="C530" s="255" t="s">
        <v>9197</v>
      </c>
      <c r="D530" s="255" t="s">
        <v>9198</v>
      </c>
      <c r="E530" s="256" t="s">
        <v>4370</v>
      </c>
    </row>
    <row r="531" spans="1:5">
      <c r="A531" s="255">
        <v>34588</v>
      </c>
      <c r="B531" s="255" t="s">
        <v>10058</v>
      </c>
      <c r="C531" s="255" t="s">
        <v>9197</v>
      </c>
      <c r="D531" s="255" t="s">
        <v>9198</v>
      </c>
      <c r="E531" s="256" t="s">
        <v>10059</v>
      </c>
    </row>
    <row r="532" spans="1:5">
      <c r="A532" s="255">
        <v>34590</v>
      </c>
      <c r="B532" s="255" t="s">
        <v>10060</v>
      </c>
      <c r="C532" s="255" t="s">
        <v>9197</v>
      </c>
      <c r="D532" s="255" t="s">
        <v>9198</v>
      </c>
      <c r="E532" s="256" t="s">
        <v>1308</v>
      </c>
    </row>
    <row r="533" spans="1:5">
      <c r="A533" s="255">
        <v>34591</v>
      </c>
      <c r="B533" s="255" t="s">
        <v>10061</v>
      </c>
      <c r="C533" s="255" t="s">
        <v>9197</v>
      </c>
      <c r="D533" s="255" t="s">
        <v>9198</v>
      </c>
      <c r="E533" s="256" t="s">
        <v>10062</v>
      </c>
    </row>
    <row r="534" spans="1:5">
      <c r="A534" s="255">
        <v>40517</v>
      </c>
      <c r="B534" s="255" t="s">
        <v>10063</v>
      </c>
      <c r="C534" s="255" t="s">
        <v>101</v>
      </c>
      <c r="D534" s="255" t="s">
        <v>9198</v>
      </c>
      <c r="E534" s="256" t="s">
        <v>4722</v>
      </c>
    </row>
    <row r="535" spans="1:5">
      <c r="A535" s="255">
        <v>40515</v>
      </c>
      <c r="B535" s="255" t="s">
        <v>10064</v>
      </c>
      <c r="C535" s="255" t="s">
        <v>101</v>
      </c>
      <c r="D535" s="255" t="s">
        <v>9198</v>
      </c>
      <c r="E535" s="256" t="s">
        <v>10065</v>
      </c>
    </row>
    <row r="536" spans="1:5">
      <c r="A536" s="255">
        <v>40524</v>
      </c>
      <c r="B536" s="255" t="s">
        <v>10066</v>
      </c>
      <c r="C536" s="255" t="s">
        <v>101</v>
      </c>
      <c r="D536" s="255" t="s">
        <v>9198</v>
      </c>
      <c r="E536" s="256" t="s">
        <v>7240</v>
      </c>
    </row>
    <row r="537" spans="1:5">
      <c r="A537" s="255">
        <v>40529</v>
      </c>
      <c r="B537" s="255" t="s">
        <v>10067</v>
      </c>
      <c r="C537" s="255" t="s">
        <v>101</v>
      </c>
      <c r="D537" s="255" t="s">
        <v>9198</v>
      </c>
      <c r="E537" s="256" t="s">
        <v>10068</v>
      </c>
    </row>
    <row r="538" spans="1:5">
      <c r="A538" s="255">
        <v>36156</v>
      </c>
      <c r="B538" s="255" t="s">
        <v>10069</v>
      </c>
      <c r="C538" s="255" t="s">
        <v>101</v>
      </c>
      <c r="D538" s="255" t="s">
        <v>9198</v>
      </c>
      <c r="E538" s="256" t="s">
        <v>10070</v>
      </c>
    </row>
    <row r="539" spans="1:5">
      <c r="A539" s="255">
        <v>36155</v>
      </c>
      <c r="B539" s="255" t="s">
        <v>10071</v>
      </c>
      <c r="C539" s="255" t="s">
        <v>101</v>
      </c>
      <c r="D539" s="255" t="s">
        <v>9198</v>
      </c>
      <c r="E539" s="256" t="s">
        <v>6046</v>
      </c>
    </row>
    <row r="540" spans="1:5">
      <c r="A540" s="255">
        <v>36154</v>
      </c>
      <c r="B540" s="255" t="s">
        <v>10072</v>
      </c>
      <c r="C540" s="255" t="s">
        <v>101</v>
      </c>
      <c r="D540" s="255" t="s">
        <v>9198</v>
      </c>
      <c r="E540" s="256" t="s">
        <v>10073</v>
      </c>
    </row>
    <row r="541" spans="1:5">
      <c r="A541" s="255">
        <v>36170</v>
      </c>
      <c r="B541" s="255" t="s">
        <v>10074</v>
      </c>
      <c r="C541" s="255" t="s">
        <v>101</v>
      </c>
      <c r="D541" s="255" t="s">
        <v>9205</v>
      </c>
      <c r="E541" s="256" t="s">
        <v>10075</v>
      </c>
    </row>
    <row r="542" spans="1:5">
      <c r="A542" s="255">
        <v>695</v>
      </c>
      <c r="B542" s="255" t="s">
        <v>10076</v>
      </c>
      <c r="C542" s="255" t="s">
        <v>101</v>
      </c>
      <c r="D542" s="255" t="s">
        <v>9198</v>
      </c>
      <c r="E542" s="256" t="s">
        <v>10077</v>
      </c>
    </row>
    <row r="543" spans="1:5">
      <c r="A543" s="255">
        <v>679</v>
      </c>
      <c r="B543" s="255" t="s">
        <v>10078</v>
      </c>
      <c r="C543" s="255" t="s">
        <v>101</v>
      </c>
      <c r="D543" s="255" t="s">
        <v>9198</v>
      </c>
      <c r="E543" s="256" t="s">
        <v>10068</v>
      </c>
    </row>
    <row r="544" spans="1:5">
      <c r="A544" s="255">
        <v>711</v>
      </c>
      <c r="B544" s="255" t="s">
        <v>10079</v>
      </c>
      <c r="C544" s="255" t="s">
        <v>101</v>
      </c>
      <c r="D544" s="255" t="s">
        <v>9198</v>
      </c>
      <c r="E544" s="256" t="s">
        <v>2318</v>
      </c>
    </row>
    <row r="545" spans="1:5">
      <c r="A545" s="255">
        <v>712</v>
      </c>
      <c r="B545" s="255" t="s">
        <v>10080</v>
      </c>
      <c r="C545" s="255" t="s">
        <v>101</v>
      </c>
      <c r="D545" s="255" t="s">
        <v>9198</v>
      </c>
      <c r="E545" s="256" t="s">
        <v>8495</v>
      </c>
    </row>
    <row r="546" spans="1:5">
      <c r="A546" s="255">
        <v>12614</v>
      </c>
      <c r="B546" s="255" t="s">
        <v>10081</v>
      </c>
      <c r="C546" s="255" t="s">
        <v>9197</v>
      </c>
      <c r="D546" s="255" t="s">
        <v>9198</v>
      </c>
      <c r="E546" s="256" t="s">
        <v>4611</v>
      </c>
    </row>
    <row r="547" spans="1:5">
      <c r="A547" s="255">
        <v>6140</v>
      </c>
      <c r="B547" s="255" t="s">
        <v>10082</v>
      </c>
      <c r="C547" s="255" t="s">
        <v>9197</v>
      </c>
      <c r="D547" s="255" t="s">
        <v>9198</v>
      </c>
      <c r="E547" s="256" t="s">
        <v>9996</v>
      </c>
    </row>
    <row r="548" spans="1:5">
      <c r="A548" s="255">
        <v>38399</v>
      </c>
      <c r="B548" s="255" t="s">
        <v>10083</v>
      </c>
      <c r="C548" s="255" t="s">
        <v>9197</v>
      </c>
      <c r="D548" s="255" t="s">
        <v>9262</v>
      </c>
      <c r="E548" s="256" t="s">
        <v>10084</v>
      </c>
    </row>
    <row r="549" spans="1:5">
      <c r="A549" s="255">
        <v>729</v>
      </c>
      <c r="B549" s="255" t="s">
        <v>10085</v>
      </c>
      <c r="C549" s="255" t="s">
        <v>9197</v>
      </c>
      <c r="D549" s="255" t="s">
        <v>9205</v>
      </c>
      <c r="E549" s="256" t="s">
        <v>10086</v>
      </c>
    </row>
    <row r="550" spans="1:5">
      <c r="A550" s="255">
        <v>39925</v>
      </c>
      <c r="B550" s="255" t="s">
        <v>10087</v>
      </c>
      <c r="C550" s="255" t="s">
        <v>9197</v>
      </c>
      <c r="D550" s="255" t="s">
        <v>9198</v>
      </c>
      <c r="E550" s="256" t="s">
        <v>10088</v>
      </c>
    </row>
    <row r="551" spans="1:5">
      <c r="A551" s="255">
        <v>731</v>
      </c>
      <c r="B551" s="255" t="s">
        <v>10089</v>
      </c>
      <c r="C551" s="255" t="s">
        <v>9197</v>
      </c>
      <c r="D551" s="255" t="s">
        <v>9198</v>
      </c>
      <c r="E551" s="256" t="s">
        <v>10090</v>
      </c>
    </row>
    <row r="552" spans="1:5">
      <c r="A552" s="255">
        <v>10575</v>
      </c>
      <c r="B552" s="255" t="s">
        <v>10091</v>
      </c>
      <c r="C552" s="255" t="s">
        <v>9197</v>
      </c>
      <c r="D552" s="255" t="s">
        <v>9198</v>
      </c>
      <c r="E552" s="256" t="s">
        <v>10092</v>
      </c>
    </row>
    <row r="553" spans="1:5">
      <c r="A553" s="255">
        <v>733</v>
      </c>
      <c r="B553" s="255" t="s">
        <v>10093</v>
      </c>
      <c r="C553" s="255" t="s">
        <v>9197</v>
      </c>
      <c r="D553" s="255" t="s">
        <v>9198</v>
      </c>
      <c r="E553" s="256" t="s">
        <v>10094</v>
      </c>
    </row>
    <row r="554" spans="1:5">
      <c r="A554" s="255">
        <v>732</v>
      </c>
      <c r="B554" s="255" t="s">
        <v>10095</v>
      </c>
      <c r="C554" s="255" t="s">
        <v>9197</v>
      </c>
      <c r="D554" s="255" t="s">
        <v>9198</v>
      </c>
      <c r="E554" s="256" t="s">
        <v>10096</v>
      </c>
    </row>
    <row r="555" spans="1:5">
      <c r="A555" s="255">
        <v>735</v>
      </c>
      <c r="B555" s="255" t="s">
        <v>10097</v>
      </c>
      <c r="C555" s="255" t="s">
        <v>9197</v>
      </c>
      <c r="D555" s="255" t="s">
        <v>9198</v>
      </c>
      <c r="E555" s="256" t="s">
        <v>10098</v>
      </c>
    </row>
    <row r="556" spans="1:5">
      <c r="A556" s="255">
        <v>737</v>
      </c>
      <c r="B556" s="255" t="s">
        <v>10099</v>
      </c>
      <c r="C556" s="255" t="s">
        <v>9197</v>
      </c>
      <c r="D556" s="255" t="s">
        <v>9198</v>
      </c>
      <c r="E556" s="256" t="s">
        <v>10100</v>
      </c>
    </row>
    <row r="557" spans="1:5">
      <c r="A557" s="255">
        <v>736</v>
      </c>
      <c r="B557" s="255" t="s">
        <v>10101</v>
      </c>
      <c r="C557" s="255" t="s">
        <v>9197</v>
      </c>
      <c r="D557" s="255" t="s">
        <v>9198</v>
      </c>
      <c r="E557" s="256" t="s">
        <v>10102</v>
      </c>
    </row>
    <row r="558" spans="1:5">
      <c r="A558" s="255">
        <v>738</v>
      </c>
      <c r="B558" s="255" t="s">
        <v>10103</v>
      </c>
      <c r="C558" s="255" t="s">
        <v>9197</v>
      </c>
      <c r="D558" s="255" t="s">
        <v>9198</v>
      </c>
      <c r="E558" s="256" t="s">
        <v>10104</v>
      </c>
    </row>
    <row r="559" spans="1:5">
      <c r="A559" s="255">
        <v>740</v>
      </c>
      <c r="B559" s="255" t="s">
        <v>10105</v>
      </c>
      <c r="C559" s="255" t="s">
        <v>9197</v>
      </c>
      <c r="D559" s="255" t="s">
        <v>9198</v>
      </c>
      <c r="E559" s="256" t="s">
        <v>10106</v>
      </c>
    </row>
    <row r="560" spans="1:5">
      <c r="A560" s="255">
        <v>734</v>
      </c>
      <c r="B560" s="255" t="s">
        <v>10107</v>
      </c>
      <c r="C560" s="255" t="s">
        <v>9197</v>
      </c>
      <c r="D560" s="255" t="s">
        <v>9198</v>
      </c>
      <c r="E560" s="256" t="s">
        <v>10108</v>
      </c>
    </row>
    <row r="561" spans="1:5">
      <c r="A561" s="255">
        <v>39008</v>
      </c>
      <c r="B561" s="255" t="s">
        <v>10109</v>
      </c>
      <c r="C561" s="255" t="s">
        <v>9197</v>
      </c>
      <c r="D561" s="255" t="s">
        <v>9198</v>
      </c>
      <c r="E561" s="256" t="s">
        <v>10110</v>
      </c>
    </row>
    <row r="562" spans="1:5">
      <c r="A562" s="255">
        <v>39009</v>
      </c>
      <c r="B562" s="255" t="s">
        <v>10111</v>
      </c>
      <c r="C562" s="255" t="s">
        <v>9197</v>
      </c>
      <c r="D562" s="255" t="s">
        <v>9198</v>
      </c>
      <c r="E562" s="256" t="s">
        <v>10112</v>
      </c>
    </row>
    <row r="563" spans="1:5">
      <c r="A563" s="255">
        <v>10587</v>
      </c>
      <c r="B563" s="255" t="s">
        <v>10113</v>
      </c>
      <c r="C563" s="255" t="s">
        <v>9197</v>
      </c>
      <c r="D563" s="255" t="s">
        <v>9198</v>
      </c>
      <c r="E563" s="256" t="s">
        <v>10114</v>
      </c>
    </row>
    <row r="564" spans="1:5">
      <c r="A564" s="255">
        <v>759</v>
      </c>
      <c r="B564" s="255" t="s">
        <v>10115</v>
      </c>
      <c r="C564" s="255" t="s">
        <v>9197</v>
      </c>
      <c r="D564" s="255" t="s">
        <v>9198</v>
      </c>
      <c r="E564" s="256" t="s">
        <v>10116</v>
      </c>
    </row>
    <row r="565" spans="1:5">
      <c r="A565" s="255">
        <v>761</v>
      </c>
      <c r="B565" s="255" t="s">
        <v>10117</v>
      </c>
      <c r="C565" s="255" t="s">
        <v>9197</v>
      </c>
      <c r="D565" s="255" t="s">
        <v>9198</v>
      </c>
      <c r="E565" s="256" t="s">
        <v>10118</v>
      </c>
    </row>
    <row r="566" spans="1:5">
      <c r="A566" s="255">
        <v>750</v>
      </c>
      <c r="B566" s="255" t="s">
        <v>10119</v>
      </c>
      <c r="C566" s="255" t="s">
        <v>9197</v>
      </c>
      <c r="D566" s="255" t="s">
        <v>9198</v>
      </c>
      <c r="E566" s="256" t="s">
        <v>10120</v>
      </c>
    </row>
    <row r="567" spans="1:5">
      <c r="A567" s="255">
        <v>755</v>
      </c>
      <c r="B567" s="255" t="s">
        <v>10121</v>
      </c>
      <c r="C567" s="255" t="s">
        <v>9197</v>
      </c>
      <c r="D567" s="255" t="s">
        <v>9198</v>
      </c>
      <c r="E567" s="256" t="s">
        <v>10122</v>
      </c>
    </row>
    <row r="568" spans="1:5">
      <c r="A568" s="255">
        <v>749</v>
      </c>
      <c r="B568" s="255" t="s">
        <v>10123</v>
      </c>
      <c r="C568" s="255" t="s">
        <v>9197</v>
      </c>
      <c r="D568" s="255" t="s">
        <v>9198</v>
      </c>
      <c r="E568" s="256" t="s">
        <v>10124</v>
      </c>
    </row>
    <row r="569" spans="1:5">
      <c r="A569" s="255">
        <v>756</v>
      </c>
      <c r="B569" s="255" t="s">
        <v>10125</v>
      </c>
      <c r="C569" s="255" t="s">
        <v>9197</v>
      </c>
      <c r="D569" s="255" t="s">
        <v>9198</v>
      </c>
      <c r="E569" s="256" t="s">
        <v>10126</v>
      </c>
    </row>
    <row r="570" spans="1:5">
      <c r="A570" s="255">
        <v>10588</v>
      </c>
      <c r="B570" s="255" t="s">
        <v>10127</v>
      </c>
      <c r="C570" s="255" t="s">
        <v>9197</v>
      </c>
      <c r="D570" s="255" t="s">
        <v>9198</v>
      </c>
      <c r="E570" s="256" t="s">
        <v>10128</v>
      </c>
    </row>
    <row r="571" spans="1:5">
      <c r="A571" s="255">
        <v>10592</v>
      </c>
      <c r="B571" s="255" t="s">
        <v>10129</v>
      </c>
      <c r="C571" s="255" t="s">
        <v>9197</v>
      </c>
      <c r="D571" s="255" t="s">
        <v>9205</v>
      </c>
      <c r="E571" s="256" t="s">
        <v>10130</v>
      </c>
    </row>
    <row r="572" spans="1:5">
      <c r="A572" s="255">
        <v>10589</v>
      </c>
      <c r="B572" s="255" t="s">
        <v>10131</v>
      </c>
      <c r="C572" s="255" t="s">
        <v>9197</v>
      </c>
      <c r="D572" s="255" t="s">
        <v>9198</v>
      </c>
      <c r="E572" s="256" t="s">
        <v>10132</v>
      </c>
    </row>
    <row r="573" spans="1:5">
      <c r="A573" s="255">
        <v>760</v>
      </c>
      <c r="B573" s="255" t="s">
        <v>10133</v>
      </c>
      <c r="C573" s="255" t="s">
        <v>9197</v>
      </c>
      <c r="D573" s="255" t="s">
        <v>9198</v>
      </c>
      <c r="E573" s="256" t="s">
        <v>10134</v>
      </c>
    </row>
    <row r="574" spans="1:5">
      <c r="A574" s="255">
        <v>751</v>
      </c>
      <c r="B574" s="255" t="s">
        <v>10135</v>
      </c>
      <c r="C574" s="255" t="s">
        <v>9197</v>
      </c>
      <c r="D574" s="255" t="s">
        <v>9198</v>
      </c>
      <c r="E574" s="256" t="s">
        <v>10136</v>
      </c>
    </row>
    <row r="575" spans="1:5">
      <c r="A575" s="255">
        <v>754</v>
      </c>
      <c r="B575" s="255" t="s">
        <v>10137</v>
      </c>
      <c r="C575" s="255" t="s">
        <v>9197</v>
      </c>
      <c r="D575" s="255" t="s">
        <v>9198</v>
      </c>
      <c r="E575" s="256" t="s">
        <v>10138</v>
      </c>
    </row>
    <row r="576" spans="1:5">
      <c r="A576" s="255">
        <v>757</v>
      </c>
      <c r="B576" s="255" t="s">
        <v>10139</v>
      </c>
      <c r="C576" s="255" t="s">
        <v>9197</v>
      </c>
      <c r="D576" s="255" t="s">
        <v>9198</v>
      </c>
      <c r="E576" s="256" t="s">
        <v>10140</v>
      </c>
    </row>
    <row r="577" spans="1:5">
      <c r="A577" s="255">
        <v>44489</v>
      </c>
      <c r="B577" s="255" t="s">
        <v>10141</v>
      </c>
      <c r="C577" s="255" t="s">
        <v>9197</v>
      </c>
      <c r="D577" s="255" t="s">
        <v>9198</v>
      </c>
      <c r="E577" s="256" t="s">
        <v>10142</v>
      </c>
    </row>
    <row r="578" spans="1:5">
      <c r="A578" s="255">
        <v>39917</v>
      </c>
      <c r="B578" s="255" t="s">
        <v>10143</v>
      </c>
      <c r="C578" s="255" t="s">
        <v>9197</v>
      </c>
      <c r="D578" s="255" t="s">
        <v>9198</v>
      </c>
      <c r="E578" s="256" t="s">
        <v>10144</v>
      </c>
    </row>
    <row r="579" spans="1:5">
      <c r="A579" s="255">
        <v>38167</v>
      </c>
      <c r="B579" s="255" t="s">
        <v>10145</v>
      </c>
      <c r="C579" s="255" t="s">
        <v>9873</v>
      </c>
      <c r="D579" s="255" t="s">
        <v>9198</v>
      </c>
      <c r="E579" s="256" t="s">
        <v>10146</v>
      </c>
    </row>
    <row r="580" spans="1:5">
      <c r="A580" s="255">
        <v>36145</v>
      </c>
      <c r="B580" s="255" t="s">
        <v>10147</v>
      </c>
      <c r="C580" s="255" t="s">
        <v>9873</v>
      </c>
      <c r="D580" s="255" t="s">
        <v>9198</v>
      </c>
      <c r="E580" s="256" t="s">
        <v>10148</v>
      </c>
    </row>
    <row r="581" spans="1:5">
      <c r="A581" s="255">
        <v>12893</v>
      </c>
      <c r="B581" s="255" t="s">
        <v>10149</v>
      </c>
      <c r="C581" s="255" t="s">
        <v>9873</v>
      </c>
      <c r="D581" s="255" t="s">
        <v>9198</v>
      </c>
      <c r="E581" s="256" t="s">
        <v>10150</v>
      </c>
    </row>
    <row r="582" spans="1:5">
      <c r="A582" s="255">
        <v>11685</v>
      </c>
      <c r="B582" s="255" t="s">
        <v>10151</v>
      </c>
      <c r="C582" s="255" t="s">
        <v>9197</v>
      </c>
      <c r="D582" s="255" t="s">
        <v>9198</v>
      </c>
      <c r="E582" s="256" t="s">
        <v>3758</v>
      </c>
    </row>
    <row r="583" spans="1:5">
      <c r="A583" s="255">
        <v>11680</v>
      </c>
      <c r="B583" s="255" t="s">
        <v>10152</v>
      </c>
      <c r="C583" s="255" t="s">
        <v>9197</v>
      </c>
      <c r="D583" s="255" t="s">
        <v>9198</v>
      </c>
      <c r="E583" s="256" t="s">
        <v>5829</v>
      </c>
    </row>
    <row r="584" spans="1:5">
      <c r="A584" s="255">
        <v>11679</v>
      </c>
      <c r="B584" s="255" t="s">
        <v>10153</v>
      </c>
      <c r="C584" s="255" t="s">
        <v>9197</v>
      </c>
      <c r="D584" s="255" t="s">
        <v>9198</v>
      </c>
      <c r="E584" s="256" t="s">
        <v>7698</v>
      </c>
    </row>
    <row r="585" spans="1:5">
      <c r="A585" s="255">
        <v>2512</v>
      </c>
      <c r="B585" s="255" t="s">
        <v>10154</v>
      </c>
      <c r="C585" s="255" t="s">
        <v>9197</v>
      </c>
      <c r="D585" s="255" t="s">
        <v>9198</v>
      </c>
      <c r="E585" s="256" t="s">
        <v>10155</v>
      </c>
    </row>
    <row r="586" spans="1:5">
      <c r="A586" s="255">
        <v>4374</v>
      </c>
      <c r="B586" s="255" t="s">
        <v>10156</v>
      </c>
      <c r="C586" s="255" t="s">
        <v>9197</v>
      </c>
      <c r="D586" s="255" t="s">
        <v>9198</v>
      </c>
      <c r="E586" s="256" t="s">
        <v>8343</v>
      </c>
    </row>
    <row r="587" spans="1:5">
      <c r="A587" s="255">
        <v>7568</v>
      </c>
      <c r="B587" s="255" t="s">
        <v>10157</v>
      </c>
      <c r="C587" s="255" t="s">
        <v>9197</v>
      </c>
      <c r="D587" s="255" t="s">
        <v>9198</v>
      </c>
      <c r="E587" s="256" t="s">
        <v>1541</v>
      </c>
    </row>
    <row r="588" spans="1:5">
      <c r="A588" s="255">
        <v>7584</v>
      </c>
      <c r="B588" s="255" t="s">
        <v>10158</v>
      </c>
      <c r="C588" s="255" t="s">
        <v>9197</v>
      </c>
      <c r="D588" s="255" t="s">
        <v>9198</v>
      </c>
      <c r="E588" s="256" t="s">
        <v>2022</v>
      </c>
    </row>
    <row r="589" spans="1:5">
      <c r="A589" s="255">
        <v>11945</v>
      </c>
      <c r="B589" s="255" t="s">
        <v>10159</v>
      </c>
      <c r="C589" s="255" t="s">
        <v>9197</v>
      </c>
      <c r="D589" s="255" t="s">
        <v>9198</v>
      </c>
      <c r="E589" s="256" t="s">
        <v>2114</v>
      </c>
    </row>
    <row r="590" spans="1:5">
      <c r="A590" s="255">
        <v>11946</v>
      </c>
      <c r="B590" s="255" t="s">
        <v>10160</v>
      </c>
      <c r="C590" s="255" t="s">
        <v>9197</v>
      </c>
      <c r="D590" s="255" t="s">
        <v>9198</v>
      </c>
      <c r="E590" s="256" t="s">
        <v>1537</v>
      </c>
    </row>
    <row r="591" spans="1:5">
      <c r="A591" s="255">
        <v>4375</v>
      </c>
      <c r="B591" s="255" t="s">
        <v>10161</v>
      </c>
      <c r="C591" s="255" t="s">
        <v>9197</v>
      </c>
      <c r="D591" s="255" t="s">
        <v>9205</v>
      </c>
      <c r="E591" s="256" t="s">
        <v>1726</v>
      </c>
    </row>
    <row r="592" spans="1:5">
      <c r="A592" s="255">
        <v>11950</v>
      </c>
      <c r="B592" s="255" t="s">
        <v>114</v>
      </c>
      <c r="C592" s="255" t="s">
        <v>9197</v>
      </c>
      <c r="D592" s="255" t="s">
        <v>9198</v>
      </c>
      <c r="E592" s="256" t="s">
        <v>1911</v>
      </c>
    </row>
    <row r="593" spans="1:5">
      <c r="A593" s="255">
        <v>4376</v>
      </c>
      <c r="B593" s="255" t="s">
        <v>10162</v>
      </c>
      <c r="C593" s="255" t="s">
        <v>9197</v>
      </c>
      <c r="D593" s="255" t="s">
        <v>9198</v>
      </c>
      <c r="E593" s="256" t="s">
        <v>1271</v>
      </c>
    </row>
    <row r="594" spans="1:5">
      <c r="A594" s="255">
        <v>7583</v>
      </c>
      <c r="B594" s="255" t="s">
        <v>10163</v>
      </c>
      <c r="C594" s="255" t="s">
        <v>9197</v>
      </c>
      <c r="D594" s="255" t="s">
        <v>9198</v>
      </c>
      <c r="E594" s="256" t="s">
        <v>8684</v>
      </c>
    </row>
    <row r="595" spans="1:5">
      <c r="A595" s="255">
        <v>4350</v>
      </c>
      <c r="B595" s="255" t="s">
        <v>10164</v>
      </c>
      <c r="C595" s="255" t="s">
        <v>9197</v>
      </c>
      <c r="D595" s="255" t="s">
        <v>9198</v>
      </c>
      <c r="E595" s="256" t="s">
        <v>10165</v>
      </c>
    </row>
    <row r="596" spans="1:5">
      <c r="A596" s="255">
        <v>44400</v>
      </c>
      <c r="B596" s="255" t="s">
        <v>10166</v>
      </c>
      <c r="C596" s="255" t="s">
        <v>9197</v>
      </c>
      <c r="D596" s="255" t="s">
        <v>9198</v>
      </c>
      <c r="E596" s="256" t="s">
        <v>6677</v>
      </c>
    </row>
    <row r="597" spans="1:5">
      <c r="A597" s="255">
        <v>39886</v>
      </c>
      <c r="B597" s="255" t="s">
        <v>10167</v>
      </c>
      <c r="C597" s="255" t="s">
        <v>9197</v>
      </c>
      <c r="D597" s="255" t="s">
        <v>9262</v>
      </c>
      <c r="E597" s="256" t="s">
        <v>890</v>
      </c>
    </row>
    <row r="598" spans="1:5">
      <c r="A598" s="255">
        <v>39887</v>
      </c>
      <c r="B598" s="255" t="s">
        <v>10168</v>
      </c>
      <c r="C598" s="255" t="s">
        <v>9197</v>
      </c>
      <c r="D598" s="255" t="s">
        <v>9262</v>
      </c>
      <c r="E598" s="256" t="s">
        <v>4441</v>
      </c>
    </row>
    <row r="599" spans="1:5">
      <c r="A599" s="255">
        <v>39888</v>
      </c>
      <c r="B599" s="255" t="s">
        <v>10169</v>
      </c>
      <c r="C599" s="255" t="s">
        <v>9197</v>
      </c>
      <c r="D599" s="255" t="s">
        <v>9262</v>
      </c>
      <c r="E599" s="256" t="s">
        <v>10170</v>
      </c>
    </row>
    <row r="600" spans="1:5">
      <c r="A600" s="255">
        <v>39890</v>
      </c>
      <c r="B600" s="255" t="s">
        <v>10171</v>
      </c>
      <c r="C600" s="255" t="s">
        <v>9197</v>
      </c>
      <c r="D600" s="255" t="s">
        <v>9262</v>
      </c>
      <c r="E600" s="256" t="s">
        <v>5072</v>
      </c>
    </row>
    <row r="601" spans="1:5">
      <c r="A601" s="255">
        <v>39891</v>
      </c>
      <c r="B601" s="255" t="s">
        <v>10172</v>
      </c>
      <c r="C601" s="255" t="s">
        <v>9197</v>
      </c>
      <c r="D601" s="255" t="s">
        <v>9262</v>
      </c>
      <c r="E601" s="256" t="s">
        <v>10173</v>
      </c>
    </row>
    <row r="602" spans="1:5">
      <c r="A602" s="255">
        <v>39892</v>
      </c>
      <c r="B602" s="255" t="s">
        <v>10174</v>
      </c>
      <c r="C602" s="255" t="s">
        <v>9197</v>
      </c>
      <c r="D602" s="255" t="s">
        <v>9262</v>
      </c>
      <c r="E602" s="256" t="s">
        <v>10175</v>
      </c>
    </row>
    <row r="603" spans="1:5">
      <c r="A603" s="255">
        <v>790</v>
      </c>
      <c r="B603" s="255" t="s">
        <v>10176</v>
      </c>
      <c r="C603" s="255" t="s">
        <v>9197</v>
      </c>
      <c r="D603" s="255" t="s">
        <v>9262</v>
      </c>
      <c r="E603" s="256" t="s">
        <v>8751</v>
      </c>
    </row>
    <row r="604" spans="1:5">
      <c r="A604" s="255">
        <v>766</v>
      </c>
      <c r="B604" s="255" t="s">
        <v>10177</v>
      </c>
      <c r="C604" s="255" t="s">
        <v>9197</v>
      </c>
      <c r="D604" s="255" t="s">
        <v>9262</v>
      </c>
      <c r="E604" s="256" t="s">
        <v>8751</v>
      </c>
    </row>
    <row r="605" spans="1:5">
      <c r="A605" s="255">
        <v>791</v>
      </c>
      <c r="B605" s="255" t="s">
        <v>10178</v>
      </c>
      <c r="C605" s="255" t="s">
        <v>9197</v>
      </c>
      <c r="D605" s="255" t="s">
        <v>9262</v>
      </c>
      <c r="E605" s="256" t="s">
        <v>8751</v>
      </c>
    </row>
    <row r="606" spans="1:5">
      <c r="A606" s="255">
        <v>767</v>
      </c>
      <c r="B606" s="255" t="s">
        <v>10179</v>
      </c>
      <c r="C606" s="255" t="s">
        <v>9197</v>
      </c>
      <c r="D606" s="255" t="s">
        <v>9262</v>
      </c>
      <c r="E606" s="256" t="s">
        <v>8751</v>
      </c>
    </row>
    <row r="607" spans="1:5">
      <c r="A607" s="255">
        <v>768</v>
      </c>
      <c r="B607" s="255" t="s">
        <v>10180</v>
      </c>
      <c r="C607" s="255" t="s">
        <v>9197</v>
      </c>
      <c r="D607" s="255" t="s">
        <v>9262</v>
      </c>
      <c r="E607" s="256" t="s">
        <v>6883</v>
      </c>
    </row>
    <row r="608" spans="1:5">
      <c r="A608" s="255">
        <v>789</v>
      </c>
      <c r="B608" s="255" t="s">
        <v>10181</v>
      </c>
      <c r="C608" s="255" t="s">
        <v>9197</v>
      </c>
      <c r="D608" s="255" t="s">
        <v>9262</v>
      </c>
      <c r="E608" s="256" t="s">
        <v>3831</v>
      </c>
    </row>
    <row r="609" spans="1:5">
      <c r="A609" s="255">
        <v>769</v>
      </c>
      <c r="B609" s="255" t="s">
        <v>10182</v>
      </c>
      <c r="C609" s="255" t="s">
        <v>9197</v>
      </c>
      <c r="D609" s="255" t="s">
        <v>9262</v>
      </c>
      <c r="E609" s="256" t="s">
        <v>6883</v>
      </c>
    </row>
    <row r="610" spans="1:5">
      <c r="A610" s="255">
        <v>770</v>
      </c>
      <c r="B610" s="255" t="s">
        <v>10183</v>
      </c>
      <c r="C610" s="255" t="s">
        <v>9197</v>
      </c>
      <c r="D610" s="255" t="s">
        <v>9262</v>
      </c>
      <c r="E610" s="256" t="s">
        <v>10184</v>
      </c>
    </row>
    <row r="611" spans="1:5">
      <c r="A611" s="255">
        <v>12394</v>
      </c>
      <c r="B611" s="255" t="s">
        <v>10185</v>
      </c>
      <c r="C611" s="255" t="s">
        <v>9197</v>
      </c>
      <c r="D611" s="255" t="s">
        <v>9262</v>
      </c>
      <c r="E611" s="256" t="s">
        <v>10184</v>
      </c>
    </row>
    <row r="612" spans="1:5">
      <c r="A612" s="255">
        <v>764</v>
      </c>
      <c r="B612" s="255" t="s">
        <v>10186</v>
      </c>
      <c r="C612" s="255" t="s">
        <v>9197</v>
      </c>
      <c r="D612" s="255" t="s">
        <v>9262</v>
      </c>
      <c r="E612" s="256" t="s">
        <v>3370</v>
      </c>
    </row>
    <row r="613" spans="1:5">
      <c r="A613" s="255">
        <v>765</v>
      </c>
      <c r="B613" s="255" t="s">
        <v>10187</v>
      </c>
      <c r="C613" s="255" t="s">
        <v>9197</v>
      </c>
      <c r="D613" s="255" t="s">
        <v>9262</v>
      </c>
      <c r="E613" s="256" t="s">
        <v>3370</v>
      </c>
    </row>
    <row r="614" spans="1:5">
      <c r="A614" s="255">
        <v>787</v>
      </c>
      <c r="B614" s="255" t="s">
        <v>10188</v>
      </c>
      <c r="C614" s="255" t="s">
        <v>9197</v>
      </c>
      <c r="D614" s="255" t="s">
        <v>9262</v>
      </c>
      <c r="E614" s="256" t="s">
        <v>10189</v>
      </c>
    </row>
    <row r="615" spans="1:5">
      <c r="A615" s="255">
        <v>774</v>
      </c>
      <c r="B615" s="255" t="s">
        <v>10190</v>
      </c>
      <c r="C615" s="255" t="s">
        <v>9197</v>
      </c>
      <c r="D615" s="255" t="s">
        <v>9262</v>
      </c>
      <c r="E615" s="256" t="s">
        <v>10189</v>
      </c>
    </row>
    <row r="616" spans="1:5">
      <c r="A616" s="255">
        <v>773</v>
      </c>
      <c r="B616" s="255" t="s">
        <v>10191</v>
      </c>
      <c r="C616" s="255" t="s">
        <v>9197</v>
      </c>
      <c r="D616" s="255" t="s">
        <v>9262</v>
      </c>
      <c r="E616" s="256" t="s">
        <v>10189</v>
      </c>
    </row>
    <row r="617" spans="1:5">
      <c r="A617" s="255">
        <v>775</v>
      </c>
      <c r="B617" s="255" t="s">
        <v>10192</v>
      </c>
      <c r="C617" s="255" t="s">
        <v>9197</v>
      </c>
      <c r="D617" s="255" t="s">
        <v>9262</v>
      </c>
      <c r="E617" s="256" t="s">
        <v>10189</v>
      </c>
    </row>
    <row r="618" spans="1:5">
      <c r="A618" s="255">
        <v>788</v>
      </c>
      <c r="B618" s="255" t="s">
        <v>10193</v>
      </c>
      <c r="C618" s="255" t="s">
        <v>9197</v>
      </c>
      <c r="D618" s="255" t="s">
        <v>9262</v>
      </c>
      <c r="E618" s="256" t="s">
        <v>4115</v>
      </c>
    </row>
    <row r="619" spans="1:5">
      <c r="A619" s="255">
        <v>772</v>
      </c>
      <c r="B619" s="255" t="s">
        <v>10194</v>
      </c>
      <c r="C619" s="255" t="s">
        <v>9197</v>
      </c>
      <c r="D619" s="255" t="s">
        <v>9262</v>
      </c>
      <c r="E619" s="256" t="s">
        <v>4115</v>
      </c>
    </row>
    <row r="620" spans="1:5">
      <c r="A620" s="255">
        <v>771</v>
      </c>
      <c r="B620" s="255" t="s">
        <v>10195</v>
      </c>
      <c r="C620" s="255" t="s">
        <v>9197</v>
      </c>
      <c r="D620" s="255" t="s">
        <v>9262</v>
      </c>
      <c r="E620" s="256" t="s">
        <v>4115</v>
      </c>
    </row>
    <row r="621" spans="1:5">
      <c r="A621" s="255">
        <v>779</v>
      </c>
      <c r="B621" s="255" t="s">
        <v>10196</v>
      </c>
      <c r="C621" s="255" t="s">
        <v>9197</v>
      </c>
      <c r="D621" s="255" t="s">
        <v>9262</v>
      </c>
      <c r="E621" s="256" t="s">
        <v>676</v>
      </c>
    </row>
    <row r="622" spans="1:5">
      <c r="A622" s="255">
        <v>776</v>
      </c>
      <c r="B622" s="255" t="s">
        <v>10197</v>
      </c>
      <c r="C622" s="255" t="s">
        <v>9197</v>
      </c>
      <c r="D622" s="255" t="s">
        <v>9262</v>
      </c>
      <c r="E622" s="256" t="s">
        <v>10198</v>
      </c>
    </row>
    <row r="623" spans="1:5">
      <c r="A623" s="255">
        <v>777</v>
      </c>
      <c r="B623" s="255" t="s">
        <v>10199</v>
      </c>
      <c r="C623" s="255" t="s">
        <v>9197</v>
      </c>
      <c r="D623" s="255" t="s">
        <v>9262</v>
      </c>
      <c r="E623" s="256" t="s">
        <v>10200</v>
      </c>
    </row>
    <row r="624" spans="1:5">
      <c r="A624" s="255">
        <v>780</v>
      </c>
      <c r="B624" s="255" t="s">
        <v>10201</v>
      </c>
      <c r="C624" s="255" t="s">
        <v>9197</v>
      </c>
      <c r="D624" s="255" t="s">
        <v>9262</v>
      </c>
      <c r="E624" s="256" t="s">
        <v>10202</v>
      </c>
    </row>
    <row r="625" spans="1:5">
      <c r="A625" s="255">
        <v>778</v>
      </c>
      <c r="B625" s="255" t="s">
        <v>10203</v>
      </c>
      <c r="C625" s="255" t="s">
        <v>9197</v>
      </c>
      <c r="D625" s="255" t="s">
        <v>9262</v>
      </c>
      <c r="E625" s="256" t="s">
        <v>10198</v>
      </c>
    </row>
    <row r="626" spans="1:5">
      <c r="A626" s="255">
        <v>781</v>
      </c>
      <c r="B626" s="255" t="s">
        <v>10204</v>
      </c>
      <c r="C626" s="255" t="s">
        <v>9197</v>
      </c>
      <c r="D626" s="255" t="s">
        <v>9262</v>
      </c>
      <c r="E626" s="256" t="s">
        <v>4231</v>
      </c>
    </row>
    <row r="627" spans="1:5">
      <c r="A627" s="255">
        <v>786</v>
      </c>
      <c r="B627" s="255" t="s">
        <v>10205</v>
      </c>
      <c r="C627" s="255" t="s">
        <v>9197</v>
      </c>
      <c r="D627" s="255" t="s">
        <v>9262</v>
      </c>
      <c r="E627" s="256" t="s">
        <v>4231</v>
      </c>
    </row>
    <row r="628" spans="1:5">
      <c r="A628" s="255">
        <v>782</v>
      </c>
      <c r="B628" s="255" t="s">
        <v>10206</v>
      </c>
      <c r="C628" s="255" t="s">
        <v>9197</v>
      </c>
      <c r="D628" s="255" t="s">
        <v>9262</v>
      </c>
      <c r="E628" s="256" t="s">
        <v>4231</v>
      </c>
    </row>
    <row r="629" spans="1:5">
      <c r="A629" s="255">
        <v>783</v>
      </c>
      <c r="B629" s="255" t="s">
        <v>10207</v>
      </c>
      <c r="C629" s="255" t="s">
        <v>9197</v>
      </c>
      <c r="D629" s="255" t="s">
        <v>9262</v>
      </c>
      <c r="E629" s="256" t="s">
        <v>10208</v>
      </c>
    </row>
    <row r="630" spans="1:5">
      <c r="A630" s="255">
        <v>785</v>
      </c>
      <c r="B630" s="255" t="s">
        <v>10209</v>
      </c>
      <c r="C630" s="255" t="s">
        <v>9197</v>
      </c>
      <c r="D630" s="255" t="s">
        <v>9262</v>
      </c>
      <c r="E630" s="256" t="s">
        <v>10210</v>
      </c>
    </row>
    <row r="631" spans="1:5">
      <c r="A631" s="255">
        <v>784</v>
      </c>
      <c r="B631" s="255" t="s">
        <v>10211</v>
      </c>
      <c r="C631" s="255" t="s">
        <v>9197</v>
      </c>
      <c r="D631" s="255" t="s">
        <v>9262</v>
      </c>
      <c r="E631" s="256" t="s">
        <v>10212</v>
      </c>
    </row>
    <row r="632" spans="1:5">
      <c r="A632" s="255">
        <v>828</v>
      </c>
      <c r="B632" s="255" t="s">
        <v>10213</v>
      </c>
      <c r="C632" s="255" t="s">
        <v>9197</v>
      </c>
      <c r="D632" s="255" t="s">
        <v>9198</v>
      </c>
      <c r="E632" s="256" t="s">
        <v>8684</v>
      </c>
    </row>
    <row r="633" spans="1:5">
      <c r="A633" s="255">
        <v>829</v>
      </c>
      <c r="B633" s="255" t="s">
        <v>10214</v>
      </c>
      <c r="C633" s="255" t="s">
        <v>9197</v>
      </c>
      <c r="D633" s="255" t="s">
        <v>9198</v>
      </c>
      <c r="E633" s="256" t="s">
        <v>10215</v>
      </c>
    </row>
    <row r="634" spans="1:5">
      <c r="A634" s="255">
        <v>812</v>
      </c>
      <c r="B634" s="255" t="s">
        <v>10216</v>
      </c>
      <c r="C634" s="255" t="s">
        <v>9197</v>
      </c>
      <c r="D634" s="255" t="s">
        <v>9198</v>
      </c>
      <c r="E634" s="256" t="s">
        <v>10217</v>
      </c>
    </row>
    <row r="635" spans="1:5">
      <c r="A635" s="255">
        <v>819</v>
      </c>
      <c r="B635" s="255" t="s">
        <v>10218</v>
      </c>
      <c r="C635" s="255" t="s">
        <v>9197</v>
      </c>
      <c r="D635" s="255" t="s">
        <v>9198</v>
      </c>
      <c r="E635" s="256" t="s">
        <v>10219</v>
      </c>
    </row>
    <row r="636" spans="1:5">
      <c r="A636" s="255">
        <v>818</v>
      </c>
      <c r="B636" s="255" t="s">
        <v>10220</v>
      </c>
      <c r="C636" s="255" t="s">
        <v>9197</v>
      </c>
      <c r="D636" s="255" t="s">
        <v>9198</v>
      </c>
      <c r="E636" s="256" t="s">
        <v>1774</v>
      </c>
    </row>
    <row r="637" spans="1:5">
      <c r="A637" s="255">
        <v>832</v>
      </c>
      <c r="B637" s="255" t="s">
        <v>10221</v>
      </c>
      <c r="C637" s="255" t="s">
        <v>9197</v>
      </c>
      <c r="D637" s="255" t="s">
        <v>9198</v>
      </c>
      <c r="E637" s="256" t="s">
        <v>9498</v>
      </c>
    </row>
    <row r="638" spans="1:5">
      <c r="A638" s="255">
        <v>834</v>
      </c>
      <c r="B638" s="255" t="s">
        <v>10222</v>
      </c>
      <c r="C638" s="255" t="s">
        <v>9197</v>
      </c>
      <c r="D638" s="255" t="s">
        <v>9198</v>
      </c>
      <c r="E638" s="256" t="s">
        <v>1960</v>
      </c>
    </row>
    <row r="639" spans="1:5">
      <c r="A639" s="255">
        <v>813</v>
      </c>
      <c r="B639" s="255" t="s">
        <v>10223</v>
      </c>
      <c r="C639" s="255" t="s">
        <v>9197</v>
      </c>
      <c r="D639" s="255" t="s">
        <v>9198</v>
      </c>
      <c r="E639" s="256" t="s">
        <v>8399</v>
      </c>
    </row>
    <row r="640" spans="1:5">
      <c r="A640" s="255">
        <v>820</v>
      </c>
      <c r="B640" s="255" t="s">
        <v>10224</v>
      </c>
      <c r="C640" s="255" t="s">
        <v>9197</v>
      </c>
      <c r="D640" s="255" t="s">
        <v>9198</v>
      </c>
      <c r="E640" s="256" t="s">
        <v>10225</v>
      </c>
    </row>
    <row r="641" spans="1:5">
      <c r="A641" s="255">
        <v>816</v>
      </c>
      <c r="B641" s="255" t="s">
        <v>10226</v>
      </c>
      <c r="C641" s="255" t="s">
        <v>9197</v>
      </c>
      <c r="D641" s="255" t="s">
        <v>9198</v>
      </c>
      <c r="E641" s="256" t="s">
        <v>3422</v>
      </c>
    </row>
    <row r="642" spans="1:5">
      <c r="A642" s="255">
        <v>814</v>
      </c>
      <c r="B642" s="255" t="s">
        <v>10227</v>
      </c>
      <c r="C642" s="255" t="s">
        <v>9197</v>
      </c>
      <c r="D642" s="255" t="s">
        <v>9198</v>
      </c>
      <c r="E642" s="256" t="s">
        <v>10228</v>
      </c>
    </row>
    <row r="643" spans="1:5">
      <c r="A643" s="255">
        <v>822</v>
      </c>
      <c r="B643" s="255" t="s">
        <v>10229</v>
      </c>
      <c r="C643" s="255" t="s">
        <v>9197</v>
      </c>
      <c r="D643" s="255" t="s">
        <v>9198</v>
      </c>
      <c r="E643" s="256" t="s">
        <v>6996</v>
      </c>
    </row>
    <row r="644" spans="1:5">
      <c r="A644" s="255">
        <v>821</v>
      </c>
      <c r="B644" s="255" t="s">
        <v>10230</v>
      </c>
      <c r="C644" s="255" t="s">
        <v>9197</v>
      </c>
      <c r="D644" s="255" t="s">
        <v>9198</v>
      </c>
      <c r="E644" s="256" t="s">
        <v>10231</v>
      </c>
    </row>
    <row r="645" spans="1:5">
      <c r="A645" s="255">
        <v>20086</v>
      </c>
      <c r="B645" s="255" t="s">
        <v>10232</v>
      </c>
      <c r="C645" s="255" t="s">
        <v>9197</v>
      </c>
      <c r="D645" s="255" t="s">
        <v>9198</v>
      </c>
      <c r="E645" s="256" t="s">
        <v>10233</v>
      </c>
    </row>
    <row r="646" spans="1:5">
      <c r="A646" s="255">
        <v>39191</v>
      </c>
      <c r="B646" s="255" t="s">
        <v>10234</v>
      </c>
      <c r="C646" s="255" t="s">
        <v>9197</v>
      </c>
      <c r="D646" s="255" t="s">
        <v>9198</v>
      </c>
      <c r="E646" s="256" t="s">
        <v>10235</v>
      </c>
    </row>
    <row r="647" spans="1:5">
      <c r="A647" s="255">
        <v>39190</v>
      </c>
      <c r="B647" s="255" t="s">
        <v>10236</v>
      </c>
      <c r="C647" s="255" t="s">
        <v>9197</v>
      </c>
      <c r="D647" s="255" t="s">
        <v>9198</v>
      </c>
      <c r="E647" s="256" t="s">
        <v>3777</v>
      </c>
    </row>
    <row r="648" spans="1:5">
      <c r="A648" s="255">
        <v>39189</v>
      </c>
      <c r="B648" s="255" t="s">
        <v>10237</v>
      </c>
      <c r="C648" s="255" t="s">
        <v>9197</v>
      </c>
      <c r="D648" s="255" t="s">
        <v>9198</v>
      </c>
      <c r="E648" s="256" t="s">
        <v>5825</v>
      </c>
    </row>
    <row r="649" spans="1:5">
      <c r="A649" s="255">
        <v>39186</v>
      </c>
      <c r="B649" s="255" t="s">
        <v>10238</v>
      </c>
      <c r="C649" s="255" t="s">
        <v>9197</v>
      </c>
      <c r="D649" s="255" t="s">
        <v>9198</v>
      </c>
      <c r="E649" s="256" t="s">
        <v>10239</v>
      </c>
    </row>
    <row r="650" spans="1:5">
      <c r="A650" s="255">
        <v>39188</v>
      </c>
      <c r="B650" s="255" t="s">
        <v>10240</v>
      </c>
      <c r="C650" s="255" t="s">
        <v>9197</v>
      </c>
      <c r="D650" s="255" t="s">
        <v>9198</v>
      </c>
      <c r="E650" s="256" t="s">
        <v>6061</v>
      </c>
    </row>
    <row r="651" spans="1:5">
      <c r="A651" s="255">
        <v>39187</v>
      </c>
      <c r="B651" s="255" t="s">
        <v>10241</v>
      </c>
      <c r="C651" s="255" t="s">
        <v>9197</v>
      </c>
      <c r="D651" s="255" t="s">
        <v>9198</v>
      </c>
      <c r="E651" s="256" t="s">
        <v>10242</v>
      </c>
    </row>
    <row r="652" spans="1:5">
      <c r="A652" s="255">
        <v>39184</v>
      </c>
      <c r="B652" s="255" t="s">
        <v>10243</v>
      </c>
      <c r="C652" s="255" t="s">
        <v>9197</v>
      </c>
      <c r="D652" s="255" t="s">
        <v>9198</v>
      </c>
      <c r="E652" s="256" t="s">
        <v>9774</v>
      </c>
    </row>
    <row r="653" spans="1:5">
      <c r="A653" s="255">
        <v>39185</v>
      </c>
      <c r="B653" s="255" t="s">
        <v>10244</v>
      </c>
      <c r="C653" s="255" t="s">
        <v>9197</v>
      </c>
      <c r="D653" s="255" t="s">
        <v>9198</v>
      </c>
      <c r="E653" s="256" t="s">
        <v>10245</v>
      </c>
    </row>
    <row r="654" spans="1:5">
      <c r="A654" s="255">
        <v>39198</v>
      </c>
      <c r="B654" s="255" t="s">
        <v>10246</v>
      </c>
      <c r="C654" s="255" t="s">
        <v>9197</v>
      </c>
      <c r="D654" s="255" t="s">
        <v>9198</v>
      </c>
      <c r="E654" s="256" t="s">
        <v>10247</v>
      </c>
    </row>
    <row r="655" spans="1:5">
      <c r="A655" s="255">
        <v>39197</v>
      </c>
      <c r="B655" s="255" t="s">
        <v>10248</v>
      </c>
      <c r="C655" s="255" t="s">
        <v>9197</v>
      </c>
      <c r="D655" s="255" t="s">
        <v>9198</v>
      </c>
      <c r="E655" s="256" t="s">
        <v>10249</v>
      </c>
    </row>
    <row r="656" spans="1:5">
      <c r="A656" s="255">
        <v>39196</v>
      </c>
      <c r="B656" s="255" t="s">
        <v>10250</v>
      </c>
      <c r="C656" s="255" t="s">
        <v>9197</v>
      </c>
      <c r="D656" s="255" t="s">
        <v>9198</v>
      </c>
      <c r="E656" s="256" t="s">
        <v>5758</v>
      </c>
    </row>
    <row r="657" spans="1:5">
      <c r="A657" s="255">
        <v>39199</v>
      </c>
      <c r="B657" s="255" t="s">
        <v>10251</v>
      </c>
      <c r="C657" s="255" t="s">
        <v>9197</v>
      </c>
      <c r="D657" s="255" t="s">
        <v>9198</v>
      </c>
      <c r="E657" s="256" t="s">
        <v>10252</v>
      </c>
    </row>
    <row r="658" spans="1:5">
      <c r="A658" s="255">
        <v>39195</v>
      </c>
      <c r="B658" s="255" t="s">
        <v>10253</v>
      </c>
      <c r="C658" s="255" t="s">
        <v>9197</v>
      </c>
      <c r="D658" s="255" t="s">
        <v>9198</v>
      </c>
      <c r="E658" s="256" t="s">
        <v>10254</v>
      </c>
    </row>
    <row r="659" spans="1:5">
      <c r="A659" s="255">
        <v>39194</v>
      </c>
      <c r="B659" s="255" t="s">
        <v>10255</v>
      </c>
      <c r="C659" s="255" t="s">
        <v>9197</v>
      </c>
      <c r="D659" s="255" t="s">
        <v>9198</v>
      </c>
      <c r="E659" s="256" t="s">
        <v>10256</v>
      </c>
    </row>
    <row r="660" spans="1:5">
      <c r="A660" s="255">
        <v>39193</v>
      </c>
      <c r="B660" s="255" t="s">
        <v>10257</v>
      </c>
      <c r="C660" s="255" t="s">
        <v>9197</v>
      </c>
      <c r="D660" s="255" t="s">
        <v>9198</v>
      </c>
      <c r="E660" s="256" t="s">
        <v>10258</v>
      </c>
    </row>
    <row r="661" spans="1:5">
      <c r="A661" s="255">
        <v>39192</v>
      </c>
      <c r="B661" s="255" t="s">
        <v>10259</v>
      </c>
      <c r="C661" s="255" t="s">
        <v>9197</v>
      </c>
      <c r="D661" s="255" t="s">
        <v>9198</v>
      </c>
      <c r="E661" s="256" t="s">
        <v>2376</v>
      </c>
    </row>
    <row r="662" spans="1:5">
      <c r="A662" s="255">
        <v>39920</v>
      </c>
      <c r="B662" s="255" t="s">
        <v>10260</v>
      </c>
      <c r="C662" s="255" t="s">
        <v>9197</v>
      </c>
      <c r="D662" s="255" t="s">
        <v>9198</v>
      </c>
      <c r="E662" s="256" t="s">
        <v>1931</v>
      </c>
    </row>
    <row r="663" spans="1:5">
      <c r="A663" s="255">
        <v>39201</v>
      </c>
      <c r="B663" s="255" t="s">
        <v>10261</v>
      </c>
      <c r="C663" s="255" t="s">
        <v>9197</v>
      </c>
      <c r="D663" s="255" t="s">
        <v>9198</v>
      </c>
      <c r="E663" s="256" t="s">
        <v>2249</v>
      </c>
    </row>
    <row r="664" spans="1:5">
      <c r="A664" s="255">
        <v>39200</v>
      </c>
      <c r="B664" s="255" t="s">
        <v>10262</v>
      </c>
      <c r="C664" s="255" t="s">
        <v>9197</v>
      </c>
      <c r="D664" s="255" t="s">
        <v>9198</v>
      </c>
      <c r="E664" s="256" t="s">
        <v>10263</v>
      </c>
    </row>
    <row r="665" spans="1:5">
      <c r="A665" s="255">
        <v>39203</v>
      </c>
      <c r="B665" s="255" t="s">
        <v>10264</v>
      </c>
      <c r="C665" s="255" t="s">
        <v>9197</v>
      </c>
      <c r="D665" s="255" t="s">
        <v>9198</v>
      </c>
      <c r="E665" s="256" t="s">
        <v>10265</v>
      </c>
    </row>
    <row r="666" spans="1:5">
      <c r="A666" s="255">
        <v>39202</v>
      </c>
      <c r="B666" s="255" t="s">
        <v>10266</v>
      </c>
      <c r="C666" s="255" t="s">
        <v>9197</v>
      </c>
      <c r="D666" s="255" t="s">
        <v>9198</v>
      </c>
      <c r="E666" s="256" t="s">
        <v>10267</v>
      </c>
    </row>
    <row r="667" spans="1:5">
      <c r="A667" s="255">
        <v>39205</v>
      </c>
      <c r="B667" s="255" t="s">
        <v>10268</v>
      </c>
      <c r="C667" s="255" t="s">
        <v>9197</v>
      </c>
      <c r="D667" s="255" t="s">
        <v>9198</v>
      </c>
      <c r="E667" s="256" t="s">
        <v>10269</v>
      </c>
    </row>
    <row r="668" spans="1:5">
      <c r="A668" s="255">
        <v>39204</v>
      </c>
      <c r="B668" s="255" t="s">
        <v>10270</v>
      </c>
      <c r="C668" s="255" t="s">
        <v>9197</v>
      </c>
      <c r="D668" s="255" t="s">
        <v>9198</v>
      </c>
      <c r="E668" s="256" t="s">
        <v>10271</v>
      </c>
    </row>
    <row r="669" spans="1:5">
      <c r="A669" s="255">
        <v>39206</v>
      </c>
      <c r="B669" s="255" t="s">
        <v>10272</v>
      </c>
      <c r="C669" s="255" t="s">
        <v>9197</v>
      </c>
      <c r="D669" s="255" t="s">
        <v>9198</v>
      </c>
      <c r="E669" s="256" t="s">
        <v>4954</v>
      </c>
    </row>
    <row r="670" spans="1:5">
      <c r="A670" s="255">
        <v>798</v>
      </c>
      <c r="B670" s="255" t="s">
        <v>10273</v>
      </c>
      <c r="C670" s="255" t="s">
        <v>9197</v>
      </c>
      <c r="D670" s="255" t="s">
        <v>9198</v>
      </c>
      <c r="E670" s="256" t="s">
        <v>1564</v>
      </c>
    </row>
    <row r="671" spans="1:5">
      <c r="A671" s="255">
        <v>797</v>
      </c>
      <c r="B671" s="255" t="s">
        <v>10274</v>
      </c>
      <c r="C671" s="255" t="s">
        <v>9197</v>
      </c>
      <c r="D671" s="255" t="s">
        <v>9198</v>
      </c>
      <c r="E671" s="256" t="s">
        <v>10275</v>
      </c>
    </row>
    <row r="672" spans="1:5">
      <c r="A672" s="255">
        <v>796</v>
      </c>
      <c r="B672" s="255" t="s">
        <v>10276</v>
      </c>
      <c r="C672" s="255" t="s">
        <v>9197</v>
      </c>
      <c r="D672" s="255" t="s">
        <v>9198</v>
      </c>
      <c r="E672" s="256" t="s">
        <v>10277</v>
      </c>
    </row>
    <row r="673" spans="1:5">
      <c r="A673" s="255">
        <v>799</v>
      </c>
      <c r="B673" s="255" t="s">
        <v>10278</v>
      </c>
      <c r="C673" s="255" t="s">
        <v>9197</v>
      </c>
      <c r="D673" s="255" t="s">
        <v>9198</v>
      </c>
      <c r="E673" s="256" t="s">
        <v>10005</v>
      </c>
    </row>
    <row r="674" spans="1:5">
      <c r="A674" s="255">
        <v>792</v>
      </c>
      <c r="B674" s="255" t="s">
        <v>10279</v>
      </c>
      <c r="C674" s="255" t="s">
        <v>9197</v>
      </c>
      <c r="D674" s="255" t="s">
        <v>9198</v>
      </c>
      <c r="E674" s="256" t="s">
        <v>10280</v>
      </c>
    </row>
    <row r="675" spans="1:5">
      <c r="A675" s="255">
        <v>38001</v>
      </c>
      <c r="B675" s="255" t="s">
        <v>10281</v>
      </c>
      <c r="C675" s="255" t="s">
        <v>9197</v>
      </c>
      <c r="D675" s="255" t="s">
        <v>9198</v>
      </c>
      <c r="E675" s="256" t="s">
        <v>9984</v>
      </c>
    </row>
    <row r="676" spans="1:5">
      <c r="A676" s="255">
        <v>38002</v>
      </c>
      <c r="B676" s="255" t="s">
        <v>10282</v>
      </c>
      <c r="C676" s="255" t="s">
        <v>9197</v>
      </c>
      <c r="D676" s="255" t="s">
        <v>9198</v>
      </c>
      <c r="E676" s="256" t="s">
        <v>1731</v>
      </c>
    </row>
    <row r="677" spans="1:5">
      <c r="A677" s="255">
        <v>38003</v>
      </c>
      <c r="B677" s="255" t="s">
        <v>10283</v>
      </c>
      <c r="C677" s="255" t="s">
        <v>9197</v>
      </c>
      <c r="D677" s="255" t="s">
        <v>9198</v>
      </c>
      <c r="E677" s="256" t="s">
        <v>2372</v>
      </c>
    </row>
    <row r="678" spans="1:5">
      <c r="A678" s="255">
        <v>38004</v>
      </c>
      <c r="B678" s="255" t="s">
        <v>10284</v>
      </c>
      <c r="C678" s="255" t="s">
        <v>9197</v>
      </c>
      <c r="D678" s="255" t="s">
        <v>9198</v>
      </c>
      <c r="E678" s="256" t="s">
        <v>10285</v>
      </c>
    </row>
    <row r="679" spans="1:5">
      <c r="A679" s="255">
        <v>44263</v>
      </c>
      <c r="B679" s="255" t="s">
        <v>10286</v>
      </c>
      <c r="C679" s="255" t="s">
        <v>9197</v>
      </c>
      <c r="D679" s="255" t="s">
        <v>9198</v>
      </c>
      <c r="E679" s="256" t="s">
        <v>2287</v>
      </c>
    </row>
    <row r="680" spans="1:5">
      <c r="A680" s="255">
        <v>36327</v>
      </c>
      <c r="B680" s="255" t="s">
        <v>10287</v>
      </c>
      <c r="C680" s="255" t="s">
        <v>9197</v>
      </c>
      <c r="D680" s="255" t="s">
        <v>9262</v>
      </c>
      <c r="E680" s="256" t="s">
        <v>10288</v>
      </c>
    </row>
    <row r="681" spans="1:5">
      <c r="A681" s="255">
        <v>38992</v>
      </c>
      <c r="B681" s="255" t="s">
        <v>10289</v>
      </c>
      <c r="C681" s="255" t="s">
        <v>9197</v>
      </c>
      <c r="D681" s="255" t="s">
        <v>9262</v>
      </c>
      <c r="E681" s="256" t="s">
        <v>6910</v>
      </c>
    </row>
    <row r="682" spans="1:5">
      <c r="A682" s="255">
        <v>38993</v>
      </c>
      <c r="B682" s="255" t="s">
        <v>10290</v>
      </c>
      <c r="C682" s="255" t="s">
        <v>9197</v>
      </c>
      <c r="D682" s="255" t="s">
        <v>9262</v>
      </c>
      <c r="E682" s="256" t="s">
        <v>6166</v>
      </c>
    </row>
    <row r="683" spans="1:5">
      <c r="A683" s="255">
        <v>44175</v>
      </c>
      <c r="B683" s="255" t="s">
        <v>10291</v>
      </c>
      <c r="C683" s="255" t="s">
        <v>9197</v>
      </c>
      <c r="D683" s="255" t="s">
        <v>9262</v>
      </c>
      <c r="E683" s="256" t="s">
        <v>10292</v>
      </c>
    </row>
    <row r="684" spans="1:5">
      <c r="A684" s="255">
        <v>44177</v>
      </c>
      <c r="B684" s="255" t="s">
        <v>10293</v>
      </c>
      <c r="C684" s="255" t="s">
        <v>9197</v>
      </c>
      <c r="D684" s="255" t="s">
        <v>9262</v>
      </c>
      <c r="E684" s="256" t="s">
        <v>10294</v>
      </c>
    </row>
    <row r="685" spans="1:5">
      <c r="A685" s="255">
        <v>38418</v>
      </c>
      <c r="B685" s="255" t="s">
        <v>10295</v>
      </c>
      <c r="C685" s="255" t="s">
        <v>9197</v>
      </c>
      <c r="D685" s="255" t="s">
        <v>9198</v>
      </c>
      <c r="E685" s="256" t="s">
        <v>10296</v>
      </c>
    </row>
    <row r="686" spans="1:5">
      <c r="A686" s="255">
        <v>39178</v>
      </c>
      <c r="B686" s="255" t="s">
        <v>10297</v>
      </c>
      <c r="C686" s="255" t="s">
        <v>9197</v>
      </c>
      <c r="D686" s="255" t="s">
        <v>9198</v>
      </c>
      <c r="E686" s="256" t="s">
        <v>9333</v>
      </c>
    </row>
    <row r="687" spans="1:5">
      <c r="A687" s="255">
        <v>39177</v>
      </c>
      <c r="B687" s="255" t="s">
        <v>10298</v>
      </c>
      <c r="C687" s="255" t="s">
        <v>9197</v>
      </c>
      <c r="D687" s="255" t="s">
        <v>9198</v>
      </c>
      <c r="E687" s="256" t="s">
        <v>9468</v>
      </c>
    </row>
    <row r="688" spans="1:5">
      <c r="A688" s="255">
        <v>39174</v>
      </c>
      <c r="B688" s="255" t="s">
        <v>10299</v>
      </c>
      <c r="C688" s="255" t="s">
        <v>9197</v>
      </c>
      <c r="D688" s="255" t="s">
        <v>9198</v>
      </c>
      <c r="E688" s="256" t="s">
        <v>10300</v>
      </c>
    </row>
    <row r="689" spans="1:5">
      <c r="A689" s="255">
        <v>39176</v>
      </c>
      <c r="B689" s="255" t="s">
        <v>10301</v>
      </c>
      <c r="C689" s="255" t="s">
        <v>9197</v>
      </c>
      <c r="D689" s="255" t="s">
        <v>9198</v>
      </c>
      <c r="E689" s="256" t="s">
        <v>8345</v>
      </c>
    </row>
    <row r="690" spans="1:5">
      <c r="A690" s="255">
        <v>39180</v>
      </c>
      <c r="B690" s="255" t="s">
        <v>10302</v>
      </c>
      <c r="C690" s="255" t="s">
        <v>9197</v>
      </c>
      <c r="D690" s="255" t="s">
        <v>9198</v>
      </c>
      <c r="E690" s="256" t="s">
        <v>10303</v>
      </c>
    </row>
    <row r="691" spans="1:5">
      <c r="A691" s="255">
        <v>39179</v>
      </c>
      <c r="B691" s="255" t="s">
        <v>10304</v>
      </c>
      <c r="C691" s="255" t="s">
        <v>9197</v>
      </c>
      <c r="D691" s="255" t="s">
        <v>9198</v>
      </c>
      <c r="E691" s="256" t="s">
        <v>1974</v>
      </c>
    </row>
    <row r="692" spans="1:5">
      <c r="A692" s="255">
        <v>39175</v>
      </c>
      <c r="B692" s="255" t="s">
        <v>10305</v>
      </c>
      <c r="C692" s="255" t="s">
        <v>9197</v>
      </c>
      <c r="D692" s="255" t="s">
        <v>9198</v>
      </c>
      <c r="E692" s="256" t="s">
        <v>10306</v>
      </c>
    </row>
    <row r="693" spans="1:5">
      <c r="A693" s="255">
        <v>39217</v>
      </c>
      <c r="B693" s="255" t="s">
        <v>10307</v>
      </c>
      <c r="C693" s="255" t="s">
        <v>9197</v>
      </c>
      <c r="D693" s="255" t="s">
        <v>9198</v>
      </c>
      <c r="E693" s="256" t="s">
        <v>10165</v>
      </c>
    </row>
    <row r="694" spans="1:5">
      <c r="A694" s="255">
        <v>39181</v>
      </c>
      <c r="B694" s="255" t="s">
        <v>10308</v>
      </c>
      <c r="C694" s="255" t="s">
        <v>9197</v>
      </c>
      <c r="D694" s="255" t="s">
        <v>9198</v>
      </c>
      <c r="E694" s="256" t="s">
        <v>10309</v>
      </c>
    </row>
    <row r="695" spans="1:5">
      <c r="A695" s="255">
        <v>39182</v>
      </c>
      <c r="B695" s="255" t="s">
        <v>10310</v>
      </c>
      <c r="C695" s="255" t="s">
        <v>9197</v>
      </c>
      <c r="D695" s="255" t="s">
        <v>9198</v>
      </c>
      <c r="E695" s="256" t="s">
        <v>10311</v>
      </c>
    </row>
    <row r="696" spans="1:5">
      <c r="A696" s="255">
        <v>12616</v>
      </c>
      <c r="B696" s="255" t="s">
        <v>10312</v>
      </c>
      <c r="C696" s="255" t="s">
        <v>9197</v>
      </c>
      <c r="D696" s="255" t="s">
        <v>9198</v>
      </c>
      <c r="E696" s="256" t="s">
        <v>5749</v>
      </c>
    </row>
    <row r="697" spans="1:5">
      <c r="A697" s="255">
        <v>1049</v>
      </c>
      <c r="B697" s="255" t="s">
        <v>10313</v>
      </c>
      <c r="C697" s="255" t="s">
        <v>9197</v>
      </c>
      <c r="D697" s="255" t="s">
        <v>9198</v>
      </c>
      <c r="E697" s="256" t="s">
        <v>10314</v>
      </c>
    </row>
    <row r="698" spans="1:5">
      <c r="A698" s="255">
        <v>1099</v>
      </c>
      <c r="B698" s="255" t="s">
        <v>10315</v>
      </c>
      <c r="C698" s="255" t="s">
        <v>9197</v>
      </c>
      <c r="D698" s="255" t="s">
        <v>9198</v>
      </c>
      <c r="E698" s="256" t="s">
        <v>10316</v>
      </c>
    </row>
    <row r="699" spans="1:5">
      <c r="A699" s="255">
        <v>39678</v>
      </c>
      <c r="B699" s="255" t="s">
        <v>10317</v>
      </c>
      <c r="C699" s="255" t="s">
        <v>9197</v>
      </c>
      <c r="D699" s="255" t="s">
        <v>9198</v>
      </c>
      <c r="E699" s="256" t="s">
        <v>2203</v>
      </c>
    </row>
    <row r="700" spans="1:5">
      <c r="A700" s="255">
        <v>1050</v>
      </c>
      <c r="B700" s="255" t="s">
        <v>10318</v>
      </c>
      <c r="C700" s="255" t="s">
        <v>9197</v>
      </c>
      <c r="D700" s="255" t="s">
        <v>9198</v>
      </c>
      <c r="E700" s="256" t="s">
        <v>10319</v>
      </c>
    </row>
    <row r="701" spans="1:5">
      <c r="A701" s="255">
        <v>1101</v>
      </c>
      <c r="B701" s="255" t="s">
        <v>10320</v>
      </c>
      <c r="C701" s="255" t="s">
        <v>9197</v>
      </c>
      <c r="D701" s="255" t="s">
        <v>9198</v>
      </c>
      <c r="E701" s="256" t="s">
        <v>10321</v>
      </c>
    </row>
    <row r="702" spans="1:5">
      <c r="A702" s="255">
        <v>1100</v>
      </c>
      <c r="B702" s="255" t="s">
        <v>10322</v>
      </c>
      <c r="C702" s="255" t="s">
        <v>9197</v>
      </c>
      <c r="D702" s="255" t="s">
        <v>9198</v>
      </c>
      <c r="E702" s="256" t="s">
        <v>3440</v>
      </c>
    </row>
    <row r="703" spans="1:5">
      <c r="A703" s="255">
        <v>39679</v>
      </c>
      <c r="B703" s="255" t="s">
        <v>10323</v>
      </c>
      <c r="C703" s="255" t="s">
        <v>9197</v>
      </c>
      <c r="D703" s="255" t="s">
        <v>9198</v>
      </c>
      <c r="E703" s="256" t="s">
        <v>10324</v>
      </c>
    </row>
    <row r="704" spans="1:5">
      <c r="A704" s="255">
        <v>1098</v>
      </c>
      <c r="B704" s="255" t="s">
        <v>10325</v>
      </c>
      <c r="C704" s="255" t="s">
        <v>9197</v>
      </c>
      <c r="D704" s="255" t="s">
        <v>9198</v>
      </c>
      <c r="E704" s="256" t="s">
        <v>10326</v>
      </c>
    </row>
    <row r="705" spans="1:5">
      <c r="A705" s="255">
        <v>1102</v>
      </c>
      <c r="B705" s="255" t="s">
        <v>10327</v>
      </c>
      <c r="C705" s="255" t="s">
        <v>9197</v>
      </c>
      <c r="D705" s="255" t="s">
        <v>9198</v>
      </c>
      <c r="E705" s="256" t="s">
        <v>10328</v>
      </c>
    </row>
    <row r="706" spans="1:5">
      <c r="A706" s="255">
        <v>1051</v>
      </c>
      <c r="B706" s="255" t="s">
        <v>10329</v>
      </c>
      <c r="C706" s="255" t="s">
        <v>9197</v>
      </c>
      <c r="D706" s="255" t="s">
        <v>9198</v>
      </c>
      <c r="E706" s="256" t="s">
        <v>10330</v>
      </c>
    </row>
    <row r="707" spans="1:5">
      <c r="A707" s="255">
        <v>37399</v>
      </c>
      <c r="B707" s="255" t="s">
        <v>10331</v>
      </c>
      <c r="C707" s="255" t="s">
        <v>9197</v>
      </c>
      <c r="D707" s="255" t="s">
        <v>9198</v>
      </c>
      <c r="E707" s="256" t="s">
        <v>10332</v>
      </c>
    </row>
    <row r="708" spans="1:5">
      <c r="A708" s="255">
        <v>43834</v>
      </c>
      <c r="B708" s="255" t="s">
        <v>10333</v>
      </c>
      <c r="C708" s="255" t="s">
        <v>96</v>
      </c>
      <c r="D708" s="255" t="s">
        <v>9198</v>
      </c>
      <c r="E708" s="256" t="s">
        <v>1580</v>
      </c>
    </row>
    <row r="709" spans="1:5">
      <c r="A709" s="255">
        <v>43835</v>
      </c>
      <c r="B709" s="255" t="s">
        <v>10334</v>
      </c>
      <c r="C709" s="255" t="s">
        <v>96</v>
      </c>
      <c r="D709" s="255" t="s">
        <v>9198</v>
      </c>
      <c r="E709" s="256" t="s">
        <v>1460</v>
      </c>
    </row>
    <row r="710" spans="1:5">
      <c r="A710" s="255">
        <v>43833</v>
      </c>
      <c r="B710" s="255" t="s">
        <v>10335</v>
      </c>
      <c r="C710" s="255" t="s">
        <v>96</v>
      </c>
      <c r="D710" s="255" t="s">
        <v>9198</v>
      </c>
      <c r="E710" s="256" t="s">
        <v>10336</v>
      </c>
    </row>
    <row r="711" spans="1:5">
      <c r="A711" s="255">
        <v>41955</v>
      </c>
      <c r="B711" s="255" t="s">
        <v>10337</v>
      </c>
      <c r="C711" s="255" t="s">
        <v>97</v>
      </c>
      <c r="D711" s="255" t="s">
        <v>9198</v>
      </c>
      <c r="E711" s="256" t="s">
        <v>5797</v>
      </c>
    </row>
    <row r="712" spans="1:5">
      <c r="A712" s="255">
        <v>41953</v>
      </c>
      <c r="B712" s="255" t="s">
        <v>10338</v>
      </c>
      <c r="C712" s="255" t="s">
        <v>97</v>
      </c>
      <c r="D712" s="255" t="s">
        <v>9198</v>
      </c>
      <c r="E712" s="256" t="s">
        <v>5938</v>
      </c>
    </row>
    <row r="713" spans="1:5">
      <c r="A713" s="255">
        <v>41954</v>
      </c>
      <c r="B713" s="255" t="s">
        <v>10339</v>
      </c>
      <c r="C713" s="255" t="s">
        <v>97</v>
      </c>
      <c r="D713" s="255" t="s">
        <v>9198</v>
      </c>
      <c r="E713" s="256" t="s">
        <v>10340</v>
      </c>
    </row>
    <row r="714" spans="1:5">
      <c r="A714" s="255">
        <v>25004</v>
      </c>
      <c r="B714" s="255" t="s">
        <v>10341</v>
      </c>
      <c r="C714" s="255" t="s">
        <v>97</v>
      </c>
      <c r="D714" s="255" t="s">
        <v>9198</v>
      </c>
      <c r="E714" s="256" t="s">
        <v>10342</v>
      </c>
    </row>
    <row r="715" spans="1:5">
      <c r="A715" s="255">
        <v>25002</v>
      </c>
      <c r="B715" s="255" t="s">
        <v>10343</v>
      </c>
      <c r="C715" s="255" t="s">
        <v>97</v>
      </c>
      <c r="D715" s="255" t="s">
        <v>9198</v>
      </c>
      <c r="E715" s="256" t="s">
        <v>10342</v>
      </c>
    </row>
    <row r="716" spans="1:5">
      <c r="A716" s="255">
        <v>37409</v>
      </c>
      <c r="B716" s="255" t="s">
        <v>10344</v>
      </c>
      <c r="C716" s="255" t="s">
        <v>97</v>
      </c>
      <c r="D716" s="255" t="s">
        <v>9198</v>
      </c>
      <c r="E716" s="256" t="s">
        <v>10342</v>
      </c>
    </row>
    <row r="717" spans="1:5">
      <c r="A717" s="255">
        <v>841</v>
      </c>
      <c r="B717" s="255" t="s">
        <v>10345</v>
      </c>
      <c r="C717" s="255" t="s">
        <v>97</v>
      </c>
      <c r="D717" s="255" t="s">
        <v>9198</v>
      </c>
      <c r="E717" s="256" t="s">
        <v>2304</v>
      </c>
    </row>
    <row r="718" spans="1:5">
      <c r="A718" s="255">
        <v>25005</v>
      </c>
      <c r="B718" s="255" t="s">
        <v>10346</v>
      </c>
      <c r="C718" s="255" t="s">
        <v>97</v>
      </c>
      <c r="D718" s="255" t="s">
        <v>9198</v>
      </c>
      <c r="E718" s="256" t="s">
        <v>10347</v>
      </c>
    </row>
    <row r="719" spans="1:5">
      <c r="A719" s="255">
        <v>25003</v>
      </c>
      <c r="B719" s="255" t="s">
        <v>10348</v>
      </c>
      <c r="C719" s="255" t="s">
        <v>97</v>
      </c>
      <c r="D719" s="255" t="s">
        <v>9198</v>
      </c>
      <c r="E719" s="256" t="s">
        <v>10349</v>
      </c>
    </row>
    <row r="720" spans="1:5">
      <c r="A720" s="255">
        <v>37410</v>
      </c>
      <c r="B720" s="255" t="s">
        <v>10350</v>
      </c>
      <c r="C720" s="255" t="s">
        <v>97</v>
      </c>
      <c r="D720" s="255" t="s">
        <v>9198</v>
      </c>
      <c r="E720" s="256" t="s">
        <v>10347</v>
      </c>
    </row>
    <row r="721" spans="1:5">
      <c r="A721" s="255">
        <v>842</v>
      </c>
      <c r="B721" s="255" t="s">
        <v>10351</v>
      </c>
      <c r="C721" s="255" t="s">
        <v>97</v>
      </c>
      <c r="D721" s="255" t="s">
        <v>9198</v>
      </c>
      <c r="E721" s="256" t="s">
        <v>6200</v>
      </c>
    </row>
    <row r="722" spans="1:5">
      <c r="A722" s="255">
        <v>44391</v>
      </c>
      <c r="B722" s="255" t="s">
        <v>10352</v>
      </c>
      <c r="C722" s="255" t="s">
        <v>96</v>
      </c>
      <c r="D722" s="255" t="s">
        <v>9198</v>
      </c>
      <c r="E722" s="256" t="s">
        <v>10353</v>
      </c>
    </row>
    <row r="723" spans="1:5">
      <c r="A723" s="255">
        <v>44388</v>
      </c>
      <c r="B723" s="255" t="s">
        <v>10354</v>
      </c>
      <c r="C723" s="255" t="s">
        <v>96</v>
      </c>
      <c r="D723" s="255" t="s">
        <v>9198</v>
      </c>
      <c r="E723" s="256" t="s">
        <v>10355</v>
      </c>
    </row>
    <row r="724" spans="1:5">
      <c r="A724" s="255">
        <v>44392</v>
      </c>
      <c r="B724" s="255" t="s">
        <v>10356</v>
      </c>
      <c r="C724" s="255" t="s">
        <v>96</v>
      </c>
      <c r="D724" s="255" t="s">
        <v>9198</v>
      </c>
      <c r="E724" s="256" t="s">
        <v>10357</v>
      </c>
    </row>
    <row r="725" spans="1:5">
      <c r="A725" s="255">
        <v>44390</v>
      </c>
      <c r="B725" s="255" t="s">
        <v>10358</v>
      </c>
      <c r="C725" s="255" t="s">
        <v>96</v>
      </c>
      <c r="D725" s="255" t="s">
        <v>9198</v>
      </c>
      <c r="E725" s="256" t="s">
        <v>823</v>
      </c>
    </row>
    <row r="726" spans="1:5">
      <c r="A726" s="255">
        <v>44389</v>
      </c>
      <c r="B726" s="255" t="s">
        <v>10359</v>
      </c>
      <c r="C726" s="255" t="s">
        <v>96</v>
      </c>
      <c r="D726" s="255" t="s">
        <v>9198</v>
      </c>
      <c r="E726" s="256" t="s">
        <v>10360</v>
      </c>
    </row>
    <row r="727" spans="1:5">
      <c r="A727" s="255">
        <v>862</v>
      </c>
      <c r="B727" s="255" t="s">
        <v>10361</v>
      </c>
      <c r="C727" s="255" t="s">
        <v>96</v>
      </c>
      <c r="D727" s="255" t="s">
        <v>9198</v>
      </c>
      <c r="E727" s="256" t="s">
        <v>6800</v>
      </c>
    </row>
    <row r="728" spans="1:5">
      <c r="A728" s="255">
        <v>866</v>
      </c>
      <c r="B728" s="255" t="s">
        <v>10362</v>
      </c>
      <c r="C728" s="255" t="s">
        <v>96</v>
      </c>
      <c r="D728" s="255" t="s">
        <v>9198</v>
      </c>
      <c r="E728" s="256" t="s">
        <v>10363</v>
      </c>
    </row>
    <row r="729" spans="1:5">
      <c r="A729" s="255">
        <v>892</v>
      </c>
      <c r="B729" s="255" t="s">
        <v>10364</v>
      </c>
      <c r="C729" s="255" t="s">
        <v>96</v>
      </c>
      <c r="D729" s="255" t="s">
        <v>9198</v>
      </c>
      <c r="E729" s="256" t="s">
        <v>10365</v>
      </c>
    </row>
    <row r="730" spans="1:5">
      <c r="A730" s="255">
        <v>857</v>
      </c>
      <c r="B730" s="255" t="s">
        <v>10366</v>
      </c>
      <c r="C730" s="255" t="s">
        <v>96</v>
      </c>
      <c r="D730" s="255" t="s">
        <v>9198</v>
      </c>
      <c r="E730" s="256" t="s">
        <v>10367</v>
      </c>
    </row>
    <row r="731" spans="1:5">
      <c r="A731" s="255">
        <v>37404</v>
      </c>
      <c r="B731" s="255" t="s">
        <v>10368</v>
      </c>
      <c r="C731" s="255" t="s">
        <v>96</v>
      </c>
      <c r="D731" s="255" t="s">
        <v>9198</v>
      </c>
      <c r="E731" s="256" t="s">
        <v>10369</v>
      </c>
    </row>
    <row r="732" spans="1:5">
      <c r="A732" s="255">
        <v>868</v>
      </c>
      <c r="B732" s="255" t="s">
        <v>10370</v>
      </c>
      <c r="C732" s="255" t="s">
        <v>96</v>
      </c>
      <c r="D732" s="255" t="s">
        <v>9198</v>
      </c>
      <c r="E732" s="256" t="s">
        <v>4801</v>
      </c>
    </row>
    <row r="733" spans="1:5">
      <c r="A733" s="255">
        <v>863</v>
      </c>
      <c r="B733" s="255" t="s">
        <v>10371</v>
      </c>
      <c r="C733" s="255" t="s">
        <v>96</v>
      </c>
      <c r="D733" s="255" t="s">
        <v>9198</v>
      </c>
      <c r="E733" s="256" t="s">
        <v>1759</v>
      </c>
    </row>
    <row r="734" spans="1:5">
      <c r="A734" s="255">
        <v>867</v>
      </c>
      <c r="B734" s="255" t="s">
        <v>115</v>
      </c>
      <c r="C734" s="255" t="s">
        <v>96</v>
      </c>
      <c r="D734" s="255" t="s">
        <v>9198</v>
      </c>
      <c r="E734" s="256" t="s">
        <v>5907</v>
      </c>
    </row>
    <row r="735" spans="1:5">
      <c r="A735" s="255">
        <v>864</v>
      </c>
      <c r="B735" s="255" t="s">
        <v>10372</v>
      </c>
      <c r="C735" s="255" t="s">
        <v>96</v>
      </c>
      <c r="D735" s="255" t="s">
        <v>9198</v>
      </c>
      <c r="E735" s="256" t="s">
        <v>10373</v>
      </c>
    </row>
    <row r="736" spans="1:5">
      <c r="A736" s="255">
        <v>865</v>
      </c>
      <c r="B736" s="255" t="s">
        <v>10374</v>
      </c>
      <c r="C736" s="255" t="s">
        <v>96</v>
      </c>
      <c r="D736" s="255" t="s">
        <v>9198</v>
      </c>
      <c r="E736" s="256" t="s">
        <v>10375</v>
      </c>
    </row>
    <row r="737" spans="1:5">
      <c r="A737" s="255">
        <v>993</v>
      </c>
      <c r="B737" s="255" t="s">
        <v>10376</v>
      </c>
      <c r="C737" s="255" t="s">
        <v>96</v>
      </c>
      <c r="D737" s="255" t="s">
        <v>9198</v>
      </c>
      <c r="E737" s="256" t="s">
        <v>1302</v>
      </c>
    </row>
    <row r="738" spans="1:5">
      <c r="A738" s="255">
        <v>1020</v>
      </c>
      <c r="B738" s="255" t="s">
        <v>116</v>
      </c>
      <c r="C738" s="255" t="s">
        <v>96</v>
      </c>
      <c r="D738" s="255" t="s">
        <v>9198</v>
      </c>
      <c r="E738" s="256" t="s">
        <v>3447</v>
      </c>
    </row>
    <row r="739" spans="1:5">
      <c r="A739" s="255">
        <v>1017</v>
      </c>
      <c r="B739" s="255" t="s">
        <v>10377</v>
      </c>
      <c r="C739" s="255" t="s">
        <v>96</v>
      </c>
      <c r="D739" s="255" t="s">
        <v>9198</v>
      </c>
      <c r="E739" s="256" t="s">
        <v>2531</v>
      </c>
    </row>
    <row r="740" spans="1:5">
      <c r="A740" s="255">
        <v>999</v>
      </c>
      <c r="B740" s="255" t="s">
        <v>10378</v>
      </c>
      <c r="C740" s="255" t="s">
        <v>96</v>
      </c>
      <c r="D740" s="255" t="s">
        <v>9198</v>
      </c>
      <c r="E740" s="256" t="s">
        <v>10379</v>
      </c>
    </row>
    <row r="741" spans="1:5">
      <c r="A741" s="255">
        <v>995</v>
      </c>
      <c r="B741" s="255" t="s">
        <v>117</v>
      </c>
      <c r="C741" s="255" t="s">
        <v>96</v>
      </c>
      <c r="D741" s="255" t="s">
        <v>9198</v>
      </c>
      <c r="E741" s="256" t="s">
        <v>3915</v>
      </c>
    </row>
    <row r="742" spans="1:5">
      <c r="A742" s="255">
        <v>1000</v>
      </c>
      <c r="B742" s="255" t="s">
        <v>10380</v>
      </c>
      <c r="C742" s="255" t="s">
        <v>96</v>
      </c>
      <c r="D742" s="255" t="s">
        <v>9198</v>
      </c>
      <c r="E742" s="256" t="s">
        <v>10381</v>
      </c>
    </row>
    <row r="743" spans="1:5">
      <c r="A743" s="255">
        <v>1022</v>
      </c>
      <c r="B743" s="255" t="s">
        <v>118</v>
      </c>
      <c r="C743" s="255" t="s">
        <v>96</v>
      </c>
      <c r="D743" s="255" t="s">
        <v>9198</v>
      </c>
      <c r="E743" s="256" t="s">
        <v>9247</v>
      </c>
    </row>
    <row r="744" spans="1:5">
      <c r="A744" s="255">
        <v>1015</v>
      </c>
      <c r="B744" s="255" t="s">
        <v>10382</v>
      </c>
      <c r="C744" s="255" t="s">
        <v>96</v>
      </c>
      <c r="D744" s="255" t="s">
        <v>9198</v>
      </c>
      <c r="E744" s="256" t="s">
        <v>10383</v>
      </c>
    </row>
    <row r="745" spans="1:5">
      <c r="A745" s="255">
        <v>996</v>
      </c>
      <c r="B745" s="255" t="s">
        <v>119</v>
      </c>
      <c r="C745" s="255" t="s">
        <v>96</v>
      </c>
      <c r="D745" s="255" t="s">
        <v>9198</v>
      </c>
      <c r="E745" s="256" t="s">
        <v>10384</v>
      </c>
    </row>
    <row r="746" spans="1:5">
      <c r="A746" s="255">
        <v>1001</v>
      </c>
      <c r="B746" s="255" t="s">
        <v>10385</v>
      </c>
      <c r="C746" s="255" t="s">
        <v>96</v>
      </c>
      <c r="D746" s="255" t="s">
        <v>9198</v>
      </c>
      <c r="E746" s="256" t="s">
        <v>10386</v>
      </c>
    </row>
    <row r="747" spans="1:5">
      <c r="A747" s="255">
        <v>1019</v>
      </c>
      <c r="B747" s="255" t="s">
        <v>10387</v>
      </c>
      <c r="C747" s="255" t="s">
        <v>96</v>
      </c>
      <c r="D747" s="255" t="s">
        <v>9198</v>
      </c>
      <c r="E747" s="256" t="s">
        <v>10388</v>
      </c>
    </row>
    <row r="748" spans="1:5">
      <c r="A748" s="255">
        <v>1021</v>
      </c>
      <c r="B748" s="255" t="s">
        <v>120</v>
      </c>
      <c r="C748" s="255" t="s">
        <v>96</v>
      </c>
      <c r="D748" s="255" t="s">
        <v>9198</v>
      </c>
      <c r="E748" s="256" t="s">
        <v>1827</v>
      </c>
    </row>
    <row r="749" spans="1:5">
      <c r="A749" s="255">
        <v>39249</v>
      </c>
      <c r="B749" s="255" t="s">
        <v>10389</v>
      </c>
      <c r="C749" s="255" t="s">
        <v>96</v>
      </c>
      <c r="D749" s="255" t="s">
        <v>9198</v>
      </c>
      <c r="E749" s="256" t="s">
        <v>10390</v>
      </c>
    </row>
    <row r="750" spans="1:5">
      <c r="A750" s="255">
        <v>1018</v>
      </c>
      <c r="B750" s="255" t="s">
        <v>10391</v>
      </c>
      <c r="C750" s="255" t="s">
        <v>96</v>
      </c>
      <c r="D750" s="255" t="s">
        <v>9198</v>
      </c>
      <c r="E750" s="256" t="s">
        <v>10392</v>
      </c>
    </row>
    <row r="751" spans="1:5">
      <c r="A751" s="255">
        <v>39250</v>
      </c>
      <c r="B751" s="255" t="s">
        <v>10393</v>
      </c>
      <c r="C751" s="255" t="s">
        <v>96</v>
      </c>
      <c r="D751" s="255" t="s">
        <v>9198</v>
      </c>
      <c r="E751" s="256" t="s">
        <v>10394</v>
      </c>
    </row>
    <row r="752" spans="1:5">
      <c r="A752" s="255">
        <v>994</v>
      </c>
      <c r="B752" s="255" t="s">
        <v>121</v>
      </c>
      <c r="C752" s="255" t="s">
        <v>96</v>
      </c>
      <c r="D752" s="255" t="s">
        <v>9198</v>
      </c>
      <c r="E752" s="256" t="s">
        <v>4520</v>
      </c>
    </row>
    <row r="753" spans="1:5">
      <c r="A753" s="255">
        <v>977</v>
      </c>
      <c r="B753" s="255" t="s">
        <v>10395</v>
      </c>
      <c r="C753" s="255" t="s">
        <v>96</v>
      </c>
      <c r="D753" s="255" t="s">
        <v>9198</v>
      </c>
      <c r="E753" s="256" t="s">
        <v>10396</v>
      </c>
    </row>
    <row r="754" spans="1:5">
      <c r="A754" s="255">
        <v>998</v>
      </c>
      <c r="B754" s="255" t="s">
        <v>10397</v>
      </c>
      <c r="C754" s="255" t="s">
        <v>96</v>
      </c>
      <c r="D754" s="255" t="s">
        <v>9198</v>
      </c>
      <c r="E754" s="256" t="s">
        <v>10398</v>
      </c>
    </row>
    <row r="755" spans="1:5">
      <c r="A755" s="255">
        <v>39251</v>
      </c>
      <c r="B755" s="255" t="s">
        <v>10399</v>
      </c>
      <c r="C755" s="255" t="s">
        <v>96</v>
      </c>
      <c r="D755" s="255" t="s">
        <v>9198</v>
      </c>
      <c r="E755" s="256" t="s">
        <v>1379</v>
      </c>
    </row>
    <row r="756" spans="1:5">
      <c r="A756" s="255">
        <v>1011</v>
      </c>
      <c r="B756" s="255" t="s">
        <v>10400</v>
      </c>
      <c r="C756" s="255" t="s">
        <v>96</v>
      </c>
      <c r="D756" s="255" t="s">
        <v>9198</v>
      </c>
      <c r="E756" s="256" t="s">
        <v>10215</v>
      </c>
    </row>
    <row r="757" spans="1:5">
      <c r="A757" s="255">
        <v>39252</v>
      </c>
      <c r="B757" s="255" t="s">
        <v>10401</v>
      </c>
      <c r="C757" s="255" t="s">
        <v>96</v>
      </c>
      <c r="D757" s="255" t="s">
        <v>9198</v>
      </c>
      <c r="E757" s="256" t="s">
        <v>1560</v>
      </c>
    </row>
    <row r="758" spans="1:5">
      <c r="A758" s="255">
        <v>1013</v>
      </c>
      <c r="B758" s="255" t="s">
        <v>10402</v>
      </c>
      <c r="C758" s="255" t="s">
        <v>96</v>
      </c>
      <c r="D758" s="255" t="s">
        <v>9198</v>
      </c>
      <c r="E758" s="256" t="s">
        <v>1867</v>
      </c>
    </row>
    <row r="759" spans="1:5">
      <c r="A759" s="255">
        <v>980</v>
      </c>
      <c r="B759" s="255" t="s">
        <v>10403</v>
      </c>
      <c r="C759" s="255" t="s">
        <v>96</v>
      </c>
      <c r="D759" s="255" t="s">
        <v>9198</v>
      </c>
      <c r="E759" s="256" t="s">
        <v>3367</v>
      </c>
    </row>
    <row r="760" spans="1:5">
      <c r="A760" s="255">
        <v>39237</v>
      </c>
      <c r="B760" s="255" t="s">
        <v>10404</v>
      </c>
      <c r="C760" s="255" t="s">
        <v>96</v>
      </c>
      <c r="D760" s="255" t="s">
        <v>9198</v>
      </c>
      <c r="E760" s="256" t="s">
        <v>10405</v>
      </c>
    </row>
    <row r="761" spans="1:5">
      <c r="A761" s="255">
        <v>39238</v>
      </c>
      <c r="B761" s="255" t="s">
        <v>10406</v>
      </c>
      <c r="C761" s="255" t="s">
        <v>96</v>
      </c>
      <c r="D761" s="255" t="s">
        <v>9198</v>
      </c>
      <c r="E761" s="256" t="s">
        <v>10407</v>
      </c>
    </row>
    <row r="762" spans="1:5">
      <c r="A762" s="255">
        <v>979</v>
      </c>
      <c r="B762" s="255" t="s">
        <v>10408</v>
      </c>
      <c r="C762" s="255" t="s">
        <v>96</v>
      </c>
      <c r="D762" s="255" t="s">
        <v>9198</v>
      </c>
      <c r="E762" s="256" t="s">
        <v>10409</v>
      </c>
    </row>
    <row r="763" spans="1:5">
      <c r="A763" s="255">
        <v>39239</v>
      </c>
      <c r="B763" s="255" t="s">
        <v>10410</v>
      </c>
      <c r="C763" s="255" t="s">
        <v>96</v>
      </c>
      <c r="D763" s="255" t="s">
        <v>9198</v>
      </c>
      <c r="E763" s="256" t="s">
        <v>10411</v>
      </c>
    </row>
    <row r="764" spans="1:5">
      <c r="A764" s="255">
        <v>1014</v>
      </c>
      <c r="B764" s="255" t="s">
        <v>10412</v>
      </c>
      <c r="C764" s="255" t="s">
        <v>96</v>
      </c>
      <c r="D764" s="255" t="s">
        <v>9198</v>
      </c>
      <c r="E764" s="256" t="s">
        <v>4434</v>
      </c>
    </row>
    <row r="765" spans="1:5">
      <c r="A765" s="255">
        <v>39240</v>
      </c>
      <c r="B765" s="255" t="s">
        <v>10413</v>
      </c>
      <c r="C765" s="255" t="s">
        <v>96</v>
      </c>
      <c r="D765" s="255" t="s">
        <v>9198</v>
      </c>
      <c r="E765" s="256" t="s">
        <v>1098</v>
      </c>
    </row>
    <row r="766" spans="1:5">
      <c r="A766" s="255">
        <v>39232</v>
      </c>
      <c r="B766" s="255" t="s">
        <v>10414</v>
      </c>
      <c r="C766" s="255" t="s">
        <v>96</v>
      </c>
      <c r="D766" s="255" t="s">
        <v>9198</v>
      </c>
      <c r="E766" s="256" t="s">
        <v>5745</v>
      </c>
    </row>
    <row r="767" spans="1:5">
      <c r="A767" s="255">
        <v>39233</v>
      </c>
      <c r="B767" s="255" t="s">
        <v>10415</v>
      </c>
      <c r="C767" s="255" t="s">
        <v>96</v>
      </c>
      <c r="D767" s="255" t="s">
        <v>9198</v>
      </c>
      <c r="E767" s="256" t="s">
        <v>10416</v>
      </c>
    </row>
    <row r="768" spans="1:5">
      <c r="A768" s="255">
        <v>981</v>
      </c>
      <c r="B768" s="255" t="s">
        <v>10417</v>
      </c>
      <c r="C768" s="255" t="s">
        <v>96</v>
      </c>
      <c r="D768" s="255" t="s">
        <v>9205</v>
      </c>
      <c r="E768" s="256" t="s">
        <v>10418</v>
      </c>
    </row>
    <row r="769" spans="1:5">
      <c r="A769" s="255">
        <v>39234</v>
      </c>
      <c r="B769" s="255" t="s">
        <v>10419</v>
      </c>
      <c r="C769" s="255" t="s">
        <v>96</v>
      </c>
      <c r="D769" s="255" t="s">
        <v>9198</v>
      </c>
      <c r="E769" s="256" t="s">
        <v>10420</v>
      </c>
    </row>
    <row r="770" spans="1:5">
      <c r="A770" s="255">
        <v>982</v>
      </c>
      <c r="B770" s="255" t="s">
        <v>10421</v>
      </c>
      <c r="C770" s="255" t="s">
        <v>96</v>
      </c>
      <c r="D770" s="255" t="s">
        <v>9198</v>
      </c>
      <c r="E770" s="256" t="s">
        <v>1899</v>
      </c>
    </row>
    <row r="771" spans="1:5">
      <c r="A771" s="255">
        <v>39235</v>
      </c>
      <c r="B771" s="255" t="s">
        <v>10422</v>
      </c>
      <c r="C771" s="255" t="s">
        <v>96</v>
      </c>
      <c r="D771" s="255" t="s">
        <v>9198</v>
      </c>
      <c r="E771" s="256" t="s">
        <v>10423</v>
      </c>
    </row>
    <row r="772" spans="1:5">
      <c r="A772" s="255">
        <v>39236</v>
      </c>
      <c r="B772" s="255" t="s">
        <v>10424</v>
      </c>
      <c r="C772" s="255" t="s">
        <v>96</v>
      </c>
      <c r="D772" s="255" t="s">
        <v>9198</v>
      </c>
      <c r="E772" s="256" t="s">
        <v>10425</v>
      </c>
    </row>
    <row r="773" spans="1:5">
      <c r="A773" s="255">
        <v>990</v>
      </c>
      <c r="B773" s="255" t="s">
        <v>10426</v>
      </c>
      <c r="C773" s="255" t="s">
        <v>96</v>
      </c>
      <c r="D773" s="255" t="s">
        <v>9198</v>
      </c>
      <c r="E773" s="256" t="s">
        <v>10427</v>
      </c>
    </row>
    <row r="774" spans="1:5">
      <c r="A774" s="255">
        <v>39241</v>
      </c>
      <c r="B774" s="255" t="s">
        <v>10428</v>
      </c>
      <c r="C774" s="255" t="s">
        <v>96</v>
      </c>
      <c r="D774" s="255" t="s">
        <v>9198</v>
      </c>
      <c r="E774" s="256" t="s">
        <v>2106</v>
      </c>
    </row>
    <row r="775" spans="1:5">
      <c r="A775" s="255">
        <v>1005</v>
      </c>
      <c r="B775" s="255" t="s">
        <v>10429</v>
      </c>
      <c r="C775" s="255" t="s">
        <v>96</v>
      </c>
      <c r="D775" s="255" t="s">
        <v>9198</v>
      </c>
      <c r="E775" s="256" t="s">
        <v>10430</v>
      </c>
    </row>
    <row r="776" spans="1:5">
      <c r="A776" s="255">
        <v>991</v>
      </c>
      <c r="B776" s="255" t="s">
        <v>10431</v>
      </c>
      <c r="C776" s="255" t="s">
        <v>96</v>
      </c>
      <c r="D776" s="255" t="s">
        <v>9198</v>
      </c>
      <c r="E776" s="256" t="s">
        <v>10432</v>
      </c>
    </row>
    <row r="777" spans="1:5">
      <c r="A777" s="255">
        <v>986</v>
      </c>
      <c r="B777" s="255" t="s">
        <v>10433</v>
      </c>
      <c r="C777" s="255" t="s">
        <v>96</v>
      </c>
      <c r="D777" s="255" t="s">
        <v>9198</v>
      </c>
      <c r="E777" s="256" t="s">
        <v>1604</v>
      </c>
    </row>
    <row r="778" spans="1:5">
      <c r="A778" s="255">
        <v>987</v>
      </c>
      <c r="B778" s="255" t="s">
        <v>10434</v>
      </c>
      <c r="C778" s="255" t="s">
        <v>96</v>
      </c>
      <c r="D778" s="255" t="s">
        <v>9198</v>
      </c>
      <c r="E778" s="256" t="s">
        <v>8918</v>
      </c>
    </row>
    <row r="779" spans="1:5">
      <c r="A779" s="255">
        <v>1007</v>
      </c>
      <c r="B779" s="255" t="s">
        <v>10435</v>
      </c>
      <c r="C779" s="255" t="s">
        <v>96</v>
      </c>
      <c r="D779" s="255" t="s">
        <v>9198</v>
      </c>
      <c r="E779" s="256" t="s">
        <v>7551</v>
      </c>
    </row>
    <row r="780" spans="1:5">
      <c r="A780" s="255">
        <v>1008</v>
      </c>
      <c r="B780" s="255" t="s">
        <v>10436</v>
      </c>
      <c r="C780" s="255" t="s">
        <v>96</v>
      </c>
      <c r="D780" s="255" t="s">
        <v>9198</v>
      </c>
      <c r="E780" s="256" t="s">
        <v>8709</v>
      </c>
    </row>
    <row r="781" spans="1:5">
      <c r="A781" s="255">
        <v>988</v>
      </c>
      <c r="B781" s="255" t="s">
        <v>10437</v>
      </c>
      <c r="C781" s="255" t="s">
        <v>96</v>
      </c>
      <c r="D781" s="255" t="s">
        <v>9198</v>
      </c>
      <c r="E781" s="256" t="s">
        <v>10438</v>
      </c>
    </row>
    <row r="782" spans="1:5">
      <c r="A782" s="255">
        <v>989</v>
      </c>
      <c r="B782" s="255" t="s">
        <v>10439</v>
      </c>
      <c r="C782" s="255" t="s">
        <v>96</v>
      </c>
      <c r="D782" s="255" t="s">
        <v>9198</v>
      </c>
      <c r="E782" s="256" t="s">
        <v>10440</v>
      </c>
    </row>
    <row r="783" spans="1:5">
      <c r="A783" s="255">
        <v>1006</v>
      </c>
      <c r="B783" s="255" t="s">
        <v>10441</v>
      </c>
      <c r="C783" s="255" t="s">
        <v>96</v>
      </c>
      <c r="D783" s="255" t="s">
        <v>9198</v>
      </c>
      <c r="E783" s="256" t="s">
        <v>10442</v>
      </c>
    </row>
    <row r="784" spans="1:5">
      <c r="A784" s="255">
        <v>43972</v>
      </c>
      <c r="B784" s="255" t="s">
        <v>10443</v>
      </c>
      <c r="C784" s="255" t="s">
        <v>96</v>
      </c>
      <c r="D784" s="255" t="s">
        <v>9198</v>
      </c>
      <c r="E784" s="256" t="s">
        <v>10003</v>
      </c>
    </row>
    <row r="785" spans="1:5">
      <c r="A785" s="255">
        <v>43971</v>
      </c>
      <c r="B785" s="255" t="s">
        <v>10444</v>
      </c>
      <c r="C785" s="255" t="s">
        <v>96</v>
      </c>
      <c r="D785" s="255" t="s">
        <v>9205</v>
      </c>
      <c r="E785" s="256" t="s">
        <v>7638</v>
      </c>
    </row>
    <row r="786" spans="1:5">
      <c r="A786" s="255">
        <v>39598</v>
      </c>
      <c r="B786" s="255" t="s">
        <v>10445</v>
      </c>
      <c r="C786" s="255" t="s">
        <v>96</v>
      </c>
      <c r="D786" s="255" t="s">
        <v>9198</v>
      </c>
      <c r="E786" s="256" t="s">
        <v>717</v>
      </c>
    </row>
    <row r="787" spans="1:5">
      <c r="A787" s="255">
        <v>43973</v>
      </c>
      <c r="B787" s="255" t="s">
        <v>10446</v>
      </c>
      <c r="C787" s="255" t="s">
        <v>96</v>
      </c>
      <c r="D787" s="255" t="s">
        <v>9198</v>
      </c>
      <c r="E787" s="256" t="s">
        <v>10447</v>
      </c>
    </row>
    <row r="788" spans="1:5">
      <c r="A788" s="255">
        <v>39599</v>
      </c>
      <c r="B788" s="255" t="s">
        <v>10448</v>
      </c>
      <c r="C788" s="255" t="s">
        <v>96</v>
      </c>
      <c r="D788" s="255" t="s">
        <v>9198</v>
      </c>
      <c r="E788" s="256" t="s">
        <v>1769</v>
      </c>
    </row>
    <row r="789" spans="1:5">
      <c r="A789" s="255">
        <v>43832</v>
      </c>
      <c r="B789" s="255" t="s">
        <v>10449</v>
      </c>
      <c r="C789" s="255" t="s">
        <v>96</v>
      </c>
      <c r="D789" s="255" t="s">
        <v>9198</v>
      </c>
      <c r="E789" s="256" t="s">
        <v>10450</v>
      </c>
    </row>
    <row r="790" spans="1:5">
      <c r="A790" s="255">
        <v>34602</v>
      </c>
      <c r="B790" s="255" t="s">
        <v>10451</v>
      </c>
      <c r="C790" s="255" t="s">
        <v>96</v>
      </c>
      <c r="D790" s="255" t="s">
        <v>9198</v>
      </c>
      <c r="E790" s="256" t="s">
        <v>7375</v>
      </c>
    </row>
    <row r="791" spans="1:5">
      <c r="A791" s="255">
        <v>34607</v>
      </c>
      <c r="B791" s="255" t="s">
        <v>10452</v>
      </c>
      <c r="C791" s="255" t="s">
        <v>96</v>
      </c>
      <c r="D791" s="255" t="s">
        <v>9198</v>
      </c>
      <c r="E791" s="256" t="s">
        <v>4424</v>
      </c>
    </row>
    <row r="792" spans="1:5">
      <c r="A792" s="255">
        <v>34609</v>
      </c>
      <c r="B792" s="255" t="s">
        <v>10453</v>
      </c>
      <c r="C792" s="255" t="s">
        <v>96</v>
      </c>
      <c r="D792" s="255" t="s">
        <v>9198</v>
      </c>
      <c r="E792" s="256" t="s">
        <v>5740</v>
      </c>
    </row>
    <row r="793" spans="1:5">
      <c r="A793" s="255">
        <v>34618</v>
      </c>
      <c r="B793" s="255" t="s">
        <v>10454</v>
      </c>
      <c r="C793" s="255" t="s">
        <v>96</v>
      </c>
      <c r="D793" s="255" t="s">
        <v>9198</v>
      </c>
      <c r="E793" s="256" t="s">
        <v>10455</v>
      </c>
    </row>
    <row r="794" spans="1:5">
      <c r="A794" s="255">
        <v>34621</v>
      </c>
      <c r="B794" s="255" t="s">
        <v>10456</v>
      </c>
      <c r="C794" s="255" t="s">
        <v>96</v>
      </c>
      <c r="D794" s="255" t="s">
        <v>9198</v>
      </c>
      <c r="E794" s="256" t="s">
        <v>6459</v>
      </c>
    </row>
    <row r="795" spans="1:5">
      <c r="A795" s="255">
        <v>34622</v>
      </c>
      <c r="B795" s="255" t="s">
        <v>10457</v>
      </c>
      <c r="C795" s="255" t="s">
        <v>96</v>
      </c>
      <c r="D795" s="255" t="s">
        <v>9198</v>
      </c>
      <c r="E795" s="256" t="s">
        <v>2220</v>
      </c>
    </row>
    <row r="796" spans="1:5">
      <c r="A796" s="255">
        <v>34624</v>
      </c>
      <c r="B796" s="255" t="s">
        <v>10458</v>
      </c>
      <c r="C796" s="255" t="s">
        <v>96</v>
      </c>
      <c r="D796" s="255" t="s">
        <v>9198</v>
      </c>
      <c r="E796" s="256" t="s">
        <v>10459</v>
      </c>
    </row>
    <row r="797" spans="1:5">
      <c r="A797" s="255">
        <v>34627</v>
      </c>
      <c r="B797" s="255" t="s">
        <v>10460</v>
      </c>
      <c r="C797" s="255" t="s">
        <v>96</v>
      </c>
      <c r="D797" s="255" t="s">
        <v>9198</v>
      </c>
      <c r="E797" s="256" t="s">
        <v>10461</v>
      </c>
    </row>
    <row r="798" spans="1:5">
      <c r="A798" s="255">
        <v>34629</v>
      </c>
      <c r="B798" s="255" t="s">
        <v>10462</v>
      </c>
      <c r="C798" s="255" t="s">
        <v>96</v>
      </c>
      <c r="D798" s="255" t="s">
        <v>9198</v>
      </c>
      <c r="E798" s="256" t="s">
        <v>10463</v>
      </c>
    </row>
    <row r="799" spans="1:5">
      <c r="A799" s="255">
        <v>39257</v>
      </c>
      <c r="B799" s="255" t="s">
        <v>10464</v>
      </c>
      <c r="C799" s="255" t="s">
        <v>96</v>
      </c>
      <c r="D799" s="255" t="s">
        <v>9198</v>
      </c>
      <c r="E799" s="256" t="s">
        <v>1696</v>
      </c>
    </row>
    <row r="800" spans="1:5">
      <c r="A800" s="255">
        <v>39261</v>
      </c>
      <c r="B800" s="255" t="s">
        <v>10465</v>
      </c>
      <c r="C800" s="255" t="s">
        <v>96</v>
      </c>
      <c r="D800" s="255" t="s">
        <v>9198</v>
      </c>
      <c r="E800" s="256" t="s">
        <v>10466</v>
      </c>
    </row>
    <row r="801" spans="1:5">
      <c r="A801" s="255">
        <v>39268</v>
      </c>
      <c r="B801" s="255" t="s">
        <v>10467</v>
      </c>
      <c r="C801" s="255" t="s">
        <v>96</v>
      </c>
      <c r="D801" s="255" t="s">
        <v>9198</v>
      </c>
      <c r="E801" s="256" t="s">
        <v>10468</v>
      </c>
    </row>
    <row r="802" spans="1:5">
      <c r="A802" s="255">
        <v>39262</v>
      </c>
      <c r="B802" s="255" t="s">
        <v>10469</v>
      </c>
      <c r="C802" s="255" t="s">
        <v>96</v>
      </c>
      <c r="D802" s="255" t="s">
        <v>9198</v>
      </c>
      <c r="E802" s="256" t="s">
        <v>10470</v>
      </c>
    </row>
    <row r="803" spans="1:5">
      <c r="A803" s="255">
        <v>39258</v>
      </c>
      <c r="B803" s="255" t="s">
        <v>10471</v>
      </c>
      <c r="C803" s="255" t="s">
        <v>96</v>
      </c>
      <c r="D803" s="255" t="s">
        <v>9198</v>
      </c>
      <c r="E803" s="256" t="s">
        <v>1958</v>
      </c>
    </row>
    <row r="804" spans="1:5">
      <c r="A804" s="255">
        <v>39263</v>
      </c>
      <c r="B804" s="255" t="s">
        <v>122</v>
      </c>
      <c r="C804" s="255" t="s">
        <v>96</v>
      </c>
      <c r="D804" s="255" t="s">
        <v>9198</v>
      </c>
      <c r="E804" s="256" t="s">
        <v>10472</v>
      </c>
    </row>
    <row r="805" spans="1:5">
      <c r="A805" s="255">
        <v>39264</v>
      </c>
      <c r="B805" s="255" t="s">
        <v>10473</v>
      </c>
      <c r="C805" s="255" t="s">
        <v>96</v>
      </c>
      <c r="D805" s="255" t="s">
        <v>9198</v>
      </c>
      <c r="E805" s="256" t="s">
        <v>10474</v>
      </c>
    </row>
    <row r="806" spans="1:5">
      <c r="A806" s="255">
        <v>39259</v>
      </c>
      <c r="B806" s="255" t="s">
        <v>10475</v>
      </c>
      <c r="C806" s="255" t="s">
        <v>96</v>
      </c>
      <c r="D806" s="255" t="s">
        <v>9198</v>
      </c>
      <c r="E806" s="256" t="s">
        <v>5060</v>
      </c>
    </row>
    <row r="807" spans="1:5">
      <c r="A807" s="255">
        <v>39265</v>
      </c>
      <c r="B807" s="255" t="s">
        <v>10476</v>
      </c>
      <c r="C807" s="255" t="s">
        <v>96</v>
      </c>
      <c r="D807" s="255" t="s">
        <v>9198</v>
      </c>
      <c r="E807" s="256" t="s">
        <v>10477</v>
      </c>
    </row>
    <row r="808" spans="1:5">
      <c r="A808" s="255">
        <v>39260</v>
      </c>
      <c r="B808" s="255" t="s">
        <v>10478</v>
      </c>
      <c r="C808" s="255" t="s">
        <v>96</v>
      </c>
      <c r="D808" s="255" t="s">
        <v>9198</v>
      </c>
      <c r="E808" s="256" t="s">
        <v>3852</v>
      </c>
    </row>
    <row r="809" spans="1:5">
      <c r="A809" s="255">
        <v>39266</v>
      </c>
      <c r="B809" s="255" t="s">
        <v>10479</v>
      </c>
      <c r="C809" s="255" t="s">
        <v>96</v>
      </c>
      <c r="D809" s="255" t="s">
        <v>9198</v>
      </c>
      <c r="E809" s="256" t="s">
        <v>10480</v>
      </c>
    </row>
    <row r="810" spans="1:5">
      <c r="A810" s="255">
        <v>39267</v>
      </c>
      <c r="B810" s="255" t="s">
        <v>10481</v>
      </c>
      <c r="C810" s="255" t="s">
        <v>96</v>
      </c>
      <c r="D810" s="255" t="s">
        <v>9198</v>
      </c>
      <c r="E810" s="256" t="s">
        <v>10482</v>
      </c>
    </row>
    <row r="811" spans="1:5">
      <c r="A811" s="255">
        <v>11901</v>
      </c>
      <c r="B811" s="255" t="s">
        <v>10483</v>
      </c>
      <c r="C811" s="255" t="s">
        <v>96</v>
      </c>
      <c r="D811" s="255" t="s">
        <v>9198</v>
      </c>
      <c r="E811" s="256" t="s">
        <v>10484</v>
      </c>
    </row>
    <row r="812" spans="1:5">
      <c r="A812" s="255">
        <v>11902</v>
      </c>
      <c r="B812" s="255" t="s">
        <v>10485</v>
      </c>
      <c r="C812" s="255" t="s">
        <v>96</v>
      </c>
      <c r="D812" s="255" t="s">
        <v>9198</v>
      </c>
      <c r="E812" s="256" t="s">
        <v>1564</v>
      </c>
    </row>
    <row r="813" spans="1:5">
      <c r="A813" s="255">
        <v>11903</v>
      </c>
      <c r="B813" s="255" t="s">
        <v>10486</v>
      </c>
      <c r="C813" s="255" t="s">
        <v>96</v>
      </c>
      <c r="D813" s="255" t="s">
        <v>9198</v>
      </c>
      <c r="E813" s="256" t="s">
        <v>8347</v>
      </c>
    </row>
    <row r="814" spans="1:5">
      <c r="A814" s="255">
        <v>11904</v>
      </c>
      <c r="B814" s="255" t="s">
        <v>10487</v>
      </c>
      <c r="C814" s="255" t="s">
        <v>96</v>
      </c>
      <c r="D814" s="255" t="s">
        <v>9198</v>
      </c>
      <c r="E814" s="256" t="s">
        <v>1510</v>
      </c>
    </row>
    <row r="815" spans="1:5">
      <c r="A815" s="255">
        <v>11905</v>
      </c>
      <c r="B815" s="255" t="s">
        <v>10488</v>
      </c>
      <c r="C815" s="255" t="s">
        <v>96</v>
      </c>
      <c r="D815" s="255" t="s">
        <v>9198</v>
      </c>
      <c r="E815" s="256" t="s">
        <v>3108</v>
      </c>
    </row>
    <row r="816" spans="1:5">
      <c r="A816" s="255">
        <v>11906</v>
      </c>
      <c r="B816" s="255" t="s">
        <v>10489</v>
      </c>
      <c r="C816" s="255" t="s">
        <v>96</v>
      </c>
      <c r="D816" s="255" t="s">
        <v>9198</v>
      </c>
      <c r="E816" s="256" t="s">
        <v>8481</v>
      </c>
    </row>
    <row r="817" spans="1:5">
      <c r="A817" s="255">
        <v>11919</v>
      </c>
      <c r="B817" s="255" t="s">
        <v>10490</v>
      </c>
      <c r="C817" s="255" t="s">
        <v>96</v>
      </c>
      <c r="D817" s="255" t="s">
        <v>9198</v>
      </c>
      <c r="E817" s="256" t="s">
        <v>10491</v>
      </c>
    </row>
    <row r="818" spans="1:5">
      <c r="A818" s="255">
        <v>11920</v>
      </c>
      <c r="B818" s="255" t="s">
        <v>10492</v>
      </c>
      <c r="C818" s="255" t="s">
        <v>96</v>
      </c>
      <c r="D818" s="255" t="s">
        <v>9198</v>
      </c>
      <c r="E818" s="256" t="s">
        <v>971</v>
      </c>
    </row>
    <row r="819" spans="1:5">
      <c r="A819" s="255">
        <v>11924</v>
      </c>
      <c r="B819" s="255" t="s">
        <v>10493</v>
      </c>
      <c r="C819" s="255" t="s">
        <v>96</v>
      </c>
      <c r="D819" s="255" t="s">
        <v>9198</v>
      </c>
      <c r="E819" s="256" t="s">
        <v>10494</v>
      </c>
    </row>
    <row r="820" spans="1:5">
      <c r="A820" s="255">
        <v>11921</v>
      </c>
      <c r="B820" s="255" t="s">
        <v>10495</v>
      </c>
      <c r="C820" s="255" t="s">
        <v>96</v>
      </c>
      <c r="D820" s="255" t="s">
        <v>9198</v>
      </c>
      <c r="E820" s="256" t="s">
        <v>5734</v>
      </c>
    </row>
    <row r="821" spans="1:5">
      <c r="A821" s="255">
        <v>11922</v>
      </c>
      <c r="B821" s="255" t="s">
        <v>10496</v>
      </c>
      <c r="C821" s="255" t="s">
        <v>96</v>
      </c>
      <c r="D821" s="255" t="s">
        <v>9198</v>
      </c>
      <c r="E821" s="256" t="s">
        <v>6197</v>
      </c>
    </row>
    <row r="822" spans="1:5">
      <c r="A822" s="255">
        <v>11923</v>
      </c>
      <c r="B822" s="255" t="s">
        <v>10497</v>
      </c>
      <c r="C822" s="255" t="s">
        <v>96</v>
      </c>
      <c r="D822" s="255" t="s">
        <v>9198</v>
      </c>
      <c r="E822" s="256" t="s">
        <v>8925</v>
      </c>
    </row>
    <row r="823" spans="1:5">
      <c r="A823" s="255">
        <v>11916</v>
      </c>
      <c r="B823" s="255" t="s">
        <v>10498</v>
      </c>
      <c r="C823" s="255" t="s">
        <v>96</v>
      </c>
      <c r="D823" s="255" t="s">
        <v>9198</v>
      </c>
      <c r="E823" s="256" t="s">
        <v>10499</v>
      </c>
    </row>
    <row r="824" spans="1:5">
      <c r="A824" s="255">
        <v>11914</v>
      </c>
      <c r="B824" s="255" t="s">
        <v>10500</v>
      </c>
      <c r="C824" s="255" t="s">
        <v>96</v>
      </c>
      <c r="D824" s="255" t="s">
        <v>9198</v>
      </c>
      <c r="E824" s="256" t="s">
        <v>2318</v>
      </c>
    </row>
    <row r="825" spans="1:5">
      <c r="A825" s="255">
        <v>11917</v>
      </c>
      <c r="B825" s="255" t="s">
        <v>10501</v>
      </c>
      <c r="C825" s="255" t="s">
        <v>96</v>
      </c>
      <c r="D825" s="255" t="s">
        <v>9198</v>
      </c>
      <c r="E825" s="256" t="s">
        <v>2369</v>
      </c>
    </row>
    <row r="826" spans="1:5">
      <c r="A826" s="255">
        <v>11918</v>
      </c>
      <c r="B826" s="255" t="s">
        <v>10502</v>
      </c>
      <c r="C826" s="255" t="s">
        <v>96</v>
      </c>
      <c r="D826" s="255" t="s">
        <v>9198</v>
      </c>
      <c r="E826" s="256" t="s">
        <v>10503</v>
      </c>
    </row>
    <row r="827" spans="1:5">
      <c r="A827" s="255">
        <v>37734</v>
      </c>
      <c r="B827" s="255" t="s">
        <v>10504</v>
      </c>
      <c r="C827" s="255" t="s">
        <v>9197</v>
      </c>
      <c r="D827" s="255" t="s">
        <v>9198</v>
      </c>
      <c r="E827" s="256" t="s">
        <v>10505</v>
      </c>
    </row>
    <row r="828" spans="1:5">
      <c r="A828" s="255">
        <v>42251</v>
      </c>
      <c r="B828" s="255" t="s">
        <v>10506</v>
      </c>
      <c r="C828" s="255" t="s">
        <v>9197</v>
      </c>
      <c r="D828" s="255" t="s">
        <v>9198</v>
      </c>
      <c r="E828" s="256" t="s">
        <v>10507</v>
      </c>
    </row>
    <row r="829" spans="1:5">
      <c r="A829" s="255">
        <v>37733</v>
      </c>
      <c r="B829" s="255" t="s">
        <v>10508</v>
      </c>
      <c r="C829" s="255" t="s">
        <v>9197</v>
      </c>
      <c r="D829" s="255" t="s">
        <v>9198</v>
      </c>
      <c r="E829" s="256" t="s">
        <v>10509</v>
      </c>
    </row>
    <row r="830" spans="1:5">
      <c r="A830" s="255">
        <v>37735</v>
      </c>
      <c r="B830" s="255" t="s">
        <v>10510</v>
      </c>
      <c r="C830" s="255" t="s">
        <v>9197</v>
      </c>
      <c r="D830" s="255" t="s">
        <v>9198</v>
      </c>
      <c r="E830" s="256" t="s">
        <v>10511</v>
      </c>
    </row>
    <row r="831" spans="1:5">
      <c r="A831" s="255">
        <v>5090</v>
      </c>
      <c r="B831" s="255" t="s">
        <v>10512</v>
      </c>
      <c r="C831" s="255" t="s">
        <v>9197</v>
      </c>
      <c r="D831" s="255" t="s">
        <v>9205</v>
      </c>
      <c r="E831" s="256" t="s">
        <v>10513</v>
      </c>
    </row>
    <row r="832" spans="1:5">
      <c r="A832" s="255">
        <v>5085</v>
      </c>
      <c r="B832" s="255" t="s">
        <v>10514</v>
      </c>
      <c r="C832" s="255" t="s">
        <v>9197</v>
      </c>
      <c r="D832" s="255" t="s">
        <v>9198</v>
      </c>
      <c r="E832" s="256" t="s">
        <v>10515</v>
      </c>
    </row>
    <row r="833" spans="1:5">
      <c r="A833" s="255">
        <v>43603</v>
      </c>
      <c r="B833" s="255" t="s">
        <v>10516</v>
      </c>
      <c r="C833" s="255" t="s">
        <v>9197</v>
      </c>
      <c r="D833" s="255" t="s">
        <v>9198</v>
      </c>
      <c r="E833" s="256" t="s">
        <v>10517</v>
      </c>
    </row>
    <row r="834" spans="1:5">
      <c r="A834" s="255">
        <v>38374</v>
      </c>
      <c r="B834" s="255" t="s">
        <v>10518</v>
      </c>
      <c r="C834" s="255" t="s">
        <v>9197</v>
      </c>
      <c r="D834" s="255" t="s">
        <v>9198</v>
      </c>
      <c r="E834" s="256" t="s">
        <v>10519</v>
      </c>
    </row>
    <row r="835" spans="1:5">
      <c r="A835" s="255">
        <v>20212</v>
      </c>
      <c r="B835" s="255" t="s">
        <v>10520</v>
      </c>
      <c r="C835" s="255" t="s">
        <v>96</v>
      </c>
      <c r="D835" s="255" t="s">
        <v>9198</v>
      </c>
      <c r="E835" s="256" t="s">
        <v>9351</v>
      </c>
    </row>
    <row r="836" spans="1:5">
      <c r="A836" s="255">
        <v>20209</v>
      </c>
      <c r="B836" s="255" t="s">
        <v>10521</v>
      </c>
      <c r="C836" s="255" t="s">
        <v>96</v>
      </c>
      <c r="D836" s="255" t="s">
        <v>9198</v>
      </c>
      <c r="E836" s="256" t="s">
        <v>10522</v>
      </c>
    </row>
    <row r="837" spans="1:5">
      <c r="A837" s="255">
        <v>4430</v>
      </c>
      <c r="B837" s="255" t="s">
        <v>10523</v>
      </c>
      <c r="C837" s="255" t="s">
        <v>96</v>
      </c>
      <c r="D837" s="255" t="s">
        <v>9205</v>
      </c>
      <c r="E837" s="256" t="s">
        <v>10524</v>
      </c>
    </row>
    <row r="838" spans="1:5">
      <c r="A838" s="255">
        <v>4433</v>
      </c>
      <c r="B838" s="255" t="s">
        <v>10525</v>
      </c>
      <c r="C838" s="255" t="s">
        <v>96</v>
      </c>
      <c r="D838" s="255" t="s">
        <v>9198</v>
      </c>
      <c r="E838" s="256" t="s">
        <v>5863</v>
      </c>
    </row>
    <row r="839" spans="1:5">
      <c r="A839" s="255">
        <v>4400</v>
      </c>
      <c r="B839" s="255" t="s">
        <v>10526</v>
      </c>
      <c r="C839" s="255" t="s">
        <v>96</v>
      </c>
      <c r="D839" s="255" t="s">
        <v>9198</v>
      </c>
      <c r="E839" s="256" t="s">
        <v>8743</v>
      </c>
    </row>
    <row r="840" spans="1:5">
      <c r="A840" s="255">
        <v>2729</v>
      </c>
      <c r="B840" s="255" t="s">
        <v>10527</v>
      </c>
      <c r="C840" s="255" t="s">
        <v>9197</v>
      </c>
      <c r="D840" s="255" t="s">
        <v>9198</v>
      </c>
      <c r="E840" s="256" t="s">
        <v>10528</v>
      </c>
    </row>
    <row r="841" spans="1:5">
      <c r="A841" s="255">
        <v>4513</v>
      </c>
      <c r="B841" s="255" t="s">
        <v>10529</v>
      </c>
      <c r="C841" s="255" t="s">
        <v>96</v>
      </c>
      <c r="D841" s="255" t="s">
        <v>9198</v>
      </c>
      <c r="E841" s="256" t="s">
        <v>10530</v>
      </c>
    </row>
    <row r="842" spans="1:5">
      <c r="A842" s="255">
        <v>37106</v>
      </c>
      <c r="B842" s="255" t="s">
        <v>10531</v>
      </c>
      <c r="C842" s="255" t="s">
        <v>9197</v>
      </c>
      <c r="D842" s="255" t="s">
        <v>9198</v>
      </c>
      <c r="E842" s="256" t="s">
        <v>10532</v>
      </c>
    </row>
    <row r="843" spans="1:5">
      <c r="A843" s="255">
        <v>11869</v>
      </c>
      <c r="B843" s="255" t="s">
        <v>10533</v>
      </c>
      <c r="C843" s="255" t="s">
        <v>9197</v>
      </c>
      <c r="D843" s="255" t="s">
        <v>9198</v>
      </c>
      <c r="E843" s="256" t="s">
        <v>10534</v>
      </c>
    </row>
    <row r="844" spans="1:5">
      <c r="A844" s="255">
        <v>43981</v>
      </c>
      <c r="B844" s="255" t="s">
        <v>10535</v>
      </c>
      <c r="C844" s="255" t="s">
        <v>9197</v>
      </c>
      <c r="D844" s="255" t="s">
        <v>9198</v>
      </c>
      <c r="E844" s="256" t="s">
        <v>10536</v>
      </c>
    </row>
    <row r="845" spans="1:5">
      <c r="A845" s="255">
        <v>37104</v>
      </c>
      <c r="B845" s="255" t="s">
        <v>10537</v>
      </c>
      <c r="C845" s="255" t="s">
        <v>9197</v>
      </c>
      <c r="D845" s="255" t="s">
        <v>9198</v>
      </c>
      <c r="E845" s="256" t="s">
        <v>10538</v>
      </c>
    </row>
    <row r="846" spans="1:5">
      <c r="A846" s="255">
        <v>43982</v>
      </c>
      <c r="B846" s="255" t="s">
        <v>10539</v>
      </c>
      <c r="C846" s="255" t="s">
        <v>9197</v>
      </c>
      <c r="D846" s="255" t="s">
        <v>9198</v>
      </c>
      <c r="E846" s="256" t="s">
        <v>10540</v>
      </c>
    </row>
    <row r="847" spans="1:5">
      <c r="A847" s="255">
        <v>43978</v>
      </c>
      <c r="B847" s="255" t="s">
        <v>10541</v>
      </c>
      <c r="C847" s="255" t="s">
        <v>9197</v>
      </c>
      <c r="D847" s="255" t="s">
        <v>9198</v>
      </c>
      <c r="E847" s="256" t="s">
        <v>10542</v>
      </c>
    </row>
    <row r="848" spans="1:5">
      <c r="A848" s="255">
        <v>11871</v>
      </c>
      <c r="B848" s="255" t="s">
        <v>10543</v>
      </c>
      <c r="C848" s="255" t="s">
        <v>9197</v>
      </c>
      <c r="D848" s="255" t="s">
        <v>9198</v>
      </c>
      <c r="E848" s="256" t="s">
        <v>10544</v>
      </c>
    </row>
    <row r="849" spans="1:5">
      <c r="A849" s="255">
        <v>37105</v>
      </c>
      <c r="B849" s="255" t="s">
        <v>10545</v>
      </c>
      <c r="C849" s="255" t="s">
        <v>9197</v>
      </c>
      <c r="D849" s="255" t="s">
        <v>9198</v>
      </c>
      <c r="E849" s="256" t="s">
        <v>10546</v>
      </c>
    </row>
    <row r="850" spans="1:5">
      <c r="A850" s="255">
        <v>43980</v>
      </c>
      <c r="B850" s="255" t="s">
        <v>10547</v>
      </c>
      <c r="C850" s="255" t="s">
        <v>9197</v>
      </c>
      <c r="D850" s="255" t="s">
        <v>9198</v>
      </c>
      <c r="E850" s="256" t="s">
        <v>10548</v>
      </c>
    </row>
    <row r="851" spans="1:5">
      <c r="A851" s="255">
        <v>43979</v>
      </c>
      <c r="B851" s="255" t="s">
        <v>10549</v>
      </c>
      <c r="C851" s="255" t="s">
        <v>9197</v>
      </c>
      <c r="D851" s="255" t="s">
        <v>9198</v>
      </c>
      <c r="E851" s="256" t="s">
        <v>10550</v>
      </c>
    </row>
    <row r="852" spans="1:5">
      <c r="A852" s="255">
        <v>11868</v>
      </c>
      <c r="B852" s="255" t="s">
        <v>10551</v>
      </c>
      <c r="C852" s="255" t="s">
        <v>9197</v>
      </c>
      <c r="D852" s="255" t="s">
        <v>9198</v>
      </c>
      <c r="E852" s="256" t="s">
        <v>10552</v>
      </c>
    </row>
    <row r="853" spans="1:5">
      <c r="A853" s="255">
        <v>34636</v>
      </c>
      <c r="B853" s="255" t="s">
        <v>10553</v>
      </c>
      <c r="C853" s="255" t="s">
        <v>9197</v>
      </c>
      <c r="D853" s="255" t="s">
        <v>9205</v>
      </c>
      <c r="E853" s="256" t="s">
        <v>10554</v>
      </c>
    </row>
    <row r="854" spans="1:5">
      <c r="A854" s="255">
        <v>34639</v>
      </c>
      <c r="B854" s="255" t="s">
        <v>10555</v>
      </c>
      <c r="C854" s="255" t="s">
        <v>9197</v>
      </c>
      <c r="D854" s="255" t="s">
        <v>9198</v>
      </c>
      <c r="E854" s="256" t="s">
        <v>10556</v>
      </c>
    </row>
    <row r="855" spans="1:5">
      <c r="A855" s="255">
        <v>34640</v>
      </c>
      <c r="B855" s="255" t="s">
        <v>10557</v>
      </c>
      <c r="C855" s="255" t="s">
        <v>9197</v>
      </c>
      <c r="D855" s="255" t="s">
        <v>9198</v>
      </c>
      <c r="E855" s="256" t="s">
        <v>10558</v>
      </c>
    </row>
    <row r="856" spans="1:5">
      <c r="A856" s="255">
        <v>43977</v>
      </c>
      <c r="B856" s="255" t="s">
        <v>10559</v>
      </c>
      <c r="C856" s="255" t="s">
        <v>9197</v>
      </c>
      <c r="D856" s="255" t="s">
        <v>9198</v>
      </c>
      <c r="E856" s="256" t="s">
        <v>10560</v>
      </c>
    </row>
    <row r="857" spans="1:5">
      <c r="A857" s="255">
        <v>34637</v>
      </c>
      <c r="B857" s="255" t="s">
        <v>10561</v>
      </c>
      <c r="C857" s="255" t="s">
        <v>9197</v>
      </c>
      <c r="D857" s="255" t="s">
        <v>9198</v>
      </c>
      <c r="E857" s="256" t="s">
        <v>10562</v>
      </c>
    </row>
    <row r="858" spans="1:5">
      <c r="A858" s="255">
        <v>34638</v>
      </c>
      <c r="B858" s="255" t="s">
        <v>10563</v>
      </c>
      <c r="C858" s="255" t="s">
        <v>9197</v>
      </c>
      <c r="D858" s="255" t="s">
        <v>9198</v>
      </c>
      <c r="E858" s="256" t="s">
        <v>10564</v>
      </c>
    </row>
    <row r="859" spans="1:5">
      <c r="A859" s="255">
        <v>34641</v>
      </c>
      <c r="B859" s="255" t="s">
        <v>10565</v>
      </c>
      <c r="C859" s="255" t="s">
        <v>9197</v>
      </c>
      <c r="D859" s="255" t="s">
        <v>9198</v>
      </c>
      <c r="E859" s="256" t="s">
        <v>10566</v>
      </c>
    </row>
    <row r="860" spans="1:5">
      <c r="A860" s="255">
        <v>43434</v>
      </c>
      <c r="B860" s="255" t="s">
        <v>10567</v>
      </c>
      <c r="C860" s="255" t="s">
        <v>9197</v>
      </c>
      <c r="D860" s="255" t="s">
        <v>9198</v>
      </c>
      <c r="E860" s="256" t="s">
        <v>10568</v>
      </c>
    </row>
    <row r="861" spans="1:5">
      <c r="A861" s="255">
        <v>43435</v>
      </c>
      <c r="B861" s="255" t="s">
        <v>10569</v>
      </c>
      <c r="C861" s="255" t="s">
        <v>9197</v>
      </c>
      <c r="D861" s="255" t="s">
        <v>9198</v>
      </c>
      <c r="E861" s="256" t="s">
        <v>10570</v>
      </c>
    </row>
    <row r="862" spans="1:5">
      <c r="A862" s="255">
        <v>43436</v>
      </c>
      <c r="B862" s="255" t="s">
        <v>10571</v>
      </c>
      <c r="C862" s="255" t="s">
        <v>9197</v>
      </c>
      <c r="D862" s="255" t="s">
        <v>9198</v>
      </c>
      <c r="E862" s="256" t="s">
        <v>10572</v>
      </c>
    </row>
    <row r="863" spans="1:5">
      <c r="A863" s="255">
        <v>43437</v>
      </c>
      <c r="B863" s="255" t="s">
        <v>10573</v>
      </c>
      <c r="C863" s="255" t="s">
        <v>9197</v>
      </c>
      <c r="D863" s="255" t="s">
        <v>9198</v>
      </c>
      <c r="E863" s="256" t="s">
        <v>10574</v>
      </c>
    </row>
    <row r="864" spans="1:5">
      <c r="A864" s="255">
        <v>43438</v>
      </c>
      <c r="B864" s="255" t="s">
        <v>10575</v>
      </c>
      <c r="C864" s="255" t="s">
        <v>9197</v>
      </c>
      <c r="D864" s="255" t="s">
        <v>9198</v>
      </c>
      <c r="E864" s="256" t="s">
        <v>10576</v>
      </c>
    </row>
    <row r="865" spans="1:5">
      <c r="A865" s="255">
        <v>41627</v>
      </c>
      <c r="B865" s="255" t="s">
        <v>10577</v>
      </c>
      <c r="C865" s="255" t="s">
        <v>9197</v>
      </c>
      <c r="D865" s="255" t="s">
        <v>9198</v>
      </c>
      <c r="E865" s="256" t="s">
        <v>10578</v>
      </c>
    </row>
    <row r="866" spans="1:5">
      <c r="A866" s="255">
        <v>41628</v>
      </c>
      <c r="B866" s="255" t="s">
        <v>10579</v>
      </c>
      <c r="C866" s="255" t="s">
        <v>9197</v>
      </c>
      <c r="D866" s="255" t="s">
        <v>9198</v>
      </c>
      <c r="E866" s="256" t="s">
        <v>10580</v>
      </c>
    </row>
    <row r="867" spans="1:5">
      <c r="A867" s="255">
        <v>41629</v>
      </c>
      <c r="B867" s="255" t="s">
        <v>10581</v>
      </c>
      <c r="C867" s="255" t="s">
        <v>9197</v>
      </c>
      <c r="D867" s="255" t="s">
        <v>9198</v>
      </c>
      <c r="E867" s="256" t="s">
        <v>10582</v>
      </c>
    </row>
    <row r="868" spans="1:5">
      <c r="A868" s="255">
        <v>43429</v>
      </c>
      <c r="B868" s="255" t="s">
        <v>10583</v>
      </c>
      <c r="C868" s="255" t="s">
        <v>9197</v>
      </c>
      <c r="D868" s="255" t="s">
        <v>9198</v>
      </c>
      <c r="E868" s="256" t="s">
        <v>10584</v>
      </c>
    </row>
    <row r="869" spans="1:5">
      <c r="A869" s="255">
        <v>43430</v>
      </c>
      <c r="B869" s="255" t="s">
        <v>10585</v>
      </c>
      <c r="C869" s="255" t="s">
        <v>9197</v>
      </c>
      <c r="D869" s="255" t="s">
        <v>9198</v>
      </c>
      <c r="E869" s="256" t="s">
        <v>10586</v>
      </c>
    </row>
    <row r="870" spans="1:5">
      <c r="A870" s="255">
        <v>43431</v>
      </c>
      <c r="B870" s="255" t="s">
        <v>10587</v>
      </c>
      <c r="C870" s="255" t="s">
        <v>9197</v>
      </c>
      <c r="D870" s="255" t="s">
        <v>9198</v>
      </c>
      <c r="E870" s="256" t="s">
        <v>10588</v>
      </c>
    </row>
    <row r="871" spans="1:5">
      <c r="A871" s="255">
        <v>43432</v>
      </c>
      <c r="B871" s="255" t="s">
        <v>10589</v>
      </c>
      <c r="C871" s="255" t="s">
        <v>9197</v>
      </c>
      <c r="D871" s="255" t="s">
        <v>9198</v>
      </c>
      <c r="E871" s="256" t="s">
        <v>10590</v>
      </c>
    </row>
    <row r="872" spans="1:5">
      <c r="A872" s="255">
        <v>43433</v>
      </c>
      <c r="B872" s="255" t="s">
        <v>10591</v>
      </c>
      <c r="C872" s="255" t="s">
        <v>9197</v>
      </c>
      <c r="D872" s="255" t="s">
        <v>9198</v>
      </c>
      <c r="E872" s="256" t="s">
        <v>10592</v>
      </c>
    </row>
    <row r="873" spans="1:5">
      <c r="A873" s="255">
        <v>43094</v>
      </c>
      <c r="B873" s="255" t="s">
        <v>10593</v>
      </c>
      <c r="C873" s="255" t="s">
        <v>9197</v>
      </c>
      <c r="D873" s="255" t="s">
        <v>9198</v>
      </c>
      <c r="E873" s="256" t="s">
        <v>10594</v>
      </c>
    </row>
    <row r="874" spans="1:5">
      <c r="A874" s="255">
        <v>43093</v>
      </c>
      <c r="B874" s="255" t="s">
        <v>10595</v>
      </c>
      <c r="C874" s="255" t="s">
        <v>9197</v>
      </c>
      <c r="D874" s="255" t="s">
        <v>9198</v>
      </c>
      <c r="E874" s="256" t="s">
        <v>10596</v>
      </c>
    </row>
    <row r="875" spans="1:5">
      <c r="A875" s="255">
        <v>11694</v>
      </c>
      <c r="B875" s="255" t="s">
        <v>10597</v>
      </c>
      <c r="C875" s="255" t="s">
        <v>9197</v>
      </c>
      <c r="D875" s="255" t="s">
        <v>9198</v>
      </c>
      <c r="E875" s="256" t="s">
        <v>10598</v>
      </c>
    </row>
    <row r="876" spans="1:5">
      <c r="A876" s="255">
        <v>1030</v>
      </c>
      <c r="B876" s="255" t="s">
        <v>10599</v>
      </c>
      <c r="C876" s="255" t="s">
        <v>9197</v>
      </c>
      <c r="D876" s="255" t="s">
        <v>9205</v>
      </c>
      <c r="E876" s="256" t="s">
        <v>4557</v>
      </c>
    </row>
    <row r="877" spans="1:5">
      <c r="A877" s="255">
        <v>11881</v>
      </c>
      <c r="B877" s="255" t="s">
        <v>10600</v>
      </c>
      <c r="C877" s="255" t="s">
        <v>9197</v>
      </c>
      <c r="D877" s="255" t="s">
        <v>9198</v>
      </c>
      <c r="E877" s="256" t="s">
        <v>9563</v>
      </c>
    </row>
    <row r="878" spans="1:5">
      <c r="A878" s="255">
        <v>35277</v>
      </c>
      <c r="B878" s="255" t="s">
        <v>10601</v>
      </c>
      <c r="C878" s="255" t="s">
        <v>9197</v>
      </c>
      <c r="D878" s="255" t="s">
        <v>9198</v>
      </c>
      <c r="E878" s="256" t="s">
        <v>10602</v>
      </c>
    </row>
    <row r="879" spans="1:5">
      <c r="A879" s="255">
        <v>10521</v>
      </c>
      <c r="B879" s="255" t="s">
        <v>10603</v>
      </c>
      <c r="C879" s="255" t="s">
        <v>9197</v>
      </c>
      <c r="D879" s="255" t="s">
        <v>9198</v>
      </c>
      <c r="E879" s="256" t="s">
        <v>10604</v>
      </c>
    </row>
    <row r="880" spans="1:5">
      <c r="A880" s="255">
        <v>10885</v>
      </c>
      <c r="B880" s="255" t="s">
        <v>10605</v>
      </c>
      <c r="C880" s="255" t="s">
        <v>9197</v>
      </c>
      <c r="D880" s="255" t="s">
        <v>9198</v>
      </c>
      <c r="E880" s="256" t="s">
        <v>10606</v>
      </c>
    </row>
    <row r="881" spans="1:5">
      <c r="A881" s="255">
        <v>20962</v>
      </c>
      <c r="B881" s="255" t="s">
        <v>10607</v>
      </c>
      <c r="C881" s="255" t="s">
        <v>9197</v>
      </c>
      <c r="D881" s="255" t="s">
        <v>9205</v>
      </c>
      <c r="E881" s="256" t="s">
        <v>10608</v>
      </c>
    </row>
    <row r="882" spans="1:5">
      <c r="A882" s="255">
        <v>20963</v>
      </c>
      <c r="B882" s="255" t="s">
        <v>10609</v>
      </c>
      <c r="C882" s="255" t="s">
        <v>9197</v>
      </c>
      <c r="D882" s="255" t="s">
        <v>9198</v>
      </c>
      <c r="E882" s="256" t="s">
        <v>10610</v>
      </c>
    </row>
    <row r="883" spans="1:5">
      <c r="A883" s="255">
        <v>34643</v>
      </c>
      <c r="B883" s="255" t="s">
        <v>10611</v>
      </c>
      <c r="C883" s="255" t="s">
        <v>9197</v>
      </c>
      <c r="D883" s="255" t="s">
        <v>9198</v>
      </c>
      <c r="E883" s="256" t="s">
        <v>10612</v>
      </c>
    </row>
    <row r="884" spans="1:5">
      <c r="A884" s="255">
        <v>41480</v>
      </c>
      <c r="B884" s="255" t="s">
        <v>10613</v>
      </c>
      <c r="C884" s="255" t="s">
        <v>9197</v>
      </c>
      <c r="D884" s="255" t="s">
        <v>9198</v>
      </c>
      <c r="E884" s="256" t="s">
        <v>10614</v>
      </c>
    </row>
    <row r="885" spans="1:5">
      <c r="A885" s="255">
        <v>41474</v>
      </c>
      <c r="B885" s="255" t="s">
        <v>10615</v>
      </c>
      <c r="C885" s="255" t="s">
        <v>9197</v>
      </c>
      <c r="D885" s="255" t="s">
        <v>9198</v>
      </c>
      <c r="E885" s="256" t="s">
        <v>10616</v>
      </c>
    </row>
    <row r="886" spans="1:5">
      <c r="A886" s="255">
        <v>41475</v>
      </c>
      <c r="B886" s="255" t="s">
        <v>10617</v>
      </c>
      <c r="C886" s="255" t="s">
        <v>9197</v>
      </c>
      <c r="D886" s="255" t="s">
        <v>9198</v>
      </c>
      <c r="E886" s="256" t="s">
        <v>10618</v>
      </c>
    </row>
    <row r="887" spans="1:5">
      <c r="A887" s="255">
        <v>41476</v>
      </c>
      <c r="B887" s="255" t="s">
        <v>10619</v>
      </c>
      <c r="C887" s="255" t="s">
        <v>9197</v>
      </c>
      <c r="D887" s="255" t="s">
        <v>9198</v>
      </c>
      <c r="E887" s="256" t="s">
        <v>5594</v>
      </c>
    </row>
    <row r="888" spans="1:5">
      <c r="A888" s="255">
        <v>2555</v>
      </c>
      <c r="B888" s="255" t="s">
        <v>10620</v>
      </c>
      <c r="C888" s="255" t="s">
        <v>9197</v>
      </c>
      <c r="D888" s="255" t="s">
        <v>9198</v>
      </c>
      <c r="E888" s="256" t="s">
        <v>2048</v>
      </c>
    </row>
    <row r="889" spans="1:5">
      <c r="A889" s="255">
        <v>2556</v>
      </c>
      <c r="B889" s="255" t="s">
        <v>10621</v>
      </c>
      <c r="C889" s="255" t="s">
        <v>9197</v>
      </c>
      <c r="D889" s="255" t="s">
        <v>9198</v>
      </c>
      <c r="E889" s="256" t="s">
        <v>2155</v>
      </c>
    </row>
    <row r="890" spans="1:5">
      <c r="A890" s="255">
        <v>2557</v>
      </c>
      <c r="B890" s="255" t="s">
        <v>10622</v>
      </c>
      <c r="C890" s="255" t="s">
        <v>9197</v>
      </c>
      <c r="D890" s="255" t="s">
        <v>9198</v>
      </c>
      <c r="E890" s="256" t="s">
        <v>10062</v>
      </c>
    </row>
    <row r="891" spans="1:5">
      <c r="A891" s="255">
        <v>10569</v>
      </c>
      <c r="B891" s="255" t="s">
        <v>10623</v>
      </c>
      <c r="C891" s="255" t="s">
        <v>9197</v>
      </c>
      <c r="D891" s="255" t="s">
        <v>9198</v>
      </c>
      <c r="E891" s="256" t="s">
        <v>10062</v>
      </c>
    </row>
    <row r="892" spans="1:5">
      <c r="A892" s="255">
        <v>39810</v>
      </c>
      <c r="B892" s="255" t="s">
        <v>10624</v>
      </c>
      <c r="C892" s="255" t="s">
        <v>9197</v>
      </c>
      <c r="D892" s="255" t="s">
        <v>9198</v>
      </c>
      <c r="E892" s="256" t="s">
        <v>3938</v>
      </c>
    </row>
    <row r="893" spans="1:5">
      <c r="A893" s="255">
        <v>39811</v>
      </c>
      <c r="B893" s="255" t="s">
        <v>10625</v>
      </c>
      <c r="C893" s="255" t="s">
        <v>9197</v>
      </c>
      <c r="D893" s="255" t="s">
        <v>9198</v>
      </c>
      <c r="E893" s="256" t="s">
        <v>10626</v>
      </c>
    </row>
    <row r="894" spans="1:5">
      <c r="A894" s="255">
        <v>39812</v>
      </c>
      <c r="B894" s="255" t="s">
        <v>10627</v>
      </c>
      <c r="C894" s="255" t="s">
        <v>9197</v>
      </c>
      <c r="D894" s="255" t="s">
        <v>9198</v>
      </c>
      <c r="E894" s="256" t="s">
        <v>10628</v>
      </c>
    </row>
    <row r="895" spans="1:5">
      <c r="A895" s="255">
        <v>43096</v>
      </c>
      <c r="B895" s="255" t="s">
        <v>10629</v>
      </c>
      <c r="C895" s="255" t="s">
        <v>9197</v>
      </c>
      <c r="D895" s="255" t="s">
        <v>9198</v>
      </c>
      <c r="E895" s="256" t="s">
        <v>10630</v>
      </c>
    </row>
    <row r="896" spans="1:5">
      <c r="A896" s="255">
        <v>43102</v>
      </c>
      <c r="B896" s="255" t="s">
        <v>10631</v>
      </c>
      <c r="C896" s="255" t="s">
        <v>9197</v>
      </c>
      <c r="D896" s="255" t="s">
        <v>9198</v>
      </c>
      <c r="E896" s="256" t="s">
        <v>10632</v>
      </c>
    </row>
    <row r="897" spans="1:5">
      <c r="A897" s="255">
        <v>43103</v>
      </c>
      <c r="B897" s="255" t="s">
        <v>10633</v>
      </c>
      <c r="C897" s="255" t="s">
        <v>9197</v>
      </c>
      <c r="D897" s="255" t="s">
        <v>9198</v>
      </c>
      <c r="E897" s="256" t="s">
        <v>10634</v>
      </c>
    </row>
    <row r="898" spans="1:5">
      <c r="A898" s="255">
        <v>43098</v>
      </c>
      <c r="B898" s="255" t="s">
        <v>10635</v>
      </c>
      <c r="C898" s="255" t="s">
        <v>9197</v>
      </c>
      <c r="D898" s="255" t="s">
        <v>9198</v>
      </c>
      <c r="E898" s="256" t="s">
        <v>10636</v>
      </c>
    </row>
    <row r="899" spans="1:5">
      <c r="A899" s="255">
        <v>43097</v>
      </c>
      <c r="B899" s="255" t="s">
        <v>10637</v>
      </c>
      <c r="C899" s="255" t="s">
        <v>9197</v>
      </c>
      <c r="D899" s="255" t="s">
        <v>9198</v>
      </c>
      <c r="E899" s="256" t="s">
        <v>9143</v>
      </c>
    </row>
    <row r="900" spans="1:5">
      <c r="A900" s="255">
        <v>43104</v>
      </c>
      <c r="B900" s="255" t="s">
        <v>10638</v>
      </c>
      <c r="C900" s="255" t="s">
        <v>9197</v>
      </c>
      <c r="D900" s="255" t="s">
        <v>9198</v>
      </c>
      <c r="E900" s="256" t="s">
        <v>10639</v>
      </c>
    </row>
    <row r="901" spans="1:5">
      <c r="A901" s="255">
        <v>39771</v>
      </c>
      <c r="B901" s="255" t="s">
        <v>10640</v>
      </c>
      <c r="C901" s="255" t="s">
        <v>9197</v>
      </c>
      <c r="D901" s="255" t="s">
        <v>9198</v>
      </c>
      <c r="E901" s="256" t="s">
        <v>10641</v>
      </c>
    </row>
    <row r="902" spans="1:5">
      <c r="A902" s="255">
        <v>39772</v>
      </c>
      <c r="B902" s="255" t="s">
        <v>10642</v>
      </c>
      <c r="C902" s="255" t="s">
        <v>9197</v>
      </c>
      <c r="D902" s="255" t="s">
        <v>9198</v>
      </c>
      <c r="E902" s="256" t="s">
        <v>10643</v>
      </c>
    </row>
    <row r="903" spans="1:5">
      <c r="A903" s="255">
        <v>39773</v>
      </c>
      <c r="B903" s="255" t="s">
        <v>10644</v>
      </c>
      <c r="C903" s="255" t="s">
        <v>9197</v>
      </c>
      <c r="D903" s="255" t="s">
        <v>9198</v>
      </c>
      <c r="E903" s="256" t="s">
        <v>10645</v>
      </c>
    </row>
    <row r="904" spans="1:5">
      <c r="A904" s="255">
        <v>39774</v>
      </c>
      <c r="B904" s="255" t="s">
        <v>10646</v>
      </c>
      <c r="C904" s="255" t="s">
        <v>9197</v>
      </c>
      <c r="D904" s="255" t="s">
        <v>9198</v>
      </c>
      <c r="E904" s="256" t="s">
        <v>10647</v>
      </c>
    </row>
    <row r="905" spans="1:5">
      <c r="A905" s="255">
        <v>39775</v>
      </c>
      <c r="B905" s="255" t="s">
        <v>10648</v>
      </c>
      <c r="C905" s="255" t="s">
        <v>9197</v>
      </c>
      <c r="D905" s="255" t="s">
        <v>9198</v>
      </c>
      <c r="E905" s="256" t="s">
        <v>7285</v>
      </c>
    </row>
    <row r="906" spans="1:5">
      <c r="A906" s="255">
        <v>39776</v>
      </c>
      <c r="B906" s="255" t="s">
        <v>10649</v>
      </c>
      <c r="C906" s="255" t="s">
        <v>9197</v>
      </c>
      <c r="D906" s="255" t="s">
        <v>9198</v>
      </c>
      <c r="E906" s="256" t="s">
        <v>10650</v>
      </c>
    </row>
    <row r="907" spans="1:5">
      <c r="A907" s="255">
        <v>39777</v>
      </c>
      <c r="B907" s="255" t="s">
        <v>10651</v>
      </c>
      <c r="C907" s="255" t="s">
        <v>9197</v>
      </c>
      <c r="D907" s="255" t="s">
        <v>9198</v>
      </c>
      <c r="E907" s="256" t="s">
        <v>10652</v>
      </c>
    </row>
    <row r="908" spans="1:5">
      <c r="A908" s="255">
        <v>20254</v>
      </c>
      <c r="B908" s="255" t="s">
        <v>10653</v>
      </c>
      <c r="C908" s="255" t="s">
        <v>9197</v>
      </c>
      <c r="D908" s="255" t="s">
        <v>9198</v>
      </c>
      <c r="E908" s="256" t="s">
        <v>6144</v>
      </c>
    </row>
    <row r="909" spans="1:5">
      <c r="A909" s="255">
        <v>20253</v>
      </c>
      <c r="B909" s="255" t="s">
        <v>10654</v>
      </c>
      <c r="C909" s="255" t="s">
        <v>9197</v>
      </c>
      <c r="D909" s="255" t="s">
        <v>9198</v>
      </c>
      <c r="E909" s="256" t="s">
        <v>8105</v>
      </c>
    </row>
    <row r="910" spans="1:5">
      <c r="A910" s="255">
        <v>14055</v>
      </c>
      <c r="B910" s="255" t="s">
        <v>10655</v>
      </c>
      <c r="C910" s="255" t="s">
        <v>9197</v>
      </c>
      <c r="D910" s="255" t="s">
        <v>9198</v>
      </c>
      <c r="E910" s="256" t="s">
        <v>10656</v>
      </c>
    </row>
    <row r="911" spans="1:5">
      <c r="A911" s="255">
        <v>11247</v>
      </c>
      <c r="B911" s="255" t="s">
        <v>10657</v>
      </c>
      <c r="C911" s="255" t="s">
        <v>9197</v>
      </c>
      <c r="D911" s="255" t="s">
        <v>9198</v>
      </c>
      <c r="E911" s="256" t="s">
        <v>10658</v>
      </c>
    </row>
    <row r="912" spans="1:5">
      <c r="A912" s="255">
        <v>11250</v>
      </c>
      <c r="B912" s="255" t="s">
        <v>10659</v>
      </c>
      <c r="C912" s="255" t="s">
        <v>9197</v>
      </c>
      <c r="D912" s="255" t="s">
        <v>9198</v>
      </c>
      <c r="E912" s="256" t="s">
        <v>10660</v>
      </c>
    </row>
    <row r="913" spans="1:5">
      <c r="A913" s="255">
        <v>11249</v>
      </c>
      <c r="B913" s="255" t="s">
        <v>10661</v>
      </c>
      <c r="C913" s="255" t="s">
        <v>9197</v>
      </c>
      <c r="D913" s="255" t="s">
        <v>9198</v>
      </c>
      <c r="E913" s="256" t="s">
        <v>10662</v>
      </c>
    </row>
    <row r="914" spans="1:5">
      <c r="A914" s="255">
        <v>11251</v>
      </c>
      <c r="B914" s="255" t="s">
        <v>10663</v>
      </c>
      <c r="C914" s="255" t="s">
        <v>9197</v>
      </c>
      <c r="D914" s="255" t="s">
        <v>9198</v>
      </c>
      <c r="E914" s="256" t="s">
        <v>10664</v>
      </c>
    </row>
    <row r="915" spans="1:5">
      <c r="A915" s="255">
        <v>11253</v>
      </c>
      <c r="B915" s="255" t="s">
        <v>10665</v>
      </c>
      <c r="C915" s="255" t="s">
        <v>9197</v>
      </c>
      <c r="D915" s="255" t="s">
        <v>9198</v>
      </c>
      <c r="E915" s="256" t="s">
        <v>10666</v>
      </c>
    </row>
    <row r="916" spans="1:5">
      <c r="A916" s="255">
        <v>11255</v>
      </c>
      <c r="B916" s="255" t="s">
        <v>10667</v>
      </c>
      <c r="C916" s="255" t="s">
        <v>9197</v>
      </c>
      <c r="D916" s="255" t="s">
        <v>9198</v>
      </c>
      <c r="E916" s="256" t="s">
        <v>10668</v>
      </c>
    </row>
    <row r="917" spans="1:5">
      <c r="A917" s="255">
        <v>11256</v>
      </c>
      <c r="B917" s="255" t="s">
        <v>10669</v>
      </c>
      <c r="C917" s="255" t="s">
        <v>9197</v>
      </c>
      <c r="D917" s="255" t="s">
        <v>9198</v>
      </c>
      <c r="E917" s="256" t="s">
        <v>10670</v>
      </c>
    </row>
    <row r="918" spans="1:5">
      <c r="A918" s="255">
        <v>1872</v>
      </c>
      <c r="B918" s="255" t="s">
        <v>10671</v>
      </c>
      <c r="C918" s="255" t="s">
        <v>9197</v>
      </c>
      <c r="D918" s="255" t="s">
        <v>9198</v>
      </c>
      <c r="E918" s="256" t="s">
        <v>10672</v>
      </c>
    </row>
    <row r="919" spans="1:5">
      <c r="A919" s="255">
        <v>1873</v>
      </c>
      <c r="B919" s="255" t="s">
        <v>10673</v>
      </c>
      <c r="C919" s="255" t="s">
        <v>9197</v>
      </c>
      <c r="D919" s="255" t="s">
        <v>9198</v>
      </c>
      <c r="E919" s="256" t="s">
        <v>10674</v>
      </c>
    </row>
    <row r="920" spans="1:5">
      <c r="A920" s="255">
        <v>39693</v>
      </c>
      <c r="B920" s="255" t="s">
        <v>10675</v>
      </c>
      <c r="C920" s="255" t="s">
        <v>9197</v>
      </c>
      <c r="D920" s="255" t="s">
        <v>9198</v>
      </c>
      <c r="E920" s="256" t="s">
        <v>10676</v>
      </c>
    </row>
    <row r="921" spans="1:5">
      <c r="A921" s="255">
        <v>39692</v>
      </c>
      <c r="B921" s="255" t="s">
        <v>10677</v>
      </c>
      <c r="C921" s="255" t="s">
        <v>9197</v>
      </c>
      <c r="D921" s="255" t="s">
        <v>9198</v>
      </c>
      <c r="E921" s="256" t="s">
        <v>10678</v>
      </c>
    </row>
    <row r="922" spans="1:5">
      <c r="A922" s="255">
        <v>1062</v>
      </c>
      <c r="B922" s="255" t="s">
        <v>10679</v>
      </c>
      <c r="C922" s="255" t="s">
        <v>9197</v>
      </c>
      <c r="D922" s="255" t="s">
        <v>9198</v>
      </c>
      <c r="E922" s="256" t="s">
        <v>10680</v>
      </c>
    </row>
    <row r="923" spans="1:5">
      <c r="A923" s="255">
        <v>39686</v>
      </c>
      <c r="B923" s="255" t="s">
        <v>10681</v>
      </c>
      <c r="C923" s="255" t="s">
        <v>9197</v>
      </c>
      <c r="D923" s="255" t="s">
        <v>9198</v>
      </c>
      <c r="E923" s="256" t="s">
        <v>10682</v>
      </c>
    </row>
    <row r="924" spans="1:5">
      <c r="A924" s="255">
        <v>43095</v>
      </c>
      <c r="B924" s="255" t="s">
        <v>10683</v>
      </c>
      <c r="C924" s="255" t="s">
        <v>9197</v>
      </c>
      <c r="D924" s="255" t="s">
        <v>9198</v>
      </c>
      <c r="E924" s="256" t="s">
        <v>10684</v>
      </c>
    </row>
    <row r="925" spans="1:5">
      <c r="A925" s="255">
        <v>1871</v>
      </c>
      <c r="B925" s="255" t="s">
        <v>10685</v>
      </c>
      <c r="C925" s="255" t="s">
        <v>9197</v>
      </c>
      <c r="D925" s="255" t="s">
        <v>9198</v>
      </c>
      <c r="E925" s="256" t="s">
        <v>10491</v>
      </c>
    </row>
    <row r="926" spans="1:5">
      <c r="A926" s="255">
        <v>12001</v>
      </c>
      <c r="B926" s="255" t="s">
        <v>10686</v>
      </c>
      <c r="C926" s="255" t="s">
        <v>9197</v>
      </c>
      <c r="D926" s="255" t="s">
        <v>9198</v>
      </c>
      <c r="E926" s="256" t="s">
        <v>10687</v>
      </c>
    </row>
    <row r="927" spans="1:5">
      <c r="A927" s="255">
        <v>11882</v>
      </c>
      <c r="B927" s="255" t="s">
        <v>10688</v>
      </c>
      <c r="C927" s="255" t="s">
        <v>9197</v>
      </c>
      <c r="D927" s="255" t="s">
        <v>9198</v>
      </c>
      <c r="E927" s="256" t="s">
        <v>10689</v>
      </c>
    </row>
    <row r="928" spans="1:5">
      <c r="A928" s="255">
        <v>1068</v>
      </c>
      <c r="B928" s="255" t="s">
        <v>10690</v>
      </c>
      <c r="C928" s="255" t="s">
        <v>9197</v>
      </c>
      <c r="D928" s="255" t="s">
        <v>9198</v>
      </c>
      <c r="E928" s="256" t="s">
        <v>10691</v>
      </c>
    </row>
    <row r="929" spans="1:5">
      <c r="A929" s="255">
        <v>39690</v>
      </c>
      <c r="B929" s="255" t="s">
        <v>10692</v>
      </c>
      <c r="C929" s="255" t="s">
        <v>9197</v>
      </c>
      <c r="D929" s="255" t="s">
        <v>9198</v>
      </c>
      <c r="E929" s="256" t="s">
        <v>10693</v>
      </c>
    </row>
    <row r="930" spans="1:5">
      <c r="A930" s="255">
        <v>39691</v>
      </c>
      <c r="B930" s="255" t="s">
        <v>10694</v>
      </c>
      <c r="C930" s="255" t="s">
        <v>9197</v>
      </c>
      <c r="D930" s="255" t="s">
        <v>9198</v>
      </c>
      <c r="E930" s="256" t="s">
        <v>10695</v>
      </c>
    </row>
    <row r="931" spans="1:5">
      <c r="A931" s="255">
        <v>39808</v>
      </c>
      <c r="B931" s="255" t="s">
        <v>10696</v>
      </c>
      <c r="C931" s="255" t="s">
        <v>9197</v>
      </c>
      <c r="D931" s="255" t="s">
        <v>9198</v>
      </c>
      <c r="E931" s="256" t="s">
        <v>10697</v>
      </c>
    </row>
    <row r="932" spans="1:5">
      <c r="A932" s="255">
        <v>39809</v>
      </c>
      <c r="B932" s="255" t="s">
        <v>123</v>
      </c>
      <c r="C932" s="255" t="s">
        <v>9197</v>
      </c>
      <c r="D932" s="255" t="s">
        <v>9198</v>
      </c>
      <c r="E932" s="256" t="s">
        <v>10698</v>
      </c>
    </row>
    <row r="933" spans="1:5">
      <c r="A933" s="255">
        <v>43439</v>
      </c>
      <c r="B933" s="255" t="s">
        <v>10699</v>
      </c>
      <c r="C933" s="255" t="s">
        <v>9197</v>
      </c>
      <c r="D933" s="255" t="s">
        <v>9198</v>
      </c>
      <c r="E933" s="256" t="s">
        <v>10700</v>
      </c>
    </row>
    <row r="934" spans="1:5">
      <c r="A934" s="255">
        <v>5103</v>
      </c>
      <c r="B934" s="255" t="s">
        <v>10701</v>
      </c>
      <c r="C934" s="255" t="s">
        <v>9197</v>
      </c>
      <c r="D934" s="255" t="s">
        <v>9198</v>
      </c>
      <c r="E934" s="256" t="s">
        <v>6994</v>
      </c>
    </row>
    <row r="935" spans="1:5">
      <c r="A935" s="255">
        <v>11880</v>
      </c>
      <c r="B935" s="255" t="s">
        <v>10702</v>
      </c>
      <c r="C935" s="255" t="s">
        <v>9197</v>
      </c>
      <c r="D935" s="255" t="s">
        <v>9198</v>
      </c>
      <c r="E935" s="256" t="s">
        <v>10703</v>
      </c>
    </row>
    <row r="936" spans="1:5">
      <c r="A936" s="255">
        <v>11714</v>
      </c>
      <c r="B936" s="255" t="s">
        <v>10704</v>
      </c>
      <c r="C936" s="255" t="s">
        <v>9197</v>
      </c>
      <c r="D936" s="255" t="s">
        <v>9198</v>
      </c>
      <c r="E936" s="256" t="s">
        <v>10705</v>
      </c>
    </row>
    <row r="937" spans="1:5">
      <c r="A937" s="255">
        <v>11712</v>
      </c>
      <c r="B937" s="255" t="s">
        <v>10706</v>
      </c>
      <c r="C937" s="255" t="s">
        <v>9197</v>
      </c>
      <c r="D937" s="255" t="s">
        <v>9205</v>
      </c>
      <c r="E937" s="256" t="s">
        <v>10707</v>
      </c>
    </row>
    <row r="938" spans="1:5">
      <c r="A938" s="255">
        <v>11717</v>
      </c>
      <c r="B938" s="255" t="s">
        <v>10708</v>
      </c>
      <c r="C938" s="255" t="s">
        <v>9197</v>
      </c>
      <c r="D938" s="255" t="s">
        <v>9198</v>
      </c>
      <c r="E938" s="256" t="s">
        <v>10709</v>
      </c>
    </row>
    <row r="939" spans="1:5">
      <c r="A939" s="255">
        <v>1106</v>
      </c>
      <c r="B939" s="255" t="s">
        <v>10710</v>
      </c>
      <c r="C939" s="255" t="s">
        <v>97</v>
      </c>
      <c r="D939" s="255" t="s">
        <v>9205</v>
      </c>
      <c r="E939" s="256" t="s">
        <v>10711</v>
      </c>
    </row>
    <row r="940" spans="1:5">
      <c r="A940" s="255">
        <v>11161</v>
      </c>
      <c r="B940" s="255" t="s">
        <v>10712</v>
      </c>
      <c r="C940" s="255" t="s">
        <v>97</v>
      </c>
      <c r="D940" s="255" t="s">
        <v>9198</v>
      </c>
      <c r="E940" s="256" t="s">
        <v>8430</v>
      </c>
    </row>
    <row r="941" spans="1:5">
      <c r="A941" s="255">
        <v>1107</v>
      </c>
      <c r="B941" s="255" t="s">
        <v>10713</v>
      </c>
      <c r="C941" s="255" t="s">
        <v>97</v>
      </c>
      <c r="D941" s="255" t="s">
        <v>9198</v>
      </c>
      <c r="E941" s="256" t="s">
        <v>10714</v>
      </c>
    </row>
    <row r="942" spans="1:5">
      <c r="A942" s="255">
        <v>44479</v>
      </c>
      <c r="B942" s="255" t="s">
        <v>10715</v>
      </c>
      <c r="C942" s="255" t="s">
        <v>97</v>
      </c>
      <c r="D942" s="255" t="s">
        <v>9198</v>
      </c>
      <c r="E942" s="256" t="s">
        <v>9007</v>
      </c>
    </row>
    <row r="943" spans="1:5">
      <c r="A943" s="255">
        <v>4759</v>
      </c>
      <c r="B943" s="255" t="s">
        <v>10716</v>
      </c>
      <c r="C943" s="255" t="s">
        <v>100</v>
      </c>
      <c r="D943" s="255" t="s">
        <v>9198</v>
      </c>
      <c r="E943" s="256" t="s">
        <v>10717</v>
      </c>
    </row>
    <row r="944" spans="1:5">
      <c r="A944" s="255">
        <v>41068</v>
      </c>
      <c r="B944" s="255" t="s">
        <v>10718</v>
      </c>
      <c r="C944" s="255" t="s">
        <v>9421</v>
      </c>
      <c r="D944" s="255" t="s">
        <v>9198</v>
      </c>
      <c r="E944" s="256" t="s">
        <v>10719</v>
      </c>
    </row>
    <row r="945" spans="1:5">
      <c r="A945" s="255">
        <v>12618</v>
      </c>
      <c r="B945" s="255" t="s">
        <v>10720</v>
      </c>
      <c r="C945" s="255" t="s">
        <v>9197</v>
      </c>
      <c r="D945" s="255" t="s">
        <v>9198</v>
      </c>
      <c r="E945" s="256" t="s">
        <v>10721</v>
      </c>
    </row>
    <row r="946" spans="1:5">
      <c r="A946" s="255">
        <v>1108</v>
      </c>
      <c r="B946" s="255" t="s">
        <v>10722</v>
      </c>
      <c r="C946" s="255" t="s">
        <v>96</v>
      </c>
      <c r="D946" s="255" t="s">
        <v>9198</v>
      </c>
      <c r="E946" s="256" t="s">
        <v>10723</v>
      </c>
    </row>
    <row r="947" spans="1:5">
      <c r="A947" s="255">
        <v>1117</v>
      </c>
      <c r="B947" s="255" t="s">
        <v>10724</v>
      </c>
      <c r="C947" s="255" t="s">
        <v>96</v>
      </c>
      <c r="D947" s="255" t="s">
        <v>9198</v>
      </c>
      <c r="E947" s="256" t="s">
        <v>7597</v>
      </c>
    </row>
    <row r="948" spans="1:5">
      <c r="A948" s="255">
        <v>1118</v>
      </c>
      <c r="B948" s="255" t="s">
        <v>10725</v>
      </c>
      <c r="C948" s="255" t="s">
        <v>96</v>
      </c>
      <c r="D948" s="255" t="s">
        <v>9198</v>
      </c>
      <c r="E948" s="256" t="s">
        <v>10726</v>
      </c>
    </row>
    <row r="949" spans="1:5">
      <c r="A949" s="255">
        <v>1110</v>
      </c>
      <c r="B949" s="255" t="s">
        <v>10727</v>
      </c>
      <c r="C949" s="255" t="s">
        <v>96</v>
      </c>
      <c r="D949" s="255" t="s">
        <v>9198</v>
      </c>
      <c r="E949" s="256" t="s">
        <v>10726</v>
      </c>
    </row>
    <row r="950" spans="1:5">
      <c r="A950" s="255">
        <v>40784</v>
      </c>
      <c r="B950" s="255" t="s">
        <v>10728</v>
      </c>
      <c r="C950" s="255" t="s">
        <v>96</v>
      </c>
      <c r="D950" s="255" t="s">
        <v>9198</v>
      </c>
      <c r="E950" s="256" t="s">
        <v>1027</v>
      </c>
    </row>
    <row r="951" spans="1:5">
      <c r="A951" s="255">
        <v>40782</v>
      </c>
      <c r="B951" s="255" t="s">
        <v>10729</v>
      </c>
      <c r="C951" s="255" t="s">
        <v>96</v>
      </c>
      <c r="D951" s="255" t="s">
        <v>9198</v>
      </c>
      <c r="E951" s="256" t="s">
        <v>6183</v>
      </c>
    </row>
    <row r="952" spans="1:5">
      <c r="A952" s="255">
        <v>40783</v>
      </c>
      <c r="B952" s="255" t="s">
        <v>10730</v>
      </c>
      <c r="C952" s="255" t="s">
        <v>96</v>
      </c>
      <c r="D952" s="255" t="s">
        <v>9198</v>
      </c>
      <c r="E952" s="256" t="s">
        <v>4720</v>
      </c>
    </row>
    <row r="953" spans="1:5">
      <c r="A953" s="255">
        <v>1109</v>
      </c>
      <c r="B953" s="255" t="s">
        <v>10731</v>
      </c>
      <c r="C953" s="255" t="s">
        <v>96</v>
      </c>
      <c r="D953" s="255" t="s">
        <v>9198</v>
      </c>
      <c r="E953" s="256" t="s">
        <v>10723</v>
      </c>
    </row>
    <row r="954" spans="1:5">
      <c r="A954" s="255">
        <v>1119</v>
      </c>
      <c r="B954" s="255" t="s">
        <v>10732</v>
      </c>
      <c r="C954" s="255" t="s">
        <v>96</v>
      </c>
      <c r="D954" s="255" t="s">
        <v>9198</v>
      </c>
      <c r="E954" s="256" t="s">
        <v>2082</v>
      </c>
    </row>
    <row r="955" spans="1:5">
      <c r="A955" s="255">
        <v>13115</v>
      </c>
      <c r="B955" s="255" t="s">
        <v>10733</v>
      </c>
      <c r="C955" s="255" t="s">
        <v>96</v>
      </c>
      <c r="D955" s="255" t="s">
        <v>9198</v>
      </c>
      <c r="E955" s="256" t="s">
        <v>5547</v>
      </c>
    </row>
    <row r="956" spans="1:5">
      <c r="A956" s="255">
        <v>10541</v>
      </c>
      <c r="B956" s="255" t="s">
        <v>10734</v>
      </c>
      <c r="C956" s="255" t="s">
        <v>96</v>
      </c>
      <c r="D956" s="255" t="s">
        <v>9198</v>
      </c>
      <c r="E956" s="256" t="s">
        <v>10735</v>
      </c>
    </row>
    <row r="957" spans="1:5">
      <c r="A957" s="255">
        <v>10542</v>
      </c>
      <c r="B957" s="255" t="s">
        <v>10736</v>
      </c>
      <c r="C957" s="255" t="s">
        <v>96</v>
      </c>
      <c r="D957" s="255" t="s">
        <v>9198</v>
      </c>
      <c r="E957" s="256" t="s">
        <v>10737</v>
      </c>
    </row>
    <row r="958" spans="1:5">
      <c r="A958" s="255">
        <v>10543</v>
      </c>
      <c r="B958" s="255" t="s">
        <v>10738</v>
      </c>
      <c r="C958" s="255" t="s">
        <v>96</v>
      </c>
      <c r="D958" s="255" t="s">
        <v>9198</v>
      </c>
      <c r="E958" s="256" t="s">
        <v>10739</v>
      </c>
    </row>
    <row r="959" spans="1:5">
      <c r="A959" s="255">
        <v>10544</v>
      </c>
      <c r="B959" s="255" t="s">
        <v>10740</v>
      </c>
      <c r="C959" s="255" t="s">
        <v>96</v>
      </c>
      <c r="D959" s="255" t="s">
        <v>9198</v>
      </c>
      <c r="E959" s="256" t="s">
        <v>10741</v>
      </c>
    </row>
    <row r="960" spans="1:5">
      <c r="A960" s="255">
        <v>10545</v>
      </c>
      <c r="B960" s="255" t="s">
        <v>10742</v>
      </c>
      <c r="C960" s="255" t="s">
        <v>96</v>
      </c>
      <c r="D960" s="255" t="s">
        <v>9198</v>
      </c>
      <c r="E960" s="256" t="s">
        <v>10743</v>
      </c>
    </row>
    <row r="961" spans="1:5">
      <c r="A961" s="255">
        <v>38365</v>
      </c>
      <c r="B961" s="255" t="s">
        <v>10744</v>
      </c>
      <c r="C961" s="255" t="s">
        <v>101</v>
      </c>
      <c r="D961" s="255" t="s">
        <v>9198</v>
      </c>
      <c r="E961" s="256" t="s">
        <v>8678</v>
      </c>
    </row>
    <row r="962" spans="1:5">
      <c r="A962" s="255">
        <v>44056</v>
      </c>
      <c r="B962" s="255" t="s">
        <v>10745</v>
      </c>
      <c r="C962" s="255" t="s">
        <v>9197</v>
      </c>
      <c r="D962" s="255" t="s">
        <v>9262</v>
      </c>
      <c r="E962" s="256" t="s">
        <v>10746</v>
      </c>
    </row>
    <row r="963" spans="1:5">
      <c r="A963" s="255">
        <v>44057</v>
      </c>
      <c r="B963" s="255" t="s">
        <v>10747</v>
      </c>
      <c r="C963" s="255" t="s">
        <v>9197</v>
      </c>
      <c r="D963" s="255" t="s">
        <v>9262</v>
      </c>
      <c r="E963" s="256" t="s">
        <v>10748</v>
      </c>
    </row>
    <row r="964" spans="1:5">
      <c r="A964" s="255">
        <v>37754</v>
      </c>
      <c r="B964" s="255" t="s">
        <v>10749</v>
      </c>
      <c r="C964" s="255" t="s">
        <v>9197</v>
      </c>
      <c r="D964" s="255" t="s">
        <v>9262</v>
      </c>
      <c r="E964" s="256" t="s">
        <v>10750</v>
      </c>
    </row>
    <row r="965" spans="1:5">
      <c r="A965" s="255">
        <v>37757</v>
      </c>
      <c r="B965" s="255" t="s">
        <v>10751</v>
      </c>
      <c r="C965" s="255" t="s">
        <v>9197</v>
      </c>
      <c r="D965" s="255" t="s">
        <v>9262</v>
      </c>
      <c r="E965" s="256" t="s">
        <v>10752</v>
      </c>
    </row>
    <row r="966" spans="1:5">
      <c r="A966" s="255">
        <v>44058</v>
      </c>
      <c r="B966" s="255" t="s">
        <v>10753</v>
      </c>
      <c r="C966" s="255" t="s">
        <v>9197</v>
      </c>
      <c r="D966" s="255" t="s">
        <v>9262</v>
      </c>
      <c r="E966" s="256" t="s">
        <v>10754</v>
      </c>
    </row>
    <row r="967" spans="1:5">
      <c r="A967" s="255">
        <v>37752</v>
      </c>
      <c r="B967" s="255" t="s">
        <v>10755</v>
      </c>
      <c r="C967" s="255" t="s">
        <v>9197</v>
      </c>
      <c r="D967" s="255" t="s">
        <v>9262</v>
      </c>
      <c r="E967" s="256" t="s">
        <v>10756</v>
      </c>
    </row>
    <row r="968" spans="1:5">
      <c r="A968" s="255">
        <v>44059</v>
      </c>
      <c r="B968" s="255" t="s">
        <v>10757</v>
      </c>
      <c r="C968" s="255" t="s">
        <v>9197</v>
      </c>
      <c r="D968" s="255" t="s">
        <v>9262</v>
      </c>
      <c r="E968" s="256" t="s">
        <v>10758</v>
      </c>
    </row>
    <row r="969" spans="1:5">
      <c r="A969" s="255">
        <v>37750</v>
      </c>
      <c r="B969" s="255" t="s">
        <v>10759</v>
      </c>
      <c r="C969" s="255" t="s">
        <v>9197</v>
      </c>
      <c r="D969" s="255" t="s">
        <v>9262</v>
      </c>
      <c r="E969" s="256" t="s">
        <v>10760</v>
      </c>
    </row>
    <row r="970" spans="1:5">
      <c r="A970" s="255">
        <v>37758</v>
      </c>
      <c r="B970" s="255" t="s">
        <v>10761</v>
      </c>
      <c r="C970" s="255" t="s">
        <v>9197</v>
      </c>
      <c r="D970" s="255" t="s">
        <v>9262</v>
      </c>
      <c r="E970" s="256" t="s">
        <v>10762</v>
      </c>
    </row>
    <row r="971" spans="1:5">
      <c r="A971" s="255">
        <v>44060</v>
      </c>
      <c r="B971" s="255" t="s">
        <v>10763</v>
      </c>
      <c r="C971" s="255" t="s">
        <v>9197</v>
      </c>
      <c r="D971" s="255" t="s">
        <v>9262</v>
      </c>
      <c r="E971" s="256" t="s">
        <v>10764</v>
      </c>
    </row>
    <row r="972" spans="1:5">
      <c r="A972" s="255">
        <v>37749</v>
      </c>
      <c r="B972" s="255" t="s">
        <v>10765</v>
      </c>
      <c r="C972" s="255" t="s">
        <v>9197</v>
      </c>
      <c r="D972" s="255" t="s">
        <v>9262</v>
      </c>
      <c r="E972" s="256" t="s">
        <v>10766</v>
      </c>
    </row>
    <row r="973" spans="1:5">
      <c r="A973" s="255">
        <v>44061</v>
      </c>
      <c r="B973" s="255" t="s">
        <v>10767</v>
      </c>
      <c r="C973" s="255" t="s">
        <v>9197</v>
      </c>
      <c r="D973" s="255" t="s">
        <v>9262</v>
      </c>
      <c r="E973" s="256" t="s">
        <v>10768</v>
      </c>
    </row>
    <row r="974" spans="1:5">
      <c r="A974" s="255">
        <v>1159</v>
      </c>
      <c r="B974" s="255" t="s">
        <v>10769</v>
      </c>
      <c r="C974" s="255" t="s">
        <v>9197</v>
      </c>
      <c r="D974" s="255" t="s">
        <v>9205</v>
      </c>
      <c r="E974" s="256" t="s">
        <v>10770</v>
      </c>
    </row>
    <row r="975" spans="1:5">
      <c r="A975" s="255">
        <v>12114</v>
      </c>
      <c r="B975" s="255" t="s">
        <v>10771</v>
      </c>
      <c r="C975" s="255" t="s">
        <v>9197</v>
      </c>
      <c r="D975" s="255" t="s">
        <v>9198</v>
      </c>
      <c r="E975" s="256" t="s">
        <v>10772</v>
      </c>
    </row>
    <row r="976" spans="1:5">
      <c r="A976" s="255">
        <v>38106</v>
      </c>
      <c r="B976" s="255" t="s">
        <v>10773</v>
      </c>
      <c r="C976" s="255" t="s">
        <v>9197</v>
      </c>
      <c r="D976" s="255" t="s">
        <v>9198</v>
      </c>
      <c r="E976" s="256" t="s">
        <v>10774</v>
      </c>
    </row>
    <row r="977" spans="1:5">
      <c r="A977" s="255">
        <v>38085</v>
      </c>
      <c r="B977" s="255" t="s">
        <v>10775</v>
      </c>
      <c r="C977" s="255" t="s">
        <v>9197</v>
      </c>
      <c r="D977" s="255" t="s">
        <v>9198</v>
      </c>
      <c r="E977" s="256" t="s">
        <v>10776</v>
      </c>
    </row>
    <row r="978" spans="1:5">
      <c r="A978" s="255">
        <v>38599</v>
      </c>
      <c r="B978" s="255" t="s">
        <v>10777</v>
      </c>
      <c r="C978" s="255" t="s">
        <v>9197</v>
      </c>
      <c r="D978" s="255" t="s">
        <v>9198</v>
      </c>
      <c r="E978" s="256" t="s">
        <v>10778</v>
      </c>
    </row>
    <row r="979" spans="1:5">
      <c r="A979" s="255">
        <v>38596</v>
      </c>
      <c r="B979" s="255" t="s">
        <v>10779</v>
      </c>
      <c r="C979" s="255" t="s">
        <v>9197</v>
      </c>
      <c r="D979" s="255" t="s">
        <v>9198</v>
      </c>
      <c r="E979" s="256" t="s">
        <v>10780</v>
      </c>
    </row>
    <row r="980" spans="1:5">
      <c r="A980" s="255">
        <v>38600</v>
      </c>
      <c r="B980" s="255" t="s">
        <v>10781</v>
      </c>
      <c r="C980" s="255" t="s">
        <v>9197</v>
      </c>
      <c r="D980" s="255" t="s">
        <v>9198</v>
      </c>
      <c r="E980" s="256" t="s">
        <v>2004</v>
      </c>
    </row>
    <row r="981" spans="1:5">
      <c r="A981" s="255">
        <v>38597</v>
      </c>
      <c r="B981" s="255" t="s">
        <v>10782</v>
      </c>
      <c r="C981" s="255" t="s">
        <v>9197</v>
      </c>
      <c r="D981" s="255" t="s">
        <v>9198</v>
      </c>
      <c r="E981" s="256" t="s">
        <v>10783</v>
      </c>
    </row>
    <row r="982" spans="1:5">
      <c r="A982" s="255">
        <v>659</v>
      </c>
      <c r="B982" s="255" t="s">
        <v>10784</v>
      </c>
      <c r="C982" s="255" t="s">
        <v>9197</v>
      </c>
      <c r="D982" s="255" t="s">
        <v>9198</v>
      </c>
      <c r="E982" s="256" t="s">
        <v>10785</v>
      </c>
    </row>
    <row r="983" spans="1:5">
      <c r="A983" s="255">
        <v>660</v>
      </c>
      <c r="B983" s="255" t="s">
        <v>10786</v>
      </c>
      <c r="C983" s="255" t="s">
        <v>9197</v>
      </c>
      <c r="D983" s="255" t="s">
        <v>9198</v>
      </c>
      <c r="E983" s="256" t="s">
        <v>9466</v>
      </c>
    </row>
    <row r="984" spans="1:5">
      <c r="A984" s="255">
        <v>658</v>
      </c>
      <c r="B984" s="255" t="s">
        <v>10787</v>
      </c>
      <c r="C984" s="255" t="s">
        <v>9197</v>
      </c>
      <c r="D984" s="255" t="s">
        <v>9198</v>
      </c>
      <c r="E984" s="256" t="s">
        <v>4432</v>
      </c>
    </row>
    <row r="985" spans="1:5">
      <c r="A985" s="255">
        <v>38548</v>
      </c>
      <c r="B985" s="255" t="s">
        <v>10788</v>
      </c>
      <c r="C985" s="255" t="s">
        <v>9197</v>
      </c>
      <c r="D985" s="255" t="s">
        <v>9198</v>
      </c>
      <c r="E985" s="256" t="s">
        <v>2025</v>
      </c>
    </row>
    <row r="986" spans="1:5">
      <c r="A986" s="255">
        <v>34649</v>
      </c>
      <c r="B986" s="255" t="s">
        <v>10789</v>
      </c>
      <c r="C986" s="255" t="s">
        <v>9197</v>
      </c>
      <c r="D986" s="255" t="s">
        <v>9198</v>
      </c>
      <c r="E986" s="256" t="s">
        <v>8476</v>
      </c>
    </row>
    <row r="987" spans="1:5">
      <c r="A987" s="255">
        <v>34655</v>
      </c>
      <c r="B987" s="255" t="s">
        <v>10790</v>
      </c>
      <c r="C987" s="255" t="s">
        <v>9197</v>
      </c>
      <c r="D987" s="255" t="s">
        <v>9198</v>
      </c>
      <c r="E987" s="256" t="s">
        <v>10791</v>
      </c>
    </row>
    <row r="988" spans="1:5">
      <c r="A988" s="255">
        <v>40607</v>
      </c>
      <c r="B988" s="255" t="s">
        <v>10792</v>
      </c>
      <c r="C988" s="255" t="s">
        <v>9197</v>
      </c>
      <c r="D988" s="255" t="s">
        <v>9198</v>
      </c>
      <c r="E988" s="256" t="s">
        <v>7060</v>
      </c>
    </row>
    <row r="989" spans="1:5">
      <c r="A989" s="255">
        <v>567</v>
      </c>
      <c r="B989" s="255" t="s">
        <v>10793</v>
      </c>
      <c r="C989" s="255" t="s">
        <v>96</v>
      </c>
      <c r="D989" s="255" t="s">
        <v>9198</v>
      </c>
      <c r="E989" s="256" t="s">
        <v>1729</v>
      </c>
    </row>
    <row r="990" spans="1:5">
      <c r="A990" s="255">
        <v>574</v>
      </c>
      <c r="B990" s="255" t="s">
        <v>10794</v>
      </c>
      <c r="C990" s="255" t="s">
        <v>96</v>
      </c>
      <c r="D990" s="255" t="s">
        <v>9198</v>
      </c>
      <c r="E990" s="256" t="s">
        <v>5854</v>
      </c>
    </row>
    <row r="991" spans="1:5">
      <c r="A991" s="255">
        <v>568</v>
      </c>
      <c r="B991" s="255" t="s">
        <v>10795</v>
      </c>
      <c r="C991" s="255" t="s">
        <v>96</v>
      </c>
      <c r="D991" s="255" t="s">
        <v>9198</v>
      </c>
      <c r="E991" s="256" t="s">
        <v>6894</v>
      </c>
    </row>
    <row r="992" spans="1:5">
      <c r="A992" s="255">
        <v>4777</v>
      </c>
      <c r="B992" s="255" t="s">
        <v>10796</v>
      </c>
      <c r="C992" s="255" t="s">
        <v>97</v>
      </c>
      <c r="D992" s="255" t="s">
        <v>9198</v>
      </c>
      <c r="E992" s="256" t="s">
        <v>10797</v>
      </c>
    </row>
    <row r="993" spans="1:5">
      <c r="A993" s="255">
        <v>592</v>
      </c>
      <c r="B993" s="255" t="s">
        <v>10798</v>
      </c>
      <c r="C993" s="255" t="s">
        <v>97</v>
      </c>
      <c r="D993" s="255" t="s">
        <v>9262</v>
      </c>
      <c r="E993" s="256" t="s">
        <v>9697</v>
      </c>
    </row>
    <row r="994" spans="1:5">
      <c r="A994" s="255">
        <v>586</v>
      </c>
      <c r="B994" s="255" t="s">
        <v>10799</v>
      </c>
      <c r="C994" s="255" t="s">
        <v>96</v>
      </c>
      <c r="D994" s="255" t="s">
        <v>9262</v>
      </c>
      <c r="E994" s="256" t="s">
        <v>10800</v>
      </c>
    </row>
    <row r="995" spans="1:5">
      <c r="A995" s="255">
        <v>588</v>
      </c>
      <c r="B995" s="255" t="s">
        <v>10801</v>
      </c>
      <c r="C995" s="255" t="s">
        <v>96</v>
      </c>
      <c r="D995" s="255" t="s">
        <v>9262</v>
      </c>
      <c r="E995" s="256" t="s">
        <v>6677</v>
      </c>
    </row>
    <row r="996" spans="1:5">
      <c r="A996" s="255">
        <v>591</v>
      </c>
      <c r="B996" s="255" t="s">
        <v>10802</v>
      </c>
      <c r="C996" s="255" t="s">
        <v>97</v>
      </c>
      <c r="D996" s="255" t="s">
        <v>9262</v>
      </c>
      <c r="E996" s="256" t="s">
        <v>10803</v>
      </c>
    </row>
    <row r="997" spans="1:5">
      <c r="A997" s="255">
        <v>584</v>
      </c>
      <c r="B997" s="255" t="s">
        <v>10804</v>
      </c>
      <c r="C997" s="255" t="s">
        <v>96</v>
      </c>
      <c r="D997" s="255" t="s">
        <v>9262</v>
      </c>
      <c r="E997" s="256" t="s">
        <v>10805</v>
      </c>
    </row>
    <row r="998" spans="1:5">
      <c r="A998" s="255">
        <v>589</v>
      </c>
      <c r="B998" s="255" t="s">
        <v>10806</v>
      </c>
      <c r="C998" s="255" t="s">
        <v>96</v>
      </c>
      <c r="D998" s="255" t="s">
        <v>9262</v>
      </c>
      <c r="E998" s="256" t="s">
        <v>10807</v>
      </c>
    </row>
    <row r="999" spans="1:5">
      <c r="A999" s="255">
        <v>1165</v>
      </c>
      <c r="B999" s="255" t="s">
        <v>10808</v>
      </c>
      <c r="C999" s="255" t="s">
        <v>9197</v>
      </c>
      <c r="D999" s="255" t="s">
        <v>9262</v>
      </c>
      <c r="E999" s="256" t="s">
        <v>4345</v>
      </c>
    </row>
    <row r="1000" spans="1:5">
      <c r="A1000" s="255">
        <v>1164</v>
      </c>
      <c r="B1000" s="255" t="s">
        <v>10809</v>
      </c>
      <c r="C1000" s="255" t="s">
        <v>9197</v>
      </c>
      <c r="D1000" s="255" t="s">
        <v>9262</v>
      </c>
      <c r="E1000" s="256" t="s">
        <v>10810</v>
      </c>
    </row>
    <row r="1001" spans="1:5">
      <c r="A1001" s="255">
        <v>1162</v>
      </c>
      <c r="B1001" s="255" t="s">
        <v>10811</v>
      </c>
      <c r="C1001" s="255" t="s">
        <v>9197</v>
      </c>
      <c r="D1001" s="255" t="s">
        <v>9262</v>
      </c>
      <c r="E1001" s="256" t="s">
        <v>10812</v>
      </c>
    </row>
    <row r="1002" spans="1:5">
      <c r="A1002" s="255">
        <v>12395</v>
      </c>
      <c r="B1002" s="255" t="s">
        <v>10813</v>
      </c>
      <c r="C1002" s="255" t="s">
        <v>9197</v>
      </c>
      <c r="D1002" s="255" t="s">
        <v>9262</v>
      </c>
      <c r="E1002" s="256" t="s">
        <v>9505</v>
      </c>
    </row>
    <row r="1003" spans="1:5">
      <c r="A1003" s="255">
        <v>1170</v>
      </c>
      <c r="B1003" s="255" t="s">
        <v>10814</v>
      </c>
      <c r="C1003" s="255" t="s">
        <v>9197</v>
      </c>
      <c r="D1003" s="255" t="s">
        <v>9262</v>
      </c>
      <c r="E1003" s="256" t="s">
        <v>3729</v>
      </c>
    </row>
    <row r="1004" spans="1:5">
      <c r="A1004" s="255">
        <v>1169</v>
      </c>
      <c r="B1004" s="255" t="s">
        <v>10815</v>
      </c>
      <c r="C1004" s="255" t="s">
        <v>9197</v>
      </c>
      <c r="D1004" s="255" t="s">
        <v>9262</v>
      </c>
      <c r="E1004" s="256" t="s">
        <v>10816</v>
      </c>
    </row>
    <row r="1005" spans="1:5">
      <c r="A1005" s="255">
        <v>1166</v>
      </c>
      <c r="B1005" s="255" t="s">
        <v>10817</v>
      </c>
      <c r="C1005" s="255" t="s">
        <v>9197</v>
      </c>
      <c r="D1005" s="255" t="s">
        <v>9262</v>
      </c>
      <c r="E1005" s="256" t="s">
        <v>10818</v>
      </c>
    </row>
    <row r="1006" spans="1:5">
      <c r="A1006" s="255">
        <v>1163</v>
      </c>
      <c r="B1006" s="255" t="s">
        <v>10819</v>
      </c>
      <c r="C1006" s="255" t="s">
        <v>9197</v>
      </c>
      <c r="D1006" s="255" t="s">
        <v>9262</v>
      </c>
      <c r="E1006" s="256" t="s">
        <v>1341</v>
      </c>
    </row>
    <row r="1007" spans="1:5">
      <c r="A1007" s="255">
        <v>12396</v>
      </c>
      <c r="B1007" s="255" t="s">
        <v>10820</v>
      </c>
      <c r="C1007" s="255" t="s">
        <v>9197</v>
      </c>
      <c r="D1007" s="255" t="s">
        <v>9262</v>
      </c>
      <c r="E1007" s="256" t="s">
        <v>9505</v>
      </c>
    </row>
    <row r="1008" spans="1:5">
      <c r="A1008" s="255">
        <v>1168</v>
      </c>
      <c r="B1008" s="255" t="s">
        <v>10821</v>
      </c>
      <c r="C1008" s="255" t="s">
        <v>9197</v>
      </c>
      <c r="D1008" s="255" t="s">
        <v>9262</v>
      </c>
      <c r="E1008" s="256" t="s">
        <v>10822</v>
      </c>
    </row>
    <row r="1009" spans="1:5">
      <c r="A1009" s="255">
        <v>1167</v>
      </c>
      <c r="B1009" s="255" t="s">
        <v>10823</v>
      </c>
      <c r="C1009" s="255" t="s">
        <v>9197</v>
      </c>
      <c r="D1009" s="255" t="s">
        <v>9262</v>
      </c>
      <c r="E1009" s="256" t="s">
        <v>7389</v>
      </c>
    </row>
    <row r="1010" spans="1:5">
      <c r="A1010" s="255">
        <v>36331</v>
      </c>
      <c r="B1010" s="255" t="s">
        <v>10824</v>
      </c>
      <c r="C1010" s="255" t="s">
        <v>9197</v>
      </c>
      <c r="D1010" s="255" t="s">
        <v>9262</v>
      </c>
      <c r="E1010" s="256" t="s">
        <v>1513</v>
      </c>
    </row>
    <row r="1011" spans="1:5">
      <c r="A1011" s="255">
        <v>36346</v>
      </c>
      <c r="B1011" s="255" t="s">
        <v>10825</v>
      </c>
      <c r="C1011" s="255" t="s">
        <v>9197</v>
      </c>
      <c r="D1011" s="255" t="s">
        <v>9262</v>
      </c>
      <c r="E1011" s="256" t="s">
        <v>10826</v>
      </c>
    </row>
    <row r="1012" spans="1:5">
      <c r="A1012" s="255">
        <v>1197</v>
      </c>
      <c r="B1012" s="255" t="s">
        <v>10827</v>
      </c>
      <c r="C1012" s="255" t="s">
        <v>9197</v>
      </c>
      <c r="D1012" s="255" t="s">
        <v>9198</v>
      </c>
      <c r="E1012" s="256" t="s">
        <v>10828</v>
      </c>
    </row>
    <row r="1013" spans="1:5">
      <c r="A1013" s="255">
        <v>1202</v>
      </c>
      <c r="B1013" s="255" t="s">
        <v>10829</v>
      </c>
      <c r="C1013" s="255" t="s">
        <v>9197</v>
      </c>
      <c r="D1013" s="255" t="s">
        <v>9198</v>
      </c>
      <c r="E1013" s="256" t="s">
        <v>10830</v>
      </c>
    </row>
    <row r="1014" spans="1:5">
      <c r="A1014" s="255">
        <v>1198</v>
      </c>
      <c r="B1014" s="255" t="s">
        <v>10831</v>
      </c>
      <c r="C1014" s="255" t="s">
        <v>9197</v>
      </c>
      <c r="D1014" s="255" t="s">
        <v>9198</v>
      </c>
      <c r="E1014" s="256" t="s">
        <v>3108</v>
      </c>
    </row>
    <row r="1015" spans="1:5">
      <c r="A1015" s="255">
        <v>20088</v>
      </c>
      <c r="B1015" s="255" t="s">
        <v>10832</v>
      </c>
      <c r="C1015" s="255" t="s">
        <v>9197</v>
      </c>
      <c r="D1015" s="255" t="s">
        <v>9198</v>
      </c>
      <c r="E1015" s="256" t="s">
        <v>10833</v>
      </c>
    </row>
    <row r="1016" spans="1:5">
      <c r="A1016" s="255">
        <v>20089</v>
      </c>
      <c r="B1016" s="255" t="s">
        <v>10834</v>
      </c>
      <c r="C1016" s="255" t="s">
        <v>9197</v>
      </c>
      <c r="D1016" s="255" t="s">
        <v>9198</v>
      </c>
      <c r="E1016" s="256" t="s">
        <v>10835</v>
      </c>
    </row>
    <row r="1017" spans="1:5">
      <c r="A1017" s="255">
        <v>20087</v>
      </c>
      <c r="B1017" s="255" t="s">
        <v>10836</v>
      </c>
      <c r="C1017" s="255" t="s">
        <v>9197</v>
      </c>
      <c r="D1017" s="255" t="s">
        <v>9198</v>
      </c>
      <c r="E1017" s="256" t="s">
        <v>10837</v>
      </c>
    </row>
    <row r="1018" spans="1:5">
      <c r="A1018" s="255">
        <v>1200</v>
      </c>
      <c r="B1018" s="255" t="s">
        <v>10838</v>
      </c>
      <c r="C1018" s="255" t="s">
        <v>9197</v>
      </c>
      <c r="D1018" s="255" t="s">
        <v>9198</v>
      </c>
      <c r="E1018" s="256" t="s">
        <v>10839</v>
      </c>
    </row>
    <row r="1019" spans="1:5">
      <c r="A1019" s="255">
        <v>12909</v>
      </c>
      <c r="B1019" s="255" t="s">
        <v>10840</v>
      </c>
      <c r="C1019" s="255" t="s">
        <v>9197</v>
      </c>
      <c r="D1019" s="255" t="s">
        <v>9198</v>
      </c>
      <c r="E1019" s="256" t="s">
        <v>10841</v>
      </c>
    </row>
    <row r="1020" spans="1:5">
      <c r="A1020" s="255">
        <v>12910</v>
      </c>
      <c r="B1020" s="255" t="s">
        <v>10842</v>
      </c>
      <c r="C1020" s="255" t="s">
        <v>9197</v>
      </c>
      <c r="D1020" s="255" t="s">
        <v>9198</v>
      </c>
      <c r="E1020" s="256" t="s">
        <v>6277</v>
      </c>
    </row>
    <row r="1021" spans="1:5">
      <c r="A1021" s="255">
        <v>1191</v>
      </c>
      <c r="B1021" s="255" t="s">
        <v>10843</v>
      </c>
      <c r="C1021" s="255" t="s">
        <v>9197</v>
      </c>
      <c r="D1021" s="255" t="s">
        <v>9198</v>
      </c>
      <c r="E1021" s="256" t="s">
        <v>10844</v>
      </c>
    </row>
    <row r="1022" spans="1:5">
      <c r="A1022" s="255">
        <v>1185</v>
      </c>
      <c r="B1022" s="255" t="s">
        <v>10845</v>
      </c>
      <c r="C1022" s="255" t="s">
        <v>9197</v>
      </c>
      <c r="D1022" s="255" t="s">
        <v>9198</v>
      </c>
      <c r="E1022" s="256" t="s">
        <v>10844</v>
      </c>
    </row>
    <row r="1023" spans="1:5">
      <c r="A1023" s="255">
        <v>1189</v>
      </c>
      <c r="B1023" s="255" t="s">
        <v>10846</v>
      </c>
      <c r="C1023" s="255" t="s">
        <v>9197</v>
      </c>
      <c r="D1023" s="255" t="s">
        <v>9198</v>
      </c>
      <c r="E1023" s="256" t="s">
        <v>8485</v>
      </c>
    </row>
    <row r="1024" spans="1:5">
      <c r="A1024" s="255">
        <v>1193</v>
      </c>
      <c r="B1024" s="255" t="s">
        <v>10847</v>
      </c>
      <c r="C1024" s="255" t="s">
        <v>9197</v>
      </c>
      <c r="D1024" s="255" t="s">
        <v>9198</v>
      </c>
      <c r="E1024" s="256" t="s">
        <v>10848</v>
      </c>
    </row>
    <row r="1025" spans="1:5">
      <c r="A1025" s="255">
        <v>1194</v>
      </c>
      <c r="B1025" s="255" t="s">
        <v>10849</v>
      </c>
      <c r="C1025" s="255" t="s">
        <v>9197</v>
      </c>
      <c r="D1025" s="255" t="s">
        <v>9198</v>
      </c>
      <c r="E1025" s="256" t="s">
        <v>2142</v>
      </c>
    </row>
    <row r="1026" spans="1:5">
      <c r="A1026" s="255">
        <v>1195</v>
      </c>
      <c r="B1026" s="255" t="s">
        <v>10850</v>
      </c>
      <c r="C1026" s="255" t="s">
        <v>9197</v>
      </c>
      <c r="D1026" s="255" t="s">
        <v>9198</v>
      </c>
      <c r="E1026" s="256" t="s">
        <v>10851</v>
      </c>
    </row>
    <row r="1027" spans="1:5">
      <c r="A1027" s="255">
        <v>1204</v>
      </c>
      <c r="B1027" s="255" t="s">
        <v>10852</v>
      </c>
      <c r="C1027" s="255" t="s">
        <v>9197</v>
      </c>
      <c r="D1027" s="255" t="s">
        <v>9198</v>
      </c>
      <c r="E1027" s="256" t="s">
        <v>10853</v>
      </c>
    </row>
    <row r="1028" spans="1:5">
      <c r="A1028" s="255">
        <v>1207</v>
      </c>
      <c r="B1028" s="255" t="s">
        <v>10854</v>
      </c>
      <c r="C1028" s="255" t="s">
        <v>9197</v>
      </c>
      <c r="D1028" s="255" t="s">
        <v>9262</v>
      </c>
      <c r="E1028" s="256" t="s">
        <v>5791</v>
      </c>
    </row>
    <row r="1029" spans="1:5">
      <c r="A1029" s="255">
        <v>1206</v>
      </c>
      <c r="B1029" s="255" t="s">
        <v>10855</v>
      </c>
      <c r="C1029" s="255" t="s">
        <v>9197</v>
      </c>
      <c r="D1029" s="255" t="s">
        <v>9262</v>
      </c>
      <c r="E1029" s="256" t="s">
        <v>10856</v>
      </c>
    </row>
    <row r="1030" spans="1:5">
      <c r="A1030" s="255">
        <v>1183</v>
      </c>
      <c r="B1030" s="255" t="s">
        <v>10857</v>
      </c>
      <c r="C1030" s="255" t="s">
        <v>9197</v>
      </c>
      <c r="D1030" s="255" t="s">
        <v>9262</v>
      </c>
      <c r="E1030" s="256" t="s">
        <v>4827</v>
      </c>
    </row>
    <row r="1031" spans="1:5">
      <c r="A1031" s="255">
        <v>42685</v>
      </c>
      <c r="B1031" s="255" t="s">
        <v>10858</v>
      </c>
      <c r="C1031" s="255" t="s">
        <v>9197</v>
      </c>
      <c r="D1031" s="255" t="s">
        <v>9198</v>
      </c>
      <c r="E1031" s="256" t="s">
        <v>10859</v>
      </c>
    </row>
    <row r="1032" spans="1:5">
      <c r="A1032" s="255">
        <v>42686</v>
      </c>
      <c r="B1032" s="255" t="s">
        <v>10860</v>
      </c>
      <c r="C1032" s="255" t="s">
        <v>9197</v>
      </c>
      <c r="D1032" s="255" t="s">
        <v>9198</v>
      </c>
      <c r="E1032" s="256" t="s">
        <v>10396</v>
      </c>
    </row>
    <row r="1033" spans="1:5">
      <c r="A1033" s="255">
        <v>12894</v>
      </c>
      <c r="B1033" s="255" t="s">
        <v>10861</v>
      </c>
      <c r="C1033" s="255" t="s">
        <v>9197</v>
      </c>
      <c r="D1033" s="255" t="s">
        <v>9198</v>
      </c>
      <c r="E1033" s="256" t="s">
        <v>6436</v>
      </c>
    </row>
    <row r="1034" spans="1:5">
      <c r="A1034" s="255">
        <v>12895</v>
      </c>
      <c r="B1034" s="255" t="s">
        <v>10862</v>
      </c>
      <c r="C1034" s="255" t="s">
        <v>9197</v>
      </c>
      <c r="D1034" s="255" t="s">
        <v>9205</v>
      </c>
      <c r="E1034" s="256" t="s">
        <v>10863</v>
      </c>
    </row>
    <row r="1035" spans="1:5">
      <c r="A1035" s="255">
        <v>1631</v>
      </c>
      <c r="B1035" s="255" t="s">
        <v>10864</v>
      </c>
      <c r="C1035" s="255" t="s">
        <v>9197</v>
      </c>
      <c r="D1035" s="255" t="s">
        <v>9198</v>
      </c>
      <c r="E1035" s="256" t="s">
        <v>10865</v>
      </c>
    </row>
    <row r="1036" spans="1:5">
      <c r="A1036" s="255">
        <v>1633</v>
      </c>
      <c r="B1036" s="255" t="s">
        <v>10866</v>
      </c>
      <c r="C1036" s="255" t="s">
        <v>9197</v>
      </c>
      <c r="D1036" s="255" t="s">
        <v>9198</v>
      </c>
      <c r="E1036" s="256" t="s">
        <v>10867</v>
      </c>
    </row>
    <row r="1037" spans="1:5">
      <c r="A1037" s="255">
        <v>10818</v>
      </c>
      <c r="B1037" s="255" t="s">
        <v>10868</v>
      </c>
      <c r="C1037" s="255" t="s">
        <v>97</v>
      </c>
      <c r="D1037" s="255" t="s">
        <v>9198</v>
      </c>
      <c r="E1037" s="256" t="s">
        <v>10869</v>
      </c>
    </row>
    <row r="1038" spans="1:5">
      <c r="A1038" s="255">
        <v>41410</v>
      </c>
      <c r="B1038" s="255" t="s">
        <v>10870</v>
      </c>
      <c r="C1038" s="255" t="s">
        <v>9197</v>
      </c>
      <c r="D1038" s="255" t="s">
        <v>9198</v>
      </c>
      <c r="E1038" s="256" t="s">
        <v>10871</v>
      </c>
    </row>
    <row r="1039" spans="1:5">
      <c r="A1039" s="255">
        <v>41411</v>
      </c>
      <c r="B1039" s="255" t="s">
        <v>10872</v>
      </c>
      <c r="C1039" s="255" t="s">
        <v>9197</v>
      </c>
      <c r="D1039" s="255" t="s">
        <v>9198</v>
      </c>
      <c r="E1039" s="256" t="s">
        <v>10873</v>
      </c>
    </row>
    <row r="1040" spans="1:5">
      <c r="A1040" s="255">
        <v>41412</v>
      </c>
      <c r="B1040" s="255" t="s">
        <v>10874</v>
      </c>
      <c r="C1040" s="255" t="s">
        <v>9197</v>
      </c>
      <c r="D1040" s="255" t="s">
        <v>9198</v>
      </c>
      <c r="E1040" s="256" t="s">
        <v>7757</v>
      </c>
    </row>
    <row r="1041" spans="1:5">
      <c r="A1041" s="255">
        <v>41413</v>
      </c>
      <c r="B1041" s="255" t="s">
        <v>10875</v>
      </c>
      <c r="C1041" s="255" t="s">
        <v>9197</v>
      </c>
      <c r="D1041" s="255" t="s">
        <v>9198</v>
      </c>
      <c r="E1041" s="256" t="s">
        <v>4340</v>
      </c>
    </row>
    <row r="1042" spans="1:5">
      <c r="A1042" s="255">
        <v>39359</v>
      </c>
      <c r="B1042" s="255" t="s">
        <v>10876</v>
      </c>
      <c r="C1042" s="255" t="s">
        <v>9197</v>
      </c>
      <c r="D1042" s="255" t="s">
        <v>9262</v>
      </c>
      <c r="E1042" s="256" t="s">
        <v>10877</v>
      </c>
    </row>
    <row r="1043" spans="1:5">
      <c r="A1043" s="255">
        <v>39360</v>
      </c>
      <c r="B1043" s="255" t="s">
        <v>10878</v>
      </c>
      <c r="C1043" s="255" t="s">
        <v>9197</v>
      </c>
      <c r="D1043" s="255" t="s">
        <v>9262</v>
      </c>
      <c r="E1043" s="256" t="s">
        <v>10877</v>
      </c>
    </row>
    <row r="1044" spans="1:5">
      <c r="A1044" s="255">
        <v>10710</v>
      </c>
      <c r="B1044" s="255" t="s">
        <v>10879</v>
      </c>
      <c r="C1044" s="255" t="s">
        <v>101</v>
      </c>
      <c r="D1044" s="255" t="s">
        <v>9262</v>
      </c>
      <c r="E1044" s="256" t="s">
        <v>10880</v>
      </c>
    </row>
    <row r="1045" spans="1:5">
      <c r="A1045" s="255">
        <v>10709</v>
      </c>
      <c r="B1045" s="255" t="s">
        <v>10881</v>
      </c>
      <c r="C1045" s="255" t="s">
        <v>101</v>
      </c>
      <c r="D1045" s="255" t="s">
        <v>9262</v>
      </c>
      <c r="E1045" s="256" t="s">
        <v>10882</v>
      </c>
    </row>
    <row r="1046" spans="1:5">
      <c r="A1046" s="255">
        <v>39636</v>
      </c>
      <c r="B1046" s="255" t="s">
        <v>10883</v>
      </c>
      <c r="C1046" s="255" t="s">
        <v>101</v>
      </c>
      <c r="D1046" s="255" t="s">
        <v>9262</v>
      </c>
      <c r="E1046" s="256" t="s">
        <v>10884</v>
      </c>
    </row>
    <row r="1047" spans="1:5">
      <c r="A1047" s="255">
        <v>10708</v>
      </c>
      <c r="B1047" s="255" t="s">
        <v>10885</v>
      </c>
      <c r="C1047" s="255" t="s">
        <v>101</v>
      </c>
      <c r="D1047" s="255" t="s">
        <v>9262</v>
      </c>
      <c r="E1047" s="256" t="s">
        <v>3001</v>
      </c>
    </row>
    <row r="1048" spans="1:5">
      <c r="A1048" s="255">
        <v>39635</v>
      </c>
      <c r="B1048" s="255" t="s">
        <v>10886</v>
      </c>
      <c r="C1048" s="255" t="s">
        <v>101</v>
      </c>
      <c r="D1048" s="255" t="s">
        <v>9262</v>
      </c>
      <c r="E1048" s="256" t="s">
        <v>10887</v>
      </c>
    </row>
    <row r="1049" spans="1:5">
      <c r="A1049" s="255">
        <v>6117</v>
      </c>
      <c r="B1049" s="255" t="s">
        <v>10888</v>
      </c>
      <c r="C1049" s="255" t="s">
        <v>100</v>
      </c>
      <c r="D1049" s="255" t="s">
        <v>9198</v>
      </c>
      <c r="E1049" s="256" t="s">
        <v>7041</v>
      </c>
    </row>
    <row r="1050" spans="1:5">
      <c r="A1050" s="255">
        <v>40913</v>
      </c>
      <c r="B1050" s="255" t="s">
        <v>10889</v>
      </c>
      <c r="C1050" s="255" t="s">
        <v>9421</v>
      </c>
      <c r="D1050" s="255" t="s">
        <v>9198</v>
      </c>
      <c r="E1050" s="256" t="s">
        <v>9422</v>
      </c>
    </row>
    <row r="1051" spans="1:5">
      <c r="A1051" s="255">
        <v>1214</v>
      </c>
      <c r="B1051" s="255" t="s">
        <v>10890</v>
      </c>
      <c r="C1051" s="255" t="s">
        <v>100</v>
      </c>
      <c r="D1051" s="255" t="s">
        <v>9198</v>
      </c>
      <c r="E1051" s="256" t="s">
        <v>10891</v>
      </c>
    </row>
    <row r="1052" spans="1:5">
      <c r="A1052" s="255">
        <v>40915</v>
      </c>
      <c r="B1052" s="255" t="s">
        <v>10892</v>
      </c>
      <c r="C1052" s="255" t="s">
        <v>9421</v>
      </c>
      <c r="D1052" s="255" t="s">
        <v>9198</v>
      </c>
      <c r="E1052" s="256" t="s">
        <v>10893</v>
      </c>
    </row>
    <row r="1053" spans="1:5">
      <c r="A1053" s="255">
        <v>40914</v>
      </c>
      <c r="B1053" s="255" t="s">
        <v>10894</v>
      </c>
      <c r="C1053" s="255" t="s">
        <v>9421</v>
      </c>
      <c r="D1053" s="255" t="s">
        <v>9198</v>
      </c>
      <c r="E1053" s="256" t="s">
        <v>10895</v>
      </c>
    </row>
    <row r="1054" spans="1:5">
      <c r="A1054" s="255">
        <v>1213</v>
      </c>
      <c r="B1054" s="255" t="s">
        <v>10896</v>
      </c>
      <c r="C1054" s="255" t="s">
        <v>100</v>
      </c>
      <c r="D1054" s="255" t="s">
        <v>9205</v>
      </c>
      <c r="E1054" s="256" t="s">
        <v>10897</v>
      </c>
    </row>
    <row r="1055" spans="1:5">
      <c r="A1055" s="255">
        <v>5091</v>
      </c>
      <c r="B1055" s="255" t="s">
        <v>10898</v>
      </c>
      <c r="C1055" s="255" t="s">
        <v>9197</v>
      </c>
      <c r="D1055" s="255" t="s">
        <v>9198</v>
      </c>
      <c r="E1055" s="256" t="s">
        <v>10899</v>
      </c>
    </row>
    <row r="1056" spans="1:5">
      <c r="A1056" s="255">
        <v>14615</v>
      </c>
      <c r="B1056" s="255" t="s">
        <v>10900</v>
      </c>
      <c r="C1056" s="255" t="s">
        <v>9197</v>
      </c>
      <c r="D1056" s="255" t="s">
        <v>9262</v>
      </c>
      <c r="E1056" s="256" t="s">
        <v>10901</v>
      </c>
    </row>
    <row r="1057" spans="1:5">
      <c r="A1057" s="255">
        <v>2711</v>
      </c>
      <c r="B1057" s="255" t="s">
        <v>10902</v>
      </c>
      <c r="C1057" s="255" t="s">
        <v>9197</v>
      </c>
      <c r="D1057" s="255" t="s">
        <v>9262</v>
      </c>
      <c r="E1057" s="256" t="s">
        <v>5955</v>
      </c>
    </row>
    <row r="1058" spans="1:5">
      <c r="A1058" s="255">
        <v>37727</v>
      </c>
      <c r="B1058" s="255" t="s">
        <v>10903</v>
      </c>
      <c r="C1058" s="255" t="s">
        <v>9197</v>
      </c>
      <c r="D1058" s="255" t="s">
        <v>9205</v>
      </c>
      <c r="E1058" s="256" t="s">
        <v>10904</v>
      </c>
    </row>
    <row r="1059" spans="1:5">
      <c r="A1059" s="255">
        <v>37728</v>
      </c>
      <c r="B1059" s="255" t="s">
        <v>10905</v>
      </c>
      <c r="C1059" s="255" t="s">
        <v>9197</v>
      </c>
      <c r="D1059" s="255" t="s">
        <v>9198</v>
      </c>
      <c r="E1059" s="256" t="s">
        <v>10906</v>
      </c>
    </row>
    <row r="1060" spans="1:5">
      <c r="A1060" s="255">
        <v>37729</v>
      </c>
      <c r="B1060" s="255" t="s">
        <v>10907</v>
      </c>
      <c r="C1060" s="255" t="s">
        <v>9197</v>
      </c>
      <c r="D1060" s="255" t="s">
        <v>9198</v>
      </c>
      <c r="E1060" s="256" t="s">
        <v>10908</v>
      </c>
    </row>
    <row r="1061" spans="1:5">
      <c r="A1061" s="255">
        <v>37730</v>
      </c>
      <c r="B1061" s="255" t="s">
        <v>10909</v>
      </c>
      <c r="C1061" s="255" t="s">
        <v>9197</v>
      </c>
      <c r="D1061" s="255" t="s">
        <v>9198</v>
      </c>
      <c r="E1061" s="256" t="s">
        <v>10910</v>
      </c>
    </row>
    <row r="1062" spans="1:5">
      <c r="A1062" s="255">
        <v>37731</v>
      </c>
      <c r="B1062" s="255" t="s">
        <v>10911</v>
      </c>
      <c r="C1062" s="255" t="s">
        <v>9197</v>
      </c>
      <c r="D1062" s="255" t="s">
        <v>9198</v>
      </c>
      <c r="E1062" s="256" t="s">
        <v>10912</v>
      </c>
    </row>
    <row r="1063" spans="1:5">
      <c r="A1063" s="255">
        <v>37732</v>
      </c>
      <c r="B1063" s="255" t="s">
        <v>10913</v>
      </c>
      <c r="C1063" s="255" t="s">
        <v>9197</v>
      </c>
      <c r="D1063" s="255" t="s">
        <v>9198</v>
      </c>
      <c r="E1063" s="256" t="s">
        <v>10914</v>
      </c>
    </row>
    <row r="1064" spans="1:5">
      <c r="A1064" s="255">
        <v>36496</v>
      </c>
      <c r="B1064" s="255" t="s">
        <v>10915</v>
      </c>
      <c r="C1064" s="255" t="s">
        <v>9197</v>
      </c>
      <c r="D1064" s="255" t="s">
        <v>9262</v>
      </c>
      <c r="E1064" s="256" t="s">
        <v>10916</v>
      </c>
    </row>
    <row r="1065" spans="1:5">
      <c r="A1065" s="255">
        <v>10630</v>
      </c>
      <c r="B1065" s="255" t="s">
        <v>10917</v>
      </c>
      <c r="C1065" s="255" t="s">
        <v>9197</v>
      </c>
      <c r="D1065" s="255" t="s">
        <v>9198</v>
      </c>
      <c r="E1065" s="256" t="s">
        <v>10918</v>
      </c>
    </row>
    <row r="1066" spans="1:5">
      <c r="A1066" s="255">
        <v>37762</v>
      </c>
      <c r="B1066" s="255" t="s">
        <v>10919</v>
      </c>
      <c r="C1066" s="255" t="s">
        <v>9197</v>
      </c>
      <c r="D1066" s="255" t="s">
        <v>9198</v>
      </c>
      <c r="E1066" s="256" t="s">
        <v>10920</v>
      </c>
    </row>
    <row r="1067" spans="1:5">
      <c r="A1067" s="255">
        <v>37763</v>
      </c>
      <c r="B1067" s="255" t="s">
        <v>10921</v>
      </c>
      <c r="C1067" s="255" t="s">
        <v>9197</v>
      </c>
      <c r="D1067" s="255" t="s">
        <v>9198</v>
      </c>
      <c r="E1067" s="256" t="s">
        <v>10922</v>
      </c>
    </row>
    <row r="1068" spans="1:5">
      <c r="A1068" s="255">
        <v>41992</v>
      </c>
      <c r="B1068" s="255" t="s">
        <v>10923</v>
      </c>
      <c r="C1068" s="255" t="s">
        <v>9197</v>
      </c>
      <c r="D1068" s="255" t="s">
        <v>9205</v>
      </c>
      <c r="E1068" s="256" t="s">
        <v>10924</v>
      </c>
    </row>
    <row r="1069" spans="1:5">
      <c r="A1069" s="255">
        <v>13215</v>
      </c>
      <c r="B1069" s="255" t="s">
        <v>10925</v>
      </c>
      <c r="C1069" s="255" t="s">
        <v>9197</v>
      </c>
      <c r="D1069" s="255" t="s">
        <v>9198</v>
      </c>
      <c r="E1069" s="256" t="s">
        <v>10926</v>
      </c>
    </row>
    <row r="1070" spans="1:5">
      <c r="A1070" s="255">
        <v>4235</v>
      </c>
      <c r="B1070" s="255" t="s">
        <v>10927</v>
      </c>
      <c r="C1070" s="255" t="s">
        <v>100</v>
      </c>
      <c r="D1070" s="255" t="s">
        <v>9198</v>
      </c>
      <c r="E1070" s="256" t="s">
        <v>10928</v>
      </c>
    </row>
    <row r="1071" spans="1:5">
      <c r="A1071" s="255">
        <v>40976</v>
      </c>
      <c r="B1071" s="255" t="s">
        <v>10929</v>
      </c>
      <c r="C1071" s="255" t="s">
        <v>9421</v>
      </c>
      <c r="D1071" s="255" t="s">
        <v>9198</v>
      </c>
      <c r="E1071" s="256" t="s">
        <v>10930</v>
      </c>
    </row>
    <row r="1072" spans="1:5">
      <c r="A1072" s="255">
        <v>43091</v>
      </c>
      <c r="B1072" s="255" t="s">
        <v>10931</v>
      </c>
      <c r="C1072" s="255" t="s">
        <v>9197</v>
      </c>
      <c r="D1072" s="255" t="s">
        <v>9198</v>
      </c>
      <c r="E1072" s="256" t="s">
        <v>10932</v>
      </c>
    </row>
    <row r="1073" spans="1:5">
      <c r="A1073" s="255">
        <v>43092</v>
      </c>
      <c r="B1073" s="255" t="s">
        <v>10933</v>
      </c>
      <c r="C1073" s="255" t="s">
        <v>9197</v>
      </c>
      <c r="D1073" s="255" t="s">
        <v>9198</v>
      </c>
      <c r="E1073" s="256" t="s">
        <v>10934</v>
      </c>
    </row>
    <row r="1074" spans="1:5">
      <c r="A1074" s="255">
        <v>43089</v>
      </c>
      <c r="B1074" s="255" t="s">
        <v>10935</v>
      </c>
      <c r="C1074" s="255" t="s">
        <v>9197</v>
      </c>
      <c r="D1074" s="255" t="s">
        <v>9198</v>
      </c>
      <c r="E1074" s="256" t="s">
        <v>10936</v>
      </c>
    </row>
    <row r="1075" spans="1:5">
      <c r="A1075" s="255">
        <v>43090</v>
      </c>
      <c r="B1075" s="255" t="s">
        <v>10937</v>
      </c>
      <c r="C1075" s="255" t="s">
        <v>9197</v>
      </c>
      <c r="D1075" s="255" t="s">
        <v>9198</v>
      </c>
      <c r="E1075" s="256" t="s">
        <v>10938</v>
      </c>
    </row>
    <row r="1076" spans="1:5">
      <c r="A1076" s="255">
        <v>41967</v>
      </c>
      <c r="B1076" s="255" t="s">
        <v>10939</v>
      </c>
      <c r="C1076" s="255" t="s">
        <v>98</v>
      </c>
      <c r="D1076" s="255" t="s">
        <v>9198</v>
      </c>
      <c r="E1076" s="256" t="s">
        <v>10940</v>
      </c>
    </row>
    <row r="1077" spans="1:5">
      <c r="A1077" s="255">
        <v>12760</v>
      </c>
      <c r="B1077" s="255" t="s">
        <v>10941</v>
      </c>
      <c r="C1077" s="255" t="s">
        <v>101</v>
      </c>
      <c r="D1077" s="255" t="s">
        <v>9198</v>
      </c>
      <c r="E1077" s="256" t="s">
        <v>10942</v>
      </c>
    </row>
    <row r="1078" spans="1:5">
      <c r="A1078" s="255">
        <v>12759</v>
      </c>
      <c r="B1078" s="255" t="s">
        <v>10943</v>
      </c>
      <c r="C1078" s="255" t="s">
        <v>101</v>
      </c>
      <c r="D1078" s="255" t="s">
        <v>9198</v>
      </c>
      <c r="E1078" s="256" t="s">
        <v>10944</v>
      </c>
    </row>
    <row r="1079" spans="1:5">
      <c r="A1079" s="255">
        <v>43105</v>
      </c>
      <c r="B1079" s="255" t="s">
        <v>10945</v>
      </c>
      <c r="C1079" s="255" t="s">
        <v>97</v>
      </c>
      <c r="D1079" s="255" t="s">
        <v>9198</v>
      </c>
      <c r="E1079" s="256" t="s">
        <v>10946</v>
      </c>
    </row>
    <row r="1080" spans="1:5">
      <c r="A1080" s="255">
        <v>40424</v>
      </c>
      <c r="B1080" s="255" t="s">
        <v>10947</v>
      </c>
      <c r="C1080" s="255" t="s">
        <v>97</v>
      </c>
      <c r="D1080" s="255" t="s">
        <v>9198</v>
      </c>
      <c r="E1080" s="256" t="s">
        <v>7097</v>
      </c>
    </row>
    <row r="1081" spans="1:5">
      <c r="A1081" s="255">
        <v>1325</v>
      </c>
      <c r="B1081" s="255" t="s">
        <v>10948</v>
      </c>
      <c r="C1081" s="255" t="s">
        <v>97</v>
      </c>
      <c r="D1081" s="255" t="s">
        <v>9198</v>
      </c>
      <c r="E1081" s="256" t="s">
        <v>1199</v>
      </c>
    </row>
    <row r="1082" spans="1:5">
      <c r="A1082" s="255">
        <v>1327</v>
      </c>
      <c r="B1082" s="255" t="s">
        <v>10949</v>
      </c>
      <c r="C1082" s="255" t="s">
        <v>97</v>
      </c>
      <c r="D1082" s="255" t="s">
        <v>9198</v>
      </c>
      <c r="E1082" s="256" t="s">
        <v>9277</v>
      </c>
    </row>
    <row r="1083" spans="1:5">
      <c r="A1083" s="255">
        <v>1328</v>
      </c>
      <c r="B1083" s="255" t="s">
        <v>10950</v>
      </c>
      <c r="C1083" s="255" t="s">
        <v>97</v>
      </c>
      <c r="D1083" s="255" t="s">
        <v>9198</v>
      </c>
      <c r="E1083" s="256" t="s">
        <v>10951</v>
      </c>
    </row>
    <row r="1084" spans="1:5">
      <c r="A1084" s="255">
        <v>1321</v>
      </c>
      <c r="B1084" s="255" t="s">
        <v>10952</v>
      </c>
      <c r="C1084" s="255" t="s">
        <v>97</v>
      </c>
      <c r="D1084" s="255" t="s">
        <v>9198</v>
      </c>
      <c r="E1084" s="256" t="s">
        <v>10953</v>
      </c>
    </row>
    <row r="1085" spans="1:5">
      <c r="A1085" s="255">
        <v>1318</v>
      </c>
      <c r="B1085" s="255" t="s">
        <v>10954</v>
      </c>
      <c r="C1085" s="255" t="s">
        <v>97</v>
      </c>
      <c r="D1085" s="255" t="s">
        <v>9198</v>
      </c>
      <c r="E1085" s="256" t="s">
        <v>10955</v>
      </c>
    </row>
    <row r="1086" spans="1:5">
      <c r="A1086" s="255">
        <v>1322</v>
      </c>
      <c r="B1086" s="255" t="s">
        <v>10956</v>
      </c>
      <c r="C1086" s="255" t="s">
        <v>97</v>
      </c>
      <c r="D1086" s="255" t="s">
        <v>9198</v>
      </c>
      <c r="E1086" s="256" t="s">
        <v>10957</v>
      </c>
    </row>
    <row r="1087" spans="1:5">
      <c r="A1087" s="255">
        <v>1323</v>
      </c>
      <c r="B1087" s="255" t="s">
        <v>10958</v>
      </c>
      <c r="C1087" s="255" t="s">
        <v>97</v>
      </c>
      <c r="D1087" s="255" t="s">
        <v>9198</v>
      </c>
      <c r="E1087" s="256" t="s">
        <v>10957</v>
      </c>
    </row>
    <row r="1088" spans="1:5">
      <c r="A1088" s="255">
        <v>1319</v>
      </c>
      <c r="B1088" s="255" t="s">
        <v>10959</v>
      </c>
      <c r="C1088" s="255" t="s">
        <v>97</v>
      </c>
      <c r="D1088" s="255" t="s">
        <v>9198</v>
      </c>
      <c r="E1088" s="256" t="s">
        <v>8506</v>
      </c>
    </row>
    <row r="1089" spans="1:5">
      <c r="A1089" s="255">
        <v>11026</v>
      </c>
      <c r="B1089" s="255" t="s">
        <v>10960</v>
      </c>
      <c r="C1089" s="255" t="s">
        <v>97</v>
      </c>
      <c r="D1089" s="255" t="s">
        <v>9198</v>
      </c>
      <c r="E1089" s="256" t="s">
        <v>9438</v>
      </c>
    </row>
    <row r="1090" spans="1:5">
      <c r="A1090" s="255">
        <v>11027</v>
      </c>
      <c r="B1090" s="255" t="s">
        <v>10961</v>
      </c>
      <c r="C1090" s="255" t="s">
        <v>97</v>
      </c>
      <c r="D1090" s="255" t="s">
        <v>9198</v>
      </c>
      <c r="E1090" s="256" t="s">
        <v>3435</v>
      </c>
    </row>
    <row r="1091" spans="1:5">
      <c r="A1091" s="255">
        <v>11046</v>
      </c>
      <c r="B1091" s="255" t="s">
        <v>10962</v>
      </c>
      <c r="C1091" s="255" t="s">
        <v>97</v>
      </c>
      <c r="D1091" s="255" t="s">
        <v>9198</v>
      </c>
      <c r="E1091" s="256" t="s">
        <v>3374</v>
      </c>
    </row>
    <row r="1092" spans="1:5">
      <c r="A1092" s="255">
        <v>11047</v>
      </c>
      <c r="B1092" s="255" t="s">
        <v>10963</v>
      </c>
      <c r="C1092" s="255" t="s">
        <v>97</v>
      </c>
      <c r="D1092" s="255" t="s">
        <v>9198</v>
      </c>
      <c r="E1092" s="256" t="s">
        <v>10964</v>
      </c>
    </row>
    <row r="1093" spans="1:5">
      <c r="A1093" s="255">
        <v>43668</v>
      </c>
      <c r="B1093" s="255" t="s">
        <v>10965</v>
      </c>
      <c r="C1093" s="255" t="s">
        <v>97</v>
      </c>
      <c r="D1093" s="255" t="s">
        <v>9198</v>
      </c>
      <c r="E1093" s="256" t="s">
        <v>1329</v>
      </c>
    </row>
    <row r="1094" spans="1:5">
      <c r="A1094" s="255">
        <v>11049</v>
      </c>
      <c r="B1094" s="255" t="s">
        <v>10966</v>
      </c>
      <c r="C1094" s="255" t="s">
        <v>97</v>
      </c>
      <c r="D1094" s="255" t="s">
        <v>9205</v>
      </c>
      <c r="E1094" s="256" t="s">
        <v>4835</v>
      </c>
    </row>
    <row r="1095" spans="1:5">
      <c r="A1095" s="255">
        <v>43106</v>
      </c>
      <c r="B1095" s="255" t="s">
        <v>10967</v>
      </c>
      <c r="C1095" s="255" t="s">
        <v>97</v>
      </c>
      <c r="D1095" s="255" t="s">
        <v>9198</v>
      </c>
      <c r="E1095" s="256" t="s">
        <v>9341</v>
      </c>
    </row>
    <row r="1096" spans="1:5">
      <c r="A1096" s="255">
        <v>11051</v>
      </c>
      <c r="B1096" s="255" t="s">
        <v>10968</v>
      </c>
      <c r="C1096" s="255" t="s">
        <v>97</v>
      </c>
      <c r="D1096" s="255" t="s">
        <v>9198</v>
      </c>
      <c r="E1096" s="256" t="s">
        <v>3357</v>
      </c>
    </row>
    <row r="1097" spans="1:5">
      <c r="A1097" s="255">
        <v>11061</v>
      </c>
      <c r="B1097" s="255" t="s">
        <v>10969</v>
      </c>
      <c r="C1097" s="255" t="s">
        <v>97</v>
      </c>
      <c r="D1097" s="255" t="s">
        <v>9198</v>
      </c>
      <c r="E1097" s="256" t="s">
        <v>7166</v>
      </c>
    </row>
    <row r="1098" spans="1:5">
      <c r="A1098" s="255">
        <v>1333</v>
      </c>
      <c r="B1098" s="255" t="s">
        <v>10970</v>
      </c>
      <c r="C1098" s="255" t="s">
        <v>97</v>
      </c>
      <c r="D1098" s="255" t="s">
        <v>9198</v>
      </c>
      <c r="E1098" s="256" t="s">
        <v>4709</v>
      </c>
    </row>
    <row r="1099" spans="1:5">
      <c r="A1099" s="255">
        <v>1330</v>
      </c>
      <c r="B1099" s="255" t="s">
        <v>10971</v>
      </c>
      <c r="C1099" s="255" t="s">
        <v>97</v>
      </c>
      <c r="D1099" s="255" t="s">
        <v>9198</v>
      </c>
      <c r="E1099" s="256" t="s">
        <v>1807</v>
      </c>
    </row>
    <row r="1100" spans="1:5">
      <c r="A1100" s="255">
        <v>43667</v>
      </c>
      <c r="B1100" s="255" t="s">
        <v>10972</v>
      </c>
      <c r="C1100" s="255" t="s">
        <v>97</v>
      </c>
      <c r="D1100" s="255" t="s">
        <v>9198</v>
      </c>
      <c r="E1100" s="256" t="s">
        <v>971</v>
      </c>
    </row>
    <row r="1101" spans="1:5">
      <c r="A1101" s="255">
        <v>10957</v>
      </c>
      <c r="B1101" s="255" t="s">
        <v>10973</v>
      </c>
      <c r="C1101" s="255" t="s">
        <v>97</v>
      </c>
      <c r="D1101" s="255" t="s">
        <v>9198</v>
      </c>
      <c r="E1101" s="256" t="s">
        <v>10974</v>
      </c>
    </row>
    <row r="1102" spans="1:5">
      <c r="A1102" s="255">
        <v>1332</v>
      </c>
      <c r="B1102" s="255" t="s">
        <v>10975</v>
      </c>
      <c r="C1102" s="255" t="s">
        <v>97</v>
      </c>
      <c r="D1102" s="255" t="s">
        <v>9198</v>
      </c>
      <c r="E1102" s="256" t="s">
        <v>10976</v>
      </c>
    </row>
    <row r="1103" spans="1:5">
      <c r="A1103" s="255">
        <v>1334</v>
      </c>
      <c r="B1103" s="255" t="s">
        <v>10977</v>
      </c>
      <c r="C1103" s="255" t="s">
        <v>97</v>
      </c>
      <c r="D1103" s="255" t="s">
        <v>9198</v>
      </c>
      <c r="E1103" s="256" t="s">
        <v>8676</v>
      </c>
    </row>
    <row r="1104" spans="1:5">
      <c r="A1104" s="255">
        <v>1335</v>
      </c>
      <c r="B1104" s="255" t="s">
        <v>10978</v>
      </c>
      <c r="C1104" s="255" t="s">
        <v>97</v>
      </c>
      <c r="D1104" s="255" t="s">
        <v>9198</v>
      </c>
      <c r="E1104" s="256" t="s">
        <v>10979</v>
      </c>
    </row>
    <row r="1105" spans="1:5">
      <c r="A1105" s="255">
        <v>40425</v>
      </c>
      <c r="B1105" s="255" t="s">
        <v>10980</v>
      </c>
      <c r="C1105" s="255" t="s">
        <v>97</v>
      </c>
      <c r="D1105" s="255" t="s">
        <v>9198</v>
      </c>
      <c r="E1105" s="256" t="s">
        <v>10797</v>
      </c>
    </row>
    <row r="1106" spans="1:5">
      <c r="A1106" s="255">
        <v>1337</v>
      </c>
      <c r="B1106" s="255" t="s">
        <v>10981</v>
      </c>
      <c r="C1106" s="255" t="s">
        <v>97</v>
      </c>
      <c r="D1106" s="255" t="s">
        <v>9198</v>
      </c>
      <c r="E1106" s="256" t="s">
        <v>10974</v>
      </c>
    </row>
    <row r="1107" spans="1:5">
      <c r="A1107" s="255">
        <v>1338</v>
      </c>
      <c r="B1107" s="255" t="s">
        <v>10982</v>
      </c>
      <c r="C1107" s="255" t="s">
        <v>101</v>
      </c>
      <c r="D1107" s="255" t="s">
        <v>9205</v>
      </c>
      <c r="E1107" s="256" t="s">
        <v>7940</v>
      </c>
    </row>
    <row r="1108" spans="1:5">
      <c r="A1108" s="255">
        <v>1340</v>
      </c>
      <c r="B1108" s="255" t="s">
        <v>10983</v>
      </c>
      <c r="C1108" s="255" t="s">
        <v>101</v>
      </c>
      <c r="D1108" s="255" t="s">
        <v>9198</v>
      </c>
      <c r="E1108" s="256" t="s">
        <v>10984</v>
      </c>
    </row>
    <row r="1109" spans="1:5">
      <c r="A1109" s="255">
        <v>1341</v>
      </c>
      <c r="B1109" s="255" t="s">
        <v>10985</v>
      </c>
      <c r="C1109" s="255" t="s">
        <v>101</v>
      </c>
      <c r="D1109" s="255" t="s">
        <v>9198</v>
      </c>
      <c r="E1109" s="256" t="s">
        <v>10148</v>
      </c>
    </row>
    <row r="1110" spans="1:5">
      <c r="A1110" s="255">
        <v>34659</v>
      </c>
      <c r="B1110" s="255" t="s">
        <v>10986</v>
      </c>
      <c r="C1110" s="255" t="s">
        <v>101</v>
      </c>
      <c r="D1110" s="255" t="s">
        <v>9198</v>
      </c>
      <c r="E1110" s="256" t="s">
        <v>10987</v>
      </c>
    </row>
    <row r="1111" spans="1:5">
      <c r="A1111" s="255">
        <v>34514</v>
      </c>
      <c r="B1111" s="255" t="s">
        <v>10988</v>
      </c>
      <c r="C1111" s="255" t="s">
        <v>101</v>
      </c>
      <c r="D1111" s="255" t="s">
        <v>9205</v>
      </c>
      <c r="E1111" s="256" t="s">
        <v>10989</v>
      </c>
    </row>
    <row r="1112" spans="1:5">
      <c r="A1112" s="255">
        <v>34660</v>
      </c>
      <c r="B1112" s="255" t="s">
        <v>10990</v>
      </c>
      <c r="C1112" s="255" t="s">
        <v>101</v>
      </c>
      <c r="D1112" s="255" t="s">
        <v>9198</v>
      </c>
      <c r="E1112" s="256" t="s">
        <v>4018</v>
      </c>
    </row>
    <row r="1113" spans="1:5">
      <c r="A1113" s="255">
        <v>34661</v>
      </c>
      <c r="B1113" s="255" t="s">
        <v>10991</v>
      </c>
      <c r="C1113" s="255" t="s">
        <v>101</v>
      </c>
      <c r="D1113" s="255" t="s">
        <v>9198</v>
      </c>
      <c r="E1113" s="256" t="s">
        <v>10992</v>
      </c>
    </row>
    <row r="1114" spans="1:5">
      <c r="A1114" s="255">
        <v>34667</v>
      </c>
      <c r="B1114" s="255" t="s">
        <v>10993</v>
      </c>
      <c r="C1114" s="255" t="s">
        <v>101</v>
      </c>
      <c r="D1114" s="255" t="s">
        <v>9198</v>
      </c>
      <c r="E1114" s="256" t="s">
        <v>4942</v>
      </c>
    </row>
    <row r="1115" spans="1:5">
      <c r="A1115" s="255">
        <v>34668</v>
      </c>
      <c r="B1115" s="255" t="s">
        <v>10994</v>
      </c>
      <c r="C1115" s="255" t="s">
        <v>101</v>
      </c>
      <c r="D1115" s="255" t="s">
        <v>9198</v>
      </c>
      <c r="E1115" s="256" t="s">
        <v>10995</v>
      </c>
    </row>
    <row r="1116" spans="1:5">
      <c r="A1116" s="255">
        <v>34741</v>
      </c>
      <c r="B1116" s="255" t="s">
        <v>10996</v>
      </c>
      <c r="C1116" s="255" t="s">
        <v>101</v>
      </c>
      <c r="D1116" s="255" t="s">
        <v>9198</v>
      </c>
      <c r="E1116" s="256" t="s">
        <v>10997</v>
      </c>
    </row>
    <row r="1117" spans="1:5">
      <c r="A1117" s="255">
        <v>34664</v>
      </c>
      <c r="B1117" s="255" t="s">
        <v>10998</v>
      </c>
      <c r="C1117" s="255" t="s">
        <v>101</v>
      </c>
      <c r="D1117" s="255" t="s">
        <v>9198</v>
      </c>
      <c r="E1117" s="256" t="s">
        <v>10999</v>
      </c>
    </row>
    <row r="1118" spans="1:5">
      <c r="A1118" s="255">
        <v>34665</v>
      </c>
      <c r="B1118" s="255" t="s">
        <v>11000</v>
      </c>
      <c r="C1118" s="255" t="s">
        <v>101</v>
      </c>
      <c r="D1118" s="255" t="s">
        <v>9198</v>
      </c>
      <c r="E1118" s="256" t="s">
        <v>9143</v>
      </c>
    </row>
    <row r="1119" spans="1:5">
      <c r="A1119" s="255">
        <v>34666</v>
      </c>
      <c r="B1119" s="255" t="s">
        <v>11001</v>
      </c>
      <c r="C1119" s="255" t="s">
        <v>101</v>
      </c>
      <c r="D1119" s="255" t="s">
        <v>9198</v>
      </c>
      <c r="E1119" s="256" t="s">
        <v>5239</v>
      </c>
    </row>
    <row r="1120" spans="1:5">
      <c r="A1120" s="255">
        <v>34669</v>
      </c>
      <c r="B1120" s="255" t="s">
        <v>11002</v>
      </c>
      <c r="C1120" s="255" t="s">
        <v>101</v>
      </c>
      <c r="D1120" s="255" t="s">
        <v>9198</v>
      </c>
      <c r="E1120" s="256" t="s">
        <v>11003</v>
      </c>
    </row>
    <row r="1121" spans="1:5">
      <c r="A1121" s="255">
        <v>34670</v>
      </c>
      <c r="B1121" s="255" t="s">
        <v>11004</v>
      </c>
      <c r="C1121" s="255" t="s">
        <v>101</v>
      </c>
      <c r="D1121" s="255" t="s">
        <v>9198</v>
      </c>
      <c r="E1121" s="256" t="s">
        <v>11005</v>
      </c>
    </row>
    <row r="1122" spans="1:5">
      <c r="A1122" s="255">
        <v>34671</v>
      </c>
      <c r="B1122" s="255" t="s">
        <v>11006</v>
      </c>
      <c r="C1122" s="255" t="s">
        <v>101</v>
      </c>
      <c r="D1122" s="255" t="s">
        <v>9198</v>
      </c>
      <c r="E1122" s="256" t="s">
        <v>4956</v>
      </c>
    </row>
    <row r="1123" spans="1:5">
      <c r="A1123" s="255">
        <v>34672</v>
      </c>
      <c r="B1123" s="255" t="s">
        <v>11007</v>
      </c>
      <c r="C1123" s="255" t="s">
        <v>101</v>
      </c>
      <c r="D1123" s="255" t="s">
        <v>9198</v>
      </c>
      <c r="E1123" s="256" t="s">
        <v>3947</v>
      </c>
    </row>
    <row r="1124" spans="1:5">
      <c r="A1124" s="255">
        <v>34673</v>
      </c>
      <c r="B1124" s="255" t="s">
        <v>11008</v>
      </c>
      <c r="C1124" s="255" t="s">
        <v>101</v>
      </c>
      <c r="D1124" s="255" t="s">
        <v>9198</v>
      </c>
      <c r="E1124" s="256" t="s">
        <v>5755</v>
      </c>
    </row>
    <row r="1125" spans="1:5">
      <c r="A1125" s="255">
        <v>34674</v>
      </c>
      <c r="B1125" s="255" t="s">
        <v>11009</v>
      </c>
      <c r="C1125" s="255" t="s">
        <v>101</v>
      </c>
      <c r="D1125" s="255" t="s">
        <v>9198</v>
      </c>
      <c r="E1125" s="256" t="s">
        <v>11010</v>
      </c>
    </row>
    <row r="1126" spans="1:5">
      <c r="A1126" s="255">
        <v>34675</v>
      </c>
      <c r="B1126" s="255" t="s">
        <v>11011</v>
      </c>
      <c r="C1126" s="255" t="s">
        <v>101</v>
      </c>
      <c r="D1126" s="255" t="s">
        <v>9198</v>
      </c>
      <c r="E1126" s="256" t="s">
        <v>11012</v>
      </c>
    </row>
    <row r="1127" spans="1:5">
      <c r="A1127" s="255">
        <v>34676</v>
      </c>
      <c r="B1127" s="255" t="s">
        <v>11013</v>
      </c>
      <c r="C1127" s="255" t="s">
        <v>101</v>
      </c>
      <c r="D1127" s="255" t="s">
        <v>9198</v>
      </c>
      <c r="E1127" s="256" t="s">
        <v>11014</v>
      </c>
    </row>
    <row r="1128" spans="1:5">
      <c r="A1128" s="255">
        <v>34677</v>
      </c>
      <c r="B1128" s="255" t="s">
        <v>11015</v>
      </c>
      <c r="C1128" s="255" t="s">
        <v>101</v>
      </c>
      <c r="D1128" s="255" t="s">
        <v>9198</v>
      </c>
      <c r="E1128" s="256" t="s">
        <v>4563</v>
      </c>
    </row>
    <row r="1129" spans="1:5">
      <c r="A1129" s="255">
        <v>43126</v>
      </c>
      <c r="B1129" s="255" t="s">
        <v>11016</v>
      </c>
      <c r="C1129" s="255" t="s">
        <v>101</v>
      </c>
      <c r="D1129" s="255" t="s">
        <v>9198</v>
      </c>
      <c r="E1129" s="256" t="s">
        <v>8016</v>
      </c>
    </row>
    <row r="1130" spans="1:5">
      <c r="A1130" s="255">
        <v>43124</v>
      </c>
      <c r="B1130" s="255" t="s">
        <v>11017</v>
      </c>
      <c r="C1130" s="255" t="s">
        <v>101</v>
      </c>
      <c r="D1130" s="255" t="s">
        <v>9198</v>
      </c>
      <c r="E1130" s="256" t="s">
        <v>11018</v>
      </c>
    </row>
    <row r="1131" spans="1:5">
      <c r="A1131" s="255">
        <v>43125</v>
      </c>
      <c r="B1131" s="255" t="s">
        <v>11019</v>
      </c>
      <c r="C1131" s="255" t="s">
        <v>101</v>
      </c>
      <c r="D1131" s="255" t="s">
        <v>9198</v>
      </c>
      <c r="E1131" s="256" t="s">
        <v>11020</v>
      </c>
    </row>
    <row r="1132" spans="1:5">
      <c r="A1132" s="255">
        <v>40623</v>
      </c>
      <c r="B1132" s="255" t="s">
        <v>11021</v>
      </c>
      <c r="C1132" s="255" t="s">
        <v>9873</v>
      </c>
      <c r="D1132" s="255" t="s">
        <v>9198</v>
      </c>
      <c r="E1132" s="256" t="s">
        <v>11022</v>
      </c>
    </row>
    <row r="1133" spans="1:5">
      <c r="A1133" s="255">
        <v>43701</v>
      </c>
      <c r="B1133" s="255" t="s">
        <v>11023</v>
      </c>
      <c r="C1133" s="255" t="s">
        <v>97</v>
      </c>
      <c r="D1133" s="255" t="s">
        <v>9205</v>
      </c>
      <c r="E1133" s="256" t="s">
        <v>11024</v>
      </c>
    </row>
    <row r="1134" spans="1:5">
      <c r="A1134" s="255">
        <v>1345</v>
      </c>
      <c r="B1134" s="255" t="s">
        <v>11025</v>
      </c>
      <c r="C1134" s="255" t="s">
        <v>101</v>
      </c>
      <c r="D1134" s="255" t="s">
        <v>9198</v>
      </c>
      <c r="E1134" s="256" t="s">
        <v>10628</v>
      </c>
    </row>
    <row r="1135" spans="1:5">
      <c r="A1135" s="255">
        <v>1346</v>
      </c>
      <c r="B1135" s="255" t="s">
        <v>11026</v>
      </c>
      <c r="C1135" s="255" t="s">
        <v>101</v>
      </c>
      <c r="D1135" s="255" t="s">
        <v>9198</v>
      </c>
      <c r="E1135" s="256" t="s">
        <v>11027</v>
      </c>
    </row>
    <row r="1136" spans="1:5">
      <c r="A1136" s="255">
        <v>1347</v>
      </c>
      <c r="B1136" s="255" t="s">
        <v>11028</v>
      </c>
      <c r="C1136" s="255" t="s">
        <v>101</v>
      </c>
      <c r="D1136" s="255" t="s">
        <v>9198</v>
      </c>
      <c r="E1136" s="256" t="s">
        <v>11029</v>
      </c>
    </row>
    <row r="1137" spans="1:5">
      <c r="A1137" s="255">
        <v>43678</v>
      </c>
      <c r="B1137" s="255" t="s">
        <v>11030</v>
      </c>
      <c r="C1137" s="255" t="s">
        <v>101</v>
      </c>
      <c r="D1137" s="255" t="s">
        <v>9198</v>
      </c>
      <c r="E1137" s="256" t="s">
        <v>11031</v>
      </c>
    </row>
    <row r="1138" spans="1:5">
      <c r="A1138" s="255">
        <v>43680</v>
      </c>
      <c r="B1138" s="255" t="s">
        <v>11032</v>
      </c>
      <c r="C1138" s="255" t="s">
        <v>101</v>
      </c>
      <c r="D1138" s="255" t="s">
        <v>9198</v>
      </c>
      <c r="E1138" s="256" t="s">
        <v>1159</v>
      </c>
    </row>
    <row r="1139" spans="1:5">
      <c r="A1139" s="255">
        <v>43679</v>
      </c>
      <c r="B1139" s="255" t="s">
        <v>11033</v>
      </c>
      <c r="C1139" s="255" t="s">
        <v>101</v>
      </c>
      <c r="D1139" s="255" t="s">
        <v>9198</v>
      </c>
      <c r="E1139" s="256" t="s">
        <v>11034</v>
      </c>
    </row>
    <row r="1140" spans="1:5">
      <c r="A1140" s="255">
        <v>1355</v>
      </c>
      <c r="B1140" s="255" t="s">
        <v>11035</v>
      </c>
      <c r="C1140" s="255" t="s">
        <v>101</v>
      </c>
      <c r="D1140" s="255" t="s">
        <v>9198</v>
      </c>
      <c r="E1140" s="256" t="s">
        <v>7776</v>
      </c>
    </row>
    <row r="1141" spans="1:5">
      <c r="A1141" s="255">
        <v>1358</v>
      </c>
      <c r="B1141" s="255" t="s">
        <v>11036</v>
      </c>
      <c r="C1141" s="255" t="s">
        <v>101</v>
      </c>
      <c r="D1141" s="255" t="s">
        <v>9198</v>
      </c>
      <c r="E1141" s="256" t="s">
        <v>11037</v>
      </c>
    </row>
    <row r="1142" spans="1:5">
      <c r="A1142" s="255">
        <v>43677</v>
      </c>
      <c r="B1142" s="255" t="s">
        <v>11038</v>
      </c>
      <c r="C1142" s="255" t="s">
        <v>101</v>
      </c>
      <c r="D1142" s="255" t="s">
        <v>9198</v>
      </c>
      <c r="E1142" s="256" t="s">
        <v>11039</v>
      </c>
    </row>
    <row r="1143" spans="1:5">
      <c r="A1143" s="255">
        <v>43682</v>
      </c>
      <c r="B1143" s="255" t="s">
        <v>11040</v>
      </c>
      <c r="C1143" s="255" t="s">
        <v>101</v>
      </c>
      <c r="D1143" s="255" t="s">
        <v>9198</v>
      </c>
      <c r="E1143" s="256" t="s">
        <v>11041</v>
      </c>
    </row>
    <row r="1144" spans="1:5">
      <c r="A1144" s="255">
        <v>43681</v>
      </c>
      <c r="B1144" s="255" t="s">
        <v>11042</v>
      </c>
      <c r="C1144" s="255" t="s">
        <v>101</v>
      </c>
      <c r="D1144" s="255" t="s">
        <v>9205</v>
      </c>
      <c r="E1144" s="256" t="s">
        <v>7922</v>
      </c>
    </row>
    <row r="1145" spans="1:5">
      <c r="A1145" s="255">
        <v>20971</v>
      </c>
      <c r="B1145" s="255" t="s">
        <v>11043</v>
      </c>
      <c r="C1145" s="255" t="s">
        <v>9197</v>
      </c>
      <c r="D1145" s="255" t="s">
        <v>9198</v>
      </c>
      <c r="E1145" s="256" t="s">
        <v>11044</v>
      </c>
    </row>
    <row r="1146" spans="1:5">
      <c r="A1146" s="255">
        <v>39746</v>
      </c>
      <c r="B1146" s="255" t="s">
        <v>11045</v>
      </c>
      <c r="C1146" s="255" t="s">
        <v>9197</v>
      </c>
      <c r="D1146" s="255" t="s">
        <v>9198</v>
      </c>
      <c r="E1146" s="256" t="s">
        <v>11046</v>
      </c>
    </row>
    <row r="1147" spans="1:5">
      <c r="A1147" s="255">
        <v>13279</v>
      </c>
      <c r="B1147" s="255" t="s">
        <v>11047</v>
      </c>
      <c r="C1147" s="255" t="s">
        <v>97</v>
      </c>
      <c r="D1147" s="255" t="s">
        <v>9198</v>
      </c>
      <c r="E1147" s="256" t="s">
        <v>11048</v>
      </c>
    </row>
    <row r="1148" spans="1:5">
      <c r="A1148" s="255">
        <v>11977</v>
      </c>
      <c r="B1148" s="255" t="s">
        <v>11049</v>
      </c>
      <c r="C1148" s="255" t="s">
        <v>9197</v>
      </c>
      <c r="D1148" s="255" t="s">
        <v>9198</v>
      </c>
      <c r="E1148" s="256" t="s">
        <v>4429</v>
      </c>
    </row>
    <row r="1149" spans="1:5">
      <c r="A1149" s="255">
        <v>11976</v>
      </c>
      <c r="B1149" s="255" t="s">
        <v>11050</v>
      </c>
      <c r="C1149" s="255" t="s">
        <v>9197</v>
      </c>
      <c r="D1149" s="255" t="s">
        <v>9198</v>
      </c>
      <c r="E1149" s="256" t="s">
        <v>1719</v>
      </c>
    </row>
    <row r="1150" spans="1:5">
      <c r="A1150" s="255">
        <v>11975</v>
      </c>
      <c r="B1150" s="255" t="s">
        <v>11051</v>
      </c>
      <c r="C1150" s="255" t="s">
        <v>9197</v>
      </c>
      <c r="D1150" s="255" t="s">
        <v>9198</v>
      </c>
      <c r="E1150" s="256" t="s">
        <v>3797</v>
      </c>
    </row>
    <row r="1151" spans="1:5">
      <c r="A1151" s="255">
        <v>1368</v>
      </c>
      <c r="B1151" s="255" t="s">
        <v>11052</v>
      </c>
      <c r="C1151" s="255" t="s">
        <v>9197</v>
      </c>
      <c r="D1151" s="255" t="s">
        <v>9205</v>
      </c>
      <c r="E1151" s="256" t="s">
        <v>11053</v>
      </c>
    </row>
    <row r="1152" spans="1:5">
      <c r="A1152" s="255">
        <v>1367</v>
      </c>
      <c r="B1152" s="255" t="s">
        <v>11054</v>
      </c>
      <c r="C1152" s="255" t="s">
        <v>9197</v>
      </c>
      <c r="D1152" s="255" t="s">
        <v>9198</v>
      </c>
      <c r="E1152" s="256" t="s">
        <v>11055</v>
      </c>
    </row>
    <row r="1153" spans="1:5">
      <c r="A1153" s="255">
        <v>1380</v>
      </c>
      <c r="B1153" s="255" t="s">
        <v>11056</v>
      </c>
      <c r="C1153" s="255" t="s">
        <v>97</v>
      </c>
      <c r="D1153" s="255" t="s">
        <v>9198</v>
      </c>
      <c r="E1153" s="256" t="s">
        <v>1241</v>
      </c>
    </row>
    <row r="1154" spans="1:5">
      <c r="A1154" s="255">
        <v>1375</v>
      </c>
      <c r="B1154" s="255" t="s">
        <v>11057</v>
      </c>
      <c r="C1154" s="255" t="s">
        <v>97</v>
      </c>
      <c r="D1154" s="255" t="s">
        <v>9198</v>
      </c>
      <c r="E1154" s="256" t="s">
        <v>11058</v>
      </c>
    </row>
    <row r="1155" spans="1:5">
      <c r="A1155" s="255">
        <v>1379</v>
      </c>
      <c r="B1155" s="255" t="s">
        <v>11059</v>
      </c>
      <c r="C1155" s="255" t="s">
        <v>97</v>
      </c>
      <c r="D1155" s="255" t="s">
        <v>9205</v>
      </c>
      <c r="E1155" s="256" t="s">
        <v>2027</v>
      </c>
    </row>
    <row r="1156" spans="1:5">
      <c r="A1156" s="255">
        <v>13284</v>
      </c>
      <c r="B1156" s="255" t="s">
        <v>11060</v>
      </c>
      <c r="C1156" s="255" t="s">
        <v>97</v>
      </c>
      <c r="D1156" s="255" t="s">
        <v>9198</v>
      </c>
      <c r="E1156" s="256" t="s">
        <v>8962</v>
      </c>
    </row>
    <row r="1157" spans="1:5">
      <c r="A1157" s="255">
        <v>44528</v>
      </c>
      <c r="B1157" s="255" t="s">
        <v>11061</v>
      </c>
      <c r="C1157" s="255" t="s">
        <v>97</v>
      </c>
      <c r="D1157" s="255" t="s">
        <v>9198</v>
      </c>
      <c r="E1157" s="256" t="s">
        <v>11062</v>
      </c>
    </row>
    <row r="1158" spans="1:5">
      <c r="A1158" s="255">
        <v>34753</v>
      </c>
      <c r="B1158" s="255" t="s">
        <v>11063</v>
      </c>
      <c r="C1158" s="255" t="s">
        <v>97</v>
      </c>
      <c r="D1158" s="255" t="s">
        <v>9198</v>
      </c>
      <c r="E1158" s="256" t="s">
        <v>1724</v>
      </c>
    </row>
    <row r="1159" spans="1:5">
      <c r="A1159" s="255">
        <v>420</v>
      </c>
      <c r="B1159" s="255" t="s">
        <v>124</v>
      </c>
      <c r="C1159" s="255" t="s">
        <v>9197</v>
      </c>
      <c r="D1159" s="255" t="s">
        <v>9198</v>
      </c>
      <c r="E1159" s="256" t="s">
        <v>5904</v>
      </c>
    </row>
    <row r="1160" spans="1:5">
      <c r="A1160" s="255">
        <v>12327</v>
      </c>
      <c r="B1160" s="255" t="s">
        <v>11064</v>
      </c>
      <c r="C1160" s="255" t="s">
        <v>9197</v>
      </c>
      <c r="D1160" s="255" t="s">
        <v>9198</v>
      </c>
      <c r="E1160" s="256" t="s">
        <v>3140</v>
      </c>
    </row>
    <row r="1161" spans="1:5">
      <c r="A1161" s="255">
        <v>36148</v>
      </c>
      <c r="B1161" s="255" t="s">
        <v>11065</v>
      </c>
      <c r="C1161" s="255" t="s">
        <v>9197</v>
      </c>
      <c r="D1161" s="255" t="s">
        <v>9198</v>
      </c>
      <c r="E1161" s="256" t="s">
        <v>10150</v>
      </c>
    </row>
    <row r="1162" spans="1:5">
      <c r="A1162" s="255">
        <v>12329</v>
      </c>
      <c r="B1162" s="255" t="s">
        <v>11066</v>
      </c>
      <c r="C1162" s="255" t="s">
        <v>97</v>
      </c>
      <c r="D1162" s="255" t="s">
        <v>9198</v>
      </c>
      <c r="E1162" s="256" t="s">
        <v>11067</v>
      </c>
    </row>
    <row r="1163" spans="1:5">
      <c r="A1163" s="255">
        <v>1339</v>
      </c>
      <c r="B1163" s="255" t="s">
        <v>11068</v>
      </c>
      <c r="C1163" s="255" t="s">
        <v>97</v>
      </c>
      <c r="D1163" s="255" t="s">
        <v>9198</v>
      </c>
      <c r="E1163" s="256" t="s">
        <v>11069</v>
      </c>
    </row>
    <row r="1164" spans="1:5">
      <c r="A1164" s="255">
        <v>44396</v>
      </c>
      <c r="B1164" s="255" t="s">
        <v>11070</v>
      </c>
      <c r="C1164" s="255" t="s">
        <v>97</v>
      </c>
      <c r="D1164" s="255" t="s">
        <v>9198</v>
      </c>
      <c r="E1164" s="256" t="s">
        <v>9529</v>
      </c>
    </row>
    <row r="1165" spans="1:5">
      <c r="A1165" s="255">
        <v>44327</v>
      </c>
      <c r="B1165" s="255" t="s">
        <v>11071</v>
      </c>
      <c r="C1165" s="255" t="s">
        <v>98</v>
      </c>
      <c r="D1165" s="255" t="s">
        <v>9198</v>
      </c>
      <c r="E1165" s="256" t="s">
        <v>11072</v>
      </c>
    </row>
    <row r="1166" spans="1:5">
      <c r="A1166" s="255">
        <v>37418</v>
      </c>
      <c r="B1166" s="255" t="s">
        <v>11073</v>
      </c>
      <c r="C1166" s="255" t="s">
        <v>9197</v>
      </c>
      <c r="D1166" s="255" t="s">
        <v>9262</v>
      </c>
      <c r="E1166" s="256" t="s">
        <v>6850</v>
      </c>
    </row>
    <row r="1167" spans="1:5">
      <c r="A1167" s="255">
        <v>37419</v>
      </c>
      <c r="B1167" s="255" t="s">
        <v>11074</v>
      </c>
      <c r="C1167" s="255" t="s">
        <v>9197</v>
      </c>
      <c r="D1167" s="255" t="s">
        <v>9262</v>
      </c>
      <c r="E1167" s="256" t="s">
        <v>4887</v>
      </c>
    </row>
    <row r="1168" spans="1:5">
      <c r="A1168" s="255">
        <v>1427</v>
      </c>
      <c r="B1168" s="255" t="s">
        <v>11075</v>
      </c>
      <c r="C1168" s="255" t="s">
        <v>9197</v>
      </c>
      <c r="D1168" s="255" t="s">
        <v>9262</v>
      </c>
      <c r="E1168" s="256" t="s">
        <v>7891</v>
      </c>
    </row>
    <row r="1169" spans="1:5">
      <c r="A1169" s="255">
        <v>1402</v>
      </c>
      <c r="B1169" s="255" t="s">
        <v>11076</v>
      </c>
      <c r="C1169" s="255" t="s">
        <v>9197</v>
      </c>
      <c r="D1169" s="255" t="s">
        <v>9262</v>
      </c>
      <c r="E1169" s="256" t="s">
        <v>6241</v>
      </c>
    </row>
    <row r="1170" spans="1:5">
      <c r="A1170" s="255">
        <v>1420</v>
      </c>
      <c r="B1170" s="255" t="s">
        <v>11077</v>
      </c>
      <c r="C1170" s="255" t="s">
        <v>9197</v>
      </c>
      <c r="D1170" s="255" t="s">
        <v>9262</v>
      </c>
      <c r="E1170" s="256" t="s">
        <v>9316</v>
      </c>
    </row>
    <row r="1171" spans="1:5">
      <c r="A1171" s="255">
        <v>1419</v>
      </c>
      <c r="B1171" s="255" t="s">
        <v>11078</v>
      </c>
      <c r="C1171" s="255" t="s">
        <v>9197</v>
      </c>
      <c r="D1171" s="255" t="s">
        <v>9262</v>
      </c>
      <c r="E1171" s="256" t="s">
        <v>505</v>
      </c>
    </row>
    <row r="1172" spans="1:5">
      <c r="A1172" s="255">
        <v>1414</v>
      </c>
      <c r="B1172" s="255" t="s">
        <v>11079</v>
      </c>
      <c r="C1172" s="255" t="s">
        <v>9197</v>
      </c>
      <c r="D1172" s="255" t="s">
        <v>9262</v>
      </c>
      <c r="E1172" s="256" t="s">
        <v>8691</v>
      </c>
    </row>
    <row r="1173" spans="1:5">
      <c r="A1173" s="255">
        <v>1413</v>
      </c>
      <c r="B1173" s="255" t="s">
        <v>11080</v>
      </c>
      <c r="C1173" s="255" t="s">
        <v>9197</v>
      </c>
      <c r="D1173" s="255" t="s">
        <v>9262</v>
      </c>
      <c r="E1173" s="256" t="s">
        <v>11081</v>
      </c>
    </row>
    <row r="1174" spans="1:5">
      <c r="A1174" s="255">
        <v>1412</v>
      </c>
      <c r="B1174" s="255" t="s">
        <v>11082</v>
      </c>
      <c r="C1174" s="255" t="s">
        <v>9197</v>
      </c>
      <c r="D1174" s="255" t="s">
        <v>9262</v>
      </c>
      <c r="E1174" s="256" t="s">
        <v>11083</v>
      </c>
    </row>
    <row r="1175" spans="1:5">
      <c r="A1175" s="255">
        <v>1406</v>
      </c>
      <c r="B1175" s="255" t="s">
        <v>11084</v>
      </c>
      <c r="C1175" s="255" t="s">
        <v>9197</v>
      </c>
      <c r="D1175" s="255" t="s">
        <v>9262</v>
      </c>
      <c r="E1175" s="256" t="s">
        <v>7624</v>
      </c>
    </row>
    <row r="1176" spans="1:5">
      <c r="A1176" s="255">
        <v>11281</v>
      </c>
      <c r="B1176" s="255" t="s">
        <v>11085</v>
      </c>
      <c r="C1176" s="255" t="s">
        <v>9197</v>
      </c>
      <c r="D1176" s="255" t="s">
        <v>9262</v>
      </c>
      <c r="E1176" s="256" t="s">
        <v>11086</v>
      </c>
    </row>
    <row r="1177" spans="1:5">
      <c r="A1177" s="255">
        <v>1442</v>
      </c>
      <c r="B1177" s="255" t="s">
        <v>11087</v>
      </c>
      <c r="C1177" s="255" t="s">
        <v>9197</v>
      </c>
      <c r="D1177" s="255" t="s">
        <v>9262</v>
      </c>
      <c r="E1177" s="256" t="s">
        <v>11088</v>
      </c>
    </row>
    <row r="1178" spans="1:5">
      <c r="A1178" s="255">
        <v>13457</v>
      </c>
      <c r="B1178" s="255" t="s">
        <v>11089</v>
      </c>
      <c r="C1178" s="255" t="s">
        <v>9197</v>
      </c>
      <c r="D1178" s="255" t="s">
        <v>9262</v>
      </c>
      <c r="E1178" s="256" t="s">
        <v>11090</v>
      </c>
    </row>
    <row r="1179" spans="1:5">
      <c r="A1179" s="255">
        <v>40699</v>
      </c>
      <c r="B1179" s="255" t="s">
        <v>11091</v>
      </c>
      <c r="C1179" s="255" t="s">
        <v>9197</v>
      </c>
      <c r="D1179" s="255" t="s">
        <v>9262</v>
      </c>
      <c r="E1179" s="256" t="s">
        <v>11092</v>
      </c>
    </row>
    <row r="1180" spans="1:5">
      <c r="A1180" s="255">
        <v>40701</v>
      </c>
      <c r="B1180" s="255" t="s">
        <v>11093</v>
      </c>
      <c r="C1180" s="255" t="s">
        <v>9197</v>
      </c>
      <c r="D1180" s="255" t="s">
        <v>9262</v>
      </c>
      <c r="E1180" s="256" t="s">
        <v>11094</v>
      </c>
    </row>
    <row r="1181" spans="1:5">
      <c r="A1181" s="255">
        <v>40700</v>
      </c>
      <c r="B1181" s="255" t="s">
        <v>11095</v>
      </c>
      <c r="C1181" s="255" t="s">
        <v>9197</v>
      </c>
      <c r="D1181" s="255" t="s">
        <v>9262</v>
      </c>
      <c r="E1181" s="256" t="s">
        <v>11096</v>
      </c>
    </row>
    <row r="1182" spans="1:5">
      <c r="A1182" s="255">
        <v>13458</v>
      </c>
      <c r="B1182" s="255" t="s">
        <v>11097</v>
      </c>
      <c r="C1182" s="255" t="s">
        <v>9197</v>
      </c>
      <c r="D1182" s="255" t="s">
        <v>9262</v>
      </c>
      <c r="E1182" s="256" t="s">
        <v>11098</v>
      </c>
    </row>
    <row r="1183" spans="1:5">
      <c r="A1183" s="255">
        <v>11134</v>
      </c>
      <c r="B1183" s="255" t="s">
        <v>11099</v>
      </c>
      <c r="C1183" s="255" t="s">
        <v>101</v>
      </c>
      <c r="D1183" s="255" t="s">
        <v>9198</v>
      </c>
      <c r="E1183" s="256" t="s">
        <v>4148</v>
      </c>
    </row>
    <row r="1184" spans="1:5">
      <c r="A1184" s="255">
        <v>11135</v>
      </c>
      <c r="B1184" s="255" t="s">
        <v>11100</v>
      </c>
      <c r="C1184" s="255" t="s">
        <v>101</v>
      </c>
      <c r="D1184" s="255" t="s">
        <v>9198</v>
      </c>
      <c r="E1184" s="256" t="s">
        <v>11101</v>
      </c>
    </row>
    <row r="1185" spans="1:5">
      <c r="A1185" s="255">
        <v>11136</v>
      </c>
      <c r="B1185" s="255" t="s">
        <v>11102</v>
      </c>
      <c r="C1185" s="255" t="s">
        <v>101</v>
      </c>
      <c r="D1185" s="255" t="s">
        <v>9198</v>
      </c>
      <c r="E1185" s="256" t="s">
        <v>11103</v>
      </c>
    </row>
    <row r="1186" spans="1:5">
      <c r="A1186" s="255">
        <v>34743</v>
      </c>
      <c r="B1186" s="255" t="s">
        <v>11104</v>
      </c>
      <c r="C1186" s="255" t="s">
        <v>101</v>
      </c>
      <c r="D1186" s="255" t="s">
        <v>9198</v>
      </c>
      <c r="E1186" s="256" t="s">
        <v>11105</v>
      </c>
    </row>
    <row r="1187" spans="1:5">
      <c r="A1187" s="255">
        <v>11137</v>
      </c>
      <c r="B1187" s="255" t="s">
        <v>11106</v>
      </c>
      <c r="C1187" s="255" t="s">
        <v>101</v>
      </c>
      <c r="D1187" s="255" t="s">
        <v>9198</v>
      </c>
      <c r="E1187" s="256" t="s">
        <v>11107</v>
      </c>
    </row>
    <row r="1188" spans="1:5">
      <c r="A1188" s="255">
        <v>34745</v>
      </c>
      <c r="B1188" s="255" t="s">
        <v>11108</v>
      </c>
      <c r="C1188" s="255" t="s">
        <v>101</v>
      </c>
      <c r="D1188" s="255" t="s">
        <v>9198</v>
      </c>
      <c r="E1188" s="256" t="s">
        <v>11109</v>
      </c>
    </row>
    <row r="1189" spans="1:5">
      <c r="A1189" s="255">
        <v>34746</v>
      </c>
      <c r="B1189" s="255" t="s">
        <v>11110</v>
      </c>
      <c r="C1189" s="255" t="s">
        <v>101</v>
      </c>
      <c r="D1189" s="255" t="s">
        <v>9198</v>
      </c>
      <c r="E1189" s="256" t="s">
        <v>11111</v>
      </c>
    </row>
    <row r="1190" spans="1:5">
      <c r="A1190" s="255">
        <v>1360</v>
      </c>
      <c r="B1190" s="255" t="s">
        <v>11112</v>
      </c>
      <c r="C1190" s="255" t="s">
        <v>101</v>
      </c>
      <c r="D1190" s="255" t="s">
        <v>9198</v>
      </c>
      <c r="E1190" s="256" t="s">
        <v>11113</v>
      </c>
    </row>
    <row r="1191" spans="1:5">
      <c r="A1191" s="255">
        <v>36524</v>
      </c>
      <c r="B1191" s="255" t="s">
        <v>11114</v>
      </c>
      <c r="C1191" s="255" t="s">
        <v>9197</v>
      </c>
      <c r="D1191" s="255" t="s">
        <v>9262</v>
      </c>
      <c r="E1191" s="256" t="s">
        <v>11115</v>
      </c>
    </row>
    <row r="1192" spans="1:5">
      <c r="A1192" s="255">
        <v>36526</v>
      </c>
      <c r="B1192" s="255" t="s">
        <v>11116</v>
      </c>
      <c r="C1192" s="255" t="s">
        <v>9197</v>
      </c>
      <c r="D1192" s="255" t="s">
        <v>9262</v>
      </c>
      <c r="E1192" s="256" t="s">
        <v>11117</v>
      </c>
    </row>
    <row r="1193" spans="1:5">
      <c r="A1193" s="255">
        <v>36523</v>
      </c>
      <c r="B1193" s="255" t="s">
        <v>11118</v>
      </c>
      <c r="C1193" s="255" t="s">
        <v>9197</v>
      </c>
      <c r="D1193" s="255" t="s">
        <v>9262</v>
      </c>
      <c r="E1193" s="256" t="s">
        <v>11119</v>
      </c>
    </row>
    <row r="1194" spans="1:5">
      <c r="A1194" s="255">
        <v>36527</v>
      </c>
      <c r="B1194" s="255" t="s">
        <v>11120</v>
      </c>
      <c r="C1194" s="255" t="s">
        <v>9197</v>
      </c>
      <c r="D1194" s="255" t="s">
        <v>9262</v>
      </c>
      <c r="E1194" s="256" t="s">
        <v>11121</v>
      </c>
    </row>
    <row r="1195" spans="1:5">
      <c r="A1195" s="255">
        <v>38642</v>
      </c>
      <c r="B1195" s="255" t="s">
        <v>11122</v>
      </c>
      <c r="C1195" s="255" t="s">
        <v>9197</v>
      </c>
      <c r="D1195" s="255" t="s">
        <v>9262</v>
      </c>
      <c r="E1195" s="256" t="s">
        <v>11123</v>
      </c>
    </row>
    <row r="1196" spans="1:5">
      <c r="A1196" s="255">
        <v>36522</v>
      </c>
      <c r="B1196" s="255" t="s">
        <v>11124</v>
      </c>
      <c r="C1196" s="255" t="s">
        <v>9197</v>
      </c>
      <c r="D1196" s="255" t="s">
        <v>9262</v>
      </c>
      <c r="E1196" s="256" t="s">
        <v>11125</v>
      </c>
    </row>
    <row r="1197" spans="1:5">
      <c r="A1197" s="255">
        <v>36525</v>
      </c>
      <c r="B1197" s="255" t="s">
        <v>11126</v>
      </c>
      <c r="C1197" s="255" t="s">
        <v>9197</v>
      </c>
      <c r="D1197" s="255" t="s">
        <v>9262</v>
      </c>
      <c r="E1197" s="256" t="s">
        <v>11127</v>
      </c>
    </row>
    <row r="1198" spans="1:5">
      <c r="A1198" s="255">
        <v>13803</v>
      </c>
      <c r="B1198" s="255" t="s">
        <v>11128</v>
      </c>
      <c r="C1198" s="255" t="s">
        <v>9197</v>
      </c>
      <c r="D1198" s="255" t="s">
        <v>9262</v>
      </c>
      <c r="E1198" s="256" t="s">
        <v>11129</v>
      </c>
    </row>
    <row r="1199" spans="1:5">
      <c r="A1199" s="255">
        <v>34348</v>
      </c>
      <c r="B1199" s="255" t="s">
        <v>11130</v>
      </c>
      <c r="C1199" s="255" t="s">
        <v>96</v>
      </c>
      <c r="D1199" s="255" t="s">
        <v>9198</v>
      </c>
      <c r="E1199" s="256" t="s">
        <v>5527</v>
      </c>
    </row>
    <row r="1200" spans="1:5">
      <c r="A1200" s="255">
        <v>34347</v>
      </c>
      <c r="B1200" s="255" t="s">
        <v>11131</v>
      </c>
      <c r="C1200" s="255" t="s">
        <v>96</v>
      </c>
      <c r="D1200" s="255" t="s">
        <v>9198</v>
      </c>
      <c r="E1200" s="256" t="s">
        <v>11132</v>
      </c>
    </row>
    <row r="1201" spans="1:5">
      <c r="A1201" s="255">
        <v>11146</v>
      </c>
      <c r="B1201" s="255" t="s">
        <v>11133</v>
      </c>
      <c r="C1201" s="255" t="s">
        <v>99</v>
      </c>
      <c r="D1201" s="255" t="s">
        <v>9198</v>
      </c>
      <c r="E1201" s="256" t="s">
        <v>11134</v>
      </c>
    </row>
    <row r="1202" spans="1:5">
      <c r="A1202" s="255">
        <v>11147</v>
      </c>
      <c r="B1202" s="255" t="s">
        <v>11135</v>
      </c>
      <c r="C1202" s="255" t="s">
        <v>99</v>
      </c>
      <c r="D1202" s="255" t="s">
        <v>9198</v>
      </c>
      <c r="E1202" s="256" t="s">
        <v>11136</v>
      </c>
    </row>
    <row r="1203" spans="1:5">
      <c r="A1203" s="255">
        <v>34872</v>
      </c>
      <c r="B1203" s="255" t="s">
        <v>11137</v>
      </c>
      <c r="C1203" s="255" t="s">
        <v>99</v>
      </c>
      <c r="D1203" s="255" t="s">
        <v>9198</v>
      </c>
      <c r="E1203" s="256" t="s">
        <v>11138</v>
      </c>
    </row>
    <row r="1204" spans="1:5">
      <c r="A1204" s="255">
        <v>34491</v>
      </c>
      <c r="B1204" s="255" t="s">
        <v>11139</v>
      </c>
      <c r="C1204" s="255" t="s">
        <v>99</v>
      </c>
      <c r="D1204" s="255" t="s">
        <v>9198</v>
      </c>
      <c r="E1204" s="256" t="s">
        <v>11140</v>
      </c>
    </row>
    <row r="1205" spans="1:5">
      <c r="A1205" s="255">
        <v>34770</v>
      </c>
      <c r="B1205" s="255" t="s">
        <v>11141</v>
      </c>
      <c r="C1205" s="255" t="s">
        <v>11142</v>
      </c>
      <c r="D1205" s="255" t="s">
        <v>9198</v>
      </c>
      <c r="E1205" s="256" t="s">
        <v>11143</v>
      </c>
    </row>
    <row r="1206" spans="1:5">
      <c r="A1206" s="255">
        <v>1518</v>
      </c>
      <c r="B1206" s="255" t="s">
        <v>11144</v>
      </c>
      <c r="C1206" s="255" t="s">
        <v>11142</v>
      </c>
      <c r="D1206" s="255" t="s">
        <v>9205</v>
      </c>
      <c r="E1206" s="256" t="s">
        <v>11145</v>
      </c>
    </row>
    <row r="1207" spans="1:5">
      <c r="A1207" s="255">
        <v>41965</v>
      </c>
      <c r="B1207" s="255" t="s">
        <v>11146</v>
      </c>
      <c r="C1207" s="255" t="s">
        <v>11142</v>
      </c>
      <c r="D1207" s="255" t="s">
        <v>9198</v>
      </c>
      <c r="E1207" s="256" t="s">
        <v>11147</v>
      </c>
    </row>
    <row r="1208" spans="1:5">
      <c r="A1208" s="255">
        <v>1524</v>
      </c>
      <c r="B1208" s="255" t="s">
        <v>11148</v>
      </c>
      <c r="C1208" s="255" t="s">
        <v>99</v>
      </c>
      <c r="D1208" s="255" t="s">
        <v>9198</v>
      </c>
      <c r="E1208" s="256" t="s">
        <v>11149</v>
      </c>
    </row>
    <row r="1209" spans="1:5">
      <c r="A1209" s="255">
        <v>34492</v>
      </c>
      <c r="B1209" s="255" t="s">
        <v>11150</v>
      </c>
      <c r="C1209" s="255" t="s">
        <v>99</v>
      </c>
      <c r="D1209" s="255" t="s">
        <v>9205</v>
      </c>
      <c r="E1209" s="256" t="s">
        <v>11151</v>
      </c>
    </row>
    <row r="1210" spans="1:5">
      <c r="A1210" s="255">
        <v>38404</v>
      </c>
      <c r="B1210" s="255" t="s">
        <v>11152</v>
      </c>
      <c r="C1210" s="255" t="s">
        <v>99</v>
      </c>
      <c r="D1210" s="255" t="s">
        <v>9198</v>
      </c>
      <c r="E1210" s="256" t="s">
        <v>11153</v>
      </c>
    </row>
    <row r="1211" spans="1:5">
      <c r="A1211" s="255">
        <v>39849</v>
      </c>
      <c r="B1211" s="255" t="s">
        <v>11154</v>
      </c>
      <c r="C1211" s="255" t="s">
        <v>99</v>
      </c>
      <c r="D1211" s="255" t="s">
        <v>9198</v>
      </c>
      <c r="E1211" s="256" t="s">
        <v>11155</v>
      </c>
    </row>
    <row r="1212" spans="1:5">
      <c r="A1212" s="255">
        <v>38464</v>
      </c>
      <c r="B1212" s="255" t="s">
        <v>11156</v>
      </c>
      <c r="C1212" s="255" t="s">
        <v>99</v>
      </c>
      <c r="D1212" s="255" t="s">
        <v>9198</v>
      </c>
      <c r="E1212" s="256" t="s">
        <v>11157</v>
      </c>
    </row>
    <row r="1213" spans="1:5">
      <c r="A1213" s="255">
        <v>1527</v>
      </c>
      <c r="B1213" s="255" t="s">
        <v>11158</v>
      </c>
      <c r="C1213" s="255" t="s">
        <v>99</v>
      </c>
      <c r="D1213" s="255" t="s">
        <v>9198</v>
      </c>
      <c r="E1213" s="256" t="s">
        <v>11159</v>
      </c>
    </row>
    <row r="1214" spans="1:5">
      <c r="A1214" s="255">
        <v>34493</v>
      </c>
      <c r="B1214" s="255" t="s">
        <v>11160</v>
      </c>
      <c r="C1214" s="255" t="s">
        <v>99</v>
      </c>
      <c r="D1214" s="255" t="s">
        <v>9198</v>
      </c>
      <c r="E1214" s="256" t="s">
        <v>11161</v>
      </c>
    </row>
    <row r="1215" spans="1:5">
      <c r="A1215" s="255">
        <v>38405</v>
      </c>
      <c r="B1215" s="255" t="s">
        <v>11162</v>
      </c>
      <c r="C1215" s="255" t="s">
        <v>99</v>
      </c>
      <c r="D1215" s="255" t="s">
        <v>9198</v>
      </c>
      <c r="E1215" s="256" t="s">
        <v>11163</v>
      </c>
    </row>
    <row r="1216" spans="1:5">
      <c r="A1216" s="255">
        <v>38408</v>
      </c>
      <c r="B1216" s="255" t="s">
        <v>11164</v>
      </c>
      <c r="C1216" s="255" t="s">
        <v>99</v>
      </c>
      <c r="D1216" s="255" t="s">
        <v>9198</v>
      </c>
      <c r="E1216" s="256" t="s">
        <v>11165</v>
      </c>
    </row>
    <row r="1217" spans="1:5">
      <c r="A1217" s="255">
        <v>1525</v>
      </c>
      <c r="B1217" s="255" t="s">
        <v>11166</v>
      </c>
      <c r="C1217" s="255" t="s">
        <v>99</v>
      </c>
      <c r="D1217" s="255" t="s">
        <v>9198</v>
      </c>
      <c r="E1217" s="256" t="s">
        <v>11167</v>
      </c>
    </row>
    <row r="1218" spans="1:5">
      <c r="A1218" s="255">
        <v>34494</v>
      </c>
      <c r="B1218" s="255" t="s">
        <v>11168</v>
      </c>
      <c r="C1218" s="255" t="s">
        <v>99</v>
      </c>
      <c r="D1218" s="255" t="s">
        <v>9198</v>
      </c>
      <c r="E1218" s="256" t="s">
        <v>11169</v>
      </c>
    </row>
    <row r="1219" spans="1:5">
      <c r="A1219" s="255">
        <v>38406</v>
      </c>
      <c r="B1219" s="255" t="s">
        <v>11170</v>
      </c>
      <c r="C1219" s="255" t="s">
        <v>99</v>
      </c>
      <c r="D1219" s="255" t="s">
        <v>9198</v>
      </c>
      <c r="E1219" s="256" t="s">
        <v>11171</v>
      </c>
    </row>
    <row r="1220" spans="1:5">
      <c r="A1220" s="255">
        <v>38409</v>
      </c>
      <c r="B1220" s="255" t="s">
        <v>11172</v>
      </c>
      <c r="C1220" s="255" t="s">
        <v>99</v>
      </c>
      <c r="D1220" s="255" t="s">
        <v>9198</v>
      </c>
      <c r="E1220" s="256" t="s">
        <v>11173</v>
      </c>
    </row>
    <row r="1221" spans="1:5">
      <c r="A1221" s="255">
        <v>43360</v>
      </c>
      <c r="B1221" s="255" t="s">
        <v>11174</v>
      </c>
      <c r="C1221" s="255" t="s">
        <v>99</v>
      </c>
      <c r="D1221" s="255" t="s">
        <v>9198</v>
      </c>
      <c r="E1221" s="256" t="s">
        <v>11175</v>
      </c>
    </row>
    <row r="1222" spans="1:5">
      <c r="A1222" s="255">
        <v>11145</v>
      </c>
      <c r="B1222" s="255" t="s">
        <v>11176</v>
      </c>
      <c r="C1222" s="255" t="s">
        <v>99</v>
      </c>
      <c r="D1222" s="255" t="s">
        <v>9198</v>
      </c>
      <c r="E1222" s="256" t="s">
        <v>11138</v>
      </c>
    </row>
    <row r="1223" spans="1:5">
      <c r="A1223" s="255">
        <v>34495</v>
      </c>
      <c r="B1223" s="255" t="s">
        <v>11177</v>
      </c>
      <c r="C1223" s="255" t="s">
        <v>99</v>
      </c>
      <c r="D1223" s="255" t="s">
        <v>9198</v>
      </c>
      <c r="E1223" s="256" t="s">
        <v>11178</v>
      </c>
    </row>
    <row r="1224" spans="1:5">
      <c r="A1224" s="255">
        <v>34479</v>
      </c>
      <c r="B1224" s="255" t="s">
        <v>11179</v>
      </c>
      <c r="C1224" s="255" t="s">
        <v>99</v>
      </c>
      <c r="D1224" s="255" t="s">
        <v>9198</v>
      </c>
      <c r="E1224" s="256" t="s">
        <v>11140</v>
      </c>
    </row>
    <row r="1225" spans="1:5">
      <c r="A1225" s="255">
        <v>34496</v>
      </c>
      <c r="B1225" s="255" t="s">
        <v>11180</v>
      </c>
      <c r="C1225" s="255" t="s">
        <v>99</v>
      </c>
      <c r="D1225" s="255" t="s">
        <v>9198</v>
      </c>
      <c r="E1225" s="256" t="s">
        <v>11181</v>
      </c>
    </row>
    <row r="1226" spans="1:5">
      <c r="A1226" s="255">
        <v>34481</v>
      </c>
      <c r="B1226" s="255" t="s">
        <v>11182</v>
      </c>
      <c r="C1226" s="255" t="s">
        <v>99</v>
      </c>
      <c r="D1226" s="255" t="s">
        <v>9198</v>
      </c>
      <c r="E1226" s="256" t="s">
        <v>11183</v>
      </c>
    </row>
    <row r="1227" spans="1:5">
      <c r="A1227" s="255">
        <v>34483</v>
      </c>
      <c r="B1227" s="255" t="s">
        <v>11184</v>
      </c>
      <c r="C1227" s="255" t="s">
        <v>99</v>
      </c>
      <c r="D1227" s="255" t="s">
        <v>9198</v>
      </c>
      <c r="E1227" s="256" t="s">
        <v>11185</v>
      </c>
    </row>
    <row r="1228" spans="1:5">
      <c r="A1228" s="255">
        <v>34485</v>
      </c>
      <c r="B1228" s="255" t="s">
        <v>11186</v>
      </c>
      <c r="C1228" s="255" t="s">
        <v>99</v>
      </c>
      <c r="D1228" s="255" t="s">
        <v>9198</v>
      </c>
      <c r="E1228" s="256" t="s">
        <v>11187</v>
      </c>
    </row>
    <row r="1229" spans="1:5">
      <c r="A1229" s="255">
        <v>14041</v>
      </c>
      <c r="B1229" s="255" t="s">
        <v>11188</v>
      </c>
      <c r="C1229" s="255" t="s">
        <v>99</v>
      </c>
      <c r="D1229" s="255" t="s">
        <v>9198</v>
      </c>
      <c r="E1229" s="256" t="s">
        <v>11189</v>
      </c>
    </row>
    <row r="1230" spans="1:5">
      <c r="A1230" s="255">
        <v>1523</v>
      </c>
      <c r="B1230" s="255" t="s">
        <v>11190</v>
      </c>
      <c r="C1230" s="255" t="s">
        <v>99</v>
      </c>
      <c r="D1230" s="255" t="s">
        <v>9198</v>
      </c>
      <c r="E1230" s="256" t="s">
        <v>11191</v>
      </c>
    </row>
    <row r="1231" spans="1:5">
      <c r="A1231" s="255">
        <v>14052</v>
      </c>
      <c r="B1231" s="255" t="s">
        <v>11192</v>
      </c>
      <c r="C1231" s="255" t="s">
        <v>9197</v>
      </c>
      <c r="D1231" s="255" t="s">
        <v>9198</v>
      </c>
      <c r="E1231" s="256" t="s">
        <v>11193</v>
      </c>
    </row>
    <row r="1232" spans="1:5">
      <c r="A1232" s="255">
        <v>14054</v>
      </c>
      <c r="B1232" s="255" t="s">
        <v>11194</v>
      </c>
      <c r="C1232" s="255" t="s">
        <v>9197</v>
      </c>
      <c r="D1232" s="255" t="s">
        <v>9198</v>
      </c>
      <c r="E1232" s="256" t="s">
        <v>3767</v>
      </c>
    </row>
    <row r="1233" spans="1:5">
      <c r="A1233" s="255">
        <v>14053</v>
      </c>
      <c r="B1233" s="255" t="s">
        <v>11195</v>
      </c>
      <c r="C1233" s="255" t="s">
        <v>9197</v>
      </c>
      <c r="D1233" s="255" t="s">
        <v>9198</v>
      </c>
      <c r="E1233" s="256" t="s">
        <v>2491</v>
      </c>
    </row>
    <row r="1234" spans="1:5">
      <c r="A1234" s="255">
        <v>2558</v>
      </c>
      <c r="B1234" s="255" t="s">
        <v>11196</v>
      </c>
      <c r="C1234" s="255" t="s">
        <v>9197</v>
      </c>
      <c r="D1234" s="255" t="s">
        <v>9198</v>
      </c>
      <c r="E1234" s="256" t="s">
        <v>7099</v>
      </c>
    </row>
    <row r="1235" spans="1:5">
      <c r="A1235" s="255">
        <v>2560</v>
      </c>
      <c r="B1235" s="255" t="s">
        <v>125</v>
      </c>
      <c r="C1235" s="255" t="s">
        <v>9197</v>
      </c>
      <c r="D1235" s="255" t="s">
        <v>9198</v>
      </c>
      <c r="E1235" s="256" t="s">
        <v>11197</v>
      </c>
    </row>
    <row r="1236" spans="1:5">
      <c r="A1236" s="255">
        <v>2559</v>
      </c>
      <c r="B1236" s="255" t="s">
        <v>11198</v>
      </c>
      <c r="C1236" s="255" t="s">
        <v>9197</v>
      </c>
      <c r="D1236" s="255" t="s">
        <v>9205</v>
      </c>
      <c r="E1236" s="256" t="s">
        <v>11199</v>
      </c>
    </row>
    <row r="1237" spans="1:5">
      <c r="A1237" s="255">
        <v>2592</v>
      </c>
      <c r="B1237" s="255" t="s">
        <v>11200</v>
      </c>
      <c r="C1237" s="255" t="s">
        <v>9197</v>
      </c>
      <c r="D1237" s="255" t="s">
        <v>9198</v>
      </c>
      <c r="E1237" s="256" t="s">
        <v>11201</v>
      </c>
    </row>
    <row r="1238" spans="1:5">
      <c r="A1238" s="255">
        <v>2589</v>
      </c>
      <c r="B1238" s="255" t="s">
        <v>11202</v>
      </c>
      <c r="C1238" s="255" t="s">
        <v>9197</v>
      </c>
      <c r="D1238" s="255" t="s">
        <v>9198</v>
      </c>
      <c r="E1238" s="256" t="s">
        <v>11203</v>
      </c>
    </row>
    <row r="1239" spans="1:5">
      <c r="A1239" s="255">
        <v>2566</v>
      </c>
      <c r="B1239" s="255" t="s">
        <v>11204</v>
      </c>
      <c r="C1239" s="255" t="s">
        <v>9197</v>
      </c>
      <c r="D1239" s="255" t="s">
        <v>9198</v>
      </c>
      <c r="E1239" s="256" t="s">
        <v>6989</v>
      </c>
    </row>
    <row r="1240" spans="1:5">
      <c r="A1240" s="255">
        <v>2591</v>
      </c>
      <c r="B1240" s="255" t="s">
        <v>11205</v>
      </c>
      <c r="C1240" s="255" t="s">
        <v>9197</v>
      </c>
      <c r="D1240" s="255" t="s">
        <v>9198</v>
      </c>
      <c r="E1240" s="256" t="s">
        <v>11206</v>
      </c>
    </row>
    <row r="1241" spans="1:5">
      <c r="A1241" s="255">
        <v>2590</v>
      </c>
      <c r="B1241" s="255" t="s">
        <v>126</v>
      </c>
      <c r="C1241" s="255" t="s">
        <v>9197</v>
      </c>
      <c r="D1241" s="255" t="s">
        <v>9198</v>
      </c>
      <c r="E1241" s="256" t="s">
        <v>4823</v>
      </c>
    </row>
    <row r="1242" spans="1:5">
      <c r="A1242" s="255">
        <v>2567</v>
      </c>
      <c r="B1242" s="255" t="s">
        <v>11207</v>
      </c>
      <c r="C1242" s="255" t="s">
        <v>9197</v>
      </c>
      <c r="D1242" s="255" t="s">
        <v>9198</v>
      </c>
      <c r="E1242" s="256" t="s">
        <v>11208</v>
      </c>
    </row>
    <row r="1243" spans="1:5">
      <c r="A1243" s="255">
        <v>2565</v>
      </c>
      <c r="B1243" s="255" t="s">
        <v>11209</v>
      </c>
      <c r="C1243" s="255" t="s">
        <v>9197</v>
      </c>
      <c r="D1243" s="255" t="s">
        <v>9198</v>
      </c>
      <c r="E1243" s="256" t="s">
        <v>11210</v>
      </c>
    </row>
    <row r="1244" spans="1:5">
      <c r="A1244" s="255">
        <v>2568</v>
      </c>
      <c r="B1244" s="255" t="s">
        <v>11211</v>
      </c>
      <c r="C1244" s="255" t="s">
        <v>9197</v>
      </c>
      <c r="D1244" s="255" t="s">
        <v>9198</v>
      </c>
      <c r="E1244" s="256" t="s">
        <v>11212</v>
      </c>
    </row>
    <row r="1245" spans="1:5">
      <c r="A1245" s="255">
        <v>2594</v>
      </c>
      <c r="B1245" s="255" t="s">
        <v>11213</v>
      </c>
      <c r="C1245" s="255" t="s">
        <v>9197</v>
      </c>
      <c r="D1245" s="255" t="s">
        <v>9198</v>
      </c>
      <c r="E1245" s="256" t="s">
        <v>11214</v>
      </c>
    </row>
    <row r="1246" spans="1:5">
      <c r="A1246" s="255">
        <v>2587</v>
      </c>
      <c r="B1246" s="255" t="s">
        <v>11215</v>
      </c>
      <c r="C1246" s="255" t="s">
        <v>9197</v>
      </c>
      <c r="D1246" s="255" t="s">
        <v>9198</v>
      </c>
      <c r="E1246" s="256" t="s">
        <v>2254</v>
      </c>
    </row>
    <row r="1247" spans="1:5">
      <c r="A1247" s="255">
        <v>2588</v>
      </c>
      <c r="B1247" s="255" t="s">
        <v>11216</v>
      </c>
      <c r="C1247" s="255" t="s">
        <v>9197</v>
      </c>
      <c r="D1247" s="255" t="s">
        <v>9198</v>
      </c>
      <c r="E1247" s="256" t="s">
        <v>10940</v>
      </c>
    </row>
    <row r="1248" spans="1:5">
      <c r="A1248" s="255">
        <v>2569</v>
      </c>
      <c r="B1248" s="255" t="s">
        <v>11217</v>
      </c>
      <c r="C1248" s="255" t="s">
        <v>9197</v>
      </c>
      <c r="D1248" s="255" t="s">
        <v>9198</v>
      </c>
      <c r="E1248" s="256" t="s">
        <v>1917</v>
      </c>
    </row>
    <row r="1249" spans="1:5">
      <c r="A1249" s="255">
        <v>2570</v>
      </c>
      <c r="B1249" s="255" t="s">
        <v>11218</v>
      </c>
      <c r="C1249" s="255" t="s">
        <v>9197</v>
      </c>
      <c r="D1249" s="255" t="s">
        <v>9198</v>
      </c>
      <c r="E1249" s="256" t="s">
        <v>4379</v>
      </c>
    </row>
    <row r="1250" spans="1:5">
      <c r="A1250" s="255">
        <v>2571</v>
      </c>
      <c r="B1250" s="255" t="s">
        <v>11219</v>
      </c>
      <c r="C1250" s="255" t="s">
        <v>9197</v>
      </c>
      <c r="D1250" s="255" t="s">
        <v>9198</v>
      </c>
      <c r="E1250" s="256" t="s">
        <v>11220</v>
      </c>
    </row>
    <row r="1251" spans="1:5">
      <c r="A1251" s="255">
        <v>2593</v>
      </c>
      <c r="B1251" s="255" t="s">
        <v>11221</v>
      </c>
      <c r="C1251" s="255" t="s">
        <v>9197</v>
      </c>
      <c r="D1251" s="255" t="s">
        <v>9198</v>
      </c>
      <c r="E1251" s="256" t="s">
        <v>11222</v>
      </c>
    </row>
    <row r="1252" spans="1:5">
      <c r="A1252" s="255">
        <v>2572</v>
      </c>
      <c r="B1252" s="255" t="s">
        <v>11223</v>
      </c>
      <c r="C1252" s="255" t="s">
        <v>9197</v>
      </c>
      <c r="D1252" s="255" t="s">
        <v>9198</v>
      </c>
      <c r="E1252" s="256" t="s">
        <v>11224</v>
      </c>
    </row>
    <row r="1253" spans="1:5">
      <c r="A1253" s="255">
        <v>2595</v>
      </c>
      <c r="B1253" s="255" t="s">
        <v>11225</v>
      </c>
      <c r="C1253" s="255" t="s">
        <v>9197</v>
      </c>
      <c r="D1253" s="255" t="s">
        <v>9198</v>
      </c>
      <c r="E1253" s="256" t="s">
        <v>11226</v>
      </c>
    </row>
    <row r="1254" spans="1:5">
      <c r="A1254" s="255">
        <v>2576</v>
      </c>
      <c r="B1254" s="255" t="s">
        <v>11227</v>
      </c>
      <c r="C1254" s="255" t="s">
        <v>9197</v>
      </c>
      <c r="D1254" s="255" t="s">
        <v>9198</v>
      </c>
      <c r="E1254" s="256" t="s">
        <v>6342</v>
      </c>
    </row>
    <row r="1255" spans="1:5">
      <c r="A1255" s="255">
        <v>2575</v>
      </c>
      <c r="B1255" s="255" t="s">
        <v>11228</v>
      </c>
      <c r="C1255" s="255" t="s">
        <v>9197</v>
      </c>
      <c r="D1255" s="255" t="s">
        <v>9198</v>
      </c>
      <c r="E1255" s="256" t="s">
        <v>9237</v>
      </c>
    </row>
    <row r="1256" spans="1:5">
      <c r="A1256" s="255">
        <v>2573</v>
      </c>
      <c r="B1256" s="255" t="s">
        <v>11229</v>
      </c>
      <c r="C1256" s="255" t="s">
        <v>9197</v>
      </c>
      <c r="D1256" s="255" t="s">
        <v>9198</v>
      </c>
      <c r="E1256" s="256" t="s">
        <v>3361</v>
      </c>
    </row>
    <row r="1257" spans="1:5">
      <c r="A1257" s="255">
        <v>2586</v>
      </c>
      <c r="B1257" s="255" t="s">
        <v>127</v>
      </c>
      <c r="C1257" s="255" t="s">
        <v>9197</v>
      </c>
      <c r="D1257" s="255" t="s">
        <v>9198</v>
      </c>
      <c r="E1257" s="256" t="s">
        <v>4173</v>
      </c>
    </row>
    <row r="1258" spans="1:5">
      <c r="A1258" s="255">
        <v>2577</v>
      </c>
      <c r="B1258" s="255" t="s">
        <v>11230</v>
      </c>
      <c r="C1258" s="255" t="s">
        <v>9197</v>
      </c>
      <c r="D1258" s="255" t="s">
        <v>9198</v>
      </c>
      <c r="E1258" s="256" t="s">
        <v>11231</v>
      </c>
    </row>
    <row r="1259" spans="1:5">
      <c r="A1259" s="255">
        <v>2574</v>
      </c>
      <c r="B1259" s="255" t="s">
        <v>11232</v>
      </c>
      <c r="C1259" s="255" t="s">
        <v>9197</v>
      </c>
      <c r="D1259" s="255" t="s">
        <v>9198</v>
      </c>
      <c r="E1259" s="256" t="s">
        <v>11233</v>
      </c>
    </row>
    <row r="1260" spans="1:5">
      <c r="A1260" s="255">
        <v>2578</v>
      </c>
      <c r="B1260" s="255" t="s">
        <v>11234</v>
      </c>
      <c r="C1260" s="255" t="s">
        <v>9197</v>
      </c>
      <c r="D1260" s="255" t="s">
        <v>9198</v>
      </c>
      <c r="E1260" s="256" t="s">
        <v>11235</v>
      </c>
    </row>
    <row r="1261" spans="1:5">
      <c r="A1261" s="255">
        <v>2585</v>
      </c>
      <c r="B1261" s="255" t="s">
        <v>11236</v>
      </c>
      <c r="C1261" s="255" t="s">
        <v>9197</v>
      </c>
      <c r="D1261" s="255" t="s">
        <v>9198</v>
      </c>
      <c r="E1261" s="256" t="s">
        <v>11237</v>
      </c>
    </row>
    <row r="1262" spans="1:5">
      <c r="A1262" s="255">
        <v>12008</v>
      </c>
      <c r="B1262" s="255" t="s">
        <v>11238</v>
      </c>
      <c r="C1262" s="255" t="s">
        <v>9197</v>
      </c>
      <c r="D1262" s="255" t="s">
        <v>9198</v>
      </c>
      <c r="E1262" s="256" t="s">
        <v>11239</v>
      </c>
    </row>
    <row r="1263" spans="1:5">
      <c r="A1263" s="255">
        <v>2582</v>
      </c>
      <c r="B1263" s="255" t="s">
        <v>11240</v>
      </c>
      <c r="C1263" s="255" t="s">
        <v>9197</v>
      </c>
      <c r="D1263" s="255" t="s">
        <v>9198</v>
      </c>
      <c r="E1263" s="256" t="s">
        <v>11241</v>
      </c>
    </row>
    <row r="1264" spans="1:5">
      <c r="A1264" s="255">
        <v>2597</v>
      </c>
      <c r="B1264" s="255" t="s">
        <v>11242</v>
      </c>
      <c r="C1264" s="255" t="s">
        <v>9197</v>
      </c>
      <c r="D1264" s="255" t="s">
        <v>9198</v>
      </c>
      <c r="E1264" s="256" t="s">
        <v>11243</v>
      </c>
    </row>
    <row r="1265" spans="1:5">
      <c r="A1265" s="255">
        <v>2579</v>
      </c>
      <c r="B1265" s="255" t="s">
        <v>11244</v>
      </c>
      <c r="C1265" s="255" t="s">
        <v>9197</v>
      </c>
      <c r="D1265" s="255" t="s">
        <v>9198</v>
      </c>
      <c r="E1265" s="256" t="s">
        <v>3427</v>
      </c>
    </row>
    <row r="1266" spans="1:5">
      <c r="A1266" s="255">
        <v>2581</v>
      </c>
      <c r="B1266" s="255" t="s">
        <v>11245</v>
      </c>
      <c r="C1266" s="255" t="s">
        <v>9197</v>
      </c>
      <c r="D1266" s="255" t="s">
        <v>9198</v>
      </c>
      <c r="E1266" s="256" t="s">
        <v>5833</v>
      </c>
    </row>
    <row r="1267" spans="1:5">
      <c r="A1267" s="255">
        <v>2596</v>
      </c>
      <c r="B1267" s="255" t="s">
        <v>11246</v>
      </c>
      <c r="C1267" s="255" t="s">
        <v>9197</v>
      </c>
      <c r="D1267" s="255" t="s">
        <v>9198</v>
      </c>
      <c r="E1267" s="256" t="s">
        <v>11247</v>
      </c>
    </row>
    <row r="1268" spans="1:5">
      <c r="A1268" s="255">
        <v>2580</v>
      </c>
      <c r="B1268" s="255" t="s">
        <v>11248</v>
      </c>
      <c r="C1268" s="255" t="s">
        <v>9197</v>
      </c>
      <c r="D1268" s="255" t="s">
        <v>9198</v>
      </c>
      <c r="E1268" s="256" t="s">
        <v>3383</v>
      </c>
    </row>
    <row r="1269" spans="1:5">
      <c r="A1269" s="255">
        <v>2583</v>
      </c>
      <c r="B1269" s="255" t="s">
        <v>11249</v>
      </c>
      <c r="C1269" s="255" t="s">
        <v>9197</v>
      </c>
      <c r="D1269" s="255" t="s">
        <v>9198</v>
      </c>
      <c r="E1269" s="256" t="s">
        <v>11250</v>
      </c>
    </row>
    <row r="1270" spans="1:5">
      <c r="A1270" s="255">
        <v>2584</v>
      </c>
      <c r="B1270" s="255" t="s">
        <v>11251</v>
      </c>
      <c r="C1270" s="255" t="s">
        <v>9197</v>
      </c>
      <c r="D1270" s="255" t="s">
        <v>9198</v>
      </c>
      <c r="E1270" s="256" t="s">
        <v>11252</v>
      </c>
    </row>
    <row r="1271" spans="1:5">
      <c r="A1271" s="255">
        <v>12010</v>
      </c>
      <c r="B1271" s="255" t="s">
        <v>11253</v>
      </c>
      <c r="C1271" s="255" t="s">
        <v>9197</v>
      </c>
      <c r="D1271" s="255" t="s">
        <v>9198</v>
      </c>
      <c r="E1271" s="256" t="s">
        <v>11254</v>
      </c>
    </row>
    <row r="1272" spans="1:5">
      <c r="A1272" s="255">
        <v>39329</v>
      </c>
      <c r="B1272" s="255" t="s">
        <v>11255</v>
      </c>
      <c r="C1272" s="255" t="s">
        <v>9197</v>
      </c>
      <c r="D1272" s="255" t="s">
        <v>9198</v>
      </c>
      <c r="E1272" s="256" t="s">
        <v>3429</v>
      </c>
    </row>
    <row r="1273" spans="1:5">
      <c r="A1273" s="255">
        <v>39330</v>
      </c>
      <c r="B1273" s="255" t="s">
        <v>11256</v>
      </c>
      <c r="C1273" s="255" t="s">
        <v>9197</v>
      </c>
      <c r="D1273" s="255" t="s">
        <v>9198</v>
      </c>
      <c r="E1273" s="256" t="s">
        <v>3397</v>
      </c>
    </row>
    <row r="1274" spans="1:5">
      <c r="A1274" s="255">
        <v>39332</v>
      </c>
      <c r="B1274" s="255" t="s">
        <v>11257</v>
      </c>
      <c r="C1274" s="255" t="s">
        <v>9197</v>
      </c>
      <c r="D1274" s="255" t="s">
        <v>9198</v>
      </c>
      <c r="E1274" s="256" t="s">
        <v>6793</v>
      </c>
    </row>
    <row r="1275" spans="1:5">
      <c r="A1275" s="255">
        <v>39331</v>
      </c>
      <c r="B1275" s="255" t="s">
        <v>11258</v>
      </c>
      <c r="C1275" s="255" t="s">
        <v>9197</v>
      </c>
      <c r="D1275" s="255" t="s">
        <v>9198</v>
      </c>
      <c r="E1275" s="256" t="s">
        <v>4816</v>
      </c>
    </row>
    <row r="1276" spans="1:5">
      <c r="A1276" s="255">
        <v>39333</v>
      </c>
      <c r="B1276" s="255" t="s">
        <v>11259</v>
      </c>
      <c r="C1276" s="255" t="s">
        <v>9197</v>
      </c>
      <c r="D1276" s="255" t="s">
        <v>9198</v>
      </c>
      <c r="E1276" s="256" t="s">
        <v>11260</v>
      </c>
    </row>
    <row r="1277" spans="1:5">
      <c r="A1277" s="255">
        <v>39335</v>
      </c>
      <c r="B1277" s="255" t="s">
        <v>11261</v>
      </c>
      <c r="C1277" s="255" t="s">
        <v>9197</v>
      </c>
      <c r="D1277" s="255" t="s">
        <v>9198</v>
      </c>
      <c r="E1277" s="256" t="s">
        <v>11262</v>
      </c>
    </row>
    <row r="1278" spans="1:5">
      <c r="A1278" s="255">
        <v>39334</v>
      </c>
      <c r="B1278" s="255" t="s">
        <v>11263</v>
      </c>
      <c r="C1278" s="255" t="s">
        <v>9197</v>
      </c>
      <c r="D1278" s="255" t="s">
        <v>9198</v>
      </c>
      <c r="E1278" s="256" t="s">
        <v>2421</v>
      </c>
    </row>
    <row r="1279" spans="1:5">
      <c r="A1279" s="255">
        <v>12016</v>
      </c>
      <c r="B1279" s="255" t="s">
        <v>11264</v>
      </c>
      <c r="C1279" s="255" t="s">
        <v>9197</v>
      </c>
      <c r="D1279" s="255" t="s">
        <v>9198</v>
      </c>
      <c r="E1279" s="256" t="s">
        <v>3875</v>
      </c>
    </row>
    <row r="1280" spans="1:5">
      <c r="A1280" s="255">
        <v>12015</v>
      </c>
      <c r="B1280" s="255" t="s">
        <v>11265</v>
      </c>
      <c r="C1280" s="255" t="s">
        <v>9197</v>
      </c>
      <c r="D1280" s="255" t="s">
        <v>9198</v>
      </c>
      <c r="E1280" s="256" t="s">
        <v>11266</v>
      </c>
    </row>
    <row r="1281" spans="1:5">
      <c r="A1281" s="255">
        <v>12020</v>
      </c>
      <c r="B1281" s="255" t="s">
        <v>11267</v>
      </c>
      <c r="C1281" s="255" t="s">
        <v>9197</v>
      </c>
      <c r="D1281" s="255" t="s">
        <v>9198</v>
      </c>
      <c r="E1281" s="256" t="s">
        <v>3875</v>
      </c>
    </row>
    <row r="1282" spans="1:5">
      <c r="A1282" s="255">
        <v>12019</v>
      </c>
      <c r="B1282" s="255" t="s">
        <v>11268</v>
      </c>
      <c r="C1282" s="255" t="s">
        <v>9197</v>
      </c>
      <c r="D1282" s="255" t="s">
        <v>9198</v>
      </c>
      <c r="E1282" s="256" t="s">
        <v>11266</v>
      </c>
    </row>
    <row r="1283" spans="1:5">
      <c r="A1283" s="255">
        <v>39336</v>
      </c>
      <c r="B1283" s="255" t="s">
        <v>11269</v>
      </c>
      <c r="C1283" s="255" t="s">
        <v>9197</v>
      </c>
      <c r="D1283" s="255" t="s">
        <v>9198</v>
      </c>
      <c r="E1283" s="256" t="s">
        <v>3397</v>
      </c>
    </row>
    <row r="1284" spans="1:5">
      <c r="A1284" s="255">
        <v>39338</v>
      </c>
      <c r="B1284" s="255" t="s">
        <v>11270</v>
      </c>
      <c r="C1284" s="255" t="s">
        <v>9197</v>
      </c>
      <c r="D1284" s="255" t="s">
        <v>9198</v>
      </c>
      <c r="E1284" s="256" t="s">
        <v>6793</v>
      </c>
    </row>
    <row r="1285" spans="1:5">
      <c r="A1285" s="255">
        <v>39337</v>
      </c>
      <c r="B1285" s="255" t="s">
        <v>11271</v>
      </c>
      <c r="C1285" s="255" t="s">
        <v>9197</v>
      </c>
      <c r="D1285" s="255" t="s">
        <v>9198</v>
      </c>
      <c r="E1285" s="256" t="s">
        <v>4816</v>
      </c>
    </row>
    <row r="1286" spans="1:5">
      <c r="A1286" s="255">
        <v>39341</v>
      </c>
      <c r="B1286" s="255" t="s">
        <v>11272</v>
      </c>
      <c r="C1286" s="255" t="s">
        <v>9197</v>
      </c>
      <c r="D1286" s="255" t="s">
        <v>9198</v>
      </c>
      <c r="E1286" s="256" t="s">
        <v>11273</v>
      </c>
    </row>
    <row r="1287" spans="1:5">
      <c r="A1287" s="255">
        <v>39340</v>
      </c>
      <c r="B1287" s="255" t="s">
        <v>11274</v>
      </c>
      <c r="C1287" s="255" t="s">
        <v>9197</v>
      </c>
      <c r="D1287" s="255" t="s">
        <v>9198</v>
      </c>
      <c r="E1287" s="256" t="s">
        <v>7064</v>
      </c>
    </row>
    <row r="1288" spans="1:5">
      <c r="A1288" s="255">
        <v>12025</v>
      </c>
      <c r="B1288" s="255" t="s">
        <v>11275</v>
      </c>
      <c r="C1288" s="255" t="s">
        <v>9197</v>
      </c>
      <c r="D1288" s="255" t="s">
        <v>9198</v>
      </c>
      <c r="E1288" s="256" t="s">
        <v>11276</v>
      </c>
    </row>
    <row r="1289" spans="1:5">
      <c r="A1289" s="255">
        <v>39342</v>
      </c>
      <c r="B1289" s="255" t="s">
        <v>11277</v>
      </c>
      <c r="C1289" s="255" t="s">
        <v>9197</v>
      </c>
      <c r="D1289" s="255" t="s">
        <v>9198</v>
      </c>
      <c r="E1289" s="256" t="s">
        <v>11273</v>
      </c>
    </row>
    <row r="1290" spans="1:5">
      <c r="A1290" s="255">
        <v>39343</v>
      </c>
      <c r="B1290" s="255" t="s">
        <v>11278</v>
      </c>
      <c r="C1290" s="255" t="s">
        <v>9197</v>
      </c>
      <c r="D1290" s="255" t="s">
        <v>9198</v>
      </c>
      <c r="E1290" s="256" t="s">
        <v>897</v>
      </c>
    </row>
    <row r="1291" spans="1:5">
      <c r="A1291" s="255">
        <v>39345</v>
      </c>
      <c r="B1291" s="255" t="s">
        <v>11279</v>
      </c>
      <c r="C1291" s="255" t="s">
        <v>9197</v>
      </c>
      <c r="D1291" s="255" t="s">
        <v>9198</v>
      </c>
      <c r="E1291" s="256" t="s">
        <v>3606</v>
      </c>
    </row>
    <row r="1292" spans="1:5">
      <c r="A1292" s="255">
        <v>39344</v>
      </c>
      <c r="B1292" s="255" t="s">
        <v>11280</v>
      </c>
      <c r="C1292" s="255" t="s">
        <v>9197</v>
      </c>
      <c r="D1292" s="255" t="s">
        <v>9198</v>
      </c>
      <c r="E1292" s="256" t="s">
        <v>11281</v>
      </c>
    </row>
    <row r="1293" spans="1:5">
      <c r="A1293" s="255">
        <v>12623</v>
      </c>
      <c r="B1293" s="255" t="s">
        <v>11282</v>
      </c>
      <c r="C1293" s="255" t="s">
        <v>96</v>
      </c>
      <c r="D1293" s="255" t="s">
        <v>9198</v>
      </c>
      <c r="E1293" s="256" t="s">
        <v>11283</v>
      </c>
    </row>
    <row r="1294" spans="1:5">
      <c r="A1294" s="255">
        <v>34498</v>
      </c>
      <c r="B1294" s="255" t="s">
        <v>11284</v>
      </c>
      <c r="C1294" s="255" t="s">
        <v>9197</v>
      </c>
      <c r="D1294" s="255" t="s">
        <v>9198</v>
      </c>
      <c r="E1294" s="256" t="s">
        <v>11285</v>
      </c>
    </row>
    <row r="1295" spans="1:5">
      <c r="A1295" s="255">
        <v>13244</v>
      </c>
      <c r="B1295" s="255" t="s">
        <v>11286</v>
      </c>
      <c r="C1295" s="255" t="s">
        <v>9197</v>
      </c>
      <c r="D1295" s="255" t="s">
        <v>9205</v>
      </c>
      <c r="E1295" s="256" t="s">
        <v>11287</v>
      </c>
    </row>
    <row r="1296" spans="1:5">
      <c r="A1296" s="255">
        <v>38998</v>
      </c>
      <c r="B1296" s="255" t="s">
        <v>11288</v>
      </c>
      <c r="C1296" s="255" t="s">
        <v>9197</v>
      </c>
      <c r="D1296" s="255" t="s">
        <v>9262</v>
      </c>
      <c r="E1296" s="256" t="s">
        <v>1845</v>
      </c>
    </row>
    <row r="1297" spans="1:5">
      <c r="A1297" s="255">
        <v>38999</v>
      </c>
      <c r="B1297" s="255" t="s">
        <v>11289</v>
      </c>
      <c r="C1297" s="255" t="s">
        <v>9197</v>
      </c>
      <c r="D1297" s="255" t="s">
        <v>9262</v>
      </c>
      <c r="E1297" s="256" t="s">
        <v>11290</v>
      </c>
    </row>
    <row r="1298" spans="1:5">
      <c r="A1298" s="255">
        <v>38996</v>
      </c>
      <c r="B1298" s="255" t="s">
        <v>11291</v>
      </c>
      <c r="C1298" s="255" t="s">
        <v>9197</v>
      </c>
      <c r="D1298" s="255" t="s">
        <v>9262</v>
      </c>
      <c r="E1298" s="256" t="s">
        <v>8801</v>
      </c>
    </row>
    <row r="1299" spans="1:5">
      <c r="A1299" s="255">
        <v>44173</v>
      </c>
      <c r="B1299" s="255" t="s">
        <v>11292</v>
      </c>
      <c r="C1299" s="255" t="s">
        <v>9197</v>
      </c>
      <c r="D1299" s="255" t="s">
        <v>9262</v>
      </c>
      <c r="E1299" s="256" t="s">
        <v>3843</v>
      </c>
    </row>
    <row r="1300" spans="1:5">
      <c r="A1300" s="255">
        <v>44174</v>
      </c>
      <c r="B1300" s="255" t="s">
        <v>11293</v>
      </c>
      <c r="C1300" s="255" t="s">
        <v>9197</v>
      </c>
      <c r="D1300" s="255" t="s">
        <v>9262</v>
      </c>
      <c r="E1300" s="256" t="s">
        <v>11294</v>
      </c>
    </row>
    <row r="1301" spans="1:5">
      <c r="A1301" s="255">
        <v>38997</v>
      </c>
      <c r="B1301" s="255" t="s">
        <v>11295</v>
      </c>
      <c r="C1301" s="255" t="s">
        <v>9197</v>
      </c>
      <c r="D1301" s="255" t="s">
        <v>9262</v>
      </c>
      <c r="E1301" s="256" t="s">
        <v>1843</v>
      </c>
    </row>
    <row r="1302" spans="1:5">
      <c r="A1302" s="255">
        <v>39600</v>
      </c>
      <c r="B1302" s="255" t="s">
        <v>11296</v>
      </c>
      <c r="C1302" s="255" t="s">
        <v>9197</v>
      </c>
      <c r="D1302" s="255" t="s">
        <v>9198</v>
      </c>
      <c r="E1302" s="256" t="s">
        <v>3385</v>
      </c>
    </row>
    <row r="1303" spans="1:5">
      <c r="A1303" s="255">
        <v>39601</v>
      </c>
      <c r="B1303" s="255" t="s">
        <v>11297</v>
      </c>
      <c r="C1303" s="255" t="s">
        <v>9197</v>
      </c>
      <c r="D1303" s="255" t="s">
        <v>9198</v>
      </c>
      <c r="E1303" s="256" t="s">
        <v>11298</v>
      </c>
    </row>
    <row r="1304" spans="1:5">
      <c r="A1304" s="255">
        <v>39862</v>
      </c>
      <c r="B1304" s="255" t="s">
        <v>11299</v>
      </c>
      <c r="C1304" s="255" t="s">
        <v>9197</v>
      </c>
      <c r="D1304" s="255" t="s">
        <v>9262</v>
      </c>
      <c r="E1304" s="256" t="s">
        <v>2947</v>
      </c>
    </row>
    <row r="1305" spans="1:5">
      <c r="A1305" s="255">
        <v>39863</v>
      </c>
      <c r="B1305" s="255" t="s">
        <v>11300</v>
      </c>
      <c r="C1305" s="255" t="s">
        <v>9197</v>
      </c>
      <c r="D1305" s="255" t="s">
        <v>9262</v>
      </c>
      <c r="E1305" s="256" t="s">
        <v>11301</v>
      </c>
    </row>
    <row r="1306" spans="1:5">
      <c r="A1306" s="255">
        <v>39864</v>
      </c>
      <c r="B1306" s="255" t="s">
        <v>11302</v>
      </c>
      <c r="C1306" s="255" t="s">
        <v>9197</v>
      </c>
      <c r="D1306" s="255" t="s">
        <v>9262</v>
      </c>
      <c r="E1306" s="256" t="s">
        <v>11303</v>
      </c>
    </row>
    <row r="1307" spans="1:5">
      <c r="A1307" s="255">
        <v>39865</v>
      </c>
      <c r="B1307" s="255" t="s">
        <v>11304</v>
      </c>
      <c r="C1307" s="255" t="s">
        <v>9197</v>
      </c>
      <c r="D1307" s="255" t="s">
        <v>9262</v>
      </c>
      <c r="E1307" s="256" t="s">
        <v>11305</v>
      </c>
    </row>
    <row r="1308" spans="1:5">
      <c r="A1308" s="255">
        <v>2517</v>
      </c>
      <c r="B1308" s="255" t="s">
        <v>11306</v>
      </c>
      <c r="C1308" s="255" t="s">
        <v>9197</v>
      </c>
      <c r="D1308" s="255" t="s">
        <v>9198</v>
      </c>
      <c r="E1308" s="256" t="s">
        <v>8755</v>
      </c>
    </row>
    <row r="1309" spans="1:5">
      <c r="A1309" s="255">
        <v>2522</v>
      </c>
      <c r="B1309" s="255" t="s">
        <v>11307</v>
      </c>
      <c r="C1309" s="255" t="s">
        <v>9197</v>
      </c>
      <c r="D1309" s="255" t="s">
        <v>9198</v>
      </c>
      <c r="E1309" s="256" t="s">
        <v>3079</v>
      </c>
    </row>
    <row r="1310" spans="1:5">
      <c r="A1310" s="255">
        <v>2548</v>
      </c>
      <c r="B1310" s="255" t="s">
        <v>11308</v>
      </c>
      <c r="C1310" s="255" t="s">
        <v>9197</v>
      </c>
      <c r="D1310" s="255" t="s">
        <v>9198</v>
      </c>
      <c r="E1310" s="256" t="s">
        <v>687</v>
      </c>
    </row>
    <row r="1311" spans="1:5">
      <c r="A1311" s="255">
        <v>2516</v>
      </c>
      <c r="B1311" s="255" t="s">
        <v>11309</v>
      </c>
      <c r="C1311" s="255" t="s">
        <v>9197</v>
      </c>
      <c r="D1311" s="255" t="s">
        <v>9198</v>
      </c>
      <c r="E1311" s="256" t="s">
        <v>3393</v>
      </c>
    </row>
    <row r="1312" spans="1:5">
      <c r="A1312" s="255">
        <v>2518</v>
      </c>
      <c r="B1312" s="255" t="s">
        <v>11310</v>
      </c>
      <c r="C1312" s="255" t="s">
        <v>9197</v>
      </c>
      <c r="D1312" s="255" t="s">
        <v>9198</v>
      </c>
      <c r="E1312" s="256" t="s">
        <v>11311</v>
      </c>
    </row>
    <row r="1313" spans="1:5">
      <c r="A1313" s="255">
        <v>2521</v>
      </c>
      <c r="B1313" s="255" t="s">
        <v>11312</v>
      </c>
      <c r="C1313" s="255" t="s">
        <v>9197</v>
      </c>
      <c r="D1313" s="255" t="s">
        <v>9198</v>
      </c>
      <c r="E1313" s="256" t="s">
        <v>11313</v>
      </c>
    </row>
    <row r="1314" spans="1:5">
      <c r="A1314" s="255">
        <v>2515</v>
      </c>
      <c r="B1314" s="255" t="s">
        <v>11314</v>
      </c>
      <c r="C1314" s="255" t="s">
        <v>9197</v>
      </c>
      <c r="D1314" s="255" t="s">
        <v>9198</v>
      </c>
      <c r="E1314" s="256" t="s">
        <v>11315</v>
      </c>
    </row>
    <row r="1315" spans="1:5">
      <c r="A1315" s="255">
        <v>2519</v>
      </c>
      <c r="B1315" s="255" t="s">
        <v>11316</v>
      </c>
      <c r="C1315" s="255" t="s">
        <v>9197</v>
      </c>
      <c r="D1315" s="255" t="s">
        <v>9198</v>
      </c>
      <c r="E1315" s="256" t="s">
        <v>11317</v>
      </c>
    </row>
    <row r="1316" spans="1:5">
      <c r="A1316" s="255">
        <v>2520</v>
      </c>
      <c r="B1316" s="255" t="s">
        <v>11318</v>
      </c>
      <c r="C1316" s="255" t="s">
        <v>9197</v>
      </c>
      <c r="D1316" s="255" t="s">
        <v>9198</v>
      </c>
      <c r="E1316" s="256" t="s">
        <v>11319</v>
      </c>
    </row>
    <row r="1317" spans="1:5">
      <c r="A1317" s="255">
        <v>1602</v>
      </c>
      <c r="B1317" s="255" t="s">
        <v>11320</v>
      </c>
      <c r="C1317" s="255" t="s">
        <v>9197</v>
      </c>
      <c r="D1317" s="255" t="s">
        <v>9198</v>
      </c>
      <c r="E1317" s="256" t="s">
        <v>11321</v>
      </c>
    </row>
    <row r="1318" spans="1:5">
      <c r="A1318" s="255">
        <v>1601</v>
      </c>
      <c r="B1318" s="255" t="s">
        <v>11322</v>
      </c>
      <c r="C1318" s="255" t="s">
        <v>9197</v>
      </c>
      <c r="D1318" s="255" t="s">
        <v>9198</v>
      </c>
      <c r="E1318" s="256" t="s">
        <v>11323</v>
      </c>
    </row>
    <row r="1319" spans="1:5">
      <c r="A1319" s="255">
        <v>1598</v>
      </c>
      <c r="B1319" s="255" t="s">
        <v>11324</v>
      </c>
      <c r="C1319" s="255" t="s">
        <v>9197</v>
      </c>
      <c r="D1319" s="255" t="s">
        <v>9198</v>
      </c>
      <c r="E1319" s="256" t="s">
        <v>11325</v>
      </c>
    </row>
    <row r="1320" spans="1:5">
      <c r="A1320" s="255">
        <v>1600</v>
      </c>
      <c r="B1320" s="255" t="s">
        <v>11326</v>
      </c>
      <c r="C1320" s="255" t="s">
        <v>9197</v>
      </c>
      <c r="D1320" s="255" t="s">
        <v>9198</v>
      </c>
      <c r="E1320" s="256" t="s">
        <v>11327</v>
      </c>
    </row>
    <row r="1321" spans="1:5">
      <c r="A1321" s="255">
        <v>1603</v>
      </c>
      <c r="B1321" s="255" t="s">
        <v>11328</v>
      </c>
      <c r="C1321" s="255" t="s">
        <v>9197</v>
      </c>
      <c r="D1321" s="255" t="s">
        <v>9198</v>
      </c>
      <c r="E1321" s="256" t="s">
        <v>11329</v>
      </c>
    </row>
    <row r="1322" spans="1:5">
      <c r="A1322" s="255">
        <v>1599</v>
      </c>
      <c r="B1322" s="255" t="s">
        <v>11330</v>
      </c>
      <c r="C1322" s="255" t="s">
        <v>9197</v>
      </c>
      <c r="D1322" s="255" t="s">
        <v>9198</v>
      </c>
      <c r="E1322" s="256" t="s">
        <v>4379</v>
      </c>
    </row>
    <row r="1323" spans="1:5">
      <c r="A1323" s="255">
        <v>1597</v>
      </c>
      <c r="B1323" s="255" t="s">
        <v>11331</v>
      </c>
      <c r="C1323" s="255" t="s">
        <v>9197</v>
      </c>
      <c r="D1323" s="255" t="s">
        <v>9198</v>
      </c>
      <c r="E1323" s="256" t="s">
        <v>4908</v>
      </c>
    </row>
    <row r="1324" spans="1:5">
      <c r="A1324" s="255">
        <v>39602</v>
      </c>
      <c r="B1324" s="255" t="s">
        <v>11332</v>
      </c>
      <c r="C1324" s="255" t="s">
        <v>9197</v>
      </c>
      <c r="D1324" s="255" t="s">
        <v>9198</v>
      </c>
      <c r="E1324" s="256" t="s">
        <v>2155</v>
      </c>
    </row>
    <row r="1325" spans="1:5">
      <c r="A1325" s="255">
        <v>39603</v>
      </c>
      <c r="B1325" s="255" t="s">
        <v>11333</v>
      </c>
      <c r="C1325" s="255" t="s">
        <v>9197</v>
      </c>
      <c r="D1325" s="255" t="s">
        <v>9198</v>
      </c>
      <c r="E1325" s="256" t="s">
        <v>11334</v>
      </c>
    </row>
    <row r="1326" spans="1:5">
      <c r="A1326" s="255">
        <v>11821</v>
      </c>
      <c r="B1326" s="255" t="s">
        <v>11335</v>
      </c>
      <c r="C1326" s="255" t="s">
        <v>9197</v>
      </c>
      <c r="D1326" s="255" t="s">
        <v>9198</v>
      </c>
      <c r="E1326" s="256" t="s">
        <v>2763</v>
      </c>
    </row>
    <row r="1327" spans="1:5">
      <c r="A1327" s="255">
        <v>1562</v>
      </c>
      <c r="B1327" s="255" t="s">
        <v>11336</v>
      </c>
      <c r="C1327" s="255" t="s">
        <v>9197</v>
      </c>
      <c r="D1327" s="255" t="s">
        <v>9198</v>
      </c>
      <c r="E1327" s="256" t="s">
        <v>11337</v>
      </c>
    </row>
    <row r="1328" spans="1:5">
      <c r="A1328" s="255">
        <v>1563</v>
      </c>
      <c r="B1328" s="255" t="s">
        <v>11338</v>
      </c>
      <c r="C1328" s="255" t="s">
        <v>9197</v>
      </c>
      <c r="D1328" s="255" t="s">
        <v>9198</v>
      </c>
      <c r="E1328" s="256" t="s">
        <v>2252</v>
      </c>
    </row>
    <row r="1329" spans="1:5">
      <c r="A1329" s="255">
        <v>11856</v>
      </c>
      <c r="B1329" s="255" t="s">
        <v>11339</v>
      </c>
      <c r="C1329" s="255" t="s">
        <v>9197</v>
      </c>
      <c r="D1329" s="255" t="s">
        <v>9205</v>
      </c>
      <c r="E1329" s="256" t="s">
        <v>7057</v>
      </c>
    </row>
    <row r="1330" spans="1:5">
      <c r="A1330" s="255">
        <v>11857</v>
      </c>
      <c r="B1330" s="255" t="s">
        <v>11340</v>
      </c>
      <c r="C1330" s="255" t="s">
        <v>9197</v>
      </c>
      <c r="D1330" s="255" t="s">
        <v>9198</v>
      </c>
      <c r="E1330" s="256" t="s">
        <v>11341</v>
      </c>
    </row>
    <row r="1331" spans="1:5">
      <c r="A1331" s="255">
        <v>11858</v>
      </c>
      <c r="B1331" s="255" t="s">
        <v>11342</v>
      </c>
      <c r="C1331" s="255" t="s">
        <v>9197</v>
      </c>
      <c r="D1331" s="255" t="s">
        <v>9198</v>
      </c>
      <c r="E1331" s="256" t="s">
        <v>11343</v>
      </c>
    </row>
    <row r="1332" spans="1:5">
      <c r="A1332" s="255">
        <v>1539</v>
      </c>
      <c r="B1332" s="255" t="s">
        <v>11344</v>
      </c>
      <c r="C1332" s="255" t="s">
        <v>9197</v>
      </c>
      <c r="D1332" s="255" t="s">
        <v>9198</v>
      </c>
      <c r="E1332" s="256" t="s">
        <v>1312</v>
      </c>
    </row>
    <row r="1333" spans="1:5">
      <c r="A1333" s="255">
        <v>11859</v>
      </c>
      <c r="B1333" s="255" t="s">
        <v>11345</v>
      </c>
      <c r="C1333" s="255" t="s">
        <v>9197</v>
      </c>
      <c r="D1333" s="255" t="s">
        <v>9198</v>
      </c>
      <c r="E1333" s="256" t="s">
        <v>11346</v>
      </c>
    </row>
    <row r="1334" spans="1:5">
      <c r="A1334" s="255">
        <v>1550</v>
      </c>
      <c r="B1334" s="255" t="s">
        <v>11347</v>
      </c>
      <c r="C1334" s="255" t="s">
        <v>9197</v>
      </c>
      <c r="D1334" s="255" t="s">
        <v>9198</v>
      </c>
      <c r="E1334" s="256" t="s">
        <v>3413</v>
      </c>
    </row>
    <row r="1335" spans="1:5">
      <c r="A1335" s="255">
        <v>11854</v>
      </c>
      <c r="B1335" s="255" t="s">
        <v>11348</v>
      </c>
      <c r="C1335" s="255" t="s">
        <v>9197</v>
      </c>
      <c r="D1335" s="255" t="s">
        <v>9198</v>
      </c>
      <c r="E1335" s="256" t="s">
        <v>3424</v>
      </c>
    </row>
    <row r="1336" spans="1:5">
      <c r="A1336" s="255">
        <v>11862</v>
      </c>
      <c r="B1336" s="255" t="s">
        <v>11349</v>
      </c>
      <c r="C1336" s="255" t="s">
        <v>9197</v>
      </c>
      <c r="D1336" s="255" t="s">
        <v>9198</v>
      </c>
      <c r="E1336" s="256" t="s">
        <v>485</v>
      </c>
    </row>
    <row r="1337" spans="1:5">
      <c r="A1337" s="255">
        <v>11863</v>
      </c>
      <c r="B1337" s="255" t="s">
        <v>11350</v>
      </c>
      <c r="C1337" s="255" t="s">
        <v>9197</v>
      </c>
      <c r="D1337" s="255" t="s">
        <v>9198</v>
      </c>
      <c r="E1337" s="256" t="s">
        <v>8722</v>
      </c>
    </row>
    <row r="1338" spans="1:5">
      <c r="A1338" s="255">
        <v>11855</v>
      </c>
      <c r="B1338" s="255" t="s">
        <v>11351</v>
      </c>
      <c r="C1338" s="255" t="s">
        <v>9197</v>
      </c>
      <c r="D1338" s="255" t="s">
        <v>9198</v>
      </c>
      <c r="E1338" s="256" t="s">
        <v>11352</v>
      </c>
    </row>
    <row r="1339" spans="1:5">
      <c r="A1339" s="255">
        <v>11864</v>
      </c>
      <c r="B1339" s="255" t="s">
        <v>128</v>
      </c>
      <c r="C1339" s="255" t="s">
        <v>9197</v>
      </c>
      <c r="D1339" s="255" t="s">
        <v>9198</v>
      </c>
      <c r="E1339" s="256" t="s">
        <v>558</v>
      </c>
    </row>
    <row r="1340" spans="1:5">
      <c r="A1340" s="255">
        <v>2527</v>
      </c>
      <c r="B1340" s="255" t="s">
        <v>11353</v>
      </c>
      <c r="C1340" s="255" t="s">
        <v>9197</v>
      </c>
      <c r="D1340" s="255" t="s">
        <v>9198</v>
      </c>
      <c r="E1340" s="256" t="s">
        <v>4902</v>
      </c>
    </row>
    <row r="1341" spans="1:5">
      <c r="A1341" s="255">
        <v>2526</v>
      </c>
      <c r="B1341" s="255" t="s">
        <v>11354</v>
      </c>
      <c r="C1341" s="255" t="s">
        <v>9197</v>
      </c>
      <c r="D1341" s="255" t="s">
        <v>9198</v>
      </c>
      <c r="E1341" s="256" t="s">
        <v>1781</v>
      </c>
    </row>
    <row r="1342" spans="1:5">
      <c r="A1342" s="255">
        <v>2487</v>
      </c>
      <c r="B1342" s="255" t="s">
        <v>11355</v>
      </c>
      <c r="C1342" s="255" t="s">
        <v>9197</v>
      </c>
      <c r="D1342" s="255" t="s">
        <v>9198</v>
      </c>
      <c r="E1342" s="256" t="s">
        <v>8628</v>
      </c>
    </row>
    <row r="1343" spans="1:5">
      <c r="A1343" s="255">
        <v>2483</v>
      </c>
      <c r="B1343" s="255" t="s">
        <v>11356</v>
      </c>
      <c r="C1343" s="255" t="s">
        <v>9197</v>
      </c>
      <c r="D1343" s="255" t="s">
        <v>9198</v>
      </c>
      <c r="E1343" s="256" t="s">
        <v>9501</v>
      </c>
    </row>
    <row r="1344" spans="1:5">
      <c r="A1344" s="255">
        <v>2528</v>
      </c>
      <c r="B1344" s="255" t="s">
        <v>11357</v>
      </c>
      <c r="C1344" s="255" t="s">
        <v>9197</v>
      </c>
      <c r="D1344" s="255" t="s">
        <v>9198</v>
      </c>
      <c r="E1344" s="256" t="s">
        <v>11358</v>
      </c>
    </row>
    <row r="1345" spans="1:5">
      <c r="A1345" s="255">
        <v>2489</v>
      </c>
      <c r="B1345" s="255" t="s">
        <v>11359</v>
      </c>
      <c r="C1345" s="255" t="s">
        <v>9197</v>
      </c>
      <c r="D1345" s="255" t="s">
        <v>9198</v>
      </c>
      <c r="E1345" s="256" t="s">
        <v>3885</v>
      </c>
    </row>
    <row r="1346" spans="1:5">
      <c r="A1346" s="255">
        <v>2488</v>
      </c>
      <c r="B1346" s="255" t="s">
        <v>11360</v>
      </c>
      <c r="C1346" s="255" t="s">
        <v>9197</v>
      </c>
      <c r="D1346" s="255" t="s">
        <v>9198</v>
      </c>
      <c r="E1346" s="256" t="s">
        <v>11361</v>
      </c>
    </row>
    <row r="1347" spans="1:5">
      <c r="A1347" s="255">
        <v>2484</v>
      </c>
      <c r="B1347" s="255" t="s">
        <v>11362</v>
      </c>
      <c r="C1347" s="255" t="s">
        <v>9197</v>
      </c>
      <c r="D1347" s="255" t="s">
        <v>9198</v>
      </c>
      <c r="E1347" s="256" t="s">
        <v>11363</v>
      </c>
    </row>
    <row r="1348" spans="1:5">
      <c r="A1348" s="255">
        <v>2485</v>
      </c>
      <c r="B1348" s="255" t="s">
        <v>11364</v>
      </c>
      <c r="C1348" s="255" t="s">
        <v>9197</v>
      </c>
      <c r="D1348" s="255" t="s">
        <v>9198</v>
      </c>
      <c r="E1348" s="256" t="s">
        <v>8113</v>
      </c>
    </row>
    <row r="1349" spans="1:5">
      <c r="A1349" s="255">
        <v>39279</v>
      </c>
      <c r="B1349" s="255" t="s">
        <v>11365</v>
      </c>
      <c r="C1349" s="255" t="s">
        <v>9197</v>
      </c>
      <c r="D1349" s="255" t="s">
        <v>9262</v>
      </c>
      <c r="E1349" s="256" t="s">
        <v>8574</v>
      </c>
    </row>
    <row r="1350" spans="1:5">
      <c r="A1350" s="255">
        <v>39280</v>
      </c>
      <c r="B1350" s="255" t="s">
        <v>11366</v>
      </c>
      <c r="C1350" s="255" t="s">
        <v>9197</v>
      </c>
      <c r="D1350" s="255" t="s">
        <v>9262</v>
      </c>
      <c r="E1350" s="256" t="s">
        <v>11367</v>
      </c>
    </row>
    <row r="1351" spans="1:5">
      <c r="A1351" s="255">
        <v>39281</v>
      </c>
      <c r="B1351" s="255" t="s">
        <v>11368</v>
      </c>
      <c r="C1351" s="255" t="s">
        <v>9197</v>
      </c>
      <c r="D1351" s="255" t="s">
        <v>9262</v>
      </c>
      <c r="E1351" s="256" t="s">
        <v>7118</v>
      </c>
    </row>
    <row r="1352" spans="1:5">
      <c r="A1352" s="255">
        <v>39282</v>
      </c>
      <c r="B1352" s="255" t="s">
        <v>11369</v>
      </c>
      <c r="C1352" s="255" t="s">
        <v>9197</v>
      </c>
      <c r="D1352" s="255" t="s">
        <v>9262</v>
      </c>
      <c r="E1352" s="256" t="s">
        <v>3845</v>
      </c>
    </row>
    <row r="1353" spans="1:5">
      <c r="A1353" s="255">
        <v>38844</v>
      </c>
      <c r="B1353" s="255" t="s">
        <v>11370</v>
      </c>
      <c r="C1353" s="255" t="s">
        <v>9197</v>
      </c>
      <c r="D1353" s="255" t="s">
        <v>9262</v>
      </c>
      <c r="E1353" s="256" t="s">
        <v>3765</v>
      </c>
    </row>
    <row r="1354" spans="1:5">
      <c r="A1354" s="255">
        <v>38846</v>
      </c>
      <c r="B1354" s="255" t="s">
        <v>11371</v>
      </c>
      <c r="C1354" s="255" t="s">
        <v>9197</v>
      </c>
      <c r="D1354" s="255" t="s">
        <v>9262</v>
      </c>
      <c r="E1354" s="256" t="s">
        <v>9286</v>
      </c>
    </row>
    <row r="1355" spans="1:5">
      <c r="A1355" s="255">
        <v>38847</v>
      </c>
      <c r="B1355" s="255" t="s">
        <v>11372</v>
      </c>
      <c r="C1355" s="255" t="s">
        <v>9197</v>
      </c>
      <c r="D1355" s="255" t="s">
        <v>9262</v>
      </c>
      <c r="E1355" s="256" t="s">
        <v>11373</v>
      </c>
    </row>
    <row r="1356" spans="1:5">
      <c r="A1356" s="255">
        <v>38850</v>
      </c>
      <c r="B1356" s="255" t="s">
        <v>11374</v>
      </c>
      <c r="C1356" s="255" t="s">
        <v>9197</v>
      </c>
      <c r="D1356" s="255" t="s">
        <v>9262</v>
      </c>
      <c r="E1356" s="256" t="s">
        <v>4418</v>
      </c>
    </row>
    <row r="1357" spans="1:5">
      <c r="A1357" s="255">
        <v>38848</v>
      </c>
      <c r="B1357" s="255" t="s">
        <v>11375</v>
      </c>
      <c r="C1357" s="255" t="s">
        <v>9197</v>
      </c>
      <c r="D1357" s="255" t="s">
        <v>9262</v>
      </c>
      <c r="E1357" s="256" t="s">
        <v>6235</v>
      </c>
    </row>
    <row r="1358" spans="1:5">
      <c r="A1358" s="255">
        <v>38851</v>
      </c>
      <c r="B1358" s="255" t="s">
        <v>11376</v>
      </c>
      <c r="C1358" s="255" t="s">
        <v>9197</v>
      </c>
      <c r="D1358" s="255" t="s">
        <v>9262</v>
      </c>
      <c r="E1358" s="256" t="s">
        <v>6955</v>
      </c>
    </row>
    <row r="1359" spans="1:5">
      <c r="A1359" s="255">
        <v>38854</v>
      </c>
      <c r="B1359" s="255" t="s">
        <v>11377</v>
      </c>
      <c r="C1359" s="255" t="s">
        <v>9197</v>
      </c>
      <c r="D1359" s="255" t="s">
        <v>9262</v>
      </c>
      <c r="E1359" s="256" t="s">
        <v>10951</v>
      </c>
    </row>
    <row r="1360" spans="1:5">
      <c r="A1360" s="255">
        <v>44247</v>
      </c>
      <c r="B1360" s="255" t="s">
        <v>11378</v>
      </c>
      <c r="C1360" s="255" t="s">
        <v>9197</v>
      </c>
      <c r="D1360" s="255" t="s">
        <v>9198</v>
      </c>
      <c r="E1360" s="256" t="s">
        <v>11379</v>
      </c>
    </row>
    <row r="1361" spans="1:5">
      <c r="A1361" s="255">
        <v>38005</v>
      </c>
      <c r="B1361" s="255" t="s">
        <v>11380</v>
      </c>
      <c r="C1361" s="255" t="s">
        <v>9197</v>
      </c>
      <c r="D1361" s="255" t="s">
        <v>9198</v>
      </c>
      <c r="E1361" s="256" t="s">
        <v>4983</v>
      </c>
    </row>
    <row r="1362" spans="1:5">
      <c r="A1362" s="255">
        <v>38006</v>
      </c>
      <c r="B1362" s="255" t="s">
        <v>11381</v>
      </c>
      <c r="C1362" s="255" t="s">
        <v>9197</v>
      </c>
      <c r="D1362" s="255" t="s">
        <v>9198</v>
      </c>
      <c r="E1362" s="256" t="s">
        <v>11382</v>
      </c>
    </row>
    <row r="1363" spans="1:5">
      <c r="A1363" s="255">
        <v>38428</v>
      </c>
      <c r="B1363" s="255" t="s">
        <v>11383</v>
      </c>
      <c r="C1363" s="255" t="s">
        <v>9197</v>
      </c>
      <c r="D1363" s="255" t="s">
        <v>9198</v>
      </c>
      <c r="E1363" s="256" t="s">
        <v>11384</v>
      </c>
    </row>
    <row r="1364" spans="1:5">
      <c r="A1364" s="255">
        <v>38007</v>
      </c>
      <c r="B1364" s="255" t="s">
        <v>11385</v>
      </c>
      <c r="C1364" s="255" t="s">
        <v>9197</v>
      </c>
      <c r="D1364" s="255" t="s">
        <v>9198</v>
      </c>
      <c r="E1364" s="256" t="s">
        <v>11386</v>
      </c>
    </row>
    <row r="1365" spans="1:5">
      <c r="A1365" s="255">
        <v>38008</v>
      </c>
      <c r="B1365" s="255" t="s">
        <v>11387</v>
      </c>
      <c r="C1365" s="255" t="s">
        <v>9197</v>
      </c>
      <c r="D1365" s="255" t="s">
        <v>9198</v>
      </c>
      <c r="E1365" s="256" t="s">
        <v>11388</v>
      </c>
    </row>
    <row r="1366" spans="1:5">
      <c r="A1366" s="255">
        <v>38009</v>
      </c>
      <c r="B1366" s="255" t="s">
        <v>11389</v>
      </c>
      <c r="C1366" s="255" t="s">
        <v>9197</v>
      </c>
      <c r="D1366" s="255" t="s">
        <v>9198</v>
      </c>
      <c r="E1366" s="256" t="s">
        <v>11390</v>
      </c>
    </row>
    <row r="1367" spans="1:5">
      <c r="A1367" s="255">
        <v>44248</v>
      </c>
      <c r="B1367" s="255" t="s">
        <v>11391</v>
      </c>
      <c r="C1367" s="255" t="s">
        <v>9197</v>
      </c>
      <c r="D1367" s="255" t="s">
        <v>9198</v>
      </c>
      <c r="E1367" s="256" t="s">
        <v>11392</v>
      </c>
    </row>
    <row r="1368" spans="1:5">
      <c r="A1368" s="255">
        <v>44249</v>
      </c>
      <c r="B1368" s="255" t="s">
        <v>11393</v>
      </c>
      <c r="C1368" s="255" t="s">
        <v>9197</v>
      </c>
      <c r="D1368" s="255" t="s">
        <v>9198</v>
      </c>
      <c r="E1368" s="256" t="s">
        <v>11394</v>
      </c>
    </row>
    <row r="1369" spans="1:5">
      <c r="A1369" s="255">
        <v>44250</v>
      </c>
      <c r="B1369" s="255" t="s">
        <v>11395</v>
      </c>
      <c r="C1369" s="255" t="s">
        <v>9197</v>
      </c>
      <c r="D1369" s="255" t="s">
        <v>9198</v>
      </c>
      <c r="E1369" s="256" t="s">
        <v>11396</v>
      </c>
    </row>
    <row r="1370" spans="1:5">
      <c r="A1370" s="255">
        <v>3104</v>
      </c>
      <c r="B1370" s="255" t="s">
        <v>11397</v>
      </c>
      <c r="C1370" s="255" t="s">
        <v>11398</v>
      </c>
      <c r="D1370" s="255" t="s">
        <v>9198</v>
      </c>
      <c r="E1370" s="256" t="s">
        <v>11399</v>
      </c>
    </row>
    <row r="1371" spans="1:5">
      <c r="A1371" s="255">
        <v>1607</v>
      </c>
      <c r="B1371" s="255" t="s">
        <v>11400</v>
      </c>
      <c r="C1371" s="255" t="s">
        <v>11398</v>
      </c>
      <c r="D1371" s="255" t="s">
        <v>9198</v>
      </c>
      <c r="E1371" s="256" t="s">
        <v>8959</v>
      </c>
    </row>
    <row r="1372" spans="1:5">
      <c r="A1372" s="255">
        <v>38169</v>
      </c>
      <c r="B1372" s="255" t="s">
        <v>11401</v>
      </c>
      <c r="C1372" s="255" t="s">
        <v>11398</v>
      </c>
      <c r="D1372" s="255" t="s">
        <v>9198</v>
      </c>
      <c r="E1372" s="256" t="s">
        <v>11402</v>
      </c>
    </row>
    <row r="1373" spans="1:5">
      <c r="A1373" s="255">
        <v>6142</v>
      </c>
      <c r="B1373" s="255" t="s">
        <v>11403</v>
      </c>
      <c r="C1373" s="255" t="s">
        <v>9197</v>
      </c>
      <c r="D1373" s="255" t="s">
        <v>9198</v>
      </c>
      <c r="E1373" s="256" t="s">
        <v>2068</v>
      </c>
    </row>
    <row r="1374" spans="1:5">
      <c r="A1374" s="255">
        <v>11686</v>
      </c>
      <c r="B1374" s="255" t="s">
        <v>11404</v>
      </c>
      <c r="C1374" s="255" t="s">
        <v>9197</v>
      </c>
      <c r="D1374" s="255" t="s">
        <v>9198</v>
      </c>
      <c r="E1374" s="256" t="s">
        <v>11405</v>
      </c>
    </row>
    <row r="1375" spans="1:5">
      <c r="A1375" s="255">
        <v>37598</v>
      </c>
      <c r="B1375" s="255" t="s">
        <v>11406</v>
      </c>
      <c r="C1375" s="255" t="s">
        <v>9197</v>
      </c>
      <c r="D1375" s="255" t="s">
        <v>9262</v>
      </c>
      <c r="E1375" s="256" t="s">
        <v>11407</v>
      </c>
    </row>
    <row r="1376" spans="1:5">
      <c r="A1376" s="255">
        <v>25398</v>
      </c>
      <c r="B1376" s="255" t="s">
        <v>11408</v>
      </c>
      <c r="C1376" s="255" t="s">
        <v>9197</v>
      </c>
      <c r="D1376" s="255" t="s">
        <v>9262</v>
      </c>
      <c r="E1376" s="256" t="s">
        <v>11409</v>
      </c>
    </row>
    <row r="1377" spans="1:5">
      <c r="A1377" s="255">
        <v>25399</v>
      </c>
      <c r="B1377" s="255" t="s">
        <v>11410</v>
      </c>
      <c r="C1377" s="255" t="s">
        <v>9197</v>
      </c>
      <c r="D1377" s="255" t="s">
        <v>9262</v>
      </c>
      <c r="E1377" s="256" t="s">
        <v>11411</v>
      </c>
    </row>
    <row r="1378" spans="1:5">
      <c r="A1378" s="255">
        <v>43440</v>
      </c>
      <c r="B1378" s="255" t="s">
        <v>11412</v>
      </c>
      <c r="C1378" s="255" t="s">
        <v>9197</v>
      </c>
      <c r="D1378" s="255" t="s">
        <v>9198</v>
      </c>
      <c r="E1378" s="256" t="s">
        <v>11413</v>
      </c>
    </row>
    <row r="1379" spans="1:5">
      <c r="A1379" s="255">
        <v>10667</v>
      </c>
      <c r="B1379" s="255" t="s">
        <v>11414</v>
      </c>
      <c r="C1379" s="255" t="s">
        <v>9197</v>
      </c>
      <c r="D1379" s="255" t="s">
        <v>9205</v>
      </c>
      <c r="E1379" s="256" t="s">
        <v>11415</v>
      </c>
    </row>
    <row r="1380" spans="1:5">
      <c r="A1380" s="255">
        <v>1613</v>
      </c>
      <c r="B1380" s="255" t="s">
        <v>11416</v>
      </c>
      <c r="C1380" s="255" t="s">
        <v>9197</v>
      </c>
      <c r="D1380" s="255" t="s">
        <v>9198</v>
      </c>
      <c r="E1380" s="256" t="s">
        <v>11417</v>
      </c>
    </row>
    <row r="1381" spans="1:5">
      <c r="A1381" s="255">
        <v>1626</v>
      </c>
      <c r="B1381" s="255" t="s">
        <v>11418</v>
      </c>
      <c r="C1381" s="255" t="s">
        <v>9197</v>
      </c>
      <c r="D1381" s="255" t="s">
        <v>9198</v>
      </c>
      <c r="E1381" s="256" t="s">
        <v>11419</v>
      </c>
    </row>
    <row r="1382" spans="1:5">
      <c r="A1382" s="255">
        <v>1625</v>
      </c>
      <c r="B1382" s="255" t="s">
        <v>11420</v>
      </c>
      <c r="C1382" s="255" t="s">
        <v>9197</v>
      </c>
      <c r="D1382" s="255" t="s">
        <v>9198</v>
      </c>
      <c r="E1382" s="256" t="s">
        <v>11421</v>
      </c>
    </row>
    <row r="1383" spans="1:5">
      <c r="A1383" s="255">
        <v>1622</v>
      </c>
      <c r="B1383" s="255" t="s">
        <v>11422</v>
      </c>
      <c r="C1383" s="255" t="s">
        <v>9197</v>
      </c>
      <c r="D1383" s="255" t="s">
        <v>9198</v>
      </c>
      <c r="E1383" s="256" t="s">
        <v>11423</v>
      </c>
    </row>
    <row r="1384" spans="1:5">
      <c r="A1384" s="255">
        <v>1620</v>
      </c>
      <c r="B1384" s="255" t="s">
        <v>11424</v>
      </c>
      <c r="C1384" s="255" t="s">
        <v>9197</v>
      </c>
      <c r="D1384" s="255" t="s">
        <v>9198</v>
      </c>
      <c r="E1384" s="256" t="s">
        <v>11425</v>
      </c>
    </row>
    <row r="1385" spans="1:5">
      <c r="A1385" s="255">
        <v>1629</v>
      </c>
      <c r="B1385" s="255" t="s">
        <v>11426</v>
      </c>
      <c r="C1385" s="255" t="s">
        <v>9197</v>
      </c>
      <c r="D1385" s="255" t="s">
        <v>9198</v>
      </c>
      <c r="E1385" s="256" t="s">
        <v>11427</v>
      </c>
    </row>
    <row r="1386" spans="1:5">
      <c r="A1386" s="255">
        <v>1627</v>
      </c>
      <c r="B1386" s="255" t="s">
        <v>11428</v>
      </c>
      <c r="C1386" s="255" t="s">
        <v>9197</v>
      </c>
      <c r="D1386" s="255" t="s">
        <v>9198</v>
      </c>
      <c r="E1386" s="256" t="s">
        <v>11429</v>
      </c>
    </row>
    <row r="1387" spans="1:5">
      <c r="A1387" s="255">
        <v>1623</v>
      </c>
      <c r="B1387" s="255" t="s">
        <v>11430</v>
      </c>
      <c r="C1387" s="255" t="s">
        <v>9197</v>
      </c>
      <c r="D1387" s="255" t="s">
        <v>9198</v>
      </c>
      <c r="E1387" s="256" t="s">
        <v>11431</v>
      </c>
    </row>
    <row r="1388" spans="1:5">
      <c r="A1388" s="255">
        <v>1619</v>
      </c>
      <c r="B1388" s="255" t="s">
        <v>11432</v>
      </c>
      <c r="C1388" s="255" t="s">
        <v>9197</v>
      </c>
      <c r="D1388" s="255" t="s">
        <v>9198</v>
      </c>
      <c r="E1388" s="256" t="s">
        <v>11433</v>
      </c>
    </row>
    <row r="1389" spans="1:5">
      <c r="A1389" s="255">
        <v>1630</v>
      </c>
      <c r="B1389" s="255" t="s">
        <v>11434</v>
      </c>
      <c r="C1389" s="255" t="s">
        <v>9197</v>
      </c>
      <c r="D1389" s="255" t="s">
        <v>9198</v>
      </c>
      <c r="E1389" s="256" t="s">
        <v>11435</v>
      </c>
    </row>
    <row r="1390" spans="1:5">
      <c r="A1390" s="255">
        <v>1616</v>
      </c>
      <c r="B1390" s="255" t="s">
        <v>11436</v>
      </c>
      <c r="C1390" s="255" t="s">
        <v>9197</v>
      </c>
      <c r="D1390" s="255" t="s">
        <v>9198</v>
      </c>
      <c r="E1390" s="256" t="s">
        <v>11437</v>
      </c>
    </row>
    <row r="1391" spans="1:5">
      <c r="A1391" s="255">
        <v>1614</v>
      </c>
      <c r="B1391" s="255" t="s">
        <v>11438</v>
      </c>
      <c r="C1391" s="255" t="s">
        <v>9197</v>
      </c>
      <c r="D1391" s="255" t="s">
        <v>9198</v>
      </c>
      <c r="E1391" s="256" t="s">
        <v>11439</v>
      </c>
    </row>
    <row r="1392" spans="1:5">
      <c r="A1392" s="255">
        <v>1617</v>
      </c>
      <c r="B1392" s="255" t="s">
        <v>11440</v>
      </c>
      <c r="C1392" s="255" t="s">
        <v>9197</v>
      </c>
      <c r="D1392" s="255" t="s">
        <v>9198</v>
      </c>
      <c r="E1392" s="256" t="s">
        <v>11441</v>
      </c>
    </row>
    <row r="1393" spans="1:5">
      <c r="A1393" s="255">
        <v>1621</v>
      </c>
      <c r="B1393" s="255" t="s">
        <v>11442</v>
      </c>
      <c r="C1393" s="255" t="s">
        <v>9197</v>
      </c>
      <c r="D1393" s="255" t="s">
        <v>9198</v>
      </c>
      <c r="E1393" s="256" t="s">
        <v>11443</v>
      </c>
    </row>
    <row r="1394" spans="1:5">
      <c r="A1394" s="255">
        <v>1624</v>
      </c>
      <c r="B1394" s="255" t="s">
        <v>11444</v>
      </c>
      <c r="C1394" s="255" t="s">
        <v>9197</v>
      </c>
      <c r="D1394" s="255" t="s">
        <v>9198</v>
      </c>
      <c r="E1394" s="256" t="s">
        <v>11445</v>
      </c>
    </row>
    <row r="1395" spans="1:5">
      <c r="A1395" s="255">
        <v>1615</v>
      </c>
      <c r="B1395" s="255" t="s">
        <v>11446</v>
      </c>
      <c r="C1395" s="255" t="s">
        <v>9197</v>
      </c>
      <c r="D1395" s="255" t="s">
        <v>9198</v>
      </c>
      <c r="E1395" s="256" t="s">
        <v>11447</v>
      </c>
    </row>
    <row r="1396" spans="1:5">
      <c r="A1396" s="255">
        <v>1612</v>
      </c>
      <c r="B1396" s="255" t="s">
        <v>11448</v>
      </c>
      <c r="C1396" s="255" t="s">
        <v>9197</v>
      </c>
      <c r="D1396" s="255" t="s">
        <v>9205</v>
      </c>
      <c r="E1396" s="256" t="s">
        <v>11449</v>
      </c>
    </row>
    <row r="1397" spans="1:5">
      <c r="A1397" s="255">
        <v>1618</v>
      </c>
      <c r="B1397" s="255" t="s">
        <v>11450</v>
      </c>
      <c r="C1397" s="255" t="s">
        <v>9197</v>
      </c>
      <c r="D1397" s="255" t="s">
        <v>9198</v>
      </c>
      <c r="E1397" s="256" t="s">
        <v>11451</v>
      </c>
    </row>
    <row r="1398" spans="1:5">
      <c r="A1398" s="255">
        <v>14211</v>
      </c>
      <c r="B1398" s="255" t="s">
        <v>11452</v>
      </c>
      <c r="C1398" s="255" t="s">
        <v>9197</v>
      </c>
      <c r="D1398" s="255" t="s">
        <v>9198</v>
      </c>
      <c r="E1398" s="256" t="s">
        <v>11453</v>
      </c>
    </row>
    <row r="1399" spans="1:5">
      <c r="A1399" s="255">
        <v>43657</v>
      </c>
      <c r="B1399" s="255" t="s">
        <v>11454</v>
      </c>
      <c r="C1399" s="255" t="s">
        <v>96</v>
      </c>
      <c r="D1399" s="255" t="s">
        <v>9198</v>
      </c>
      <c r="E1399" s="256" t="s">
        <v>2490</v>
      </c>
    </row>
    <row r="1400" spans="1:5">
      <c r="A1400" s="255">
        <v>38200</v>
      </c>
      <c r="B1400" s="255" t="s">
        <v>11455</v>
      </c>
      <c r="C1400" s="255" t="s">
        <v>11456</v>
      </c>
      <c r="D1400" s="255" t="s">
        <v>9198</v>
      </c>
      <c r="E1400" s="256" t="s">
        <v>11457</v>
      </c>
    </row>
    <row r="1401" spans="1:5">
      <c r="A1401" s="255">
        <v>39269</v>
      </c>
      <c r="B1401" s="255" t="s">
        <v>11458</v>
      </c>
      <c r="C1401" s="255" t="s">
        <v>96</v>
      </c>
      <c r="D1401" s="255" t="s">
        <v>9198</v>
      </c>
      <c r="E1401" s="256" t="s">
        <v>11459</v>
      </c>
    </row>
    <row r="1402" spans="1:5">
      <c r="A1402" s="255">
        <v>11889</v>
      </c>
      <c r="B1402" s="255" t="s">
        <v>11460</v>
      </c>
      <c r="C1402" s="255" t="s">
        <v>96</v>
      </c>
      <c r="D1402" s="255" t="s">
        <v>9198</v>
      </c>
      <c r="E1402" s="256" t="s">
        <v>8608</v>
      </c>
    </row>
    <row r="1403" spans="1:5">
      <c r="A1403" s="255">
        <v>39270</v>
      </c>
      <c r="B1403" s="255" t="s">
        <v>11461</v>
      </c>
      <c r="C1403" s="255" t="s">
        <v>96</v>
      </c>
      <c r="D1403" s="255" t="s">
        <v>9198</v>
      </c>
      <c r="E1403" s="256" t="s">
        <v>7638</v>
      </c>
    </row>
    <row r="1404" spans="1:5">
      <c r="A1404" s="255">
        <v>11890</v>
      </c>
      <c r="B1404" s="255" t="s">
        <v>11462</v>
      </c>
      <c r="C1404" s="255" t="s">
        <v>96</v>
      </c>
      <c r="D1404" s="255" t="s">
        <v>9198</v>
      </c>
      <c r="E1404" s="256" t="s">
        <v>11463</v>
      </c>
    </row>
    <row r="1405" spans="1:5">
      <c r="A1405" s="255">
        <v>11891</v>
      </c>
      <c r="B1405" s="255" t="s">
        <v>11464</v>
      </c>
      <c r="C1405" s="255" t="s">
        <v>96</v>
      </c>
      <c r="D1405" s="255" t="s">
        <v>9198</v>
      </c>
      <c r="E1405" s="256" t="s">
        <v>11465</v>
      </c>
    </row>
    <row r="1406" spans="1:5">
      <c r="A1406" s="255">
        <v>11892</v>
      </c>
      <c r="B1406" s="255" t="s">
        <v>11466</v>
      </c>
      <c r="C1406" s="255" t="s">
        <v>96</v>
      </c>
      <c r="D1406" s="255" t="s">
        <v>9198</v>
      </c>
      <c r="E1406" s="256" t="s">
        <v>7071</v>
      </c>
    </row>
    <row r="1407" spans="1:5">
      <c r="A1407" s="255">
        <v>37601</v>
      </c>
      <c r="B1407" s="255" t="s">
        <v>11467</v>
      </c>
      <c r="C1407" s="255" t="s">
        <v>96</v>
      </c>
      <c r="D1407" s="255" t="s">
        <v>9262</v>
      </c>
      <c r="E1407" s="256" t="s">
        <v>3413</v>
      </c>
    </row>
    <row r="1408" spans="1:5">
      <c r="A1408" s="255">
        <v>1634</v>
      </c>
      <c r="B1408" s="255" t="s">
        <v>11468</v>
      </c>
      <c r="C1408" s="255" t="s">
        <v>96</v>
      </c>
      <c r="D1408" s="255" t="s">
        <v>9262</v>
      </c>
      <c r="E1408" s="256" t="s">
        <v>1807</v>
      </c>
    </row>
    <row r="1409" spans="1:5">
      <c r="A1409" s="255">
        <v>44274</v>
      </c>
      <c r="B1409" s="255" t="s">
        <v>11469</v>
      </c>
      <c r="C1409" s="255" t="s">
        <v>9197</v>
      </c>
      <c r="D1409" s="255" t="s">
        <v>9198</v>
      </c>
      <c r="E1409" s="256" t="s">
        <v>11470</v>
      </c>
    </row>
    <row r="1410" spans="1:5">
      <c r="A1410" s="255">
        <v>5086</v>
      </c>
      <c r="B1410" s="255" t="s">
        <v>11471</v>
      </c>
      <c r="C1410" s="255" t="s">
        <v>97</v>
      </c>
      <c r="D1410" s="255" t="s">
        <v>9198</v>
      </c>
      <c r="E1410" s="256" t="s">
        <v>10466</v>
      </c>
    </row>
    <row r="1411" spans="1:5">
      <c r="A1411" s="255">
        <v>11280</v>
      </c>
      <c r="B1411" s="255" t="s">
        <v>11472</v>
      </c>
      <c r="C1411" s="255" t="s">
        <v>9197</v>
      </c>
      <c r="D1411" s="255" t="s">
        <v>9198</v>
      </c>
      <c r="E1411" s="256" t="s">
        <v>11473</v>
      </c>
    </row>
    <row r="1412" spans="1:5">
      <c r="A1412" s="255">
        <v>40519</v>
      </c>
      <c r="B1412" s="255" t="s">
        <v>11474</v>
      </c>
      <c r="C1412" s="255" t="s">
        <v>9197</v>
      </c>
      <c r="D1412" s="255" t="s">
        <v>9198</v>
      </c>
      <c r="E1412" s="256" t="s">
        <v>11475</v>
      </c>
    </row>
    <row r="1413" spans="1:5">
      <c r="A1413" s="255">
        <v>39869</v>
      </c>
      <c r="B1413" s="255" t="s">
        <v>11476</v>
      </c>
      <c r="C1413" s="255" t="s">
        <v>9197</v>
      </c>
      <c r="D1413" s="255" t="s">
        <v>9262</v>
      </c>
      <c r="E1413" s="256" t="s">
        <v>5058</v>
      </c>
    </row>
    <row r="1414" spans="1:5">
      <c r="A1414" s="255">
        <v>39870</v>
      </c>
      <c r="B1414" s="255" t="s">
        <v>11477</v>
      </c>
      <c r="C1414" s="255" t="s">
        <v>9197</v>
      </c>
      <c r="D1414" s="255" t="s">
        <v>9262</v>
      </c>
      <c r="E1414" s="256" t="s">
        <v>1104</v>
      </c>
    </row>
    <row r="1415" spans="1:5">
      <c r="A1415" s="255">
        <v>39871</v>
      </c>
      <c r="B1415" s="255" t="s">
        <v>11478</v>
      </c>
      <c r="C1415" s="255" t="s">
        <v>9197</v>
      </c>
      <c r="D1415" s="255" t="s">
        <v>9262</v>
      </c>
      <c r="E1415" s="256" t="s">
        <v>4348</v>
      </c>
    </row>
    <row r="1416" spans="1:5">
      <c r="A1416" s="255">
        <v>12722</v>
      </c>
      <c r="B1416" s="255" t="s">
        <v>11479</v>
      </c>
      <c r="C1416" s="255" t="s">
        <v>9197</v>
      </c>
      <c r="D1416" s="255" t="s">
        <v>9262</v>
      </c>
      <c r="E1416" s="256" t="s">
        <v>11480</v>
      </c>
    </row>
    <row r="1417" spans="1:5">
      <c r="A1417" s="255">
        <v>12714</v>
      </c>
      <c r="B1417" s="255" t="s">
        <v>11481</v>
      </c>
      <c r="C1417" s="255" t="s">
        <v>9197</v>
      </c>
      <c r="D1417" s="255" t="s">
        <v>9262</v>
      </c>
      <c r="E1417" s="256" t="s">
        <v>10778</v>
      </c>
    </row>
    <row r="1418" spans="1:5">
      <c r="A1418" s="255">
        <v>12715</v>
      </c>
      <c r="B1418" s="255" t="s">
        <v>11482</v>
      </c>
      <c r="C1418" s="255" t="s">
        <v>9197</v>
      </c>
      <c r="D1418" s="255" t="s">
        <v>9262</v>
      </c>
      <c r="E1418" s="256" t="s">
        <v>4854</v>
      </c>
    </row>
    <row r="1419" spans="1:5">
      <c r="A1419" s="255">
        <v>12716</v>
      </c>
      <c r="B1419" s="255" t="s">
        <v>11483</v>
      </c>
      <c r="C1419" s="255" t="s">
        <v>9197</v>
      </c>
      <c r="D1419" s="255" t="s">
        <v>9262</v>
      </c>
      <c r="E1419" s="256" t="s">
        <v>10461</v>
      </c>
    </row>
    <row r="1420" spans="1:5">
      <c r="A1420" s="255">
        <v>12717</v>
      </c>
      <c r="B1420" s="255" t="s">
        <v>11484</v>
      </c>
      <c r="C1420" s="255" t="s">
        <v>9197</v>
      </c>
      <c r="D1420" s="255" t="s">
        <v>9262</v>
      </c>
      <c r="E1420" s="256" t="s">
        <v>6611</v>
      </c>
    </row>
    <row r="1421" spans="1:5">
      <c r="A1421" s="255">
        <v>12718</v>
      </c>
      <c r="B1421" s="255" t="s">
        <v>11485</v>
      </c>
      <c r="C1421" s="255" t="s">
        <v>9197</v>
      </c>
      <c r="D1421" s="255" t="s">
        <v>9262</v>
      </c>
      <c r="E1421" s="256" t="s">
        <v>11486</v>
      </c>
    </row>
    <row r="1422" spans="1:5">
      <c r="A1422" s="255">
        <v>12719</v>
      </c>
      <c r="B1422" s="255" t="s">
        <v>11487</v>
      </c>
      <c r="C1422" s="255" t="s">
        <v>9197</v>
      </c>
      <c r="D1422" s="255" t="s">
        <v>9262</v>
      </c>
      <c r="E1422" s="256" t="s">
        <v>11488</v>
      </c>
    </row>
    <row r="1423" spans="1:5">
      <c r="A1423" s="255">
        <v>12720</v>
      </c>
      <c r="B1423" s="255" t="s">
        <v>11489</v>
      </c>
      <c r="C1423" s="255" t="s">
        <v>9197</v>
      </c>
      <c r="D1423" s="255" t="s">
        <v>9262</v>
      </c>
      <c r="E1423" s="256" t="s">
        <v>11490</v>
      </c>
    </row>
    <row r="1424" spans="1:5">
      <c r="A1424" s="255">
        <v>12721</v>
      </c>
      <c r="B1424" s="255" t="s">
        <v>11491</v>
      </c>
      <c r="C1424" s="255" t="s">
        <v>9197</v>
      </c>
      <c r="D1424" s="255" t="s">
        <v>9262</v>
      </c>
      <c r="E1424" s="256" t="s">
        <v>11492</v>
      </c>
    </row>
    <row r="1425" spans="1:5">
      <c r="A1425" s="255">
        <v>3468</v>
      </c>
      <c r="B1425" s="255" t="s">
        <v>11493</v>
      </c>
      <c r="C1425" s="255" t="s">
        <v>9197</v>
      </c>
      <c r="D1425" s="255" t="s">
        <v>9262</v>
      </c>
      <c r="E1425" s="256" t="s">
        <v>5178</v>
      </c>
    </row>
    <row r="1426" spans="1:5">
      <c r="A1426" s="255">
        <v>3465</v>
      </c>
      <c r="B1426" s="255" t="s">
        <v>11494</v>
      </c>
      <c r="C1426" s="255" t="s">
        <v>9197</v>
      </c>
      <c r="D1426" s="255" t="s">
        <v>9262</v>
      </c>
      <c r="E1426" s="256" t="s">
        <v>11495</v>
      </c>
    </row>
    <row r="1427" spans="1:5">
      <c r="A1427" s="255">
        <v>12403</v>
      </c>
      <c r="B1427" s="255" t="s">
        <v>11496</v>
      </c>
      <c r="C1427" s="255" t="s">
        <v>9197</v>
      </c>
      <c r="D1427" s="255" t="s">
        <v>9262</v>
      </c>
      <c r="E1427" s="256" t="s">
        <v>11497</v>
      </c>
    </row>
    <row r="1428" spans="1:5">
      <c r="A1428" s="255">
        <v>3463</v>
      </c>
      <c r="B1428" s="255" t="s">
        <v>11498</v>
      </c>
      <c r="C1428" s="255" t="s">
        <v>9197</v>
      </c>
      <c r="D1428" s="255" t="s">
        <v>9262</v>
      </c>
      <c r="E1428" s="256" t="s">
        <v>11499</v>
      </c>
    </row>
    <row r="1429" spans="1:5">
      <c r="A1429" s="255">
        <v>3464</v>
      </c>
      <c r="B1429" s="255" t="s">
        <v>11500</v>
      </c>
      <c r="C1429" s="255" t="s">
        <v>9197</v>
      </c>
      <c r="D1429" s="255" t="s">
        <v>9262</v>
      </c>
      <c r="E1429" s="256" t="s">
        <v>11499</v>
      </c>
    </row>
    <row r="1430" spans="1:5">
      <c r="A1430" s="255">
        <v>3466</v>
      </c>
      <c r="B1430" s="255" t="s">
        <v>11501</v>
      </c>
      <c r="C1430" s="255" t="s">
        <v>9197</v>
      </c>
      <c r="D1430" s="255" t="s">
        <v>9262</v>
      </c>
      <c r="E1430" s="256" t="s">
        <v>3249</v>
      </c>
    </row>
    <row r="1431" spans="1:5">
      <c r="A1431" s="255">
        <v>3467</v>
      </c>
      <c r="B1431" s="255" t="s">
        <v>11502</v>
      </c>
      <c r="C1431" s="255" t="s">
        <v>9197</v>
      </c>
      <c r="D1431" s="255" t="s">
        <v>9262</v>
      </c>
      <c r="E1431" s="256" t="s">
        <v>11503</v>
      </c>
    </row>
    <row r="1432" spans="1:5">
      <c r="A1432" s="255">
        <v>3462</v>
      </c>
      <c r="B1432" s="255" t="s">
        <v>11504</v>
      </c>
      <c r="C1432" s="255" t="s">
        <v>9197</v>
      </c>
      <c r="D1432" s="255" t="s">
        <v>9262</v>
      </c>
      <c r="E1432" s="256" t="s">
        <v>11505</v>
      </c>
    </row>
    <row r="1433" spans="1:5">
      <c r="A1433" s="255">
        <v>3446</v>
      </c>
      <c r="B1433" s="255" t="s">
        <v>11506</v>
      </c>
      <c r="C1433" s="255" t="s">
        <v>9197</v>
      </c>
      <c r="D1433" s="255" t="s">
        <v>9262</v>
      </c>
      <c r="E1433" s="256" t="s">
        <v>6211</v>
      </c>
    </row>
    <row r="1434" spans="1:5">
      <c r="A1434" s="255">
        <v>3445</v>
      </c>
      <c r="B1434" s="255" t="s">
        <v>11507</v>
      </c>
      <c r="C1434" s="255" t="s">
        <v>9197</v>
      </c>
      <c r="D1434" s="255" t="s">
        <v>9262</v>
      </c>
      <c r="E1434" s="256" t="s">
        <v>11508</v>
      </c>
    </row>
    <row r="1435" spans="1:5">
      <c r="A1435" s="255">
        <v>3441</v>
      </c>
      <c r="B1435" s="255" t="s">
        <v>11509</v>
      </c>
      <c r="C1435" s="255" t="s">
        <v>9197</v>
      </c>
      <c r="D1435" s="255" t="s">
        <v>9262</v>
      </c>
      <c r="E1435" s="256" t="s">
        <v>5182</v>
      </c>
    </row>
    <row r="1436" spans="1:5">
      <c r="A1436" s="255">
        <v>3444</v>
      </c>
      <c r="B1436" s="255" t="s">
        <v>11510</v>
      </c>
      <c r="C1436" s="255" t="s">
        <v>9197</v>
      </c>
      <c r="D1436" s="255" t="s">
        <v>9262</v>
      </c>
      <c r="E1436" s="256" t="s">
        <v>10461</v>
      </c>
    </row>
    <row r="1437" spans="1:5">
      <c r="A1437" s="255">
        <v>12402</v>
      </c>
      <c r="B1437" s="255" t="s">
        <v>11511</v>
      </c>
      <c r="C1437" s="255" t="s">
        <v>9197</v>
      </c>
      <c r="D1437" s="255" t="s">
        <v>9262</v>
      </c>
      <c r="E1437" s="256" t="s">
        <v>11512</v>
      </c>
    </row>
    <row r="1438" spans="1:5">
      <c r="A1438" s="255">
        <v>3447</v>
      </c>
      <c r="B1438" s="255" t="s">
        <v>11513</v>
      </c>
      <c r="C1438" s="255" t="s">
        <v>9197</v>
      </c>
      <c r="D1438" s="255" t="s">
        <v>9262</v>
      </c>
      <c r="E1438" s="256" t="s">
        <v>11514</v>
      </c>
    </row>
    <row r="1439" spans="1:5">
      <c r="A1439" s="255">
        <v>3442</v>
      </c>
      <c r="B1439" s="255" t="s">
        <v>11515</v>
      </c>
      <c r="C1439" s="255" t="s">
        <v>9197</v>
      </c>
      <c r="D1439" s="255" t="s">
        <v>9262</v>
      </c>
      <c r="E1439" s="256" t="s">
        <v>11516</v>
      </c>
    </row>
    <row r="1440" spans="1:5">
      <c r="A1440" s="255">
        <v>3448</v>
      </c>
      <c r="B1440" s="255" t="s">
        <v>11517</v>
      </c>
      <c r="C1440" s="255" t="s">
        <v>9197</v>
      </c>
      <c r="D1440" s="255" t="s">
        <v>9262</v>
      </c>
      <c r="E1440" s="256" t="s">
        <v>11518</v>
      </c>
    </row>
    <row r="1441" spans="1:5">
      <c r="A1441" s="255">
        <v>3449</v>
      </c>
      <c r="B1441" s="255" t="s">
        <v>11519</v>
      </c>
      <c r="C1441" s="255" t="s">
        <v>9197</v>
      </c>
      <c r="D1441" s="255" t="s">
        <v>9262</v>
      </c>
      <c r="E1441" s="256" t="s">
        <v>11520</v>
      </c>
    </row>
    <row r="1442" spans="1:5">
      <c r="A1442" s="255">
        <v>37438</v>
      </c>
      <c r="B1442" s="255" t="s">
        <v>11521</v>
      </c>
      <c r="C1442" s="255" t="s">
        <v>9197</v>
      </c>
      <c r="D1442" s="255" t="s">
        <v>9262</v>
      </c>
      <c r="E1442" s="256" t="s">
        <v>11522</v>
      </c>
    </row>
    <row r="1443" spans="1:5">
      <c r="A1443" s="255">
        <v>37439</v>
      </c>
      <c r="B1443" s="255" t="s">
        <v>11523</v>
      </c>
      <c r="C1443" s="255" t="s">
        <v>9197</v>
      </c>
      <c r="D1443" s="255" t="s">
        <v>9262</v>
      </c>
      <c r="E1443" s="256" t="s">
        <v>11524</v>
      </c>
    </row>
    <row r="1444" spans="1:5">
      <c r="A1444" s="255">
        <v>37435</v>
      </c>
      <c r="B1444" s="255" t="s">
        <v>11525</v>
      </c>
      <c r="C1444" s="255" t="s">
        <v>9197</v>
      </c>
      <c r="D1444" s="255" t="s">
        <v>9262</v>
      </c>
      <c r="E1444" s="256" t="s">
        <v>11526</v>
      </c>
    </row>
    <row r="1445" spans="1:5">
      <c r="A1445" s="255">
        <v>37436</v>
      </c>
      <c r="B1445" s="255" t="s">
        <v>11527</v>
      </c>
      <c r="C1445" s="255" t="s">
        <v>9197</v>
      </c>
      <c r="D1445" s="255" t="s">
        <v>9262</v>
      </c>
      <c r="E1445" s="256" t="s">
        <v>7696</v>
      </c>
    </row>
    <row r="1446" spans="1:5">
      <c r="A1446" s="255">
        <v>37437</v>
      </c>
      <c r="B1446" s="255" t="s">
        <v>11528</v>
      </c>
      <c r="C1446" s="255" t="s">
        <v>9197</v>
      </c>
      <c r="D1446" s="255" t="s">
        <v>9262</v>
      </c>
      <c r="E1446" s="256" t="s">
        <v>11529</v>
      </c>
    </row>
    <row r="1447" spans="1:5">
      <c r="A1447" s="255">
        <v>3473</v>
      </c>
      <c r="B1447" s="255" t="s">
        <v>11530</v>
      </c>
      <c r="C1447" s="255" t="s">
        <v>9197</v>
      </c>
      <c r="D1447" s="255" t="s">
        <v>9262</v>
      </c>
      <c r="E1447" s="256" t="s">
        <v>11531</v>
      </c>
    </row>
    <row r="1448" spans="1:5">
      <c r="A1448" s="255">
        <v>3474</v>
      </c>
      <c r="B1448" s="255" t="s">
        <v>11532</v>
      </c>
      <c r="C1448" s="255" t="s">
        <v>9197</v>
      </c>
      <c r="D1448" s="255" t="s">
        <v>9262</v>
      </c>
      <c r="E1448" s="256" t="s">
        <v>5012</v>
      </c>
    </row>
    <row r="1449" spans="1:5">
      <c r="A1449" s="255">
        <v>3450</v>
      </c>
      <c r="B1449" s="255" t="s">
        <v>11533</v>
      </c>
      <c r="C1449" s="255" t="s">
        <v>9197</v>
      </c>
      <c r="D1449" s="255" t="s">
        <v>9262</v>
      </c>
      <c r="E1449" s="256" t="s">
        <v>11534</v>
      </c>
    </row>
    <row r="1450" spans="1:5">
      <c r="A1450" s="255">
        <v>3443</v>
      </c>
      <c r="B1450" s="255" t="s">
        <v>11535</v>
      </c>
      <c r="C1450" s="255" t="s">
        <v>9197</v>
      </c>
      <c r="D1450" s="255" t="s">
        <v>9262</v>
      </c>
      <c r="E1450" s="256" t="s">
        <v>11536</v>
      </c>
    </row>
    <row r="1451" spans="1:5">
      <c r="A1451" s="255">
        <v>3453</v>
      </c>
      <c r="B1451" s="255" t="s">
        <v>11537</v>
      </c>
      <c r="C1451" s="255" t="s">
        <v>9197</v>
      </c>
      <c r="D1451" s="255" t="s">
        <v>9262</v>
      </c>
      <c r="E1451" s="256" t="s">
        <v>11538</v>
      </c>
    </row>
    <row r="1452" spans="1:5">
      <c r="A1452" s="255">
        <v>3452</v>
      </c>
      <c r="B1452" s="255" t="s">
        <v>11539</v>
      </c>
      <c r="C1452" s="255" t="s">
        <v>9197</v>
      </c>
      <c r="D1452" s="255" t="s">
        <v>9262</v>
      </c>
      <c r="E1452" s="256" t="s">
        <v>4569</v>
      </c>
    </row>
    <row r="1453" spans="1:5">
      <c r="A1453" s="255">
        <v>3451</v>
      </c>
      <c r="B1453" s="255" t="s">
        <v>11540</v>
      </c>
      <c r="C1453" s="255" t="s">
        <v>9197</v>
      </c>
      <c r="D1453" s="255" t="s">
        <v>9262</v>
      </c>
      <c r="E1453" s="256" t="s">
        <v>6872</v>
      </c>
    </row>
    <row r="1454" spans="1:5">
      <c r="A1454" s="255">
        <v>3454</v>
      </c>
      <c r="B1454" s="255" t="s">
        <v>11541</v>
      </c>
      <c r="C1454" s="255" t="s">
        <v>9197</v>
      </c>
      <c r="D1454" s="255" t="s">
        <v>9262</v>
      </c>
      <c r="E1454" s="256" t="s">
        <v>11542</v>
      </c>
    </row>
    <row r="1455" spans="1:5">
      <c r="A1455" s="255">
        <v>3458</v>
      </c>
      <c r="B1455" s="255" t="s">
        <v>11543</v>
      </c>
      <c r="C1455" s="255" t="s">
        <v>9197</v>
      </c>
      <c r="D1455" s="255" t="s">
        <v>9262</v>
      </c>
      <c r="E1455" s="256" t="s">
        <v>8412</v>
      </c>
    </row>
    <row r="1456" spans="1:5">
      <c r="A1456" s="255">
        <v>3457</v>
      </c>
      <c r="B1456" s="255" t="s">
        <v>11544</v>
      </c>
      <c r="C1456" s="255" t="s">
        <v>9197</v>
      </c>
      <c r="D1456" s="255" t="s">
        <v>9262</v>
      </c>
      <c r="E1456" s="256" t="s">
        <v>11545</v>
      </c>
    </row>
    <row r="1457" spans="1:5">
      <c r="A1457" s="255">
        <v>3455</v>
      </c>
      <c r="B1457" s="255" t="s">
        <v>11546</v>
      </c>
      <c r="C1457" s="255" t="s">
        <v>9197</v>
      </c>
      <c r="D1457" s="255" t="s">
        <v>9262</v>
      </c>
      <c r="E1457" s="256" t="s">
        <v>4506</v>
      </c>
    </row>
    <row r="1458" spans="1:5">
      <c r="A1458" s="255">
        <v>3472</v>
      </c>
      <c r="B1458" s="255" t="s">
        <v>11547</v>
      </c>
      <c r="C1458" s="255" t="s">
        <v>9197</v>
      </c>
      <c r="D1458" s="255" t="s">
        <v>9262</v>
      </c>
      <c r="E1458" s="256" t="s">
        <v>487</v>
      </c>
    </row>
    <row r="1459" spans="1:5">
      <c r="A1459" s="255">
        <v>3470</v>
      </c>
      <c r="B1459" s="255" t="s">
        <v>11548</v>
      </c>
      <c r="C1459" s="255" t="s">
        <v>9197</v>
      </c>
      <c r="D1459" s="255" t="s">
        <v>9262</v>
      </c>
      <c r="E1459" s="256" t="s">
        <v>11549</v>
      </c>
    </row>
    <row r="1460" spans="1:5">
      <c r="A1460" s="255">
        <v>3471</v>
      </c>
      <c r="B1460" s="255" t="s">
        <v>129</v>
      </c>
      <c r="C1460" s="255" t="s">
        <v>9197</v>
      </c>
      <c r="D1460" s="255" t="s">
        <v>9262</v>
      </c>
      <c r="E1460" s="256" t="s">
        <v>11550</v>
      </c>
    </row>
    <row r="1461" spans="1:5">
      <c r="A1461" s="255">
        <v>3456</v>
      </c>
      <c r="B1461" s="255" t="s">
        <v>11551</v>
      </c>
      <c r="C1461" s="255" t="s">
        <v>9197</v>
      </c>
      <c r="D1461" s="255" t="s">
        <v>9262</v>
      </c>
      <c r="E1461" s="256" t="s">
        <v>4835</v>
      </c>
    </row>
    <row r="1462" spans="1:5">
      <c r="A1462" s="255">
        <v>3459</v>
      </c>
      <c r="B1462" s="255" t="s">
        <v>11552</v>
      </c>
      <c r="C1462" s="255" t="s">
        <v>9197</v>
      </c>
      <c r="D1462" s="255" t="s">
        <v>9262</v>
      </c>
      <c r="E1462" s="256" t="s">
        <v>11553</v>
      </c>
    </row>
    <row r="1463" spans="1:5">
      <c r="A1463" s="255">
        <v>3469</v>
      </c>
      <c r="B1463" s="255" t="s">
        <v>11554</v>
      </c>
      <c r="C1463" s="255" t="s">
        <v>9197</v>
      </c>
      <c r="D1463" s="255" t="s">
        <v>9262</v>
      </c>
      <c r="E1463" s="256" t="s">
        <v>698</v>
      </c>
    </row>
    <row r="1464" spans="1:5">
      <c r="A1464" s="255">
        <v>3460</v>
      </c>
      <c r="B1464" s="255" t="s">
        <v>11555</v>
      </c>
      <c r="C1464" s="255" t="s">
        <v>9197</v>
      </c>
      <c r="D1464" s="255" t="s">
        <v>9262</v>
      </c>
      <c r="E1464" s="256" t="s">
        <v>11556</v>
      </c>
    </row>
    <row r="1465" spans="1:5">
      <c r="A1465" s="255">
        <v>3461</v>
      </c>
      <c r="B1465" s="255" t="s">
        <v>11557</v>
      </c>
      <c r="C1465" s="255" t="s">
        <v>9197</v>
      </c>
      <c r="D1465" s="255" t="s">
        <v>9262</v>
      </c>
      <c r="E1465" s="256" t="s">
        <v>4204</v>
      </c>
    </row>
    <row r="1466" spans="1:5">
      <c r="A1466" s="255">
        <v>37433</v>
      </c>
      <c r="B1466" s="255" t="s">
        <v>11558</v>
      </c>
      <c r="C1466" s="255" t="s">
        <v>9197</v>
      </c>
      <c r="D1466" s="255" t="s">
        <v>9262</v>
      </c>
      <c r="E1466" s="256" t="s">
        <v>11522</v>
      </c>
    </row>
    <row r="1467" spans="1:5">
      <c r="A1467" s="255">
        <v>37430</v>
      </c>
      <c r="B1467" s="255" t="s">
        <v>11559</v>
      </c>
      <c r="C1467" s="255" t="s">
        <v>9197</v>
      </c>
      <c r="D1467" s="255" t="s">
        <v>9262</v>
      </c>
      <c r="E1467" s="256" t="s">
        <v>11560</v>
      </c>
    </row>
    <row r="1468" spans="1:5">
      <c r="A1468" s="255">
        <v>37434</v>
      </c>
      <c r="B1468" s="255" t="s">
        <v>11561</v>
      </c>
      <c r="C1468" s="255" t="s">
        <v>9197</v>
      </c>
      <c r="D1468" s="255" t="s">
        <v>9262</v>
      </c>
      <c r="E1468" s="256" t="s">
        <v>11562</v>
      </c>
    </row>
    <row r="1469" spans="1:5">
      <c r="A1469" s="255">
        <v>37431</v>
      </c>
      <c r="B1469" s="255" t="s">
        <v>11563</v>
      </c>
      <c r="C1469" s="255" t="s">
        <v>9197</v>
      </c>
      <c r="D1469" s="255" t="s">
        <v>9262</v>
      </c>
      <c r="E1469" s="256" t="s">
        <v>5450</v>
      </c>
    </row>
    <row r="1470" spans="1:5">
      <c r="A1470" s="255">
        <v>37432</v>
      </c>
      <c r="B1470" s="255" t="s">
        <v>11564</v>
      </c>
      <c r="C1470" s="255" t="s">
        <v>9197</v>
      </c>
      <c r="D1470" s="255" t="s">
        <v>9262</v>
      </c>
      <c r="E1470" s="256" t="s">
        <v>11565</v>
      </c>
    </row>
    <row r="1471" spans="1:5">
      <c r="A1471" s="255">
        <v>37413</v>
      </c>
      <c r="B1471" s="255" t="s">
        <v>11566</v>
      </c>
      <c r="C1471" s="255" t="s">
        <v>9197</v>
      </c>
      <c r="D1471" s="255" t="s">
        <v>9262</v>
      </c>
      <c r="E1471" s="256" t="s">
        <v>1960</v>
      </c>
    </row>
    <row r="1472" spans="1:5">
      <c r="A1472" s="255">
        <v>37414</v>
      </c>
      <c r="B1472" s="255" t="s">
        <v>11567</v>
      </c>
      <c r="C1472" s="255" t="s">
        <v>9197</v>
      </c>
      <c r="D1472" s="255" t="s">
        <v>9262</v>
      </c>
      <c r="E1472" s="256" t="s">
        <v>10780</v>
      </c>
    </row>
    <row r="1473" spans="1:5">
      <c r="A1473" s="255">
        <v>37415</v>
      </c>
      <c r="B1473" s="255" t="s">
        <v>11568</v>
      </c>
      <c r="C1473" s="255" t="s">
        <v>9197</v>
      </c>
      <c r="D1473" s="255" t="s">
        <v>9262</v>
      </c>
      <c r="E1473" s="256" t="s">
        <v>11569</v>
      </c>
    </row>
    <row r="1474" spans="1:5">
      <c r="A1474" s="255">
        <v>37416</v>
      </c>
      <c r="B1474" s="255" t="s">
        <v>11570</v>
      </c>
      <c r="C1474" s="255" t="s">
        <v>9197</v>
      </c>
      <c r="D1474" s="255" t="s">
        <v>9262</v>
      </c>
      <c r="E1474" s="256" t="s">
        <v>11571</v>
      </c>
    </row>
    <row r="1475" spans="1:5">
      <c r="A1475" s="255">
        <v>37417</v>
      </c>
      <c r="B1475" s="255" t="s">
        <v>11572</v>
      </c>
      <c r="C1475" s="255" t="s">
        <v>9197</v>
      </c>
      <c r="D1475" s="255" t="s">
        <v>9262</v>
      </c>
      <c r="E1475" s="256" t="s">
        <v>4961</v>
      </c>
    </row>
    <row r="1476" spans="1:5">
      <c r="A1476" s="255">
        <v>43590</v>
      </c>
      <c r="B1476" s="255" t="s">
        <v>11573</v>
      </c>
      <c r="C1476" s="255" t="s">
        <v>9197</v>
      </c>
      <c r="D1476" s="255" t="s">
        <v>9198</v>
      </c>
      <c r="E1476" s="256" t="s">
        <v>7556</v>
      </c>
    </row>
    <row r="1477" spans="1:5">
      <c r="A1477" s="255">
        <v>43589</v>
      </c>
      <c r="B1477" s="255" t="s">
        <v>11574</v>
      </c>
      <c r="C1477" s="255" t="s">
        <v>9197</v>
      </c>
      <c r="D1477" s="255" t="s">
        <v>9198</v>
      </c>
      <c r="E1477" s="256" t="s">
        <v>4678</v>
      </c>
    </row>
    <row r="1478" spans="1:5">
      <c r="A1478" s="255">
        <v>34519</v>
      </c>
      <c r="B1478" s="255" t="s">
        <v>130</v>
      </c>
      <c r="C1478" s="255" t="s">
        <v>9197</v>
      </c>
      <c r="D1478" s="255" t="s">
        <v>9262</v>
      </c>
      <c r="E1478" s="256" t="s">
        <v>11575</v>
      </c>
    </row>
    <row r="1479" spans="1:5">
      <c r="A1479" s="255">
        <v>1649</v>
      </c>
      <c r="B1479" s="255" t="s">
        <v>11576</v>
      </c>
      <c r="C1479" s="255" t="s">
        <v>9197</v>
      </c>
      <c r="D1479" s="255" t="s">
        <v>9262</v>
      </c>
      <c r="E1479" s="256" t="s">
        <v>11577</v>
      </c>
    </row>
    <row r="1480" spans="1:5">
      <c r="A1480" s="255">
        <v>1653</v>
      </c>
      <c r="B1480" s="255" t="s">
        <v>11578</v>
      </c>
      <c r="C1480" s="255" t="s">
        <v>9197</v>
      </c>
      <c r="D1480" s="255" t="s">
        <v>9262</v>
      </c>
      <c r="E1480" s="256" t="s">
        <v>11579</v>
      </c>
    </row>
    <row r="1481" spans="1:5">
      <c r="A1481" s="255">
        <v>1647</v>
      </c>
      <c r="B1481" s="255" t="s">
        <v>11580</v>
      </c>
      <c r="C1481" s="255" t="s">
        <v>9197</v>
      </c>
      <c r="D1481" s="255" t="s">
        <v>9262</v>
      </c>
      <c r="E1481" s="256" t="s">
        <v>11581</v>
      </c>
    </row>
    <row r="1482" spans="1:5">
      <c r="A1482" s="255">
        <v>1648</v>
      </c>
      <c r="B1482" s="255" t="s">
        <v>11582</v>
      </c>
      <c r="C1482" s="255" t="s">
        <v>9197</v>
      </c>
      <c r="D1482" s="255" t="s">
        <v>9262</v>
      </c>
      <c r="E1482" s="256" t="s">
        <v>11583</v>
      </c>
    </row>
    <row r="1483" spans="1:5">
      <c r="A1483" s="255">
        <v>1651</v>
      </c>
      <c r="B1483" s="255" t="s">
        <v>11584</v>
      </c>
      <c r="C1483" s="255" t="s">
        <v>9197</v>
      </c>
      <c r="D1483" s="255" t="s">
        <v>9262</v>
      </c>
      <c r="E1483" s="256" t="s">
        <v>11585</v>
      </c>
    </row>
    <row r="1484" spans="1:5">
      <c r="A1484" s="255">
        <v>1650</v>
      </c>
      <c r="B1484" s="255" t="s">
        <v>11586</v>
      </c>
      <c r="C1484" s="255" t="s">
        <v>9197</v>
      </c>
      <c r="D1484" s="255" t="s">
        <v>9262</v>
      </c>
      <c r="E1484" s="256" t="s">
        <v>11587</v>
      </c>
    </row>
    <row r="1485" spans="1:5">
      <c r="A1485" s="255">
        <v>1654</v>
      </c>
      <c r="B1485" s="255" t="s">
        <v>11588</v>
      </c>
      <c r="C1485" s="255" t="s">
        <v>9197</v>
      </c>
      <c r="D1485" s="255" t="s">
        <v>9262</v>
      </c>
      <c r="E1485" s="256" t="s">
        <v>11589</v>
      </c>
    </row>
    <row r="1486" spans="1:5">
      <c r="A1486" s="255">
        <v>1652</v>
      </c>
      <c r="B1486" s="255" t="s">
        <v>11590</v>
      </c>
      <c r="C1486" s="255" t="s">
        <v>9197</v>
      </c>
      <c r="D1486" s="255" t="s">
        <v>9262</v>
      </c>
      <c r="E1486" s="256" t="s">
        <v>11591</v>
      </c>
    </row>
    <row r="1487" spans="1:5">
      <c r="A1487" s="255">
        <v>10510</v>
      </c>
      <c r="B1487" s="255" t="s">
        <v>11592</v>
      </c>
      <c r="C1487" s="255" t="s">
        <v>9197</v>
      </c>
      <c r="D1487" s="255" t="s">
        <v>9198</v>
      </c>
      <c r="E1487" s="256" t="s">
        <v>11593</v>
      </c>
    </row>
    <row r="1488" spans="1:5">
      <c r="A1488" s="255">
        <v>1747</v>
      </c>
      <c r="B1488" s="255" t="s">
        <v>11594</v>
      </c>
      <c r="C1488" s="255" t="s">
        <v>9197</v>
      </c>
      <c r="D1488" s="255" t="s">
        <v>9198</v>
      </c>
      <c r="E1488" s="256" t="s">
        <v>11595</v>
      </c>
    </row>
    <row r="1489" spans="1:5">
      <c r="A1489" s="255">
        <v>1744</v>
      </c>
      <c r="B1489" s="255" t="s">
        <v>11596</v>
      </c>
      <c r="C1489" s="255" t="s">
        <v>9197</v>
      </c>
      <c r="D1489" s="255" t="s">
        <v>9198</v>
      </c>
      <c r="E1489" s="256" t="s">
        <v>11597</v>
      </c>
    </row>
    <row r="1490" spans="1:5">
      <c r="A1490" s="255">
        <v>1743</v>
      </c>
      <c r="B1490" s="255" t="s">
        <v>11598</v>
      </c>
      <c r="C1490" s="255" t="s">
        <v>9197</v>
      </c>
      <c r="D1490" s="255" t="s">
        <v>9198</v>
      </c>
      <c r="E1490" s="256" t="s">
        <v>11599</v>
      </c>
    </row>
    <row r="1491" spans="1:5">
      <c r="A1491" s="255">
        <v>39640</v>
      </c>
      <c r="B1491" s="255" t="s">
        <v>11600</v>
      </c>
      <c r="C1491" s="255" t="s">
        <v>9197</v>
      </c>
      <c r="D1491" s="255" t="s">
        <v>9198</v>
      </c>
      <c r="E1491" s="256" t="s">
        <v>11601</v>
      </c>
    </row>
    <row r="1492" spans="1:5">
      <c r="A1492" s="255">
        <v>7216</v>
      </c>
      <c r="B1492" s="255" t="s">
        <v>11602</v>
      </c>
      <c r="C1492" s="255" t="s">
        <v>9197</v>
      </c>
      <c r="D1492" s="255" t="s">
        <v>9198</v>
      </c>
      <c r="E1492" s="256" t="s">
        <v>11603</v>
      </c>
    </row>
    <row r="1493" spans="1:5">
      <c r="A1493" s="255">
        <v>20235</v>
      </c>
      <c r="B1493" s="255" t="s">
        <v>11604</v>
      </c>
      <c r="C1493" s="255" t="s">
        <v>9197</v>
      </c>
      <c r="D1493" s="255" t="s">
        <v>9198</v>
      </c>
      <c r="E1493" s="256" t="s">
        <v>11605</v>
      </c>
    </row>
    <row r="1494" spans="1:5">
      <c r="A1494" s="255">
        <v>7181</v>
      </c>
      <c r="B1494" s="255" t="s">
        <v>11606</v>
      </c>
      <c r="C1494" s="255" t="s">
        <v>9197</v>
      </c>
      <c r="D1494" s="255" t="s">
        <v>9198</v>
      </c>
      <c r="E1494" s="256" t="s">
        <v>3819</v>
      </c>
    </row>
    <row r="1495" spans="1:5">
      <c r="A1495" s="255">
        <v>40742</v>
      </c>
      <c r="B1495" s="255" t="s">
        <v>11607</v>
      </c>
      <c r="C1495" s="255" t="s">
        <v>9197</v>
      </c>
      <c r="D1495" s="255" t="s">
        <v>9198</v>
      </c>
      <c r="E1495" s="256" t="s">
        <v>9288</v>
      </c>
    </row>
    <row r="1496" spans="1:5">
      <c r="A1496" s="255">
        <v>7214</v>
      </c>
      <c r="B1496" s="255" t="s">
        <v>11608</v>
      </c>
      <c r="C1496" s="255" t="s">
        <v>9197</v>
      </c>
      <c r="D1496" s="255" t="s">
        <v>9198</v>
      </c>
      <c r="E1496" s="256" t="s">
        <v>11609</v>
      </c>
    </row>
    <row r="1497" spans="1:5">
      <c r="A1497" s="255">
        <v>7219</v>
      </c>
      <c r="B1497" s="255" t="s">
        <v>11610</v>
      </c>
      <c r="C1497" s="255" t="s">
        <v>9197</v>
      </c>
      <c r="D1497" s="255" t="s">
        <v>9198</v>
      </c>
      <c r="E1497" s="256" t="s">
        <v>11611</v>
      </c>
    </row>
    <row r="1498" spans="1:5">
      <c r="A1498" s="255">
        <v>37971</v>
      </c>
      <c r="B1498" s="255" t="s">
        <v>11612</v>
      </c>
      <c r="C1498" s="255" t="s">
        <v>9197</v>
      </c>
      <c r="D1498" s="255" t="s">
        <v>9198</v>
      </c>
      <c r="E1498" s="256" t="s">
        <v>11613</v>
      </c>
    </row>
    <row r="1499" spans="1:5">
      <c r="A1499" s="255">
        <v>37972</v>
      </c>
      <c r="B1499" s="255" t="s">
        <v>11614</v>
      </c>
      <c r="C1499" s="255" t="s">
        <v>9197</v>
      </c>
      <c r="D1499" s="255" t="s">
        <v>9198</v>
      </c>
      <c r="E1499" s="256" t="s">
        <v>11615</v>
      </c>
    </row>
    <row r="1500" spans="1:5">
      <c r="A1500" s="255">
        <v>37973</v>
      </c>
      <c r="B1500" s="255" t="s">
        <v>11616</v>
      </c>
      <c r="C1500" s="255" t="s">
        <v>9197</v>
      </c>
      <c r="D1500" s="255" t="s">
        <v>9198</v>
      </c>
      <c r="E1500" s="256" t="s">
        <v>6061</v>
      </c>
    </row>
    <row r="1501" spans="1:5">
      <c r="A1501" s="255">
        <v>1926</v>
      </c>
      <c r="B1501" s="255" t="s">
        <v>11617</v>
      </c>
      <c r="C1501" s="255" t="s">
        <v>9197</v>
      </c>
      <c r="D1501" s="255" t="s">
        <v>9198</v>
      </c>
      <c r="E1501" s="256" t="s">
        <v>4370</v>
      </c>
    </row>
    <row r="1502" spans="1:5">
      <c r="A1502" s="255">
        <v>1927</v>
      </c>
      <c r="B1502" s="255" t="s">
        <v>11618</v>
      </c>
      <c r="C1502" s="255" t="s">
        <v>9197</v>
      </c>
      <c r="D1502" s="255" t="s">
        <v>9198</v>
      </c>
      <c r="E1502" s="256" t="s">
        <v>8476</v>
      </c>
    </row>
    <row r="1503" spans="1:5">
      <c r="A1503" s="255">
        <v>1923</v>
      </c>
      <c r="B1503" s="255" t="s">
        <v>11619</v>
      </c>
      <c r="C1503" s="255" t="s">
        <v>9197</v>
      </c>
      <c r="D1503" s="255" t="s">
        <v>9198</v>
      </c>
      <c r="E1503" s="256" t="s">
        <v>8423</v>
      </c>
    </row>
    <row r="1504" spans="1:5">
      <c r="A1504" s="255">
        <v>1929</v>
      </c>
      <c r="B1504" s="255" t="s">
        <v>11620</v>
      </c>
      <c r="C1504" s="255" t="s">
        <v>9197</v>
      </c>
      <c r="D1504" s="255" t="s">
        <v>9198</v>
      </c>
      <c r="E1504" s="256" t="s">
        <v>11621</v>
      </c>
    </row>
    <row r="1505" spans="1:5">
      <c r="A1505" s="255">
        <v>1930</v>
      </c>
      <c r="B1505" s="255" t="s">
        <v>11622</v>
      </c>
      <c r="C1505" s="255" t="s">
        <v>9197</v>
      </c>
      <c r="D1505" s="255" t="s">
        <v>9198</v>
      </c>
      <c r="E1505" s="256" t="s">
        <v>1275</v>
      </c>
    </row>
    <row r="1506" spans="1:5">
      <c r="A1506" s="255">
        <v>1924</v>
      </c>
      <c r="B1506" s="255" t="s">
        <v>11623</v>
      </c>
      <c r="C1506" s="255" t="s">
        <v>9197</v>
      </c>
      <c r="D1506" s="255" t="s">
        <v>9198</v>
      </c>
      <c r="E1506" s="256" t="s">
        <v>11624</v>
      </c>
    </row>
    <row r="1507" spans="1:5">
      <c r="A1507" s="255">
        <v>1922</v>
      </c>
      <c r="B1507" s="255" t="s">
        <v>11625</v>
      </c>
      <c r="C1507" s="255" t="s">
        <v>9197</v>
      </c>
      <c r="D1507" s="255" t="s">
        <v>9198</v>
      </c>
      <c r="E1507" s="256" t="s">
        <v>5891</v>
      </c>
    </row>
    <row r="1508" spans="1:5">
      <c r="A1508" s="255">
        <v>1953</v>
      </c>
      <c r="B1508" s="255" t="s">
        <v>11626</v>
      </c>
      <c r="C1508" s="255" t="s">
        <v>9197</v>
      </c>
      <c r="D1508" s="255" t="s">
        <v>9198</v>
      </c>
      <c r="E1508" s="256" t="s">
        <v>11627</v>
      </c>
    </row>
    <row r="1509" spans="1:5">
      <c r="A1509" s="255">
        <v>1962</v>
      </c>
      <c r="B1509" s="255" t="s">
        <v>11628</v>
      </c>
      <c r="C1509" s="255" t="s">
        <v>9197</v>
      </c>
      <c r="D1509" s="255" t="s">
        <v>9198</v>
      </c>
      <c r="E1509" s="256" t="s">
        <v>11629</v>
      </c>
    </row>
    <row r="1510" spans="1:5">
      <c r="A1510" s="255">
        <v>1955</v>
      </c>
      <c r="B1510" s="255" t="s">
        <v>11630</v>
      </c>
      <c r="C1510" s="255" t="s">
        <v>9197</v>
      </c>
      <c r="D1510" s="255" t="s">
        <v>9198</v>
      </c>
      <c r="E1510" s="256" t="s">
        <v>2177</v>
      </c>
    </row>
    <row r="1511" spans="1:5">
      <c r="A1511" s="255">
        <v>1956</v>
      </c>
      <c r="B1511" s="255" t="s">
        <v>11631</v>
      </c>
      <c r="C1511" s="255" t="s">
        <v>9197</v>
      </c>
      <c r="D1511" s="255" t="s">
        <v>9198</v>
      </c>
      <c r="E1511" s="256" t="s">
        <v>7882</v>
      </c>
    </row>
    <row r="1512" spans="1:5">
      <c r="A1512" s="255">
        <v>1957</v>
      </c>
      <c r="B1512" s="255" t="s">
        <v>11632</v>
      </c>
      <c r="C1512" s="255" t="s">
        <v>9197</v>
      </c>
      <c r="D1512" s="255" t="s">
        <v>9198</v>
      </c>
      <c r="E1512" s="256" t="s">
        <v>1263</v>
      </c>
    </row>
    <row r="1513" spans="1:5">
      <c r="A1513" s="255">
        <v>1958</v>
      </c>
      <c r="B1513" s="255" t="s">
        <v>11633</v>
      </c>
      <c r="C1513" s="255" t="s">
        <v>9197</v>
      </c>
      <c r="D1513" s="255" t="s">
        <v>9198</v>
      </c>
      <c r="E1513" s="256" t="s">
        <v>11634</v>
      </c>
    </row>
    <row r="1514" spans="1:5">
      <c r="A1514" s="255">
        <v>1959</v>
      </c>
      <c r="B1514" s="255" t="s">
        <v>11635</v>
      </c>
      <c r="C1514" s="255" t="s">
        <v>9197</v>
      </c>
      <c r="D1514" s="255" t="s">
        <v>9198</v>
      </c>
      <c r="E1514" s="256" t="s">
        <v>2183</v>
      </c>
    </row>
    <row r="1515" spans="1:5">
      <c r="A1515" s="255">
        <v>1925</v>
      </c>
      <c r="B1515" s="255" t="s">
        <v>11636</v>
      </c>
      <c r="C1515" s="255" t="s">
        <v>9197</v>
      </c>
      <c r="D1515" s="255" t="s">
        <v>9198</v>
      </c>
      <c r="E1515" s="256" t="s">
        <v>7031</v>
      </c>
    </row>
    <row r="1516" spans="1:5">
      <c r="A1516" s="255">
        <v>1960</v>
      </c>
      <c r="B1516" s="255" t="s">
        <v>11637</v>
      </c>
      <c r="C1516" s="255" t="s">
        <v>9197</v>
      </c>
      <c r="D1516" s="255" t="s">
        <v>9198</v>
      </c>
      <c r="E1516" s="256" t="s">
        <v>11638</v>
      </c>
    </row>
    <row r="1517" spans="1:5">
      <c r="A1517" s="255">
        <v>1961</v>
      </c>
      <c r="B1517" s="255" t="s">
        <v>11639</v>
      </c>
      <c r="C1517" s="255" t="s">
        <v>9197</v>
      </c>
      <c r="D1517" s="255" t="s">
        <v>9198</v>
      </c>
      <c r="E1517" s="256" t="s">
        <v>11640</v>
      </c>
    </row>
    <row r="1518" spans="1:5">
      <c r="A1518" s="255">
        <v>38423</v>
      </c>
      <c r="B1518" s="255" t="s">
        <v>11641</v>
      </c>
      <c r="C1518" s="255" t="s">
        <v>9197</v>
      </c>
      <c r="D1518" s="255" t="s">
        <v>9198</v>
      </c>
      <c r="E1518" s="256" t="s">
        <v>11642</v>
      </c>
    </row>
    <row r="1519" spans="1:5">
      <c r="A1519" s="255">
        <v>39866</v>
      </c>
      <c r="B1519" s="255" t="s">
        <v>11643</v>
      </c>
      <c r="C1519" s="255" t="s">
        <v>9197</v>
      </c>
      <c r="D1519" s="255" t="s">
        <v>9262</v>
      </c>
      <c r="E1519" s="256" t="s">
        <v>11644</v>
      </c>
    </row>
    <row r="1520" spans="1:5">
      <c r="A1520" s="255">
        <v>39867</v>
      </c>
      <c r="B1520" s="255" t="s">
        <v>11645</v>
      </c>
      <c r="C1520" s="255" t="s">
        <v>9197</v>
      </c>
      <c r="D1520" s="255" t="s">
        <v>9262</v>
      </c>
      <c r="E1520" s="256" t="s">
        <v>11646</v>
      </c>
    </row>
    <row r="1521" spans="1:5">
      <c r="A1521" s="255">
        <v>39868</v>
      </c>
      <c r="B1521" s="255" t="s">
        <v>11647</v>
      </c>
      <c r="C1521" s="255" t="s">
        <v>9197</v>
      </c>
      <c r="D1521" s="255" t="s">
        <v>9262</v>
      </c>
      <c r="E1521" s="256" t="s">
        <v>10198</v>
      </c>
    </row>
    <row r="1522" spans="1:5">
      <c r="A1522" s="255">
        <v>37999</v>
      </c>
      <c r="B1522" s="255" t="s">
        <v>11648</v>
      </c>
      <c r="C1522" s="255" t="s">
        <v>9197</v>
      </c>
      <c r="D1522" s="255" t="s">
        <v>9198</v>
      </c>
      <c r="E1522" s="256" t="s">
        <v>11649</v>
      </c>
    </row>
    <row r="1523" spans="1:5">
      <c r="A1523" s="255">
        <v>38000</v>
      </c>
      <c r="B1523" s="255" t="s">
        <v>11650</v>
      </c>
      <c r="C1523" s="255" t="s">
        <v>9197</v>
      </c>
      <c r="D1523" s="255" t="s">
        <v>9198</v>
      </c>
      <c r="E1523" s="256" t="s">
        <v>785</v>
      </c>
    </row>
    <row r="1524" spans="1:5">
      <c r="A1524" s="255">
        <v>38129</v>
      </c>
      <c r="B1524" s="255" t="s">
        <v>11651</v>
      </c>
      <c r="C1524" s="255" t="s">
        <v>9197</v>
      </c>
      <c r="D1524" s="255" t="s">
        <v>9198</v>
      </c>
      <c r="E1524" s="256" t="s">
        <v>11652</v>
      </c>
    </row>
    <row r="1525" spans="1:5">
      <c r="A1525" s="255">
        <v>38025</v>
      </c>
      <c r="B1525" s="255" t="s">
        <v>11653</v>
      </c>
      <c r="C1525" s="255" t="s">
        <v>9197</v>
      </c>
      <c r="D1525" s="255" t="s">
        <v>9198</v>
      </c>
      <c r="E1525" s="256" t="s">
        <v>11654</v>
      </c>
    </row>
    <row r="1526" spans="1:5">
      <c r="A1526" s="255">
        <v>38026</v>
      </c>
      <c r="B1526" s="255" t="s">
        <v>11655</v>
      </c>
      <c r="C1526" s="255" t="s">
        <v>9197</v>
      </c>
      <c r="D1526" s="255" t="s">
        <v>9198</v>
      </c>
      <c r="E1526" s="256" t="s">
        <v>6996</v>
      </c>
    </row>
    <row r="1527" spans="1:5">
      <c r="A1527" s="255">
        <v>1858</v>
      </c>
      <c r="B1527" s="255" t="s">
        <v>11656</v>
      </c>
      <c r="C1527" s="255" t="s">
        <v>9197</v>
      </c>
      <c r="D1527" s="255" t="s">
        <v>9198</v>
      </c>
      <c r="E1527" s="256" t="s">
        <v>11657</v>
      </c>
    </row>
    <row r="1528" spans="1:5">
      <c r="A1528" s="255">
        <v>1844</v>
      </c>
      <c r="B1528" s="255" t="s">
        <v>11658</v>
      </c>
      <c r="C1528" s="255" t="s">
        <v>9197</v>
      </c>
      <c r="D1528" s="255" t="s">
        <v>9198</v>
      </c>
      <c r="E1528" s="256" t="s">
        <v>11659</v>
      </c>
    </row>
    <row r="1529" spans="1:5">
      <c r="A1529" s="255">
        <v>1863</v>
      </c>
      <c r="B1529" s="255" t="s">
        <v>11660</v>
      </c>
      <c r="C1529" s="255" t="s">
        <v>9197</v>
      </c>
      <c r="D1529" s="255" t="s">
        <v>9198</v>
      </c>
      <c r="E1529" s="256" t="s">
        <v>11661</v>
      </c>
    </row>
    <row r="1530" spans="1:5">
      <c r="A1530" s="255">
        <v>1865</v>
      </c>
      <c r="B1530" s="255" t="s">
        <v>11662</v>
      </c>
      <c r="C1530" s="255" t="s">
        <v>9197</v>
      </c>
      <c r="D1530" s="255" t="s">
        <v>9198</v>
      </c>
      <c r="E1530" s="256" t="s">
        <v>11663</v>
      </c>
    </row>
    <row r="1531" spans="1:5">
      <c r="A1531" s="255">
        <v>36355</v>
      </c>
      <c r="B1531" s="255" t="s">
        <v>11664</v>
      </c>
      <c r="C1531" s="255" t="s">
        <v>9197</v>
      </c>
      <c r="D1531" s="255" t="s">
        <v>9262</v>
      </c>
      <c r="E1531" s="256" t="s">
        <v>11665</v>
      </c>
    </row>
    <row r="1532" spans="1:5">
      <c r="A1532" s="255">
        <v>36356</v>
      </c>
      <c r="B1532" s="255" t="s">
        <v>11666</v>
      </c>
      <c r="C1532" s="255" t="s">
        <v>9197</v>
      </c>
      <c r="D1532" s="255" t="s">
        <v>9262</v>
      </c>
      <c r="E1532" s="256" t="s">
        <v>3364</v>
      </c>
    </row>
    <row r="1533" spans="1:5">
      <c r="A1533" s="255">
        <v>1966</v>
      </c>
      <c r="B1533" s="255" t="s">
        <v>11667</v>
      </c>
      <c r="C1533" s="255" t="s">
        <v>9197</v>
      </c>
      <c r="D1533" s="255" t="s">
        <v>9198</v>
      </c>
      <c r="E1533" s="256" t="s">
        <v>512</v>
      </c>
    </row>
    <row r="1534" spans="1:5">
      <c r="A1534" s="255">
        <v>1933</v>
      </c>
      <c r="B1534" s="255" t="s">
        <v>11668</v>
      </c>
      <c r="C1534" s="255" t="s">
        <v>9197</v>
      </c>
      <c r="D1534" s="255" t="s">
        <v>9198</v>
      </c>
      <c r="E1534" s="256" t="s">
        <v>1552</v>
      </c>
    </row>
    <row r="1535" spans="1:5">
      <c r="A1535" s="255">
        <v>1932</v>
      </c>
      <c r="B1535" s="255" t="s">
        <v>11669</v>
      </c>
      <c r="C1535" s="255" t="s">
        <v>9197</v>
      </c>
      <c r="D1535" s="255" t="s">
        <v>9198</v>
      </c>
      <c r="E1535" s="256" t="s">
        <v>7121</v>
      </c>
    </row>
    <row r="1536" spans="1:5">
      <c r="A1536" s="255">
        <v>1951</v>
      </c>
      <c r="B1536" s="255" t="s">
        <v>11670</v>
      </c>
      <c r="C1536" s="255" t="s">
        <v>9197</v>
      </c>
      <c r="D1536" s="255" t="s">
        <v>9198</v>
      </c>
      <c r="E1536" s="256" t="s">
        <v>11671</v>
      </c>
    </row>
    <row r="1537" spans="1:5">
      <c r="A1537" s="255">
        <v>1970</v>
      </c>
      <c r="B1537" s="255" t="s">
        <v>11672</v>
      </c>
      <c r="C1537" s="255" t="s">
        <v>9197</v>
      </c>
      <c r="D1537" s="255" t="s">
        <v>9198</v>
      </c>
      <c r="E1537" s="256" t="s">
        <v>5141</v>
      </c>
    </row>
    <row r="1538" spans="1:5">
      <c r="A1538" s="255">
        <v>1967</v>
      </c>
      <c r="B1538" s="255" t="s">
        <v>11673</v>
      </c>
      <c r="C1538" s="255" t="s">
        <v>9197</v>
      </c>
      <c r="D1538" s="255" t="s">
        <v>9198</v>
      </c>
      <c r="E1538" s="256" t="s">
        <v>11674</v>
      </c>
    </row>
    <row r="1539" spans="1:5">
      <c r="A1539" s="255">
        <v>1968</v>
      </c>
      <c r="B1539" s="255" t="s">
        <v>11675</v>
      </c>
      <c r="C1539" s="255" t="s">
        <v>9197</v>
      </c>
      <c r="D1539" s="255" t="s">
        <v>9198</v>
      </c>
      <c r="E1539" s="256" t="s">
        <v>11676</v>
      </c>
    </row>
    <row r="1540" spans="1:5">
      <c r="A1540" s="255">
        <v>1969</v>
      </c>
      <c r="B1540" s="255" t="s">
        <v>11677</v>
      </c>
      <c r="C1540" s="255" t="s">
        <v>9197</v>
      </c>
      <c r="D1540" s="255" t="s">
        <v>9198</v>
      </c>
      <c r="E1540" s="256" t="s">
        <v>520</v>
      </c>
    </row>
    <row r="1541" spans="1:5">
      <c r="A1541" s="255">
        <v>1827</v>
      </c>
      <c r="B1541" s="255" t="s">
        <v>11678</v>
      </c>
      <c r="C1541" s="255" t="s">
        <v>9197</v>
      </c>
      <c r="D1541" s="255" t="s">
        <v>9262</v>
      </c>
      <c r="E1541" s="256" t="s">
        <v>11679</v>
      </c>
    </row>
    <row r="1542" spans="1:5">
      <c r="A1542" s="255">
        <v>1831</v>
      </c>
      <c r="B1542" s="255" t="s">
        <v>11680</v>
      </c>
      <c r="C1542" s="255" t="s">
        <v>9197</v>
      </c>
      <c r="D1542" s="255" t="s">
        <v>9262</v>
      </c>
      <c r="E1542" s="256" t="s">
        <v>11681</v>
      </c>
    </row>
    <row r="1543" spans="1:5">
      <c r="A1543" s="255">
        <v>1825</v>
      </c>
      <c r="B1543" s="255" t="s">
        <v>11682</v>
      </c>
      <c r="C1543" s="255" t="s">
        <v>9197</v>
      </c>
      <c r="D1543" s="255" t="s">
        <v>9262</v>
      </c>
      <c r="E1543" s="256" t="s">
        <v>11683</v>
      </c>
    </row>
    <row r="1544" spans="1:5">
      <c r="A1544" s="255">
        <v>1828</v>
      </c>
      <c r="B1544" s="255" t="s">
        <v>11684</v>
      </c>
      <c r="C1544" s="255" t="s">
        <v>9197</v>
      </c>
      <c r="D1544" s="255" t="s">
        <v>9262</v>
      </c>
      <c r="E1544" s="256" t="s">
        <v>1217</v>
      </c>
    </row>
    <row r="1545" spans="1:5">
      <c r="A1545" s="255">
        <v>1845</v>
      </c>
      <c r="B1545" s="255" t="s">
        <v>11685</v>
      </c>
      <c r="C1545" s="255" t="s">
        <v>9197</v>
      </c>
      <c r="D1545" s="255" t="s">
        <v>9262</v>
      </c>
      <c r="E1545" s="256" t="s">
        <v>1021</v>
      </c>
    </row>
    <row r="1546" spans="1:5">
      <c r="A1546" s="255">
        <v>1824</v>
      </c>
      <c r="B1546" s="255" t="s">
        <v>11686</v>
      </c>
      <c r="C1546" s="255" t="s">
        <v>9197</v>
      </c>
      <c r="D1546" s="255" t="s">
        <v>9262</v>
      </c>
      <c r="E1546" s="256" t="s">
        <v>11687</v>
      </c>
    </row>
    <row r="1547" spans="1:5">
      <c r="A1547" s="255">
        <v>1940</v>
      </c>
      <c r="B1547" s="255" t="s">
        <v>11688</v>
      </c>
      <c r="C1547" s="255" t="s">
        <v>9197</v>
      </c>
      <c r="D1547" s="255" t="s">
        <v>9198</v>
      </c>
      <c r="E1547" s="256" t="s">
        <v>11689</v>
      </c>
    </row>
    <row r="1548" spans="1:5">
      <c r="A1548" s="255">
        <v>1937</v>
      </c>
      <c r="B1548" s="255" t="s">
        <v>11690</v>
      </c>
      <c r="C1548" s="255" t="s">
        <v>9197</v>
      </c>
      <c r="D1548" s="255" t="s">
        <v>9198</v>
      </c>
      <c r="E1548" s="256" t="s">
        <v>9505</v>
      </c>
    </row>
    <row r="1549" spans="1:5">
      <c r="A1549" s="255">
        <v>1939</v>
      </c>
      <c r="B1549" s="255" t="s">
        <v>11691</v>
      </c>
      <c r="C1549" s="255" t="s">
        <v>9197</v>
      </c>
      <c r="D1549" s="255" t="s">
        <v>9198</v>
      </c>
      <c r="E1549" s="256" t="s">
        <v>1527</v>
      </c>
    </row>
    <row r="1550" spans="1:5">
      <c r="A1550" s="255">
        <v>1938</v>
      </c>
      <c r="B1550" s="255" t="s">
        <v>11692</v>
      </c>
      <c r="C1550" s="255" t="s">
        <v>9197</v>
      </c>
      <c r="D1550" s="255" t="s">
        <v>9198</v>
      </c>
      <c r="E1550" s="256" t="s">
        <v>11693</v>
      </c>
    </row>
    <row r="1551" spans="1:5">
      <c r="A1551" s="255">
        <v>42693</v>
      </c>
      <c r="B1551" s="255" t="s">
        <v>11694</v>
      </c>
      <c r="C1551" s="255" t="s">
        <v>9197</v>
      </c>
      <c r="D1551" s="255" t="s">
        <v>9198</v>
      </c>
      <c r="E1551" s="256" t="s">
        <v>11695</v>
      </c>
    </row>
    <row r="1552" spans="1:5">
      <c r="A1552" s="255">
        <v>42695</v>
      </c>
      <c r="B1552" s="255" t="s">
        <v>11696</v>
      </c>
      <c r="C1552" s="255" t="s">
        <v>9197</v>
      </c>
      <c r="D1552" s="255" t="s">
        <v>9198</v>
      </c>
      <c r="E1552" s="256" t="s">
        <v>11697</v>
      </c>
    </row>
    <row r="1553" spans="1:5">
      <c r="A1553" s="255">
        <v>42694</v>
      </c>
      <c r="B1553" s="255" t="s">
        <v>11698</v>
      </c>
      <c r="C1553" s="255" t="s">
        <v>9197</v>
      </c>
      <c r="D1553" s="255" t="s">
        <v>9198</v>
      </c>
      <c r="E1553" s="256" t="s">
        <v>11699</v>
      </c>
    </row>
    <row r="1554" spans="1:5">
      <c r="A1554" s="255">
        <v>20097</v>
      </c>
      <c r="B1554" s="255" t="s">
        <v>11700</v>
      </c>
      <c r="C1554" s="255" t="s">
        <v>9197</v>
      </c>
      <c r="D1554" s="255" t="s">
        <v>9198</v>
      </c>
      <c r="E1554" s="256" t="s">
        <v>3762</v>
      </c>
    </row>
    <row r="1555" spans="1:5">
      <c r="A1555" s="255">
        <v>20098</v>
      </c>
      <c r="B1555" s="255" t="s">
        <v>11701</v>
      </c>
      <c r="C1555" s="255" t="s">
        <v>9197</v>
      </c>
      <c r="D1555" s="255" t="s">
        <v>9198</v>
      </c>
      <c r="E1555" s="256" t="s">
        <v>11702</v>
      </c>
    </row>
    <row r="1556" spans="1:5">
      <c r="A1556" s="255">
        <v>20096</v>
      </c>
      <c r="B1556" s="255" t="s">
        <v>11703</v>
      </c>
      <c r="C1556" s="255" t="s">
        <v>9197</v>
      </c>
      <c r="D1556" s="255" t="s">
        <v>9198</v>
      </c>
      <c r="E1556" s="256" t="s">
        <v>11704</v>
      </c>
    </row>
    <row r="1557" spans="1:5">
      <c r="A1557" s="255">
        <v>2628</v>
      </c>
      <c r="B1557" s="255" t="s">
        <v>11705</v>
      </c>
      <c r="C1557" s="255" t="s">
        <v>9197</v>
      </c>
      <c r="D1557" s="255" t="s">
        <v>9198</v>
      </c>
      <c r="E1557" s="256" t="s">
        <v>11706</v>
      </c>
    </row>
    <row r="1558" spans="1:5">
      <c r="A1558" s="255">
        <v>2622</v>
      </c>
      <c r="B1558" s="255" t="s">
        <v>11707</v>
      </c>
      <c r="C1558" s="255" t="s">
        <v>9197</v>
      </c>
      <c r="D1558" s="255" t="s">
        <v>9198</v>
      </c>
      <c r="E1558" s="256" t="s">
        <v>1223</v>
      </c>
    </row>
    <row r="1559" spans="1:5">
      <c r="A1559" s="255">
        <v>2623</v>
      </c>
      <c r="B1559" s="255" t="s">
        <v>11708</v>
      </c>
      <c r="C1559" s="255" t="s">
        <v>9197</v>
      </c>
      <c r="D1559" s="255" t="s">
        <v>9198</v>
      </c>
      <c r="E1559" s="256" t="s">
        <v>8707</v>
      </c>
    </row>
    <row r="1560" spans="1:5">
      <c r="A1560" s="255">
        <v>2624</v>
      </c>
      <c r="B1560" s="255" t="s">
        <v>11709</v>
      </c>
      <c r="C1560" s="255" t="s">
        <v>9197</v>
      </c>
      <c r="D1560" s="255" t="s">
        <v>9198</v>
      </c>
      <c r="E1560" s="256" t="s">
        <v>5523</v>
      </c>
    </row>
    <row r="1561" spans="1:5">
      <c r="A1561" s="255">
        <v>2625</v>
      </c>
      <c r="B1561" s="255" t="s">
        <v>11710</v>
      </c>
      <c r="C1561" s="255" t="s">
        <v>9197</v>
      </c>
      <c r="D1561" s="255" t="s">
        <v>9198</v>
      </c>
      <c r="E1561" s="256" t="s">
        <v>11711</v>
      </c>
    </row>
    <row r="1562" spans="1:5">
      <c r="A1562" s="255">
        <v>2626</v>
      </c>
      <c r="B1562" s="255" t="s">
        <v>11712</v>
      </c>
      <c r="C1562" s="255" t="s">
        <v>9197</v>
      </c>
      <c r="D1562" s="255" t="s">
        <v>9198</v>
      </c>
      <c r="E1562" s="256" t="s">
        <v>1752</v>
      </c>
    </row>
    <row r="1563" spans="1:5">
      <c r="A1563" s="255">
        <v>2630</v>
      </c>
      <c r="B1563" s="255" t="s">
        <v>11713</v>
      </c>
      <c r="C1563" s="255" t="s">
        <v>9197</v>
      </c>
      <c r="D1563" s="255" t="s">
        <v>9198</v>
      </c>
      <c r="E1563" s="256" t="s">
        <v>11714</v>
      </c>
    </row>
    <row r="1564" spans="1:5">
      <c r="A1564" s="255">
        <v>2627</v>
      </c>
      <c r="B1564" s="255" t="s">
        <v>11715</v>
      </c>
      <c r="C1564" s="255" t="s">
        <v>9197</v>
      </c>
      <c r="D1564" s="255" t="s">
        <v>9198</v>
      </c>
      <c r="E1564" s="256" t="s">
        <v>11716</v>
      </c>
    </row>
    <row r="1565" spans="1:5">
      <c r="A1565" s="255">
        <v>2629</v>
      </c>
      <c r="B1565" s="255" t="s">
        <v>11717</v>
      </c>
      <c r="C1565" s="255" t="s">
        <v>9197</v>
      </c>
      <c r="D1565" s="255" t="s">
        <v>9198</v>
      </c>
      <c r="E1565" s="256" t="s">
        <v>2410</v>
      </c>
    </row>
    <row r="1566" spans="1:5">
      <c r="A1566" s="255">
        <v>1880</v>
      </c>
      <c r="B1566" s="255" t="s">
        <v>11718</v>
      </c>
      <c r="C1566" s="255" t="s">
        <v>9197</v>
      </c>
      <c r="D1566" s="255" t="s">
        <v>9198</v>
      </c>
      <c r="E1566" s="256" t="s">
        <v>11719</v>
      </c>
    </row>
    <row r="1567" spans="1:5">
      <c r="A1567" s="255">
        <v>39274</v>
      </c>
      <c r="B1567" s="255" t="s">
        <v>11720</v>
      </c>
      <c r="C1567" s="255" t="s">
        <v>9197</v>
      </c>
      <c r="D1567" s="255" t="s">
        <v>9198</v>
      </c>
      <c r="E1567" s="256" t="s">
        <v>4372</v>
      </c>
    </row>
    <row r="1568" spans="1:5">
      <c r="A1568" s="255">
        <v>12033</v>
      </c>
      <c r="B1568" s="255" t="s">
        <v>11721</v>
      </c>
      <c r="C1568" s="255" t="s">
        <v>9197</v>
      </c>
      <c r="D1568" s="255" t="s">
        <v>9198</v>
      </c>
      <c r="E1568" s="256" t="s">
        <v>11722</v>
      </c>
    </row>
    <row r="1569" spans="1:5">
      <c r="A1569" s="255">
        <v>40408</v>
      </c>
      <c r="B1569" s="255" t="s">
        <v>11723</v>
      </c>
      <c r="C1569" s="255" t="s">
        <v>9197</v>
      </c>
      <c r="D1569" s="255" t="s">
        <v>9198</v>
      </c>
      <c r="E1569" s="256" t="s">
        <v>1521</v>
      </c>
    </row>
    <row r="1570" spans="1:5">
      <c r="A1570" s="255">
        <v>40409</v>
      </c>
      <c r="B1570" s="255" t="s">
        <v>11724</v>
      </c>
      <c r="C1570" s="255" t="s">
        <v>9197</v>
      </c>
      <c r="D1570" s="255" t="s">
        <v>9198</v>
      </c>
      <c r="E1570" s="256" t="s">
        <v>4412</v>
      </c>
    </row>
    <row r="1571" spans="1:5">
      <c r="A1571" s="255">
        <v>39276</v>
      </c>
      <c r="B1571" s="255" t="s">
        <v>11725</v>
      </c>
      <c r="C1571" s="255" t="s">
        <v>9197</v>
      </c>
      <c r="D1571" s="255" t="s">
        <v>9198</v>
      </c>
      <c r="E1571" s="256" t="s">
        <v>11726</v>
      </c>
    </row>
    <row r="1572" spans="1:5">
      <c r="A1572" s="255">
        <v>39277</v>
      </c>
      <c r="B1572" s="255" t="s">
        <v>11727</v>
      </c>
      <c r="C1572" s="255" t="s">
        <v>9197</v>
      </c>
      <c r="D1572" s="255" t="s">
        <v>9198</v>
      </c>
      <c r="E1572" s="256" t="s">
        <v>5543</v>
      </c>
    </row>
    <row r="1573" spans="1:5">
      <c r="A1573" s="255">
        <v>12034</v>
      </c>
      <c r="B1573" s="255" t="s">
        <v>11728</v>
      </c>
      <c r="C1573" s="255" t="s">
        <v>9197</v>
      </c>
      <c r="D1573" s="255" t="s">
        <v>9198</v>
      </c>
      <c r="E1573" s="256" t="s">
        <v>10674</v>
      </c>
    </row>
    <row r="1574" spans="1:5">
      <c r="A1574" s="255">
        <v>39879</v>
      </c>
      <c r="B1574" s="255" t="s">
        <v>11729</v>
      </c>
      <c r="C1574" s="255" t="s">
        <v>9197</v>
      </c>
      <c r="D1574" s="255" t="s">
        <v>9262</v>
      </c>
      <c r="E1574" s="256" t="s">
        <v>9224</v>
      </c>
    </row>
    <row r="1575" spans="1:5">
      <c r="A1575" s="255">
        <v>39880</v>
      </c>
      <c r="B1575" s="255" t="s">
        <v>11730</v>
      </c>
      <c r="C1575" s="255" t="s">
        <v>9197</v>
      </c>
      <c r="D1575" s="255" t="s">
        <v>9262</v>
      </c>
      <c r="E1575" s="256" t="s">
        <v>3500</v>
      </c>
    </row>
    <row r="1576" spans="1:5">
      <c r="A1576" s="255">
        <v>39881</v>
      </c>
      <c r="B1576" s="255" t="s">
        <v>11731</v>
      </c>
      <c r="C1576" s="255" t="s">
        <v>9197</v>
      </c>
      <c r="D1576" s="255" t="s">
        <v>9262</v>
      </c>
      <c r="E1576" s="256" t="s">
        <v>5777</v>
      </c>
    </row>
    <row r="1577" spans="1:5">
      <c r="A1577" s="255">
        <v>39882</v>
      </c>
      <c r="B1577" s="255" t="s">
        <v>11732</v>
      </c>
      <c r="C1577" s="255" t="s">
        <v>9197</v>
      </c>
      <c r="D1577" s="255" t="s">
        <v>9262</v>
      </c>
      <c r="E1577" s="256" t="s">
        <v>11733</v>
      </c>
    </row>
    <row r="1578" spans="1:5">
      <c r="A1578" s="255">
        <v>39883</v>
      </c>
      <c r="B1578" s="255" t="s">
        <v>11734</v>
      </c>
      <c r="C1578" s="255" t="s">
        <v>9197</v>
      </c>
      <c r="D1578" s="255" t="s">
        <v>9262</v>
      </c>
      <c r="E1578" s="256" t="s">
        <v>11735</v>
      </c>
    </row>
    <row r="1579" spans="1:5">
      <c r="A1579" s="255">
        <v>39884</v>
      </c>
      <c r="B1579" s="255" t="s">
        <v>11736</v>
      </c>
      <c r="C1579" s="255" t="s">
        <v>9197</v>
      </c>
      <c r="D1579" s="255" t="s">
        <v>9262</v>
      </c>
      <c r="E1579" s="256" t="s">
        <v>3746</v>
      </c>
    </row>
    <row r="1580" spans="1:5">
      <c r="A1580" s="255">
        <v>39885</v>
      </c>
      <c r="B1580" s="255" t="s">
        <v>11737</v>
      </c>
      <c r="C1580" s="255" t="s">
        <v>9197</v>
      </c>
      <c r="D1580" s="255" t="s">
        <v>9262</v>
      </c>
      <c r="E1580" s="256" t="s">
        <v>11738</v>
      </c>
    </row>
    <row r="1581" spans="1:5">
      <c r="A1581" s="255">
        <v>1777</v>
      </c>
      <c r="B1581" s="255" t="s">
        <v>11739</v>
      </c>
      <c r="C1581" s="255" t="s">
        <v>9197</v>
      </c>
      <c r="D1581" s="255" t="s">
        <v>9262</v>
      </c>
      <c r="E1581" s="256" t="s">
        <v>3142</v>
      </c>
    </row>
    <row r="1582" spans="1:5">
      <c r="A1582" s="255">
        <v>1819</v>
      </c>
      <c r="B1582" s="255" t="s">
        <v>11740</v>
      </c>
      <c r="C1582" s="255" t="s">
        <v>9197</v>
      </c>
      <c r="D1582" s="255" t="s">
        <v>9262</v>
      </c>
      <c r="E1582" s="256" t="s">
        <v>11741</v>
      </c>
    </row>
    <row r="1583" spans="1:5">
      <c r="A1583" s="255">
        <v>1775</v>
      </c>
      <c r="B1583" s="255" t="s">
        <v>11742</v>
      </c>
      <c r="C1583" s="255" t="s">
        <v>9197</v>
      </c>
      <c r="D1583" s="255" t="s">
        <v>9262</v>
      </c>
      <c r="E1583" s="256" t="s">
        <v>6747</v>
      </c>
    </row>
    <row r="1584" spans="1:5">
      <c r="A1584" s="255">
        <v>1776</v>
      </c>
      <c r="B1584" s="255" t="s">
        <v>11743</v>
      </c>
      <c r="C1584" s="255" t="s">
        <v>9197</v>
      </c>
      <c r="D1584" s="255" t="s">
        <v>9262</v>
      </c>
      <c r="E1584" s="256" t="s">
        <v>11744</v>
      </c>
    </row>
    <row r="1585" spans="1:5">
      <c r="A1585" s="255">
        <v>1778</v>
      </c>
      <c r="B1585" s="255" t="s">
        <v>11745</v>
      </c>
      <c r="C1585" s="255" t="s">
        <v>9197</v>
      </c>
      <c r="D1585" s="255" t="s">
        <v>9262</v>
      </c>
      <c r="E1585" s="256" t="s">
        <v>7399</v>
      </c>
    </row>
    <row r="1586" spans="1:5">
      <c r="A1586" s="255">
        <v>1818</v>
      </c>
      <c r="B1586" s="255" t="s">
        <v>11746</v>
      </c>
      <c r="C1586" s="255" t="s">
        <v>9197</v>
      </c>
      <c r="D1586" s="255" t="s">
        <v>9262</v>
      </c>
      <c r="E1586" s="256" t="s">
        <v>7439</v>
      </c>
    </row>
    <row r="1587" spans="1:5">
      <c r="A1587" s="255">
        <v>1820</v>
      </c>
      <c r="B1587" s="255" t="s">
        <v>11747</v>
      </c>
      <c r="C1587" s="255" t="s">
        <v>9197</v>
      </c>
      <c r="D1587" s="255" t="s">
        <v>9262</v>
      </c>
      <c r="E1587" s="256" t="s">
        <v>11748</v>
      </c>
    </row>
    <row r="1588" spans="1:5">
      <c r="A1588" s="255">
        <v>1779</v>
      </c>
      <c r="B1588" s="255" t="s">
        <v>11749</v>
      </c>
      <c r="C1588" s="255" t="s">
        <v>9197</v>
      </c>
      <c r="D1588" s="255" t="s">
        <v>9262</v>
      </c>
      <c r="E1588" s="256" t="s">
        <v>11750</v>
      </c>
    </row>
    <row r="1589" spans="1:5">
      <c r="A1589" s="255">
        <v>1780</v>
      </c>
      <c r="B1589" s="255" t="s">
        <v>11751</v>
      </c>
      <c r="C1589" s="255" t="s">
        <v>9197</v>
      </c>
      <c r="D1589" s="255" t="s">
        <v>9262</v>
      </c>
      <c r="E1589" s="256" t="s">
        <v>11752</v>
      </c>
    </row>
    <row r="1590" spans="1:5">
      <c r="A1590" s="255">
        <v>1783</v>
      </c>
      <c r="B1590" s="255" t="s">
        <v>11753</v>
      </c>
      <c r="C1590" s="255" t="s">
        <v>9197</v>
      </c>
      <c r="D1590" s="255" t="s">
        <v>9262</v>
      </c>
      <c r="E1590" s="256" t="s">
        <v>11754</v>
      </c>
    </row>
    <row r="1591" spans="1:5">
      <c r="A1591" s="255">
        <v>1782</v>
      </c>
      <c r="B1591" s="255" t="s">
        <v>11755</v>
      </c>
      <c r="C1591" s="255" t="s">
        <v>9197</v>
      </c>
      <c r="D1591" s="255" t="s">
        <v>9262</v>
      </c>
      <c r="E1591" s="256" t="s">
        <v>11756</v>
      </c>
    </row>
    <row r="1592" spans="1:5">
      <c r="A1592" s="255">
        <v>1817</v>
      </c>
      <c r="B1592" s="255" t="s">
        <v>11757</v>
      </c>
      <c r="C1592" s="255" t="s">
        <v>9197</v>
      </c>
      <c r="D1592" s="255" t="s">
        <v>9262</v>
      </c>
      <c r="E1592" s="256" t="s">
        <v>4457</v>
      </c>
    </row>
    <row r="1593" spans="1:5">
      <c r="A1593" s="255">
        <v>1781</v>
      </c>
      <c r="B1593" s="255" t="s">
        <v>11758</v>
      </c>
      <c r="C1593" s="255" t="s">
        <v>9197</v>
      </c>
      <c r="D1593" s="255" t="s">
        <v>9262</v>
      </c>
      <c r="E1593" s="256" t="s">
        <v>6081</v>
      </c>
    </row>
    <row r="1594" spans="1:5">
      <c r="A1594" s="255">
        <v>1784</v>
      </c>
      <c r="B1594" s="255" t="s">
        <v>11759</v>
      </c>
      <c r="C1594" s="255" t="s">
        <v>9197</v>
      </c>
      <c r="D1594" s="255" t="s">
        <v>9262</v>
      </c>
      <c r="E1594" s="256" t="s">
        <v>11760</v>
      </c>
    </row>
    <row r="1595" spans="1:5">
      <c r="A1595" s="255">
        <v>1810</v>
      </c>
      <c r="B1595" s="255" t="s">
        <v>11761</v>
      </c>
      <c r="C1595" s="255" t="s">
        <v>9197</v>
      </c>
      <c r="D1595" s="255" t="s">
        <v>9262</v>
      </c>
      <c r="E1595" s="256" t="s">
        <v>11762</v>
      </c>
    </row>
    <row r="1596" spans="1:5">
      <c r="A1596" s="255">
        <v>1811</v>
      </c>
      <c r="B1596" s="255" t="s">
        <v>11763</v>
      </c>
      <c r="C1596" s="255" t="s">
        <v>9197</v>
      </c>
      <c r="D1596" s="255" t="s">
        <v>9262</v>
      </c>
      <c r="E1596" s="256" t="s">
        <v>11764</v>
      </c>
    </row>
    <row r="1597" spans="1:5">
      <c r="A1597" s="255">
        <v>1812</v>
      </c>
      <c r="B1597" s="255" t="s">
        <v>11765</v>
      </c>
      <c r="C1597" s="255" t="s">
        <v>9197</v>
      </c>
      <c r="D1597" s="255" t="s">
        <v>9262</v>
      </c>
      <c r="E1597" s="256" t="s">
        <v>11766</v>
      </c>
    </row>
    <row r="1598" spans="1:5">
      <c r="A1598" s="255">
        <v>40386</v>
      </c>
      <c r="B1598" s="255" t="s">
        <v>11767</v>
      </c>
      <c r="C1598" s="255" t="s">
        <v>9197</v>
      </c>
      <c r="D1598" s="255" t="s">
        <v>9198</v>
      </c>
      <c r="E1598" s="256" t="s">
        <v>11768</v>
      </c>
    </row>
    <row r="1599" spans="1:5">
      <c r="A1599" s="255">
        <v>40384</v>
      </c>
      <c r="B1599" s="255" t="s">
        <v>11769</v>
      </c>
      <c r="C1599" s="255" t="s">
        <v>9197</v>
      </c>
      <c r="D1599" s="255" t="s">
        <v>9198</v>
      </c>
      <c r="E1599" s="256" t="s">
        <v>11770</v>
      </c>
    </row>
    <row r="1600" spans="1:5">
      <c r="A1600" s="255">
        <v>40379</v>
      </c>
      <c r="B1600" s="255" t="s">
        <v>11771</v>
      </c>
      <c r="C1600" s="255" t="s">
        <v>9197</v>
      </c>
      <c r="D1600" s="255" t="s">
        <v>9198</v>
      </c>
      <c r="E1600" s="256" t="s">
        <v>11772</v>
      </c>
    </row>
    <row r="1601" spans="1:5">
      <c r="A1601" s="255">
        <v>40423</v>
      </c>
      <c r="B1601" s="255" t="s">
        <v>11773</v>
      </c>
      <c r="C1601" s="255" t="s">
        <v>9197</v>
      </c>
      <c r="D1601" s="255" t="s">
        <v>9198</v>
      </c>
      <c r="E1601" s="256" t="s">
        <v>11774</v>
      </c>
    </row>
    <row r="1602" spans="1:5">
      <c r="A1602" s="255">
        <v>40389</v>
      </c>
      <c r="B1602" s="255" t="s">
        <v>11775</v>
      </c>
      <c r="C1602" s="255" t="s">
        <v>9197</v>
      </c>
      <c r="D1602" s="255" t="s">
        <v>9198</v>
      </c>
      <c r="E1602" s="256" t="s">
        <v>11776</v>
      </c>
    </row>
    <row r="1603" spans="1:5">
      <c r="A1603" s="255">
        <v>40388</v>
      </c>
      <c r="B1603" s="255" t="s">
        <v>11777</v>
      </c>
      <c r="C1603" s="255" t="s">
        <v>9197</v>
      </c>
      <c r="D1603" s="255" t="s">
        <v>9198</v>
      </c>
      <c r="E1603" s="256" t="s">
        <v>11778</v>
      </c>
    </row>
    <row r="1604" spans="1:5">
      <c r="A1604" s="255">
        <v>40381</v>
      </c>
      <c r="B1604" s="255" t="s">
        <v>11779</v>
      </c>
      <c r="C1604" s="255" t="s">
        <v>9197</v>
      </c>
      <c r="D1604" s="255" t="s">
        <v>9198</v>
      </c>
      <c r="E1604" s="256" t="s">
        <v>1902</v>
      </c>
    </row>
    <row r="1605" spans="1:5">
      <c r="A1605" s="255">
        <v>40391</v>
      </c>
      <c r="B1605" s="255" t="s">
        <v>11780</v>
      </c>
      <c r="C1605" s="255" t="s">
        <v>9197</v>
      </c>
      <c r="D1605" s="255" t="s">
        <v>9198</v>
      </c>
      <c r="E1605" s="256" t="s">
        <v>11781</v>
      </c>
    </row>
    <row r="1606" spans="1:5">
      <c r="A1606" s="255">
        <v>2609</v>
      </c>
      <c r="B1606" s="255" t="s">
        <v>11782</v>
      </c>
      <c r="C1606" s="255" t="s">
        <v>9197</v>
      </c>
      <c r="D1606" s="255" t="s">
        <v>9198</v>
      </c>
      <c r="E1606" s="256" t="s">
        <v>1290</v>
      </c>
    </row>
    <row r="1607" spans="1:5">
      <c r="A1607" s="255">
        <v>2634</v>
      </c>
      <c r="B1607" s="255" t="s">
        <v>11783</v>
      </c>
      <c r="C1607" s="255" t="s">
        <v>9197</v>
      </c>
      <c r="D1607" s="255" t="s">
        <v>9198</v>
      </c>
      <c r="E1607" s="256" t="s">
        <v>1595</v>
      </c>
    </row>
    <row r="1608" spans="1:5">
      <c r="A1608" s="255">
        <v>2611</v>
      </c>
      <c r="B1608" s="255" t="s">
        <v>11784</v>
      </c>
      <c r="C1608" s="255" t="s">
        <v>9197</v>
      </c>
      <c r="D1608" s="255" t="s">
        <v>9198</v>
      </c>
      <c r="E1608" s="256" t="s">
        <v>6952</v>
      </c>
    </row>
    <row r="1609" spans="1:5">
      <c r="A1609" s="255">
        <v>40414</v>
      </c>
      <c r="B1609" s="255" t="s">
        <v>11785</v>
      </c>
      <c r="C1609" s="255" t="s">
        <v>9197</v>
      </c>
      <c r="D1609" s="255" t="s">
        <v>9262</v>
      </c>
      <c r="E1609" s="256" t="s">
        <v>11786</v>
      </c>
    </row>
    <row r="1610" spans="1:5">
      <c r="A1610" s="255">
        <v>40416</v>
      </c>
      <c r="B1610" s="255" t="s">
        <v>11787</v>
      </c>
      <c r="C1610" s="255" t="s">
        <v>9197</v>
      </c>
      <c r="D1610" s="255" t="s">
        <v>9262</v>
      </c>
      <c r="E1610" s="256" t="s">
        <v>6442</v>
      </c>
    </row>
    <row r="1611" spans="1:5">
      <c r="A1611" s="255">
        <v>40418</v>
      </c>
      <c r="B1611" s="255" t="s">
        <v>11788</v>
      </c>
      <c r="C1611" s="255" t="s">
        <v>9197</v>
      </c>
      <c r="D1611" s="255" t="s">
        <v>9262</v>
      </c>
      <c r="E1611" s="256" t="s">
        <v>11789</v>
      </c>
    </row>
    <row r="1612" spans="1:5">
      <c r="A1612" s="255">
        <v>34359</v>
      </c>
      <c r="B1612" s="255" t="s">
        <v>11790</v>
      </c>
      <c r="C1612" s="255" t="s">
        <v>9197</v>
      </c>
      <c r="D1612" s="255" t="s">
        <v>9262</v>
      </c>
      <c r="E1612" s="256" t="s">
        <v>11791</v>
      </c>
    </row>
    <row r="1613" spans="1:5">
      <c r="A1613" s="255">
        <v>1789</v>
      </c>
      <c r="B1613" s="255" t="s">
        <v>11792</v>
      </c>
      <c r="C1613" s="255" t="s">
        <v>9197</v>
      </c>
      <c r="D1613" s="255" t="s">
        <v>9262</v>
      </c>
      <c r="E1613" s="256" t="s">
        <v>11793</v>
      </c>
    </row>
    <row r="1614" spans="1:5">
      <c r="A1614" s="255">
        <v>1788</v>
      </c>
      <c r="B1614" s="255" t="s">
        <v>11794</v>
      </c>
      <c r="C1614" s="255" t="s">
        <v>9197</v>
      </c>
      <c r="D1614" s="255" t="s">
        <v>9262</v>
      </c>
      <c r="E1614" s="256" t="s">
        <v>11795</v>
      </c>
    </row>
    <row r="1615" spans="1:5">
      <c r="A1615" s="255">
        <v>1786</v>
      </c>
      <c r="B1615" s="255" t="s">
        <v>11796</v>
      </c>
      <c r="C1615" s="255" t="s">
        <v>9197</v>
      </c>
      <c r="D1615" s="255" t="s">
        <v>9262</v>
      </c>
      <c r="E1615" s="256" t="s">
        <v>791</v>
      </c>
    </row>
    <row r="1616" spans="1:5">
      <c r="A1616" s="255">
        <v>1787</v>
      </c>
      <c r="B1616" s="255" t="s">
        <v>11797</v>
      </c>
      <c r="C1616" s="255" t="s">
        <v>9197</v>
      </c>
      <c r="D1616" s="255" t="s">
        <v>9262</v>
      </c>
      <c r="E1616" s="256" t="s">
        <v>11798</v>
      </c>
    </row>
    <row r="1617" spans="1:5">
      <c r="A1617" s="255">
        <v>1791</v>
      </c>
      <c r="B1617" s="255" t="s">
        <v>11799</v>
      </c>
      <c r="C1617" s="255" t="s">
        <v>9197</v>
      </c>
      <c r="D1617" s="255" t="s">
        <v>9262</v>
      </c>
      <c r="E1617" s="256" t="s">
        <v>2308</v>
      </c>
    </row>
    <row r="1618" spans="1:5">
      <c r="A1618" s="255">
        <v>1790</v>
      </c>
      <c r="B1618" s="255" t="s">
        <v>11800</v>
      </c>
      <c r="C1618" s="255" t="s">
        <v>9197</v>
      </c>
      <c r="D1618" s="255" t="s">
        <v>9262</v>
      </c>
      <c r="E1618" s="256" t="s">
        <v>11801</v>
      </c>
    </row>
    <row r="1619" spans="1:5">
      <c r="A1619" s="255">
        <v>1813</v>
      </c>
      <c r="B1619" s="255" t="s">
        <v>11802</v>
      </c>
      <c r="C1619" s="255" t="s">
        <v>9197</v>
      </c>
      <c r="D1619" s="255" t="s">
        <v>9262</v>
      </c>
      <c r="E1619" s="256" t="s">
        <v>5203</v>
      </c>
    </row>
    <row r="1620" spans="1:5">
      <c r="A1620" s="255">
        <v>1792</v>
      </c>
      <c r="B1620" s="255" t="s">
        <v>11803</v>
      </c>
      <c r="C1620" s="255" t="s">
        <v>9197</v>
      </c>
      <c r="D1620" s="255" t="s">
        <v>9262</v>
      </c>
      <c r="E1620" s="256" t="s">
        <v>11804</v>
      </c>
    </row>
    <row r="1621" spans="1:5">
      <c r="A1621" s="255">
        <v>1793</v>
      </c>
      <c r="B1621" s="255" t="s">
        <v>11805</v>
      </c>
      <c r="C1621" s="255" t="s">
        <v>9197</v>
      </c>
      <c r="D1621" s="255" t="s">
        <v>9262</v>
      </c>
      <c r="E1621" s="256" t="s">
        <v>11806</v>
      </c>
    </row>
    <row r="1622" spans="1:5">
      <c r="A1622" s="255">
        <v>1809</v>
      </c>
      <c r="B1622" s="255" t="s">
        <v>11807</v>
      </c>
      <c r="C1622" s="255" t="s">
        <v>9197</v>
      </c>
      <c r="D1622" s="255" t="s">
        <v>9262</v>
      </c>
      <c r="E1622" s="256" t="s">
        <v>11808</v>
      </c>
    </row>
    <row r="1623" spans="1:5">
      <c r="A1623" s="255">
        <v>1814</v>
      </c>
      <c r="B1623" s="255" t="s">
        <v>11809</v>
      </c>
      <c r="C1623" s="255" t="s">
        <v>9197</v>
      </c>
      <c r="D1623" s="255" t="s">
        <v>9262</v>
      </c>
      <c r="E1623" s="256" t="s">
        <v>11810</v>
      </c>
    </row>
    <row r="1624" spans="1:5">
      <c r="A1624" s="255">
        <v>1803</v>
      </c>
      <c r="B1624" s="255" t="s">
        <v>11811</v>
      </c>
      <c r="C1624" s="255" t="s">
        <v>9197</v>
      </c>
      <c r="D1624" s="255" t="s">
        <v>9262</v>
      </c>
      <c r="E1624" s="256" t="s">
        <v>1147</v>
      </c>
    </row>
    <row r="1625" spans="1:5">
      <c r="A1625" s="255">
        <v>1805</v>
      </c>
      <c r="B1625" s="255" t="s">
        <v>11812</v>
      </c>
      <c r="C1625" s="255" t="s">
        <v>9197</v>
      </c>
      <c r="D1625" s="255" t="s">
        <v>9262</v>
      </c>
      <c r="E1625" s="256" t="s">
        <v>11813</v>
      </c>
    </row>
    <row r="1626" spans="1:5">
      <c r="A1626" s="255">
        <v>1821</v>
      </c>
      <c r="B1626" s="255" t="s">
        <v>11814</v>
      </c>
      <c r="C1626" s="255" t="s">
        <v>9197</v>
      </c>
      <c r="D1626" s="255" t="s">
        <v>9262</v>
      </c>
      <c r="E1626" s="256" t="s">
        <v>11815</v>
      </c>
    </row>
    <row r="1627" spans="1:5">
      <c r="A1627" s="255">
        <v>1806</v>
      </c>
      <c r="B1627" s="255" t="s">
        <v>11816</v>
      </c>
      <c r="C1627" s="255" t="s">
        <v>9197</v>
      </c>
      <c r="D1627" s="255" t="s">
        <v>9262</v>
      </c>
      <c r="E1627" s="256" t="s">
        <v>11817</v>
      </c>
    </row>
    <row r="1628" spans="1:5">
      <c r="A1628" s="255">
        <v>1804</v>
      </c>
      <c r="B1628" s="255" t="s">
        <v>11818</v>
      </c>
      <c r="C1628" s="255" t="s">
        <v>9197</v>
      </c>
      <c r="D1628" s="255" t="s">
        <v>9262</v>
      </c>
      <c r="E1628" s="256" t="s">
        <v>725</v>
      </c>
    </row>
    <row r="1629" spans="1:5">
      <c r="A1629" s="255">
        <v>1807</v>
      </c>
      <c r="B1629" s="255" t="s">
        <v>11819</v>
      </c>
      <c r="C1629" s="255" t="s">
        <v>9197</v>
      </c>
      <c r="D1629" s="255" t="s">
        <v>9262</v>
      </c>
      <c r="E1629" s="256" t="s">
        <v>11820</v>
      </c>
    </row>
    <row r="1630" spans="1:5">
      <c r="A1630" s="255">
        <v>1808</v>
      </c>
      <c r="B1630" s="255" t="s">
        <v>11821</v>
      </c>
      <c r="C1630" s="255" t="s">
        <v>9197</v>
      </c>
      <c r="D1630" s="255" t="s">
        <v>9262</v>
      </c>
      <c r="E1630" s="256" t="s">
        <v>11822</v>
      </c>
    </row>
    <row r="1631" spans="1:5">
      <c r="A1631" s="255">
        <v>1797</v>
      </c>
      <c r="B1631" s="255" t="s">
        <v>11823</v>
      </c>
      <c r="C1631" s="255" t="s">
        <v>9197</v>
      </c>
      <c r="D1631" s="255" t="s">
        <v>9262</v>
      </c>
      <c r="E1631" s="256" t="s">
        <v>11824</v>
      </c>
    </row>
    <row r="1632" spans="1:5">
      <c r="A1632" s="255">
        <v>1796</v>
      </c>
      <c r="B1632" s="255" t="s">
        <v>11825</v>
      </c>
      <c r="C1632" s="255" t="s">
        <v>9197</v>
      </c>
      <c r="D1632" s="255" t="s">
        <v>9262</v>
      </c>
      <c r="E1632" s="256" t="s">
        <v>11735</v>
      </c>
    </row>
    <row r="1633" spans="1:5">
      <c r="A1633" s="255">
        <v>1794</v>
      </c>
      <c r="B1633" s="255" t="s">
        <v>11826</v>
      </c>
      <c r="C1633" s="255" t="s">
        <v>9197</v>
      </c>
      <c r="D1633" s="255" t="s">
        <v>9262</v>
      </c>
      <c r="E1633" s="256" t="s">
        <v>8415</v>
      </c>
    </row>
    <row r="1634" spans="1:5">
      <c r="A1634" s="255">
        <v>1816</v>
      </c>
      <c r="B1634" s="255" t="s">
        <v>11827</v>
      </c>
      <c r="C1634" s="255" t="s">
        <v>9197</v>
      </c>
      <c r="D1634" s="255" t="s">
        <v>9262</v>
      </c>
      <c r="E1634" s="256" t="s">
        <v>11828</v>
      </c>
    </row>
    <row r="1635" spans="1:5">
      <c r="A1635" s="255">
        <v>1815</v>
      </c>
      <c r="B1635" s="255" t="s">
        <v>11829</v>
      </c>
      <c r="C1635" s="255" t="s">
        <v>9197</v>
      </c>
      <c r="D1635" s="255" t="s">
        <v>9262</v>
      </c>
      <c r="E1635" s="256" t="s">
        <v>11830</v>
      </c>
    </row>
    <row r="1636" spans="1:5">
      <c r="A1636" s="255">
        <v>1798</v>
      </c>
      <c r="B1636" s="255" t="s">
        <v>11831</v>
      </c>
      <c r="C1636" s="255" t="s">
        <v>9197</v>
      </c>
      <c r="D1636" s="255" t="s">
        <v>9262</v>
      </c>
      <c r="E1636" s="256" t="s">
        <v>6324</v>
      </c>
    </row>
    <row r="1637" spans="1:5">
      <c r="A1637" s="255">
        <v>1795</v>
      </c>
      <c r="B1637" s="255" t="s">
        <v>11832</v>
      </c>
      <c r="C1637" s="255" t="s">
        <v>9197</v>
      </c>
      <c r="D1637" s="255" t="s">
        <v>9262</v>
      </c>
      <c r="E1637" s="256" t="s">
        <v>11833</v>
      </c>
    </row>
    <row r="1638" spans="1:5">
      <c r="A1638" s="255">
        <v>1799</v>
      </c>
      <c r="B1638" s="255" t="s">
        <v>11834</v>
      </c>
      <c r="C1638" s="255" t="s">
        <v>9197</v>
      </c>
      <c r="D1638" s="255" t="s">
        <v>9262</v>
      </c>
      <c r="E1638" s="256" t="s">
        <v>11835</v>
      </c>
    </row>
    <row r="1639" spans="1:5">
      <c r="A1639" s="255">
        <v>1800</v>
      </c>
      <c r="B1639" s="255" t="s">
        <v>11836</v>
      </c>
      <c r="C1639" s="255" t="s">
        <v>9197</v>
      </c>
      <c r="D1639" s="255" t="s">
        <v>9262</v>
      </c>
      <c r="E1639" s="256" t="s">
        <v>11837</v>
      </c>
    </row>
    <row r="1640" spans="1:5">
      <c r="A1640" s="255">
        <v>1802</v>
      </c>
      <c r="B1640" s="255" t="s">
        <v>11838</v>
      </c>
      <c r="C1640" s="255" t="s">
        <v>9197</v>
      </c>
      <c r="D1640" s="255" t="s">
        <v>9262</v>
      </c>
      <c r="E1640" s="256" t="s">
        <v>11839</v>
      </c>
    </row>
    <row r="1641" spans="1:5">
      <c r="A1641" s="255">
        <v>40385</v>
      </c>
      <c r="B1641" s="255" t="s">
        <v>11840</v>
      </c>
      <c r="C1641" s="255" t="s">
        <v>9197</v>
      </c>
      <c r="D1641" s="255" t="s">
        <v>9198</v>
      </c>
      <c r="E1641" s="256" t="s">
        <v>11768</v>
      </c>
    </row>
    <row r="1642" spans="1:5">
      <c r="A1642" s="255">
        <v>40383</v>
      </c>
      <c r="B1642" s="255" t="s">
        <v>11841</v>
      </c>
      <c r="C1642" s="255" t="s">
        <v>9197</v>
      </c>
      <c r="D1642" s="255" t="s">
        <v>9198</v>
      </c>
      <c r="E1642" s="256" t="s">
        <v>11770</v>
      </c>
    </row>
    <row r="1643" spans="1:5">
      <c r="A1643" s="255">
        <v>40378</v>
      </c>
      <c r="B1643" s="255" t="s">
        <v>11842</v>
      </c>
      <c r="C1643" s="255" t="s">
        <v>9197</v>
      </c>
      <c r="D1643" s="255" t="s">
        <v>9198</v>
      </c>
      <c r="E1643" s="256" t="s">
        <v>11772</v>
      </c>
    </row>
    <row r="1644" spans="1:5">
      <c r="A1644" s="255">
        <v>40382</v>
      </c>
      <c r="B1644" s="255" t="s">
        <v>11843</v>
      </c>
      <c r="C1644" s="255" t="s">
        <v>9197</v>
      </c>
      <c r="D1644" s="255" t="s">
        <v>9198</v>
      </c>
      <c r="E1644" s="256" t="s">
        <v>11774</v>
      </c>
    </row>
    <row r="1645" spans="1:5">
      <c r="A1645" s="255">
        <v>40422</v>
      </c>
      <c r="B1645" s="255" t="s">
        <v>11844</v>
      </c>
      <c r="C1645" s="255" t="s">
        <v>9197</v>
      </c>
      <c r="D1645" s="255" t="s">
        <v>9198</v>
      </c>
      <c r="E1645" s="256" t="s">
        <v>11845</v>
      </c>
    </row>
    <row r="1646" spans="1:5">
      <c r="A1646" s="255">
        <v>40387</v>
      </c>
      <c r="B1646" s="255" t="s">
        <v>11846</v>
      </c>
      <c r="C1646" s="255" t="s">
        <v>9197</v>
      </c>
      <c r="D1646" s="255" t="s">
        <v>9198</v>
      </c>
      <c r="E1646" s="256" t="s">
        <v>11847</v>
      </c>
    </row>
    <row r="1647" spans="1:5">
      <c r="A1647" s="255">
        <v>40380</v>
      </c>
      <c r="B1647" s="255" t="s">
        <v>11848</v>
      </c>
      <c r="C1647" s="255" t="s">
        <v>9197</v>
      </c>
      <c r="D1647" s="255" t="s">
        <v>9198</v>
      </c>
      <c r="E1647" s="256" t="s">
        <v>1902</v>
      </c>
    </row>
    <row r="1648" spans="1:5">
      <c r="A1648" s="255">
        <v>40390</v>
      </c>
      <c r="B1648" s="255" t="s">
        <v>11849</v>
      </c>
      <c r="C1648" s="255" t="s">
        <v>9197</v>
      </c>
      <c r="D1648" s="255" t="s">
        <v>9198</v>
      </c>
      <c r="E1648" s="256" t="s">
        <v>11850</v>
      </c>
    </row>
    <row r="1649" spans="1:5">
      <c r="A1649" s="255">
        <v>2621</v>
      </c>
      <c r="B1649" s="255" t="s">
        <v>11851</v>
      </c>
      <c r="C1649" s="255" t="s">
        <v>9197</v>
      </c>
      <c r="D1649" s="255" t="s">
        <v>9198</v>
      </c>
      <c r="E1649" s="256" t="s">
        <v>11852</v>
      </c>
    </row>
    <row r="1650" spans="1:5">
      <c r="A1650" s="255">
        <v>2616</v>
      </c>
      <c r="B1650" s="255" t="s">
        <v>11853</v>
      </c>
      <c r="C1650" s="255" t="s">
        <v>9197</v>
      </c>
      <c r="D1650" s="255" t="s">
        <v>9198</v>
      </c>
      <c r="E1650" s="256" t="s">
        <v>11854</v>
      </c>
    </row>
    <row r="1651" spans="1:5">
      <c r="A1651" s="255">
        <v>2633</v>
      </c>
      <c r="B1651" s="255" t="s">
        <v>11855</v>
      </c>
      <c r="C1651" s="255" t="s">
        <v>9197</v>
      </c>
      <c r="D1651" s="255" t="s">
        <v>9198</v>
      </c>
      <c r="E1651" s="256" t="s">
        <v>11856</v>
      </c>
    </row>
    <row r="1652" spans="1:5">
      <c r="A1652" s="255">
        <v>2617</v>
      </c>
      <c r="B1652" s="255" t="s">
        <v>11857</v>
      </c>
      <c r="C1652" s="255" t="s">
        <v>9197</v>
      </c>
      <c r="D1652" s="255" t="s">
        <v>9198</v>
      </c>
      <c r="E1652" s="256" t="s">
        <v>11858</v>
      </c>
    </row>
    <row r="1653" spans="1:5">
      <c r="A1653" s="255">
        <v>2618</v>
      </c>
      <c r="B1653" s="255" t="s">
        <v>11859</v>
      </c>
      <c r="C1653" s="255" t="s">
        <v>9197</v>
      </c>
      <c r="D1653" s="255" t="s">
        <v>9198</v>
      </c>
      <c r="E1653" s="256" t="s">
        <v>6793</v>
      </c>
    </row>
    <row r="1654" spans="1:5">
      <c r="A1654" s="255">
        <v>2632</v>
      </c>
      <c r="B1654" s="255" t="s">
        <v>11860</v>
      </c>
      <c r="C1654" s="255" t="s">
        <v>9197</v>
      </c>
      <c r="D1654" s="255" t="s">
        <v>9198</v>
      </c>
      <c r="E1654" s="256" t="s">
        <v>10231</v>
      </c>
    </row>
    <row r="1655" spans="1:5">
      <c r="A1655" s="255">
        <v>2631</v>
      </c>
      <c r="B1655" s="255" t="s">
        <v>11861</v>
      </c>
      <c r="C1655" s="255" t="s">
        <v>9197</v>
      </c>
      <c r="D1655" s="255" t="s">
        <v>9198</v>
      </c>
      <c r="E1655" s="256" t="s">
        <v>11862</v>
      </c>
    </row>
    <row r="1656" spans="1:5">
      <c r="A1656" s="255">
        <v>2619</v>
      </c>
      <c r="B1656" s="255" t="s">
        <v>11863</v>
      </c>
      <c r="C1656" s="255" t="s">
        <v>9197</v>
      </c>
      <c r="D1656" s="255" t="s">
        <v>9198</v>
      </c>
      <c r="E1656" s="256" t="s">
        <v>11864</v>
      </c>
    </row>
    <row r="1657" spans="1:5">
      <c r="A1657" s="255">
        <v>2620</v>
      </c>
      <c r="B1657" s="255" t="s">
        <v>11865</v>
      </c>
      <c r="C1657" s="255" t="s">
        <v>9197</v>
      </c>
      <c r="D1657" s="255" t="s">
        <v>9198</v>
      </c>
      <c r="E1657" s="256" t="s">
        <v>739</v>
      </c>
    </row>
    <row r="1658" spans="1:5">
      <c r="A1658" s="255">
        <v>40413</v>
      </c>
      <c r="B1658" s="255" t="s">
        <v>11866</v>
      </c>
      <c r="C1658" s="255" t="s">
        <v>9197</v>
      </c>
      <c r="D1658" s="255" t="s">
        <v>9262</v>
      </c>
      <c r="E1658" s="256" t="s">
        <v>3668</v>
      </c>
    </row>
    <row r="1659" spans="1:5">
      <c r="A1659" s="255">
        <v>40415</v>
      </c>
      <c r="B1659" s="255" t="s">
        <v>11867</v>
      </c>
      <c r="C1659" s="255" t="s">
        <v>9197</v>
      </c>
      <c r="D1659" s="255" t="s">
        <v>9262</v>
      </c>
      <c r="E1659" s="256" t="s">
        <v>6101</v>
      </c>
    </row>
    <row r="1660" spans="1:5">
      <c r="A1660" s="255">
        <v>40417</v>
      </c>
      <c r="B1660" s="255" t="s">
        <v>11868</v>
      </c>
      <c r="C1660" s="255" t="s">
        <v>9197</v>
      </c>
      <c r="D1660" s="255" t="s">
        <v>9262</v>
      </c>
      <c r="E1660" s="256" t="s">
        <v>11869</v>
      </c>
    </row>
    <row r="1661" spans="1:5">
      <c r="A1661" s="255">
        <v>39271</v>
      </c>
      <c r="B1661" s="255" t="s">
        <v>11870</v>
      </c>
      <c r="C1661" s="255" t="s">
        <v>9197</v>
      </c>
      <c r="D1661" s="255" t="s">
        <v>9198</v>
      </c>
      <c r="E1661" s="256" t="s">
        <v>2172</v>
      </c>
    </row>
    <row r="1662" spans="1:5">
      <c r="A1662" s="255">
        <v>39273</v>
      </c>
      <c r="B1662" s="255" t="s">
        <v>11871</v>
      </c>
      <c r="C1662" s="255" t="s">
        <v>9197</v>
      </c>
      <c r="D1662" s="255" t="s">
        <v>9198</v>
      </c>
      <c r="E1662" s="256" t="s">
        <v>1241</v>
      </c>
    </row>
    <row r="1663" spans="1:5">
      <c r="A1663" s="255">
        <v>39272</v>
      </c>
      <c r="B1663" s="255" t="s">
        <v>11872</v>
      </c>
      <c r="C1663" s="255" t="s">
        <v>9197</v>
      </c>
      <c r="D1663" s="255" t="s">
        <v>9198</v>
      </c>
      <c r="E1663" s="256" t="s">
        <v>1673</v>
      </c>
    </row>
    <row r="1664" spans="1:5">
      <c r="A1664" s="255">
        <v>1875</v>
      </c>
      <c r="B1664" s="255" t="s">
        <v>11873</v>
      </c>
      <c r="C1664" s="255" t="s">
        <v>9197</v>
      </c>
      <c r="D1664" s="255" t="s">
        <v>9198</v>
      </c>
      <c r="E1664" s="256" t="s">
        <v>11874</v>
      </c>
    </row>
    <row r="1665" spans="1:5">
      <c r="A1665" s="255">
        <v>1874</v>
      </c>
      <c r="B1665" s="255" t="s">
        <v>11875</v>
      </c>
      <c r="C1665" s="255" t="s">
        <v>9197</v>
      </c>
      <c r="D1665" s="255" t="s">
        <v>9198</v>
      </c>
      <c r="E1665" s="256" t="s">
        <v>1129</v>
      </c>
    </row>
    <row r="1666" spans="1:5">
      <c r="A1666" s="255">
        <v>1870</v>
      </c>
      <c r="B1666" s="255" t="s">
        <v>11876</v>
      </c>
      <c r="C1666" s="255" t="s">
        <v>9197</v>
      </c>
      <c r="D1666" s="255" t="s">
        <v>9205</v>
      </c>
      <c r="E1666" s="256" t="s">
        <v>1838</v>
      </c>
    </row>
    <row r="1667" spans="1:5">
      <c r="A1667" s="255">
        <v>1884</v>
      </c>
      <c r="B1667" s="255" t="s">
        <v>131</v>
      </c>
      <c r="C1667" s="255" t="s">
        <v>9197</v>
      </c>
      <c r="D1667" s="255" t="s">
        <v>9198</v>
      </c>
      <c r="E1667" s="256" t="s">
        <v>11877</v>
      </c>
    </row>
    <row r="1668" spans="1:5">
      <c r="A1668" s="255">
        <v>1887</v>
      </c>
      <c r="B1668" s="255" t="s">
        <v>11878</v>
      </c>
      <c r="C1668" s="255" t="s">
        <v>9197</v>
      </c>
      <c r="D1668" s="255" t="s">
        <v>9198</v>
      </c>
      <c r="E1668" s="256" t="s">
        <v>11879</v>
      </c>
    </row>
    <row r="1669" spans="1:5">
      <c r="A1669" s="255">
        <v>1876</v>
      </c>
      <c r="B1669" s="255" t="s">
        <v>11880</v>
      </c>
      <c r="C1669" s="255" t="s">
        <v>9197</v>
      </c>
      <c r="D1669" s="255" t="s">
        <v>9198</v>
      </c>
      <c r="E1669" s="256" t="s">
        <v>5802</v>
      </c>
    </row>
    <row r="1670" spans="1:5">
      <c r="A1670" s="255">
        <v>1879</v>
      </c>
      <c r="B1670" s="255" t="s">
        <v>11881</v>
      </c>
      <c r="C1670" s="255" t="s">
        <v>9197</v>
      </c>
      <c r="D1670" s="255" t="s">
        <v>9198</v>
      </c>
      <c r="E1670" s="256" t="s">
        <v>11463</v>
      </c>
    </row>
    <row r="1671" spans="1:5">
      <c r="A1671" s="255">
        <v>1877</v>
      </c>
      <c r="B1671" s="255" t="s">
        <v>11882</v>
      </c>
      <c r="C1671" s="255" t="s">
        <v>9197</v>
      </c>
      <c r="D1671" s="255" t="s">
        <v>9198</v>
      </c>
      <c r="E1671" s="256" t="s">
        <v>553</v>
      </c>
    </row>
    <row r="1672" spans="1:5">
      <c r="A1672" s="255">
        <v>1878</v>
      </c>
      <c r="B1672" s="255" t="s">
        <v>11883</v>
      </c>
      <c r="C1672" s="255" t="s">
        <v>9197</v>
      </c>
      <c r="D1672" s="255" t="s">
        <v>9198</v>
      </c>
      <c r="E1672" s="256" t="s">
        <v>11884</v>
      </c>
    </row>
    <row r="1673" spans="1:5">
      <c r="A1673" s="255">
        <v>44472</v>
      </c>
      <c r="B1673" s="255" t="s">
        <v>11885</v>
      </c>
      <c r="C1673" s="255" t="s">
        <v>9197</v>
      </c>
      <c r="D1673" s="255" t="s">
        <v>9262</v>
      </c>
      <c r="E1673" s="256" t="s">
        <v>11886</v>
      </c>
    </row>
    <row r="1674" spans="1:5">
      <c r="A1674" s="255">
        <v>38369</v>
      </c>
      <c r="B1674" s="255" t="s">
        <v>11887</v>
      </c>
      <c r="C1674" s="255" t="s">
        <v>9197</v>
      </c>
      <c r="D1674" s="255" t="s">
        <v>9262</v>
      </c>
      <c r="E1674" s="256" t="s">
        <v>11888</v>
      </c>
    </row>
    <row r="1675" spans="1:5">
      <c r="A1675" s="255">
        <v>38370</v>
      </c>
      <c r="B1675" s="255" t="s">
        <v>11889</v>
      </c>
      <c r="C1675" s="255" t="s">
        <v>9197</v>
      </c>
      <c r="D1675" s="255" t="s">
        <v>9262</v>
      </c>
      <c r="E1675" s="256" t="s">
        <v>11888</v>
      </c>
    </row>
    <row r="1676" spans="1:5">
      <c r="A1676" s="255">
        <v>38372</v>
      </c>
      <c r="B1676" s="255" t="s">
        <v>11890</v>
      </c>
      <c r="C1676" s="255" t="s">
        <v>9197</v>
      </c>
      <c r="D1676" s="255" t="s">
        <v>9198</v>
      </c>
      <c r="E1676" s="256" t="s">
        <v>6963</v>
      </c>
    </row>
    <row r="1677" spans="1:5">
      <c r="A1677" s="255">
        <v>2358</v>
      </c>
      <c r="B1677" s="255" t="s">
        <v>11891</v>
      </c>
      <c r="C1677" s="255" t="s">
        <v>100</v>
      </c>
      <c r="D1677" s="255" t="s">
        <v>9198</v>
      </c>
      <c r="E1677" s="256" t="s">
        <v>11892</v>
      </c>
    </row>
    <row r="1678" spans="1:5">
      <c r="A1678" s="255">
        <v>40807</v>
      </c>
      <c r="B1678" s="255" t="s">
        <v>11893</v>
      </c>
      <c r="C1678" s="255" t="s">
        <v>9421</v>
      </c>
      <c r="D1678" s="255" t="s">
        <v>9198</v>
      </c>
      <c r="E1678" s="256" t="s">
        <v>11894</v>
      </c>
    </row>
    <row r="1679" spans="1:5">
      <c r="A1679" s="255">
        <v>44330</v>
      </c>
      <c r="B1679" s="255" t="s">
        <v>11895</v>
      </c>
      <c r="C1679" s="255" t="s">
        <v>98</v>
      </c>
      <c r="D1679" s="255" t="s">
        <v>9198</v>
      </c>
      <c r="E1679" s="256" t="s">
        <v>3393</v>
      </c>
    </row>
    <row r="1680" spans="1:5">
      <c r="A1680" s="255">
        <v>43144</v>
      </c>
      <c r="B1680" s="255" t="s">
        <v>11896</v>
      </c>
      <c r="C1680" s="255" t="s">
        <v>97</v>
      </c>
      <c r="D1680" s="255" t="s">
        <v>9198</v>
      </c>
      <c r="E1680" s="256" t="s">
        <v>9125</v>
      </c>
    </row>
    <row r="1681" spans="1:5">
      <c r="A1681" s="255">
        <v>39397</v>
      </c>
      <c r="B1681" s="255" t="s">
        <v>11897</v>
      </c>
      <c r="C1681" s="255" t="s">
        <v>98</v>
      </c>
      <c r="D1681" s="255" t="s">
        <v>9198</v>
      </c>
      <c r="E1681" s="256" t="s">
        <v>6180</v>
      </c>
    </row>
    <row r="1682" spans="1:5">
      <c r="A1682" s="255">
        <v>2692</v>
      </c>
      <c r="B1682" s="255" t="s">
        <v>132</v>
      </c>
      <c r="C1682" s="255" t="s">
        <v>98</v>
      </c>
      <c r="D1682" s="255" t="s">
        <v>9198</v>
      </c>
      <c r="E1682" s="256" t="s">
        <v>4237</v>
      </c>
    </row>
    <row r="1683" spans="1:5">
      <c r="A1683" s="255">
        <v>44329</v>
      </c>
      <c r="B1683" s="255" t="s">
        <v>11898</v>
      </c>
      <c r="C1683" s="255" t="s">
        <v>98</v>
      </c>
      <c r="D1683" s="255" t="s">
        <v>9198</v>
      </c>
      <c r="E1683" s="256" t="s">
        <v>11899</v>
      </c>
    </row>
    <row r="1684" spans="1:5">
      <c r="A1684" s="255">
        <v>5318</v>
      </c>
      <c r="B1684" s="255" t="s">
        <v>11900</v>
      </c>
      <c r="C1684" s="255" t="s">
        <v>98</v>
      </c>
      <c r="D1684" s="255" t="s">
        <v>9205</v>
      </c>
      <c r="E1684" s="256" t="s">
        <v>11901</v>
      </c>
    </row>
    <row r="1685" spans="1:5">
      <c r="A1685" s="255">
        <v>5330</v>
      </c>
      <c r="B1685" s="255" t="s">
        <v>11902</v>
      </c>
      <c r="C1685" s="255" t="s">
        <v>98</v>
      </c>
      <c r="D1685" s="255" t="s">
        <v>9198</v>
      </c>
      <c r="E1685" s="256" t="s">
        <v>11903</v>
      </c>
    </row>
    <row r="1686" spans="1:5">
      <c r="A1686" s="255">
        <v>44532</v>
      </c>
      <c r="B1686" s="255" t="s">
        <v>11904</v>
      </c>
      <c r="C1686" s="255" t="s">
        <v>9197</v>
      </c>
      <c r="D1686" s="255" t="s">
        <v>9198</v>
      </c>
      <c r="E1686" s="256" t="s">
        <v>818</v>
      </c>
    </row>
    <row r="1687" spans="1:5">
      <c r="A1687" s="255">
        <v>44531</v>
      </c>
      <c r="B1687" s="255" t="s">
        <v>11905</v>
      </c>
      <c r="C1687" s="255" t="s">
        <v>9197</v>
      </c>
      <c r="D1687" s="255" t="s">
        <v>9198</v>
      </c>
      <c r="E1687" s="256" t="s">
        <v>11906</v>
      </c>
    </row>
    <row r="1688" spans="1:5">
      <c r="A1688" s="255">
        <v>13887</v>
      </c>
      <c r="B1688" s="255" t="s">
        <v>11907</v>
      </c>
      <c r="C1688" s="255" t="s">
        <v>9197</v>
      </c>
      <c r="D1688" s="255" t="s">
        <v>9198</v>
      </c>
      <c r="E1688" s="256" t="s">
        <v>11908</v>
      </c>
    </row>
    <row r="1689" spans="1:5">
      <c r="A1689" s="255">
        <v>38140</v>
      </c>
      <c r="B1689" s="255" t="s">
        <v>11909</v>
      </c>
      <c r="C1689" s="255" t="s">
        <v>9197</v>
      </c>
      <c r="D1689" s="255" t="s">
        <v>9205</v>
      </c>
      <c r="E1689" s="256" t="s">
        <v>11910</v>
      </c>
    </row>
    <row r="1690" spans="1:5">
      <c r="A1690" s="255">
        <v>44495</v>
      </c>
      <c r="B1690" s="255" t="s">
        <v>11911</v>
      </c>
      <c r="C1690" s="255" t="s">
        <v>9197</v>
      </c>
      <c r="D1690" s="255" t="s">
        <v>9198</v>
      </c>
      <c r="E1690" s="256" t="s">
        <v>6111</v>
      </c>
    </row>
    <row r="1691" spans="1:5">
      <c r="A1691" s="255">
        <v>44533</v>
      </c>
      <c r="B1691" s="255" t="s">
        <v>11912</v>
      </c>
      <c r="C1691" s="255" t="s">
        <v>9197</v>
      </c>
      <c r="D1691" s="255" t="s">
        <v>9198</v>
      </c>
      <c r="E1691" s="256" t="s">
        <v>11913</v>
      </c>
    </row>
    <row r="1692" spans="1:5">
      <c r="A1692" s="255">
        <v>44534</v>
      </c>
      <c r="B1692" s="255" t="s">
        <v>11914</v>
      </c>
      <c r="C1692" s="255" t="s">
        <v>9197</v>
      </c>
      <c r="D1692" s="255" t="s">
        <v>9198</v>
      </c>
      <c r="E1692" s="256" t="s">
        <v>11915</v>
      </c>
    </row>
    <row r="1693" spans="1:5">
      <c r="A1693" s="255">
        <v>34729</v>
      </c>
      <c r="B1693" s="255" t="s">
        <v>11916</v>
      </c>
      <c r="C1693" s="255" t="s">
        <v>9197</v>
      </c>
      <c r="D1693" s="255" t="s">
        <v>9198</v>
      </c>
      <c r="E1693" s="256" t="s">
        <v>11917</v>
      </c>
    </row>
    <row r="1694" spans="1:5">
      <c r="A1694" s="255">
        <v>34734</v>
      </c>
      <c r="B1694" s="255" t="s">
        <v>11918</v>
      </c>
      <c r="C1694" s="255" t="s">
        <v>9197</v>
      </c>
      <c r="D1694" s="255" t="s">
        <v>9198</v>
      </c>
      <c r="E1694" s="256" t="s">
        <v>11919</v>
      </c>
    </row>
    <row r="1695" spans="1:5">
      <c r="A1695" s="255">
        <v>34738</v>
      </c>
      <c r="B1695" s="255" t="s">
        <v>11920</v>
      </c>
      <c r="C1695" s="255" t="s">
        <v>9197</v>
      </c>
      <c r="D1695" s="255" t="s">
        <v>9198</v>
      </c>
      <c r="E1695" s="256" t="s">
        <v>11921</v>
      </c>
    </row>
    <row r="1696" spans="1:5">
      <c r="A1696" s="255">
        <v>34623</v>
      </c>
      <c r="B1696" s="255" t="s">
        <v>11922</v>
      </c>
      <c r="C1696" s="255" t="s">
        <v>9197</v>
      </c>
      <c r="D1696" s="255" t="s">
        <v>9198</v>
      </c>
      <c r="E1696" s="256" t="s">
        <v>3799</v>
      </c>
    </row>
    <row r="1697" spans="1:5">
      <c r="A1697" s="255">
        <v>34616</v>
      </c>
      <c r="B1697" s="255" t="s">
        <v>11923</v>
      </c>
      <c r="C1697" s="255" t="s">
        <v>9197</v>
      </c>
      <c r="D1697" s="255" t="s">
        <v>9198</v>
      </c>
      <c r="E1697" s="256" t="s">
        <v>11924</v>
      </c>
    </row>
    <row r="1698" spans="1:5">
      <c r="A1698" s="255">
        <v>34628</v>
      </c>
      <c r="B1698" s="255" t="s">
        <v>11925</v>
      </c>
      <c r="C1698" s="255" t="s">
        <v>9197</v>
      </c>
      <c r="D1698" s="255" t="s">
        <v>9198</v>
      </c>
      <c r="E1698" s="256" t="s">
        <v>11926</v>
      </c>
    </row>
    <row r="1699" spans="1:5">
      <c r="A1699" s="255">
        <v>34686</v>
      </c>
      <c r="B1699" s="255" t="s">
        <v>11927</v>
      </c>
      <c r="C1699" s="255" t="s">
        <v>9197</v>
      </c>
      <c r="D1699" s="255" t="s">
        <v>9198</v>
      </c>
      <c r="E1699" s="256" t="s">
        <v>11928</v>
      </c>
    </row>
    <row r="1700" spans="1:5">
      <c r="A1700" s="255">
        <v>34653</v>
      </c>
      <c r="B1700" s="255" t="s">
        <v>182</v>
      </c>
      <c r="C1700" s="255" t="s">
        <v>9197</v>
      </c>
      <c r="D1700" s="255" t="s">
        <v>9198</v>
      </c>
      <c r="E1700" s="256" t="s">
        <v>11929</v>
      </c>
    </row>
    <row r="1701" spans="1:5">
      <c r="A1701" s="255">
        <v>34688</v>
      </c>
      <c r="B1701" s="255" t="s">
        <v>11930</v>
      </c>
      <c r="C1701" s="255" t="s">
        <v>9197</v>
      </c>
      <c r="D1701" s="255" t="s">
        <v>9198</v>
      </c>
      <c r="E1701" s="256" t="s">
        <v>11931</v>
      </c>
    </row>
    <row r="1702" spans="1:5">
      <c r="A1702" s="255">
        <v>34709</v>
      </c>
      <c r="B1702" s="255" t="s">
        <v>183</v>
      </c>
      <c r="C1702" s="255" t="s">
        <v>9197</v>
      </c>
      <c r="D1702" s="255" t="s">
        <v>9198</v>
      </c>
      <c r="E1702" s="256" t="s">
        <v>11932</v>
      </c>
    </row>
    <row r="1703" spans="1:5">
      <c r="A1703" s="255">
        <v>34714</v>
      </c>
      <c r="B1703" s="255" t="s">
        <v>11933</v>
      </c>
      <c r="C1703" s="255" t="s">
        <v>9197</v>
      </c>
      <c r="D1703" s="255" t="s">
        <v>9198</v>
      </c>
      <c r="E1703" s="256" t="s">
        <v>11934</v>
      </c>
    </row>
    <row r="1704" spans="1:5">
      <c r="A1704" s="255">
        <v>2391</v>
      </c>
      <c r="B1704" s="255" t="s">
        <v>11935</v>
      </c>
      <c r="C1704" s="255" t="s">
        <v>9197</v>
      </c>
      <c r="D1704" s="255" t="s">
        <v>9198</v>
      </c>
      <c r="E1704" s="256" t="s">
        <v>11936</v>
      </c>
    </row>
    <row r="1705" spans="1:5">
      <c r="A1705" s="255">
        <v>2374</v>
      </c>
      <c r="B1705" s="255" t="s">
        <v>11937</v>
      </c>
      <c r="C1705" s="255" t="s">
        <v>9197</v>
      </c>
      <c r="D1705" s="255" t="s">
        <v>9198</v>
      </c>
      <c r="E1705" s="256" t="s">
        <v>11938</v>
      </c>
    </row>
    <row r="1706" spans="1:5">
      <c r="A1706" s="255">
        <v>2377</v>
      </c>
      <c r="B1706" s="255" t="s">
        <v>11939</v>
      </c>
      <c r="C1706" s="255" t="s">
        <v>9197</v>
      </c>
      <c r="D1706" s="255" t="s">
        <v>9198</v>
      </c>
      <c r="E1706" s="256" t="s">
        <v>11940</v>
      </c>
    </row>
    <row r="1707" spans="1:5">
      <c r="A1707" s="255">
        <v>2393</v>
      </c>
      <c r="B1707" s="255" t="s">
        <v>11941</v>
      </c>
      <c r="C1707" s="255" t="s">
        <v>9197</v>
      </c>
      <c r="D1707" s="255" t="s">
        <v>9198</v>
      </c>
      <c r="E1707" s="256" t="s">
        <v>11942</v>
      </c>
    </row>
    <row r="1708" spans="1:5">
      <c r="A1708" s="255">
        <v>34705</v>
      </c>
      <c r="B1708" s="255" t="s">
        <v>11943</v>
      </c>
      <c r="C1708" s="255" t="s">
        <v>9197</v>
      </c>
      <c r="D1708" s="255" t="s">
        <v>9198</v>
      </c>
      <c r="E1708" s="256" t="s">
        <v>11944</v>
      </c>
    </row>
    <row r="1709" spans="1:5">
      <c r="A1709" s="255">
        <v>34707</v>
      </c>
      <c r="B1709" s="255" t="s">
        <v>11945</v>
      </c>
      <c r="C1709" s="255" t="s">
        <v>9197</v>
      </c>
      <c r="D1709" s="255" t="s">
        <v>9198</v>
      </c>
      <c r="E1709" s="256" t="s">
        <v>11946</v>
      </c>
    </row>
    <row r="1710" spans="1:5">
      <c r="A1710" s="255">
        <v>34544</v>
      </c>
      <c r="B1710" s="255" t="s">
        <v>11947</v>
      </c>
      <c r="C1710" s="255" t="s">
        <v>9197</v>
      </c>
      <c r="D1710" s="255" t="s">
        <v>9198</v>
      </c>
      <c r="E1710" s="256" t="s">
        <v>11948</v>
      </c>
    </row>
    <row r="1711" spans="1:5">
      <c r="A1711" s="255">
        <v>2378</v>
      </c>
      <c r="B1711" s="255" t="s">
        <v>11949</v>
      </c>
      <c r="C1711" s="255" t="s">
        <v>9197</v>
      </c>
      <c r="D1711" s="255" t="s">
        <v>9198</v>
      </c>
      <c r="E1711" s="256" t="s">
        <v>11950</v>
      </c>
    </row>
    <row r="1712" spans="1:5">
      <c r="A1712" s="255">
        <v>2379</v>
      </c>
      <c r="B1712" s="255" t="s">
        <v>11951</v>
      </c>
      <c r="C1712" s="255" t="s">
        <v>9197</v>
      </c>
      <c r="D1712" s="255" t="s">
        <v>9198</v>
      </c>
      <c r="E1712" s="256" t="s">
        <v>11950</v>
      </c>
    </row>
    <row r="1713" spans="1:5">
      <c r="A1713" s="255">
        <v>2376</v>
      </c>
      <c r="B1713" s="255" t="s">
        <v>11952</v>
      </c>
      <c r="C1713" s="255" t="s">
        <v>9197</v>
      </c>
      <c r="D1713" s="255" t="s">
        <v>9198</v>
      </c>
      <c r="E1713" s="256" t="s">
        <v>11953</v>
      </c>
    </row>
    <row r="1714" spans="1:5">
      <c r="A1714" s="255">
        <v>2394</v>
      </c>
      <c r="B1714" s="255" t="s">
        <v>11954</v>
      </c>
      <c r="C1714" s="255" t="s">
        <v>9197</v>
      </c>
      <c r="D1714" s="255" t="s">
        <v>9198</v>
      </c>
      <c r="E1714" s="256" t="s">
        <v>11955</v>
      </c>
    </row>
    <row r="1715" spans="1:5">
      <c r="A1715" s="255">
        <v>2388</v>
      </c>
      <c r="B1715" s="255" t="s">
        <v>11956</v>
      </c>
      <c r="C1715" s="255" t="s">
        <v>9197</v>
      </c>
      <c r="D1715" s="255" t="s">
        <v>9198</v>
      </c>
      <c r="E1715" s="256" t="s">
        <v>11957</v>
      </c>
    </row>
    <row r="1716" spans="1:5">
      <c r="A1716" s="255">
        <v>34606</v>
      </c>
      <c r="B1716" s="255" t="s">
        <v>11958</v>
      </c>
      <c r="C1716" s="255" t="s">
        <v>9197</v>
      </c>
      <c r="D1716" s="255" t="s">
        <v>9198</v>
      </c>
      <c r="E1716" s="256" t="s">
        <v>11959</v>
      </c>
    </row>
    <row r="1717" spans="1:5">
      <c r="A1717" s="255">
        <v>34689</v>
      </c>
      <c r="B1717" s="255" t="s">
        <v>11960</v>
      </c>
      <c r="C1717" s="255" t="s">
        <v>9197</v>
      </c>
      <c r="D1717" s="255" t="s">
        <v>9198</v>
      </c>
      <c r="E1717" s="256" t="s">
        <v>4645</v>
      </c>
    </row>
    <row r="1718" spans="1:5">
      <c r="A1718" s="255">
        <v>2370</v>
      </c>
      <c r="B1718" s="255" t="s">
        <v>11961</v>
      </c>
      <c r="C1718" s="255" t="s">
        <v>9197</v>
      </c>
      <c r="D1718" s="255" t="s">
        <v>9205</v>
      </c>
      <c r="E1718" s="256" t="s">
        <v>4504</v>
      </c>
    </row>
    <row r="1719" spans="1:5">
      <c r="A1719" s="255">
        <v>2386</v>
      </c>
      <c r="B1719" s="255" t="s">
        <v>11962</v>
      </c>
      <c r="C1719" s="255" t="s">
        <v>9197</v>
      </c>
      <c r="D1719" s="255" t="s">
        <v>9198</v>
      </c>
      <c r="E1719" s="256" t="s">
        <v>2767</v>
      </c>
    </row>
    <row r="1720" spans="1:5">
      <c r="A1720" s="255">
        <v>2392</v>
      </c>
      <c r="B1720" s="255" t="s">
        <v>11963</v>
      </c>
      <c r="C1720" s="255" t="s">
        <v>9197</v>
      </c>
      <c r="D1720" s="255" t="s">
        <v>9198</v>
      </c>
      <c r="E1720" s="256" t="s">
        <v>3903</v>
      </c>
    </row>
    <row r="1721" spans="1:5">
      <c r="A1721" s="255">
        <v>2373</v>
      </c>
      <c r="B1721" s="255" t="s">
        <v>11964</v>
      </c>
      <c r="C1721" s="255" t="s">
        <v>9197</v>
      </c>
      <c r="D1721" s="255" t="s">
        <v>9198</v>
      </c>
      <c r="E1721" s="256" t="s">
        <v>11965</v>
      </c>
    </row>
    <row r="1722" spans="1:5">
      <c r="A1722" s="255">
        <v>39465</v>
      </c>
      <c r="B1722" s="255" t="s">
        <v>11966</v>
      </c>
      <c r="C1722" s="255" t="s">
        <v>9197</v>
      </c>
      <c r="D1722" s="255" t="s">
        <v>9198</v>
      </c>
      <c r="E1722" s="256" t="s">
        <v>11967</v>
      </c>
    </row>
    <row r="1723" spans="1:5">
      <c r="A1723" s="255">
        <v>39466</v>
      </c>
      <c r="B1723" s="255" t="s">
        <v>11968</v>
      </c>
      <c r="C1723" s="255" t="s">
        <v>9197</v>
      </c>
      <c r="D1723" s="255" t="s">
        <v>9198</v>
      </c>
      <c r="E1723" s="256" t="s">
        <v>11969</v>
      </c>
    </row>
    <row r="1724" spans="1:5">
      <c r="A1724" s="255">
        <v>39467</v>
      </c>
      <c r="B1724" s="255" t="s">
        <v>133</v>
      </c>
      <c r="C1724" s="255" t="s">
        <v>9197</v>
      </c>
      <c r="D1724" s="255" t="s">
        <v>9198</v>
      </c>
      <c r="E1724" s="256" t="s">
        <v>11970</v>
      </c>
    </row>
    <row r="1725" spans="1:5">
      <c r="A1725" s="255">
        <v>39468</v>
      </c>
      <c r="B1725" s="255" t="s">
        <v>11971</v>
      </c>
      <c r="C1725" s="255" t="s">
        <v>9197</v>
      </c>
      <c r="D1725" s="255" t="s">
        <v>9198</v>
      </c>
      <c r="E1725" s="256" t="s">
        <v>11972</v>
      </c>
    </row>
    <row r="1726" spans="1:5">
      <c r="A1726" s="255">
        <v>39469</v>
      </c>
      <c r="B1726" s="255" t="s">
        <v>11973</v>
      </c>
      <c r="C1726" s="255" t="s">
        <v>9197</v>
      </c>
      <c r="D1726" s="255" t="s">
        <v>9198</v>
      </c>
      <c r="E1726" s="256" t="s">
        <v>11974</v>
      </c>
    </row>
    <row r="1727" spans="1:5">
      <c r="A1727" s="255">
        <v>39470</v>
      </c>
      <c r="B1727" s="255" t="s">
        <v>11975</v>
      </c>
      <c r="C1727" s="255" t="s">
        <v>9197</v>
      </c>
      <c r="D1727" s="255" t="s">
        <v>9198</v>
      </c>
      <c r="E1727" s="256" t="s">
        <v>11976</v>
      </c>
    </row>
    <row r="1728" spans="1:5">
      <c r="A1728" s="255">
        <v>39471</v>
      </c>
      <c r="B1728" s="255" t="s">
        <v>11977</v>
      </c>
      <c r="C1728" s="255" t="s">
        <v>9197</v>
      </c>
      <c r="D1728" s="255" t="s">
        <v>9198</v>
      </c>
      <c r="E1728" s="256" t="s">
        <v>11978</v>
      </c>
    </row>
    <row r="1729" spans="1:5">
      <c r="A1729" s="255">
        <v>39472</v>
      </c>
      <c r="B1729" s="255" t="s">
        <v>11979</v>
      </c>
      <c r="C1729" s="255" t="s">
        <v>9197</v>
      </c>
      <c r="D1729" s="255" t="s">
        <v>9198</v>
      </c>
      <c r="E1729" s="256" t="s">
        <v>11980</v>
      </c>
    </row>
    <row r="1730" spans="1:5">
      <c r="A1730" s="255">
        <v>39473</v>
      </c>
      <c r="B1730" s="255" t="s">
        <v>11981</v>
      </c>
      <c r="C1730" s="255" t="s">
        <v>9197</v>
      </c>
      <c r="D1730" s="255" t="s">
        <v>9198</v>
      </c>
      <c r="E1730" s="256" t="s">
        <v>11982</v>
      </c>
    </row>
    <row r="1731" spans="1:5">
      <c r="A1731" s="255">
        <v>39474</v>
      </c>
      <c r="B1731" s="255" t="s">
        <v>11983</v>
      </c>
      <c r="C1731" s="255" t="s">
        <v>9197</v>
      </c>
      <c r="D1731" s="255" t="s">
        <v>9198</v>
      </c>
      <c r="E1731" s="256" t="s">
        <v>11984</v>
      </c>
    </row>
    <row r="1732" spans="1:5">
      <c r="A1732" s="255">
        <v>39475</v>
      </c>
      <c r="B1732" s="255" t="s">
        <v>11985</v>
      </c>
      <c r="C1732" s="255" t="s">
        <v>9197</v>
      </c>
      <c r="D1732" s="255" t="s">
        <v>9198</v>
      </c>
      <c r="E1732" s="256" t="s">
        <v>11986</v>
      </c>
    </row>
    <row r="1733" spans="1:5">
      <c r="A1733" s="255">
        <v>39476</v>
      </c>
      <c r="B1733" s="255" t="s">
        <v>11987</v>
      </c>
      <c r="C1733" s="255" t="s">
        <v>9197</v>
      </c>
      <c r="D1733" s="255" t="s">
        <v>9198</v>
      </c>
      <c r="E1733" s="256" t="s">
        <v>4686</v>
      </c>
    </row>
    <row r="1734" spans="1:5">
      <c r="A1734" s="255">
        <v>39477</v>
      </c>
      <c r="B1734" s="255" t="s">
        <v>11988</v>
      </c>
      <c r="C1734" s="255" t="s">
        <v>9197</v>
      </c>
      <c r="D1734" s="255" t="s">
        <v>9198</v>
      </c>
      <c r="E1734" s="256" t="s">
        <v>4634</v>
      </c>
    </row>
    <row r="1735" spans="1:5">
      <c r="A1735" s="255">
        <v>39478</v>
      </c>
      <c r="B1735" s="255" t="s">
        <v>11989</v>
      </c>
      <c r="C1735" s="255" t="s">
        <v>9197</v>
      </c>
      <c r="D1735" s="255" t="s">
        <v>9198</v>
      </c>
      <c r="E1735" s="256" t="s">
        <v>11990</v>
      </c>
    </row>
    <row r="1736" spans="1:5">
      <c r="A1736" s="255">
        <v>39479</v>
      </c>
      <c r="B1736" s="255" t="s">
        <v>11991</v>
      </c>
      <c r="C1736" s="255" t="s">
        <v>9197</v>
      </c>
      <c r="D1736" s="255" t="s">
        <v>9198</v>
      </c>
      <c r="E1736" s="256" t="s">
        <v>8024</v>
      </c>
    </row>
    <row r="1737" spans="1:5">
      <c r="A1737" s="255">
        <v>39480</v>
      </c>
      <c r="B1737" s="255" t="s">
        <v>11992</v>
      </c>
      <c r="C1737" s="255" t="s">
        <v>9197</v>
      </c>
      <c r="D1737" s="255" t="s">
        <v>9198</v>
      </c>
      <c r="E1737" s="256" t="s">
        <v>11993</v>
      </c>
    </row>
    <row r="1738" spans="1:5">
      <c r="A1738" s="255">
        <v>39459</v>
      </c>
      <c r="B1738" s="255" t="s">
        <v>11994</v>
      </c>
      <c r="C1738" s="255" t="s">
        <v>9197</v>
      </c>
      <c r="D1738" s="255" t="s">
        <v>9198</v>
      </c>
      <c r="E1738" s="256" t="s">
        <v>11995</v>
      </c>
    </row>
    <row r="1739" spans="1:5">
      <c r="A1739" s="255">
        <v>39445</v>
      </c>
      <c r="B1739" s="255" t="s">
        <v>11996</v>
      </c>
      <c r="C1739" s="255" t="s">
        <v>9197</v>
      </c>
      <c r="D1739" s="255" t="s">
        <v>9198</v>
      </c>
      <c r="E1739" s="256" t="s">
        <v>11997</v>
      </c>
    </row>
    <row r="1740" spans="1:5">
      <c r="A1740" s="255">
        <v>39446</v>
      </c>
      <c r="B1740" s="255" t="s">
        <v>11998</v>
      </c>
      <c r="C1740" s="255" t="s">
        <v>9197</v>
      </c>
      <c r="D1740" s="255" t="s">
        <v>9198</v>
      </c>
      <c r="E1740" s="256" t="s">
        <v>11999</v>
      </c>
    </row>
    <row r="1741" spans="1:5">
      <c r="A1741" s="255">
        <v>39447</v>
      </c>
      <c r="B1741" s="255" t="s">
        <v>12000</v>
      </c>
      <c r="C1741" s="255" t="s">
        <v>9197</v>
      </c>
      <c r="D1741" s="255" t="s">
        <v>9198</v>
      </c>
      <c r="E1741" s="256" t="s">
        <v>12001</v>
      </c>
    </row>
    <row r="1742" spans="1:5">
      <c r="A1742" s="255">
        <v>39448</v>
      </c>
      <c r="B1742" s="255" t="s">
        <v>12002</v>
      </c>
      <c r="C1742" s="255" t="s">
        <v>9197</v>
      </c>
      <c r="D1742" s="255" t="s">
        <v>9198</v>
      </c>
      <c r="E1742" s="256" t="s">
        <v>12003</v>
      </c>
    </row>
    <row r="1743" spans="1:5">
      <c r="A1743" s="255">
        <v>39450</v>
      </c>
      <c r="B1743" s="255" t="s">
        <v>12004</v>
      </c>
      <c r="C1743" s="255" t="s">
        <v>9197</v>
      </c>
      <c r="D1743" s="255" t="s">
        <v>9198</v>
      </c>
      <c r="E1743" s="256" t="s">
        <v>12005</v>
      </c>
    </row>
    <row r="1744" spans="1:5">
      <c r="A1744" s="255">
        <v>39451</v>
      </c>
      <c r="B1744" s="255" t="s">
        <v>12006</v>
      </c>
      <c r="C1744" s="255" t="s">
        <v>9197</v>
      </c>
      <c r="D1744" s="255" t="s">
        <v>9198</v>
      </c>
      <c r="E1744" s="256" t="s">
        <v>12007</v>
      </c>
    </row>
    <row r="1745" spans="1:5">
      <c r="A1745" s="255">
        <v>39452</v>
      </c>
      <c r="B1745" s="255" t="s">
        <v>12008</v>
      </c>
      <c r="C1745" s="255" t="s">
        <v>9197</v>
      </c>
      <c r="D1745" s="255" t="s">
        <v>9198</v>
      </c>
      <c r="E1745" s="256" t="s">
        <v>12009</v>
      </c>
    </row>
    <row r="1746" spans="1:5">
      <c r="A1746" s="255">
        <v>39523</v>
      </c>
      <c r="B1746" s="255" t="s">
        <v>12010</v>
      </c>
      <c r="C1746" s="255" t="s">
        <v>9197</v>
      </c>
      <c r="D1746" s="255" t="s">
        <v>9198</v>
      </c>
      <c r="E1746" s="256" t="s">
        <v>12011</v>
      </c>
    </row>
    <row r="1747" spans="1:5">
      <c r="A1747" s="255">
        <v>39449</v>
      </c>
      <c r="B1747" s="255" t="s">
        <v>12012</v>
      </c>
      <c r="C1747" s="255" t="s">
        <v>9197</v>
      </c>
      <c r="D1747" s="255" t="s">
        <v>9198</v>
      </c>
      <c r="E1747" s="256" t="s">
        <v>12013</v>
      </c>
    </row>
    <row r="1748" spans="1:5">
      <c r="A1748" s="255">
        <v>39455</v>
      </c>
      <c r="B1748" s="255" t="s">
        <v>12014</v>
      </c>
      <c r="C1748" s="255" t="s">
        <v>9197</v>
      </c>
      <c r="D1748" s="255" t="s">
        <v>9198</v>
      </c>
      <c r="E1748" s="256" t="s">
        <v>12015</v>
      </c>
    </row>
    <row r="1749" spans="1:5">
      <c r="A1749" s="255">
        <v>39456</v>
      </c>
      <c r="B1749" s="255" t="s">
        <v>12016</v>
      </c>
      <c r="C1749" s="255" t="s">
        <v>9197</v>
      </c>
      <c r="D1749" s="255" t="s">
        <v>9198</v>
      </c>
      <c r="E1749" s="256" t="s">
        <v>12017</v>
      </c>
    </row>
    <row r="1750" spans="1:5">
      <c r="A1750" s="255">
        <v>39457</v>
      </c>
      <c r="B1750" s="255" t="s">
        <v>12018</v>
      </c>
      <c r="C1750" s="255" t="s">
        <v>9197</v>
      </c>
      <c r="D1750" s="255" t="s">
        <v>9198</v>
      </c>
      <c r="E1750" s="256" t="s">
        <v>12019</v>
      </c>
    </row>
    <row r="1751" spans="1:5">
      <c r="A1751" s="255">
        <v>39458</v>
      </c>
      <c r="B1751" s="255" t="s">
        <v>12020</v>
      </c>
      <c r="C1751" s="255" t="s">
        <v>9197</v>
      </c>
      <c r="D1751" s="255" t="s">
        <v>9198</v>
      </c>
      <c r="E1751" s="256" t="s">
        <v>12021</v>
      </c>
    </row>
    <row r="1752" spans="1:5">
      <c r="A1752" s="255">
        <v>39464</v>
      </c>
      <c r="B1752" s="255" t="s">
        <v>12022</v>
      </c>
      <c r="C1752" s="255" t="s">
        <v>9197</v>
      </c>
      <c r="D1752" s="255" t="s">
        <v>9198</v>
      </c>
      <c r="E1752" s="256" t="s">
        <v>12023</v>
      </c>
    </row>
    <row r="1753" spans="1:5">
      <c r="A1753" s="255">
        <v>39460</v>
      </c>
      <c r="B1753" s="255" t="s">
        <v>12024</v>
      </c>
      <c r="C1753" s="255" t="s">
        <v>9197</v>
      </c>
      <c r="D1753" s="255" t="s">
        <v>9198</v>
      </c>
      <c r="E1753" s="256" t="s">
        <v>12025</v>
      </c>
    </row>
    <row r="1754" spans="1:5">
      <c r="A1754" s="255">
        <v>39461</v>
      </c>
      <c r="B1754" s="255" t="s">
        <v>12026</v>
      </c>
      <c r="C1754" s="255" t="s">
        <v>9197</v>
      </c>
      <c r="D1754" s="255" t="s">
        <v>9198</v>
      </c>
      <c r="E1754" s="256" t="s">
        <v>12027</v>
      </c>
    </row>
    <row r="1755" spans="1:5">
      <c r="A1755" s="255">
        <v>39462</v>
      </c>
      <c r="B1755" s="255" t="s">
        <v>12028</v>
      </c>
      <c r="C1755" s="255" t="s">
        <v>9197</v>
      </c>
      <c r="D1755" s="255" t="s">
        <v>9198</v>
      </c>
      <c r="E1755" s="256" t="s">
        <v>12029</v>
      </c>
    </row>
    <row r="1756" spans="1:5">
      <c r="A1756" s="255">
        <v>39463</v>
      </c>
      <c r="B1756" s="255" t="s">
        <v>12030</v>
      </c>
      <c r="C1756" s="255" t="s">
        <v>9197</v>
      </c>
      <c r="D1756" s="255" t="s">
        <v>9198</v>
      </c>
      <c r="E1756" s="256" t="s">
        <v>12031</v>
      </c>
    </row>
    <row r="1757" spans="1:5">
      <c r="A1757" s="255">
        <v>26039</v>
      </c>
      <c r="B1757" s="255" t="s">
        <v>12032</v>
      </c>
      <c r="C1757" s="255" t="s">
        <v>9197</v>
      </c>
      <c r="D1757" s="255" t="s">
        <v>9262</v>
      </c>
      <c r="E1757" s="256" t="s">
        <v>12033</v>
      </c>
    </row>
    <row r="1758" spans="1:5">
      <c r="A1758" s="255">
        <v>2401</v>
      </c>
      <c r="B1758" s="255" t="s">
        <v>12034</v>
      </c>
      <c r="C1758" s="255" t="s">
        <v>9197</v>
      </c>
      <c r="D1758" s="255" t="s">
        <v>9262</v>
      </c>
      <c r="E1758" s="256" t="s">
        <v>12035</v>
      </c>
    </row>
    <row r="1759" spans="1:5">
      <c r="A1759" s="255">
        <v>38870</v>
      </c>
      <c r="B1759" s="255" t="s">
        <v>12036</v>
      </c>
      <c r="C1759" s="255" t="s">
        <v>9197</v>
      </c>
      <c r="D1759" s="255" t="s">
        <v>9262</v>
      </c>
      <c r="E1759" s="256" t="s">
        <v>12037</v>
      </c>
    </row>
    <row r="1760" spans="1:5">
      <c r="A1760" s="255">
        <v>38869</v>
      </c>
      <c r="B1760" s="255" t="s">
        <v>12038</v>
      </c>
      <c r="C1760" s="255" t="s">
        <v>9197</v>
      </c>
      <c r="D1760" s="255" t="s">
        <v>9262</v>
      </c>
      <c r="E1760" s="256" t="s">
        <v>9428</v>
      </c>
    </row>
    <row r="1761" spans="1:5">
      <c r="A1761" s="255">
        <v>38872</v>
      </c>
      <c r="B1761" s="255" t="s">
        <v>12039</v>
      </c>
      <c r="C1761" s="255" t="s">
        <v>9197</v>
      </c>
      <c r="D1761" s="255" t="s">
        <v>9262</v>
      </c>
      <c r="E1761" s="256" t="s">
        <v>12040</v>
      </c>
    </row>
    <row r="1762" spans="1:5">
      <c r="A1762" s="255">
        <v>38871</v>
      </c>
      <c r="B1762" s="255" t="s">
        <v>12041</v>
      </c>
      <c r="C1762" s="255" t="s">
        <v>9197</v>
      </c>
      <c r="D1762" s="255" t="s">
        <v>9262</v>
      </c>
      <c r="E1762" s="256" t="s">
        <v>12042</v>
      </c>
    </row>
    <row r="1763" spans="1:5">
      <c r="A1763" s="255">
        <v>39283</v>
      </c>
      <c r="B1763" s="255" t="s">
        <v>12043</v>
      </c>
      <c r="C1763" s="255" t="s">
        <v>9197</v>
      </c>
      <c r="D1763" s="255" t="s">
        <v>9262</v>
      </c>
      <c r="E1763" s="256" t="s">
        <v>12044</v>
      </c>
    </row>
    <row r="1764" spans="1:5">
      <c r="A1764" s="255">
        <v>39285</v>
      </c>
      <c r="B1764" s="255" t="s">
        <v>12045</v>
      </c>
      <c r="C1764" s="255" t="s">
        <v>9197</v>
      </c>
      <c r="D1764" s="255" t="s">
        <v>9262</v>
      </c>
      <c r="E1764" s="256" t="s">
        <v>12046</v>
      </c>
    </row>
    <row r="1765" spans="1:5">
      <c r="A1765" s="255">
        <v>39286</v>
      </c>
      <c r="B1765" s="255" t="s">
        <v>12047</v>
      </c>
      <c r="C1765" s="255" t="s">
        <v>9197</v>
      </c>
      <c r="D1765" s="255" t="s">
        <v>9262</v>
      </c>
      <c r="E1765" s="256" t="s">
        <v>12048</v>
      </c>
    </row>
    <row r="1766" spans="1:5">
      <c r="A1766" s="255">
        <v>39288</v>
      </c>
      <c r="B1766" s="255" t="s">
        <v>12049</v>
      </c>
      <c r="C1766" s="255" t="s">
        <v>9197</v>
      </c>
      <c r="D1766" s="255" t="s">
        <v>9262</v>
      </c>
      <c r="E1766" s="256" t="s">
        <v>12050</v>
      </c>
    </row>
    <row r="1767" spans="1:5">
      <c r="A1767" s="255">
        <v>44476</v>
      </c>
      <c r="B1767" s="255" t="s">
        <v>12051</v>
      </c>
      <c r="C1767" s="255" t="s">
        <v>101</v>
      </c>
      <c r="D1767" s="255" t="s">
        <v>9198</v>
      </c>
      <c r="E1767" s="256" t="s">
        <v>12052</v>
      </c>
    </row>
    <row r="1768" spans="1:5">
      <c r="A1768" s="255">
        <v>10629</v>
      </c>
      <c r="B1768" s="255" t="s">
        <v>12053</v>
      </c>
      <c r="C1768" s="255" t="s">
        <v>101</v>
      </c>
      <c r="D1768" s="255" t="s">
        <v>9198</v>
      </c>
      <c r="E1768" s="256" t="s">
        <v>12054</v>
      </c>
    </row>
    <row r="1769" spans="1:5">
      <c r="A1769" s="255">
        <v>10698</v>
      </c>
      <c r="B1769" s="255" t="s">
        <v>12055</v>
      </c>
      <c r="C1769" s="255" t="s">
        <v>101</v>
      </c>
      <c r="D1769" s="255" t="s">
        <v>9262</v>
      </c>
      <c r="E1769" s="256" t="s">
        <v>7561</v>
      </c>
    </row>
    <row r="1770" spans="1:5">
      <c r="A1770" s="255">
        <v>40521</v>
      </c>
      <c r="B1770" s="255" t="s">
        <v>12056</v>
      </c>
      <c r="C1770" s="255" t="s">
        <v>9197</v>
      </c>
      <c r="D1770" s="255" t="s">
        <v>9198</v>
      </c>
      <c r="E1770" s="256" t="s">
        <v>12057</v>
      </c>
    </row>
    <row r="1771" spans="1:5">
      <c r="A1771" s="255">
        <v>2432</v>
      </c>
      <c r="B1771" s="255" t="s">
        <v>12058</v>
      </c>
      <c r="C1771" s="255" t="s">
        <v>9197</v>
      </c>
      <c r="D1771" s="255" t="s">
        <v>9198</v>
      </c>
      <c r="E1771" s="256" t="s">
        <v>12059</v>
      </c>
    </row>
    <row r="1772" spans="1:5">
      <c r="A1772" s="255">
        <v>2418</v>
      </c>
      <c r="B1772" s="255" t="s">
        <v>12060</v>
      </c>
      <c r="C1772" s="255" t="s">
        <v>9197</v>
      </c>
      <c r="D1772" s="255" t="s">
        <v>9205</v>
      </c>
      <c r="E1772" s="256" t="s">
        <v>6881</v>
      </c>
    </row>
    <row r="1773" spans="1:5">
      <c r="A1773" s="255">
        <v>2433</v>
      </c>
      <c r="B1773" s="255" t="s">
        <v>12061</v>
      </c>
      <c r="C1773" s="255" t="s">
        <v>9197</v>
      </c>
      <c r="D1773" s="255" t="s">
        <v>9198</v>
      </c>
      <c r="E1773" s="256" t="s">
        <v>7160</v>
      </c>
    </row>
    <row r="1774" spans="1:5">
      <c r="A1774" s="255">
        <v>2420</v>
      </c>
      <c r="B1774" s="255" t="s">
        <v>12062</v>
      </c>
      <c r="C1774" s="255" t="s">
        <v>9197</v>
      </c>
      <c r="D1774" s="255" t="s">
        <v>9198</v>
      </c>
      <c r="E1774" s="256" t="s">
        <v>12063</v>
      </c>
    </row>
    <row r="1775" spans="1:5">
      <c r="A1775" s="255">
        <v>11447</v>
      </c>
      <c r="B1775" s="255" t="s">
        <v>12064</v>
      </c>
      <c r="C1775" s="255" t="s">
        <v>9197</v>
      </c>
      <c r="D1775" s="255" t="s">
        <v>9198</v>
      </c>
      <c r="E1775" s="256" t="s">
        <v>12065</v>
      </c>
    </row>
    <row r="1776" spans="1:5">
      <c r="A1776" s="255">
        <v>11451</v>
      </c>
      <c r="B1776" s="255" t="s">
        <v>12066</v>
      </c>
      <c r="C1776" s="255" t="s">
        <v>9197</v>
      </c>
      <c r="D1776" s="255" t="s">
        <v>9198</v>
      </c>
      <c r="E1776" s="256" t="s">
        <v>12067</v>
      </c>
    </row>
    <row r="1777" spans="1:5">
      <c r="A1777" s="255">
        <v>11116</v>
      </c>
      <c r="B1777" s="255" t="s">
        <v>12068</v>
      </c>
      <c r="C1777" s="255" t="s">
        <v>9197</v>
      </c>
      <c r="D1777" s="255" t="s">
        <v>9262</v>
      </c>
      <c r="E1777" s="256" t="s">
        <v>12069</v>
      </c>
    </row>
    <row r="1778" spans="1:5">
      <c r="A1778" s="255">
        <v>38411</v>
      </c>
      <c r="B1778" s="255" t="s">
        <v>12070</v>
      </c>
      <c r="C1778" s="255" t="s">
        <v>9197</v>
      </c>
      <c r="D1778" s="255" t="s">
        <v>9198</v>
      </c>
      <c r="E1778" s="256" t="s">
        <v>12071</v>
      </c>
    </row>
    <row r="1779" spans="1:5">
      <c r="A1779" s="255">
        <v>38189</v>
      </c>
      <c r="B1779" s="255" t="s">
        <v>12072</v>
      </c>
      <c r="C1779" s="255" t="s">
        <v>9197</v>
      </c>
      <c r="D1779" s="255" t="s">
        <v>9198</v>
      </c>
      <c r="E1779" s="256" t="s">
        <v>12073</v>
      </c>
    </row>
    <row r="1780" spans="1:5">
      <c r="A1780" s="255">
        <v>38190</v>
      </c>
      <c r="B1780" s="255" t="s">
        <v>12074</v>
      </c>
      <c r="C1780" s="255" t="s">
        <v>9197</v>
      </c>
      <c r="D1780" s="255" t="s">
        <v>9198</v>
      </c>
      <c r="E1780" s="256" t="s">
        <v>12075</v>
      </c>
    </row>
    <row r="1781" spans="1:5">
      <c r="A1781" s="255">
        <v>7608</v>
      </c>
      <c r="B1781" s="255" t="s">
        <v>12076</v>
      </c>
      <c r="C1781" s="255" t="s">
        <v>9197</v>
      </c>
      <c r="D1781" s="255" t="s">
        <v>9198</v>
      </c>
      <c r="E1781" s="256" t="s">
        <v>12077</v>
      </c>
    </row>
    <row r="1782" spans="1:5">
      <c r="A1782" s="255">
        <v>1370</v>
      </c>
      <c r="B1782" s="255" t="s">
        <v>12078</v>
      </c>
      <c r="C1782" s="255" t="s">
        <v>9197</v>
      </c>
      <c r="D1782" s="255" t="s">
        <v>9198</v>
      </c>
      <c r="E1782" s="256" t="s">
        <v>915</v>
      </c>
    </row>
    <row r="1783" spans="1:5">
      <c r="A1783" s="255">
        <v>36516</v>
      </c>
      <c r="B1783" s="255" t="s">
        <v>12079</v>
      </c>
      <c r="C1783" s="255" t="s">
        <v>9197</v>
      </c>
      <c r="D1783" s="255" t="s">
        <v>9262</v>
      </c>
      <c r="E1783" s="256" t="s">
        <v>12080</v>
      </c>
    </row>
    <row r="1784" spans="1:5">
      <c r="A1784" s="255">
        <v>34777</v>
      </c>
      <c r="B1784" s="255" t="s">
        <v>12081</v>
      </c>
      <c r="C1784" s="255" t="s">
        <v>9197</v>
      </c>
      <c r="D1784" s="255" t="s">
        <v>9198</v>
      </c>
      <c r="E1784" s="256" t="s">
        <v>12082</v>
      </c>
    </row>
    <row r="1785" spans="1:5">
      <c r="A1785" s="255">
        <v>7272</v>
      </c>
      <c r="B1785" s="255" t="s">
        <v>12083</v>
      </c>
      <c r="C1785" s="255" t="s">
        <v>9197</v>
      </c>
      <c r="D1785" s="255" t="s">
        <v>9198</v>
      </c>
      <c r="E1785" s="256" t="s">
        <v>8568</v>
      </c>
    </row>
    <row r="1786" spans="1:5">
      <c r="A1786" s="255">
        <v>10605</v>
      </c>
      <c r="B1786" s="255" t="s">
        <v>12084</v>
      </c>
      <c r="C1786" s="255" t="s">
        <v>9197</v>
      </c>
      <c r="D1786" s="255" t="s">
        <v>9198</v>
      </c>
      <c r="E1786" s="256" t="s">
        <v>2095</v>
      </c>
    </row>
    <row r="1787" spans="1:5">
      <c r="A1787" s="255">
        <v>10604</v>
      </c>
      <c r="B1787" s="255" t="s">
        <v>12085</v>
      </c>
      <c r="C1787" s="255" t="s">
        <v>9197</v>
      </c>
      <c r="D1787" s="255" t="s">
        <v>9198</v>
      </c>
      <c r="E1787" s="256" t="s">
        <v>4990</v>
      </c>
    </row>
    <row r="1788" spans="1:5">
      <c r="A1788" s="255">
        <v>672</v>
      </c>
      <c r="B1788" s="255" t="s">
        <v>12086</v>
      </c>
      <c r="C1788" s="255" t="s">
        <v>9197</v>
      </c>
      <c r="D1788" s="255" t="s">
        <v>9198</v>
      </c>
      <c r="E1788" s="256" t="s">
        <v>3593</v>
      </c>
    </row>
    <row r="1789" spans="1:5">
      <c r="A1789" s="255">
        <v>668</v>
      </c>
      <c r="B1789" s="255" t="s">
        <v>12087</v>
      </c>
      <c r="C1789" s="255" t="s">
        <v>9197</v>
      </c>
      <c r="D1789" s="255" t="s">
        <v>9198</v>
      </c>
      <c r="E1789" s="256" t="s">
        <v>7003</v>
      </c>
    </row>
    <row r="1790" spans="1:5">
      <c r="A1790" s="255">
        <v>10578</v>
      </c>
      <c r="B1790" s="255" t="s">
        <v>12088</v>
      </c>
      <c r="C1790" s="255" t="s">
        <v>9197</v>
      </c>
      <c r="D1790" s="255" t="s">
        <v>9198</v>
      </c>
      <c r="E1790" s="256" t="s">
        <v>8745</v>
      </c>
    </row>
    <row r="1791" spans="1:5">
      <c r="A1791" s="255">
        <v>666</v>
      </c>
      <c r="B1791" s="255" t="s">
        <v>12089</v>
      </c>
      <c r="C1791" s="255" t="s">
        <v>9197</v>
      </c>
      <c r="D1791" s="255" t="s">
        <v>9198</v>
      </c>
      <c r="E1791" s="256" t="s">
        <v>12090</v>
      </c>
    </row>
    <row r="1792" spans="1:5">
      <c r="A1792" s="255">
        <v>665</v>
      </c>
      <c r="B1792" s="255" t="s">
        <v>12091</v>
      </c>
      <c r="C1792" s="255" t="s">
        <v>9197</v>
      </c>
      <c r="D1792" s="255" t="s">
        <v>9198</v>
      </c>
      <c r="E1792" s="256" t="s">
        <v>3996</v>
      </c>
    </row>
    <row r="1793" spans="1:5">
      <c r="A1793" s="255">
        <v>10577</v>
      </c>
      <c r="B1793" s="255" t="s">
        <v>12092</v>
      </c>
      <c r="C1793" s="255" t="s">
        <v>9197</v>
      </c>
      <c r="D1793" s="255" t="s">
        <v>9198</v>
      </c>
      <c r="E1793" s="256" t="s">
        <v>12093</v>
      </c>
    </row>
    <row r="1794" spans="1:5">
      <c r="A1794" s="255">
        <v>10583</v>
      </c>
      <c r="B1794" s="255" t="s">
        <v>12094</v>
      </c>
      <c r="C1794" s="255" t="s">
        <v>9197</v>
      </c>
      <c r="D1794" s="255" t="s">
        <v>9198</v>
      </c>
      <c r="E1794" s="256" t="s">
        <v>12095</v>
      </c>
    </row>
    <row r="1795" spans="1:5">
      <c r="A1795" s="255">
        <v>10579</v>
      </c>
      <c r="B1795" s="255" t="s">
        <v>12096</v>
      </c>
      <c r="C1795" s="255" t="s">
        <v>9197</v>
      </c>
      <c r="D1795" s="255" t="s">
        <v>9198</v>
      </c>
      <c r="E1795" s="256" t="s">
        <v>12097</v>
      </c>
    </row>
    <row r="1796" spans="1:5">
      <c r="A1796" s="255">
        <v>10582</v>
      </c>
      <c r="B1796" s="255" t="s">
        <v>12098</v>
      </c>
      <c r="C1796" s="255" t="s">
        <v>9197</v>
      </c>
      <c r="D1796" s="255" t="s">
        <v>9198</v>
      </c>
      <c r="E1796" s="256" t="s">
        <v>7017</v>
      </c>
    </row>
    <row r="1797" spans="1:5">
      <c r="A1797" s="255">
        <v>2436</v>
      </c>
      <c r="B1797" s="255" t="s">
        <v>134</v>
      </c>
      <c r="C1797" s="255" t="s">
        <v>100</v>
      </c>
      <c r="D1797" s="255" t="s">
        <v>9205</v>
      </c>
      <c r="E1797" s="256" t="s">
        <v>12099</v>
      </c>
    </row>
    <row r="1798" spans="1:5">
      <c r="A1798" s="255">
        <v>40918</v>
      </c>
      <c r="B1798" s="255" t="s">
        <v>12100</v>
      </c>
      <c r="C1798" s="255" t="s">
        <v>9421</v>
      </c>
      <c r="D1798" s="255" t="s">
        <v>9198</v>
      </c>
      <c r="E1798" s="256" t="s">
        <v>12101</v>
      </c>
    </row>
    <row r="1799" spans="1:5">
      <c r="A1799" s="255">
        <v>10998</v>
      </c>
      <c r="B1799" s="255" t="s">
        <v>12102</v>
      </c>
      <c r="C1799" s="255" t="s">
        <v>97</v>
      </c>
      <c r="D1799" s="255" t="s">
        <v>9198</v>
      </c>
      <c r="E1799" s="256" t="s">
        <v>12103</v>
      </c>
    </row>
    <row r="1800" spans="1:5">
      <c r="A1800" s="255">
        <v>11002</v>
      </c>
      <c r="B1800" s="255" t="s">
        <v>12104</v>
      </c>
      <c r="C1800" s="255" t="s">
        <v>97</v>
      </c>
      <c r="D1800" s="255" t="s">
        <v>9198</v>
      </c>
      <c r="E1800" s="256" t="s">
        <v>4361</v>
      </c>
    </row>
    <row r="1801" spans="1:5">
      <c r="A1801" s="255">
        <v>10999</v>
      </c>
      <c r="B1801" s="255" t="s">
        <v>12105</v>
      </c>
      <c r="C1801" s="255" t="s">
        <v>97</v>
      </c>
      <c r="D1801" s="255" t="s">
        <v>9198</v>
      </c>
      <c r="E1801" s="256" t="s">
        <v>10877</v>
      </c>
    </row>
    <row r="1802" spans="1:5">
      <c r="A1802" s="255">
        <v>10997</v>
      </c>
      <c r="B1802" s="255" t="s">
        <v>12106</v>
      </c>
      <c r="C1802" s="255" t="s">
        <v>97</v>
      </c>
      <c r="D1802" s="255" t="s">
        <v>9205</v>
      </c>
      <c r="E1802" s="256" t="s">
        <v>1419</v>
      </c>
    </row>
    <row r="1803" spans="1:5">
      <c r="A1803" s="255">
        <v>2685</v>
      </c>
      <c r="B1803" s="255" t="s">
        <v>135</v>
      </c>
      <c r="C1803" s="255" t="s">
        <v>96</v>
      </c>
      <c r="D1803" s="255" t="s">
        <v>9198</v>
      </c>
      <c r="E1803" s="256" t="s">
        <v>12107</v>
      </c>
    </row>
    <row r="1804" spans="1:5">
      <c r="A1804" s="255">
        <v>2680</v>
      </c>
      <c r="B1804" s="255" t="s">
        <v>12108</v>
      </c>
      <c r="C1804" s="255" t="s">
        <v>96</v>
      </c>
      <c r="D1804" s="255" t="s">
        <v>9198</v>
      </c>
      <c r="E1804" s="256" t="s">
        <v>2765</v>
      </c>
    </row>
    <row r="1805" spans="1:5">
      <c r="A1805" s="255">
        <v>2684</v>
      </c>
      <c r="B1805" s="255" t="s">
        <v>12109</v>
      </c>
      <c r="C1805" s="255" t="s">
        <v>96</v>
      </c>
      <c r="D1805" s="255" t="s">
        <v>9198</v>
      </c>
      <c r="E1805" s="256" t="s">
        <v>7379</v>
      </c>
    </row>
    <row r="1806" spans="1:5">
      <c r="A1806" s="255">
        <v>2673</v>
      </c>
      <c r="B1806" s="255" t="s">
        <v>12110</v>
      </c>
      <c r="C1806" s="255" t="s">
        <v>96</v>
      </c>
      <c r="D1806" s="255" t="s">
        <v>9205</v>
      </c>
      <c r="E1806" s="256" t="s">
        <v>7726</v>
      </c>
    </row>
    <row r="1807" spans="1:5">
      <c r="A1807" s="255">
        <v>2681</v>
      </c>
      <c r="B1807" s="255" t="s">
        <v>136</v>
      </c>
      <c r="C1807" s="255" t="s">
        <v>96</v>
      </c>
      <c r="D1807" s="255" t="s">
        <v>9198</v>
      </c>
      <c r="E1807" s="256" t="s">
        <v>3930</v>
      </c>
    </row>
    <row r="1808" spans="1:5">
      <c r="A1808" s="255">
        <v>2682</v>
      </c>
      <c r="B1808" s="255" t="s">
        <v>12111</v>
      </c>
      <c r="C1808" s="255" t="s">
        <v>96</v>
      </c>
      <c r="D1808" s="255" t="s">
        <v>9198</v>
      </c>
      <c r="E1808" s="256" t="s">
        <v>12112</v>
      </c>
    </row>
    <row r="1809" spans="1:5">
      <c r="A1809" s="255">
        <v>2686</v>
      </c>
      <c r="B1809" s="255" t="s">
        <v>12113</v>
      </c>
      <c r="C1809" s="255" t="s">
        <v>96</v>
      </c>
      <c r="D1809" s="255" t="s">
        <v>9198</v>
      </c>
      <c r="E1809" s="256" t="s">
        <v>9888</v>
      </c>
    </row>
    <row r="1810" spans="1:5">
      <c r="A1810" s="255">
        <v>2674</v>
      </c>
      <c r="B1810" s="255" t="s">
        <v>12114</v>
      </c>
      <c r="C1810" s="255" t="s">
        <v>96</v>
      </c>
      <c r="D1810" s="255" t="s">
        <v>9198</v>
      </c>
      <c r="E1810" s="256" t="s">
        <v>1739</v>
      </c>
    </row>
    <row r="1811" spans="1:5">
      <c r="A1811" s="255">
        <v>2683</v>
      </c>
      <c r="B1811" s="255" t="s">
        <v>12115</v>
      </c>
      <c r="C1811" s="255" t="s">
        <v>96</v>
      </c>
      <c r="D1811" s="255" t="s">
        <v>9198</v>
      </c>
      <c r="E1811" s="256" t="s">
        <v>12116</v>
      </c>
    </row>
    <row r="1812" spans="1:5">
      <c r="A1812" s="255">
        <v>2676</v>
      </c>
      <c r="B1812" s="255" t="s">
        <v>12117</v>
      </c>
      <c r="C1812" s="255" t="s">
        <v>96</v>
      </c>
      <c r="D1812" s="255" t="s">
        <v>9198</v>
      </c>
      <c r="E1812" s="256" t="s">
        <v>12118</v>
      </c>
    </row>
    <row r="1813" spans="1:5">
      <c r="A1813" s="255">
        <v>2678</v>
      </c>
      <c r="B1813" s="255" t="s">
        <v>12119</v>
      </c>
      <c r="C1813" s="255" t="s">
        <v>96</v>
      </c>
      <c r="D1813" s="255" t="s">
        <v>9198</v>
      </c>
      <c r="E1813" s="256" t="s">
        <v>1124</v>
      </c>
    </row>
    <row r="1814" spans="1:5">
      <c r="A1814" s="255">
        <v>2679</v>
      </c>
      <c r="B1814" s="255" t="s">
        <v>12120</v>
      </c>
      <c r="C1814" s="255" t="s">
        <v>96</v>
      </c>
      <c r="D1814" s="255" t="s">
        <v>9198</v>
      </c>
      <c r="E1814" s="256" t="s">
        <v>1974</v>
      </c>
    </row>
    <row r="1815" spans="1:5">
      <c r="A1815" s="255">
        <v>12070</v>
      </c>
      <c r="B1815" s="255" t="s">
        <v>12121</v>
      </c>
      <c r="C1815" s="255" t="s">
        <v>96</v>
      </c>
      <c r="D1815" s="255" t="s">
        <v>9198</v>
      </c>
      <c r="E1815" s="256" t="s">
        <v>10455</v>
      </c>
    </row>
    <row r="1816" spans="1:5">
      <c r="A1816" s="255">
        <v>2675</v>
      </c>
      <c r="B1816" s="255" t="s">
        <v>12122</v>
      </c>
      <c r="C1816" s="255" t="s">
        <v>96</v>
      </c>
      <c r="D1816" s="255" t="s">
        <v>9198</v>
      </c>
      <c r="E1816" s="256" t="s">
        <v>6878</v>
      </c>
    </row>
    <row r="1817" spans="1:5">
      <c r="A1817" s="255">
        <v>12067</v>
      </c>
      <c r="B1817" s="255" t="s">
        <v>12123</v>
      </c>
      <c r="C1817" s="255" t="s">
        <v>96</v>
      </c>
      <c r="D1817" s="255" t="s">
        <v>9198</v>
      </c>
      <c r="E1817" s="256" t="s">
        <v>4990</v>
      </c>
    </row>
    <row r="1818" spans="1:5">
      <c r="A1818" s="255">
        <v>21128</v>
      </c>
      <c r="B1818" s="255" t="s">
        <v>12124</v>
      </c>
      <c r="C1818" s="255" t="s">
        <v>96</v>
      </c>
      <c r="D1818" s="255" t="s">
        <v>9205</v>
      </c>
      <c r="E1818" s="256" t="s">
        <v>12125</v>
      </c>
    </row>
    <row r="1819" spans="1:5">
      <c r="A1819" s="255">
        <v>40400</v>
      </c>
      <c r="B1819" s="255" t="s">
        <v>12126</v>
      </c>
      <c r="C1819" s="255" t="s">
        <v>96</v>
      </c>
      <c r="D1819" s="255" t="s">
        <v>9198</v>
      </c>
      <c r="E1819" s="256" t="s">
        <v>9217</v>
      </c>
    </row>
    <row r="1820" spans="1:5">
      <c r="A1820" s="255">
        <v>40401</v>
      </c>
      <c r="B1820" s="255" t="s">
        <v>12127</v>
      </c>
      <c r="C1820" s="255" t="s">
        <v>96</v>
      </c>
      <c r="D1820" s="255" t="s">
        <v>9198</v>
      </c>
      <c r="E1820" s="256" t="s">
        <v>4437</v>
      </c>
    </row>
    <row r="1821" spans="1:5">
      <c r="A1821" s="255">
        <v>40402</v>
      </c>
      <c r="B1821" s="255" t="s">
        <v>12128</v>
      </c>
      <c r="C1821" s="255" t="s">
        <v>96</v>
      </c>
      <c r="D1821" s="255" t="s">
        <v>9198</v>
      </c>
      <c r="E1821" s="256" t="s">
        <v>12129</v>
      </c>
    </row>
    <row r="1822" spans="1:5">
      <c r="A1822" s="255">
        <v>21137</v>
      </c>
      <c r="B1822" s="255" t="s">
        <v>12130</v>
      </c>
      <c r="C1822" s="255" t="s">
        <v>96</v>
      </c>
      <c r="D1822" s="255" t="s">
        <v>9198</v>
      </c>
      <c r="E1822" s="256" t="s">
        <v>12131</v>
      </c>
    </row>
    <row r="1823" spans="1:5">
      <c r="A1823" s="255">
        <v>2504</v>
      </c>
      <c r="B1823" s="255" t="s">
        <v>12132</v>
      </c>
      <c r="C1823" s="255" t="s">
        <v>96</v>
      </c>
      <c r="D1823" s="255" t="s">
        <v>9198</v>
      </c>
      <c r="E1823" s="256" t="s">
        <v>4813</v>
      </c>
    </row>
    <row r="1824" spans="1:5">
      <c r="A1824" s="255">
        <v>2501</v>
      </c>
      <c r="B1824" s="255" t="s">
        <v>12133</v>
      </c>
      <c r="C1824" s="255" t="s">
        <v>96</v>
      </c>
      <c r="D1824" s="255" t="s">
        <v>9198</v>
      </c>
      <c r="E1824" s="256" t="s">
        <v>607</v>
      </c>
    </row>
    <row r="1825" spans="1:5">
      <c r="A1825" s="255">
        <v>2502</v>
      </c>
      <c r="B1825" s="255" t="s">
        <v>12134</v>
      </c>
      <c r="C1825" s="255" t="s">
        <v>96</v>
      </c>
      <c r="D1825" s="255" t="s">
        <v>9198</v>
      </c>
      <c r="E1825" s="256" t="s">
        <v>12135</v>
      </c>
    </row>
    <row r="1826" spans="1:5">
      <c r="A1826" s="255">
        <v>2503</v>
      </c>
      <c r="B1826" s="255" t="s">
        <v>12136</v>
      </c>
      <c r="C1826" s="255" t="s">
        <v>96</v>
      </c>
      <c r="D1826" s="255" t="s">
        <v>9198</v>
      </c>
      <c r="E1826" s="256" t="s">
        <v>12137</v>
      </c>
    </row>
    <row r="1827" spans="1:5">
      <c r="A1827" s="255">
        <v>2500</v>
      </c>
      <c r="B1827" s="255" t="s">
        <v>12138</v>
      </c>
      <c r="C1827" s="255" t="s">
        <v>96</v>
      </c>
      <c r="D1827" s="255" t="s">
        <v>9198</v>
      </c>
      <c r="E1827" s="256" t="s">
        <v>4525</v>
      </c>
    </row>
    <row r="1828" spans="1:5">
      <c r="A1828" s="255">
        <v>2505</v>
      </c>
      <c r="B1828" s="255" t="s">
        <v>12139</v>
      </c>
      <c r="C1828" s="255" t="s">
        <v>96</v>
      </c>
      <c r="D1828" s="255" t="s">
        <v>9198</v>
      </c>
      <c r="E1828" s="256" t="s">
        <v>12140</v>
      </c>
    </row>
    <row r="1829" spans="1:5">
      <c r="A1829" s="255">
        <v>12056</v>
      </c>
      <c r="B1829" s="255" t="s">
        <v>12141</v>
      </c>
      <c r="C1829" s="255" t="s">
        <v>96</v>
      </c>
      <c r="D1829" s="255" t="s">
        <v>9198</v>
      </c>
      <c r="E1829" s="256" t="s">
        <v>3036</v>
      </c>
    </row>
    <row r="1830" spans="1:5">
      <c r="A1830" s="255">
        <v>12057</v>
      </c>
      <c r="B1830" s="255" t="s">
        <v>12142</v>
      </c>
      <c r="C1830" s="255" t="s">
        <v>96</v>
      </c>
      <c r="D1830" s="255" t="s">
        <v>9198</v>
      </c>
      <c r="E1830" s="256" t="s">
        <v>3491</v>
      </c>
    </row>
    <row r="1831" spans="1:5">
      <c r="A1831" s="255">
        <v>12059</v>
      </c>
      <c r="B1831" s="255" t="s">
        <v>12143</v>
      </c>
      <c r="C1831" s="255" t="s">
        <v>96</v>
      </c>
      <c r="D1831" s="255" t="s">
        <v>9198</v>
      </c>
      <c r="E1831" s="256" t="s">
        <v>1566</v>
      </c>
    </row>
    <row r="1832" spans="1:5">
      <c r="A1832" s="255">
        <v>12058</v>
      </c>
      <c r="B1832" s="255" t="s">
        <v>12144</v>
      </c>
      <c r="C1832" s="255" t="s">
        <v>96</v>
      </c>
      <c r="D1832" s="255" t="s">
        <v>9198</v>
      </c>
      <c r="E1832" s="256" t="s">
        <v>12145</v>
      </c>
    </row>
    <row r="1833" spans="1:5">
      <c r="A1833" s="255">
        <v>12060</v>
      </c>
      <c r="B1833" s="255" t="s">
        <v>12146</v>
      </c>
      <c r="C1833" s="255" t="s">
        <v>96</v>
      </c>
      <c r="D1833" s="255" t="s">
        <v>9198</v>
      </c>
      <c r="E1833" s="256" t="s">
        <v>3608</v>
      </c>
    </row>
    <row r="1834" spans="1:5">
      <c r="A1834" s="255">
        <v>12061</v>
      </c>
      <c r="B1834" s="255" t="s">
        <v>12147</v>
      </c>
      <c r="C1834" s="255" t="s">
        <v>96</v>
      </c>
      <c r="D1834" s="255" t="s">
        <v>9198</v>
      </c>
      <c r="E1834" s="256" t="s">
        <v>12148</v>
      </c>
    </row>
    <row r="1835" spans="1:5">
      <c r="A1835" s="255">
        <v>12062</v>
      </c>
      <c r="B1835" s="255" t="s">
        <v>12149</v>
      </c>
      <c r="C1835" s="255" t="s">
        <v>96</v>
      </c>
      <c r="D1835" s="255" t="s">
        <v>9198</v>
      </c>
      <c r="E1835" s="256" t="s">
        <v>4547</v>
      </c>
    </row>
    <row r="1836" spans="1:5">
      <c r="A1836" s="255">
        <v>2687</v>
      </c>
      <c r="B1836" s="255" t="s">
        <v>12150</v>
      </c>
      <c r="C1836" s="255" t="s">
        <v>96</v>
      </c>
      <c r="D1836" s="255" t="s">
        <v>9198</v>
      </c>
      <c r="E1836" s="256" t="s">
        <v>12151</v>
      </c>
    </row>
    <row r="1837" spans="1:5">
      <c r="A1837" s="255">
        <v>2689</v>
      </c>
      <c r="B1837" s="255" t="s">
        <v>12152</v>
      </c>
      <c r="C1837" s="255" t="s">
        <v>96</v>
      </c>
      <c r="D1837" s="255" t="s">
        <v>9198</v>
      </c>
      <c r="E1837" s="256" t="s">
        <v>9217</v>
      </c>
    </row>
    <row r="1838" spans="1:5">
      <c r="A1838" s="255">
        <v>2688</v>
      </c>
      <c r="B1838" s="255" t="s">
        <v>12153</v>
      </c>
      <c r="C1838" s="255" t="s">
        <v>96</v>
      </c>
      <c r="D1838" s="255" t="s">
        <v>9198</v>
      </c>
      <c r="E1838" s="256" t="s">
        <v>1706</v>
      </c>
    </row>
    <row r="1839" spans="1:5">
      <c r="A1839" s="255">
        <v>2690</v>
      </c>
      <c r="B1839" s="255" t="s">
        <v>12154</v>
      </c>
      <c r="C1839" s="255" t="s">
        <v>96</v>
      </c>
      <c r="D1839" s="255" t="s">
        <v>9198</v>
      </c>
      <c r="E1839" s="256" t="s">
        <v>9211</v>
      </c>
    </row>
    <row r="1840" spans="1:5">
      <c r="A1840" s="255">
        <v>39243</v>
      </c>
      <c r="B1840" s="255" t="s">
        <v>12155</v>
      </c>
      <c r="C1840" s="255" t="s">
        <v>96</v>
      </c>
      <c r="D1840" s="255" t="s">
        <v>9198</v>
      </c>
      <c r="E1840" s="256" t="s">
        <v>9247</v>
      </c>
    </row>
    <row r="1841" spans="1:5">
      <c r="A1841" s="255">
        <v>39244</v>
      </c>
      <c r="B1841" s="255" t="s">
        <v>12156</v>
      </c>
      <c r="C1841" s="255" t="s">
        <v>96</v>
      </c>
      <c r="D1841" s="255" t="s">
        <v>9198</v>
      </c>
      <c r="E1841" s="256" t="s">
        <v>12157</v>
      </c>
    </row>
    <row r="1842" spans="1:5">
      <c r="A1842" s="255">
        <v>39245</v>
      </c>
      <c r="B1842" s="255" t="s">
        <v>12158</v>
      </c>
      <c r="C1842" s="255" t="s">
        <v>96</v>
      </c>
      <c r="D1842" s="255" t="s">
        <v>9198</v>
      </c>
      <c r="E1842" s="256" t="s">
        <v>12159</v>
      </c>
    </row>
    <row r="1843" spans="1:5">
      <c r="A1843" s="255">
        <v>39254</v>
      </c>
      <c r="B1843" s="255" t="s">
        <v>12160</v>
      </c>
      <c r="C1843" s="255" t="s">
        <v>96</v>
      </c>
      <c r="D1843" s="255" t="s">
        <v>9198</v>
      </c>
      <c r="E1843" s="256" t="s">
        <v>11233</v>
      </c>
    </row>
    <row r="1844" spans="1:5">
      <c r="A1844" s="255">
        <v>39255</v>
      </c>
      <c r="B1844" s="255" t="s">
        <v>12161</v>
      </c>
      <c r="C1844" s="255" t="s">
        <v>96</v>
      </c>
      <c r="D1844" s="255" t="s">
        <v>9198</v>
      </c>
      <c r="E1844" s="256" t="s">
        <v>4444</v>
      </c>
    </row>
    <row r="1845" spans="1:5">
      <c r="A1845" s="255">
        <v>39253</v>
      </c>
      <c r="B1845" s="255" t="s">
        <v>12162</v>
      </c>
      <c r="C1845" s="255" t="s">
        <v>96</v>
      </c>
      <c r="D1845" s="255" t="s">
        <v>9198</v>
      </c>
      <c r="E1845" s="256" t="s">
        <v>12163</v>
      </c>
    </row>
    <row r="1846" spans="1:5">
      <c r="A1846" s="255">
        <v>39246</v>
      </c>
      <c r="B1846" s="255" t="s">
        <v>184</v>
      </c>
      <c r="C1846" s="255" t="s">
        <v>96</v>
      </c>
      <c r="D1846" s="255" t="s">
        <v>9198</v>
      </c>
      <c r="E1846" s="256" t="s">
        <v>1129</v>
      </c>
    </row>
    <row r="1847" spans="1:5">
      <c r="A1847" s="255">
        <v>39247</v>
      </c>
      <c r="B1847" s="255" t="s">
        <v>12164</v>
      </c>
      <c r="C1847" s="255" t="s">
        <v>96</v>
      </c>
      <c r="D1847" s="255" t="s">
        <v>9198</v>
      </c>
      <c r="E1847" s="256" t="s">
        <v>1872</v>
      </c>
    </row>
    <row r="1848" spans="1:5">
      <c r="A1848" s="255">
        <v>2446</v>
      </c>
      <c r="B1848" s="255" t="s">
        <v>185</v>
      </c>
      <c r="C1848" s="255" t="s">
        <v>96</v>
      </c>
      <c r="D1848" s="255" t="s">
        <v>9205</v>
      </c>
      <c r="E1848" s="256" t="s">
        <v>4852</v>
      </c>
    </row>
    <row r="1849" spans="1:5">
      <c r="A1849" s="255">
        <v>2442</v>
      </c>
      <c r="B1849" s="255" t="s">
        <v>12165</v>
      </c>
      <c r="C1849" s="255" t="s">
        <v>96</v>
      </c>
      <c r="D1849" s="255" t="s">
        <v>9198</v>
      </c>
      <c r="E1849" s="256" t="s">
        <v>6346</v>
      </c>
    </row>
    <row r="1850" spans="1:5">
      <c r="A1850" s="255">
        <v>39248</v>
      </c>
      <c r="B1850" s="255" t="s">
        <v>12166</v>
      </c>
      <c r="C1850" s="255" t="s">
        <v>96</v>
      </c>
      <c r="D1850" s="255" t="s">
        <v>9198</v>
      </c>
      <c r="E1850" s="256" t="s">
        <v>12167</v>
      </c>
    </row>
    <row r="1851" spans="1:5">
      <c r="A1851" s="255">
        <v>2438</v>
      </c>
      <c r="B1851" s="255" t="s">
        <v>12168</v>
      </c>
      <c r="C1851" s="255" t="s">
        <v>100</v>
      </c>
      <c r="D1851" s="255" t="s">
        <v>9198</v>
      </c>
      <c r="E1851" s="256" t="s">
        <v>905</v>
      </c>
    </row>
    <row r="1852" spans="1:5">
      <c r="A1852" s="255">
        <v>40922</v>
      </c>
      <c r="B1852" s="255" t="s">
        <v>12169</v>
      </c>
      <c r="C1852" s="255" t="s">
        <v>9421</v>
      </c>
      <c r="D1852" s="255" t="s">
        <v>9198</v>
      </c>
      <c r="E1852" s="256" t="s">
        <v>12170</v>
      </c>
    </row>
    <row r="1853" spans="1:5">
      <c r="A1853" s="255">
        <v>36486</v>
      </c>
      <c r="B1853" s="255" t="s">
        <v>12171</v>
      </c>
      <c r="C1853" s="255" t="s">
        <v>9197</v>
      </c>
      <c r="D1853" s="255" t="s">
        <v>9262</v>
      </c>
      <c r="E1853" s="256" t="s">
        <v>12172</v>
      </c>
    </row>
    <row r="1854" spans="1:5">
      <c r="A1854" s="255">
        <v>37777</v>
      </c>
      <c r="B1854" s="255" t="s">
        <v>12173</v>
      </c>
      <c r="C1854" s="255" t="s">
        <v>9197</v>
      </c>
      <c r="D1854" s="255" t="s">
        <v>9262</v>
      </c>
      <c r="E1854" s="256" t="s">
        <v>12174</v>
      </c>
    </row>
    <row r="1855" spans="1:5">
      <c r="A1855" s="255">
        <v>12624</v>
      </c>
      <c r="B1855" s="255" t="s">
        <v>12175</v>
      </c>
      <c r="C1855" s="255" t="s">
        <v>9197</v>
      </c>
      <c r="D1855" s="255" t="s">
        <v>9198</v>
      </c>
      <c r="E1855" s="256" t="s">
        <v>4789</v>
      </c>
    </row>
    <row r="1856" spans="1:5">
      <c r="A1856" s="255">
        <v>517</v>
      </c>
      <c r="B1856" s="255" t="s">
        <v>12176</v>
      </c>
      <c r="C1856" s="255" t="s">
        <v>98</v>
      </c>
      <c r="D1856" s="255" t="s">
        <v>9198</v>
      </c>
      <c r="E1856" s="256" t="s">
        <v>11367</v>
      </c>
    </row>
    <row r="1857" spans="1:5">
      <c r="A1857" s="255">
        <v>37534</v>
      </c>
      <c r="B1857" s="255" t="s">
        <v>12177</v>
      </c>
      <c r="C1857" s="255" t="s">
        <v>97</v>
      </c>
      <c r="D1857" s="255" t="s">
        <v>9262</v>
      </c>
      <c r="E1857" s="256" t="s">
        <v>12178</v>
      </c>
    </row>
    <row r="1858" spans="1:5">
      <c r="A1858" s="255">
        <v>37535</v>
      </c>
      <c r="B1858" s="255" t="s">
        <v>12179</v>
      </c>
      <c r="C1858" s="255" t="s">
        <v>97</v>
      </c>
      <c r="D1858" s="255" t="s">
        <v>9262</v>
      </c>
      <c r="E1858" s="256" t="s">
        <v>12178</v>
      </c>
    </row>
    <row r="1859" spans="1:5">
      <c r="A1859" s="255">
        <v>37533</v>
      </c>
      <c r="B1859" s="255" t="s">
        <v>12180</v>
      </c>
      <c r="C1859" s="255" t="s">
        <v>97</v>
      </c>
      <c r="D1859" s="255" t="s">
        <v>9262</v>
      </c>
      <c r="E1859" s="256" t="s">
        <v>12178</v>
      </c>
    </row>
    <row r="1860" spans="1:5">
      <c r="A1860" s="255">
        <v>37537</v>
      </c>
      <c r="B1860" s="255" t="s">
        <v>12181</v>
      </c>
      <c r="C1860" s="255" t="s">
        <v>97</v>
      </c>
      <c r="D1860" s="255" t="s">
        <v>9262</v>
      </c>
      <c r="E1860" s="256" t="s">
        <v>6413</v>
      </c>
    </row>
    <row r="1861" spans="1:5">
      <c r="A1861" s="255">
        <v>37536</v>
      </c>
      <c r="B1861" s="255" t="s">
        <v>12182</v>
      </c>
      <c r="C1861" s="255" t="s">
        <v>97</v>
      </c>
      <c r="D1861" s="255" t="s">
        <v>9262</v>
      </c>
      <c r="E1861" s="256" t="s">
        <v>6413</v>
      </c>
    </row>
    <row r="1862" spans="1:5">
      <c r="A1862" s="255">
        <v>37532</v>
      </c>
      <c r="B1862" s="255" t="s">
        <v>12183</v>
      </c>
      <c r="C1862" s="255" t="s">
        <v>97</v>
      </c>
      <c r="D1862" s="255" t="s">
        <v>9262</v>
      </c>
      <c r="E1862" s="256" t="s">
        <v>6413</v>
      </c>
    </row>
    <row r="1863" spans="1:5">
      <c r="A1863" s="255">
        <v>2696</v>
      </c>
      <c r="B1863" s="255" t="s">
        <v>12184</v>
      </c>
      <c r="C1863" s="255" t="s">
        <v>100</v>
      </c>
      <c r="D1863" s="255" t="s">
        <v>9205</v>
      </c>
      <c r="E1863" s="256" t="s">
        <v>1421</v>
      </c>
    </row>
    <row r="1864" spans="1:5">
      <c r="A1864" s="255">
        <v>40928</v>
      </c>
      <c r="B1864" s="255" t="s">
        <v>12185</v>
      </c>
      <c r="C1864" s="255" t="s">
        <v>9421</v>
      </c>
      <c r="D1864" s="255" t="s">
        <v>9198</v>
      </c>
      <c r="E1864" s="256" t="s">
        <v>12186</v>
      </c>
    </row>
    <row r="1865" spans="1:5">
      <c r="A1865" s="255">
        <v>4083</v>
      </c>
      <c r="B1865" s="255" t="s">
        <v>12187</v>
      </c>
      <c r="C1865" s="255" t="s">
        <v>100</v>
      </c>
      <c r="D1865" s="255" t="s">
        <v>9205</v>
      </c>
      <c r="E1865" s="256" t="s">
        <v>12188</v>
      </c>
    </row>
    <row r="1866" spans="1:5">
      <c r="A1866" s="255">
        <v>40818</v>
      </c>
      <c r="B1866" s="255" t="s">
        <v>12189</v>
      </c>
      <c r="C1866" s="255" t="s">
        <v>9421</v>
      </c>
      <c r="D1866" s="255" t="s">
        <v>9198</v>
      </c>
      <c r="E1866" s="256" t="s">
        <v>12190</v>
      </c>
    </row>
    <row r="1867" spans="1:5">
      <c r="A1867" s="255">
        <v>43146</v>
      </c>
      <c r="B1867" s="255" t="s">
        <v>12191</v>
      </c>
      <c r="C1867" s="255" t="s">
        <v>97</v>
      </c>
      <c r="D1867" s="255" t="s">
        <v>9198</v>
      </c>
      <c r="E1867" s="256" t="s">
        <v>12192</v>
      </c>
    </row>
    <row r="1868" spans="1:5">
      <c r="A1868" s="255">
        <v>2705</v>
      </c>
      <c r="B1868" s="255" t="s">
        <v>12193</v>
      </c>
      <c r="C1868" s="255" t="s">
        <v>12194</v>
      </c>
      <c r="D1868" s="255" t="s">
        <v>9198</v>
      </c>
      <c r="E1868" s="256" t="s">
        <v>10714</v>
      </c>
    </row>
    <row r="1869" spans="1:5">
      <c r="A1869" s="255">
        <v>14250</v>
      </c>
      <c r="B1869" s="255" t="s">
        <v>12195</v>
      </c>
      <c r="C1869" s="255" t="s">
        <v>12194</v>
      </c>
      <c r="D1869" s="255" t="s">
        <v>9205</v>
      </c>
      <c r="E1869" s="256" t="s">
        <v>8458</v>
      </c>
    </row>
    <row r="1870" spans="1:5">
      <c r="A1870" s="255">
        <v>11683</v>
      </c>
      <c r="B1870" s="255" t="s">
        <v>12196</v>
      </c>
      <c r="C1870" s="255" t="s">
        <v>9197</v>
      </c>
      <c r="D1870" s="255" t="s">
        <v>9198</v>
      </c>
      <c r="E1870" s="256" t="s">
        <v>6680</v>
      </c>
    </row>
    <row r="1871" spans="1:5">
      <c r="A1871" s="255">
        <v>11684</v>
      </c>
      <c r="B1871" s="255" t="s">
        <v>12197</v>
      </c>
      <c r="C1871" s="255" t="s">
        <v>9197</v>
      </c>
      <c r="D1871" s="255" t="s">
        <v>9198</v>
      </c>
      <c r="E1871" s="256" t="s">
        <v>6057</v>
      </c>
    </row>
    <row r="1872" spans="1:5">
      <c r="A1872" s="255">
        <v>6141</v>
      </c>
      <c r="B1872" s="255" t="s">
        <v>12198</v>
      </c>
      <c r="C1872" s="255" t="s">
        <v>9197</v>
      </c>
      <c r="D1872" s="255" t="s">
        <v>9198</v>
      </c>
      <c r="E1872" s="256" t="s">
        <v>3413</v>
      </c>
    </row>
    <row r="1873" spans="1:5">
      <c r="A1873" s="255">
        <v>11681</v>
      </c>
      <c r="B1873" s="255" t="s">
        <v>12199</v>
      </c>
      <c r="C1873" s="255" t="s">
        <v>9197</v>
      </c>
      <c r="D1873" s="255" t="s">
        <v>9198</v>
      </c>
      <c r="E1873" s="256" t="s">
        <v>12200</v>
      </c>
    </row>
    <row r="1874" spans="1:5">
      <c r="A1874" s="255">
        <v>2706</v>
      </c>
      <c r="B1874" s="255" t="s">
        <v>12201</v>
      </c>
      <c r="C1874" s="255" t="s">
        <v>100</v>
      </c>
      <c r="D1874" s="255" t="s">
        <v>9205</v>
      </c>
      <c r="E1874" s="256" t="s">
        <v>12202</v>
      </c>
    </row>
    <row r="1875" spans="1:5">
      <c r="A1875" s="255">
        <v>40811</v>
      </c>
      <c r="B1875" s="255" t="s">
        <v>12203</v>
      </c>
      <c r="C1875" s="255" t="s">
        <v>9421</v>
      </c>
      <c r="D1875" s="255" t="s">
        <v>9198</v>
      </c>
      <c r="E1875" s="256" t="s">
        <v>12204</v>
      </c>
    </row>
    <row r="1876" spans="1:5">
      <c r="A1876" s="255">
        <v>2707</v>
      </c>
      <c r="B1876" s="255" t="s">
        <v>12205</v>
      </c>
      <c r="C1876" s="255" t="s">
        <v>100</v>
      </c>
      <c r="D1876" s="255" t="s">
        <v>9198</v>
      </c>
      <c r="E1876" s="256" t="s">
        <v>12206</v>
      </c>
    </row>
    <row r="1877" spans="1:5">
      <c r="A1877" s="255">
        <v>40813</v>
      </c>
      <c r="B1877" s="255" t="s">
        <v>12207</v>
      </c>
      <c r="C1877" s="255" t="s">
        <v>9421</v>
      </c>
      <c r="D1877" s="255" t="s">
        <v>9198</v>
      </c>
      <c r="E1877" s="256" t="s">
        <v>12208</v>
      </c>
    </row>
    <row r="1878" spans="1:5">
      <c r="A1878" s="255">
        <v>2708</v>
      </c>
      <c r="B1878" s="255" t="s">
        <v>12209</v>
      </c>
      <c r="C1878" s="255" t="s">
        <v>100</v>
      </c>
      <c r="D1878" s="255" t="s">
        <v>9198</v>
      </c>
      <c r="E1878" s="256" t="s">
        <v>12210</v>
      </c>
    </row>
    <row r="1879" spans="1:5">
      <c r="A1879" s="255">
        <v>40814</v>
      </c>
      <c r="B1879" s="255" t="s">
        <v>12211</v>
      </c>
      <c r="C1879" s="255" t="s">
        <v>9421</v>
      </c>
      <c r="D1879" s="255" t="s">
        <v>9198</v>
      </c>
      <c r="E1879" s="256" t="s">
        <v>12212</v>
      </c>
    </row>
    <row r="1880" spans="1:5">
      <c r="A1880" s="255">
        <v>38403</v>
      </c>
      <c r="B1880" s="255" t="s">
        <v>12213</v>
      </c>
      <c r="C1880" s="255" t="s">
        <v>9197</v>
      </c>
      <c r="D1880" s="255" t="s">
        <v>9262</v>
      </c>
      <c r="E1880" s="256" t="s">
        <v>12214</v>
      </c>
    </row>
    <row r="1881" spans="1:5">
      <c r="A1881" s="255">
        <v>43482</v>
      </c>
      <c r="B1881" s="255" t="s">
        <v>12215</v>
      </c>
      <c r="C1881" s="255" t="s">
        <v>100</v>
      </c>
      <c r="D1881" s="255" t="s">
        <v>9205</v>
      </c>
      <c r="E1881" s="256" t="s">
        <v>10165</v>
      </c>
    </row>
    <row r="1882" spans="1:5">
      <c r="A1882" s="255">
        <v>43494</v>
      </c>
      <c r="B1882" s="255" t="s">
        <v>12216</v>
      </c>
      <c r="C1882" s="255" t="s">
        <v>9421</v>
      </c>
      <c r="D1882" s="255" t="s">
        <v>9205</v>
      </c>
      <c r="E1882" s="256" t="s">
        <v>12217</v>
      </c>
    </row>
    <row r="1883" spans="1:5">
      <c r="A1883" s="255">
        <v>43483</v>
      </c>
      <c r="B1883" s="255" t="s">
        <v>12218</v>
      </c>
      <c r="C1883" s="255" t="s">
        <v>100</v>
      </c>
      <c r="D1883" s="255" t="s">
        <v>9205</v>
      </c>
      <c r="E1883" s="256" t="s">
        <v>2048</v>
      </c>
    </row>
    <row r="1884" spans="1:5">
      <c r="A1884" s="255">
        <v>43495</v>
      </c>
      <c r="B1884" s="255" t="s">
        <v>12219</v>
      </c>
      <c r="C1884" s="255" t="s">
        <v>9421</v>
      </c>
      <c r="D1884" s="255" t="s">
        <v>9205</v>
      </c>
      <c r="E1884" s="256" t="s">
        <v>12220</v>
      </c>
    </row>
    <row r="1885" spans="1:5">
      <c r="A1885" s="255">
        <v>43484</v>
      </c>
      <c r="B1885" s="255" t="s">
        <v>137</v>
      </c>
      <c r="C1885" s="255" t="s">
        <v>100</v>
      </c>
      <c r="D1885" s="255" t="s">
        <v>9205</v>
      </c>
      <c r="E1885" s="256" t="s">
        <v>1550</v>
      </c>
    </row>
    <row r="1886" spans="1:5">
      <c r="A1886" s="255">
        <v>43496</v>
      </c>
      <c r="B1886" s="255" t="s">
        <v>12221</v>
      </c>
      <c r="C1886" s="255" t="s">
        <v>9421</v>
      </c>
      <c r="D1886" s="255" t="s">
        <v>9205</v>
      </c>
      <c r="E1886" s="256" t="s">
        <v>12222</v>
      </c>
    </row>
    <row r="1887" spans="1:5">
      <c r="A1887" s="255">
        <v>43485</v>
      </c>
      <c r="B1887" s="255" t="s">
        <v>12223</v>
      </c>
      <c r="C1887" s="255" t="s">
        <v>100</v>
      </c>
      <c r="D1887" s="255" t="s">
        <v>9205</v>
      </c>
      <c r="E1887" s="256" t="s">
        <v>12224</v>
      </c>
    </row>
    <row r="1888" spans="1:5">
      <c r="A1888" s="255">
        <v>43497</v>
      </c>
      <c r="B1888" s="255" t="s">
        <v>12225</v>
      </c>
      <c r="C1888" s="255" t="s">
        <v>9421</v>
      </c>
      <c r="D1888" s="255" t="s">
        <v>9205</v>
      </c>
      <c r="E1888" s="256" t="s">
        <v>12226</v>
      </c>
    </row>
    <row r="1889" spans="1:5">
      <c r="A1889" s="255">
        <v>43487</v>
      </c>
      <c r="B1889" s="255" t="s">
        <v>12227</v>
      </c>
      <c r="C1889" s="255" t="s">
        <v>100</v>
      </c>
      <c r="D1889" s="255" t="s">
        <v>9205</v>
      </c>
      <c r="E1889" s="256" t="s">
        <v>1344</v>
      </c>
    </row>
    <row r="1890" spans="1:5">
      <c r="A1890" s="255">
        <v>43499</v>
      </c>
      <c r="B1890" s="255" t="s">
        <v>12228</v>
      </c>
      <c r="C1890" s="255" t="s">
        <v>9421</v>
      </c>
      <c r="D1890" s="255" t="s">
        <v>9205</v>
      </c>
      <c r="E1890" s="256" t="s">
        <v>12229</v>
      </c>
    </row>
    <row r="1891" spans="1:5">
      <c r="A1891" s="255">
        <v>43486</v>
      </c>
      <c r="B1891" s="255" t="s">
        <v>12230</v>
      </c>
      <c r="C1891" s="255" t="s">
        <v>100</v>
      </c>
      <c r="D1891" s="255" t="s">
        <v>9205</v>
      </c>
      <c r="E1891" s="256" t="s">
        <v>1331</v>
      </c>
    </row>
    <row r="1892" spans="1:5">
      <c r="A1892" s="255">
        <v>43498</v>
      </c>
      <c r="B1892" s="255" t="s">
        <v>12231</v>
      </c>
      <c r="C1892" s="255" t="s">
        <v>9421</v>
      </c>
      <c r="D1892" s="255" t="s">
        <v>9205</v>
      </c>
      <c r="E1892" s="256" t="s">
        <v>12232</v>
      </c>
    </row>
    <row r="1893" spans="1:5">
      <c r="A1893" s="255">
        <v>43488</v>
      </c>
      <c r="B1893" s="255" t="s">
        <v>12233</v>
      </c>
      <c r="C1893" s="255" t="s">
        <v>100</v>
      </c>
      <c r="D1893" s="255" t="s">
        <v>9205</v>
      </c>
      <c r="E1893" s="256" t="s">
        <v>2136</v>
      </c>
    </row>
    <row r="1894" spans="1:5">
      <c r="A1894" s="255">
        <v>43500</v>
      </c>
      <c r="B1894" s="255" t="s">
        <v>12234</v>
      </c>
      <c r="C1894" s="255" t="s">
        <v>9421</v>
      </c>
      <c r="D1894" s="255" t="s">
        <v>9205</v>
      </c>
      <c r="E1894" s="256" t="s">
        <v>12235</v>
      </c>
    </row>
    <row r="1895" spans="1:5">
      <c r="A1895" s="255">
        <v>43489</v>
      </c>
      <c r="B1895" s="255" t="s">
        <v>12236</v>
      </c>
      <c r="C1895" s="255" t="s">
        <v>100</v>
      </c>
      <c r="D1895" s="255" t="s">
        <v>9205</v>
      </c>
      <c r="E1895" s="256" t="s">
        <v>12237</v>
      </c>
    </row>
    <row r="1896" spans="1:5">
      <c r="A1896" s="255">
        <v>43501</v>
      </c>
      <c r="B1896" s="255" t="s">
        <v>12238</v>
      </c>
      <c r="C1896" s="255" t="s">
        <v>9421</v>
      </c>
      <c r="D1896" s="255" t="s">
        <v>9205</v>
      </c>
      <c r="E1896" s="256" t="s">
        <v>12239</v>
      </c>
    </row>
    <row r="1897" spans="1:5">
      <c r="A1897" s="255">
        <v>43490</v>
      </c>
      <c r="B1897" s="255" t="s">
        <v>12240</v>
      </c>
      <c r="C1897" s="255" t="s">
        <v>100</v>
      </c>
      <c r="D1897" s="255" t="s">
        <v>9205</v>
      </c>
      <c r="E1897" s="256" t="s">
        <v>1295</v>
      </c>
    </row>
    <row r="1898" spans="1:5">
      <c r="A1898" s="255">
        <v>43502</v>
      </c>
      <c r="B1898" s="255" t="s">
        <v>12241</v>
      </c>
      <c r="C1898" s="255" t="s">
        <v>9421</v>
      </c>
      <c r="D1898" s="255" t="s">
        <v>9205</v>
      </c>
      <c r="E1898" s="256" t="s">
        <v>12242</v>
      </c>
    </row>
    <row r="1899" spans="1:5">
      <c r="A1899" s="255">
        <v>43491</v>
      </c>
      <c r="B1899" s="255" t="s">
        <v>12243</v>
      </c>
      <c r="C1899" s="255" t="s">
        <v>100</v>
      </c>
      <c r="D1899" s="255" t="s">
        <v>9205</v>
      </c>
      <c r="E1899" s="256" t="s">
        <v>1870</v>
      </c>
    </row>
    <row r="1900" spans="1:5">
      <c r="A1900" s="255">
        <v>43503</v>
      </c>
      <c r="B1900" s="255" t="s">
        <v>12244</v>
      </c>
      <c r="C1900" s="255" t="s">
        <v>9421</v>
      </c>
      <c r="D1900" s="255" t="s">
        <v>9205</v>
      </c>
      <c r="E1900" s="256" t="s">
        <v>12245</v>
      </c>
    </row>
    <row r="1901" spans="1:5">
      <c r="A1901" s="255">
        <v>43492</v>
      </c>
      <c r="B1901" s="255" t="s">
        <v>12246</v>
      </c>
      <c r="C1901" s="255" t="s">
        <v>100</v>
      </c>
      <c r="D1901" s="255" t="s">
        <v>9205</v>
      </c>
      <c r="E1901" s="256" t="s">
        <v>8613</v>
      </c>
    </row>
    <row r="1902" spans="1:5">
      <c r="A1902" s="255">
        <v>43504</v>
      </c>
      <c r="B1902" s="255" t="s">
        <v>12247</v>
      </c>
      <c r="C1902" s="255" t="s">
        <v>9421</v>
      </c>
      <c r="D1902" s="255" t="s">
        <v>9205</v>
      </c>
      <c r="E1902" s="256" t="s">
        <v>12248</v>
      </c>
    </row>
    <row r="1903" spans="1:5">
      <c r="A1903" s="255">
        <v>43493</v>
      </c>
      <c r="B1903" s="255" t="s">
        <v>12249</v>
      </c>
      <c r="C1903" s="255" t="s">
        <v>100</v>
      </c>
      <c r="D1903" s="255" t="s">
        <v>9205</v>
      </c>
      <c r="E1903" s="256" t="s">
        <v>12250</v>
      </c>
    </row>
    <row r="1904" spans="1:5">
      <c r="A1904" s="255">
        <v>43505</v>
      </c>
      <c r="B1904" s="255" t="s">
        <v>12251</v>
      </c>
      <c r="C1904" s="255" t="s">
        <v>9421</v>
      </c>
      <c r="D1904" s="255" t="s">
        <v>9205</v>
      </c>
      <c r="E1904" s="256" t="s">
        <v>12252</v>
      </c>
    </row>
    <row r="1905" spans="1:5">
      <c r="A1905" s="255">
        <v>37774</v>
      </c>
      <c r="B1905" s="255" t="s">
        <v>12253</v>
      </c>
      <c r="C1905" s="255" t="s">
        <v>9197</v>
      </c>
      <c r="D1905" s="255" t="s">
        <v>9262</v>
      </c>
      <c r="E1905" s="256" t="s">
        <v>12254</v>
      </c>
    </row>
    <row r="1906" spans="1:5">
      <c r="A1906" s="255">
        <v>38629</v>
      </c>
      <c r="B1906" s="255" t="s">
        <v>12255</v>
      </c>
      <c r="C1906" s="255" t="s">
        <v>9197</v>
      </c>
      <c r="D1906" s="255" t="s">
        <v>9198</v>
      </c>
      <c r="E1906" s="256" t="s">
        <v>12256</v>
      </c>
    </row>
    <row r="1907" spans="1:5">
      <c r="A1907" s="255">
        <v>38630</v>
      </c>
      <c r="B1907" s="255" t="s">
        <v>12257</v>
      </c>
      <c r="C1907" s="255" t="s">
        <v>9197</v>
      </c>
      <c r="D1907" s="255" t="s">
        <v>9198</v>
      </c>
      <c r="E1907" s="256" t="s">
        <v>12258</v>
      </c>
    </row>
    <row r="1908" spans="1:5">
      <c r="A1908" s="255">
        <v>38476</v>
      </c>
      <c r="B1908" s="255" t="s">
        <v>12259</v>
      </c>
      <c r="C1908" s="255" t="s">
        <v>9197</v>
      </c>
      <c r="D1908" s="255" t="s">
        <v>9262</v>
      </c>
      <c r="E1908" s="256" t="s">
        <v>12260</v>
      </c>
    </row>
    <row r="1909" spans="1:5">
      <c r="A1909" s="255">
        <v>38477</v>
      </c>
      <c r="B1909" s="255" t="s">
        <v>12261</v>
      </c>
      <c r="C1909" s="255" t="s">
        <v>9197</v>
      </c>
      <c r="D1909" s="255" t="s">
        <v>9262</v>
      </c>
      <c r="E1909" s="256" t="s">
        <v>12262</v>
      </c>
    </row>
    <row r="1910" spans="1:5">
      <c r="A1910" s="255">
        <v>45112</v>
      </c>
      <c r="B1910" s="255" t="s">
        <v>12263</v>
      </c>
      <c r="C1910" s="255" t="s">
        <v>9197</v>
      </c>
      <c r="D1910" s="255" t="s">
        <v>9198</v>
      </c>
      <c r="E1910" s="256" t="s">
        <v>12264</v>
      </c>
    </row>
    <row r="1911" spans="1:5">
      <c r="A1911" s="255">
        <v>14525</v>
      </c>
      <c r="B1911" s="255" t="s">
        <v>12265</v>
      </c>
      <c r="C1911" s="255" t="s">
        <v>9197</v>
      </c>
      <c r="D1911" s="255" t="s">
        <v>9198</v>
      </c>
      <c r="E1911" s="256" t="s">
        <v>12266</v>
      </c>
    </row>
    <row r="1912" spans="1:5">
      <c r="A1912" s="255">
        <v>36408</v>
      </c>
      <c r="B1912" s="255" t="s">
        <v>12267</v>
      </c>
      <c r="C1912" s="255" t="s">
        <v>9197</v>
      </c>
      <c r="D1912" s="255" t="s">
        <v>9198</v>
      </c>
      <c r="E1912" s="256" t="s">
        <v>12268</v>
      </c>
    </row>
    <row r="1913" spans="1:5">
      <c r="A1913" s="255">
        <v>2723</v>
      </c>
      <c r="B1913" s="255" t="s">
        <v>12269</v>
      </c>
      <c r="C1913" s="255" t="s">
        <v>9197</v>
      </c>
      <c r="D1913" s="255" t="s">
        <v>9198</v>
      </c>
      <c r="E1913" s="256" t="s">
        <v>12270</v>
      </c>
    </row>
    <row r="1914" spans="1:5">
      <c r="A1914" s="255">
        <v>10685</v>
      </c>
      <c r="B1914" s="255" t="s">
        <v>12271</v>
      </c>
      <c r="C1914" s="255" t="s">
        <v>9197</v>
      </c>
      <c r="D1914" s="255" t="s">
        <v>9205</v>
      </c>
      <c r="E1914" s="256" t="s">
        <v>12272</v>
      </c>
    </row>
    <row r="1915" spans="1:5">
      <c r="A1915" s="255">
        <v>40636</v>
      </c>
      <c r="B1915" s="255" t="s">
        <v>12273</v>
      </c>
      <c r="C1915" s="255" t="s">
        <v>9197</v>
      </c>
      <c r="D1915" s="255" t="s">
        <v>9198</v>
      </c>
      <c r="E1915" s="256" t="s">
        <v>12274</v>
      </c>
    </row>
    <row r="1916" spans="1:5">
      <c r="A1916" s="255">
        <v>4111</v>
      </c>
      <c r="B1916" s="255" t="s">
        <v>12275</v>
      </c>
      <c r="C1916" s="255" t="s">
        <v>9197</v>
      </c>
      <c r="D1916" s="255" t="s">
        <v>9198</v>
      </c>
      <c r="E1916" s="256" t="s">
        <v>1628</v>
      </c>
    </row>
    <row r="1917" spans="1:5">
      <c r="A1917" s="255">
        <v>44538</v>
      </c>
      <c r="B1917" s="255" t="s">
        <v>12276</v>
      </c>
      <c r="C1917" s="255" t="s">
        <v>9197</v>
      </c>
      <c r="D1917" s="255" t="s">
        <v>9198</v>
      </c>
      <c r="E1917" s="256" t="s">
        <v>5509</v>
      </c>
    </row>
    <row r="1918" spans="1:5">
      <c r="A1918" s="255">
        <v>12</v>
      </c>
      <c r="B1918" s="255" t="s">
        <v>12277</v>
      </c>
      <c r="C1918" s="255" t="s">
        <v>9197</v>
      </c>
      <c r="D1918" s="255" t="s">
        <v>9205</v>
      </c>
      <c r="E1918" s="256" t="s">
        <v>1955</v>
      </c>
    </row>
    <row r="1919" spans="1:5">
      <c r="A1919" s="255">
        <v>37554</v>
      </c>
      <c r="B1919" s="255" t="s">
        <v>12278</v>
      </c>
      <c r="C1919" s="255" t="s">
        <v>9197</v>
      </c>
      <c r="D1919" s="255" t="s">
        <v>9198</v>
      </c>
      <c r="E1919" s="256" t="s">
        <v>12279</v>
      </c>
    </row>
    <row r="1920" spans="1:5">
      <c r="A1920" s="255">
        <v>37555</v>
      </c>
      <c r="B1920" s="255" t="s">
        <v>12280</v>
      </c>
      <c r="C1920" s="255" t="s">
        <v>9197</v>
      </c>
      <c r="D1920" s="255" t="s">
        <v>9198</v>
      </c>
      <c r="E1920" s="256" t="s">
        <v>12281</v>
      </c>
    </row>
    <row r="1921" spans="1:5">
      <c r="A1921" s="255">
        <v>10902</v>
      </c>
      <c r="B1921" s="255" t="s">
        <v>12282</v>
      </c>
      <c r="C1921" s="255" t="s">
        <v>9197</v>
      </c>
      <c r="D1921" s="255" t="s">
        <v>9198</v>
      </c>
      <c r="E1921" s="256" t="s">
        <v>12283</v>
      </c>
    </row>
    <row r="1922" spans="1:5">
      <c r="A1922" s="255">
        <v>20965</v>
      </c>
      <c r="B1922" s="255" t="s">
        <v>12284</v>
      </c>
      <c r="C1922" s="255" t="s">
        <v>9197</v>
      </c>
      <c r="D1922" s="255" t="s">
        <v>9198</v>
      </c>
      <c r="E1922" s="256" t="s">
        <v>1424</v>
      </c>
    </row>
    <row r="1923" spans="1:5">
      <c r="A1923" s="255">
        <v>20966</v>
      </c>
      <c r="B1923" s="255" t="s">
        <v>12285</v>
      </c>
      <c r="C1923" s="255" t="s">
        <v>9197</v>
      </c>
      <c r="D1923" s="255" t="s">
        <v>9198</v>
      </c>
      <c r="E1923" s="256" t="s">
        <v>7201</v>
      </c>
    </row>
    <row r="1924" spans="1:5">
      <c r="A1924" s="255">
        <v>10903</v>
      </c>
      <c r="B1924" s="255" t="s">
        <v>12286</v>
      </c>
      <c r="C1924" s="255" t="s">
        <v>9197</v>
      </c>
      <c r="D1924" s="255" t="s">
        <v>9198</v>
      </c>
      <c r="E1924" s="256" t="s">
        <v>12287</v>
      </c>
    </row>
    <row r="1925" spans="1:5">
      <c r="A1925" s="255">
        <v>20967</v>
      </c>
      <c r="B1925" s="255" t="s">
        <v>12288</v>
      </c>
      <c r="C1925" s="255" t="s">
        <v>9197</v>
      </c>
      <c r="D1925" s="255" t="s">
        <v>9198</v>
      </c>
      <c r="E1925" s="256" t="s">
        <v>12287</v>
      </c>
    </row>
    <row r="1926" spans="1:5">
      <c r="A1926" s="255">
        <v>20968</v>
      </c>
      <c r="B1926" s="255" t="s">
        <v>12289</v>
      </c>
      <c r="C1926" s="255" t="s">
        <v>9197</v>
      </c>
      <c r="D1926" s="255" t="s">
        <v>9198</v>
      </c>
      <c r="E1926" s="256" t="s">
        <v>12290</v>
      </c>
    </row>
    <row r="1927" spans="1:5">
      <c r="A1927" s="255">
        <v>11359</v>
      </c>
      <c r="B1927" s="255" t="s">
        <v>12291</v>
      </c>
      <c r="C1927" s="255" t="s">
        <v>9197</v>
      </c>
      <c r="D1927" s="255" t="s">
        <v>9205</v>
      </c>
      <c r="E1927" s="256" t="s">
        <v>12292</v>
      </c>
    </row>
    <row r="1928" spans="1:5">
      <c r="A1928" s="255">
        <v>39017</v>
      </c>
      <c r="B1928" s="255" t="s">
        <v>12293</v>
      </c>
      <c r="C1928" s="255" t="s">
        <v>9197</v>
      </c>
      <c r="D1928" s="255" t="s">
        <v>9262</v>
      </c>
      <c r="E1928" s="256" t="s">
        <v>1398</v>
      </c>
    </row>
    <row r="1929" spans="1:5">
      <c r="A1929" s="255">
        <v>39315</v>
      </c>
      <c r="B1929" s="255" t="s">
        <v>12294</v>
      </c>
      <c r="C1929" s="255" t="s">
        <v>9197</v>
      </c>
      <c r="D1929" s="255" t="s">
        <v>9262</v>
      </c>
      <c r="E1929" s="256" t="s">
        <v>8959</v>
      </c>
    </row>
    <row r="1930" spans="1:5">
      <c r="A1930" s="255">
        <v>39016</v>
      </c>
      <c r="B1930" s="255" t="s">
        <v>12295</v>
      </c>
      <c r="C1930" s="255" t="s">
        <v>9197</v>
      </c>
      <c r="D1930" s="255" t="s">
        <v>9262</v>
      </c>
      <c r="E1930" s="256" t="s">
        <v>1996</v>
      </c>
    </row>
    <row r="1931" spans="1:5">
      <c r="A1931" s="255">
        <v>39481</v>
      </c>
      <c r="B1931" s="255" t="s">
        <v>12296</v>
      </c>
      <c r="C1931" s="255" t="s">
        <v>9197</v>
      </c>
      <c r="D1931" s="255" t="s">
        <v>9262</v>
      </c>
      <c r="E1931" s="256" t="s">
        <v>1504</v>
      </c>
    </row>
    <row r="1932" spans="1:5">
      <c r="A1932" s="255">
        <v>39013</v>
      </c>
      <c r="B1932" s="255" t="s">
        <v>12297</v>
      </c>
      <c r="C1932" s="255" t="s">
        <v>9197</v>
      </c>
      <c r="D1932" s="255" t="s">
        <v>9262</v>
      </c>
      <c r="E1932" s="256" t="s">
        <v>2155</v>
      </c>
    </row>
    <row r="1933" spans="1:5">
      <c r="A1933" s="255">
        <v>44919</v>
      </c>
      <c r="B1933" s="255" t="s">
        <v>12298</v>
      </c>
      <c r="C1933" s="255" t="s">
        <v>9197</v>
      </c>
      <c r="D1933" s="255" t="s">
        <v>9262</v>
      </c>
      <c r="E1933" s="256" t="s">
        <v>12299</v>
      </c>
    </row>
    <row r="1934" spans="1:5">
      <c r="A1934" s="255">
        <v>40433</v>
      </c>
      <c r="B1934" s="255" t="s">
        <v>12300</v>
      </c>
      <c r="C1934" s="255" t="s">
        <v>9197</v>
      </c>
      <c r="D1934" s="255" t="s">
        <v>9262</v>
      </c>
      <c r="E1934" s="256" t="s">
        <v>8349</v>
      </c>
    </row>
    <row r="1935" spans="1:5">
      <c r="A1935" s="255">
        <v>20219</v>
      </c>
      <c r="B1935" s="255" t="s">
        <v>12301</v>
      </c>
      <c r="C1935" s="255" t="s">
        <v>9197</v>
      </c>
      <c r="D1935" s="255" t="s">
        <v>9262</v>
      </c>
      <c r="E1935" s="256" t="s">
        <v>12302</v>
      </c>
    </row>
    <row r="1936" spans="1:5">
      <c r="A1936" s="255">
        <v>36484</v>
      </c>
      <c r="B1936" s="255" t="s">
        <v>12303</v>
      </c>
      <c r="C1936" s="255" t="s">
        <v>9197</v>
      </c>
      <c r="D1936" s="255" t="s">
        <v>9262</v>
      </c>
      <c r="E1936" s="256" t="s">
        <v>12304</v>
      </c>
    </row>
    <row r="1937" spans="1:5">
      <c r="A1937" s="255">
        <v>38368</v>
      </c>
      <c r="B1937" s="255" t="s">
        <v>12305</v>
      </c>
      <c r="C1937" s="255" t="s">
        <v>9197</v>
      </c>
      <c r="D1937" s="255" t="s">
        <v>9198</v>
      </c>
      <c r="E1937" s="256" t="s">
        <v>12306</v>
      </c>
    </row>
    <row r="1938" spans="1:5">
      <c r="A1938" s="255">
        <v>38367</v>
      </c>
      <c r="B1938" s="255" t="s">
        <v>12307</v>
      </c>
      <c r="C1938" s="255" t="s">
        <v>9197</v>
      </c>
      <c r="D1938" s="255" t="s">
        <v>9262</v>
      </c>
      <c r="E1938" s="256" t="s">
        <v>12308</v>
      </c>
    </row>
    <row r="1939" spans="1:5">
      <c r="A1939" s="255">
        <v>38091</v>
      </c>
      <c r="B1939" s="255" t="s">
        <v>12309</v>
      </c>
      <c r="C1939" s="255" t="s">
        <v>9197</v>
      </c>
      <c r="D1939" s="255" t="s">
        <v>9198</v>
      </c>
      <c r="E1939" s="256" t="s">
        <v>1982</v>
      </c>
    </row>
    <row r="1940" spans="1:5">
      <c r="A1940" s="255">
        <v>38095</v>
      </c>
      <c r="B1940" s="255" t="s">
        <v>12310</v>
      </c>
      <c r="C1940" s="255" t="s">
        <v>9197</v>
      </c>
      <c r="D1940" s="255" t="s">
        <v>9198</v>
      </c>
      <c r="E1940" s="256" t="s">
        <v>12311</v>
      </c>
    </row>
    <row r="1941" spans="1:5">
      <c r="A1941" s="255">
        <v>38092</v>
      </c>
      <c r="B1941" s="255" t="s">
        <v>12312</v>
      </c>
      <c r="C1941" s="255" t="s">
        <v>9197</v>
      </c>
      <c r="D1941" s="255" t="s">
        <v>9198</v>
      </c>
      <c r="E1941" s="256" t="s">
        <v>7724</v>
      </c>
    </row>
    <row r="1942" spans="1:5">
      <c r="A1942" s="255">
        <v>38093</v>
      </c>
      <c r="B1942" s="255" t="s">
        <v>12313</v>
      </c>
      <c r="C1942" s="255" t="s">
        <v>9197</v>
      </c>
      <c r="D1942" s="255" t="s">
        <v>9198</v>
      </c>
      <c r="E1942" s="256" t="s">
        <v>2177</v>
      </c>
    </row>
    <row r="1943" spans="1:5">
      <c r="A1943" s="255">
        <v>38096</v>
      </c>
      <c r="B1943" s="255" t="s">
        <v>12314</v>
      </c>
      <c r="C1943" s="255" t="s">
        <v>9197</v>
      </c>
      <c r="D1943" s="255" t="s">
        <v>9198</v>
      </c>
      <c r="E1943" s="256" t="s">
        <v>12315</v>
      </c>
    </row>
    <row r="1944" spans="1:5">
      <c r="A1944" s="255">
        <v>38094</v>
      </c>
      <c r="B1944" s="255" t="s">
        <v>12316</v>
      </c>
      <c r="C1944" s="255" t="s">
        <v>9197</v>
      </c>
      <c r="D1944" s="255" t="s">
        <v>9198</v>
      </c>
      <c r="E1944" s="256" t="s">
        <v>9475</v>
      </c>
    </row>
    <row r="1945" spans="1:5">
      <c r="A1945" s="255">
        <v>38097</v>
      </c>
      <c r="B1945" s="255" t="s">
        <v>12317</v>
      </c>
      <c r="C1945" s="255" t="s">
        <v>9197</v>
      </c>
      <c r="D1945" s="255" t="s">
        <v>9198</v>
      </c>
      <c r="E1945" s="256" t="s">
        <v>1223</v>
      </c>
    </row>
    <row r="1946" spans="1:5">
      <c r="A1946" s="255">
        <v>38098</v>
      </c>
      <c r="B1946" s="255" t="s">
        <v>12318</v>
      </c>
      <c r="C1946" s="255" t="s">
        <v>9197</v>
      </c>
      <c r="D1946" s="255" t="s">
        <v>9198</v>
      </c>
      <c r="E1946" s="256" t="s">
        <v>1223</v>
      </c>
    </row>
    <row r="1947" spans="1:5">
      <c r="A1947" s="255">
        <v>11186</v>
      </c>
      <c r="B1947" s="255" t="s">
        <v>12319</v>
      </c>
      <c r="C1947" s="255" t="s">
        <v>101</v>
      </c>
      <c r="D1947" s="255" t="s">
        <v>9198</v>
      </c>
      <c r="E1947" s="256" t="s">
        <v>12320</v>
      </c>
    </row>
    <row r="1948" spans="1:5">
      <c r="A1948" s="255">
        <v>11558</v>
      </c>
      <c r="B1948" s="255" t="s">
        <v>12321</v>
      </c>
      <c r="C1948" s="255" t="s">
        <v>9873</v>
      </c>
      <c r="D1948" s="255" t="s">
        <v>9198</v>
      </c>
      <c r="E1948" s="256" t="s">
        <v>12322</v>
      </c>
    </row>
    <row r="1949" spans="1:5">
      <c r="A1949" s="255">
        <v>11557</v>
      </c>
      <c r="B1949" s="255" t="s">
        <v>12323</v>
      </c>
      <c r="C1949" s="255" t="s">
        <v>9873</v>
      </c>
      <c r="D1949" s="255" t="s">
        <v>9198</v>
      </c>
      <c r="E1949" s="256" t="s">
        <v>3621</v>
      </c>
    </row>
    <row r="1950" spans="1:5">
      <c r="A1950" s="255">
        <v>2759</v>
      </c>
      <c r="B1950" s="255" t="s">
        <v>12324</v>
      </c>
      <c r="C1950" s="255" t="s">
        <v>9197</v>
      </c>
      <c r="D1950" s="255" t="s">
        <v>9262</v>
      </c>
      <c r="E1950" s="256" t="s">
        <v>12325</v>
      </c>
    </row>
    <row r="1951" spans="1:5">
      <c r="A1951" s="255">
        <v>38124</v>
      </c>
      <c r="B1951" s="255" t="s">
        <v>12326</v>
      </c>
      <c r="C1951" s="255" t="s">
        <v>9197</v>
      </c>
      <c r="D1951" s="255" t="s">
        <v>9205</v>
      </c>
      <c r="E1951" s="256" t="s">
        <v>12327</v>
      </c>
    </row>
    <row r="1952" spans="1:5">
      <c r="A1952" s="255">
        <v>38380</v>
      </c>
      <c r="B1952" s="255" t="s">
        <v>12328</v>
      </c>
      <c r="C1952" s="255" t="s">
        <v>9197</v>
      </c>
      <c r="D1952" s="255" t="s">
        <v>9262</v>
      </c>
      <c r="E1952" s="256" t="s">
        <v>4495</v>
      </c>
    </row>
    <row r="1953" spans="1:5">
      <c r="A1953" s="255">
        <v>42429</v>
      </c>
      <c r="B1953" s="255" t="s">
        <v>12329</v>
      </c>
      <c r="C1953" s="255" t="s">
        <v>9197</v>
      </c>
      <c r="D1953" s="255" t="s">
        <v>9262</v>
      </c>
      <c r="E1953" s="256" t="s">
        <v>12330</v>
      </c>
    </row>
    <row r="1954" spans="1:5">
      <c r="A1954" s="255">
        <v>39616</v>
      </c>
      <c r="B1954" s="255" t="s">
        <v>12331</v>
      </c>
      <c r="C1954" s="255" t="s">
        <v>9197</v>
      </c>
      <c r="D1954" s="255" t="s">
        <v>9205</v>
      </c>
      <c r="E1954" s="256" t="s">
        <v>12332</v>
      </c>
    </row>
    <row r="1955" spans="1:5">
      <c r="A1955" s="255">
        <v>39618</v>
      </c>
      <c r="B1955" s="255" t="s">
        <v>12333</v>
      </c>
      <c r="C1955" s="255" t="s">
        <v>9197</v>
      </c>
      <c r="D1955" s="255" t="s">
        <v>9198</v>
      </c>
      <c r="E1955" s="256" t="s">
        <v>12334</v>
      </c>
    </row>
    <row r="1956" spans="1:5">
      <c r="A1956" s="255">
        <v>39619</v>
      </c>
      <c r="B1956" s="255" t="s">
        <v>12335</v>
      </c>
      <c r="C1956" s="255" t="s">
        <v>9197</v>
      </c>
      <c r="D1956" s="255" t="s">
        <v>9198</v>
      </c>
      <c r="E1956" s="256" t="s">
        <v>12336</v>
      </c>
    </row>
    <row r="1957" spans="1:5">
      <c r="A1957" s="255">
        <v>39613</v>
      </c>
      <c r="B1957" s="255" t="s">
        <v>12337</v>
      </c>
      <c r="C1957" s="255" t="s">
        <v>9197</v>
      </c>
      <c r="D1957" s="255" t="s">
        <v>9198</v>
      </c>
      <c r="E1957" s="256" t="s">
        <v>12338</v>
      </c>
    </row>
    <row r="1958" spans="1:5">
      <c r="A1958" s="255">
        <v>39614</v>
      </c>
      <c r="B1958" s="255" t="s">
        <v>12339</v>
      </c>
      <c r="C1958" s="255" t="s">
        <v>9197</v>
      </c>
      <c r="D1958" s="255" t="s">
        <v>9198</v>
      </c>
      <c r="E1958" s="256" t="s">
        <v>12340</v>
      </c>
    </row>
    <row r="1959" spans="1:5">
      <c r="A1959" s="255">
        <v>38538</v>
      </c>
      <c r="B1959" s="255" t="s">
        <v>12341</v>
      </c>
      <c r="C1959" s="255" t="s">
        <v>96</v>
      </c>
      <c r="D1959" s="255" t="s">
        <v>9262</v>
      </c>
      <c r="E1959" s="256" t="s">
        <v>12342</v>
      </c>
    </row>
    <row r="1960" spans="1:5">
      <c r="A1960" s="255">
        <v>38539</v>
      </c>
      <c r="B1960" s="255" t="s">
        <v>12343</v>
      </c>
      <c r="C1960" s="255" t="s">
        <v>96</v>
      </c>
      <c r="D1960" s="255" t="s">
        <v>9262</v>
      </c>
      <c r="E1960" s="256" t="s">
        <v>12344</v>
      </c>
    </row>
    <row r="1961" spans="1:5">
      <c r="A1961" s="255">
        <v>38540</v>
      </c>
      <c r="B1961" s="255" t="s">
        <v>12345</v>
      </c>
      <c r="C1961" s="255" t="s">
        <v>96</v>
      </c>
      <c r="D1961" s="255" t="s">
        <v>9262</v>
      </c>
      <c r="E1961" s="256" t="s">
        <v>12346</v>
      </c>
    </row>
    <row r="1962" spans="1:5">
      <c r="A1962" s="255">
        <v>38384</v>
      </c>
      <c r="B1962" s="255" t="s">
        <v>12347</v>
      </c>
      <c r="C1962" s="255" t="s">
        <v>9197</v>
      </c>
      <c r="D1962" s="255" t="s">
        <v>9198</v>
      </c>
      <c r="E1962" s="256" t="s">
        <v>5696</v>
      </c>
    </row>
    <row r="1963" spans="1:5">
      <c r="A1963" s="255">
        <v>13</v>
      </c>
      <c r="B1963" s="255" t="s">
        <v>12348</v>
      </c>
      <c r="C1963" s="255" t="s">
        <v>97</v>
      </c>
      <c r="D1963" s="255" t="s">
        <v>9198</v>
      </c>
      <c r="E1963" s="256" t="s">
        <v>12349</v>
      </c>
    </row>
    <row r="1964" spans="1:5">
      <c r="A1964" s="255">
        <v>2762</v>
      </c>
      <c r="B1964" s="255" t="s">
        <v>12350</v>
      </c>
      <c r="C1964" s="255" t="s">
        <v>96</v>
      </c>
      <c r="D1964" s="255" t="s">
        <v>9262</v>
      </c>
      <c r="E1964" s="256" t="s">
        <v>1435</v>
      </c>
    </row>
    <row r="1965" spans="1:5">
      <c r="A1965" s="255">
        <v>21142</v>
      </c>
      <c r="B1965" s="255" t="s">
        <v>12351</v>
      </c>
      <c r="C1965" s="255" t="s">
        <v>9197</v>
      </c>
      <c r="D1965" s="255" t="s">
        <v>9198</v>
      </c>
      <c r="E1965" s="256" t="s">
        <v>518</v>
      </c>
    </row>
    <row r="1966" spans="1:5">
      <c r="A1966" s="255">
        <v>4223</v>
      </c>
      <c r="B1966" s="255" t="s">
        <v>12352</v>
      </c>
      <c r="C1966" s="255" t="s">
        <v>98</v>
      </c>
      <c r="D1966" s="255" t="s">
        <v>9205</v>
      </c>
      <c r="E1966" s="256" t="s">
        <v>12353</v>
      </c>
    </row>
    <row r="1967" spans="1:5">
      <c r="A1967" s="255">
        <v>37372</v>
      </c>
      <c r="B1967" s="255" t="s">
        <v>138</v>
      </c>
      <c r="C1967" s="255" t="s">
        <v>100</v>
      </c>
      <c r="D1967" s="255" t="s">
        <v>9205</v>
      </c>
      <c r="E1967" s="256" t="s">
        <v>1280</v>
      </c>
    </row>
    <row r="1968" spans="1:5">
      <c r="A1968" s="255">
        <v>40863</v>
      </c>
      <c r="B1968" s="255" t="s">
        <v>12354</v>
      </c>
      <c r="C1968" s="255" t="s">
        <v>9421</v>
      </c>
      <c r="D1968" s="255" t="s">
        <v>9205</v>
      </c>
      <c r="E1968" s="256" t="s">
        <v>12355</v>
      </c>
    </row>
    <row r="1969" spans="1:5">
      <c r="A1969" s="255">
        <v>38475</v>
      </c>
      <c r="B1969" s="255" t="s">
        <v>12356</v>
      </c>
      <c r="C1969" s="255" t="s">
        <v>9197</v>
      </c>
      <c r="D1969" s="255" t="s">
        <v>9198</v>
      </c>
      <c r="E1969" s="256" t="s">
        <v>4408</v>
      </c>
    </row>
    <row r="1970" spans="1:5">
      <c r="A1970" s="255">
        <v>38474</v>
      </c>
      <c r="B1970" s="255" t="s">
        <v>12357</v>
      </c>
      <c r="C1970" s="255" t="s">
        <v>9197</v>
      </c>
      <c r="D1970" s="255" t="s">
        <v>9198</v>
      </c>
      <c r="E1970" s="256" t="s">
        <v>7741</v>
      </c>
    </row>
    <row r="1971" spans="1:5">
      <c r="A1971" s="255">
        <v>10886</v>
      </c>
      <c r="B1971" s="255" t="s">
        <v>12358</v>
      </c>
      <c r="C1971" s="255" t="s">
        <v>9197</v>
      </c>
      <c r="D1971" s="255" t="s">
        <v>9198</v>
      </c>
      <c r="E1971" s="256" t="s">
        <v>12359</v>
      </c>
    </row>
    <row r="1972" spans="1:5">
      <c r="A1972" s="255">
        <v>10888</v>
      </c>
      <c r="B1972" s="255" t="s">
        <v>12360</v>
      </c>
      <c r="C1972" s="255" t="s">
        <v>9197</v>
      </c>
      <c r="D1972" s="255" t="s">
        <v>9198</v>
      </c>
      <c r="E1972" s="256" t="s">
        <v>12361</v>
      </c>
    </row>
    <row r="1973" spans="1:5">
      <c r="A1973" s="255">
        <v>10889</v>
      </c>
      <c r="B1973" s="255" t="s">
        <v>12362</v>
      </c>
      <c r="C1973" s="255" t="s">
        <v>9197</v>
      </c>
      <c r="D1973" s="255" t="s">
        <v>9198</v>
      </c>
      <c r="E1973" s="256" t="s">
        <v>12363</v>
      </c>
    </row>
    <row r="1974" spans="1:5">
      <c r="A1974" s="255">
        <v>10890</v>
      </c>
      <c r="B1974" s="255" t="s">
        <v>12364</v>
      </c>
      <c r="C1974" s="255" t="s">
        <v>9197</v>
      </c>
      <c r="D1974" s="255" t="s">
        <v>9198</v>
      </c>
      <c r="E1974" s="256" t="s">
        <v>12365</v>
      </c>
    </row>
    <row r="1975" spans="1:5">
      <c r="A1975" s="255">
        <v>10891</v>
      </c>
      <c r="B1975" s="255" t="s">
        <v>12366</v>
      </c>
      <c r="C1975" s="255" t="s">
        <v>9197</v>
      </c>
      <c r="D1975" s="255" t="s">
        <v>9198</v>
      </c>
      <c r="E1975" s="256" t="s">
        <v>12367</v>
      </c>
    </row>
    <row r="1976" spans="1:5">
      <c r="A1976" s="255">
        <v>10892</v>
      </c>
      <c r="B1976" s="255" t="s">
        <v>12368</v>
      </c>
      <c r="C1976" s="255" t="s">
        <v>9197</v>
      </c>
      <c r="D1976" s="255" t="s">
        <v>9205</v>
      </c>
      <c r="E1976" s="256" t="s">
        <v>12369</v>
      </c>
    </row>
    <row r="1977" spans="1:5">
      <c r="A1977" s="255">
        <v>20977</v>
      </c>
      <c r="B1977" s="255" t="s">
        <v>12370</v>
      </c>
      <c r="C1977" s="255" t="s">
        <v>9197</v>
      </c>
      <c r="D1977" s="255" t="s">
        <v>9198</v>
      </c>
      <c r="E1977" s="256" t="s">
        <v>12371</v>
      </c>
    </row>
    <row r="1978" spans="1:5">
      <c r="A1978" s="255">
        <v>3073</v>
      </c>
      <c r="B1978" s="255" t="s">
        <v>12372</v>
      </c>
      <c r="C1978" s="255" t="s">
        <v>9197</v>
      </c>
      <c r="D1978" s="255" t="s">
        <v>9262</v>
      </c>
      <c r="E1978" s="256" t="s">
        <v>12373</v>
      </c>
    </row>
    <row r="1979" spans="1:5">
      <c r="A1979" s="255">
        <v>3074</v>
      </c>
      <c r="B1979" s="255" t="s">
        <v>12374</v>
      </c>
      <c r="C1979" s="255" t="s">
        <v>9197</v>
      </c>
      <c r="D1979" s="255" t="s">
        <v>9262</v>
      </c>
      <c r="E1979" s="256" t="s">
        <v>12375</v>
      </c>
    </row>
    <row r="1980" spans="1:5">
      <c r="A1980" s="255">
        <v>3076</v>
      </c>
      <c r="B1980" s="255" t="s">
        <v>12376</v>
      </c>
      <c r="C1980" s="255" t="s">
        <v>9197</v>
      </c>
      <c r="D1980" s="255" t="s">
        <v>9262</v>
      </c>
      <c r="E1980" s="256" t="s">
        <v>6292</v>
      </c>
    </row>
    <row r="1981" spans="1:5">
      <c r="A1981" s="255">
        <v>3075</v>
      </c>
      <c r="B1981" s="255" t="s">
        <v>12377</v>
      </c>
      <c r="C1981" s="255" t="s">
        <v>9197</v>
      </c>
      <c r="D1981" s="255" t="s">
        <v>9262</v>
      </c>
      <c r="E1981" s="256" t="s">
        <v>12378</v>
      </c>
    </row>
    <row r="1982" spans="1:5">
      <c r="A1982" s="255">
        <v>10781</v>
      </c>
      <c r="B1982" s="255" t="s">
        <v>12379</v>
      </c>
      <c r="C1982" s="255" t="s">
        <v>9197</v>
      </c>
      <c r="D1982" s="255" t="s">
        <v>9262</v>
      </c>
      <c r="E1982" s="256" t="s">
        <v>11325</v>
      </c>
    </row>
    <row r="1983" spans="1:5">
      <c r="A1983" s="255">
        <v>11480</v>
      </c>
      <c r="B1983" s="255" t="s">
        <v>12380</v>
      </c>
      <c r="C1983" s="255" t="s">
        <v>11398</v>
      </c>
      <c r="D1983" s="255" t="s">
        <v>9198</v>
      </c>
      <c r="E1983" s="256" t="s">
        <v>12381</v>
      </c>
    </row>
    <row r="1984" spans="1:5">
      <c r="A1984" s="255">
        <v>43612</v>
      </c>
      <c r="B1984" s="255" t="s">
        <v>12382</v>
      </c>
      <c r="C1984" s="255" t="s">
        <v>11398</v>
      </c>
      <c r="D1984" s="255" t="s">
        <v>9198</v>
      </c>
      <c r="E1984" s="256" t="s">
        <v>12383</v>
      </c>
    </row>
    <row r="1985" spans="1:5">
      <c r="A1985" s="255">
        <v>43613</v>
      </c>
      <c r="B1985" s="255" t="s">
        <v>12384</v>
      </c>
      <c r="C1985" s="255" t="s">
        <v>11398</v>
      </c>
      <c r="D1985" s="255" t="s">
        <v>9198</v>
      </c>
      <c r="E1985" s="256" t="s">
        <v>12385</v>
      </c>
    </row>
    <row r="1986" spans="1:5">
      <c r="A1986" s="255">
        <v>11469</v>
      </c>
      <c r="B1986" s="255" t="s">
        <v>12386</v>
      </c>
      <c r="C1986" s="255" t="s">
        <v>9197</v>
      </c>
      <c r="D1986" s="255" t="s">
        <v>9198</v>
      </c>
      <c r="E1986" s="256" t="s">
        <v>3788</v>
      </c>
    </row>
    <row r="1987" spans="1:5">
      <c r="A1987" s="255">
        <v>11468</v>
      </c>
      <c r="B1987" s="255" t="s">
        <v>12387</v>
      </c>
      <c r="C1987" s="255" t="s">
        <v>9197</v>
      </c>
      <c r="D1987" s="255" t="s">
        <v>9198</v>
      </c>
      <c r="E1987" s="256" t="s">
        <v>12388</v>
      </c>
    </row>
    <row r="1988" spans="1:5">
      <c r="A1988" s="255">
        <v>11484</v>
      </c>
      <c r="B1988" s="255" t="s">
        <v>12389</v>
      </c>
      <c r="C1988" s="255" t="s">
        <v>9197</v>
      </c>
      <c r="D1988" s="255" t="s">
        <v>9198</v>
      </c>
      <c r="E1988" s="256" t="s">
        <v>12390</v>
      </c>
    </row>
    <row r="1989" spans="1:5">
      <c r="A1989" s="255">
        <v>38155</v>
      </c>
      <c r="B1989" s="255" t="s">
        <v>12391</v>
      </c>
      <c r="C1989" s="255" t="s">
        <v>9197</v>
      </c>
      <c r="D1989" s="255" t="s">
        <v>9198</v>
      </c>
      <c r="E1989" s="256" t="s">
        <v>12392</v>
      </c>
    </row>
    <row r="1990" spans="1:5">
      <c r="A1990" s="255">
        <v>11467</v>
      </c>
      <c r="B1990" s="255" t="s">
        <v>12393</v>
      </c>
      <c r="C1990" s="255" t="s">
        <v>9197</v>
      </c>
      <c r="D1990" s="255" t="s">
        <v>9198</v>
      </c>
      <c r="E1990" s="256" t="s">
        <v>12394</v>
      </c>
    </row>
    <row r="1991" spans="1:5">
      <c r="A1991" s="255">
        <v>38153</v>
      </c>
      <c r="B1991" s="255" t="s">
        <v>12395</v>
      </c>
      <c r="C1991" s="255" t="s">
        <v>11398</v>
      </c>
      <c r="D1991" s="255" t="s">
        <v>9198</v>
      </c>
      <c r="E1991" s="256" t="s">
        <v>12396</v>
      </c>
    </row>
    <row r="1992" spans="1:5">
      <c r="A1992" s="255">
        <v>43607</v>
      </c>
      <c r="B1992" s="255" t="s">
        <v>12397</v>
      </c>
      <c r="C1992" s="255" t="s">
        <v>11398</v>
      </c>
      <c r="D1992" s="255" t="s">
        <v>9198</v>
      </c>
      <c r="E1992" s="256" t="s">
        <v>12398</v>
      </c>
    </row>
    <row r="1993" spans="1:5">
      <c r="A1993" s="255">
        <v>3080</v>
      </c>
      <c r="B1993" s="255" t="s">
        <v>12399</v>
      </c>
      <c r="C1993" s="255" t="s">
        <v>11398</v>
      </c>
      <c r="D1993" s="255" t="s">
        <v>9205</v>
      </c>
      <c r="E1993" s="256" t="s">
        <v>12400</v>
      </c>
    </row>
    <row r="1994" spans="1:5">
      <c r="A1994" s="255">
        <v>3081</v>
      </c>
      <c r="B1994" s="255" t="s">
        <v>12401</v>
      </c>
      <c r="C1994" s="255" t="s">
        <v>11398</v>
      </c>
      <c r="D1994" s="255" t="s">
        <v>9198</v>
      </c>
      <c r="E1994" s="256" t="s">
        <v>12402</v>
      </c>
    </row>
    <row r="1995" spans="1:5">
      <c r="A1995" s="255">
        <v>3090</v>
      </c>
      <c r="B1995" s="255" t="s">
        <v>12403</v>
      </c>
      <c r="C1995" s="255" t="s">
        <v>11398</v>
      </c>
      <c r="D1995" s="255" t="s">
        <v>9198</v>
      </c>
      <c r="E1995" s="256" t="s">
        <v>12404</v>
      </c>
    </row>
    <row r="1996" spans="1:5">
      <c r="A1996" s="255">
        <v>43611</v>
      </c>
      <c r="B1996" s="255" t="s">
        <v>12405</v>
      </c>
      <c r="C1996" s="255" t="s">
        <v>11398</v>
      </c>
      <c r="D1996" s="255" t="s">
        <v>9198</v>
      </c>
      <c r="E1996" s="256" t="s">
        <v>12406</v>
      </c>
    </row>
    <row r="1997" spans="1:5">
      <c r="A1997" s="255">
        <v>3103</v>
      </c>
      <c r="B1997" s="255" t="s">
        <v>12407</v>
      </c>
      <c r="C1997" s="255" t="s">
        <v>9197</v>
      </c>
      <c r="D1997" s="255" t="s">
        <v>9198</v>
      </c>
      <c r="E1997" s="256" t="s">
        <v>12408</v>
      </c>
    </row>
    <row r="1998" spans="1:5">
      <c r="A1998" s="255">
        <v>3097</v>
      </c>
      <c r="B1998" s="255" t="s">
        <v>12409</v>
      </c>
      <c r="C1998" s="255" t="s">
        <v>11398</v>
      </c>
      <c r="D1998" s="255" t="s">
        <v>9198</v>
      </c>
      <c r="E1998" s="256" t="s">
        <v>12410</v>
      </c>
    </row>
    <row r="1999" spans="1:5">
      <c r="A1999" s="255">
        <v>3099</v>
      </c>
      <c r="B1999" s="255" t="s">
        <v>12411</v>
      </c>
      <c r="C1999" s="255" t="s">
        <v>11398</v>
      </c>
      <c r="D1999" s="255" t="s">
        <v>9198</v>
      </c>
      <c r="E1999" s="256" t="s">
        <v>12412</v>
      </c>
    </row>
    <row r="2000" spans="1:5">
      <c r="A2000" s="255">
        <v>38151</v>
      </c>
      <c r="B2000" s="255" t="s">
        <v>12413</v>
      </c>
      <c r="C2000" s="255" t="s">
        <v>11398</v>
      </c>
      <c r="D2000" s="255" t="s">
        <v>9198</v>
      </c>
      <c r="E2000" s="256" t="s">
        <v>12414</v>
      </c>
    </row>
    <row r="2001" spans="1:5">
      <c r="A2001" s="255">
        <v>38152</v>
      </c>
      <c r="B2001" s="255" t="s">
        <v>12415</v>
      </c>
      <c r="C2001" s="255" t="s">
        <v>11398</v>
      </c>
      <c r="D2001" s="255" t="s">
        <v>9198</v>
      </c>
      <c r="E2001" s="256" t="s">
        <v>12416</v>
      </c>
    </row>
    <row r="2002" spans="1:5">
      <c r="A2002" s="255">
        <v>43610</v>
      </c>
      <c r="B2002" s="255" t="s">
        <v>12417</v>
      </c>
      <c r="C2002" s="255" t="s">
        <v>11398</v>
      </c>
      <c r="D2002" s="255" t="s">
        <v>9198</v>
      </c>
      <c r="E2002" s="256" t="s">
        <v>12418</v>
      </c>
    </row>
    <row r="2003" spans="1:5">
      <c r="A2003" s="255">
        <v>3093</v>
      </c>
      <c r="B2003" s="255" t="s">
        <v>12419</v>
      </c>
      <c r="C2003" s="255" t="s">
        <v>11398</v>
      </c>
      <c r="D2003" s="255" t="s">
        <v>9198</v>
      </c>
      <c r="E2003" s="256" t="s">
        <v>12412</v>
      </c>
    </row>
    <row r="2004" spans="1:5">
      <c r="A2004" s="255">
        <v>38165</v>
      </c>
      <c r="B2004" s="255" t="s">
        <v>12420</v>
      </c>
      <c r="C2004" s="255" t="s">
        <v>11398</v>
      </c>
      <c r="D2004" s="255" t="s">
        <v>9198</v>
      </c>
      <c r="E2004" s="256" t="s">
        <v>12421</v>
      </c>
    </row>
    <row r="2005" spans="1:5">
      <c r="A2005" s="255">
        <v>38177</v>
      </c>
      <c r="B2005" s="255" t="s">
        <v>12422</v>
      </c>
      <c r="C2005" s="255" t="s">
        <v>9197</v>
      </c>
      <c r="D2005" s="255" t="s">
        <v>9198</v>
      </c>
      <c r="E2005" s="256" t="s">
        <v>12059</v>
      </c>
    </row>
    <row r="2006" spans="1:5">
      <c r="A2006" s="255">
        <v>11458</v>
      </c>
      <c r="B2006" s="255" t="s">
        <v>12423</v>
      </c>
      <c r="C2006" s="255" t="s">
        <v>9197</v>
      </c>
      <c r="D2006" s="255" t="s">
        <v>9198</v>
      </c>
      <c r="E2006" s="256" t="s">
        <v>12424</v>
      </c>
    </row>
    <row r="2007" spans="1:5">
      <c r="A2007" s="255">
        <v>3108</v>
      </c>
      <c r="B2007" s="255" t="s">
        <v>12425</v>
      </c>
      <c r="C2007" s="255" t="s">
        <v>9197</v>
      </c>
      <c r="D2007" s="255" t="s">
        <v>9198</v>
      </c>
      <c r="E2007" s="256" t="s">
        <v>12426</v>
      </c>
    </row>
    <row r="2008" spans="1:5">
      <c r="A2008" s="255">
        <v>3105</v>
      </c>
      <c r="B2008" s="255" t="s">
        <v>12427</v>
      </c>
      <c r="C2008" s="255" t="s">
        <v>9197</v>
      </c>
      <c r="D2008" s="255" t="s">
        <v>9198</v>
      </c>
      <c r="E2008" s="256" t="s">
        <v>12428</v>
      </c>
    </row>
    <row r="2009" spans="1:5">
      <c r="A2009" s="255">
        <v>38178</v>
      </c>
      <c r="B2009" s="255" t="s">
        <v>12429</v>
      </c>
      <c r="C2009" s="255" t="s">
        <v>9197</v>
      </c>
      <c r="D2009" s="255" t="s">
        <v>9198</v>
      </c>
      <c r="E2009" s="256" t="s">
        <v>4793</v>
      </c>
    </row>
    <row r="2010" spans="1:5">
      <c r="A2010" s="255">
        <v>43575</v>
      </c>
      <c r="B2010" s="255" t="s">
        <v>12430</v>
      </c>
      <c r="C2010" s="255" t="s">
        <v>9197</v>
      </c>
      <c r="D2010" s="255" t="s">
        <v>9198</v>
      </c>
      <c r="E2010" s="256" t="s">
        <v>12431</v>
      </c>
    </row>
    <row r="2011" spans="1:5">
      <c r="A2011" s="255">
        <v>43577</v>
      </c>
      <c r="B2011" s="255" t="s">
        <v>12432</v>
      </c>
      <c r="C2011" s="255" t="s">
        <v>9197</v>
      </c>
      <c r="D2011" s="255" t="s">
        <v>9198</v>
      </c>
      <c r="E2011" s="256" t="s">
        <v>12433</v>
      </c>
    </row>
    <row r="2012" spans="1:5">
      <c r="A2012" s="255">
        <v>43458</v>
      </c>
      <c r="B2012" s="255" t="s">
        <v>12434</v>
      </c>
      <c r="C2012" s="255" t="s">
        <v>100</v>
      </c>
      <c r="D2012" s="255" t="s">
        <v>9205</v>
      </c>
      <c r="E2012" s="256" t="s">
        <v>1193</v>
      </c>
    </row>
    <row r="2013" spans="1:5">
      <c r="A2013" s="255">
        <v>43470</v>
      </c>
      <c r="B2013" s="255" t="s">
        <v>12435</v>
      </c>
      <c r="C2013" s="255" t="s">
        <v>9421</v>
      </c>
      <c r="D2013" s="255" t="s">
        <v>9205</v>
      </c>
      <c r="E2013" s="256" t="s">
        <v>3472</v>
      </c>
    </row>
    <row r="2014" spans="1:5">
      <c r="A2014" s="255">
        <v>43459</v>
      </c>
      <c r="B2014" s="255" t="s">
        <v>12436</v>
      </c>
      <c r="C2014" s="255" t="s">
        <v>100</v>
      </c>
      <c r="D2014" s="255" t="s">
        <v>9205</v>
      </c>
      <c r="E2014" s="256" t="s">
        <v>9010</v>
      </c>
    </row>
    <row r="2015" spans="1:5">
      <c r="A2015" s="255">
        <v>43471</v>
      </c>
      <c r="B2015" s="255" t="s">
        <v>12437</v>
      </c>
      <c r="C2015" s="255" t="s">
        <v>9421</v>
      </c>
      <c r="D2015" s="255" t="s">
        <v>9205</v>
      </c>
      <c r="E2015" s="256" t="s">
        <v>12438</v>
      </c>
    </row>
    <row r="2016" spans="1:5">
      <c r="A2016" s="255">
        <v>43460</v>
      </c>
      <c r="B2016" s="255" t="s">
        <v>139</v>
      </c>
      <c r="C2016" s="255" t="s">
        <v>100</v>
      </c>
      <c r="D2016" s="255" t="s">
        <v>9205</v>
      </c>
      <c r="E2016" s="256" t="s">
        <v>4368</v>
      </c>
    </row>
    <row r="2017" spans="1:5">
      <c r="A2017" s="255">
        <v>43472</v>
      </c>
      <c r="B2017" s="255" t="s">
        <v>12439</v>
      </c>
      <c r="C2017" s="255" t="s">
        <v>9421</v>
      </c>
      <c r="D2017" s="255" t="s">
        <v>9205</v>
      </c>
      <c r="E2017" s="256" t="s">
        <v>12440</v>
      </c>
    </row>
    <row r="2018" spans="1:5">
      <c r="A2018" s="255">
        <v>43461</v>
      </c>
      <c r="B2018" s="255" t="s">
        <v>12441</v>
      </c>
      <c r="C2018" s="255" t="s">
        <v>100</v>
      </c>
      <c r="D2018" s="255" t="s">
        <v>9205</v>
      </c>
      <c r="E2018" s="256" t="s">
        <v>1911</v>
      </c>
    </row>
    <row r="2019" spans="1:5">
      <c r="A2019" s="255">
        <v>43473</v>
      </c>
      <c r="B2019" s="255" t="s">
        <v>12442</v>
      </c>
      <c r="C2019" s="255" t="s">
        <v>9421</v>
      </c>
      <c r="D2019" s="255" t="s">
        <v>9205</v>
      </c>
      <c r="E2019" s="256" t="s">
        <v>2735</v>
      </c>
    </row>
    <row r="2020" spans="1:5">
      <c r="A2020" s="255">
        <v>43463</v>
      </c>
      <c r="B2020" s="255" t="s">
        <v>12443</v>
      </c>
      <c r="C2020" s="255" t="s">
        <v>100</v>
      </c>
      <c r="D2020" s="255" t="s">
        <v>9205</v>
      </c>
      <c r="E2020" s="256" t="s">
        <v>1537</v>
      </c>
    </row>
    <row r="2021" spans="1:5">
      <c r="A2021" s="255">
        <v>43475</v>
      </c>
      <c r="B2021" s="255" t="s">
        <v>12444</v>
      </c>
      <c r="C2021" s="255" t="s">
        <v>9421</v>
      </c>
      <c r="D2021" s="255" t="s">
        <v>9205</v>
      </c>
      <c r="E2021" s="256" t="s">
        <v>3661</v>
      </c>
    </row>
    <row r="2022" spans="1:5">
      <c r="A2022" s="255">
        <v>43462</v>
      </c>
      <c r="B2022" s="255" t="s">
        <v>12445</v>
      </c>
      <c r="C2022" s="255" t="s">
        <v>100</v>
      </c>
      <c r="D2022" s="255" t="s">
        <v>9205</v>
      </c>
      <c r="E2022" s="256" t="s">
        <v>2013</v>
      </c>
    </row>
    <row r="2023" spans="1:5">
      <c r="A2023" s="255">
        <v>43474</v>
      </c>
      <c r="B2023" s="255" t="s">
        <v>12446</v>
      </c>
      <c r="C2023" s="255" t="s">
        <v>9421</v>
      </c>
      <c r="D2023" s="255" t="s">
        <v>9205</v>
      </c>
      <c r="E2023" s="256" t="s">
        <v>8430</v>
      </c>
    </row>
    <row r="2024" spans="1:5">
      <c r="A2024" s="255">
        <v>43464</v>
      </c>
      <c r="B2024" s="255" t="s">
        <v>12447</v>
      </c>
      <c r="C2024" s="255" t="s">
        <v>100</v>
      </c>
      <c r="D2024" s="255" t="s">
        <v>9205</v>
      </c>
      <c r="E2024" s="256" t="s">
        <v>2013</v>
      </c>
    </row>
    <row r="2025" spans="1:5">
      <c r="A2025" s="255">
        <v>43476</v>
      </c>
      <c r="B2025" s="255" t="s">
        <v>12448</v>
      </c>
      <c r="C2025" s="255" t="s">
        <v>9421</v>
      </c>
      <c r="D2025" s="255" t="s">
        <v>9205</v>
      </c>
      <c r="E2025" s="256" t="s">
        <v>2013</v>
      </c>
    </row>
    <row r="2026" spans="1:5">
      <c r="A2026" s="255">
        <v>43465</v>
      </c>
      <c r="B2026" s="255" t="s">
        <v>12449</v>
      </c>
      <c r="C2026" s="255" t="s">
        <v>100</v>
      </c>
      <c r="D2026" s="255" t="s">
        <v>9205</v>
      </c>
      <c r="E2026" s="256" t="s">
        <v>6838</v>
      </c>
    </row>
    <row r="2027" spans="1:5">
      <c r="A2027" s="255">
        <v>43477</v>
      </c>
      <c r="B2027" s="255" t="s">
        <v>12450</v>
      </c>
      <c r="C2027" s="255" t="s">
        <v>9421</v>
      </c>
      <c r="D2027" s="255" t="s">
        <v>9205</v>
      </c>
      <c r="E2027" s="256" t="s">
        <v>12451</v>
      </c>
    </row>
    <row r="2028" spans="1:5">
      <c r="A2028" s="255">
        <v>43466</v>
      </c>
      <c r="B2028" s="255" t="s">
        <v>12452</v>
      </c>
      <c r="C2028" s="255" t="s">
        <v>100</v>
      </c>
      <c r="D2028" s="255" t="s">
        <v>9205</v>
      </c>
      <c r="E2028" s="256" t="s">
        <v>2138</v>
      </c>
    </row>
    <row r="2029" spans="1:5">
      <c r="A2029" s="255">
        <v>43478</v>
      </c>
      <c r="B2029" s="255" t="s">
        <v>12453</v>
      </c>
      <c r="C2029" s="255" t="s">
        <v>9421</v>
      </c>
      <c r="D2029" s="255" t="s">
        <v>9205</v>
      </c>
      <c r="E2029" s="256" t="s">
        <v>12454</v>
      </c>
    </row>
    <row r="2030" spans="1:5">
      <c r="A2030" s="255">
        <v>43467</v>
      </c>
      <c r="B2030" s="255" t="s">
        <v>12455</v>
      </c>
      <c r="C2030" s="255" t="s">
        <v>100</v>
      </c>
      <c r="D2030" s="255" t="s">
        <v>9205</v>
      </c>
      <c r="E2030" s="256" t="s">
        <v>1376</v>
      </c>
    </row>
    <row r="2031" spans="1:5">
      <c r="A2031" s="255">
        <v>43479</v>
      </c>
      <c r="B2031" s="255" t="s">
        <v>12456</v>
      </c>
      <c r="C2031" s="255" t="s">
        <v>9421</v>
      </c>
      <c r="D2031" s="255" t="s">
        <v>9205</v>
      </c>
      <c r="E2031" s="256" t="s">
        <v>12457</v>
      </c>
    </row>
    <row r="2032" spans="1:5">
      <c r="A2032" s="255">
        <v>43468</v>
      </c>
      <c r="B2032" s="255" t="s">
        <v>12458</v>
      </c>
      <c r="C2032" s="255" t="s">
        <v>100</v>
      </c>
      <c r="D2032" s="255" t="s">
        <v>9205</v>
      </c>
      <c r="E2032" s="256" t="s">
        <v>12459</v>
      </c>
    </row>
    <row r="2033" spans="1:5">
      <c r="A2033" s="255">
        <v>43480</v>
      </c>
      <c r="B2033" s="255" t="s">
        <v>12460</v>
      </c>
      <c r="C2033" s="255" t="s">
        <v>9421</v>
      </c>
      <c r="D2033" s="255" t="s">
        <v>9205</v>
      </c>
      <c r="E2033" s="256" t="s">
        <v>12461</v>
      </c>
    </row>
    <row r="2034" spans="1:5">
      <c r="A2034" s="255">
        <v>43469</v>
      </c>
      <c r="B2034" s="255" t="s">
        <v>12462</v>
      </c>
      <c r="C2034" s="255" t="s">
        <v>100</v>
      </c>
      <c r="D2034" s="255" t="s">
        <v>9205</v>
      </c>
      <c r="E2034" s="256" t="s">
        <v>1403</v>
      </c>
    </row>
    <row r="2035" spans="1:5">
      <c r="A2035" s="255">
        <v>43481</v>
      </c>
      <c r="B2035" s="255" t="s">
        <v>12463</v>
      </c>
      <c r="C2035" s="255" t="s">
        <v>9421</v>
      </c>
      <c r="D2035" s="255" t="s">
        <v>9205</v>
      </c>
      <c r="E2035" s="256" t="s">
        <v>12464</v>
      </c>
    </row>
    <row r="2036" spans="1:5">
      <c r="A2036" s="255">
        <v>3119</v>
      </c>
      <c r="B2036" s="255" t="s">
        <v>12465</v>
      </c>
      <c r="C2036" s="255" t="s">
        <v>9197</v>
      </c>
      <c r="D2036" s="255" t="s">
        <v>9198</v>
      </c>
      <c r="E2036" s="256" t="s">
        <v>1645</v>
      </c>
    </row>
    <row r="2037" spans="1:5">
      <c r="A2037" s="255">
        <v>3122</v>
      </c>
      <c r="B2037" s="255" t="s">
        <v>12466</v>
      </c>
      <c r="C2037" s="255" t="s">
        <v>9197</v>
      </c>
      <c r="D2037" s="255" t="s">
        <v>9198</v>
      </c>
      <c r="E2037" s="256" t="s">
        <v>12467</v>
      </c>
    </row>
    <row r="2038" spans="1:5">
      <c r="A2038" s="255">
        <v>3121</v>
      </c>
      <c r="B2038" s="255" t="s">
        <v>12468</v>
      </c>
      <c r="C2038" s="255" t="s">
        <v>9197</v>
      </c>
      <c r="D2038" s="255" t="s">
        <v>9198</v>
      </c>
      <c r="E2038" s="256" t="s">
        <v>5786</v>
      </c>
    </row>
    <row r="2039" spans="1:5">
      <c r="A2039" s="255">
        <v>3120</v>
      </c>
      <c r="B2039" s="255" t="s">
        <v>12469</v>
      </c>
      <c r="C2039" s="255" t="s">
        <v>9197</v>
      </c>
      <c r="D2039" s="255" t="s">
        <v>9198</v>
      </c>
      <c r="E2039" s="256" t="s">
        <v>12470</v>
      </c>
    </row>
    <row r="2040" spans="1:5">
      <c r="A2040" s="255">
        <v>11455</v>
      </c>
      <c r="B2040" s="255" t="s">
        <v>12471</v>
      </c>
      <c r="C2040" s="255" t="s">
        <v>9197</v>
      </c>
      <c r="D2040" s="255" t="s">
        <v>9198</v>
      </c>
      <c r="E2040" s="256" t="s">
        <v>12472</v>
      </c>
    </row>
    <row r="2041" spans="1:5">
      <c r="A2041" s="255">
        <v>11456</v>
      </c>
      <c r="B2041" s="255" t="s">
        <v>12473</v>
      </c>
      <c r="C2041" s="255" t="s">
        <v>9197</v>
      </c>
      <c r="D2041" s="255" t="s">
        <v>9198</v>
      </c>
      <c r="E2041" s="256" t="s">
        <v>3039</v>
      </c>
    </row>
    <row r="2042" spans="1:5">
      <c r="A2042" s="255">
        <v>3107</v>
      </c>
      <c r="B2042" s="255" t="s">
        <v>12474</v>
      </c>
      <c r="C2042" s="255" t="s">
        <v>9197</v>
      </c>
      <c r="D2042" s="255" t="s">
        <v>9198</v>
      </c>
      <c r="E2042" s="256" t="s">
        <v>1637</v>
      </c>
    </row>
    <row r="2043" spans="1:5">
      <c r="A2043" s="255">
        <v>43583</v>
      </c>
      <c r="B2043" s="255" t="s">
        <v>12475</v>
      </c>
      <c r="C2043" s="255" t="s">
        <v>9197</v>
      </c>
      <c r="D2043" s="255" t="s">
        <v>9198</v>
      </c>
      <c r="E2043" s="256" t="s">
        <v>9277</v>
      </c>
    </row>
    <row r="2044" spans="1:5">
      <c r="A2044" s="255">
        <v>43586</v>
      </c>
      <c r="B2044" s="255" t="s">
        <v>12476</v>
      </c>
      <c r="C2044" s="255" t="s">
        <v>9197</v>
      </c>
      <c r="D2044" s="255" t="s">
        <v>9198</v>
      </c>
      <c r="E2044" s="256" t="s">
        <v>1329</v>
      </c>
    </row>
    <row r="2045" spans="1:5">
      <c r="A2045" s="255">
        <v>11461</v>
      </c>
      <c r="B2045" s="255" t="s">
        <v>12477</v>
      </c>
      <c r="C2045" s="255" t="s">
        <v>9197</v>
      </c>
      <c r="D2045" s="255" t="s">
        <v>9198</v>
      </c>
      <c r="E2045" s="256" t="s">
        <v>9341</v>
      </c>
    </row>
    <row r="2046" spans="1:5">
      <c r="A2046" s="255">
        <v>43587</v>
      </c>
      <c r="B2046" s="255" t="s">
        <v>12478</v>
      </c>
      <c r="C2046" s="255" t="s">
        <v>9197</v>
      </c>
      <c r="D2046" s="255" t="s">
        <v>9198</v>
      </c>
      <c r="E2046" s="256" t="s">
        <v>1465</v>
      </c>
    </row>
    <row r="2047" spans="1:5">
      <c r="A2047" s="255">
        <v>3106</v>
      </c>
      <c r="B2047" s="255" t="s">
        <v>12479</v>
      </c>
      <c r="C2047" s="255" t="s">
        <v>9197</v>
      </c>
      <c r="D2047" s="255" t="s">
        <v>9198</v>
      </c>
      <c r="E2047" s="256" t="s">
        <v>6926</v>
      </c>
    </row>
    <row r="2048" spans="1:5">
      <c r="A2048" s="255">
        <v>44539</v>
      </c>
      <c r="B2048" s="255" t="s">
        <v>12480</v>
      </c>
      <c r="C2048" s="255" t="s">
        <v>97</v>
      </c>
      <c r="D2048" s="255" t="s">
        <v>9198</v>
      </c>
      <c r="E2048" s="256" t="s">
        <v>1833</v>
      </c>
    </row>
    <row r="2049" spans="1:5">
      <c r="A2049" s="255">
        <v>3123</v>
      </c>
      <c r="B2049" s="255" t="s">
        <v>12481</v>
      </c>
      <c r="C2049" s="255" t="s">
        <v>97</v>
      </c>
      <c r="D2049" s="255" t="s">
        <v>9205</v>
      </c>
      <c r="E2049" s="256" t="s">
        <v>12082</v>
      </c>
    </row>
    <row r="2050" spans="1:5">
      <c r="A2050" s="255">
        <v>38125</v>
      </c>
      <c r="B2050" s="255" t="s">
        <v>12482</v>
      </c>
      <c r="C2050" s="255" t="s">
        <v>97</v>
      </c>
      <c r="D2050" s="255" t="s">
        <v>9198</v>
      </c>
      <c r="E2050" s="256" t="s">
        <v>12483</v>
      </c>
    </row>
    <row r="2051" spans="1:5">
      <c r="A2051" s="255">
        <v>39014</v>
      </c>
      <c r="B2051" s="255" t="s">
        <v>12484</v>
      </c>
      <c r="C2051" s="255" t="s">
        <v>97</v>
      </c>
      <c r="D2051" s="255" t="s">
        <v>9198</v>
      </c>
      <c r="E2051" s="256" t="s">
        <v>8658</v>
      </c>
    </row>
    <row r="2052" spans="1:5">
      <c r="A2052" s="255">
        <v>39365</v>
      </c>
      <c r="B2052" s="255" t="s">
        <v>12485</v>
      </c>
      <c r="C2052" s="255" t="s">
        <v>9197</v>
      </c>
      <c r="D2052" s="255" t="s">
        <v>9198</v>
      </c>
      <c r="E2052" s="256" t="s">
        <v>12486</v>
      </c>
    </row>
    <row r="2053" spans="1:5">
      <c r="A2053" s="255">
        <v>39366</v>
      </c>
      <c r="B2053" s="255" t="s">
        <v>12487</v>
      </c>
      <c r="C2053" s="255" t="s">
        <v>9197</v>
      </c>
      <c r="D2053" s="255" t="s">
        <v>9198</v>
      </c>
      <c r="E2053" s="256" t="s">
        <v>12488</v>
      </c>
    </row>
    <row r="2054" spans="1:5">
      <c r="A2054" s="255">
        <v>39367</v>
      </c>
      <c r="B2054" s="255" t="s">
        <v>12489</v>
      </c>
      <c r="C2054" s="255" t="s">
        <v>9197</v>
      </c>
      <c r="D2054" s="255" t="s">
        <v>9198</v>
      </c>
      <c r="E2054" s="256" t="s">
        <v>12490</v>
      </c>
    </row>
    <row r="2055" spans="1:5">
      <c r="A2055" s="255">
        <v>37394</v>
      </c>
      <c r="B2055" s="255" t="s">
        <v>12491</v>
      </c>
      <c r="C2055" s="255" t="s">
        <v>12492</v>
      </c>
      <c r="D2055" s="255" t="s">
        <v>9198</v>
      </c>
      <c r="E2055" s="256" t="s">
        <v>12493</v>
      </c>
    </row>
    <row r="2056" spans="1:5">
      <c r="A2056" s="255">
        <v>14146</v>
      </c>
      <c r="B2056" s="255" t="s">
        <v>12494</v>
      </c>
      <c r="C2056" s="255" t="s">
        <v>12492</v>
      </c>
      <c r="D2056" s="255" t="s">
        <v>9205</v>
      </c>
      <c r="E2056" s="256" t="s">
        <v>12495</v>
      </c>
    </row>
    <row r="2057" spans="1:5">
      <c r="A2057" s="255">
        <v>938</v>
      </c>
      <c r="B2057" s="255" t="s">
        <v>12496</v>
      </c>
      <c r="C2057" s="255" t="s">
        <v>96</v>
      </c>
      <c r="D2057" s="255" t="s">
        <v>9198</v>
      </c>
      <c r="E2057" s="256" t="s">
        <v>7403</v>
      </c>
    </row>
    <row r="2058" spans="1:5">
      <c r="A2058" s="255">
        <v>937</v>
      </c>
      <c r="B2058" s="255" t="s">
        <v>12497</v>
      </c>
      <c r="C2058" s="255" t="s">
        <v>96</v>
      </c>
      <c r="D2058" s="255" t="s">
        <v>9198</v>
      </c>
      <c r="E2058" s="256" t="s">
        <v>12498</v>
      </c>
    </row>
    <row r="2059" spans="1:5">
      <c r="A2059" s="255">
        <v>939</v>
      </c>
      <c r="B2059" s="255" t="s">
        <v>12499</v>
      </c>
      <c r="C2059" s="255" t="s">
        <v>96</v>
      </c>
      <c r="D2059" s="255" t="s">
        <v>9198</v>
      </c>
      <c r="E2059" s="256" t="s">
        <v>12299</v>
      </c>
    </row>
    <row r="2060" spans="1:5">
      <c r="A2060" s="255">
        <v>944</v>
      </c>
      <c r="B2060" s="255" t="s">
        <v>12500</v>
      </c>
      <c r="C2060" s="255" t="s">
        <v>96</v>
      </c>
      <c r="D2060" s="255" t="s">
        <v>9198</v>
      </c>
      <c r="E2060" s="256" t="s">
        <v>12501</v>
      </c>
    </row>
    <row r="2061" spans="1:5">
      <c r="A2061" s="255">
        <v>940</v>
      </c>
      <c r="B2061" s="255" t="s">
        <v>12502</v>
      </c>
      <c r="C2061" s="255" t="s">
        <v>96</v>
      </c>
      <c r="D2061" s="255" t="s">
        <v>9198</v>
      </c>
      <c r="E2061" s="256" t="s">
        <v>1269</v>
      </c>
    </row>
    <row r="2062" spans="1:5">
      <c r="A2062" s="255">
        <v>44397</v>
      </c>
      <c r="B2062" s="255" t="s">
        <v>12503</v>
      </c>
      <c r="C2062" s="255" t="s">
        <v>96</v>
      </c>
      <c r="D2062" s="255" t="s">
        <v>9198</v>
      </c>
      <c r="E2062" s="256" t="s">
        <v>6768</v>
      </c>
    </row>
    <row r="2063" spans="1:5">
      <c r="A2063" s="255">
        <v>406</v>
      </c>
      <c r="B2063" s="255" t="s">
        <v>12504</v>
      </c>
      <c r="C2063" s="255" t="s">
        <v>9197</v>
      </c>
      <c r="D2063" s="255" t="s">
        <v>9198</v>
      </c>
      <c r="E2063" s="256" t="s">
        <v>12505</v>
      </c>
    </row>
    <row r="2064" spans="1:5">
      <c r="A2064" s="255">
        <v>42529</v>
      </c>
      <c r="B2064" s="255" t="s">
        <v>12506</v>
      </c>
      <c r="C2064" s="255" t="s">
        <v>96</v>
      </c>
      <c r="D2064" s="255" t="s">
        <v>9262</v>
      </c>
      <c r="E2064" s="256" t="s">
        <v>2022</v>
      </c>
    </row>
    <row r="2065" spans="1:5">
      <c r="A2065" s="255">
        <v>39634</v>
      </c>
      <c r="B2065" s="255" t="s">
        <v>12507</v>
      </c>
      <c r="C2065" s="255" t="s">
        <v>96</v>
      </c>
      <c r="D2065" s="255" t="s">
        <v>9198</v>
      </c>
      <c r="E2065" s="256" t="s">
        <v>12467</v>
      </c>
    </row>
    <row r="2066" spans="1:5">
      <c r="A2066" s="255">
        <v>39701</v>
      </c>
      <c r="B2066" s="255" t="s">
        <v>12508</v>
      </c>
      <c r="C2066" s="255" t="s">
        <v>9197</v>
      </c>
      <c r="D2066" s="255" t="s">
        <v>9198</v>
      </c>
      <c r="E2066" s="256" t="s">
        <v>12509</v>
      </c>
    </row>
    <row r="2067" spans="1:5">
      <c r="A2067" s="255">
        <v>12815</v>
      </c>
      <c r="B2067" s="255" t="s">
        <v>12510</v>
      </c>
      <c r="C2067" s="255" t="s">
        <v>9197</v>
      </c>
      <c r="D2067" s="255" t="s">
        <v>9198</v>
      </c>
      <c r="E2067" s="256" t="s">
        <v>7169</v>
      </c>
    </row>
    <row r="2068" spans="1:5">
      <c r="A2068" s="255">
        <v>39431</v>
      </c>
      <c r="B2068" s="255" t="s">
        <v>12511</v>
      </c>
      <c r="C2068" s="255" t="s">
        <v>96</v>
      </c>
      <c r="D2068" s="255" t="s">
        <v>9198</v>
      </c>
      <c r="E2068" s="256" t="s">
        <v>8959</v>
      </c>
    </row>
    <row r="2069" spans="1:5">
      <c r="A2069" s="255">
        <v>39432</v>
      </c>
      <c r="B2069" s="255" t="s">
        <v>12512</v>
      </c>
      <c r="C2069" s="255" t="s">
        <v>96</v>
      </c>
      <c r="D2069" s="255" t="s">
        <v>9198</v>
      </c>
      <c r="E2069" s="256" t="s">
        <v>10672</v>
      </c>
    </row>
    <row r="2070" spans="1:5">
      <c r="A2070" s="255">
        <v>20111</v>
      </c>
      <c r="B2070" s="255" t="s">
        <v>12513</v>
      </c>
      <c r="C2070" s="255" t="s">
        <v>9197</v>
      </c>
      <c r="D2070" s="255" t="s">
        <v>9205</v>
      </c>
      <c r="E2070" s="256" t="s">
        <v>7955</v>
      </c>
    </row>
    <row r="2071" spans="1:5">
      <c r="A2071" s="255">
        <v>21127</v>
      </c>
      <c r="B2071" s="255" t="s">
        <v>140</v>
      </c>
      <c r="C2071" s="255" t="s">
        <v>9197</v>
      </c>
      <c r="D2071" s="255" t="s">
        <v>9198</v>
      </c>
      <c r="E2071" s="256" t="s">
        <v>4421</v>
      </c>
    </row>
    <row r="2072" spans="1:5">
      <c r="A2072" s="255">
        <v>404</v>
      </c>
      <c r="B2072" s="255" t="s">
        <v>12514</v>
      </c>
      <c r="C2072" s="255" t="s">
        <v>96</v>
      </c>
      <c r="D2072" s="255" t="s">
        <v>9198</v>
      </c>
      <c r="E2072" s="256" t="s">
        <v>8403</v>
      </c>
    </row>
    <row r="2073" spans="1:5">
      <c r="A2073" s="255">
        <v>14151</v>
      </c>
      <c r="B2073" s="255" t="s">
        <v>12515</v>
      </c>
      <c r="C2073" s="255" t="s">
        <v>9197</v>
      </c>
      <c r="D2073" s="255" t="s">
        <v>9198</v>
      </c>
      <c r="E2073" s="256" t="s">
        <v>12516</v>
      </c>
    </row>
    <row r="2074" spans="1:5">
      <c r="A2074" s="255">
        <v>14153</v>
      </c>
      <c r="B2074" s="255" t="s">
        <v>12517</v>
      </c>
      <c r="C2074" s="255" t="s">
        <v>9197</v>
      </c>
      <c r="D2074" s="255" t="s">
        <v>9198</v>
      </c>
      <c r="E2074" s="256" t="s">
        <v>12518</v>
      </c>
    </row>
    <row r="2075" spans="1:5">
      <c r="A2075" s="255">
        <v>14152</v>
      </c>
      <c r="B2075" s="255" t="s">
        <v>12519</v>
      </c>
      <c r="C2075" s="255" t="s">
        <v>9197</v>
      </c>
      <c r="D2075" s="255" t="s">
        <v>9198</v>
      </c>
      <c r="E2075" s="256" t="s">
        <v>12520</v>
      </c>
    </row>
    <row r="2076" spans="1:5">
      <c r="A2076" s="255">
        <v>14154</v>
      </c>
      <c r="B2076" s="255" t="s">
        <v>12521</v>
      </c>
      <c r="C2076" s="255" t="s">
        <v>9197</v>
      </c>
      <c r="D2076" s="255" t="s">
        <v>9198</v>
      </c>
      <c r="E2076" s="256" t="s">
        <v>12522</v>
      </c>
    </row>
    <row r="2077" spans="1:5">
      <c r="A2077" s="255">
        <v>3143</v>
      </c>
      <c r="B2077" s="255" t="s">
        <v>12523</v>
      </c>
      <c r="C2077" s="255" t="s">
        <v>9197</v>
      </c>
      <c r="D2077" s="255" t="s">
        <v>9198</v>
      </c>
      <c r="E2077" s="256" t="s">
        <v>12524</v>
      </c>
    </row>
    <row r="2078" spans="1:5">
      <c r="A2078" s="255">
        <v>3146</v>
      </c>
      <c r="B2078" s="255" t="s">
        <v>12525</v>
      </c>
      <c r="C2078" s="255" t="s">
        <v>9197</v>
      </c>
      <c r="D2078" s="255" t="s">
        <v>9205</v>
      </c>
      <c r="E2078" s="256" t="s">
        <v>8600</v>
      </c>
    </row>
    <row r="2079" spans="1:5">
      <c r="A2079" s="255">
        <v>3148</v>
      </c>
      <c r="B2079" s="255" t="s">
        <v>12526</v>
      </c>
      <c r="C2079" s="255" t="s">
        <v>9197</v>
      </c>
      <c r="D2079" s="255" t="s">
        <v>9198</v>
      </c>
      <c r="E2079" s="256" t="s">
        <v>3370</v>
      </c>
    </row>
    <row r="2080" spans="1:5">
      <c r="A2080" s="255">
        <v>4310</v>
      </c>
      <c r="B2080" s="255" t="s">
        <v>12527</v>
      </c>
      <c r="C2080" s="255" t="s">
        <v>9197</v>
      </c>
      <c r="D2080" s="255" t="s">
        <v>9198</v>
      </c>
      <c r="E2080" s="256" t="s">
        <v>12528</v>
      </c>
    </row>
    <row r="2081" spans="1:5">
      <c r="A2081" s="255">
        <v>4311</v>
      </c>
      <c r="B2081" s="255" t="s">
        <v>12529</v>
      </c>
      <c r="C2081" s="255" t="s">
        <v>9197</v>
      </c>
      <c r="D2081" s="255" t="s">
        <v>9198</v>
      </c>
      <c r="E2081" s="256" t="s">
        <v>9498</v>
      </c>
    </row>
    <row r="2082" spans="1:5">
      <c r="A2082" s="255">
        <v>4312</v>
      </c>
      <c r="B2082" s="255" t="s">
        <v>12530</v>
      </c>
      <c r="C2082" s="255" t="s">
        <v>9197</v>
      </c>
      <c r="D2082" s="255" t="s">
        <v>9198</v>
      </c>
      <c r="E2082" s="256" t="s">
        <v>9245</v>
      </c>
    </row>
    <row r="2083" spans="1:5">
      <c r="A2083" s="255">
        <v>13261</v>
      </c>
      <c r="B2083" s="255" t="s">
        <v>12531</v>
      </c>
      <c r="C2083" s="255" t="s">
        <v>9197</v>
      </c>
      <c r="D2083" s="255" t="s">
        <v>9198</v>
      </c>
      <c r="E2083" s="256" t="s">
        <v>12532</v>
      </c>
    </row>
    <row r="2084" spans="1:5">
      <c r="A2084" s="255">
        <v>3272</v>
      </c>
      <c r="B2084" s="255" t="s">
        <v>12533</v>
      </c>
      <c r="C2084" s="255" t="s">
        <v>9197</v>
      </c>
      <c r="D2084" s="255" t="s">
        <v>9262</v>
      </c>
      <c r="E2084" s="256" t="s">
        <v>12534</v>
      </c>
    </row>
    <row r="2085" spans="1:5">
      <c r="A2085" s="255">
        <v>3265</v>
      </c>
      <c r="B2085" s="255" t="s">
        <v>12535</v>
      </c>
      <c r="C2085" s="255" t="s">
        <v>9197</v>
      </c>
      <c r="D2085" s="255" t="s">
        <v>9262</v>
      </c>
      <c r="E2085" s="256" t="s">
        <v>4555</v>
      </c>
    </row>
    <row r="2086" spans="1:5">
      <c r="A2086" s="255">
        <v>3262</v>
      </c>
      <c r="B2086" s="255" t="s">
        <v>12536</v>
      </c>
      <c r="C2086" s="255" t="s">
        <v>9197</v>
      </c>
      <c r="D2086" s="255" t="s">
        <v>9262</v>
      </c>
      <c r="E2086" s="256" t="s">
        <v>12537</v>
      </c>
    </row>
    <row r="2087" spans="1:5">
      <c r="A2087" s="255">
        <v>3264</v>
      </c>
      <c r="B2087" s="255" t="s">
        <v>12538</v>
      </c>
      <c r="C2087" s="255" t="s">
        <v>9197</v>
      </c>
      <c r="D2087" s="255" t="s">
        <v>9262</v>
      </c>
      <c r="E2087" s="256" t="s">
        <v>5090</v>
      </c>
    </row>
    <row r="2088" spans="1:5">
      <c r="A2088" s="255">
        <v>3267</v>
      </c>
      <c r="B2088" s="255" t="s">
        <v>12539</v>
      </c>
      <c r="C2088" s="255" t="s">
        <v>9197</v>
      </c>
      <c r="D2088" s="255" t="s">
        <v>9262</v>
      </c>
      <c r="E2088" s="256" t="s">
        <v>12540</v>
      </c>
    </row>
    <row r="2089" spans="1:5">
      <c r="A2089" s="255">
        <v>3266</v>
      </c>
      <c r="B2089" s="255" t="s">
        <v>12541</v>
      </c>
      <c r="C2089" s="255" t="s">
        <v>9197</v>
      </c>
      <c r="D2089" s="255" t="s">
        <v>9262</v>
      </c>
      <c r="E2089" s="256" t="s">
        <v>12542</v>
      </c>
    </row>
    <row r="2090" spans="1:5">
      <c r="A2090" s="255">
        <v>3263</v>
      </c>
      <c r="B2090" s="255" t="s">
        <v>12543</v>
      </c>
      <c r="C2090" s="255" t="s">
        <v>9197</v>
      </c>
      <c r="D2090" s="255" t="s">
        <v>9262</v>
      </c>
      <c r="E2090" s="256" t="s">
        <v>12544</v>
      </c>
    </row>
    <row r="2091" spans="1:5">
      <c r="A2091" s="255">
        <v>3268</v>
      </c>
      <c r="B2091" s="255" t="s">
        <v>12545</v>
      </c>
      <c r="C2091" s="255" t="s">
        <v>9197</v>
      </c>
      <c r="D2091" s="255" t="s">
        <v>9262</v>
      </c>
      <c r="E2091" s="256" t="s">
        <v>12546</v>
      </c>
    </row>
    <row r="2092" spans="1:5">
      <c r="A2092" s="255">
        <v>3271</v>
      </c>
      <c r="B2092" s="255" t="s">
        <v>12547</v>
      </c>
      <c r="C2092" s="255" t="s">
        <v>9197</v>
      </c>
      <c r="D2092" s="255" t="s">
        <v>9262</v>
      </c>
      <c r="E2092" s="256" t="s">
        <v>12548</v>
      </c>
    </row>
    <row r="2093" spans="1:5">
      <c r="A2093" s="255">
        <v>3270</v>
      </c>
      <c r="B2093" s="255" t="s">
        <v>12549</v>
      </c>
      <c r="C2093" s="255" t="s">
        <v>9197</v>
      </c>
      <c r="D2093" s="255" t="s">
        <v>9262</v>
      </c>
      <c r="E2093" s="256" t="s">
        <v>12550</v>
      </c>
    </row>
    <row r="2094" spans="1:5">
      <c r="A2094" s="255">
        <v>3275</v>
      </c>
      <c r="B2094" s="255" t="s">
        <v>12551</v>
      </c>
      <c r="C2094" s="255" t="s">
        <v>101</v>
      </c>
      <c r="D2094" s="255" t="s">
        <v>9198</v>
      </c>
      <c r="E2094" s="256" t="s">
        <v>12552</v>
      </c>
    </row>
    <row r="2095" spans="1:5">
      <c r="A2095" s="255">
        <v>39512</v>
      </c>
      <c r="B2095" s="255" t="s">
        <v>12553</v>
      </c>
      <c r="C2095" s="255" t="s">
        <v>101</v>
      </c>
      <c r="D2095" s="255" t="s">
        <v>9198</v>
      </c>
      <c r="E2095" s="256" t="s">
        <v>12554</v>
      </c>
    </row>
    <row r="2096" spans="1:5">
      <c r="A2096" s="255">
        <v>39511</v>
      </c>
      <c r="B2096" s="255" t="s">
        <v>12555</v>
      </c>
      <c r="C2096" s="255" t="s">
        <v>101</v>
      </c>
      <c r="D2096" s="255" t="s">
        <v>9198</v>
      </c>
      <c r="E2096" s="256" t="s">
        <v>12556</v>
      </c>
    </row>
    <row r="2097" spans="1:5">
      <c r="A2097" s="255">
        <v>39513</v>
      </c>
      <c r="B2097" s="255" t="s">
        <v>12557</v>
      </c>
      <c r="C2097" s="255" t="s">
        <v>101</v>
      </c>
      <c r="D2097" s="255" t="s">
        <v>9198</v>
      </c>
      <c r="E2097" s="256" t="s">
        <v>12558</v>
      </c>
    </row>
    <row r="2098" spans="1:5">
      <c r="A2098" s="255">
        <v>3286</v>
      </c>
      <c r="B2098" s="255" t="s">
        <v>12559</v>
      </c>
      <c r="C2098" s="255" t="s">
        <v>101</v>
      </c>
      <c r="D2098" s="255" t="s">
        <v>9198</v>
      </c>
      <c r="E2098" s="256" t="s">
        <v>12560</v>
      </c>
    </row>
    <row r="2099" spans="1:5">
      <c r="A2099" s="255">
        <v>3287</v>
      </c>
      <c r="B2099" s="255" t="s">
        <v>12561</v>
      </c>
      <c r="C2099" s="255" t="s">
        <v>101</v>
      </c>
      <c r="D2099" s="255" t="s">
        <v>9198</v>
      </c>
      <c r="E2099" s="256" t="s">
        <v>12562</v>
      </c>
    </row>
    <row r="2100" spans="1:5">
      <c r="A2100" s="255">
        <v>3283</v>
      </c>
      <c r="B2100" s="255" t="s">
        <v>12563</v>
      </c>
      <c r="C2100" s="255" t="s">
        <v>101</v>
      </c>
      <c r="D2100" s="255" t="s">
        <v>9198</v>
      </c>
      <c r="E2100" s="256" t="s">
        <v>12564</v>
      </c>
    </row>
    <row r="2101" spans="1:5">
      <c r="A2101" s="255">
        <v>11587</v>
      </c>
      <c r="B2101" s="255" t="s">
        <v>12565</v>
      </c>
      <c r="C2101" s="255" t="s">
        <v>101</v>
      </c>
      <c r="D2101" s="255" t="s">
        <v>9198</v>
      </c>
      <c r="E2101" s="256" t="s">
        <v>12566</v>
      </c>
    </row>
    <row r="2102" spans="1:5">
      <c r="A2102" s="255">
        <v>36225</v>
      </c>
      <c r="B2102" s="255" t="s">
        <v>12567</v>
      </c>
      <c r="C2102" s="255" t="s">
        <v>101</v>
      </c>
      <c r="D2102" s="255" t="s">
        <v>9198</v>
      </c>
      <c r="E2102" s="256" t="s">
        <v>8082</v>
      </c>
    </row>
    <row r="2103" spans="1:5">
      <c r="A2103" s="255">
        <v>36230</v>
      </c>
      <c r="B2103" s="255" t="s">
        <v>12568</v>
      </c>
      <c r="C2103" s="255" t="s">
        <v>101</v>
      </c>
      <c r="D2103" s="255" t="s">
        <v>9205</v>
      </c>
      <c r="E2103" s="256" t="s">
        <v>12569</v>
      </c>
    </row>
    <row r="2104" spans="1:5">
      <c r="A2104" s="255">
        <v>36238</v>
      </c>
      <c r="B2104" s="255" t="s">
        <v>12570</v>
      </c>
      <c r="C2104" s="255" t="s">
        <v>101</v>
      </c>
      <c r="D2104" s="255" t="s">
        <v>9198</v>
      </c>
      <c r="E2104" s="256" t="s">
        <v>12571</v>
      </c>
    </row>
    <row r="2105" spans="1:5">
      <c r="A2105" s="255">
        <v>39363</v>
      </c>
      <c r="B2105" s="255" t="s">
        <v>12572</v>
      </c>
      <c r="C2105" s="255" t="s">
        <v>9197</v>
      </c>
      <c r="D2105" s="255" t="s">
        <v>9198</v>
      </c>
      <c r="E2105" s="256" t="s">
        <v>12573</v>
      </c>
    </row>
    <row r="2106" spans="1:5">
      <c r="A2106" s="255">
        <v>39361</v>
      </c>
      <c r="B2106" s="255" t="s">
        <v>12574</v>
      </c>
      <c r="C2106" s="255" t="s">
        <v>9197</v>
      </c>
      <c r="D2106" s="255" t="s">
        <v>9198</v>
      </c>
      <c r="E2106" s="256" t="s">
        <v>12575</v>
      </c>
    </row>
    <row r="2107" spans="1:5">
      <c r="A2107" s="255">
        <v>39362</v>
      </c>
      <c r="B2107" s="255" t="s">
        <v>12576</v>
      </c>
      <c r="C2107" s="255" t="s">
        <v>9197</v>
      </c>
      <c r="D2107" s="255" t="s">
        <v>9198</v>
      </c>
      <c r="E2107" s="256" t="s">
        <v>12577</v>
      </c>
    </row>
    <row r="2108" spans="1:5">
      <c r="A2108" s="255">
        <v>39364</v>
      </c>
      <c r="B2108" s="255" t="s">
        <v>12578</v>
      </c>
      <c r="C2108" s="255" t="s">
        <v>9197</v>
      </c>
      <c r="D2108" s="255" t="s">
        <v>9198</v>
      </c>
      <c r="E2108" s="256" t="s">
        <v>12579</v>
      </c>
    </row>
    <row r="2109" spans="1:5">
      <c r="A2109" s="255">
        <v>14576</v>
      </c>
      <c r="B2109" s="255" t="s">
        <v>12580</v>
      </c>
      <c r="C2109" s="255" t="s">
        <v>9197</v>
      </c>
      <c r="D2109" s="255" t="s">
        <v>9262</v>
      </c>
      <c r="E2109" s="256" t="s">
        <v>12581</v>
      </c>
    </row>
    <row r="2110" spans="1:5">
      <c r="A2110" s="255">
        <v>13877</v>
      </c>
      <c r="B2110" s="255" t="s">
        <v>12582</v>
      </c>
      <c r="C2110" s="255" t="s">
        <v>9197</v>
      </c>
      <c r="D2110" s="255" t="s">
        <v>9262</v>
      </c>
      <c r="E2110" s="256" t="s">
        <v>12583</v>
      </c>
    </row>
    <row r="2111" spans="1:5">
      <c r="A2111" s="255">
        <v>7307</v>
      </c>
      <c r="B2111" s="255" t="s">
        <v>141</v>
      </c>
      <c r="C2111" s="255" t="s">
        <v>98</v>
      </c>
      <c r="D2111" s="255" t="s">
        <v>9198</v>
      </c>
      <c r="E2111" s="256" t="s">
        <v>6690</v>
      </c>
    </row>
    <row r="2112" spans="1:5">
      <c r="A2112" s="255">
        <v>38122</v>
      </c>
      <c r="B2112" s="255" t="s">
        <v>12584</v>
      </c>
      <c r="C2112" s="255" t="s">
        <v>98</v>
      </c>
      <c r="D2112" s="255" t="s">
        <v>9198</v>
      </c>
      <c r="E2112" s="256" t="s">
        <v>8474</v>
      </c>
    </row>
    <row r="2113" spans="1:5">
      <c r="A2113" s="255">
        <v>43653</v>
      </c>
      <c r="B2113" s="255" t="s">
        <v>12585</v>
      </c>
      <c r="C2113" s="255" t="s">
        <v>98</v>
      </c>
      <c r="D2113" s="255" t="s">
        <v>9198</v>
      </c>
      <c r="E2113" s="256" t="s">
        <v>6339</v>
      </c>
    </row>
    <row r="2114" spans="1:5">
      <c r="A2114" s="255">
        <v>38633</v>
      </c>
      <c r="B2114" s="255" t="s">
        <v>12586</v>
      </c>
      <c r="C2114" s="255" t="s">
        <v>9197</v>
      </c>
      <c r="D2114" s="255" t="s">
        <v>9198</v>
      </c>
      <c r="E2114" s="256" t="s">
        <v>1472</v>
      </c>
    </row>
    <row r="2115" spans="1:5">
      <c r="A2115" s="255">
        <v>12344</v>
      </c>
      <c r="B2115" s="255" t="s">
        <v>12587</v>
      </c>
      <c r="C2115" s="255" t="s">
        <v>9197</v>
      </c>
      <c r="D2115" s="255" t="s">
        <v>9262</v>
      </c>
      <c r="E2115" s="256" t="s">
        <v>1974</v>
      </c>
    </row>
    <row r="2116" spans="1:5">
      <c r="A2116" s="255">
        <v>12343</v>
      </c>
      <c r="B2116" s="255" t="s">
        <v>12588</v>
      </c>
      <c r="C2116" s="255" t="s">
        <v>9197</v>
      </c>
      <c r="D2116" s="255" t="s">
        <v>9262</v>
      </c>
      <c r="E2116" s="256" t="s">
        <v>8719</v>
      </c>
    </row>
    <row r="2117" spans="1:5">
      <c r="A2117" s="255">
        <v>3295</v>
      </c>
      <c r="B2117" s="255" t="s">
        <v>12589</v>
      </c>
      <c r="C2117" s="255" t="s">
        <v>9197</v>
      </c>
      <c r="D2117" s="255" t="s">
        <v>9262</v>
      </c>
      <c r="E2117" s="256" t="s">
        <v>12590</v>
      </c>
    </row>
    <row r="2118" spans="1:5">
      <c r="A2118" s="255">
        <v>3302</v>
      </c>
      <c r="B2118" s="255" t="s">
        <v>12591</v>
      </c>
      <c r="C2118" s="255" t="s">
        <v>9197</v>
      </c>
      <c r="D2118" s="255" t="s">
        <v>9262</v>
      </c>
      <c r="E2118" s="256" t="s">
        <v>12097</v>
      </c>
    </row>
    <row r="2119" spans="1:5">
      <c r="A2119" s="255">
        <v>3297</v>
      </c>
      <c r="B2119" s="255" t="s">
        <v>12592</v>
      </c>
      <c r="C2119" s="255" t="s">
        <v>9197</v>
      </c>
      <c r="D2119" s="255" t="s">
        <v>9262</v>
      </c>
      <c r="E2119" s="256" t="s">
        <v>12112</v>
      </c>
    </row>
    <row r="2120" spans="1:5">
      <c r="A2120" s="255">
        <v>3294</v>
      </c>
      <c r="B2120" s="255" t="s">
        <v>12593</v>
      </c>
      <c r="C2120" s="255" t="s">
        <v>9197</v>
      </c>
      <c r="D2120" s="255" t="s">
        <v>9262</v>
      </c>
      <c r="E2120" s="256" t="s">
        <v>12594</v>
      </c>
    </row>
    <row r="2121" spans="1:5">
      <c r="A2121" s="255">
        <v>3292</v>
      </c>
      <c r="B2121" s="255" t="s">
        <v>12595</v>
      </c>
      <c r="C2121" s="255" t="s">
        <v>9197</v>
      </c>
      <c r="D2121" s="255" t="s">
        <v>9262</v>
      </c>
      <c r="E2121" s="256" t="s">
        <v>12596</v>
      </c>
    </row>
    <row r="2122" spans="1:5">
      <c r="A2122" s="255">
        <v>3298</v>
      </c>
      <c r="B2122" s="255" t="s">
        <v>12597</v>
      </c>
      <c r="C2122" s="255" t="s">
        <v>9197</v>
      </c>
      <c r="D2122" s="255" t="s">
        <v>9262</v>
      </c>
      <c r="E2122" s="256" t="s">
        <v>11346</v>
      </c>
    </row>
    <row r="2123" spans="1:5">
      <c r="A2123" s="255">
        <v>34802</v>
      </c>
      <c r="B2123" s="255" t="s">
        <v>12598</v>
      </c>
      <c r="C2123" s="255" t="s">
        <v>9197</v>
      </c>
      <c r="D2123" s="255" t="s">
        <v>9198</v>
      </c>
      <c r="E2123" s="256" t="s">
        <v>12599</v>
      </c>
    </row>
    <row r="2124" spans="1:5">
      <c r="A2124" s="255">
        <v>11588</v>
      </c>
      <c r="B2124" s="255" t="s">
        <v>12600</v>
      </c>
      <c r="C2124" s="255" t="s">
        <v>9197</v>
      </c>
      <c r="D2124" s="255" t="s">
        <v>9198</v>
      </c>
      <c r="E2124" s="256" t="s">
        <v>12601</v>
      </c>
    </row>
    <row r="2125" spans="1:5">
      <c r="A2125" s="255">
        <v>34383</v>
      </c>
      <c r="B2125" s="255" t="s">
        <v>12602</v>
      </c>
      <c r="C2125" s="255" t="s">
        <v>9197</v>
      </c>
      <c r="D2125" s="255" t="s">
        <v>9198</v>
      </c>
      <c r="E2125" s="256" t="s">
        <v>12603</v>
      </c>
    </row>
    <row r="2126" spans="1:5">
      <c r="A2126" s="255">
        <v>40451</v>
      </c>
      <c r="B2126" s="255" t="s">
        <v>12604</v>
      </c>
      <c r="C2126" s="255" t="s">
        <v>101</v>
      </c>
      <c r="D2126" s="255" t="s">
        <v>9198</v>
      </c>
      <c r="E2126" s="256" t="s">
        <v>12605</v>
      </c>
    </row>
    <row r="2127" spans="1:5">
      <c r="A2127" s="255">
        <v>40453</v>
      </c>
      <c r="B2127" s="255" t="s">
        <v>12606</v>
      </c>
      <c r="C2127" s="255" t="s">
        <v>101</v>
      </c>
      <c r="D2127" s="255" t="s">
        <v>9198</v>
      </c>
      <c r="E2127" s="256" t="s">
        <v>2152</v>
      </c>
    </row>
    <row r="2128" spans="1:5">
      <c r="A2128" s="255">
        <v>40452</v>
      </c>
      <c r="B2128" s="255" t="s">
        <v>12607</v>
      </c>
      <c r="C2128" s="255" t="s">
        <v>101</v>
      </c>
      <c r="D2128" s="255" t="s">
        <v>9198</v>
      </c>
      <c r="E2128" s="256" t="s">
        <v>12608</v>
      </c>
    </row>
    <row r="2129" spans="1:5">
      <c r="A2129" s="255">
        <v>11594</v>
      </c>
      <c r="B2129" s="255" t="s">
        <v>12609</v>
      </c>
      <c r="C2129" s="255" t="s">
        <v>9197</v>
      </c>
      <c r="D2129" s="255" t="s">
        <v>9198</v>
      </c>
      <c r="E2129" s="256" t="s">
        <v>12610</v>
      </c>
    </row>
    <row r="2130" spans="1:5">
      <c r="A2130" s="255">
        <v>3311</v>
      </c>
      <c r="B2130" s="255" t="s">
        <v>12611</v>
      </c>
      <c r="C2130" s="255" t="s">
        <v>99</v>
      </c>
      <c r="D2130" s="255" t="s">
        <v>9198</v>
      </c>
      <c r="E2130" s="256" t="s">
        <v>12610</v>
      </c>
    </row>
    <row r="2131" spans="1:5">
      <c r="A2131" s="255">
        <v>11599</v>
      </c>
      <c r="B2131" s="255" t="s">
        <v>12612</v>
      </c>
      <c r="C2131" s="255" t="s">
        <v>9197</v>
      </c>
      <c r="D2131" s="255" t="s">
        <v>9198</v>
      </c>
      <c r="E2131" s="256" t="s">
        <v>12613</v>
      </c>
    </row>
    <row r="2132" spans="1:5">
      <c r="A2132" s="255">
        <v>11593</v>
      </c>
      <c r="B2132" s="255" t="s">
        <v>12614</v>
      </c>
      <c r="C2132" s="255" t="s">
        <v>9197</v>
      </c>
      <c r="D2132" s="255" t="s">
        <v>9198</v>
      </c>
      <c r="E2132" s="256" t="s">
        <v>12615</v>
      </c>
    </row>
    <row r="2133" spans="1:5">
      <c r="A2133" s="255">
        <v>3314</v>
      </c>
      <c r="B2133" s="255" t="s">
        <v>12616</v>
      </c>
      <c r="C2133" s="255" t="s">
        <v>99</v>
      </c>
      <c r="D2133" s="255" t="s">
        <v>9198</v>
      </c>
      <c r="E2133" s="256" t="s">
        <v>12617</v>
      </c>
    </row>
    <row r="2134" spans="1:5">
      <c r="A2134" s="255">
        <v>11597</v>
      </c>
      <c r="B2134" s="255" t="s">
        <v>12618</v>
      </c>
      <c r="C2134" s="255" t="s">
        <v>9197</v>
      </c>
      <c r="D2134" s="255" t="s">
        <v>9198</v>
      </c>
      <c r="E2134" s="256" t="s">
        <v>12619</v>
      </c>
    </row>
    <row r="2135" spans="1:5">
      <c r="A2135" s="255">
        <v>3309</v>
      </c>
      <c r="B2135" s="255" t="s">
        <v>12620</v>
      </c>
      <c r="C2135" s="255" t="s">
        <v>99</v>
      </c>
      <c r="D2135" s="255" t="s">
        <v>9198</v>
      </c>
      <c r="E2135" s="256" t="s">
        <v>12621</v>
      </c>
    </row>
    <row r="2136" spans="1:5">
      <c r="A2136" s="255">
        <v>34612</v>
      </c>
      <c r="B2136" s="255" t="s">
        <v>12622</v>
      </c>
      <c r="C2136" s="255" t="s">
        <v>9197</v>
      </c>
      <c r="D2136" s="255" t="s">
        <v>9198</v>
      </c>
      <c r="E2136" s="256" t="s">
        <v>12623</v>
      </c>
    </row>
    <row r="2137" spans="1:5">
      <c r="A2137" s="255">
        <v>34635</v>
      </c>
      <c r="B2137" s="255" t="s">
        <v>12624</v>
      </c>
      <c r="C2137" s="255" t="s">
        <v>9197</v>
      </c>
      <c r="D2137" s="255" t="s">
        <v>9198</v>
      </c>
      <c r="E2137" s="256" t="s">
        <v>12625</v>
      </c>
    </row>
    <row r="2138" spans="1:5">
      <c r="A2138" s="255">
        <v>34633</v>
      </c>
      <c r="B2138" s="255" t="s">
        <v>12626</v>
      </c>
      <c r="C2138" s="255" t="s">
        <v>9197</v>
      </c>
      <c r="D2138" s="255" t="s">
        <v>9198</v>
      </c>
      <c r="E2138" s="256" t="s">
        <v>12627</v>
      </c>
    </row>
    <row r="2139" spans="1:5">
      <c r="A2139" s="255">
        <v>40440</v>
      </c>
      <c r="B2139" s="255" t="s">
        <v>12628</v>
      </c>
      <c r="C2139" s="255" t="s">
        <v>99</v>
      </c>
      <c r="D2139" s="255" t="s">
        <v>9198</v>
      </c>
      <c r="E2139" s="256" t="s">
        <v>12629</v>
      </c>
    </row>
    <row r="2140" spans="1:5">
      <c r="A2140" s="255">
        <v>40441</v>
      </c>
      <c r="B2140" s="255" t="s">
        <v>12630</v>
      </c>
      <c r="C2140" s="255" t="s">
        <v>99</v>
      </c>
      <c r="D2140" s="255" t="s">
        <v>9198</v>
      </c>
      <c r="E2140" s="256" t="s">
        <v>10554</v>
      </c>
    </row>
    <row r="2141" spans="1:5">
      <c r="A2141" s="255">
        <v>40449</v>
      </c>
      <c r="B2141" s="255" t="s">
        <v>12631</v>
      </c>
      <c r="C2141" s="255" t="s">
        <v>99</v>
      </c>
      <c r="D2141" s="255" t="s">
        <v>9198</v>
      </c>
      <c r="E2141" s="256" t="s">
        <v>12632</v>
      </c>
    </row>
    <row r="2142" spans="1:5">
      <c r="A2142" s="255">
        <v>34800</v>
      </c>
      <c r="B2142" s="255" t="s">
        <v>12633</v>
      </c>
      <c r="C2142" s="255" t="s">
        <v>99</v>
      </c>
      <c r="D2142" s="255" t="s">
        <v>9198</v>
      </c>
      <c r="E2142" s="256" t="s">
        <v>12634</v>
      </c>
    </row>
    <row r="2143" spans="1:5">
      <c r="A2143" s="255">
        <v>11592</v>
      </c>
      <c r="B2143" s="255" t="s">
        <v>12635</v>
      </c>
      <c r="C2143" s="255" t="s">
        <v>9197</v>
      </c>
      <c r="D2143" s="255" t="s">
        <v>9198</v>
      </c>
      <c r="E2143" s="256" t="s">
        <v>12617</v>
      </c>
    </row>
    <row r="2144" spans="1:5">
      <c r="A2144" s="255">
        <v>40438</v>
      </c>
      <c r="B2144" s="255" t="s">
        <v>12636</v>
      </c>
      <c r="C2144" s="255" t="s">
        <v>99</v>
      </c>
      <c r="D2144" s="255" t="s">
        <v>9198</v>
      </c>
      <c r="E2144" s="256" t="s">
        <v>12637</v>
      </c>
    </row>
    <row r="2145" spans="1:5">
      <c r="A2145" s="255">
        <v>40436</v>
      </c>
      <c r="B2145" s="255" t="s">
        <v>12638</v>
      </c>
      <c r="C2145" s="255" t="s">
        <v>99</v>
      </c>
      <c r="D2145" s="255" t="s">
        <v>9198</v>
      </c>
      <c r="E2145" s="256" t="s">
        <v>12639</v>
      </c>
    </row>
    <row r="2146" spans="1:5">
      <c r="A2146" s="255">
        <v>11596</v>
      </c>
      <c r="B2146" s="255" t="s">
        <v>12640</v>
      </c>
      <c r="C2146" s="255" t="s">
        <v>9197</v>
      </c>
      <c r="D2146" s="255" t="s">
        <v>9198</v>
      </c>
      <c r="E2146" s="256" t="s">
        <v>12621</v>
      </c>
    </row>
    <row r="2147" spans="1:5">
      <c r="A2147" s="255">
        <v>4315</v>
      </c>
      <c r="B2147" s="255" t="s">
        <v>12641</v>
      </c>
      <c r="C2147" s="255" t="s">
        <v>9197</v>
      </c>
      <c r="D2147" s="255" t="s">
        <v>9198</v>
      </c>
      <c r="E2147" s="256" t="s">
        <v>8376</v>
      </c>
    </row>
    <row r="2148" spans="1:5">
      <c r="A2148" s="255">
        <v>402</v>
      </c>
      <c r="B2148" s="255" t="s">
        <v>12642</v>
      </c>
      <c r="C2148" s="255" t="s">
        <v>9197</v>
      </c>
      <c r="D2148" s="255" t="s">
        <v>9198</v>
      </c>
      <c r="E2148" s="256" t="s">
        <v>12643</v>
      </c>
    </row>
    <row r="2149" spans="1:5">
      <c r="A2149" s="255">
        <v>4226</v>
      </c>
      <c r="B2149" s="255" t="s">
        <v>12644</v>
      </c>
      <c r="C2149" s="255" t="s">
        <v>97</v>
      </c>
      <c r="D2149" s="255" t="s">
        <v>9205</v>
      </c>
      <c r="E2149" s="256" t="s">
        <v>4830</v>
      </c>
    </row>
    <row r="2150" spans="1:5">
      <c r="A2150" s="255">
        <v>4222</v>
      </c>
      <c r="B2150" s="255" t="s">
        <v>12645</v>
      </c>
      <c r="C2150" s="255" t="s">
        <v>98</v>
      </c>
      <c r="D2150" s="255" t="s">
        <v>9205</v>
      </c>
      <c r="E2150" s="256" t="s">
        <v>12646</v>
      </c>
    </row>
    <row r="2151" spans="1:5">
      <c r="A2151" s="255">
        <v>34804</v>
      </c>
      <c r="B2151" s="255" t="s">
        <v>12647</v>
      </c>
      <c r="C2151" s="255" t="s">
        <v>101</v>
      </c>
      <c r="D2151" s="255" t="s">
        <v>9198</v>
      </c>
      <c r="E2151" s="256" t="s">
        <v>12648</v>
      </c>
    </row>
    <row r="2152" spans="1:5">
      <c r="A2152" s="255">
        <v>4013</v>
      </c>
      <c r="B2152" s="255" t="s">
        <v>12649</v>
      </c>
      <c r="C2152" s="255" t="s">
        <v>101</v>
      </c>
      <c r="D2152" s="255" t="s">
        <v>9198</v>
      </c>
      <c r="E2152" s="256" t="s">
        <v>1197</v>
      </c>
    </row>
    <row r="2153" spans="1:5">
      <c r="A2153" s="255">
        <v>4011</v>
      </c>
      <c r="B2153" s="255" t="s">
        <v>12650</v>
      </c>
      <c r="C2153" s="255" t="s">
        <v>101</v>
      </c>
      <c r="D2153" s="255" t="s">
        <v>9198</v>
      </c>
      <c r="E2153" s="256" t="s">
        <v>12651</v>
      </c>
    </row>
    <row r="2154" spans="1:5">
      <c r="A2154" s="255">
        <v>4021</v>
      </c>
      <c r="B2154" s="255" t="s">
        <v>142</v>
      </c>
      <c r="C2154" s="255" t="s">
        <v>101</v>
      </c>
      <c r="D2154" s="255" t="s">
        <v>9198</v>
      </c>
      <c r="E2154" s="256" t="s">
        <v>1326</v>
      </c>
    </row>
    <row r="2155" spans="1:5">
      <c r="A2155" s="255">
        <v>4019</v>
      </c>
      <c r="B2155" s="255" t="s">
        <v>12652</v>
      </c>
      <c r="C2155" s="255" t="s">
        <v>101</v>
      </c>
      <c r="D2155" s="255" t="s">
        <v>9198</v>
      </c>
      <c r="E2155" s="256" t="s">
        <v>2490</v>
      </c>
    </row>
    <row r="2156" spans="1:5">
      <c r="A2156" s="255">
        <v>4012</v>
      </c>
      <c r="B2156" s="255" t="s">
        <v>12653</v>
      </c>
      <c r="C2156" s="255" t="s">
        <v>101</v>
      </c>
      <c r="D2156" s="255" t="s">
        <v>9198</v>
      </c>
      <c r="E2156" s="256" t="s">
        <v>12654</v>
      </c>
    </row>
    <row r="2157" spans="1:5">
      <c r="A2157" s="255">
        <v>4020</v>
      </c>
      <c r="B2157" s="255" t="s">
        <v>12655</v>
      </c>
      <c r="C2157" s="255" t="s">
        <v>101</v>
      </c>
      <c r="D2157" s="255" t="s">
        <v>9198</v>
      </c>
      <c r="E2157" s="256" t="s">
        <v>6883</v>
      </c>
    </row>
    <row r="2158" spans="1:5">
      <c r="A2158" s="255">
        <v>4018</v>
      </c>
      <c r="B2158" s="255" t="s">
        <v>12656</v>
      </c>
      <c r="C2158" s="255" t="s">
        <v>101</v>
      </c>
      <c r="D2158" s="255" t="s">
        <v>9198</v>
      </c>
      <c r="E2158" s="256" t="s">
        <v>4799</v>
      </c>
    </row>
    <row r="2159" spans="1:5">
      <c r="A2159" s="255">
        <v>36498</v>
      </c>
      <c r="B2159" s="255" t="s">
        <v>12657</v>
      </c>
      <c r="C2159" s="255" t="s">
        <v>9197</v>
      </c>
      <c r="D2159" s="255" t="s">
        <v>9262</v>
      </c>
      <c r="E2159" s="256" t="s">
        <v>12658</v>
      </c>
    </row>
    <row r="2160" spans="1:5">
      <c r="A2160" s="255">
        <v>12872</v>
      </c>
      <c r="B2160" s="255" t="s">
        <v>12659</v>
      </c>
      <c r="C2160" s="255" t="s">
        <v>100</v>
      </c>
      <c r="D2160" s="255" t="s">
        <v>9198</v>
      </c>
      <c r="E2160" s="256" t="s">
        <v>6806</v>
      </c>
    </row>
    <row r="2161" spans="1:5">
      <c r="A2161" s="255">
        <v>41075</v>
      </c>
      <c r="B2161" s="255" t="s">
        <v>12660</v>
      </c>
      <c r="C2161" s="255" t="s">
        <v>9421</v>
      </c>
      <c r="D2161" s="255" t="s">
        <v>9198</v>
      </c>
      <c r="E2161" s="256" t="s">
        <v>12661</v>
      </c>
    </row>
    <row r="2162" spans="1:5">
      <c r="A2162" s="255">
        <v>44324</v>
      </c>
      <c r="B2162" s="255" t="s">
        <v>12662</v>
      </c>
      <c r="C2162" s="255" t="s">
        <v>97</v>
      </c>
      <c r="D2162" s="255" t="s">
        <v>9198</v>
      </c>
      <c r="E2162" s="256" t="s">
        <v>1833</v>
      </c>
    </row>
    <row r="2163" spans="1:5">
      <c r="A2163" s="255">
        <v>3315</v>
      </c>
      <c r="B2163" s="255" t="s">
        <v>12663</v>
      </c>
      <c r="C2163" s="255" t="s">
        <v>97</v>
      </c>
      <c r="D2163" s="255" t="s">
        <v>9198</v>
      </c>
      <c r="E2163" s="256" t="s">
        <v>1802</v>
      </c>
    </row>
    <row r="2164" spans="1:5">
      <c r="A2164" s="255">
        <v>36870</v>
      </c>
      <c r="B2164" s="255" t="s">
        <v>12664</v>
      </c>
      <c r="C2164" s="255" t="s">
        <v>97</v>
      </c>
      <c r="D2164" s="255" t="s">
        <v>9198</v>
      </c>
      <c r="E2164" s="256" t="s">
        <v>1534</v>
      </c>
    </row>
    <row r="2165" spans="1:5">
      <c r="A2165" s="255">
        <v>5092</v>
      </c>
      <c r="B2165" s="255" t="s">
        <v>12665</v>
      </c>
      <c r="C2165" s="255" t="s">
        <v>9873</v>
      </c>
      <c r="D2165" s="255" t="s">
        <v>9198</v>
      </c>
      <c r="E2165" s="256" t="s">
        <v>6770</v>
      </c>
    </row>
    <row r="2166" spans="1:5">
      <c r="A2166" s="255">
        <v>11462</v>
      </c>
      <c r="B2166" s="255" t="s">
        <v>12666</v>
      </c>
      <c r="C2166" s="255" t="s">
        <v>9873</v>
      </c>
      <c r="D2166" s="255" t="s">
        <v>9198</v>
      </c>
      <c r="E2166" s="256" t="s">
        <v>12667</v>
      </c>
    </row>
    <row r="2167" spans="1:5">
      <c r="A2167" s="255">
        <v>36529</v>
      </c>
      <c r="B2167" s="255" t="s">
        <v>12668</v>
      </c>
      <c r="C2167" s="255" t="s">
        <v>9197</v>
      </c>
      <c r="D2167" s="255" t="s">
        <v>9262</v>
      </c>
      <c r="E2167" s="256" t="s">
        <v>12669</v>
      </c>
    </row>
    <row r="2168" spans="1:5">
      <c r="A2168" s="255">
        <v>3318</v>
      </c>
      <c r="B2168" s="255" t="s">
        <v>12670</v>
      </c>
      <c r="C2168" s="255" t="s">
        <v>9197</v>
      </c>
      <c r="D2168" s="255" t="s">
        <v>9262</v>
      </c>
      <c r="E2168" s="256" t="s">
        <v>12671</v>
      </c>
    </row>
    <row r="2169" spans="1:5">
      <c r="A2169" s="255">
        <v>3324</v>
      </c>
      <c r="B2169" s="255" t="s">
        <v>12672</v>
      </c>
      <c r="C2169" s="255" t="s">
        <v>101</v>
      </c>
      <c r="D2169" s="255" t="s">
        <v>9198</v>
      </c>
      <c r="E2169" s="256" t="s">
        <v>7017</v>
      </c>
    </row>
    <row r="2170" spans="1:5">
      <c r="A2170" s="255">
        <v>3322</v>
      </c>
      <c r="B2170" s="255" t="s">
        <v>12673</v>
      </c>
      <c r="C2170" s="255" t="s">
        <v>101</v>
      </c>
      <c r="D2170" s="255" t="s">
        <v>9205</v>
      </c>
      <c r="E2170" s="256" t="s">
        <v>12674</v>
      </c>
    </row>
    <row r="2171" spans="1:5">
      <c r="A2171" s="255">
        <v>5076</v>
      </c>
      <c r="B2171" s="255" t="s">
        <v>12675</v>
      </c>
      <c r="C2171" s="255" t="s">
        <v>97</v>
      </c>
      <c r="D2171" s="255" t="s">
        <v>9198</v>
      </c>
      <c r="E2171" s="256" t="s">
        <v>12676</v>
      </c>
    </row>
    <row r="2172" spans="1:5">
      <c r="A2172" s="255">
        <v>5077</v>
      </c>
      <c r="B2172" s="255" t="s">
        <v>12677</v>
      </c>
      <c r="C2172" s="255" t="s">
        <v>97</v>
      </c>
      <c r="D2172" s="255" t="s">
        <v>9198</v>
      </c>
      <c r="E2172" s="256" t="s">
        <v>12678</v>
      </c>
    </row>
    <row r="2173" spans="1:5">
      <c r="A2173" s="255">
        <v>11837</v>
      </c>
      <c r="B2173" s="255" t="s">
        <v>12679</v>
      </c>
      <c r="C2173" s="255" t="s">
        <v>9197</v>
      </c>
      <c r="D2173" s="255" t="s">
        <v>9198</v>
      </c>
      <c r="E2173" s="256" t="s">
        <v>12680</v>
      </c>
    </row>
    <row r="2174" spans="1:5">
      <c r="A2174" s="255">
        <v>38055</v>
      </c>
      <c r="B2174" s="255" t="s">
        <v>12681</v>
      </c>
      <c r="C2174" s="255" t="s">
        <v>9197</v>
      </c>
      <c r="D2174" s="255" t="s">
        <v>9198</v>
      </c>
      <c r="E2174" s="256" t="s">
        <v>1315</v>
      </c>
    </row>
    <row r="2175" spans="1:5">
      <c r="A2175" s="255">
        <v>415</v>
      </c>
      <c r="B2175" s="255" t="s">
        <v>12682</v>
      </c>
      <c r="C2175" s="255" t="s">
        <v>9197</v>
      </c>
      <c r="D2175" s="255" t="s">
        <v>9198</v>
      </c>
      <c r="E2175" s="256" t="s">
        <v>12683</v>
      </c>
    </row>
    <row r="2176" spans="1:5">
      <c r="A2176" s="255">
        <v>416</v>
      </c>
      <c r="B2176" s="255" t="s">
        <v>12684</v>
      </c>
      <c r="C2176" s="255" t="s">
        <v>9197</v>
      </c>
      <c r="D2176" s="255" t="s">
        <v>9198</v>
      </c>
      <c r="E2176" s="256" t="s">
        <v>678</v>
      </c>
    </row>
    <row r="2177" spans="1:5">
      <c r="A2177" s="255">
        <v>425</v>
      </c>
      <c r="B2177" s="255" t="s">
        <v>12685</v>
      </c>
      <c r="C2177" s="255" t="s">
        <v>9197</v>
      </c>
      <c r="D2177" s="255" t="s">
        <v>9198</v>
      </c>
      <c r="E2177" s="256" t="s">
        <v>7607</v>
      </c>
    </row>
    <row r="2178" spans="1:5">
      <c r="A2178" s="255">
        <v>426</v>
      </c>
      <c r="B2178" s="255" t="s">
        <v>12686</v>
      </c>
      <c r="C2178" s="255" t="s">
        <v>9197</v>
      </c>
      <c r="D2178" s="255" t="s">
        <v>9198</v>
      </c>
      <c r="E2178" s="256" t="s">
        <v>5854</v>
      </c>
    </row>
    <row r="2179" spans="1:5">
      <c r="A2179" s="255">
        <v>38056</v>
      </c>
      <c r="B2179" s="255" t="s">
        <v>12687</v>
      </c>
      <c r="C2179" s="255" t="s">
        <v>9197</v>
      </c>
      <c r="D2179" s="255" t="s">
        <v>9198</v>
      </c>
      <c r="E2179" s="256" t="s">
        <v>5159</v>
      </c>
    </row>
    <row r="2180" spans="1:5">
      <c r="A2180" s="255">
        <v>1564</v>
      </c>
      <c r="B2180" s="255" t="s">
        <v>12688</v>
      </c>
      <c r="C2180" s="255" t="s">
        <v>9197</v>
      </c>
      <c r="D2180" s="255" t="s">
        <v>9198</v>
      </c>
      <c r="E2180" s="256" t="s">
        <v>1972</v>
      </c>
    </row>
    <row r="2181" spans="1:5">
      <c r="A2181" s="255">
        <v>11032</v>
      </c>
      <c r="B2181" s="255" t="s">
        <v>12689</v>
      </c>
      <c r="C2181" s="255" t="s">
        <v>9197</v>
      </c>
      <c r="D2181" s="255" t="s">
        <v>9198</v>
      </c>
      <c r="E2181" s="256" t="s">
        <v>10774</v>
      </c>
    </row>
    <row r="2182" spans="1:5">
      <c r="A2182" s="255">
        <v>36786</v>
      </c>
      <c r="B2182" s="255" t="s">
        <v>12690</v>
      </c>
      <c r="C2182" s="255" t="s">
        <v>12691</v>
      </c>
      <c r="D2182" s="255" t="s">
        <v>9262</v>
      </c>
      <c r="E2182" s="256" t="s">
        <v>12692</v>
      </c>
    </row>
    <row r="2183" spans="1:5">
      <c r="A2183" s="255">
        <v>36785</v>
      </c>
      <c r="B2183" s="255" t="s">
        <v>12693</v>
      </c>
      <c r="C2183" s="255" t="s">
        <v>12691</v>
      </c>
      <c r="D2183" s="255" t="s">
        <v>9262</v>
      </c>
      <c r="E2183" s="256" t="s">
        <v>12694</v>
      </c>
    </row>
    <row r="2184" spans="1:5">
      <c r="A2184" s="255">
        <v>36782</v>
      </c>
      <c r="B2184" s="255" t="s">
        <v>12695</v>
      </c>
      <c r="C2184" s="255" t="s">
        <v>12691</v>
      </c>
      <c r="D2184" s="255" t="s">
        <v>9262</v>
      </c>
      <c r="E2184" s="256" t="s">
        <v>12696</v>
      </c>
    </row>
    <row r="2185" spans="1:5">
      <c r="A2185" s="255">
        <v>44481</v>
      </c>
      <c r="B2185" s="255" t="s">
        <v>12697</v>
      </c>
      <c r="C2185" s="255" t="s">
        <v>12691</v>
      </c>
      <c r="D2185" s="255" t="s">
        <v>9262</v>
      </c>
      <c r="E2185" s="256" t="s">
        <v>10048</v>
      </c>
    </row>
    <row r="2186" spans="1:5">
      <c r="A2186" s="255">
        <v>4824</v>
      </c>
      <c r="B2186" s="255" t="s">
        <v>12698</v>
      </c>
      <c r="C2186" s="255" t="s">
        <v>97</v>
      </c>
      <c r="D2186" s="255" t="s">
        <v>9198</v>
      </c>
      <c r="E2186" s="256" t="s">
        <v>12699</v>
      </c>
    </row>
    <row r="2187" spans="1:5">
      <c r="A2187" s="255">
        <v>11795</v>
      </c>
      <c r="B2187" s="255" t="s">
        <v>12700</v>
      </c>
      <c r="C2187" s="255" t="s">
        <v>101</v>
      </c>
      <c r="D2187" s="255" t="s">
        <v>9198</v>
      </c>
      <c r="E2187" s="256" t="s">
        <v>12701</v>
      </c>
    </row>
    <row r="2188" spans="1:5">
      <c r="A2188" s="255">
        <v>134</v>
      </c>
      <c r="B2188" s="255" t="s">
        <v>12702</v>
      </c>
      <c r="C2188" s="255" t="s">
        <v>97</v>
      </c>
      <c r="D2188" s="255" t="s">
        <v>9198</v>
      </c>
      <c r="E2188" s="256" t="s">
        <v>12703</v>
      </c>
    </row>
    <row r="2189" spans="1:5">
      <c r="A2189" s="255">
        <v>4229</v>
      </c>
      <c r="B2189" s="255" t="s">
        <v>12704</v>
      </c>
      <c r="C2189" s="255" t="s">
        <v>97</v>
      </c>
      <c r="D2189" s="255" t="s">
        <v>9198</v>
      </c>
      <c r="E2189" s="256" t="s">
        <v>4447</v>
      </c>
    </row>
    <row r="2190" spans="1:5">
      <c r="A2190" s="255">
        <v>11731</v>
      </c>
      <c r="B2190" s="255" t="s">
        <v>12705</v>
      </c>
      <c r="C2190" s="255" t="s">
        <v>9197</v>
      </c>
      <c r="D2190" s="255" t="s">
        <v>9198</v>
      </c>
      <c r="E2190" s="256" t="s">
        <v>12706</v>
      </c>
    </row>
    <row r="2191" spans="1:5">
      <c r="A2191" s="255">
        <v>11732</v>
      </c>
      <c r="B2191" s="255" t="s">
        <v>12707</v>
      </c>
      <c r="C2191" s="255" t="s">
        <v>9197</v>
      </c>
      <c r="D2191" s="255" t="s">
        <v>9198</v>
      </c>
      <c r="E2191" s="256" t="s">
        <v>1058</v>
      </c>
    </row>
    <row r="2192" spans="1:5">
      <c r="A2192" s="255">
        <v>11244</v>
      </c>
      <c r="B2192" s="255" t="s">
        <v>12708</v>
      </c>
      <c r="C2192" s="255" t="s">
        <v>9197</v>
      </c>
      <c r="D2192" s="255" t="s">
        <v>9262</v>
      </c>
      <c r="E2192" s="256" t="s">
        <v>12709</v>
      </c>
    </row>
    <row r="2193" spans="1:5">
      <c r="A2193" s="255">
        <v>11235</v>
      </c>
      <c r="B2193" s="255" t="s">
        <v>12710</v>
      </c>
      <c r="C2193" s="255" t="s">
        <v>9197</v>
      </c>
      <c r="D2193" s="255" t="s">
        <v>9262</v>
      </c>
      <c r="E2193" s="256" t="s">
        <v>5900</v>
      </c>
    </row>
    <row r="2194" spans="1:5">
      <c r="A2194" s="255">
        <v>11236</v>
      </c>
      <c r="B2194" s="255" t="s">
        <v>12711</v>
      </c>
      <c r="C2194" s="255" t="s">
        <v>9197</v>
      </c>
      <c r="D2194" s="255" t="s">
        <v>9262</v>
      </c>
      <c r="E2194" s="256" t="s">
        <v>12712</v>
      </c>
    </row>
    <row r="2195" spans="1:5">
      <c r="A2195" s="255">
        <v>11245</v>
      </c>
      <c r="B2195" s="255" t="s">
        <v>12713</v>
      </c>
      <c r="C2195" s="255" t="s">
        <v>9197</v>
      </c>
      <c r="D2195" s="255" t="s">
        <v>9262</v>
      </c>
      <c r="E2195" s="256" t="s">
        <v>12714</v>
      </c>
    </row>
    <row r="2196" spans="1:5">
      <c r="A2196" s="255">
        <v>36494</v>
      </c>
      <c r="B2196" s="255" t="s">
        <v>12715</v>
      </c>
      <c r="C2196" s="255" t="s">
        <v>9197</v>
      </c>
      <c r="D2196" s="255" t="s">
        <v>9262</v>
      </c>
      <c r="E2196" s="256" t="s">
        <v>12716</v>
      </c>
    </row>
    <row r="2197" spans="1:5">
      <c r="A2197" s="255">
        <v>36493</v>
      </c>
      <c r="B2197" s="255" t="s">
        <v>12717</v>
      </c>
      <c r="C2197" s="255" t="s">
        <v>9197</v>
      </c>
      <c r="D2197" s="255" t="s">
        <v>9262</v>
      </c>
      <c r="E2197" s="256" t="s">
        <v>12718</v>
      </c>
    </row>
    <row r="2198" spans="1:5">
      <c r="A2198" s="255">
        <v>36492</v>
      </c>
      <c r="B2198" s="255" t="s">
        <v>12719</v>
      </c>
      <c r="C2198" s="255" t="s">
        <v>9197</v>
      </c>
      <c r="D2198" s="255" t="s">
        <v>9262</v>
      </c>
      <c r="E2198" s="256" t="s">
        <v>12720</v>
      </c>
    </row>
    <row r="2199" spans="1:5">
      <c r="A2199" s="255">
        <v>36499</v>
      </c>
      <c r="B2199" s="255" t="s">
        <v>12721</v>
      </c>
      <c r="C2199" s="255" t="s">
        <v>9197</v>
      </c>
      <c r="D2199" s="255" t="s">
        <v>9262</v>
      </c>
      <c r="E2199" s="256" t="s">
        <v>12722</v>
      </c>
    </row>
    <row r="2200" spans="1:5">
      <c r="A2200" s="255">
        <v>13533</v>
      </c>
      <c r="B2200" s="255" t="s">
        <v>12723</v>
      </c>
      <c r="C2200" s="255" t="s">
        <v>9197</v>
      </c>
      <c r="D2200" s="255" t="s">
        <v>9262</v>
      </c>
      <c r="E2200" s="256" t="s">
        <v>12724</v>
      </c>
    </row>
    <row r="2201" spans="1:5">
      <c r="A2201" s="255">
        <v>13333</v>
      </c>
      <c r="B2201" s="255" t="s">
        <v>12725</v>
      </c>
      <c r="C2201" s="255" t="s">
        <v>9197</v>
      </c>
      <c r="D2201" s="255" t="s">
        <v>9262</v>
      </c>
      <c r="E2201" s="256" t="s">
        <v>12726</v>
      </c>
    </row>
    <row r="2202" spans="1:5">
      <c r="A2202" s="255">
        <v>39585</v>
      </c>
      <c r="B2202" s="255" t="s">
        <v>12727</v>
      </c>
      <c r="C2202" s="255" t="s">
        <v>9197</v>
      </c>
      <c r="D2202" s="255" t="s">
        <v>9262</v>
      </c>
      <c r="E2202" s="256" t="s">
        <v>12728</v>
      </c>
    </row>
    <row r="2203" spans="1:5">
      <c r="A2203" s="255">
        <v>39586</v>
      </c>
      <c r="B2203" s="255" t="s">
        <v>12729</v>
      </c>
      <c r="C2203" s="255" t="s">
        <v>9197</v>
      </c>
      <c r="D2203" s="255" t="s">
        <v>9262</v>
      </c>
      <c r="E2203" s="256" t="s">
        <v>12730</v>
      </c>
    </row>
    <row r="2204" spans="1:5">
      <c r="A2204" s="255">
        <v>39587</v>
      </c>
      <c r="B2204" s="255" t="s">
        <v>12731</v>
      </c>
      <c r="C2204" s="255" t="s">
        <v>9197</v>
      </c>
      <c r="D2204" s="255" t="s">
        <v>9262</v>
      </c>
      <c r="E2204" s="256" t="s">
        <v>12732</v>
      </c>
    </row>
    <row r="2205" spans="1:5">
      <c r="A2205" s="255">
        <v>39588</v>
      </c>
      <c r="B2205" s="255" t="s">
        <v>12733</v>
      </c>
      <c r="C2205" s="255" t="s">
        <v>9197</v>
      </c>
      <c r="D2205" s="255" t="s">
        <v>9262</v>
      </c>
      <c r="E2205" s="256" t="s">
        <v>12734</v>
      </c>
    </row>
    <row r="2206" spans="1:5">
      <c r="A2206" s="255">
        <v>39584</v>
      </c>
      <c r="B2206" s="255" t="s">
        <v>12735</v>
      </c>
      <c r="C2206" s="255" t="s">
        <v>9197</v>
      </c>
      <c r="D2206" s="255" t="s">
        <v>9262</v>
      </c>
      <c r="E2206" s="256" t="s">
        <v>12736</v>
      </c>
    </row>
    <row r="2207" spans="1:5">
      <c r="A2207" s="255">
        <v>39590</v>
      </c>
      <c r="B2207" s="255" t="s">
        <v>12737</v>
      </c>
      <c r="C2207" s="255" t="s">
        <v>9197</v>
      </c>
      <c r="D2207" s="255" t="s">
        <v>9262</v>
      </c>
      <c r="E2207" s="256" t="s">
        <v>12738</v>
      </c>
    </row>
    <row r="2208" spans="1:5">
      <c r="A2208" s="255">
        <v>39592</v>
      </c>
      <c r="B2208" s="255" t="s">
        <v>12739</v>
      </c>
      <c r="C2208" s="255" t="s">
        <v>9197</v>
      </c>
      <c r="D2208" s="255" t="s">
        <v>9262</v>
      </c>
      <c r="E2208" s="256" t="s">
        <v>12740</v>
      </c>
    </row>
    <row r="2209" spans="1:5">
      <c r="A2209" s="255">
        <v>39593</v>
      </c>
      <c r="B2209" s="255" t="s">
        <v>12741</v>
      </c>
      <c r="C2209" s="255" t="s">
        <v>9197</v>
      </c>
      <c r="D2209" s="255" t="s">
        <v>9262</v>
      </c>
      <c r="E2209" s="256" t="s">
        <v>12732</v>
      </c>
    </row>
    <row r="2210" spans="1:5">
      <c r="A2210" s="255">
        <v>14254</v>
      </c>
      <c r="B2210" s="255" t="s">
        <v>12742</v>
      </c>
      <c r="C2210" s="255" t="s">
        <v>9197</v>
      </c>
      <c r="D2210" s="255" t="s">
        <v>9262</v>
      </c>
      <c r="E2210" s="256" t="s">
        <v>12743</v>
      </c>
    </row>
    <row r="2211" spans="1:5">
      <c r="A2211" s="255">
        <v>44494</v>
      </c>
      <c r="B2211" s="255" t="s">
        <v>12744</v>
      </c>
      <c r="C2211" s="255" t="s">
        <v>9197</v>
      </c>
      <c r="D2211" s="255" t="s">
        <v>9262</v>
      </c>
      <c r="E2211" s="256" t="s">
        <v>12745</v>
      </c>
    </row>
    <row r="2212" spans="1:5">
      <c r="A2212" s="255">
        <v>25019</v>
      </c>
      <c r="B2212" s="255" t="s">
        <v>12746</v>
      </c>
      <c r="C2212" s="255" t="s">
        <v>9197</v>
      </c>
      <c r="D2212" s="255" t="s">
        <v>9262</v>
      </c>
      <c r="E2212" s="256" t="s">
        <v>12747</v>
      </c>
    </row>
    <row r="2213" spans="1:5">
      <c r="A2213" s="255">
        <v>36501</v>
      </c>
      <c r="B2213" s="255" t="s">
        <v>12748</v>
      </c>
      <c r="C2213" s="255" t="s">
        <v>9197</v>
      </c>
      <c r="D2213" s="255" t="s">
        <v>9262</v>
      </c>
      <c r="E2213" s="256" t="s">
        <v>12749</v>
      </c>
    </row>
    <row r="2214" spans="1:5">
      <c r="A2214" s="255">
        <v>44493</v>
      </c>
      <c r="B2214" s="255" t="s">
        <v>12750</v>
      </c>
      <c r="C2214" s="255" t="s">
        <v>9197</v>
      </c>
      <c r="D2214" s="255" t="s">
        <v>9262</v>
      </c>
      <c r="E2214" s="256" t="s">
        <v>12751</v>
      </c>
    </row>
    <row r="2215" spans="1:5">
      <c r="A2215" s="255">
        <v>36500</v>
      </c>
      <c r="B2215" s="255" t="s">
        <v>12752</v>
      </c>
      <c r="C2215" s="255" t="s">
        <v>9197</v>
      </c>
      <c r="D2215" s="255" t="s">
        <v>9262</v>
      </c>
      <c r="E2215" s="256" t="s">
        <v>12753</v>
      </c>
    </row>
    <row r="2216" spans="1:5">
      <c r="A2216" s="255">
        <v>20017</v>
      </c>
      <c r="B2216" s="255" t="s">
        <v>12754</v>
      </c>
      <c r="C2216" s="255" t="s">
        <v>96</v>
      </c>
      <c r="D2216" s="255" t="s">
        <v>9198</v>
      </c>
      <c r="E2216" s="256" t="s">
        <v>12755</v>
      </c>
    </row>
    <row r="2217" spans="1:5">
      <c r="A2217" s="255">
        <v>20007</v>
      </c>
      <c r="B2217" s="255" t="s">
        <v>12756</v>
      </c>
      <c r="C2217" s="255" t="s">
        <v>96</v>
      </c>
      <c r="D2217" s="255" t="s">
        <v>9198</v>
      </c>
      <c r="E2217" s="256" t="s">
        <v>6395</v>
      </c>
    </row>
    <row r="2218" spans="1:5">
      <c r="A2218" s="255">
        <v>39831</v>
      </c>
      <c r="B2218" s="255" t="s">
        <v>12757</v>
      </c>
      <c r="C2218" s="255" t="s">
        <v>9933</v>
      </c>
      <c r="D2218" s="255" t="s">
        <v>9198</v>
      </c>
      <c r="E2218" s="256" t="s">
        <v>12758</v>
      </c>
    </row>
    <row r="2219" spans="1:5">
      <c r="A2219" s="255">
        <v>36888</v>
      </c>
      <c r="B2219" s="255" t="s">
        <v>12759</v>
      </c>
      <c r="C2219" s="255" t="s">
        <v>96</v>
      </c>
      <c r="D2219" s="255" t="s">
        <v>9198</v>
      </c>
      <c r="E2219" s="256" t="s">
        <v>12760</v>
      </c>
    </row>
    <row r="2220" spans="1:5">
      <c r="A2220" s="255">
        <v>39836</v>
      </c>
      <c r="B2220" s="255" t="s">
        <v>12761</v>
      </c>
      <c r="C2220" s="255" t="s">
        <v>9933</v>
      </c>
      <c r="D2220" s="255" t="s">
        <v>9198</v>
      </c>
      <c r="E2220" s="256" t="s">
        <v>4582</v>
      </c>
    </row>
    <row r="2221" spans="1:5">
      <c r="A2221" s="255">
        <v>39830</v>
      </c>
      <c r="B2221" s="255" t="s">
        <v>12762</v>
      </c>
      <c r="C2221" s="255" t="s">
        <v>9933</v>
      </c>
      <c r="D2221" s="255" t="s">
        <v>9198</v>
      </c>
      <c r="E2221" s="256" t="s">
        <v>12763</v>
      </c>
    </row>
    <row r="2222" spans="1:5">
      <c r="A2222" s="255">
        <v>40527</v>
      </c>
      <c r="B2222" s="255" t="s">
        <v>12764</v>
      </c>
      <c r="C2222" s="255" t="s">
        <v>9197</v>
      </c>
      <c r="D2222" s="255" t="s">
        <v>9262</v>
      </c>
      <c r="E2222" s="256" t="s">
        <v>12765</v>
      </c>
    </row>
    <row r="2223" spans="1:5">
      <c r="A2223" s="255">
        <v>36497</v>
      </c>
      <c r="B2223" s="255" t="s">
        <v>12766</v>
      </c>
      <c r="C2223" s="255" t="s">
        <v>9197</v>
      </c>
      <c r="D2223" s="255" t="s">
        <v>9262</v>
      </c>
      <c r="E2223" s="256" t="s">
        <v>12767</v>
      </c>
    </row>
    <row r="2224" spans="1:5">
      <c r="A2224" s="255">
        <v>36487</v>
      </c>
      <c r="B2224" s="255" t="s">
        <v>12768</v>
      </c>
      <c r="C2224" s="255" t="s">
        <v>9197</v>
      </c>
      <c r="D2224" s="255" t="s">
        <v>9262</v>
      </c>
      <c r="E2224" s="256" t="s">
        <v>12769</v>
      </c>
    </row>
    <row r="2225" spans="1:5">
      <c r="A2225" s="255">
        <v>44475</v>
      </c>
      <c r="B2225" s="255" t="s">
        <v>12770</v>
      </c>
      <c r="C2225" s="255" t="s">
        <v>9197</v>
      </c>
      <c r="D2225" s="255" t="s">
        <v>9262</v>
      </c>
      <c r="E2225" s="256" t="s">
        <v>12771</v>
      </c>
    </row>
    <row r="2226" spans="1:5">
      <c r="A2226" s="255">
        <v>44474</v>
      </c>
      <c r="B2226" s="255" t="s">
        <v>12772</v>
      </c>
      <c r="C2226" s="255" t="s">
        <v>9197</v>
      </c>
      <c r="D2226" s="255" t="s">
        <v>9262</v>
      </c>
      <c r="E2226" s="256" t="s">
        <v>12773</v>
      </c>
    </row>
    <row r="2227" spans="1:5">
      <c r="A2227" s="255">
        <v>44490</v>
      </c>
      <c r="B2227" s="255" t="s">
        <v>12774</v>
      </c>
      <c r="C2227" s="255" t="s">
        <v>9197</v>
      </c>
      <c r="D2227" s="255" t="s">
        <v>9262</v>
      </c>
      <c r="E2227" s="256" t="s">
        <v>12775</v>
      </c>
    </row>
    <row r="2228" spans="1:5">
      <c r="A2228" s="255">
        <v>37776</v>
      </c>
      <c r="B2228" s="255" t="s">
        <v>12776</v>
      </c>
      <c r="C2228" s="255" t="s">
        <v>9197</v>
      </c>
      <c r="D2228" s="255" t="s">
        <v>9262</v>
      </c>
      <c r="E2228" s="256" t="s">
        <v>12777</v>
      </c>
    </row>
    <row r="2229" spans="1:5">
      <c r="A2229" s="255">
        <v>37775</v>
      </c>
      <c r="B2229" s="255" t="s">
        <v>12778</v>
      </c>
      <c r="C2229" s="255" t="s">
        <v>9197</v>
      </c>
      <c r="D2229" s="255" t="s">
        <v>9262</v>
      </c>
      <c r="E2229" s="256" t="s">
        <v>12779</v>
      </c>
    </row>
    <row r="2230" spans="1:5">
      <c r="A2230" s="255">
        <v>36491</v>
      </c>
      <c r="B2230" s="255" t="s">
        <v>12780</v>
      </c>
      <c r="C2230" s="255" t="s">
        <v>9197</v>
      </c>
      <c r="D2230" s="255" t="s">
        <v>9262</v>
      </c>
      <c r="E2230" s="256" t="s">
        <v>12781</v>
      </c>
    </row>
    <row r="2231" spans="1:5">
      <c r="A2231" s="255">
        <v>10712</v>
      </c>
      <c r="B2231" s="255" t="s">
        <v>12782</v>
      </c>
      <c r="C2231" s="255" t="s">
        <v>9197</v>
      </c>
      <c r="D2231" s="255" t="s">
        <v>9262</v>
      </c>
      <c r="E2231" s="256" t="s">
        <v>12783</v>
      </c>
    </row>
    <row r="2232" spans="1:5">
      <c r="A2232" s="255">
        <v>3363</v>
      </c>
      <c r="B2232" s="255" t="s">
        <v>12784</v>
      </c>
      <c r="C2232" s="255" t="s">
        <v>9197</v>
      </c>
      <c r="D2232" s="255" t="s">
        <v>9262</v>
      </c>
      <c r="E2232" s="256" t="s">
        <v>12785</v>
      </c>
    </row>
    <row r="2233" spans="1:5">
      <c r="A2233" s="255">
        <v>3365</v>
      </c>
      <c r="B2233" s="255" t="s">
        <v>12786</v>
      </c>
      <c r="C2233" s="255" t="s">
        <v>9197</v>
      </c>
      <c r="D2233" s="255" t="s">
        <v>9262</v>
      </c>
      <c r="E2233" s="256" t="s">
        <v>12787</v>
      </c>
    </row>
    <row r="2234" spans="1:5">
      <c r="A2234" s="255">
        <v>7569</v>
      </c>
      <c r="B2234" s="255" t="s">
        <v>12788</v>
      </c>
      <c r="C2234" s="255" t="s">
        <v>9197</v>
      </c>
      <c r="D2234" s="255" t="s">
        <v>9198</v>
      </c>
      <c r="E2234" s="256" t="s">
        <v>12789</v>
      </c>
    </row>
    <row r="2235" spans="1:5">
      <c r="A2235" s="255">
        <v>3378</v>
      </c>
      <c r="B2235" s="255" t="s">
        <v>143</v>
      </c>
      <c r="C2235" s="255" t="s">
        <v>9197</v>
      </c>
      <c r="D2235" s="255" t="s">
        <v>9198</v>
      </c>
      <c r="E2235" s="256" t="s">
        <v>12790</v>
      </c>
    </row>
    <row r="2236" spans="1:5">
      <c r="A2236" s="255">
        <v>3380</v>
      </c>
      <c r="B2236" s="255" t="s">
        <v>12791</v>
      </c>
      <c r="C2236" s="255" t="s">
        <v>9197</v>
      </c>
      <c r="D2236" s="255" t="s">
        <v>9205</v>
      </c>
      <c r="E2236" s="256" t="s">
        <v>5773</v>
      </c>
    </row>
    <row r="2237" spans="1:5">
      <c r="A2237" s="255">
        <v>3379</v>
      </c>
      <c r="B2237" s="255" t="s">
        <v>12792</v>
      </c>
      <c r="C2237" s="255" t="s">
        <v>9197</v>
      </c>
      <c r="D2237" s="255" t="s">
        <v>9198</v>
      </c>
      <c r="E2237" s="256" t="s">
        <v>12793</v>
      </c>
    </row>
    <row r="2238" spans="1:5">
      <c r="A2238" s="255">
        <v>11991</v>
      </c>
      <c r="B2238" s="255" t="s">
        <v>12794</v>
      </c>
      <c r="C2238" s="255" t="s">
        <v>9197</v>
      </c>
      <c r="D2238" s="255" t="s">
        <v>9198</v>
      </c>
      <c r="E2238" s="256" t="s">
        <v>12795</v>
      </c>
    </row>
    <row r="2239" spans="1:5">
      <c r="A2239" s="255">
        <v>44305</v>
      </c>
      <c r="B2239" s="255" t="s">
        <v>12796</v>
      </c>
      <c r="C2239" s="255" t="s">
        <v>9197</v>
      </c>
      <c r="D2239" s="255" t="s">
        <v>9198</v>
      </c>
      <c r="E2239" s="256" t="s">
        <v>12797</v>
      </c>
    </row>
    <row r="2240" spans="1:5">
      <c r="A2240" s="255">
        <v>34349</v>
      </c>
      <c r="B2240" s="255" t="s">
        <v>12798</v>
      </c>
      <c r="C2240" s="255" t="s">
        <v>9197</v>
      </c>
      <c r="D2240" s="255" t="s">
        <v>9198</v>
      </c>
      <c r="E2240" s="256" t="s">
        <v>9052</v>
      </c>
    </row>
    <row r="2241" spans="1:5">
      <c r="A2241" s="255">
        <v>11029</v>
      </c>
      <c r="B2241" s="255" t="s">
        <v>12799</v>
      </c>
      <c r="C2241" s="255" t="s">
        <v>11398</v>
      </c>
      <c r="D2241" s="255" t="s">
        <v>9198</v>
      </c>
      <c r="E2241" s="256" t="s">
        <v>12800</v>
      </c>
    </row>
    <row r="2242" spans="1:5">
      <c r="A2242" s="255">
        <v>4316</v>
      </c>
      <c r="B2242" s="255" t="s">
        <v>12801</v>
      </c>
      <c r="C2242" s="255" t="s">
        <v>9197</v>
      </c>
      <c r="D2242" s="255" t="s">
        <v>9198</v>
      </c>
      <c r="E2242" s="256" t="s">
        <v>9714</v>
      </c>
    </row>
    <row r="2243" spans="1:5">
      <c r="A2243" s="255">
        <v>4313</v>
      </c>
      <c r="B2243" s="255" t="s">
        <v>12802</v>
      </c>
      <c r="C2243" s="255" t="s">
        <v>11398</v>
      </c>
      <c r="D2243" s="255" t="s">
        <v>9198</v>
      </c>
      <c r="E2243" s="256" t="s">
        <v>1623</v>
      </c>
    </row>
    <row r="2244" spans="1:5">
      <c r="A2244" s="255">
        <v>4317</v>
      </c>
      <c r="B2244" s="255" t="s">
        <v>12803</v>
      </c>
      <c r="C2244" s="255" t="s">
        <v>9197</v>
      </c>
      <c r="D2244" s="255" t="s">
        <v>9198</v>
      </c>
      <c r="E2244" s="256" t="s">
        <v>10780</v>
      </c>
    </row>
    <row r="2245" spans="1:5">
      <c r="A2245" s="255">
        <v>4314</v>
      </c>
      <c r="B2245" s="255" t="s">
        <v>12804</v>
      </c>
      <c r="C2245" s="255" t="s">
        <v>11398</v>
      </c>
      <c r="D2245" s="255" t="s">
        <v>9198</v>
      </c>
      <c r="E2245" s="256" t="s">
        <v>10245</v>
      </c>
    </row>
    <row r="2246" spans="1:5">
      <c r="A2246" s="255">
        <v>10921</v>
      </c>
      <c r="B2246" s="255" t="s">
        <v>12805</v>
      </c>
      <c r="C2246" s="255" t="s">
        <v>9197</v>
      </c>
      <c r="D2246" s="255" t="s">
        <v>9262</v>
      </c>
      <c r="E2246" s="256" t="s">
        <v>12806</v>
      </c>
    </row>
    <row r="2247" spans="1:5">
      <c r="A2247" s="255">
        <v>10922</v>
      </c>
      <c r="B2247" s="255" t="s">
        <v>12807</v>
      </c>
      <c r="C2247" s="255" t="s">
        <v>9197</v>
      </c>
      <c r="D2247" s="255" t="s">
        <v>9262</v>
      </c>
      <c r="E2247" s="256" t="s">
        <v>12808</v>
      </c>
    </row>
    <row r="2248" spans="1:5">
      <c r="A2248" s="255">
        <v>10923</v>
      </c>
      <c r="B2248" s="255" t="s">
        <v>12809</v>
      </c>
      <c r="C2248" s="255" t="s">
        <v>9197</v>
      </c>
      <c r="D2248" s="255" t="s">
        <v>9262</v>
      </c>
      <c r="E2248" s="256" t="s">
        <v>12810</v>
      </c>
    </row>
    <row r="2249" spans="1:5">
      <c r="A2249" s="255">
        <v>10924</v>
      </c>
      <c r="B2249" s="255" t="s">
        <v>12811</v>
      </c>
      <c r="C2249" s="255" t="s">
        <v>9197</v>
      </c>
      <c r="D2249" s="255" t="s">
        <v>9262</v>
      </c>
      <c r="E2249" s="256" t="s">
        <v>12812</v>
      </c>
    </row>
    <row r="2250" spans="1:5">
      <c r="A2250" s="255">
        <v>37772</v>
      </c>
      <c r="B2250" s="255" t="s">
        <v>12813</v>
      </c>
      <c r="C2250" s="255" t="s">
        <v>9197</v>
      </c>
      <c r="D2250" s="255" t="s">
        <v>9262</v>
      </c>
      <c r="E2250" s="256" t="s">
        <v>12814</v>
      </c>
    </row>
    <row r="2251" spans="1:5">
      <c r="A2251" s="255">
        <v>37771</v>
      </c>
      <c r="B2251" s="255" t="s">
        <v>12815</v>
      </c>
      <c r="C2251" s="255" t="s">
        <v>9197</v>
      </c>
      <c r="D2251" s="255" t="s">
        <v>9262</v>
      </c>
      <c r="E2251" s="256" t="s">
        <v>12816</v>
      </c>
    </row>
    <row r="2252" spans="1:5">
      <c r="A2252" s="255">
        <v>12772</v>
      </c>
      <c r="B2252" s="255" t="s">
        <v>12817</v>
      </c>
      <c r="C2252" s="255" t="s">
        <v>9197</v>
      </c>
      <c r="D2252" s="255" t="s">
        <v>9198</v>
      </c>
      <c r="E2252" s="256" t="s">
        <v>12818</v>
      </c>
    </row>
    <row r="2253" spans="1:5">
      <c r="A2253" s="255">
        <v>12770</v>
      </c>
      <c r="B2253" s="255" t="s">
        <v>12819</v>
      </c>
      <c r="C2253" s="255" t="s">
        <v>9197</v>
      </c>
      <c r="D2253" s="255" t="s">
        <v>9198</v>
      </c>
      <c r="E2253" s="256" t="s">
        <v>12820</v>
      </c>
    </row>
    <row r="2254" spans="1:5">
      <c r="A2254" s="255">
        <v>12775</v>
      </c>
      <c r="B2254" s="255" t="s">
        <v>12821</v>
      </c>
      <c r="C2254" s="255" t="s">
        <v>9197</v>
      </c>
      <c r="D2254" s="255" t="s">
        <v>9198</v>
      </c>
      <c r="E2254" s="256" t="s">
        <v>12822</v>
      </c>
    </row>
    <row r="2255" spans="1:5">
      <c r="A2255" s="255">
        <v>12768</v>
      </c>
      <c r="B2255" s="255" t="s">
        <v>12823</v>
      </c>
      <c r="C2255" s="255" t="s">
        <v>9197</v>
      </c>
      <c r="D2255" s="255" t="s">
        <v>9198</v>
      </c>
      <c r="E2255" s="256" t="s">
        <v>12824</v>
      </c>
    </row>
    <row r="2256" spans="1:5">
      <c r="A2256" s="255">
        <v>12769</v>
      </c>
      <c r="B2256" s="255" t="s">
        <v>12825</v>
      </c>
      <c r="C2256" s="255" t="s">
        <v>9197</v>
      </c>
      <c r="D2256" s="255" t="s">
        <v>9205</v>
      </c>
      <c r="E2256" s="256" t="s">
        <v>12826</v>
      </c>
    </row>
    <row r="2257" spans="1:5">
      <c r="A2257" s="255">
        <v>12773</v>
      </c>
      <c r="B2257" s="255" t="s">
        <v>12827</v>
      </c>
      <c r="C2257" s="255" t="s">
        <v>9197</v>
      </c>
      <c r="D2257" s="255" t="s">
        <v>9198</v>
      </c>
      <c r="E2257" s="256" t="s">
        <v>12828</v>
      </c>
    </row>
    <row r="2258" spans="1:5">
      <c r="A2258" s="255">
        <v>12774</v>
      </c>
      <c r="B2258" s="255" t="s">
        <v>12829</v>
      </c>
      <c r="C2258" s="255" t="s">
        <v>9197</v>
      </c>
      <c r="D2258" s="255" t="s">
        <v>9198</v>
      </c>
      <c r="E2258" s="256" t="s">
        <v>12830</v>
      </c>
    </row>
    <row r="2259" spans="1:5">
      <c r="A2259" s="255">
        <v>12776</v>
      </c>
      <c r="B2259" s="255" t="s">
        <v>12831</v>
      </c>
      <c r="C2259" s="255" t="s">
        <v>9197</v>
      </c>
      <c r="D2259" s="255" t="s">
        <v>9198</v>
      </c>
      <c r="E2259" s="256" t="s">
        <v>12832</v>
      </c>
    </row>
    <row r="2260" spans="1:5">
      <c r="A2260" s="255">
        <v>12777</v>
      </c>
      <c r="B2260" s="255" t="s">
        <v>12833</v>
      </c>
      <c r="C2260" s="255" t="s">
        <v>9197</v>
      </c>
      <c r="D2260" s="255" t="s">
        <v>9198</v>
      </c>
      <c r="E2260" s="256" t="s">
        <v>12834</v>
      </c>
    </row>
    <row r="2261" spans="1:5">
      <c r="A2261" s="255">
        <v>12873</v>
      </c>
      <c r="B2261" s="255" t="s">
        <v>12835</v>
      </c>
      <c r="C2261" s="255" t="s">
        <v>100</v>
      </c>
      <c r="D2261" s="255" t="s">
        <v>9198</v>
      </c>
      <c r="E2261" s="256" t="s">
        <v>7182</v>
      </c>
    </row>
    <row r="2262" spans="1:5">
      <c r="A2262" s="255">
        <v>41076</v>
      </c>
      <c r="B2262" s="255" t="s">
        <v>12836</v>
      </c>
      <c r="C2262" s="255" t="s">
        <v>9421</v>
      </c>
      <c r="D2262" s="255" t="s">
        <v>9198</v>
      </c>
      <c r="E2262" s="256" t="s">
        <v>12837</v>
      </c>
    </row>
    <row r="2263" spans="1:5">
      <c r="A2263" s="255">
        <v>140</v>
      </c>
      <c r="B2263" s="255" t="s">
        <v>12838</v>
      </c>
      <c r="C2263" s="255" t="s">
        <v>97</v>
      </c>
      <c r="D2263" s="255" t="s">
        <v>9198</v>
      </c>
      <c r="E2263" s="256" t="s">
        <v>6932</v>
      </c>
    </row>
    <row r="2264" spans="1:5">
      <c r="A2264" s="255">
        <v>151</v>
      </c>
      <c r="B2264" s="255" t="s">
        <v>12839</v>
      </c>
      <c r="C2264" s="255" t="s">
        <v>98</v>
      </c>
      <c r="D2264" s="255" t="s">
        <v>9198</v>
      </c>
      <c r="E2264" s="256" t="s">
        <v>12840</v>
      </c>
    </row>
    <row r="2265" spans="1:5">
      <c r="A2265" s="255">
        <v>7340</v>
      </c>
      <c r="B2265" s="255" t="s">
        <v>12841</v>
      </c>
      <c r="C2265" s="255" t="s">
        <v>98</v>
      </c>
      <c r="D2265" s="255" t="s">
        <v>9198</v>
      </c>
      <c r="E2265" s="256" t="s">
        <v>5014</v>
      </c>
    </row>
    <row r="2266" spans="1:5">
      <c r="A2266" s="255">
        <v>40929</v>
      </c>
      <c r="B2266" s="255" t="s">
        <v>12842</v>
      </c>
      <c r="C2266" s="255" t="s">
        <v>9421</v>
      </c>
      <c r="D2266" s="255" t="s">
        <v>9198</v>
      </c>
      <c r="E2266" s="256" t="s">
        <v>12843</v>
      </c>
    </row>
    <row r="2267" spans="1:5">
      <c r="A2267" s="255">
        <v>2701</v>
      </c>
      <c r="B2267" s="255" t="s">
        <v>12844</v>
      </c>
      <c r="C2267" s="255" t="s">
        <v>100</v>
      </c>
      <c r="D2267" s="255" t="s">
        <v>9198</v>
      </c>
      <c r="E2267" s="256" t="s">
        <v>12845</v>
      </c>
    </row>
    <row r="2268" spans="1:5">
      <c r="A2268" s="255">
        <v>38114</v>
      </c>
      <c r="B2268" s="255" t="s">
        <v>12846</v>
      </c>
      <c r="C2268" s="255" t="s">
        <v>9197</v>
      </c>
      <c r="D2268" s="255" t="s">
        <v>9198</v>
      </c>
      <c r="E2268" s="256" t="s">
        <v>12847</v>
      </c>
    </row>
    <row r="2269" spans="1:5">
      <c r="A2269" s="255">
        <v>38064</v>
      </c>
      <c r="B2269" s="255" t="s">
        <v>12848</v>
      </c>
      <c r="C2269" s="255" t="s">
        <v>9197</v>
      </c>
      <c r="D2269" s="255" t="s">
        <v>9198</v>
      </c>
      <c r="E2269" s="256" t="s">
        <v>5254</v>
      </c>
    </row>
    <row r="2270" spans="1:5">
      <c r="A2270" s="255">
        <v>38115</v>
      </c>
      <c r="B2270" s="255" t="s">
        <v>12849</v>
      </c>
      <c r="C2270" s="255" t="s">
        <v>9197</v>
      </c>
      <c r="D2270" s="255" t="s">
        <v>9198</v>
      </c>
      <c r="E2270" s="256" t="s">
        <v>3898</v>
      </c>
    </row>
    <row r="2271" spans="1:5">
      <c r="A2271" s="255">
        <v>38065</v>
      </c>
      <c r="B2271" s="255" t="s">
        <v>12850</v>
      </c>
      <c r="C2271" s="255" t="s">
        <v>9197</v>
      </c>
      <c r="D2271" s="255" t="s">
        <v>9198</v>
      </c>
      <c r="E2271" s="256" t="s">
        <v>1941</v>
      </c>
    </row>
    <row r="2272" spans="1:5">
      <c r="A2272" s="255">
        <v>38078</v>
      </c>
      <c r="B2272" s="255" t="s">
        <v>12851</v>
      </c>
      <c r="C2272" s="255" t="s">
        <v>9197</v>
      </c>
      <c r="D2272" s="255" t="s">
        <v>9198</v>
      </c>
      <c r="E2272" s="256" t="s">
        <v>3791</v>
      </c>
    </row>
    <row r="2273" spans="1:5">
      <c r="A2273" s="255">
        <v>38113</v>
      </c>
      <c r="B2273" s="255" t="s">
        <v>12852</v>
      </c>
      <c r="C2273" s="255" t="s">
        <v>9197</v>
      </c>
      <c r="D2273" s="255" t="s">
        <v>9198</v>
      </c>
      <c r="E2273" s="256" t="s">
        <v>7887</v>
      </c>
    </row>
    <row r="2274" spans="1:5">
      <c r="A2274" s="255">
        <v>38063</v>
      </c>
      <c r="B2274" s="255" t="s">
        <v>12853</v>
      </c>
      <c r="C2274" s="255" t="s">
        <v>9197</v>
      </c>
      <c r="D2274" s="255" t="s">
        <v>9198</v>
      </c>
      <c r="E2274" s="256" t="s">
        <v>4852</v>
      </c>
    </row>
    <row r="2275" spans="1:5">
      <c r="A2275" s="255">
        <v>38080</v>
      </c>
      <c r="B2275" s="255" t="s">
        <v>12854</v>
      </c>
      <c r="C2275" s="255" t="s">
        <v>9197</v>
      </c>
      <c r="D2275" s="255" t="s">
        <v>9198</v>
      </c>
      <c r="E2275" s="256" t="s">
        <v>10928</v>
      </c>
    </row>
    <row r="2276" spans="1:5">
      <c r="A2276" s="255">
        <v>38069</v>
      </c>
      <c r="B2276" s="255" t="s">
        <v>12855</v>
      </c>
      <c r="C2276" s="255" t="s">
        <v>9197</v>
      </c>
      <c r="D2276" s="255" t="s">
        <v>9198</v>
      </c>
      <c r="E2276" s="256" t="s">
        <v>11262</v>
      </c>
    </row>
    <row r="2277" spans="1:5">
      <c r="A2277" s="255">
        <v>38077</v>
      </c>
      <c r="B2277" s="255" t="s">
        <v>12856</v>
      </c>
      <c r="C2277" s="255" t="s">
        <v>9197</v>
      </c>
      <c r="D2277" s="255" t="s">
        <v>9198</v>
      </c>
      <c r="E2277" s="256" t="s">
        <v>4845</v>
      </c>
    </row>
    <row r="2278" spans="1:5">
      <c r="A2278" s="255">
        <v>38073</v>
      </c>
      <c r="B2278" s="255" t="s">
        <v>12857</v>
      </c>
      <c r="C2278" s="255" t="s">
        <v>9197</v>
      </c>
      <c r="D2278" s="255" t="s">
        <v>9198</v>
      </c>
      <c r="E2278" s="256" t="s">
        <v>4571</v>
      </c>
    </row>
    <row r="2279" spans="1:5">
      <c r="A2279" s="255">
        <v>38112</v>
      </c>
      <c r="B2279" s="255" t="s">
        <v>12858</v>
      </c>
      <c r="C2279" s="255" t="s">
        <v>9197</v>
      </c>
      <c r="D2279" s="255" t="s">
        <v>9198</v>
      </c>
      <c r="E2279" s="256" t="s">
        <v>6241</v>
      </c>
    </row>
    <row r="2280" spans="1:5">
      <c r="A2280" s="255">
        <v>38062</v>
      </c>
      <c r="B2280" s="255" t="s">
        <v>12859</v>
      </c>
      <c r="C2280" s="255" t="s">
        <v>9197</v>
      </c>
      <c r="D2280" s="255" t="s">
        <v>9198</v>
      </c>
      <c r="E2280" s="256" t="s">
        <v>1717</v>
      </c>
    </row>
    <row r="2281" spans="1:5">
      <c r="A2281" s="255">
        <v>12128</v>
      </c>
      <c r="B2281" s="255" t="s">
        <v>12860</v>
      </c>
      <c r="C2281" s="255" t="s">
        <v>9197</v>
      </c>
      <c r="D2281" s="255" t="s">
        <v>9198</v>
      </c>
      <c r="E2281" s="256" t="s">
        <v>6277</v>
      </c>
    </row>
    <row r="2282" spans="1:5">
      <c r="A2282" s="255">
        <v>12129</v>
      </c>
      <c r="B2282" s="255" t="s">
        <v>12861</v>
      </c>
      <c r="C2282" s="255" t="s">
        <v>9197</v>
      </c>
      <c r="D2282" s="255" t="s">
        <v>9198</v>
      </c>
      <c r="E2282" s="256" t="s">
        <v>6866</v>
      </c>
    </row>
    <row r="2283" spans="1:5">
      <c r="A2283" s="255">
        <v>38081</v>
      </c>
      <c r="B2283" s="255" t="s">
        <v>12862</v>
      </c>
      <c r="C2283" s="255" t="s">
        <v>9197</v>
      </c>
      <c r="D2283" s="255" t="s">
        <v>9198</v>
      </c>
      <c r="E2283" s="256" t="s">
        <v>6088</v>
      </c>
    </row>
    <row r="2284" spans="1:5">
      <c r="A2284" s="255">
        <v>38070</v>
      </c>
      <c r="B2284" s="255" t="s">
        <v>12863</v>
      </c>
      <c r="C2284" s="255" t="s">
        <v>9197</v>
      </c>
      <c r="D2284" s="255" t="s">
        <v>9198</v>
      </c>
      <c r="E2284" s="256" t="s">
        <v>12864</v>
      </c>
    </row>
    <row r="2285" spans="1:5">
      <c r="A2285" s="255">
        <v>38074</v>
      </c>
      <c r="B2285" s="255" t="s">
        <v>12865</v>
      </c>
      <c r="C2285" s="255" t="s">
        <v>9197</v>
      </c>
      <c r="D2285" s="255" t="s">
        <v>9198</v>
      </c>
      <c r="E2285" s="256" t="s">
        <v>12866</v>
      </c>
    </row>
    <row r="2286" spans="1:5">
      <c r="A2286" s="255">
        <v>38079</v>
      </c>
      <c r="B2286" s="255" t="s">
        <v>12867</v>
      </c>
      <c r="C2286" s="255" t="s">
        <v>9197</v>
      </c>
      <c r="D2286" s="255" t="s">
        <v>9198</v>
      </c>
      <c r="E2286" s="256" t="s">
        <v>7107</v>
      </c>
    </row>
    <row r="2287" spans="1:5">
      <c r="A2287" s="255">
        <v>38072</v>
      </c>
      <c r="B2287" s="255" t="s">
        <v>12868</v>
      </c>
      <c r="C2287" s="255" t="s">
        <v>9197</v>
      </c>
      <c r="D2287" s="255" t="s">
        <v>9198</v>
      </c>
      <c r="E2287" s="256" t="s">
        <v>12869</v>
      </c>
    </row>
    <row r="2288" spans="1:5">
      <c r="A2288" s="255">
        <v>38068</v>
      </c>
      <c r="B2288" s="255" t="s">
        <v>12870</v>
      </c>
      <c r="C2288" s="255" t="s">
        <v>9197</v>
      </c>
      <c r="D2288" s="255" t="s">
        <v>9198</v>
      </c>
      <c r="E2288" s="256" t="s">
        <v>12145</v>
      </c>
    </row>
    <row r="2289" spans="1:5">
      <c r="A2289" s="255">
        <v>38071</v>
      </c>
      <c r="B2289" s="255" t="s">
        <v>12871</v>
      </c>
      <c r="C2289" s="255" t="s">
        <v>9197</v>
      </c>
      <c r="D2289" s="255" t="s">
        <v>9198</v>
      </c>
      <c r="E2289" s="256" t="s">
        <v>12872</v>
      </c>
    </row>
    <row r="2290" spans="1:5">
      <c r="A2290" s="255">
        <v>38412</v>
      </c>
      <c r="B2290" s="255" t="s">
        <v>12873</v>
      </c>
      <c r="C2290" s="255" t="s">
        <v>9197</v>
      </c>
      <c r="D2290" s="255" t="s">
        <v>9205</v>
      </c>
      <c r="E2290" s="256" t="s">
        <v>12874</v>
      </c>
    </row>
    <row r="2291" spans="1:5">
      <c r="A2291" s="255">
        <v>3405</v>
      </c>
      <c r="B2291" s="255" t="s">
        <v>12875</v>
      </c>
      <c r="C2291" s="255" t="s">
        <v>9197</v>
      </c>
      <c r="D2291" s="255" t="s">
        <v>9198</v>
      </c>
      <c r="E2291" s="256" t="s">
        <v>12876</v>
      </c>
    </row>
    <row r="2292" spans="1:5">
      <c r="A2292" s="255">
        <v>3394</v>
      </c>
      <c r="B2292" s="255" t="s">
        <v>12877</v>
      </c>
      <c r="C2292" s="255" t="s">
        <v>9197</v>
      </c>
      <c r="D2292" s="255" t="s">
        <v>9198</v>
      </c>
      <c r="E2292" s="256" t="s">
        <v>12878</v>
      </c>
    </row>
    <row r="2293" spans="1:5">
      <c r="A2293" s="255">
        <v>3393</v>
      </c>
      <c r="B2293" s="255" t="s">
        <v>12879</v>
      </c>
      <c r="C2293" s="255" t="s">
        <v>9197</v>
      </c>
      <c r="D2293" s="255" t="s">
        <v>9198</v>
      </c>
      <c r="E2293" s="256" t="s">
        <v>12880</v>
      </c>
    </row>
    <row r="2294" spans="1:5">
      <c r="A2294" s="255">
        <v>3406</v>
      </c>
      <c r="B2294" s="255" t="s">
        <v>12881</v>
      </c>
      <c r="C2294" s="255" t="s">
        <v>9197</v>
      </c>
      <c r="D2294" s="255" t="s">
        <v>9205</v>
      </c>
      <c r="E2294" s="256" t="s">
        <v>12882</v>
      </c>
    </row>
    <row r="2295" spans="1:5">
      <c r="A2295" s="255">
        <v>3395</v>
      </c>
      <c r="B2295" s="255" t="s">
        <v>12883</v>
      </c>
      <c r="C2295" s="255" t="s">
        <v>9197</v>
      </c>
      <c r="D2295" s="255" t="s">
        <v>9198</v>
      </c>
      <c r="E2295" s="256" t="s">
        <v>12884</v>
      </c>
    </row>
    <row r="2296" spans="1:5">
      <c r="A2296" s="255">
        <v>3398</v>
      </c>
      <c r="B2296" s="255" t="s">
        <v>12885</v>
      </c>
      <c r="C2296" s="255" t="s">
        <v>9197</v>
      </c>
      <c r="D2296" s="255" t="s">
        <v>9198</v>
      </c>
      <c r="E2296" s="256" t="s">
        <v>3731</v>
      </c>
    </row>
    <row r="2297" spans="1:5">
      <c r="A2297" s="255">
        <v>40662</v>
      </c>
      <c r="B2297" s="255" t="s">
        <v>12886</v>
      </c>
      <c r="C2297" s="255" t="s">
        <v>9197</v>
      </c>
      <c r="D2297" s="255" t="s">
        <v>9262</v>
      </c>
      <c r="E2297" s="256" t="s">
        <v>12887</v>
      </c>
    </row>
    <row r="2298" spans="1:5">
      <c r="A2298" s="255">
        <v>3437</v>
      </c>
      <c r="B2298" s="255" t="s">
        <v>12888</v>
      </c>
      <c r="C2298" s="255" t="s">
        <v>101</v>
      </c>
      <c r="D2298" s="255" t="s">
        <v>9262</v>
      </c>
      <c r="E2298" s="256" t="s">
        <v>12889</v>
      </c>
    </row>
    <row r="2299" spans="1:5">
      <c r="A2299" s="255">
        <v>11190</v>
      </c>
      <c r="B2299" s="255" t="s">
        <v>12890</v>
      </c>
      <c r="C2299" s="255" t="s">
        <v>9197</v>
      </c>
      <c r="D2299" s="255" t="s">
        <v>9262</v>
      </c>
      <c r="E2299" s="256" t="s">
        <v>12891</v>
      </c>
    </row>
    <row r="2300" spans="1:5">
      <c r="A2300" s="255">
        <v>34377</v>
      </c>
      <c r="B2300" s="255" t="s">
        <v>12892</v>
      </c>
      <c r="C2300" s="255" t="s">
        <v>9197</v>
      </c>
      <c r="D2300" s="255" t="s">
        <v>9198</v>
      </c>
      <c r="E2300" s="256" t="s">
        <v>12893</v>
      </c>
    </row>
    <row r="2301" spans="1:5">
      <c r="A2301" s="255">
        <v>3428</v>
      </c>
      <c r="B2301" s="255" t="s">
        <v>12894</v>
      </c>
      <c r="C2301" s="255" t="s">
        <v>101</v>
      </c>
      <c r="D2301" s="255" t="s">
        <v>9262</v>
      </c>
      <c r="E2301" s="256" t="s">
        <v>12895</v>
      </c>
    </row>
    <row r="2302" spans="1:5">
      <c r="A2302" s="255">
        <v>3429</v>
      </c>
      <c r="B2302" s="255" t="s">
        <v>12896</v>
      </c>
      <c r="C2302" s="255" t="s">
        <v>101</v>
      </c>
      <c r="D2302" s="255" t="s">
        <v>9262</v>
      </c>
      <c r="E2302" s="256" t="s">
        <v>4392</v>
      </c>
    </row>
    <row r="2303" spans="1:5">
      <c r="A2303" s="255">
        <v>11199</v>
      </c>
      <c r="B2303" s="255" t="s">
        <v>12897</v>
      </c>
      <c r="C2303" s="255" t="s">
        <v>9197</v>
      </c>
      <c r="D2303" s="255" t="s">
        <v>9262</v>
      </c>
      <c r="E2303" s="256" t="s">
        <v>12898</v>
      </c>
    </row>
    <row r="2304" spans="1:5">
      <c r="A2304" s="255">
        <v>36896</v>
      </c>
      <c r="B2304" s="255" t="s">
        <v>12899</v>
      </c>
      <c r="C2304" s="255" t="s">
        <v>9197</v>
      </c>
      <c r="D2304" s="255" t="s">
        <v>9205</v>
      </c>
      <c r="E2304" s="256" t="s">
        <v>12900</v>
      </c>
    </row>
    <row r="2305" spans="1:5">
      <c r="A2305" s="255">
        <v>34367</v>
      </c>
      <c r="B2305" s="255" t="s">
        <v>12901</v>
      </c>
      <c r="C2305" s="255" t="s">
        <v>9197</v>
      </c>
      <c r="D2305" s="255" t="s">
        <v>9198</v>
      </c>
      <c r="E2305" s="256" t="s">
        <v>12902</v>
      </c>
    </row>
    <row r="2306" spans="1:5">
      <c r="A2306" s="255">
        <v>36897</v>
      </c>
      <c r="B2306" s="255" t="s">
        <v>12903</v>
      </c>
      <c r="C2306" s="255" t="s">
        <v>9197</v>
      </c>
      <c r="D2306" s="255" t="s">
        <v>9198</v>
      </c>
      <c r="E2306" s="256" t="s">
        <v>12904</v>
      </c>
    </row>
    <row r="2307" spans="1:5">
      <c r="A2307" s="255">
        <v>34369</v>
      </c>
      <c r="B2307" s="255" t="s">
        <v>12905</v>
      </c>
      <c r="C2307" s="255" t="s">
        <v>9197</v>
      </c>
      <c r="D2307" s="255" t="s">
        <v>9198</v>
      </c>
      <c r="E2307" s="256" t="s">
        <v>12906</v>
      </c>
    </row>
    <row r="2308" spans="1:5">
      <c r="A2308" s="255">
        <v>34364</v>
      </c>
      <c r="B2308" s="255" t="s">
        <v>12907</v>
      </c>
      <c r="C2308" s="255" t="s">
        <v>9197</v>
      </c>
      <c r="D2308" s="255" t="s">
        <v>9198</v>
      </c>
      <c r="E2308" s="256" t="s">
        <v>12908</v>
      </c>
    </row>
    <row r="2309" spans="1:5">
      <c r="A2309" s="255">
        <v>40659</v>
      </c>
      <c r="B2309" s="255" t="s">
        <v>12909</v>
      </c>
      <c r="C2309" s="255" t="s">
        <v>101</v>
      </c>
      <c r="D2309" s="255" t="s">
        <v>9262</v>
      </c>
      <c r="E2309" s="256" t="s">
        <v>12910</v>
      </c>
    </row>
    <row r="2310" spans="1:5">
      <c r="A2310" s="255">
        <v>40660</v>
      </c>
      <c r="B2310" s="255" t="s">
        <v>12911</v>
      </c>
      <c r="C2310" s="255" t="s">
        <v>101</v>
      </c>
      <c r="D2310" s="255" t="s">
        <v>9262</v>
      </c>
      <c r="E2310" s="256" t="s">
        <v>12912</v>
      </c>
    </row>
    <row r="2311" spans="1:5">
      <c r="A2311" s="255">
        <v>40661</v>
      </c>
      <c r="B2311" s="255" t="s">
        <v>12913</v>
      </c>
      <c r="C2311" s="255" t="s">
        <v>101</v>
      </c>
      <c r="D2311" s="255" t="s">
        <v>9262</v>
      </c>
      <c r="E2311" s="256" t="s">
        <v>12914</v>
      </c>
    </row>
    <row r="2312" spans="1:5">
      <c r="A2312" s="255">
        <v>3421</v>
      </c>
      <c r="B2312" s="255" t="s">
        <v>12915</v>
      </c>
      <c r="C2312" s="255" t="s">
        <v>101</v>
      </c>
      <c r="D2312" s="255" t="s">
        <v>9262</v>
      </c>
      <c r="E2312" s="256" t="s">
        <v>12916</v>
      </c>
    </row>
    <row r="2313" spans="1:5">
      <c r="A2313" s="255">
        <v>599</v>
      </c>
      <c r="B2313" s="255" t="s">
        <v>12917</v>
      </c>
      <c r="C2313" s="255" t="s">
        <v>101</v>
      </c>
      <c r="D2313" s="255" t="s">
        <v>9198</v>
      </c>
      <c r="E2313" s="256" t="s">
        <v>12918</v>
      </c>
    </row>
    <row r="2314" spans="1:5">
      <c r="A2314" s="255">
        <v>44053</v>
      </c>
      <c r="B2314" s="255" t="s">
        <v>12919</v>
      </c>
      <c r="C2314" s="255" t="s">
        <v>9197</v>
      </c>
      <c r="D2314" s="255" t="s">
        <v>9198</v>
      </c>
      <c r="E2314" s="256" t="s">
        <v>12920</v>
      </c>
    </row>
    <row r="2315" spans="1:5">
      <c r="A2315" s="255">
        <v>3423</v>
      </c>
      <c r="B2315" s="255" t="s">
        <v>12921</v>
      </c>
      <c r="C2315" s="255" t="s">
        <v>101</v>
      </c>
      <c r="D2315" s="255" t="s">
        <v>9262</v>
      </c>
      <c r="E2315" s="256" t="s">
        <v>12922</v>
      </c>
    </row>
    <row r="2316" spans="1:5">
      <c r="A2316" s="255">
        <v>34797</v>
      </c>
      <c r="B2316" s="255" t="s">
        <v>12923</v>
      </c>
      <c r="C2316" s="255" t="s">
        <v>9197</v>
      </c>
      <c r="D2316" s="255" t="s">
        <v>9262</v>
      </c>
      <c r="E2316" s="256" t="s">
        <v>12924</v>
      </c>
    </row>
    <row r="2317" spans="1:5">
      <c r="A2317" s="255">
        <v>34381</v>
      </c>
      <c r="B2317" s="255" t="s">
        <v>12925</v>
      </c>
      <c r="C2317" s="255" t="s">
        <v>9197</v>
      </c>
      <c r="D2317" s="255" t="s">
        <v>9198</v>
      </c>
      <c r="E2317" s="256" t="s">
        <v>12926</v>
      </c>
    </row>
    <row r="2318" spans="1:5">
      <c r="A2318" s="255">
        <v>44054</v>
      </c>
      <c r="B2318" s="255" t="s">
        <v>12927</v>
      </c>
      <c r="C2318" s="255" t="s">
        <v>9197</v>
      </c>
      <c r="D2318" s="255" t="s">
        <v>9198</v>
      </c>
      <c r="E2318" s="256" t="s">
        <v>12928</v>
      </c>
    </row>
    <row r="2319" spans="1:5">
      <c r="A2319" s="255">
        <v>44399</v>
      </c>
      <c r="B2319" s="255" t="s">
        <v>12929</v>
      </c>
      <c r="C2319" s="255" t="s">
        <v>9197</v>
      </c>
      <c r="D2319" s="255" t="s">
        <v>9198</v>
      </c>
      <c r="E2319" s="256" t="s">
        <v>12930</v>
      </c>
    </row>
    <row r="2320" spans="1:5">
      <c r="A2320" s="255">
        <v>44503</v>
      </c>
      <c r="B2320" s="255" t="s">
        <v>12931</v>
      </c>
      <c r="C2320" s="255" t="s">
        <v>100</v>
      </c>
      <c r="D2320" s="255" t="s">
        <v>9198</v>
      </c>
      <c r="E2320" s="256" t="s">
        <v>12932</v>
      </c>
    </row>
    <row r="2321" spans="1:5">
      <c r="A2321" s="255">
        <v>41077</v>
      </c>
      <c r="B2321" s="255" t="s">
        <v>12933</v>
      </c>
      <c r="C2321" s="255" t="s">
        <v>9421</v>
      </c>
      <c r="D2321" s="255" t="s">
        <v>9198</v>
      </c>
      <c r="E2321" s="256" t="s">
        <v>12934</v>
      </c>
    </row>
    <row r="2322" spans="1:5">
      <c r="A2322" s="255">
        <v>37963</v>
      </c>
      <c r="B2322" s="255" t="s">
        <v>12935</v>
      </c>
      <c r="C2322" s="255" t="s">
        <v>9197</v>
      </c>
      <c r="D2322" s="255" t="s">
        <v>9198</v>
      </c>
      <c r="E2322" s="256" t="s">
        <v>11854</v>
      </c>
    </row>
    <row r="2323" spans="1:5">
      <c r="A2323" s="255">
        <v>37964</v>
      </c>
      <c r="B2323" s="255" t="s">
        <v>12936</v>
      </c>
      <c r="C2323" s="255" t="s">
        <v>9197</v>
      </c>
      <c r="D2323" s="255" t="s">
        <v>9198</v>
      </c>
      <c r="E2323" s="256" t="s">
        <v>7584</v>
      </c>
    </row>
    <row r="2324" spans="1:5">
      <c r="A2324" s="255">
        <v>37965</v>
      </c>
      <c r="B2324" s="255" t="s">
        <v>12937</v>
      </c>
      <c r="C2324" s="255" t="s">
        <v>9197</v>
      </c>
      <c r="D2324" s="255" t="s">
        <v>9198</v>
      </c>
      <c r="E2324" s="256" t="s">
        <v>4852</v>
      </c>
    </row>
    <row r="2325" spans="1:5">
      <c r="A2325" s="255">
        <v>37966</v>
      </c>
      <c r="B2325" s="255" t="s">
        <v>12938</v>
      </c>
      <c r="C2325" s="255" t="s">
        <v>9197</v>
      </c>
      <c r="D2325" s="255" t="s">
        <v>9198</v>
      </c>
      <c r="E2325" s="256" t="s">
        <v>12939</v>
      </c>
    </row>
    <row r="2326" spans="1:5">
      <c r="A2326" s="255">
        <v>37967</v>
      </c>
      <c r="B2326" s="255" t="s">
        <v>12940</v>
      </c>
      <c r="C2326" s="255" t="s">
        <v>9197</v>
      </c>
      <c r="D2326" s="255" t="s">
        <v>9198</v>
      </c>
      <c r="E2326" s="256" t="s">
        <v>5082</v>
      </c>
    </row>
    <row r="2327" spans="1:5">
      <c r="A2327" s="255">
        <v>37968</v>
      </c>
      <c r="B2327" s="255" t="s">
        <v>12941</v>
      </c>
      <c r="C2327" s="255" t="s">
        <v>9197</v>
      </c>
      <c r="D2327" s="255" t="s">
        <v>9198</v>
      </c>
      <c r="E2327" s="256" t="s">
        <v>12942</v>
      </c>
    </row>
    <row r="2328" spans="1:5">
      <c r="A2328" s="255">
        <v>37969</v>
      </c>
      <c r="B2328" s="255" t="s">
        <v>12943</v>
      </c>
      <c r="C2328" s="255" t="s">
        <v>9197</v>
      </c>
      <c r="D2328" s="255" t="s">
        <v>9198</v>
      </c>
      <c r="E2328" s="256" t="s">
        <v>4144</v>
      </c>
    </row>
    <row r="2329" spans="1:5">
      <c r="A2329" s="255">
        <v>37970</v>
      </c>
      <c r="B2329" s="255" t="s">
        <v>12944</v>
      </c>
      <c r="C2329" s="255" t="s">
        <v>9197</v>
      </c>
      <c r="D2329" s="255" t="s">
        <v>9198</v>
      </c>
      <c r="E2329" s="256" t="s">
        <v>12945</v>
      </c>
    </row>
    <row r="2330" spans="1:5">
      <c r="A2330" s="255">
        <v>44251</v>
      </c>
      <c r="B2330" s="255" t="s">
        <v>12946</v>
      </c>
      <c r="C2330" s="255" t="s">
        <v>9197</v>
      </c>
      <c r="D2330" s="255" t="s">
        <v>9198</v>
      </c>
      <c r="E2330" s="256" t="s">
        <v>12947</v>
      </c>
    </row>
    <row r="2331" spans="1:5">
      <c r="A2331" s="255">
        <v>21118</v>
      </c>
      <c r="B2331" s="255" t="s">
        <v>12948</v>
      </c>
      <c r="C2331" s="255" t="s">
        <v>9197</v>
      </c>
      <c r="D2331" s="255" t="s">
        <v>9198</v>
      </c>
      <c r="E2331" s="256" t="s">
        <v>10005</v>
      </c>
    </row>
    <row r="2332" spans="1:5">
      <c r="A2332" s="255">
        <v>37956</v>
      </c>
      <c r="B2332" s="255" t="s">
        <v>12949</v>
      </c>
      <c r="C2332" s="255" t="s">
        <v>9197</v>
      </c>
      <c r="D2332" s="255" t="s">
        <v>9198</v>
      </c>
      <c r="E2332" s="256" t="s">
        <v>12950</v>
      </c>
    </row>
    <row r="2333" spans="1:5">
      <c r="A2333" s="255">
        <v>37957</v>
      </c>
      <c r="B2333" s="255" t="s">
        <v>12951</v>
      </c>
      <c r="C2333" s="255" t="s">
        <v>9197</v>
      </c>
      <c r="D2333" s="255" t="s">
        <v>9198</v>
      </c>
      <c r="E2333" s="256" t="s">
        <v>12952</v>
      </c>
    </row>
    <row r="2334" spans="1:5">
      <c r="A2334" s="255">
        <v>37958</v>
      </c>
      <c r="B2334" s="255" t="s">
        <v>12953</v>
      </c>
      <c r="C2334" s="255" t="s">
        <v>9197</v>
      </c>
      <c r="D2334" s="255" t="s">
        <v>9198</v>
      </c>
      <c r="E2334" s="256" t="s">
        <v>902</v>
      </c>
    </row>
    <row r="2335" spans="1:5">
      <c r="A2335" s="255">
        <v>37959</v>
      </c>
      <c r="B2335" s="255" t="s">
        <v>12954</v>
      </c>
      <c r="C2335" s="255" t="s">
        <v>9197</v>
      </c>
      <c r="D2335" s="255" t="s">
        <v>9198</v>
      </c>
      <c r="E2335" s="256" t="s">
        <v>5424</v>
      </c>
    </row>
    <row r="2336" spans="1:5">
      <c r="A2336" s="255">
        <v>37960</v>
      </c>
      <c r="B2336" s="255" t="s">
        <v>12955</v>
      </c>
      <c r="C2336" s="255" t="s">
        <v>9197</v>
      </c>
      <c r="D2336" s="255" t="s">
        <v>9198</v>
      </c>
      <c r="E2336" s="256" t="s">
        <v>12956</v>
      </c>
    </row>
    <row r="2337" spans="1:5">
      <c r="A2337" s="255">
        <v>37961</v>
      </c>
      <c r="B2337" s="255" t="s">
        <v>12957</v>
      </c>
      <c r="C2337" s="255" t="s">
        <v>9197</v>
      </c>
      <c r="D2337" s="255" t="s">
        <v>9198</v>
      </c>
      <c r="E2337" s="256" t="s">
        <v>12958</v>
      </c>
    </row>
    <row r="2338" spans="1:5">
      <c r="A2338" s="255">
        <v>37962</v>
      </c>
      <c r="B2338" s="255" t="s">
        <v>12959</v>
      </c>
      <c r="C2338" s="255" t="s">
        <v>9197</v>
      </c>
      <c r="D2338" s="255" t="s">
        <v>9198</v>
      </c>
      <c r="E2338" s="256" t="s">
        <v>12960</v>
      </c>
    </row>
    <row r="2339" spans="1:5">
      <c r="A2339" s="255">
        <v>3533</v>
      </c>
      <c r="B2339" s="255" t="s">
        <v>12961</v>
      </c>
      <c r="C2339" s="255" t="s">
        <v>9197</v>
      </c>
      <c r="D2339" s="255" t="s">
        <v>9198</v>
      </c>
      <c r="E2339" s="256" t="s">
        <v>8543</v>
      </c>
    </row>
    <row r="2340" spans="1:5">
      <c r="A2340" s="255">
        <v>3538</v>
      </c>
      <c r="B2340" s="255" t="s">
        <v>12962</v>
      </c>
      <c r="C2340" s="255" t="s">
        <v>9197</v>
      </c>
      <c r="D2340" s="255" t="s">
        <v>9198</v>
      </c>
      <c r="E2340" s="256" t="s">
        <v>10019</v>
      </c>
    </row>
    <row r="2341" spans="1:5">
      <c r="A2341" s="255">
        <v>3498</v>
      </c>
      <c r="B2341" s="255" t="s">
        <v>12963</v>
      </c>
      <c r="C2341" s="255" t="s">
        <v>9197</v>
      </c>
      <c r="D2341" s="255" t="s">
        <v>9198</v>
      </c>
      <c r="E2341" s="256" t="s">
        <v>12964</v>
      </c>
    </row>
    <row r="2342" spans="1:5">
      <c r="A2342" s="255">
        <v>3496</v>
      </c>
      <c r="B2342" s="255" t="s">
        <v>12965</v>
      </c>
      <c r="C2342" s="255" t="s">
        <v>9197</v>
      </c>
      <c r="D2342" s="255" t="s">
        <v>9198</v>
      </c>
      <c r="E2342" s="256" t="s">
        <v>8634</v>
      </c>
    </row>
    <row r="2343" spans="1:5">
      <c r="A2343" s="255">
        <v>38429</v>
      </c>
      <c r="B2343" s="255" t="s">
        <v>12966</v>
      </c>
      <c r="C2343" s="255" t="s">
        <v>9197</v>
      </c>
      <c r="D2343" s="255" t="s">
        <v>9198</v>
      </c>
      <c r="E2343" s="256" t="s">
        <v>10851</v>
      </c>
    </row>
    <row r="2344" spans="1:5">
      <c r="A2344" s="255">
        <v>38431</v>
      </c>
      <c r="B2344" s="255" t="s">
        <v>12967</v>
      </c>
      <c r="C2344" s="255" t="s">
        <v>9197</v>
      </c>
      <c r="D2344" s="255" t="s">
        <v>9198</v>
      </c>
      <c r="E2344" s="256" t="s">
        <v>7635</v>
      </c>
    </row>
    <row r="2345" spans="1:5">
      <c r="A2345" s="255">
        <v>38430</v>
      </c>
      <c r="B2345" s="255" t="s">
        <v>12968</v>
      </c>
      <c r="C2345" s="255" t="s">
        <v>9197</v>
      </c>
      <c r="D2345" s="255" t="s">
        <v>9198</v>
      </c>
      <c r="E2345" s="256" t="s">
        <v>6685</v>
      </c>
    </row>
    <row r="2346" spans="1:5">
      <c r="A2346" s="255">
        <v>36348</v>
      </c>
      <c r="B2346" s="255" t="s">
        <v>12969</v>
      </c>
      <c r="C2346" s="255" t="s">
        <v>9197</v>
      </c>
      <c r="D2346" s="255" t="s">
        <v>9262</v>
      </c>
      <c r="E2346" s="256" t="s">
        <v>1510</v>
      </c>
    </row>
    <row r="2347" spans="1:5">
      <c r="A2347" s="255">
        <v>36349</v>
      </c>
      <c r="B2347" s="255" t="s">
        <v>12970</v>
      </c>
      <c r="C2347" s="255" t="s">
        <v>9197</v>
      </c>
      <c r="D2347" s="255" t="s">
        <v>9262</v>
      </c>
      <c r="E2347" s="256" t="s">
        <v>8604</v>
      </c>
    </row>
    <row r="2348" spans="1:5">
      <c r="A2348" s="255">
        <v>38987</v>
      </c>
      <c r="B2348" s="255" t="s">
        <v>12971</v>
      </c>
      <c r="C2348" s="255" t="s">
        <v>9197</v>
      </c>
      <c r="D2348" s="255" t="s">
        <v>9262</v>
      </c>
      <c r="E2348" s="256" t="s">
        <v>11931</v>
      </c>
    </row>
    <row r="2349" spans="1:5">
      <c r="A2349" s="255">
        <v>38988</v>
      </c>
      <c r="B2349" s="255" t="s">
        <v>12972</v>
      </c>
      <c r="C2349" s="255" t="s">
        <v>9197</v>
      </c>
      <c r="D2349" s="255" t="s">
        <v>9262</v>
      </c>
      <c r="E2349" s="256" t="s">
        <v>6144</v>
      </c>
    </row>
    <row r="2350" spans="1:5">
      <c r="A2350" s="255">
        <v>38989</v>
      </c>
      <c r="B2350" s="255" t="s">
        <v>12973</v>
      </c>
      <c r="C2350" s="255" t="s">
        <v>9197</v>
      </c>
      <c r="D2350" s="255" t="s">
        <v>9262</v>
      </c>
      <c r="E2350" s="256" t="s">
        <v>777</v>
      </c>
    </row>
    <row r="2351" spans="1:5">
      <c r="A2351" s="255">
        <v>38990</v>
      </c>
      <c r="B2351" s="255" t="s">
        <v>12974</v>
      </c>
      <c r="C2351" s="255" t="s">
        <v>9197</v>
      </c>
      <c r="D2351" s="255" t="s">
        <v>9262</v>
      </c>
      <c r="E2351" s="256" t="s">
        <v>12975</v>
      </c>
    </row>
    <row r="2352" spans="1:5">
      <c r="A2352" s="255">
        <v>38991</v>
      </c>
      <c r="B2352" s="255" t="s">
        <v>12976</v>
      </c>
      <c r="C2352" s="255" t="s">
        <v>9197</v>
      </c>
      <c r="D2352" s="255" t="s">
        <v>9262</v>
      </c>
      <c r="E2352" s="256" t="s">
        <v>3146</v>
      </c>
    </row>
    <row r="2353" spans="1:5">
      <c r="A2353" s="255">
        <v>38433</v>
      </c>
      <c r="B2353" s="255" t="s">
        <v>12977</v>
      </c>
      <c r="C2353" s="255" t="s">
        <v>9197</v>
      </c>
      <c r="D2353" s="255" t="s">
        <v>9262</v>
      </c>
      <c r="E2353" s="256" t="s">
        <v>12978</v>
      </c>
    </row>
    <row r="2354" spans="1:5">
      <c r="A2354" s="255">
        <v>38440</v>
      </c>
      <c r="B2354" s="255" t="s">
        <v>12979</v>
      </c>
      <c r="C2354" s="255" t="s">
        <v>9197</v>
      </c>
      <c r="D2354" s="255" t="s">
        <v>9262</v>
      </c>
      <c r="E2354" s="256" t="s">
        <v>12980</v>
      </c>
    </row>
    <row r="2355" spans="1:5">
      <c r="A2355" s="255">
        <v>36359</v>
      </c>
      <c r="B2355" s="255" t="s">
        <v>12981</v>
      </c>
      <c r="C2355" s="255" t="s">
        <v>9197</v>
      </c>
      <c r="D2355" s="255" t="s">
        <v>9262</v>
      </c>
      <c r="E2355" s="256" t="s">
        <v>1504</v>
      </c>
    </row>
    <row r="2356" spans="1:5">
      <c r="A2356" s="255">
        <v>36360</v>
      </c>
      <c r="B2356" s="255" t="s">
        <v>12982</v>
      </c>
      <c r="C2356" s="255" t="s">
        <v>9197</v>
      </c>
      <c r="D2356" s="255" t="s">
        <v>9262</v>
      </c>
      <c r="E2356" s="256" t="s">
        <v>7210</v>
      </c>
    </row>
    <row r="2357" spans="1:5">
      <c r="A2357" s="255">
        <v>38434</v>
      </c>
      <c r="B2357" s="255" t="s">
        <v>12983</v>
      </c>
      <c r="C2357" s="255" t="s">
        <v>9197</v>
      </c>
      <c r="D2357" s="255" t="s">
        <v>9262</v>
      </c>
      <c r="E2357" s="256" t="s">
        <v>4437</v>
      </c>
    </row>
    <row r="2358" spans="1:5">
      <c r="A2358" s="255">
        <v>38435</v>
      </c>
      <c r="B2358" s="255" t="s">
        <v>12984</v>
      </c>
      <c r="C2358" s="255" t="s">
        <v>9197</v>
      </c>
      <c r="D2358" s="255" t="s">
        <v>9262</v>
      </c>
      <c r="E2358" s="256" t="s">
        <v>1312</v>
      </c>
    </row>
    <row r="2359" spans="1:5">
      <c r="A2359" s="255">
        <v>38436</v>
      </c>
      <c r="B2359" s="255" t="s">
        <v>12985</v>
      </c>
      <c r="C2359" s="255" t="s">
        <v>9197</v>
      </c>
      <c r="D2359" s="255" t="s">
        <v>9262</v>
      </c>
      <c r="E2359" s="256" t="s">
        <v>12986</v>
      </c>
    </row>
    <row r="2360" spans="1:5">
      <c r="A2360" s="255">
        <v>38437</v>
      </c>
      <c r="B2360" s="255" t="s">
        <v>12987</v>
      </c>
      <c r="C2360" s="255" t="s">
        <v>9197</v>
      </c>
      <c r="D2360" s="255" t="s">
        <v>9262</v>
      </c>
      <c r="E2360" s="256" t="s">
        <v>3847</v>
      </c>
    </row>
    <row r="2361" spans="1:5">
      <c r="A2361" s="255">
        <v>38438</v>
      </c>
      <c r="B2361" s="255" t="s">
        <v>12988</v>
      </c>
      <c r="C2361" s="255" t="s">
        <v>9197</v>
      </c>
      <c r="D2361" s="255" t="s">
        <v>9262</v>
      </c>
      <c r="E2361" s="256" t="s">
        <v>12989</v>
      </c>
    </row>
    <row r="2362" spans="1:5">
      <c r="A2362" s="255">
        <v>38439</v>
      </c>
      <c r="B2362" s="255" t="s">
        <v>12990</v>
      </c>
      <c r="C2362" s="255" t="s">
        <v>9197</v>
      </c>
      <c r="D2362" s="255" t="s">
        <v>9262</v>
      </c>
      <c r="E2362" s="256" t="s">
        <v>709</v>
      </c>
    </row>
    <row r="2363" spans="1:5">
      <c r="A2363" s="255">
        <v>10836</v>
      </c>
      <c r="B2363" s="255" t="s">
        <v>12991</v>
      </c>
      <c r="C2363" s="255" t="s">
        <v>9197</v>
      </c>
      <c r="D2363" s="255" t="s">
        <v>9198</v>
      </c>
      <c r="E2363" s="256" t="s">
        <v>12992</v>
      </c>
    </row>
    <row r="2364" spans="1:5">
      <c r="A2364" s="255">
        <v>10835</v>
      </c>
      <c r="B2364" s="255" t="s">
        <v>12993</v>
      </c>
      <c r="C2364" s="255" t="s">
        <v>9197</v>
      </c>
      <c r="D2364" s="255" t="s">
        <v>9198</v>
      </c>
      <c r="E2364" s="256" t="s">
        <v>8408</v>
      </c>
    </row>
    <row r="2365" spans="1:5">
      <c r="A2365" s="255">
        <v>3475</v>
      </c>
      <c r="B2365" s="255" t="s">
        <v>12994</v>
      </c>
      <c r="C2365" s="255" t="s">
        <v>9197</v>
      </c>
      <c r="D2365" s="255" t="s">
        <v>9198</v>
      </c>
      <c r="E2365" s="256" t="s">
        <v>12995</v>
      </c>
    </row>
    <row r="2366" spans="1:5">
      <c r="A2366" s="255">
        <v>3485</v>
      </c>
      <c r="B2366" s="255" t="s">
        <v>12996</v>
      </c>
      <c r="C2366" s="255" t="s">
        <v>9197</v>
      </c>
      <c r="D2366" s="255" t="s">
        <v>9198</v>
      </c>
      <c r="E2366" s="256" t="s">
        <v>12997</v>
      </c>
    </row>
    <row r="2367" spans="1:5">
      <c r="A2367" s="255">
        <v>3534</v>
      </c>
      <c r="B2367" s="255" t="s">
        <v>12998</v>
      </c>
      <c r="C2367" s="255" t="s">
        <v>9197</v>
      </c>
      <c r="D2367" s="255" t="s">
        <v>9198</v>
      </c>
      <c r="E2367" s="256" t="s">
        <v>6123</v>
      </c>
    </row>
    <row r="2368" spans="1:5">
      <c r="A2368" s="255">
        <v>3543</v>
      </c>
      <c r="B2368" s="255" t="s">
        <v>12999</v>
      </c>
      <c r="C2368" s="255" t="s">
        <v>9197</v>
      </c>
      <c r="D2368" s="255" t="s">
        <v>9198</v>
      </c>
      <c r="E2368" s="256" t="s">
        <v>13000</v>
      </c>
    </row>
    <row r="2369" spans="1:5">
      <c r="A2369" s="255">
        <v>3482</v>
      </c>
      <c r="B2369" s="255" t="s">
        <v>13001</v>
      </c>
      <c r="C2369" s="255" t="s">
        <v>9197</v>
      </c>
      <c r="D2369" s="255" t="s">
        <v>9198</v>
      </c>
      <c r="E2369" s="256" t="s">
        <v>502</v>
      </c>
    </row>
    <row r="2370" spans="1:5">
      <c r="A2370" s="255">
        <v>3505</v>
      </c>
      <c r="B2370" s="255" t="s">
        <v>13002</v>
      </c>
      <c r="C2370" s="255" t="s">
        <v>9197</v>
      </c>
      <c r="D2370" s="255" t="s">
        <v>9198</v>
      </c>
      <c r="E2370" s="256" t="s">
        <v>8177</v>
      </c>
    </row>
    <row r="2371" spans="1:5">
      <c r="A2371" s="255">
        <v>3521</v>
      </c>
      <c r="B2371" s="255" t="s">
        <v>13003</v>
      </c>
      <c r="C2371" s="255" t="s">
        <v>9197</v>
      </c>
      <c r="D2371" s="255" t="s">
        <v>9198</v>
      </c>
      <c r="E2371" s="256" t="s">
        <v>13004</v>
      </c>
    </row>
    <row r="2372" spans="1:5">
      <c r="A2372" s="255">
        <v>3531</v>
      </c>
      <c r="B2372" s="255" t="s">
        <v>13005</v>
      </c>
      <c r="C2372" s="255" t="s">
        <v>9197</v>
      </c>
      <c r="D2372" s="255" t="s">
        <v>9198</v>
      </c>
      <c r="E2372" s="256" t="s">
        <v>13006</v>
      </c>
    </row>
    <row r="2373" spans="1:5">
      <c r="A2373" s="255">
        <v>3522</v>
      </c>
      <c r="B2373" s="255" t="s">
        <v>13007</v>
      </c>
      <c r="C2373" s="255" t="s">
        <v>9197</v>
      </c>
      <c r="D2373" s="255" t="s">
        <v>9198</v>
      </c>
      <c r="E2373" s="256" t="s">
        <v>7208</v>
      </c>
    </row>
    <row r="2374" spans="1:5">
      <c r="A2374" s="255">
        <v>3527</v>
      </c>
      <c r="B2374" s="255" t="s">
        <v>13008</v>
      </c>
      <c r="C2374" s="255" t="s">
        <v>9197</v>
      </c>
      <c r="D2374" s="255" t="s">
        <v>9198</v>
      </c>
      <c r="E2374" s="256" t="s">
        <v>13009</v>
      </c>
    </row>
    <row r="2375" spans="1:5">
      <c r="A2375" s="255">
        <v>3516</v>
      </c>
      <c r="B2375" s="255" t="s">
        <v>13010</v>
      </c>
      <c r="C2375" s="255" t="s">
        <v>9197</v>
      </c>
      <c r="D2375" s="255" t="s">
        <v>9198</v>
      </c>
      <c r="E2375" s="256" t="s">
        <v>8367</v>
      </c>
    </row>
    <row r="2376" spans="1:5">
      <c r="A2376" s="255">
        <v>3517</v>
      </c>
      <c r="B2376" s="255" t="s">
        <v>13011</v>
      </c>
      <c r="C2376" s="255" t="s">
        <v>9197</v>
      </c>
      <c r="D2376" s="255" t="s">
        <v>9198</v>
      </c>
      <c r="E2376" s="256" t="s">
        <v>8430</v>
      </c>
    </row>
    <row r="2377" spans="1:5">
      <c r="A2377" s="255">
        <v>3515</v>
      </c>
      <c r="B2377" s="255" t="s">
        <v>13012</v>
      </c>
      <c r="C2377" s="255" t="s">
        <v>9197</v>
      </c>
      <c r="D2377" s="255" t="s">
        <v>9198</v>
      </c>
      <c r="E2377" s="256" t="s">
        <v>674</v>
      </c>
    </row>
    <row r="2378" spans="1:5">
      <c r="A2378" s="255">
        <v>20147</v>
      </c>
      <c r="B2378" s="255" t="s">
        <v>13013</v>
      </c>
      <c r="C2378" s="255" t="s">
        <v>9197</v>
      </c>
      <c r="D2378" s="255" t="s">
        <v>9198</v>
      </c>
      <c r="E2378" s="256" t="s">
        <v>10491</v>
      </c>
    </row>
    <row r="2379" spans="1:5">
      <c r="A2379" s="255">
        <v>3524</v>
      </c>
      <c r="B2379" s="255" t="s">
        <v>13014</v>
      </c>
      <c r="C2379" s="255" t="s">
        <v>9197</v>
      </c>
      <c r="D2379" s="255" t="s">
        <v>9198</v>
      </c>
      <c r="E2379" s="256" t="s">
        <v>2750</v>
      </c>
    </row>
    <row r="2380" spans="1:5">
      <c r="A2380" s="255">
        <v>3532</v>
      </c>
      <c r="B2380" s="255" t="s">
        <v>13015</v>
      </c>
      <c r="C2380" s="255" t="s">
        <v>9197</v>
      </c>
      <c r="D2380" s="255" t="s">
        <v>9198</v>
      </c>
      <c r="E2380" s="256" t="s">
        <v>7692</v>
      </c>
    </row>
    <row r="2381" spans="1:5">
      <c r="A2381" s="255">
        <v>3528</v>
      </c>
      <c r="B2381" s="255" t="s">
        <v>13016</v>
      </c>
      <c r="C2381" s="255" t="s">
        <v>9197</v>
      </c>
      <c r="D2381" s="255" t="s">
        <v>9198</v>
      </c>
      <c r="E2381" s="256" t="s">
        <v>3411</v>
      </c>
    </row>
    <row r="2382" spans="1:5">
      <c r="A2382" s="255">
        <v>37952</v>
      </c>
      <c r="B2382" s="255" t="s">
        <v>13017</v>
      </c>
      <c r="C2382" s="255" t="s">
        <v>9197</v>
      </c>
      <c r="D2382" s="255" t="s">
        <v>9198</v>
      </c>
      <c r="E2382" s="256" t="s">
        <v>7241</v>
      </c>
    </row>
    <row r="2383" spans="1:5">
      <c r="A2383" s="255">
        <v>37951</v>
      </c>
      <c r="B2383" s="255" t="s">
        <v>13018</v>
      </c>
      <c r="C2383" s="255" t="s">
        <v>9197</v>
      </c>
      <c r="D2383" s="255" t="s">
        <v>9198</v>
      </c>
      <c r="E2383" s="256" t="s">
        <v>13019</v>
      </c>
    </row>
    <row r="2384" spans="1:5">
      <c r="A2384" s="255">
        <v>3518</v>
      </c>
      <c r="B2384" s="255" t="s">
        <v>13020</v>
      </c>
      <c r="C2384" s="255" t="s">
        <v>9197</v>
      </c>
      <c r="D2384" s="255" t="s">
        <v>9198</v>
      </c>
      <c r="E2384" s="256" t="s">
        <v>10848</v>
      </c>
    </row>
    <row r="2385" spans="1:5">
      <c r="A2385" s="255">
        <v>3519</v>
      </c>
      <c r="B2385" s="255" t="s">
        <v>13021</v>
      </c>
      <c r="C2385" s="255" t="s">
        <v>9197</v>
      </c>
      <c r="D2385" s="255" t="s">
        <v>9198</v>
      </c>
      <c r="E2385" s="256" t="s">
        <v>13022</v>
      </c>
    </row>
    <row r="2386" spans="1:5">
      <c r="A2386" s="255">
        <v>3520</v>
      </c>
      <c r="B2386" s="255" t="s">
        <v>13023</v>
      </c>
      <c r="C2386" s="255" t="s">
        <v>9197</v>
      </c>
      <c r="D2386" s="255" t="s">
        <v>9198</v>
      </c>
      <c r="E2386" s="256" t="s">
        <v>1521</v>
      </c>
    </row>
    <row r="2387" spans="1:5">
      <c r="A2387" s="255">
        <v>37950</v>
      </c>
      <c r="B2387" s="255" t="s">
        <v>13024</v>
      </c>
      <c r="C2387" s="255" t="s">
        <v>9197</v>
      </c>
      <c r="D2387" s="255" t="s">
        <v>9198</v>
      </c>
      <c r="E2387" s="256" t="s">
        <v>13025</v>
      </c>
    </row>
    <row r="2388" spans="1:5">
      <c r="A2388" s="255">
        <v>37949</v>
      </c>
      <c r="B2388" s="255" t="s">
        <v>13026</v>
      </c>
      <c r="C2388" s="255" t="s">
        <v>9197</v>
      </c>
      <c r="D2388" s="255" t="s">
        <v>9198</v>
      </c>
      <c r="E2388" s="256" t="s">
        <v>696</v>
      </c>
    </row>
    <row r="2389" spans="1:5">
      <c r="A2389" s="255">
        <v>3526</v>
      </c>
      <c r="B2389" s="255" t="s">
        <v>13027</v>
      </c>
      <c r="C2389" s="255" t="s">
        <v>9197</v>
      </c>
      <c r="D2389" s="255" t="s">
        <v>9198</v>
      </c>
      <c r="E2389" s="256" t="s">
        <v>10826</v>
      </c>
    </row>
    <row r="2390" spans="1:5">
      <c r="A2390" s="255">
        <v>3509</v>
      </c>
      <c r="B2390" s="255" t="s">
        <v>13028</v>
      </c>
      <c r="C2390" s="255" t="s">
        <v>9197</v>
      </c>
      <c r="D2390" s="255" t="s">
        <v>9198</v>
      </c>
      <c r="E2390" s="256" t="s">
        <v>5731</v>
      </c>
    </row>
    <row r="2391" spans="1:5">
      <c r="A2391" s="255">
        <v>3530</v>
      </c>
      <c r="B2391" s="255" t="s">
        <v>13029</v>
      </c>
      <c r="C2391" s="255" t="s">
        <v>9197</v>
      </c>
      <c r="D2391" s="255" t="s">
        <v>9198</v>
      </c>
      <c r="E2391" s="256" t="s">
        <v>13030</v>
      </c>
    </row>
    <row r="2392" spans="1:5">
      <c r="A2392" s="255">
        <v>3542</v>
      </c>
      <c r="B2392" s="255" t="s">
        <v>13031</v>
      </c>
      <c r="C2392" s="255" t="s">
        <v>9197</v>
      </c>
      <c r="D2392" s="255" t="s">
        <v>9198</v>
      </c>
      <c r="E2392" s="256" t="s">
        <v>8684</v>
      </c>
    </row>
    <row r="2393" spans="1:5">
      <c r="A2393" s="255">
        <v>3529</v>
      </c>
      <c r="B2393" s="255" t="s">
        <v>13032</v>
      </c>
      <c r="C2393" s="255" t="s">
        <v>9197</v>
      </c>
      <c r="D2393" s="255" t="s">
        <v>9198</v>
      </c>
      <c r="E2393" s="256" t="s">
        <v>8386</v>
      </c>
    </row>
    <row r="2394" spans="1:5">
      <c r="A2394" s="255">
        <v>3536</v>
      </c>
      <c r="B2394" s="255" t="s">
        <v>13033</v>
      </c>
      <c r="C2394" s="255" t="s">
        <v>9197</v>
      </c>
      <c r="D2394" s="255" t="s">
        <v>9198</v>
      </c>
      <c r="E2394" s="256" t="s">
        <v>7208</v>
      </c>
    </row>
    <row r="2395" spans="1:5">
      <c r="A2395" s="255">
        <v>3535</v>
      </c>
      <c r="B2395" s="255" t="s">
        <v>13034</v>
      </c>
      <c r="C2395" s="255" t="s">
        <v>9197</v>
      </c>
      <c r="D2395" s="255" t="s">
        <v>9198</v>
      </c>
      <c r="E2395" s="256" t="s">
        <v>6898</v>
      </c>
    </row>
    <row r="2396" spans="1:5">
      <c r="A2396" s="255">
        <v>3540</v>
      </c>
      <c r="B2396" s="255" t="s">
        <v>13035</v>
      </c>
      <c r="C2396" s="255" t="s">
        <v>9197</v>
      </c>
      <c r="D2396" s="255" t="s">
        <v>9198</v>
      </c>
      <c r="E2396" s="256" t="s">
        <v>11856</v>
      </c>
    </row>
    <row r="2397" spans="1:5">
      <c r="A2397" s="255">
        <v>3539</v>
      </c>
      <c r="B2397" s="255" t="s">
        <v>13036</v>
      </c>
      <c r="C2397" s="255" t="s">
        <v>9197</v>
      </c>
      <c r="D2397" s="255" t="s">
        <v>9198</v>
      </c>
      <c r="E2397" s="256" t="s">
        <v>6101</v>
      </c>
    </row>
    <row r="2398" spans="1:5">
      <c r="A2398" s="255">
        <v>3513</v>
      </c>
      <c r="B2398" s="255" t="s">
        <v>13037</v>
      </c>
      <c r="C2398" s="255" t="s">
        <v>9197</v>
      </c>
      <c r="D2398" s="255" t="s">
        <v>9198</v>
      </c>
      <c r="E2398" s="256" t="s">
        <v>13038</v>
      </c>
    </row>
    <row r="2399" spans="1:5">
      <c r="A2399" s="255">
        <v>3510</v>
      </c>
      <c r="B2399" s="255" t="s">
        <v>13039</v>
      </c>
      <c r="C2399" s="255" t="s">
        <v>9197</v>
      </c>
      <c r="D2399" s="255" t="s">
        <v>9198</v>
      </c>
      <c r="E2399" s="256" t="s">
        <v>7646</v>
      </c>
    </row>
    <row r="2400" spans="1:5">
      <c r="A2400" s="255">
        <v>38913</v>
      </c>
      <c r="B2400" s="255" t="s">
        <v>13040</v>
      </c>
      <c r="C2400" s="255" t="s">
        <v>9197</v>
      </c>
      <c r="D2400" s="255" t="s">
        <v>9262</v>
      </c>
      <c r="E2400" s="256" t="s">
        <v>4063</v>
      </c>
    </row>
    <row r="2401" spans="1:5">
      <c r="A2401" s="255">
        <v>38914</v>
      </c>
      <c r="B2401" s="255" t="s">
        <v>13041</v>
      </c>
      <c r="C2401" s="255" t="s">
        <v>9197</v>
      </c>
      <c r="D2401" s="255" t="s">
        <v>9262</v>
      </c>
      <c r="E2401" s="256" t="s">
        <v>4908</v>
      </c>
    </row>
    <row r="2402" spans="1:5">
      <c r="A2402" s="255">
        <v>38915</v>
      </c>
      <c r="B2402" s="255" t="s">
        <v>13042</v>
      </c>
      <c r="C2402" s="255" t="s">
        <v>9197</v>
      </c>
      <c r="D2402" s="255" t="s">
        <v>9262</v>
      </c>
      <c r="E2402" s="256" t="s">
        <v>13043</v>
      </c>
    </row>
    <row r="2403" spans="1:5">
      <c r="A2403" s="255">
        <v>38916</v>
      </c>
      <c r="B2403" s="255" t="s">
        <v>13044</v>
      </c>
      <c r="C2403" s="255" t="s">
        <v>9197</v>
      </c>
      <c r="D2403" s="255" t="s">
        <v>9262</v>
      </c>
      <c r="E2403" s="256" t="s">
        <v>13045</v>
      </c>
    </row>
    <row r="2404" spans="1:5">
      <c r="A2404" s="255">
        <v>39300</v>
      </c>
      <c r="B2404" s="255" t="s">
        <v>13046</v>
      </c>
      <c r="C2404" s="255" t="s">
        <v>9197</v>
      </c>
      <c r="D2404" s="255" t="s">
        <v>9262</v>
      </c>
      <c r="E2404" s="256" t="s">
        <v>5042</v>
      </c>
    </row>
    <row r="2405" spans="1:5">
      <c r="A2405" s="255">
        <v>39301</v>
      </c>
      <c r="B2405" s="255" t="s">
        <v>13047</v>
      </c>
      <c r="C2405" s="255" t="s">
        <v>9197</v>
      </c>
      <c r="D2405" s="255" t="s">
        <v>9262</v>
      </c>
      <c r="E2405" s="256" t="s">
        <v>1626</v>
      </c>
    </row>
    <row r="2406" spans="1:5">
      <c r="A2406" s="255">
        <v>39302</v>
      </c>
      <c r="B2406" s="255" t="s">
        <v>13048</v>
      </c>
      <c r="C2406" s="255" t="s">
        <v>9197</v>
      </c>
      <c r="D2406" s="255" t="s">
        <v>9262</v>
      </c>
      <c r="E2406" s="256" t="s">
        <v>6088</v>
      </c>
    </row>
    <row r="2407" spans="1:5">
      <c r="A2407" s="255">
        <v>38941</v>
      </c>
      <c r="B2407" s="255" t="s">
        <v>13049</v>
      </c>
      <c r="C2407" s="255" t="s">
        <v>9197</v>
      </c>
      <c r="D2407" s="255" t="s">
        <v>9262</v>
      </c>
      <c r="E2407" s="256" t="s">
        <v>3933</v>
      </c>
    </row>
    <row r="2408" spans="1:5">
      <c r="A2408" s="255">
        <v>38923</v>
      </c>
      <c r="B2408" s="255" t="s">
        <v>13050</v>
      </c>
      <c r="C2408" s="255" t="s">
        <v>9197</v>
      </c>
      <c r="D2408" s="255" t="s">
        <v>9262</v>
      </c>
      <c r="E2408" s="256" t="s">
        <v>11193</v>
      </c>
    </row>
    <row r="2409" spans="1:5">
      <c r="A2409" s="255">
        <v>38925</v>
      </c>
      <c r="B2409" s="255" t="s">
        <v>13051</v>
      </c>
      <c r="C2409" s="255" t="s">
        <v>9197</v>
      </c>
      <c r="D2409" s="255" t="s">
        <v>9262</v>
      </c>
      <c r="E2409" s="256" t="s">
        <v>13052</v>
      </c>
    </row>
    <row r="2410" spans="1:5">
      <c r="A2410" s="255">
        <v>38926</v>
      </c>
      <c r="B2410" s="255" t="s">
        <v>13053</v>
      </c>
      <c r="C2410" s="255" t="s">
        <v>9197</v>
      </c>
      <c r="D2410" s="255" t="s">
        <v>9262</v>
      </c>
      <c r="E2410" s="256" t="s">
        <v>3364</v>
      </c>
    </row>
    <row r="2411" spans="1:5">
      <c r="A2411" s="255">
        <v>38927</v>
      </c>
      <c r="B2411" s="255" t="s">
        <v>13054</v>
      </c>
      <c r="C2411" s="255" t="s">
        <v>9197</v>
      </c>
      <c r="D2411" s="255" t="s">
        <v>9262</v>
      </c>
      <c r="E2411" s="256" t="s">
        <v>13055</v>
      </c>
    </row>
    <row r="2412" spans="1:5">
      <c r="A2412" s="255">
        <v>39304</v>
      </c>
      <c r="B2412" s="255" t="s">
        <v>13056</v>
      </c>
      <c r="C2412" s="255" t="s">
        <v>9197</v>
      </c>
      <c r="D2412" s="255" t="s">
        <v>9262</v>
      </c>
      <c r="E2412" s="256" t="s">
        <v>12131</v>
      </c>
    </row>
    <row r="2413" spans="1:5">
      <c r="A2413" s="255">
        <v>39305</v>
      </c>
      <c r="B2413" s="255" t="s">
        <v>13057</v>
      </c>
      <c r="C2413" s="255" t="s">
        <v>9197</v>
      </c>
      <c r="D2413" s="255" t="s">
        <v>9262</v>
      </c>
      <c r="E2413" s="256" t="s">
        <v>3912</v>
      </c>
    </row>
    <row r="2414" spans="1:5">
      <c r="A2414" s="255">
        <v>39306</v>
      </c>
      <c r="B2414" s="255" t="s">
        <v>13058</v>
      </c>
      <c r="C2414" s="255" t="s">
        <v>9197</v>
      </c>
      <c r="D2414" s="255" t="s">
        <v>9262</v>
      </c>
      <c r="E2414" s="256" t="s">
        <v>6178</v>
      </c>
    </row>
    <row r="2415" spans="1:5">
      <c r="A2415" s="255">
        <v>38928</v>
      </c>
      <c r="B2415" s="255" t="s">
        <v>13059</v>
      </c>
      <c r="C2415" s="255" t="s">
        <v>9197</v>
      </c>
      <c r="D2415" s="255" t="s">
        <v>9262</v>
      </c>
      <c r="E2415" s="256" t="s">
        <v>13060</v>
      </c>
    </row>
    <row r="2416" spans="1:5">
      <c r="A2416" s="255">
        <v>38917</v>
      </c>
      <c r="B2416" s="255" t="s">
        <v>13061</v>
      </c>
      <c r="C2416" s="255" t="s">
        <v>9197</v>
      </c>
      <c r="D2416" s="255" t="s">
        <v>9262</v>
      </c>
      <c r="E2416" s="256" t="s">
        <v>8703</v>
      </c>
    </row>
    <row r="2417" spans="1:5">
      <c r="A2417" s="255">
        <v>38919</v>
      </c>
      <c r="B2417" s="255" t="s">
        <v>13062</v>
      </c>
      <c r="C2417" s="255" t="s">
        <v>9197</v>
      </c>
      <c r="D2417" s="255" t="s">
        <v>9262</v>
      </c>
      <c r="E2417" s="256" t="s">
        <v>2947</v>
      </c>
    </row>
    <row r="2418" spans="1:5">
      <c r="A2418" s="255">
        <v>38922</v>
      </c>
      <c r="B2418" s="255" t="s">
        <v>13063</v>
      </c>
      <c r="C2418" s="255" t="s">
        <v>9197</v>
      </c>
      <c r="D2418" s="255" t="s">
        <v>9262</v>
      </c>
      <c r="E2418" s="256" t="s">
        <v>13064</v>
      </c>
    </row>
    <row r="2419" spans="1:5">
      <c r="A2419" s="255">
        <v>20151</v>
      </c>
      <c r="B2419" s="255" t="s">
        <v>13065</v>
      </c>
      <c r="C2419" s="255" t="s">
        <v>9197</v>
      </c>
      <c r="D2419" s="255" t="s">
        <v>9198</v>
      </c>
      <c r="E2419" s="256" t="s">
        <v>13066</v>
      </c>
    </row>
    <row r="2420" spans="1:5">
      <c r="A2420" s="255">
        <v>20152</v>
      </c>
      <c r="B2420" s="255" t="s">
        <v>13067</v>
      </c>
      <c r="C2420" s="255" t="s">
        <v>9197</v>
      </c>
      <c r="D2420" s="255" t="s">
        <v>9198</v>
      </c>
      <c r="E2420" s="256" t="s">
        <v>13068</v>
      </c>
    </row>
    <row r="2421" spans="1:5">
      <c r="A2421" s="255">
        <v>20148</v>
      </c>
      <c r="B2421" s="255" t="s">
        <v>13069</v>
      </c>
      <c r="C2421" s="255" t="s">
        <v>9197</v>
      </c>
      <c r="D2421" s="255" t="s">
        <v>9198</v>
      </c>
      <c r="E2421" s="256" t="s">
        <v>13070</v>
      </c>
    </row>
    <row r="2422" spans="1:5">
      <c r="A2422" s="255">
        <v>20149</v>
      </c>
      <c r="B2422" s="255" t="s">
        <v>13071</v>
      </c>
      <c r="C2422" s="255" t="s">
        <v>9197</v>
      </c>
      <c r="D2422" s="255" t="s">
        <v>9198</v>
      </c>
      <c r="E2422" s="256" t="s">
        <v>6137</v>
      </c>
    </row>
    <row r="2423" spans="1:5">
      <c r="A2423" s="255">
        <v>20150</v>
      </c>
      <c r="B2423" s="255" t="s">
        <v>13072</v>
      </c>
      <c r="C2423" s="255" t="s">
        <v>9197</v>
      </c>
      <c r="D2423" s="255" t="s">
        <v>9198</v>
      </c>
      <c r="E2423" s="256" t="s">
        <v>13073</v>
      </c>
    </row>
    <row r="2424" spans="1:5">
      <c r="A2424" s="255">
        <v>20157</v>
      </c>
      <c r="B2424" s="255" t="s">
        <v>13074</v>
      </c>
      <c r="C2424" s="255" t="s">
        <v>9197</v>
      </c>
      <c r="D2424" s="255" t="s">
        <v>9198</v>
      </c>
      <c r="E2424" s="256" t="s">
        <v>5847</v>
      </c>
    </row>
    <row r="2425" spans="1:5">
      <c r="A2425" s="255">
        <v>20158</v>
      </c>
      <c r="B2425" s="255" t="s">
        <v>13075</v>
      </c>
      <c r="C2425" s="255" t="s">
        <v>9197</v>
      </c>
      <c r="D2425" s="255" t="s">
        <v>9198</v>
      </c>
      <c r="E2425" s="256" t="s">
        <v>13076</v>
      </c>
    </row>
    <row r="2426" spans="1:5">
      <c r="A2426" s="255">
        <v>20154</v>
      </c>
      <c r="B2426" s="255" t="s">
        <v>13077</v>
      </c>
      <c r="C2426" s="255" t="s">
        <v>9197</v>
      </c>
      <c r="D2426" s="255" t="s">
        <v>9198</v>
      </c>
      <c r="E2426" s="256" t="s">
        <v>9998</v>
      </c>
    </row>
    <row r="2427" spans="1:5">
      <c r="A2427" s="255">
        <v>20155</v>
      </c>
      <c r="B2427" s="255" t="s">
        <v>13078</v>
      </c>
      <c r="C2427" s="255" t="s">
        <v>9197</v>
      </c>
      <c r="D2427" s="255" t="s">
        <v>9198</v>
      </c>
      <c r="E2427" s="256" t="s">
        <v>9335</v>
      </c>
    </row>
    <row r="2428" spans="1:5">
      <c r="A2428" s="255">
        <v>20156</v>
      </c>
      <c r="B2428" s="255" t="s">
        <v>13079</v>
      </c>
      <c r="C2428" s="255" t="s">
        <v>9197</v>
      </c>
      <c r="D2428" s="255" t="s">
        <v>9198</v>
      </c>
      <c r="E2428" s="256" t="s">
        <v>1580</v>
      </c>
    </row>
    <row r="2429" spans="1:5">
      <c r="A2429" s="255">
        <v>3499</v>
      </c>
      <c r="B2429" s="255" t="s">
        <v>13080</v>
      </c>
      <c r="C2429" s="255" t="s">
        <v>9197</v>
      </c>
      <c r="D2429" s="255" t="s">
        <v>9198</v>
      </c>
      <c r="E2429" s="256" t="s">
        <v>8458</v>
      </c>
    </row>
    <row r="2430" spans="1:5">
      <c r="A2430" s="255">
        <v>3500</v>
      </c>
      <c r="B2430" s="255" t="s">
        <v>13081</v>
      </c>
      <c r="C2430" s="255" t="s">
        <v>9197</v>
      </c>
      <c r="D2430" s="255" t="s">
        <v>9198</v>
      </c>
      <c r="E2430" s="256" t="s">
        <v>9033</v>
      </c>
    </row>
    <row r="2431" spans="1:5">
      <c r="A2431" s="255">
        <v>3501</v>
      </c>
      <c r="B2431" s="255" t="s">
        <v>13082</v>
      </c>
      <c r="C2431" s="255" t="s">
        <v>9197</v>
      </c>
      <c r="D2431" s="255" t="s">
        <v>9198</v>
      </c>
      <c r="E2431" s="256" t="s">
        <v>13083</v>
      </c>
    </row>
    <row r="2432" spans="1:5">
      <c r="A2432" s="255">
        <v>3502</v>
      </c>
      <c r="B2432" s="255" t="s">
        <v>13084</v>
      </c>
      <c r="C2432" s="255" t="s">
        <v>9197</v>
      </c>
      <c r="D2432" s="255" t="s">
        <v>9198</v>
      </c>
      <c r="E2432" s="256" t="s">
        <v>13085</v>
      </c>
    </row>
    <row r="2433" spans="1:5">
      <c r="A2433" s="255">
        <v>3503</v>
      </c>
      <c r="B2433" s="255" t="s">
        <v>13086</v>
      </c>
      <c r="C2433" s="255" t="s">
        <v>9197</v>
      </c>
      <c r="D2433" s="255" t="s">
        <v>9198</v>
      </c>
      <c r="E2433" s="256" t="s">
        <v>1341</v>
      </c>
    </row>
    <row r="2434" spans="1:5">
      <c r="A2434" s="255">
        <v>3477</v>
      </c>
      <c r="B2434" s="255" t="s">
        <v>13087</v>
      </c>
      <c r="C2434" s="255" t="s">
        <v>9197</v>
      </c>
      <c r="D2434" s="255" t="s">
        <v>9198</v>
      </c>
      <c r="E2434" s="256" t="s">
        <v>11294</v>
      </c>
    </row>
    <row r="2435" spans="1:5">
      <c r="A2435" s="255">
        <v>3478</v>
      </c>
      <c r="B2435" s="255" t="s">
        <v>13088</v>
      </c>
      <c r="C2435" s="255" t="s">
        <v>9197</v>
      </c>
      <c r="D2435" s="255" t="s">
        <v>9198</v>
      </c>
      <c r="E2435" s="256" t="s">
        <v>13089</v>
      </c>
    </row>
    <row r="2436" spans="1:5">
      <c r="A2436" s="255">
        <v>3525</v>
      </c>
      <c r="B2436" s="255" t="s">
        <v>13090</v>
      </c>
      <c r="C2436" s="255" t="s">
        <v>9197</v>
      </c>
      <c r="D2436" s="255" t="s">
        <v>9198</v>
      </c>
      <c r="E2436" s="256" t="s">
        <v>13091</v>
      </c>
    </row>
    <row r="2437" spans="1:5">
      <c r="A2437" s="255">
        <v>3511</v>
      </c>
      <c r="B2437" s="255" t="s">
        <v>13092</v>
      </c>
      <c r="C2437" s="255" t="s">
        <v>9197</v>
      </c>
      <c r="D2437" s="255" t="s">
        <v>9198</v>
      </c>
      <c r="E2437" s="256" t="s">
        <v>8155</v>
      </c>
    </row>
    <row r="2438" spans="1:5">
      <c r="A2438" s="255">
        <v>12032</v>
      </c>
      <c r="B2438" s="255" t="s">
        <v>13093</v>
      </c>
      <c r="C2438" s="255" t="s">
        <v>9933</v>
      </c>
      <c r="D2438" s="255" t="s">
        <v>9198</v>
      </c>
      <c r="E2438" s="256" t="s">
        <v>13094</v>
      </c>
    </row>
    <row r="2439" spans="1:5">
      <c r="A2439" s="255">
        <v>12030</v>
      </c>
      <c r="B2439" s="255" t="s">
        <v>13095</v>
      </c>
      <c r="C2439" s="255" t="s">
        <v>9933</v>
      </c>
      <c r="D2439" s="255" t="s">
        <v>9198</v>
      </c>
      <c r="E2439" s="256" t="s">
        <v>13096</v>
      </c>
    </row>
    <row r="2440" spans="1:5">
      <c r="A2440" s="255">
        <v>10908</v>
      </c>
      <c r="B2440" s="255" t="s">
        <v>13097</v>
      </c>
      <c r="C2440" s="255" t="s">
        <v>9197</v>
      </c>
      <c r="D2440" s="255" t="s">
        <v>9198</v>
      </c>
      <c r="E2440" s="256" t="s">
        <v>13098</v>
      </c>
    </row>
    <row r="2441" spans="1:5">
      <c r="A2441" s="255">
        <v>10909</v>
      </c>
      <c r="B2441" s="255" t="s">
        <v>13099</v>
      </c>
      <c r="C2441" s="255" t="s">
        <v>9197</v>
      </c>
      <c r="D2441" s="255" t="s">
        <v>9198</v>
      </c>
      <c r="E2441" s="256" t="s">
        <v>3811</v>
      </c>
    </row>
    <row r="2442" spans="1:5">
      <c r="A2442" s="255">
        <v>3669</v>
      </c>
      <c r="B2442" s="255" t="s">
        <v>13100</v>
      </c>
      <c r="C2442" s="255" t="s">
        <v>9197</v>
      </c>
      <c r="D2442" s="255" t="s">
        <v>9198</v>
      </c>
      <c r="E2442" s="256" t="s">
        <v>13101</v>
      </c>
    </row>
    <row r="2443" spans="1:5">
      <c r="A2443" s="255">
        <v>20139</v>
      </c>
      <c r="B2443" s="255" t="s">
        <v>13102</v>
      </c>
      <c r="C2443" s="255" t="s">
        <v>9197</v>
      </c>
      <c r="D2443" s="255" t="s">
        <v>9198</v>
      </c>
      <c r="E2443" s="256" t="s">
        <v>13103</v>
      </c>
    </row>
    <row r="2444" spans="1:5">
      <c r="A2444" s="255">
        <v>3668</v>
      </c>
      <c r="B2444" s="255" t="s">
        <v>13104</v>
      </c>
      <c r="C2444" s="255" t="s">
        <v>9197</v>
      </c>
      <c r="D2444" s="255" t="s">
        <v>9198</v>
      </c>
      <c r="E2444" s="256" t="s">
        <v>13105</v>
      </c>
    </row>
    <row r="2445" spans="1:5">
      <c r="A2445" s="255">
        <v>10911</v>
      </c>
      <c r="B2445" s="255" t="s">
        <v>13106</v>
      </c>
      <c r="C2445" s="255" t="s">
        <v>9197</v>
      </c>
      <c r="D2445" s="255" t="s">
        <v>9198</v>
      </c>
      <c r="E2445" s="256" t="s">
        <v>1118</v>
      </c>
    </row>
    <row r="2446" spans="1:5">
      <c r="A2446" s="255">
        <v>3659</v>
      </c>
      <c r="B2446" s="255" t="s">
        <v>13107</v>
      </c>
      <c r="C2446" s="255" t="s">
        <v>9197</v>
      </c>
      <c r="D2446" s="255" t="s">
        <v>9198</v>
      </c>
      <c r="E2446" s="256" t="s">
        <v>5551</v>
      </c>
    </row>
    <row r="2447" spans="1:5">
      <c r="A2447" s="255">
        <v>3660</v>
      </c>
      <c r="B2447" s="255" t="s">
        <v>13108</v>
      </c>
      <c r="C2447" s="255" t="s">
        <v>9197</v>
      </c>
      <c r="D2447" s="255" t="s">
        <v>9198</v>
      </c>
      <c r="E2447" s="256" t="s">
        <v>5082</v>
      </c>
    </row>
    <row r="2448" spans="1:5">
      <c r="A2448" s="255">
        <v>20144</v>
      </c>
      <c r="B2448" s="255" t="s">
        <v>13109</v>
      </c>
      <c r="C2448" s="255" t="s">
        <v>9197</v>
      </c>
      <c r="D2448" s="255" t="s">
        <v>9198</v>
      </c>
      <c r="E2448" s="256" t="s">
        <v>3619</v>
      </c>
    </row>
    <row r="2449" spans="1:5">
      <c r="A2449" s="255">
        <v>20143</v>
      </c>
      <c r="B2449" s="255" t="s">
        <v>13110</v>
      </c>
      <c r="C2449" s="255" t="s">
        <v>9197</v>
      </c>
      <c r="D2449" s="255" t="s">
        <v>9198</v>
      </c>
      <c r="E2449" s="256" t="s">
        <v>13111</v>
      </c>
    </row>
    <row r="2450" spans="1:5">
      <c r="A2450" s="255">
        <v>20145</v>
      </c>
      <c r="B2450" s="255" t="s">
        <v>13112</v>
      </c>
      <c r="C2450" s="255" t="s">
        <v>9197</v>
      </c>
      <c r="D2450" s="255" t="s">
        <v>9198</v>
      </c>
      <c r="E2450" s="256" t="s">
        <v>13113</v>
      </c>
    </row>
    <row r="2451" spans="1:5">
      <c r="A2451" s="255">
        <v>20146</v>
      </c>
      <c r="B2451" s="255" t="s">
        <v>13114</v>
      </c>
      <c r="C2451" s="255" t="s">
        <v>9197</v>
      </c>
      <c r="D2451" s="255" t="s">
        <v>9198</v>
      </c>
      <c r="E2451" s="256" t="s">
        <v>13115</v>
      </c>
    </row>
    <row r="2452" spans="1:5">
      <c r="A2452" s="255">
        <v>20140</v>
      </c>
      <c r="B2452" s="255" t="s">
        <v>13116</v>
      </c>
      <c r="C2452" s="255" t="s">
        <v>9197</v>
      </c>
      <c r="D2452" s="255" t="s">
        <v>9198</v>
      </c>
      <c r="E2452" s="256" t="s">
        <v>3765</v>
      </c>
    </row>
    <row r="2453" spans="1:5">
      <c r="A2453" s="255">
        <v>20141</v>
      </c>
      <c r="B2453" s="255" t="s">
        <v>13117</v>
      </c>
      <c r="C2453" s="255" t="s">
        <v>9197</v>
      </c>
      <c r="D2453" s="255" t="s">
        <v>9198</v>
      </c>
      <c r="E2453" s="256" t="s">
        <v>13118</v>
      </c>
    </row>
    <row r="2454" spans="1:5">
      <c r="A2454" s="255">
        <v>20142</v>
      </c>
      <c r="B2454" s="255" t="s">
        <v>13119</v>
      </c>
      <c r="C2454" s="255" t="s">
        <v>9197</v>
      </c>
      <c r="D2454" s="255" t="s">
        <v>9198</v>
      </c>
      <c r="E2454" s="256" t="s">
        <v>13120</v>
      </c>
    </row>
    <row r="2455" spans="1:5">
      <c r="A2455" s="255">
        <v>3670</v>
      </c>
      <c r="B2455" s="255" t="s">
        <v>144</v>
      </c>
      <c r="C2455" s="255" t="s">
        <v>9197</v>
      </c>
      <c r="D2455" s="255" t="s">
        <v>9198</v>
      </c>
      <c r="E2455" s="256" t="s">
        <v>13121</v>
      </c>
    </row>
    <row r="2456" spans="1:5">
      <c r="A2456" s="255">
        <v>3666</v>
      </c>
      <c r="B2456" s="255" t="s">
        <v>13122</v>
      </c>
      <c r="C2456" s="255" t="s">
        <v>9197</v>
      </c>
      <c r="D2456" s="255" t="s">
        <v>9198</v>
      </c>
      <c r="E2456" s="256" t="s">
        <v>10848</v>
      </c>
    </row>
    <row r="2457" spans="1:5">
      <c r="A2457" s="255">
        <v>3662</v>
      </c>
      <c r="B2457" s="255" t="s">
        <v>13123</v>
      </c>
      <c r="C2457" s="255" t="s">
        <v>9197</v>
      </c>
      <c r="D2457" s="255" t="s">
        <v>9198</v>
      </c>
      <c r="E2457" s="256" t="s">
        <v>12200</v>
      </c>
    </row>
    <row r="2458" spans="1:5">
      <c r="A2458" s="255">
        <v>3658</v>
      </c>
      <c r="B2458" s="255" t="s">
        <v>13124</v>
      </c>
      <c r="C2458" s="255" t="s">
        <v>9197</v>
      </c>
      <c r="D2458" s="255" t="s">
        <v>9198</v>
      </c>
      <c r="E2458" s="256" t="s">
        <v>4978</v>
      </c>
    </row>
    <row r="2459" spans="1:5">
      <c r="A2459" s="255">
        <v>14157</v>
      </c>
      <c r="B2459" s="255" t="s">
        <v>13125</v>
      </c>
      <c r="C2459" s="255" t="s">
        <v>9197</v>
      </c>
      <c r="D2459" s="255" t="s">
        <v>9198</v>
      </c>
      <c r="E2459" s="256" t="s">
        <v>3108</v>
      </c>
    </row>
    <row r="2460" spans="1:5">
      <c r="A2460" s="255">
        <v>42696</v>
      </c>
      <c r="B2460" s="255" t="s">
        <v>13126</v>
      </c>
      <c r="C2460" s="255" t="s">
        <v>9197</v>
      </c>
      <c r="D2460" s="255" t="s">
        <v>9198</v>
      </c>
      <c r="E2460" s="256" t="s">
        <v>5379</v>
      </c>
    </row>
    <row r="2461" spans="1:5">
      <c r="A2461" s="255">
        <v>39875</v>
      </c>
      <c r="B2461" s="255" t="s">
        <v>13127</v>
      </c>
      <c r="C2461" s="255" t="s">
        <v>9197</v>
      </c>
      <c r="D2461" s="255" t="s">
        <v>9262</v>
      </c>
      <c r="E2461" s="256" t="s">
        <v>13128</v>
      </c>
    </row>
    <row r="2462" spans="1:5">
      <c r="A2462" s="255">
        <v>39876</v>
      </c>
      <c r="B2462" s="255" t="s">
        <v>13129</v>
      </c>
      <c r="C2462" s="255" t="s">
        <v>9197</v>
      </c>
      <c r="D2462" s="255" t="s">
        <v>9262</v>
      </c>
      <c r="E2462" s="256" t="s">
        <v>13130</v>
      </c>
    </row>
    <row r="2463" spans="1:5">
      <c r="A2463" s="255">
        <v>39877</v>
      </c>
      <c r="B2463" s="255" t="s">
        <v>13131</v>
      </c>
      <c r="C2463" s="255" t="s">
        <v>9197</v>
      </c>
      <c r="D2463" s="255" t="s">
        <v>9262</v>
      </c>
      <c r="E2463" s="256" t="s">
        <v>13132</v>
      </c>
    </row>
    <row r="2464" spans="1:5">
      <c r="A2464" s="255">
        <v>39878</v>
      </c>
      <c r="B2464" s="255" t="s">
        <v>13133</v>
      </c>
      <c r="C2464" s="255" t="s">
        <v>9197</v>
      </c>
      <c r="D2464" s="255" t="s">
        <v>9262</v>
      </c>
      <c r="E2464" s="256" t="s">
        <v>13134</v>
      </c>
    </row>
    <row r="2465" spans="1:5">
      <c r="A2465" s="255">
        <v>39872</v>
      </c>
      <c r="B2465" s="255" t="s">
        <v>13135</v>
      </c>
      <c r="C2465" s="255" t="s">
        <v>9197</v>
      </c>
      <c r="D2465" s="255" t="s">
        <v>9262</v>
      </c>
      <c r="E2465" s="256" t="s">
        <v>13136</v>
      </c>
    </row>
    <row r="2466" spans="1:5">
      <c r="A2466" s="255">
        <v>39873</v>
      </c>
      <c r="B2466" s="255" t="s">
        <v>13137</v>
      </c>
      <c r="C2466" s="255" t="s">
        <v>9197</v>
      </c>
      <c r="D2466" s="255" t="s">
        <v>9262</v>
      </c>
      <c r="E2466" s="256" t="s">
        <v>13138</v>
      </c>
    </row>
    <row r="2467" spans="1:5">
      <c r="A2467" s="255">
        <v>39874</v>
      </c>
      <c r="B2467" s="255" t="s">
        <v>13139</v>
      </c>
      <c r="C2467" s="255" t="s">
        <v>9197</v>
      </c>
      <c r="D2467" s="255" t="s">
        <v>9262</v>
      </c>
      <c r="E2467" s="256" t="s">
        <v>13140</v>
      </c>
    </row>
    <row r="2468" spans="1:5">
      <c r="A2468" s="255">
        <v>3674</v>
      </c>
      <c r="B2468" s="255" t="s">
        <v>13141</v>
      </c>
      <c r="C2468" s="255" t="s">
        <v>96</v>
      </c>
      <c r="D2468" s="255" t="s">
        <v>9262</v>
      </c>
      <c r="E2468" s="256" t="s">
        <v>13142</v>
      </c>
    </row>
    <row r="2469" spans="1:5">
      <c r="A2469" s="255">
        <v>3681</v>
      </c>
      <c r="B2469" s="255" t="s">
        <v>13143</v>
      </c>
      <c r="C2469" s="255" t="s">
        <v>96</v>
      </c>
      <c r="D2469" s="255" t="s">
        <v>9262</v>
      </c>
      <c r="E2469" s="256" t="s">
        <v>13144</v>
      </c>
    </row>
    <row r="2470" spans="1:5">
      <c r="A2470" s="255">
        <v>3676</v>
      </c>
      <c r="B2470" s="255" t="s">
        <v>13145</v>
      </c>
      <c r="C2470" s="255" t="s">
        <v>96</v>
      </c>
      <c r="D2470" s="255" t="s">
        <v>9262</v>
      </c>
      <c r="E2470" s="256" t="s">
        <v>13146</v>
      </c>
    </row>
    <row r="2471" spans="1:5">
      <c r="A2471" s="255">
        <v>3679</v>
      </c>
      <c r="B2471" s="255" t="s">
        <v>13147</v>
      </c>
      <c r="C2471" s="255" t="s">
        <v>96</v>
      </c>
      <c r="D2471" s="255" t="s">
        <v>9262</v>
      </c>
      <c r="E2471" s="256" t="s">
        <v>13148</v>
      </c>
    </row>
    <row r="2472" spans="1:5">
      <c r="A2472" s="255">
        <v>3672</v>
      </c>
      <c r="B2472" s="255" t="s">
        <v>13149</v>
      </c>
      <c r="C2472" s="255" t="s">
        <v>96</v>
      </c>
      <c r="D2472" s="255" t="s">
        <v>9262</v>
      </c>
      <c r="E2472" s="256" t="s">
        <v>2201</v>
      </c>
    </row>
    <row r="2473" spans="1:5">
      <c r="A2473" s="255">
        <v>3671</v>
      </c>
      <c r="B2473" s="255" t="s">
        <v>13150</v>
      </c>
      <c r="C2473" s="255" t="s">
        <v>96</v>
      </c>
      <c r="D2473" s="255" t="s">
        <v>9262</v>
      </c>
      <c r="E2473" s="256" t="s">
        <v>8347</v>
      </c>
    </row>
    <row r="2474" spans="1:5">
      <c r="A2474" s="255">
        <v>3673</v>
      </c>
      <c r="B2474" s="255" t="s">
        <v>13151</v>
      </c>
      <c r="C2474" s="255" t="s">
        <v>96</v>
      </c>
      <c r="D2474" s="255" t="s">
        <v>9262</v>
      </c>
      <c r="E2474" s="256" t="s">
        <v>1922</v>
      </c>
    </row>
    <row r="2475" spans="1:5">
      <c r="A2475" s="255">
        <v>38394</v>
      </c>
      <c r="B2475" s="255" t="s">
        <v>13152</v>
      </c>
      <c r="C2475" s="255" t="s">
        <v>9197</v>
      </c>
      <c r="D2475" s="255" t="s">
        <v>9198</v>
      </c>
      <c r="E2475" s="256" t="s">
        <v>13153</v>
      </c>
    </row>
    <row r="2476" spans="1:5">
      <c r="A2476" s="255">
        <v>3729</v>
      </c>
      <c r="B2476" s="255" t="s">
        <v>13154</v>
      </c>
      <c r="C2476" s="255" t="s">
        <v>9197</v>
      </c>
      <c r="D2476" s="255" t="s">
        <v>9198</v>
      </c>
      <c r="E2476" s="256" t="s">
        <v>13155</v>
      </c>
    </row>
    <row r="2477" spans="1:5">
      <c r="A2477" s="255">
        <v>39357</v>
      </c>
      <c r="B2477" s="255" t="s">
        <v>13156</v>
      </c>
      <c r="C2477" s="255" t="s">
        <v>9197</v>
      </c>
      <c r="D2477" s="255" t="s">
        <v>9262</v>
      </c>
      <c r="E2477" s="256" t="s">
        <v>13157</v>
      </c>
    </row>
    <row r="2478" spans="1:5">
      <c r="A2478" s="255">
        <v>39358</v>
      </c>
      <c r="B2478" s="255" t="s">
        <v>13158</v>
      </c>
      <c r="C2478" s="255" t="s">
        <v>9197</v>
      </c>
      <c r="D2478" s="255" t="s">
        <v>9262</v>
      </c>
      <c r="E2478" s="256" t="s">
        <v>13157</v>
      </c>
    </row>
    <row r="2479" spans="1:5">
      <c r="A2479" s="255">
        <v>39355</v>
      </c>
      <c r="B2479" s="255" t="s">
        <v>13159</v>
      </c>
      <c r="C2479" s="255" t="s">
        <v>9197</v>
      </c>
      <c r="D2479" s="255" t="s">
        <v>9262</v>
      </c>
      <c r="E2479" s="256" t="s">
        <v>13160</v>
      </c>
    </row>
    <row r="2480" spans="1:5">
      <c r="A2480" s="255">
        <v>39356</v>
      </c>
      <c r="B2480" s="255" t="s">
        <v>13161</v>
      </c>
      <c r="C2480" s="255" t="s">
        <v>9197</v>
      </c>
      <c r="D2480" s="255" t="s">
        <v>9262</v>
      </c>
      <c r="E2480" s="256" t="s">
        <v>13162</v>
      </c>
    </row>
    <row r="2481" spans="1:5">
      <c r="A2481" s="255">
        <v>39353</v>
      </c>
      <c r="B2481" s="255" t="s">
        <v>13163</v>
      </c>
      <c r="C2481" s="255" t="s">
        <v>9197</v>
      </c>
      <c r="D2481" s="255" t="s">
        <v>9262</v>
      </c>
      <c r="E2481" s="256" t="s">
        <v>13164</v>
      </c>
    </row>
    <row r="2482" spans="1:5">
      <c r="A2482" s="255">
        <v>39354</v>
      </c>
      <c r="B2482" s="255" t="s">
        <v>13165</v>
      </c>
      <c r="C2482" s="255" t="s">
        <v>9197</v>
      </c>
      <c r="D2482" s="255" t="s">
        <v>9262</v>
      </c>
      <c r="E2482" s="256" t="s">
        <v>13166</v>
      </c>
    </row>
    <row r="2483" spans="1:5">
      <c r="A2483" s="255">
        <v>39398</v>
      </c>
      <c r="B2483" s="255" t="s">
        <v>13167</v>
      </c>
      <c r="C2483" s="255" t="s">
        <v>9197</v>
      </c>
      <c r="D2483" s="255" t="s">
        <v>9198</v>
      </c>
      <c r="E2483" s="256" t="s">
        <v>13168</v>
      </c>
    </row>
    <row r="2484" spans="1:5">
      <c r="A2484" s="255">
        <v>13343</v>
      </c>
      <c r="B2484" s="255" t="s">
        <v>13169</v>
      </c>
      <c r="C2484" s="255" t="s">
        <v>9197</v>
      </c>
      <c r="D2484" s="255" t="s">
        <v>9198</v>
      </c>
      <c r="E2484" s="256" t="s">
        <v>13170</v>
      </c>
    </row>
    <row r="2485" spans="1:5">
      <c r="A2485" s="255">
        <v>12118</v>
      </c>
      <c r="B2485" s="255" t="s">
        <v>13171</v>
      </c>
      <c r="C2485" s="255" t="s">
        <v>9197</v>
      </c>
      <c r="D2485" s="255" t="s">
        <v>9198</v>
      </c>
      <c r="E2485" s="256" t="s">
        <v>13172</v>
      </c>
    </row>
    <row r="2486" spans="1:5">
      <c r="A2486" s="255">
        <v>39482</v>
      </c>
      <c r="B2486" s="255" t="s">
        <v>13173</v>
      </c>
      <c r="C2486" s="255" t="s">
        <v>9197</v>
      </c>
      <c r="D2486" s="255" t="s">
        <v>9198</v>
      </c>
      <c r="E2486" s="256" t="s">
        <v>13174</v>
      </c>
    </row>
    <row r="2487" spans="1:5">
      <c r="A2487" s="255">
        <v>39486</v>
      </c>
      <c r="B2487" s="255" t="s">
        <v>13175</v>
      </c>
      <c r="C2487" s="255" t="s">
        <v>9197</v>
      </c>
      <c r="D2487" s="255" t="s">
        <v>9198</v>
      </c>
      <c r="E2487" s="256" t="s">
        <v>13176</v>
      </c>
    </row>
    <row r="2488" spans="1:5">
      <c r="A2488" s="255">
        <v>39484</v>
      </c>
      <c r="B2488" s="255" t="s">
        <v>13177</v>
      </c>
      <c r="C2488" s="255" t="s">
        <v>9197</v>
      </c>
      <c r="D2488" s="255" t="s">
        <v>9198</v>
      </c>
      <c r="E2488" s="256" t="s">
        <v>13174</v>
      </c>
    </row>
    <row r="2489" spans="1:5">
      <c r="A2489" s="255">
        <v>39488</v>
      </c>
      <c r="B2489" s="255" t="s">
        <v>13178</v>
      </c>
      <c r="C2489" s="255" t="s">
        <v>9197</v>
      </c>
      <c r="D2489" s="255" t="s">
        <v>9198</v>
      </c>
      <c r="E2489" s="256" t="s">
        <v>13179</v>
      </c>
    </row>
    <row r="2490" spans="1:5">
      <c r="A2490" s="255">
        <v>39485</v>
      </c>
      <c r="B2490" s="255" t="s">
        <v>13180</v>
      </c>
      <c r="C2490" s="255" t="s">
        <v>9197</v>
      </c>
      <c r="D2490" s="255" t="s">
        <v>9198</v>
      </c>
      <c r="E2490" s="256" t="s">
        <v>13174</v>
      </c>
    </row>
    <row r="2491" spans="1:5">
      <c r="A2491" s="255">
        <v>39489</v>
      </c>
      <c r="B2491" s="255" t="s">
        <v>13181</v>
      </c>
      <c r="C2491" s="255" t="s">
        <v>9197</v>
      </c>
      <c r="D2491" s="255" t="s">
        <v>9198</v>
      </c>
      <c r="E2491" s="256" t="s">
        <v>13182</v>
      </c>
    </row>
    <row r="2492" spans="1:5">
      <c r="A2492" s="255">
        <v>39490</v>
      </c>
      <c r="B2492" s="255" t="s">
        <v>13183</v>
      </c>
      <c r="C2492" s="255" t="s">
        <v>9197</v>
      </c>
      <c r="D2492" s="255" t="s">
        <v>9198</v>
      </c>
      <c r="E2492" s="256" t="s">
        <v>13184</v>
      </c>
    </row>
    <row r="2493" spans="1:5">
      <c r="A2493" s="255">
        <v>39494</v>
      </c>
      <c r="B2493" s="255" t="s">
        <v>13185</v>
      </c>
      <c r="C2493" s="255" t="s">
        <v>9197</v>
      </c>
      <c r="D2493" s="255" t="s">
        <v>9198</v>
      </c>
      <c r="E2493" s="256" t="s">
        <v>13186</v>
      </c>
    </row>
    <row r="2494" spans="1:5">
      <c r="A2494" s="255">
        <v>39495</v>
      </c>
      <c r="B2494" s="255" t="s">
        <v>13187</v>
      </c>
      <c r="C2494" s="255" t="s">
        <v>9197</v>
      </c>
      <c r="D2494" s="255" t="s">
        <v>9198</v>
      </c>
      <c r="E2494" s="256" t="s">
        <v>13188</v>
      </c>
    </row>
    <row r="2495" spans="1:5">
      <c r="A2495" s="255">
        <v>39496</v>
      </c>
      <c r="B2495" s="255" t="s">
        <v>13189</v>
      </c>
      <c r="C2495" s="255" t="s">
        <v>9197</v>
      </c>
      <c r="D2495" s="255" t="s">
        <v>9198</v>
      </c>
      <c r="E2495" s="256" t="s">
        <v>13190</v>
      </c>
    </row>
    <row r="2496" spans="1:5">
      <c r="A2496" s="255">
        <v>39492</v>
      </c>
      <c r="B2496" s="255" t="s">
        <v>13191</v>
      </c>
      <c r="C2496" s="255" t="s">
        <v>9197</v>
      </c>
      <c r="D2496" s="255" t="s">
        <v>9198</v>
      </c>
      <c r="E2496" s="256" t="s">
        <v>13192</v>
      </c>
    </row>
    <row r="2497" spans="1:5">
      <c r="A2497" s="255">
        <v>39497</v>
      </c>
      <c r="B2497" s="255" t="s">
        <v>13193</v>
      </c>
      <c r="C2497" s="255" t="s">
        <v>9197</v>
      </c>
      <c r="D2497" s="255" t="s">
        <v>9198</v>
      </c>
      <c r="E2497" s="256" t="s">
        <v>13194</v>
      </c>
    </row>
    <row r="2498" spans="1:5">
      <c r="A2498" s="255">
        <v>39493</v>
      </c>
      <c r="B2498" s="255" t="s">
        <v>13195</v>
      </c>
      <c r="C2498" s="255" t="s">
        <v>9197</v>
      </c>
      <c r="D2498" s="255" t="s">
        <v>9198</v>
      </c>
      <c r="E2498" s="256" t="s">
        <v>13196</v>
      </c>
    </row>
    <row r="2499" spans="1:5">
      <c r="A2499" s="255">
        <v>43628</v>
      </c>
      <c r="B2499" s="255" t="s">
        <v>13197</v>
      </c>
      <c r="C2499" s="255" t="s">
        <v>9197</v>
      </c>
      <c r="D2499" s="255" t="s">
        <v>9198</v>
      </c>
      <c r="E2499" s="256" t="s">
        <v>13198</v>
      </c>
    </row>
    <row r="2500" spans="1:5">
      <c r="A2500" s="255">
        <v>39500</v>
      </c>
      <c r="B2500" s="255" t="s">
        <v>13199</v>
      </c>
      <c r="C2500" s="255" t="s">
        <v>9197</v>
      </c>
      <c r="D2500" s="255" t="s">
        <v>9198</v>
      </c>
      <c r="E2500" s="256" t="s">
        <v>13200</v>
      </c>
    </row>
    <row r="2501" spans="1:5">
      <c r="A2501" s="255">
        <v>39498</v>
      </c>
      <c r="B2501" s="255" t="s">
        <v>13201</v>
      </c>
      <c r="C2501" s="255" t="s">
        <v>9197</v>
      </c>
      <c r="D2501" s="255" t="s">
        <v>9198</v>
      </c>
      <c r="E2501" s="256" t="s">
        <v>13202</v>
      </c>
    </row>
    <row r="2502" spans="1:5">
      <c r="A2502" s="255">
        <v>43621</v>
      </c>
      <c r="B2502" s="255" t="s">
        <v>13203</v>
      </c>
      <c r="C2502" s="255" t="s">
        <v>9197</v>
      </c>
      <c r="D2502" s="255" t="s">
        <v>9198</v>
      </c>
      <c r="E2502" s="256" t="s">
        <v>13204</v>
      </c>
    </row>
    <row r="2503" spans="1:5">
      <c r="A2503" s="255">
        <v>39501</v>
      </c>
      <c r="B2503" s="255" t="s">
        <v>13205</v>
      </c>
      <c r="C2503" s="255" t="s">
        <v>9197</v>
      </c>
      <c r="D2503" s="255" t="s">
        <v>9198</v>
      </c>
      <c r="E2503" s="256" t="s">
        <v>13206</v>
      </c>
    </row>
    <row r="2504" spans="1:5">
      <c r="A2504" s="255">
        <v>39499</v>
      </c>
      <c r="B2504" s="255" t="s">
        <v>13207</v>
      </c>
      <c r="C2504" s="255" t="s">
        <v>9197</v>
      </c>
      <c r="D2504" s="255" t="s">
        <v>9198</v>
      </c>
      <c r="E2504" s="256" t="s">
        <v>13208</v>
      </c>
    </row>
    <row r="2505" spans="1:5">
      <c r="A2505" s="255">
        <v>3733</v>
      </c>
      <c r="B2505" s="255" t="s">
        <v>13209</v>
      </c>
      <c r="C2505" s="255" t="s">
        <v>101</v>
      </c>
      <c r="D2505" s="255" t="s">
        <v>9262</v>
      </c>
      <c r="E2505" s="256" t="s">
        <v>13210</v>
      </c>
    </row>
    <row r="2506" spans="1:5">
      <c r="A2506" s="255">
        <v>3731</v>
      </c>
      <c r="B2506" s="255" t="s">
        <v>13211</v>
      </c>
      <c r="C2506" s="255" t="s">
        <v>101</v>
      </c>
      <c r="D2506" s="255" t="s">
        <v>9262</v>
      </c>
      <c r="E2506" s="256" t="s">
        <v>13212</v>
      </c>
    </row>
    <row r="2507" spans="1:5">
      <c r="A2507" s="255">
        <v>38137</v>
      </c>
      <c r="B2507" s="255" t="s">
        <v>13213</v>
      </c>
      <c r="C2507" s="255" t="s">
        <v>101</v>
      </c>
      <c r="D2507" s="255" t="s">
        <v>9262</v>
      </c>
      <c r="E2507" s="256" t="s">
        <v>13214</v>
      </c>
    </row>
    <row r="2508" spans="1:5">
      <c r="A2508" s="255">
        <v>38138</v>
      </c>
      <c r="B2508" s="255" t="s">
        <v>13215</v>
      </c>
      <c r="C2508" s="255" t="s">
        <v>101</v>
      </c>
      <c r="D2508" s="255" t="s">
        <v>9262</v>
      </c>
      <c r="E2508" s="256" t="s">
        <v>13216</v>
      </c>
    </row>
    <row r="2509" spans="1:5">
      <c r="A2509" s="255">
        <v>3736</v>
      </c>
      <c r="B2509" s="255" t="s">
        <v>13217</v>
      </c>
      <c r="C2509" s="255" t="s">
        <v>101</v>
      </c>
      <c r="D2509" s="255" t="s">
        <v>9205</v>
      </c>
      <c r="E2509" s="256" t="s">
        <v>13218</v>
      </c>
    </row>
    <row r="2510" spans="1:5">
      <c r="A2510" s="255">
        <v>3741</v>
      </c>
      <c r="B2510" s="255" t="s">
        <v>13219</v>
      </c>
      <c r="C2510" s="255" t="s">
        <v>101</v>
      </c>
      <c r="D2510" s="255" t="s">
        <v>9198</v>
      </c>
      <c r="E2510" s="256" t="s">
        <v>13220</v>
      </c>
    </row>
    <row r="2511" spans="1:5">
      <c r="A2511" s="255">
        <v>3745</v>
      </c>
      <c r="B2511" s="255" t="s">
        <v>13221</v>
      </c>
      <c r="C2511" s="255" t="s">
        <v>101</v>
      </c>
      <c r="D2511" s="255" t="s">
        <v>9198</v>
      </c>
      <c r="E2511" s="256" t="s">
        <v>8098</v>
      </c>
    </row>
    <row r="2512" spans="1:5">
      <c r="A2512" s="255">
        <v>3743</v>
      </c>
      <c r="B2512" s="255" t="s">
        <v>13222</v>
      </c>
      <c r="C2512" s="255" t="s">
        <v>101</v>
      </c>
      <c r="D2512" s="255" t="s">
        <v>9198</v>
      </c>
      <c r="E2512" s="256" t="s">
        <v>13223</v>
      </c>
    </row>
    <row r="2513" spans="1:5">
      <c r="A2513" s="255">
        <v>3744</v>
      </c>
      <c r="B2513" s="255" t="s">
        <v>13224</v>
      </c>
      <c r="C2513" s="255" t="s">
        <v>101</v>
      </c>
      <c r="D2513" s="255" t="s">
        <v>9198</v>
      </c>
      <c r="E2513" s="256" t="s">
        <v>13225</v>
      </c>
    </row>
    <row r="2514" spans="1:5">
      <c r="A2514" s="255">
        <v>3739</v>
      </c>
      <c r="B2514" s="255" t="s">
        <v>13226</v>
      </c>
      <c r="C2514" s="255" t="s">
        <v>101</v>
      </c>
      <c r="D2514" s="255" t="s">
        <v>9198</v>
      </c>
      <c r="E2514" s="256" t="s">
        <v>6024</v>
      </c>
    </row>
    <row r="2515" spans="1:5">
      <c r="A2515" s="255">
        <v>3737</v>
      </c>
      <c r="B2515" s="255" t="s">
        <v>13227</v>
      </c>
      <c r="C2515" s="255" t="s">
        <v>101</v>
      </c>
      <c r="D2515" s="255" t="s">
        <v>9198</v>
      </c>
      <c r="E2515" s="256" t="s">
        <v>13228</v>
      </c>
    </row>
    <row r="2516" spans="1:5">
      <c r="A2516" s="255">
        <v>3738</v>
      </c>
      <c r="B2516" s="255" t="s">
        <v>13229</v>
      </c>
      <c r="C2516" s="255" t="s">
        <v>101</v>
      </c>
      <c r="D2516" s="255" t="s">
        <v>9198</v>
      </c>
      <c r="E2516" s="256" t="s">
        <v>13230</v>
      </c>
    </row>
    <row r="2517" spans="1:5">
      <c r="A2517" s="255">
        <v>3747</v>
      </c>
      <c r="B2517" s="255" t="s">
        <v>13231</v>
      </c>
      <c r="C2517" s="255" t="s">
        <v>101</v>
      </c>
      <c r="D2517" s="255" t="s">
        <v>9198</v>
      </c>
      <c r="E2517" s="256" t="s">
        <v>13225</v>
      </c>
    </row>
    <row r="2518" spans="1:5">
      <c r="A2518" s="255">
        <v>11649</v>
      </c>
      <c r="B2518" s="255" t="s">
        <v>13232</v>
      </c>
      <c r="C2518" s="255" t="s">
        <v>9197</v>
      </c>
      <c r="D2518" s="255" t="s">
        <v>9198</v>
      </c>
      <c r="E2518" s="256" t="s">
        <v>13233</v>
      </c>
    </row>
    <row r="2519" spans="1:5">
      <c r="A2519" s="255">
        <v>11650</v>
      </c>
      <c r="B2519" s="255" t="s">
        <v>13234</v>
      </c>
      <c r="C2519" s="255" t="s">
        <v>9197</v>
      </c>
      <c r="D2519" s="255" t="s">
        <v>9198</v>
      </c>
      <c r="E2519" s="256" t="s">
        <v>13235</v>
      </c>
    </row>
    <row r="2520" spans="1:5">
      <c r="A2520" s="255">
        <v>3742</v>
      </c>
      <c r="B2520" s="255" t="s">
        <v>13236</v>
      </c>
      <c r="C2520" s="255" t="s">
        <v>101</v>
      </c>
      <c r="D2520" s="255" t="s">
        <v>9198</v>
      </c>
      <c r="E2520" s="256" t="s">
        <v>13237</v>
      </c>
    </row>
    <row r="2521" spans="1:5">
      <c r="A2521" s="255">
        <v>3746</v>
      </c>
      <c r="B2521" s="255" t="s">
        <v>13238</v>
      </c>
      <c r="C2521" s="255" t="s">
        <v>101</v>
      </c>
      <c r="D2521" s="255" t="s">
        <v>9198</v>
      </c>
      <c r="E2521" s="256" t="s">
        <v>13239</v>
      </c>
    </row>
    <row r="2522" spans="1:5">
      <c r="A2522" s="255">
        <v>21106</v>
      </c>
      <c r="B2522" s="255" t="s">
        <v>13240</v>
      </c>
      <c r="C2522" s="255" t="s">
        <v>97</v>
      </c>
      <c r="D2522" s="255" t="s">
        <v>9198</v>
      </c>
      <c r="E2522" s="256" t="s">
        <v>13241</v>
      </c>
    </row>
    <row r="2523" spans="1:5">
      <c r="A2523" s="255">
        <v>39388</v>
      </c>
      <c r="B2523" s="255" t="s">
        <v>13242</v>
      </c>
      <c r="C2523" s="255" t="s">
        <v>9197</v>
      </c>
      <c r="D2523" s="255" t="s">
        <v>9198</v>
      </c>
      <c r="E2523" s="256" t="s">
        <v>1455</v>
      </c>
    </row>
    <row r="2524" spans="1:5">
      <c r="A2524" s="255">
        <v>39387</v>
      </c>
      <c r="B2524" s="255" t="s">
        <v>13243</v>
      </c>
      <c r="C2524" s="255" t="s">
        <v>9197</v>
      </c>
      <c r="D2524" s="255" t="s">
        <v>9198</v>
      </c>
      <c r="E2524" s="256" t="s">
        <v>4242</v>
      </c>
    </row>
    <row r="2525" spans="1:5">
      <c r="A2525" s="255">
        <v>39386</v>
      </c>
      <c r="B2525" s="255" t="s">
        <v>13244</v>
      </c>
      <c r="C2525" s="255" t="s">
        <v>9197</v>
      </c>
      <c r="D2525" s="255" t="s">
        <v>9198</v>
      </c>
      <c r="E2525" s="256" t="s">
        <v>12651</v>
      </c>
    </row>
    <row r="2526" spans="1:5">
      <c r="A2526" s="255">
        <v>38194</v>
      </c>
      <c r="B2526" s="255" t="s">
        <v>13245</v>
      </c>
      <c r="C2526" s="255" t="s">
        <v>9197</v>
      </c>
      <c r="D2526" s="255" t="s">
        <v>9205</v>
      </c>
      <c r="E2526" s="256" t="s">
        <v>10019</v>
      </c>
    </row>
    <row r="2527" spans="1:5">
      <c r="A2527" s="255">
        <v>38193</v>
      </c>
      <c r="B2527" s="255" t="s">
        <v>13246</v>
      </c>
      <c r="C2527" s="255" t="s">
        <v>9197</v>
      </c>
      <c r="D2527" s="255" t="s">
        <v>9198</v>
      </c>
      <c r="E2527" s="256" t="s">
        <v>13247</v>
      </c>
    </row>
    <row r="2528" spans="1:5">
      <c r="A2528" s="255">
        <v>746</v>
      </c>
      <c r="B2528" s="255" t="s">
        <v>13248</v>
      </c>
      <c r="C2528" s="255" t="s">
        <v>9197</v>
      </c>
      <c r="D2528" s="255" t="s">
        <v>9205</v>
      </c>
      <c r="E2528" s="256" t="s">
        <v>13249</v>
      </c>
    </row>
    <row r="2529" spans="1:5">
      <c r="A2529" s="255">
        <v>20269</v>
      </c>
      <c r="B2529" s="255" t="s">
        <v>13250</v>
      </c>
      <c r="C2529" s="255" t="s">
        <v>9197</v>
      </c>
      <c r="D2529" s="255" t="s">
        <v>9198</v>
      </c>
      <c r="E2529" s="256" t="s">
        <v>737</v>
      </c>
    </row>
    <row r="2530" spans="1:5">
      <c r="A2530" s="255">
        <v>20270</v>
      </c>
      <c r="B2530" s="255" t="s">
        <v>13251</v>
      </c>
      <c r="C2530" s="255" t="s">
        <v>9197</v>
      </c>
      <c r="D2530" s="255" t="s">
        <v>9198</v>
      </c>
      <c r="E2530" s="256" t="s">
        <v>13252</v>
      </c>
    </row>
    <row r="2531" spans="1:5">
      <c r="A2531" s="255">
        <v>11696</v>
      </c>
      <c r="B2531" s="255" t="s">
        <v>13253</v>
      </c>
      <c r="C2531" s="255" t="s">
        <v>9197</v>
      </c>
      <c r="D2531" s="255" t="s">
        <v>9198</v>
      </c>
      <c r="E2531" s="256" t="s">
        <v>13254</v>
      </c>
    </row>
    <row r="2532" spans="1:5">
      <c r="A2532" s="255">
        <v>10427</v>
      </c>
      <c r="B2532" s="255" t="s">
        <v>13255</v>
      </c>
      <c r="C2532" s="255" t="s">
        <v>9197</v>
      </c>
      <c r="D2532" s="255" t="s">
        <v>9198</v>
      </c>
      <c r="E2532" s="256" t="s">
        <v>13256</v>
      </c>
    </row>
    <row r="2533" spans="1:5">
      <c r="A2533" s="255">
        <v>10428</v>
      </c>
      <c r="B2533" s="255" t="s">
        <v>13257</v>
      </c>
      <c r="C2533" s="255" t="s">
        <v>9197</v>
      </c>
      <c r="D2533" s="255" t="s">
        <v>9198</v>
      </c>
      <c r="E2533" s="256" t="s">
        <v>13258</v>
      </c>
    </row>
    <row r="2534" spans="1:5">
      <c r="A2534" s="255">
        <v>36521</v>
      </c>
      <c r="B2534" s="255" t="s">
        <v>13259</v>
      </c>
      <c r="C2534" s="255" t="s">
        <v>9197</v>
      </c>
      <c r="D2534" s="255" t="s">
        <v>9198</v>
      </c>
      <c r="E2534" s="256" t="s">
        <v>13260</v>
      </c>
    </row>
    <row r="2535" spans="1:5">
      <c r="A2535" s="255">
        <v>36794</v>
      </c>
      <c r="B2535" s="255" t="s">
        <v>13261</v>
      </c>
      <c r="C2535" s="255" t="s">
        <v>9197</v>
      </c>
      <c r="D2535" s="255" t="s">
        <v>9198</v>
      </c>
      <c r="E2535" s="256" t="s">
        <v>13262</v>
      </c>
    </row>
    <row r="2536" spans="1:5">
      <c r="A2536" s="255">
        <v>10426</v>
      </c>
      <c r="B2536" s="255" t="s">
        <v>13263</v>
      </c>
      <c r="C2536" s="255" t="s">
        <v>9197</v>
      </c>
      <c r="D2536" s="255" t="s">
        <v>9198</v>
      </c>
      <c r="E2536" s="256" t="s">
        <v>13264</v>
      </c>
    </row>
    <row r="2537" spans="1:5">
      <c r="A2537" s="255">
        <v>10425</v>
      </c>
      <c r="B2537" s="255" t="s">
        <v>13265</v>
      </c>
      <c r="C2537" s="255" t="s">
        <v>9197</v>
      </c>
      <c r="D2537" s="255" t="s">
        <v>9198</v>
      </c>
      <c r="E2537" s="256" t="s">
        <v>13266</v>
      </c>
    </row>
    <row r="2538" spans="1:5">
      <c r="A2538" s="255">
        <v>10431</v>
      </c>
      <c r="B2538" s="255" t="s">
        <v>13267</v>
      </c>
      <c r="C2538" s="255" t="s">
        <v>9197</v>
      </c>
      <c r="D2538" s="255" t="s">
        <v>9198</v>
      </c>
      <c r="E2538" s="256" t="s">
        <v>13268</v>
      </c>
    </row>
    <row r="2539" spans="1:5">
      <c r="A2539" s="255">
        <v>10429</v>
      </c>
      <c r="B2539" s="255" t="s">
        <v>13269</v>
      </c>
      <c r="C2539" s="255" t="s">
        <v>9197</v>
      </c>
      <c r="D2539" s="255" t="s">
        <v>9198</v>
      </c>
      <c r="E2539" s="256" t="s">
        <v>13270</v>
      </c>
    </row>
    <row r="2540" spans="1:5">
      <c r="A2540" s="255">
        <v>10853</v>
      </c>
      <c r="B2540" s="255" t="s">
        <v>13271</v>
      </c>
      <c r="C2540" s="255" t="s">
        <v>9197</v>
      </c>
      <c r="D2540" s="255" t="s">
        <v>9198</v>
      </c>
      <c r="E2540" s="256" t="s">
        <v>13272</v>
      </c>
    </row>
    <row r="2541" spans="1:5">
      <c r="A2541" s="255">
        <v>5093</v>
      </c>
      <c r="B2541" s="255" t="s">
        <v>13273</v>
      </c>
      <c r="C2541" s="255" t="s">
        <v>9873</v>
      </c>
      <c r="D2541" s="255" t="s">
        <v>9198</v>
      </c>
      <c r="E2541" s="256" t="s">
        <v>10863</v>
      </c>
    </row>
    <row r="2542" spans="1:5">
      <c r="A2542" s="255">
        <v>44331</v>
      </c>
      <c r="B2542" s="255" t="s">
        <v>13274</v>
      </c>
      <c r="C2542" s="255" t="s">
        <v>98</v>
      </c>
      <c r="D2542" s="255" t="s">
        <v>9198</v>
      </c>
      <c r="E2542" s="256" t="s">
        <v>13275</v>
      </c>
    </row>
    <row r="2543" spans="1:5">
      <c r="A2543" s="255">
        <v>37768</v>
      </c>
      <c r="B2543" s="255" t="s">
        <v>13276</v>
      </c>
      <c r="C2543" s="255" t="s">
        <v>9197</v>
      </c>
      <c r="D2543" s="255" t="s">
        <v>9262</v>
      </c>
      <c r="E2543" s="256" t="s">
        <v>13277</v>
      </c>
    </row>
    <row r="2544" spans="1:5">
      <c r="A2544" s="255">
        <v>37773</v>
      </c>
      <c r="B2544" s="255" t="s">
        <v>13278</v>
      </c>
      <c r="C2544" s="255" t="s">
        <v>9197</v>
      </c>
      <c r="D2544" s="255" t="s">
        <v>9262</v>
      </c>
      <c r="E2544" s="256" t="s">
        <v>13279</v>
      </c>
    </row>
    <row r="2545" spans="1:5">
      <c r="A2545" s="255">
        <v>37769</v>
      </c>
      <c r="B2545" s="255" t="s">
        <v>13280</v>
      </c>
      <c r="C2545" s="255" t="s">
        <v>9197</v>
      </c>
      <c r="D2545" s="255" t="s">
        <v>9262</v>
      </c>
      <c r="E2545" s="256" t="s">
        <v>13281</v>
      </c>
    </row>
    <row r="2546" spans="1:5">
      <c r="A2546" s="255">
        <v>37770</v>
      </c>
      <c r="B2546" s="255" t="s">
        <v>13282</v>
      </c>
      <c r="C2546" s="255" t="s">
        <v>9197</v>
      </c>
      <c r="D2546" s="255" t="s">
        <v>9262</v>
      </c>
      <c r="E2546" s="256" t="s">
        <v>13283</v>
      </c>
    </row>
    <row r="2547" spans="1:5">
      <c r="A2547" s="255">
        <v>38382</v>
      </c>
      <c r="B2547" s="255" t="s">
        <v>13284</v>
      </c>
      <c r="C2547" s="255" t="s">
        <v>9197</v>
      </c>
      <c r="D2547" s="255" t="s">
        <v>9198</v>
      </c>
      <c r="E2547" s="256" t="s">
        <v>6346</v>
      </c>
    </row>
    <row r="2548" spans="1:5">
      <c r="A2548" s="255">
        <v>38383</v>
      </c>
      <c r="B2548" s="255" t="s">
        <v>13285</v>
      </c>
      <c r="C2548" s="255" t="s">
        <v>9197</v>
      </c>
      <c r="D2548" s="255" t="s">
        <v>9198</v>
      </c>
      <c r="E2548" s="256" t="s">
        <v>13286</v>
      </c>
    </row>
    <row r="2549" spans="1:5">
      <c r="A2549" s="255">
        <v>3768</v>
      </c>
      <c r="B2549" s="255" t="s">
        <v>13287</v>
      </c>
      <c r="C2549" s="255" t="s">
        <v>9197</v>
      </c>
      <c r="D2549" s="255" t="s">
        <v>9198</v>
      </c>
      <c r="E2549" s="256" t="s">
        <v>13288</v>
      </c>
    </row>
    <row r="2550" spans="1:5">
      <c r="A2550" s="255">
        <v>3767</v>
      </c>
      <c r="B2550" s="255" t="s">
        <v>13289</v>
      </c>
      <c r="C2550" s="255" t="s">
        <v>9197</v>
      </c>
      <c r="D2550" s="255" t="s">
        <v>9198</v>
      </c>
      <c r="E2550" s="256" t="s">
        <v>2155</v>
      </c>
    </row>
    <row r="2551" spans="1:5">
      <c r="A2551" s="255">
        <v>13192</v>
      </c>
      <c r="B2551" s="255" t="s">
        <v>13290</v>
      </c>
      <c r="C2551" s="255" t="s">
        <v>9197</v>
      </c>
      <c r="D2551" s="255" t="s">
        <v>9198</v>
      </c>
      <c r="E2551" s="256" t="s">
        <v>13291</v>
      </c>
    </row>
    <row r="2552" spans="1:5">
      <c r="A2552" s="255">
        <v>38413</v>
      </c>
      <c r="B2552" s="255" t="s">
        <v>13292</v>
      </c>
      <c r="C2552" s="255" t="s">
        <v>9197</v>
      </c>
      <c r="D2552" s="255" t="s">
        <v>9198</v>
      </c>
      <c r="E2552" s="256" t="s">
        <v>13293</v>
      </c>
    </row>
    <row r="2553" spans="1:5">
      <c r="A2553" s="255">
        <v>42440</v>
      </c>
      <c r="B2553" s="255" t="s">
        <v>13294</v>
      </c>
      <c r="C2553" s="255" t="s">
        <v>9197</v>
      </c>
      <c r="D2553" s="255" t="s">
        <v>9262</v>
      </c>
      <c r="E2553" s="256" t="s">
        <v>13295</v>
      </c>
    </row>
    <row r="2554" spans="1:5">
      <c r="A2554" s="255">
        <v>20193</v>
      </c>
      <c r="B2554" s="255" t="s">
        <v>13296</v>
      </c>
      <c r="C2554" s="255" t="s">
        <v>474</v>
      </c>
      <c r="D2554" s="255" t="s">
        <v>9198</v>
      </c>
      <c r="E2554" s="256" t="s">
        <v>13297</v>
      </c>
    </row>
    <row r="2555" spans="1:5">
      <c r="A2555" s="255">
        <v>10527</v>
      </c>
      <c r="B2555" s="255" t="s">
        <v>145</v>
      </c>
      <c r="C2555" s="255" t="s">
        <v>102</v>
      </c>
      <c r="D2555" s="255" t="s">
        <v>9205</v>
      </c>
      <c r="E2555" s="256" t="s">
        <v>1635</v>
      </c>
    </row>
    <row r="2556" spans="1:5">
      <c r="A2556" s="255">
        <v>41805</v>
      </c>
      <c r="B2556" s="255" t="s">
        <v>13298</v>
      </c>
      <c r="C2556" s="255" t="s">
        <v>9421</v>
      </c>
      <c r="D2556" s="255" t="s">
        <v>9198</v>
      </c>
      <c r="E2556" s="256" t="s">
        <v>13299</v>
      </c>
    </row>
    <row r="2557" spans="1:5">
      <c r="A2557" s="255">
        <v>40271</v>
      </c>
      <c r="B2557" s="255" t="s">
        <v>13300</v>
      </c>
      <c r="C2557" s="255" t="s">
        <v>473</v>
      </c>
      <c r="D2557" s="255" t="s">
        <v>9198</v>
      </c>
      <c r="E2557" s="256" t="s">
        <v>1479</v>
      </c>
    </row>
    <row r="2558" spans="1:5">
      <c r="A2558" s="255">
        <v>40287</v>
      </c>
      <c r="B2558" s="255" t="s">
        <v>13301</v>
      </c>
      <c r="C2558" s="255" t="s">
        <v>9421</v>
      </c>
      <c r="D2558" s="255" t="s">
        <v>9198</v>
      </c>
      <c r="E2558" s="256" t="s">
        <v>985</v>
      </c>
    </row>
    <row r="2559" spans="1:5">
      <c r="A2559" s="255">
        <v>4084</v>
      </c>
      <c r="B2559" s="255" t="s">
        <v>13302</v>
      </c>
      <c r="C2559" s="255" t="s">
        <v>100</v>
      </c>
      <c r="D2559" s="255" t="s">
        <v>9198</v>
      </c>
      <c r="E2559" s="256" t="s">
        <v>7882</v>
      </c>
    </row>
    <row r="2560" spans="1:5">
      <c r="A2560" s="255">
        <v>743</v>
      </c>
      <c r="B2560" s="255" t="s">
        <v>13303</v>
      </c>
      <c r="C2560" s="255" t="s">
        <v>100</v>
      </c>
      <c r="D2560" s="255" t="s">
        <v>9205</v>
      </c>
      <c r="E2560" s="256" t="s">
        <v>7882</v>
      </c>
    </row>
    <row r="2561" spans="1:5">
      <c r="A2561" s="255">
        <v>40293</v>
      </c>
      <c r="B2561" s="255" t="s">
        <v>13304</v>
      </c>
      <c r="C2561" s="255" t="s">
        <v>100</v>
      </c>
      <c r="D2561" s="255" t="s">
        <v>9198</v>
      </c>
      <c r="E2561" s="256" t="s">
        <v>11062</v>
      </c>
    </row>
    <row r="2562" spans="1:5">
      <c r="A2562" s="255">
        <v>40294</v>
      </c>
      <c r="B2562" s="255" t="s">
        <v>13305</v>
      </c>
      <c r="C2562" s="255" t="s">
        <v>100</v>
      </c>
      <c r="D2562" s="255" t="s">
        <v>9198</v>
      </c>
      <c r="E2562" s="256" t="s">
        <v>7882</v>
      </c>
    </row>
    <row r="2563" spans="1:5">
      <c r="A2563" s="255">
        <v>4085</v>
      </c>
      <c r="B2563" s="255" t="s">
        <v>13306</v>
      </c>
      <c r="C2563" s="255" t="s">
        <v>100</v>
      </c>
      <c r="D2563" s="255" t="s">
        <v>9198</v>
      </c>
      <c r="E2563" s="256" t="s">
        <v>13070</v>
      </c>
    </row>
    <row r="2564" spans="1:5">
      <c r="A2564" s="255">
        <v>10779</v>
      </c>
      <c r="B2564" s="255" t="s">
        <v>13307</v>
      </c>
      <c r="C2564" s="255" t="s">
        <v>9421</v>
      </c>
      <c r="D2564" s="255" t="s">
        <v>9198</v>
      </c>
      <c r="E2564" s="256" t="s">
        <v>13308</v>
      </c>
    </row>
    <row r="2565" spans="1:5">
      <c r="A2565" s="255">
        <v>10777</v>
      </c>
      <c r="B2565" s="255" t="s">
        <v>13309</v>
      </c>
      <c r="C2565" s="255" t="s">
        <v>9421</v>
      </c>
      <c r="D2565" s="255" t="s">
        <v>9198</v>
      </c>
      <c r="E2565" s="256" t="s">
        <v>13310</v>
      </c>
    </row>
    <row r="2566" spans="1:5">
      <c r="A2566" s="255">
        <v>10775</v>
      </c>
      <c r="B2566" s="255" t="s">
        <v>13311</v>
      </c>
      <c r="C2566" s="255" t="s">
        <v>9421</v>
      </c>
      <c r="D2566" s="255" t="s">
        <v>9205</v>
      </c>
      <c r="E2566" s="256" t="s">
        <v>13312</v>
      </c>
    </row>
    <row r="2567" spans="1:5">
      <c r="A2567" s="255">
        <v>10776</v>
      </c>
      <c r="B2567" s="255" t="s">
        <v>13313</v>
      </c>
      <c r="C2567" s="255" t="s">
        <v>9421</v>
      </c>
      <c r="D2567" s="255" t="s">
        <v>9198</v>
      </c>
      <c r="E2567" s="256" t="s">
        <v>13314</v>
      </c>
    </row>
    <row r="2568" spans="1:5">
      <c r="A2568" s="255">
        <v>10778</v>
      </c>
      <c r="B2568" s="255" t="s">
        <v>13315</v>
      </c>
      <c r="C2568" s="255" t="s">
        <v>9421</v>
      </c>
      <c r="D2568" s="255" t="s">
        <v>9198</v>
      </c>
      <c r="E2568" s="256" t="s">
        <v>13308</v>
      </c>
    </row>
    <row r="2569" spans="1:5">
      <c r="A2569" s="255">
        <v>40339</v>
      </c>
      <c r="B2569" s="255" t="s">
        <v>13316</v>
      </c>
      <c r="C2569" s="255" t="s">
        <v>473</v>
      </c>
      <c r="D2569" s="255" t="s">
        <v>9198</v>
      </c>
      <c r="E2569" s="256" t="s">
        <v>4896</v>
      </c>
    </row>
    <row r="2570" spans="1:5">
      <c r="A2570" s="255">
        <v>10749</v>
      </c>
      <c r="B2570" s="255" t="s">
        <v>13317</v>
      </c>
      <c r="C2570" s="255" t="s">
        <v>473</v>
      </c>
      <c r="D2570" s="255" t="s">
        <v>9198</v>
      </c>
      <c r="E2570" s="256" t="s">
        <v>13318</v>
      </c>
    </row>
    <row r="2571" spans="1:5">
      <c r="A2571" s="255">
        <v>40290</v>
      </c>
      <c r="B2571" s="255" t="s">
        <v>13319</v>
      </c>
      <c r="C2571" s="255" t="s">
        <v>473</v>
      </c>
      <c r="D2571" s="255" t="s">
        <v>9198</v>
      </c>
      <c r="E2571" s="256" t="s">
        <v>4359</v>
      </c>
    </row>
    <row r="2572" spans="1:5">
      <c r="A2572" s="255">
        <v>3346</v>
      </c>
      <c r="B2572" s="255" t="s">
        <v>13320</v>
      </c>
      <c r="C2572" s="255" t="s">
        <v>100</v>
      </c>
      <c r="D2572" s="255" t="s">
        <v>9205</v>
      </c>
      <c r="E2572" s="256" t="s">
        <v>13321</v>
      </c>
    </row>
    <row r="2573" spans="1:5">
      <c r="A2573" s="255">
        <v>3348</v>
      </c>
      <c r="B2573" s="255" t="s">
        <v>13322</v>
      </c>
      <c r="C2573" s="255" t="s">
        <v>100</v>
      </c>
      <c r="D2573" s="255" t="s">
        <v>9198</v>
      </c>
      <c r="E2573" s="256" t="s">
        <v>6685</v>
      </c>
    </row>
    <row r="2574" spans="1:5">
      <c r="A2574" s="255">
        <v>39833</v>
      </c>
      <c r="B2574" s="255" t="s">
        <v>13323</v>
      </c>
      <c r="C2574" s="255" t="s">
        <v>100</v>
      </c>
      <c r="D2574" s="255" t="s">
        <v>9198</v>
      </c>
      <c r="E2574" s="256" t="s">
        <v>13324</v>
      </c>
    </row>
    <row r="2575" spans="1:5">
      <c r="A2575" s="255">
        <v>7252</v>
      </c>
      <c r="B2575" s="255" t="s">
        <v>13325</v>
      </c>
      <c r="C2575" s="255" t="s">
        <v>100</v>
      </c>
      <c r="D2575" s="255" t="s">
        <v>9262</v>
      </c>
      <c r="E2575" s="256" t="s">
        <v>1120</v>
      </c>
    </row>
    <row r="2576" spans="1:5">
      <c r="A2576" s="255">
        <v>7247</v>
      </c>
      <c r="B2576" s="255" t="s">
        <v>13326</v>
      </c>
      <c r="C2576" s="255" t="s">
        <v>100</v>
      </c>
      <c r="D2576" s="255" t="s">
        <v>9262</v>
      </c>
      <c r="E2576" s="256" t="s">
        <v>1120</v>
      </c>
    </row>
    <row r="2577" spans="1:5">
      <c r="A2577" s="255">
        <v>40291</v>
      </c>
      <c r="B2577" s="255" t="s">
        <v>13327</v>
      </c>
      <c r="C2577" s="255" t="s">
        <v>473</v>
      </c>
      <c r="D2577" s="255" t="s">
        <v>9198</v>
      </c>
      <c r="E2577" s="256" t="s">
        <v>13328</v>
      </c>
    </row>
    <row r="2578" spans="1:5">
      <c r="A2578" s="255">
        <v>40275</v>
      </c>
      <c r="B2578" s="255" t="s">
        <v>13329</v>
      </c>
      <c r="C2578" s="255" t="s">
        <v>473</v>
      </c>
      <c r="D2578" s="255" t="s">
        <v>9198</v>
      </c>
      <c r="E2578" s="256" t="s">
        <v>11764</v>
      </c>
    </row>
    <row r="2579" spans="1:5">
      <c r="A2579" s="255">
        <v>42408</v>
      </c>
      <c r="B2579" s="255" t="s">
        <v>13330</v>
      </c>
      <c r="C2579" s="255" t="s">
        <v>101</v>
      </c>
      <c r="D2579" s="255" t="s">
        <v>9198</v>
      </c>
      <c r="E2579" s="256" t="s">
        <v>13331</v>
      </c>
    </row>
    <row r="2580" spans="1:5">
      <c r="A2580" s="255">
        <v>3777</v>
      </c>
      <c r="B2580" s="255" t="s">
        <v>13332</v>
      </c>
      <c r="C2580" s="255" t="s">
        <v>101</v>
      </c>
      <c r="D2580" s="255" t="s">
        <v>9205</v>
      </c>
      <c r="E2580" s="256" t="s">
        <v>1550</v>
      </c>
    </row>
    <row r="2581" spans="1:5">
      <c r="A2581" s="255">
        <v>44699</v>
      </c>
      <c r="B2581" s="255" t="s">
        <v>13333</v>
      </c>
      <c r="C2581" s="255" t="s">
        <v>97</v>
      </c>
      <c r="D2581" s="255" t="s">
        <v>9198</v>
      </c>
      <c r="E2581" s="256" t="s">
        <v>13334</v>
      </c>
    </row>
    <row r="2582" spans="1:5">
      <c r="A2582" s="255">
        <v>3798</v>
      </c>
      <c r="B2582" s="255" t="s">
        <v>13335</v>
      </c>
      <c r="C2582" s="255" t="s">
        <v>9197</v>
      </c>
      <c r="D2582" s="255" t="s">
        <v>9198</v>
      </c>
      <c r="E2582" s="256" t="s">
        <v>13336</v>
      </c>
    </row>
    <row r="2583" spans="1:5">
      <c r="A2583" s="255">
        <v>38769</v>
      </c>
      <c r="B2583" s="255" t="s">
        <v>13337</v>
      </c>
      <c r="C2583" s="255" t="s">
        <v>9197</v>
      </c>
      <c r="D2583" s="255" t="s">
        <v>9198</v>
      </c>
      <c r="E2583" s="256" t="s">
        <v>12040</v>
      </c>
    </row>
    <row r="2584" spans="1:5">
      <c r="A2584" s="255">
        <v>38774</v>
      </c>
      <c r="B2584" s="255" t="s">
        <v>13338</v>
      </c>
      <c r="C2584" s="255" t="s">
        <v>9197</v>
      </c>
      <c r="D2584" s="255" t="s">
        <v>9198</v>
      </c>
      <c r="E2584" s="256" t="s">
        <v>7118</v>
      </c>
    </row>
    <row r="2585" spans="1:5">
      <c r="A2585" s="255">
        <v>42247</v>
      </c>
      <c r="B2585" s="255" t="s">
        <v>13339</v>
      </c>
      <c r="C2585" s="255" t="s">
        <v>9197</v>
      </c>
      <c r="D2585" s="255" t="s">
        <v>9198</v>
      </c>
      <c r="E2585" s="256" t="s">
        <v>13340</v>
      </c>
    </row>
    <row r="2586" spans="1:5">
      <c r="A2586" s="255">
        <v>42248</v>
      </c>
      <c r="B2586" s="255" t="s">
        <v>13341</v>
      </c>
      <c r="C2586" s="255" t="s">
        <v>9197</v>
      </c>
      <c r="D2586" s="255" t="s">
        <v>9198</v>
      </c>
      <c r="E2586" s="256" t="s">
        <v>13342</v>
      </c>
    </row>
    <row r="2587" spans="1:5">
      <c r="A2587" s="255">
        <v>42249</v>
      </c>
      <c r="B2587" s="255" t="s">
        <v>13343</v>
      </c>
      <c r="C2587" s="255" t="s">
        <v>9197</v>
      </c>
      <c r="D2587" s="255" t="s">
        <v>9198</v>
      </c>
      <c r="E2587" s="256" t="s">
        <v>13344</v>
      </c>
    </row>
    <row r="2588" spans="1:5">
      <c r="A2588" s="255">
        <v>42244</v>
      </c>
      <c r="B2588" s="255" t="s">
        <v>13345</v>
      </c>
      <c r="C2588" s="255" t="s">
        <v>9197</v>
      </c>
      <c r="D2588" s="255" t="s">
        <v>9198</v>
      </c>
      <c r="E2588" s="256" t="s">
        <v>13346</v>
      </c>
    </row>
    <row r="2589" spans="1:5">
      <c r="A2589" s="255">
        <v>42245</v>
      </c>
      <c r="B2589" s="255" t="s">
        <v>13347</v>
      </c>
      <c r="C2589" s="255" t="s">
        <v>9197</v>
      </c>
      <c r="D2589" s="255" t="s">
        <v>9198</v>
      </c>
      <c r="E2589" s="256" t="s">
        <v>13348</v>
      </c>
    </row>
    <row r="2590" spans="1:5">
      <c r="A2590" s="255">
        <v>42246</v>
      </c>
      <c r="B2590" s="255" t="s">
        <v>13349</v>
      </c>
      <c r="C2590" s="255" t="s">
        <v>9197</v>
      </c>
      <c r="D2590" s="255" t="s">
        <v>9198</v>
      </c>
      <c r="E2590" s="256" t="s">
        <v>13350</v>
      </c>
    </row>
    <row r="2591" spans="1:5">
      <c r="A2591" s="255">
        <v>42243</v>
      </c>
      <c r="B2591" s="255" t="s">
        <v>13351</v>
      </c>
      <c r="C2591" s="255" t="s">
        <v>9197</v>
      </c>
      <c r="D2591" s="255" t="s">
        <v>9198</v>
      </c>
      <c r="E2591" s="256" t="s">
        <v>13352</v>
      </c>
    </row>
    <row r="2592" spans="1:5">
      <c r="A2592" s="255">
        <v>38889</v>
      </c>
      <c r="B2592" s="255" t="s">
        <v>13353</v>
      </c>
      <c r="C2592" s="255" t="s">
        <v>9197</v>
      </c>
      <c r="D2592" s="255" t="s">
        <v>9198</v>
      </c>
      <c r="E2592" s="256" t="s">
        <v>8876</v>
      </c>
    </row>
    <row r="2593" spans="1:5">
      <c r="A2593" s="255">
        <v>38784</v>
      </c>
      <c r="B2593" s="255" t="s">
        <v>13354</v>
      </c>
      <c r="C2593" s="255" t="s">
        <v>9197</v>
      </c>
      <c r="D2593" s="255" t="s">
        <v>9198</v>
      </c>
      <c r="E2593" s="256" t="s">
        <v>6354</v>
      </c>
    </row>
    <row r="2594" spans="1:5">
      <c r="A2594" s="255">
        <v>3780</v>
      </c>
      <c r="B2594" s="255" t="s">
        <v>13355</v>
      </c>
      <c r="C2594" s="255" t="s">
        <v>9197</v>
      </c>
      <c r="D2594" s="255" t="s">
        <v>9205</v>
      </c>
      <c r="E2594" s="256" t="s">
        <v>13356</v>
      </c>
    </row>
    <row r="2595" spans="1:5">
      <c r="A2595" s="255">
        <v>38773</v>
      </c>
      <c r="B2595" s="255" t="s">
        <v>13357</v>
      </c>
      <c r="C2595" s="255" t="s">
        <v>9197</v>
      </c>
      <c r="D2595" s="255" t="s">
        <v>9198</v>
      </c>
      <c r="E2595" s="256" t="s">
        <v>13358</v>
      </c>
    </row>
    <row r="2596" spans="1:5">
      <c r="A2596" s="255">
        <v>12271</v>
      </c>
      <c r="B2596" s="255" t="s">
        <v>13359</v>
      </c>
      <c r="C2596" s="255" t="s">
        <v>9197</v>
      </c>
      <c r="D2596" s="255" t="s">
        <v>9198</v>
      </c>
      <c r="E2596" s="256" t="s">
        <v>13360</v>
      </c>
    </row>
    <row r="2597" spans="1:5">
      <c r="A2597" s="255">
        <v>39385</v>
      </c>
      <c r="B2597" s="255" t="s">
        <v>13361</v>
      </c>
      <c r="C2597" s="255" t="s">
        <v>9197</v>
      </c>
      <c r="D2597" s="255" t="s">
        <v>9198</v>
      </c>
      <c r="E2597" s="256" t="s">
        <v>5617</v>
      </c>
    </row>
    <row r="2598" spans="1:5">
      <c r="A2598" s="255">
        <v>39389</v>
      </c>
      <c r="B2598" s="255" t="s">
        <v>13362</v>
      </c>
      <c r="C2598" s="255" t="s">
        <v>9197</v>
      </c>
      <c r="D2598" s="255" t="s">
        <v>9198</v>
      </c>
      <c r="E2598" s="256" t="s">
        <v>2760</v>
      </c>
    </row>
    <row r="2599" spans="1:5">
      <c r="A2599" s="255">
        <v>39390</v>
      </c>
      <c r="B2599" s="255" t="s">
        <v>13363</v>
      </c>
      <c r="C2599" s="255" t="s">
        <v>9197</v>
      </c>
      <c r="D2599" s="255" t="s">
        <v>9198</v>
      </c>
      <c r="E2599" s="256" t="s">
        <v>4971</v>
      </c>
    </row>
    <row r="2600" spans="1:5">
      <c r="A2600" s="255">
        <v>39391</v>
      </c>
      <c r="B2600" s="255" t="s">
        <v>13364</v>
      </c>
      <c r="C2600" s="255" t="s">
        <v>9197</v>
      </c>
      <c r="D2600" s="255" t="s">
        <v>9198</v>
      </c>
      <c r="E2600" s="256" t="s">
        <v>3996</v>
      </c>
    </row>
    <row r="2601" spans="1:5">
      <c r="A2601" s="255">
        <v>3803</v>
      </c>
      <c r="B2601" s="255" t="s">
        <v>13365</v>
      </c>
      <c r="C2601" s="255" t="s">
        <v>9197</v>
      </c>
      <c r="D2601" s="255" t="s">
        <v>9198</v>
      </c>
      <c r="E2601" s="256" t="s">
        <v>13366</v>
      </c>
    </row>
    <row r="2602" spans="1:5">
      <c r="A2602" s="255">
        <v>38770</v>
      </c>
      <c r="B2602" s="255" t="s">
        <v>13367</v>
      </c>
      <c r="C2602" s="255" t="s">
        <v>9197</v>
      </c>
      <c r="D2602" s="255" t="s">
        <v>9198</v>
      </c>
      <c r="E2602" s="256" t="s">
        <v>13368</v>
      </c>
    </row>
    <row r="2603" spans="1:5">
      <c r="A2603" s="255">
        <v>12267</v>
      </c>
      <c r="B2603" s="255" t="s">
        <v>13369</v>
      </c>
      <c r="C2603" s="255" t="s">
        <v>9197</v>
      </c>
      <c r="D2603" s="255" t="s">
        <v>9198</v>
      </c>
      <c r="E2603" s="256" t="s">
        <v>13370</v>
      </c>
    </row>
    <row r="2604" spans="1:5">
      <c r="A2604" s="255">
        <v>43265</v>
      </c>
      <c r="B2604" s="255" t="s">
        <v>13371</v>
      </c>
      <c r="C2604" s="255" t="s">
        <v>9197</v>
      </c>
      <c r="D2604" s="255" t="s">
        <v>9198</v>
      </c>
      <c r="E2604" s="256" t="s">
        <v>13372</v>
      </c>
    </row>
    <row r="2605" spans="1:5">
      <c r="A2605" s="255">
        <v>12266</v>
      </c>
      <c r="B2605" s="255" t="s">
        <v>13373</v>
      </c>
      <c r="C2605" s="255" t="s">
        <v>9197</v>
      </c>
      <c r="D2605" s="255" t="s">
        <v>9198</v>
      </c>
      <c r="E2605" s="256" t="s">
        <v>1429</v>
      </c>
    </row>
    <row r="2606" spans="1:5">
      <c r="A2606" s="255">
        <v>39378</v>
      </c>
      <c r="B2606" s="255" t="s">
        <v>13374</v>
      </c>
      <c r="C2606" s="255" t="s">
        <v>9197</v>
      </c>
      <c r="D2606" s="255" t="s">
        <v>9198</v>
      </c>
      <c r="E2606" s="256" t="s">
        <v>13375</v>
      </c>
    </row>
    <row r="2607" spans="1:5">
      <c r="A2607" s="255">
        <v>43543</v>
      </c>
      <c r="B2607" s="255" t="s">
        <v>13376</v>
      </c>
      <c r="C2607" s="255" t="s">
        <v>9197</v>
      </c>
      <c r="D2607" s="255" t="s">
        <v>9198</v>
      </c>
      <c r="E2607" s="256" t="s">
        <v>3221</v>
      </c>
    </row>
    <row r="2608" spans="1:5">
      <c r="A2608" s="255">
        <v>38775</v>
      </c>
      <c r="B2608" s="255" t="s">
        <v>13377</v>
      </c>
      <c r="C2608" s="255" t="s">
        <v>9197</v>
      </c>
      <c r="D2608" s="255" t="s">
        <v>9198</v>
      </c>
      <c r="E2608" s="256" t="s">
        <v>12214</v>
      </c>
    </row>
    <row r="2609" spans="1:5">
      <c r="A2609" s="255">
        <v>44252</v>
      </c>
      <c r="B2609" s="255" t="s">
        <v>13378</v>
      </c>
      <c r="C2609" s="255" t="s">
        <v>9197</v>
      </c>
      <c r="D2609" s="255" t="s">
        <v>9198</v>
      </c>
      <c r="E2609" s="256" t="s">
        <v>13379</v>
      </c>
    </row>
    <row r="2610" spans="1:5">
      <c r="A2610" s="255">
        <v>21119</v>
      </c>
      <c r="B2610" s="255" t="s">
        <v>13380</v>
      </c>
      <c r="C2610" s="255" t="s">
        <v>9197</v>
      </c>
      <c r="D2610" s="255" t="s">
        <v>9198</v>
      </c>
      <c r="E2610" s="256" t="s">
        <v>11361</v>
      </c>
    </row>
    <row r="2611" spans="1:5">
      <c r="A2611" s="255">
        <v>37974</v>
      </c>
      <c r="B2611" s="255" t="s">
        <v>13381</v>
      </c>
      <c r="C2611" s="255" t="s">
        <v>9197</v>
      </c>
      <c r="D2611" s="255" t="s">
        <v>9198</v>
      </c>
      <c r="E2611" s="256" t="s">
        <v>10785</v>
      </c>
    </row>
    <row r="2612" spans="1:5">
      <c r="A2612" s="255">
        <v>37975</v>
      </c>
      <c r="B2612" s="255" t="s">
        <v>13382</v>
      </c>
      <c r="C2612" s="255" t="s">
        <v>9197</v>
      </c>
      <c r="D2612" s="255" t="s">
        <v>9198</v>
      </c>
      <c r="E2612" s="256" t="s">
        <v>1221</v>
      </c>
    </row>
    <row r="2613" spans="1:5">
      <c r="A2613" s="255">
        <v>37976</v>
      </c>
      <c r="B2613" s="255" t="s">
        <v>13383</v>
      </c>
      <c r="C2613" s="255" t="s">
        <v>9197</v>
      </c>
      <c r="D2613" s="255" t="s">
        <v>9198</v>
      </c>
      <c r="E2613" s="256" t="s">
        <v>13384</v>
      </c>
    </row>
    <row r="2614" spans="1:5">
      <c r="A2614" s="255">
        <v>37977</v>
      </c>
      <c r="B2614" s="255" t="s">
        <v>13385</v>
      </c>
      <c r="C2614" s="255" t="s">
        <v>9197</v>
      </c>
      <c r="D2614" s="255" t="s">
        <v>9198</v>
      </c>
      <c r="E2614" s="256" t="s">
        <v>13386</v>
      </c>
    </row>
    <row r="2615" spans="1:5">
      <c r="A2615" s="255">
        <v>37978</v>
      </c>
      <c r="B2615" s="255" t="s">
        <v>13387</v>
      </c>
      <c r="C2615" s="255" t="s">
        <v>9197</v>
      </c>
      <c r="D2615" s="255" t="s">
        <v>9198</v>
      </c>
      <c r="E2615" s="256" t="s">
        <v>13388</v>
      </c>
    </row>
    <row r="2616" spans="1:5">
      <c r="A2616" s="255">
        <v>37979</v>
      </c>
      <c r="B2616" s="255" t="s">
        <v>13389</v>
      </c>
      <c r="C2616" s="255" t="s">
        <v>9197</v>
      </c>
      <c r="D2616" s="255" t="s">
        <v>9198</v>
      </c>
      <c r="E2616" s="256" t="s">
        <v>13390</v>
      </c>
    </row>
    <row r="2617" spans="1:5">
      <c r="A2617" s="255">
        <v>37980</v>
      </c>
      <c r="B2617" s="255" t="s">
        <v>13391</v>
      </c>
      <c r="C2617" s="255" t="s">
        <v>9197</v>
      </c>
      <c r="D2617" s="255" t="s">
        <v>9198</v>
      </c>
      <c r="E2617" s="256" t="s">
        <v>13392</v>
      </c>
    </row>
    <row r="2618" spans="1:5">
      <c r="A2618" s="255">
        <v>36147</v>
      </c>
      <c r="B2618" s="255" t="s">
        <v>13393</v>
      </c>
      <c r="C2618" s="255" t="s">
        <v>9873</v>
      </c>
      <c r="D2618" s="255" t="s">
        <v>9198</v>
      </c>
      <c r="E2618" s="256" t="s">
        <v>13394</v>
      </c>
    </row>
    <row r="2619" spans="1:5">
      <c r="A2619" s="255">
        <v>12731</v>
      </c>
      <c r="B2619" s="255" t="s">
        <v>13395</v>
      </c>
      <c r="C2619" s="255" t="s">
        <v>9197</v>
      </c>
      <c r="D2619" s="255" t="s">
        <v>9262</v>
      </c>
      <c r="E2619" s="256" t="s">
        <v>13396</v>
      </c>
    </row>
    <row r="2620" spans="1:5">
      <c r="A2620" s="255">
        <v>12723</v>
      </c>
      <c r="B2620" s="255" t="s">
        <v>13397</v>
      </c>
      <c r="C2620" s="255" t="s">
        <v>9197</v>
      </c>
      <c r="D2620" s="255" t="s">
        <v>9262</v>
      </c>
      <c r="E2620" s="256" t="s">
        <v>1451</v>
      </c>
    </row>
    <row r="2621" spans="1:5">
      <c r="A2621" s="255">
        <v>12724</v>
      </c>
      <c r="B2621" s="255" t="s">
        <v>13398</v>
      </c>
      <c r="C2621" s="255" t="s">
        <v>9197</v>
      </c>
      <c r="D2621" s="255" t="s">
        <v>9262</v>
      </c>
      <c r="E2621" s="256" t="s">
        <v>1221</v>
      </c>
    </row>
    <row r="2622" spans="1:5">
      <c r="A2622" s="255">
        <v>12725</v>
      </c>
      <c r="B2622" s="255" t="s">
        <v>13399</v>
      </c>
      <c r="C2622" s="255" t="s">
        <v>9197</v>
      </c>
      <c r="D2622" s="255" t="s">
        <v>9262</v>
      </c>
      <c r="E2622" s="256" t="s">
        <v>9438</v>
      </c>
    </row>
    <row r="2623" spans="1:5">
      <c r="A2623" s="255">
        <v>12726</v>
      </c>
      <c r="B2623" s="255" t="s">
        <v>13400</v>
      </c>
      <c r="C2623" s="255" t="s">
        <v>9197</v>
      </c>
      <c r="D2623" s="255" t="s">
        <v>9262</v>
      </c>
      <c r="E2623" s="256" t="s">
        <v>3835</v>
      </c>
    </row>
    <row r="2624" spans="1:5">
      <c r="A2624" s="255">
        <v>12727</v>
      </c>
      <c r="B2624" s="255" t="s">
        <v>13401</v>
      </c>
      <c r="C2624" s="255" t="s">
        <v>9197</v>
      </c>
      <c r="D2624" s="255" t="s">
        <v>9262</v>
      </c>
      <c r="E2624" s="256" t="s">
        <v>13402</v>
      </c>
    </row>
    <row r="2625" spans="1:5">
      <c r="A2625" s="255">
        <v>12728</v>
      </c>
      <c r="B2625" s="255" t="s">
        <v>13403</v>
      </c>
      <c r="C2625" s="255" t="s">
        <v>9197</v>
      </c>
      <c r="D2625" s="255" t="s">
        <v>9262</v>
      </c>
      <c r="E2625" s="256" t="s">
        <v>647</v>
      </c>
    </row>
    <row r="2626" spans="1:5">
      <c r="A2626" s="255">
        <v>12729</v>
      </c>
      <c r="B2626" s="255" t="s">
        <v>13404</v>
      </c>
      <c r="C2626" s="255" t="s">
        <v>9197</v>
      </c>
      <c r="D2626" s="255" t="s">
        <v>9262</v>
      </c>
      <c r="E2626" s="256" t="s">
        <v>13405</v>
      </c>
    </row>
    <row r="2627" spans="1:5">
      <c r="A2627" s="255">
        <v>12730</v>
      </c>
      <c r="B2627" s="255" t="s">
        <v>13406</v>
      </c>
      <c r="C2627" s="255" t="s">
        <v>9197</v>
      </c>
      <c r="D2627" s="255" t="s">
        <v>9262</v>
      </c>
      <c r="E2627" s="256" t="s">
        <v>13407</v>
      </c>
    </row>
    <row r="2628" spans="1:5">
      <c r="A2628" s="255">
        <v>3840</v>
      </c>
      <c r="B2628" s="255" t="s">
        <v>13408</v>
      </c>
      <c r="C2628" s="255" t="s">
        <v>9197</v>
      </c>
      <c r="D2628" s="255" t="s">
        <v>9262</v>
      </c>
      <c r="E2628" s="256" t="s">
        <v>13409</v>
      </c>
    </row>
    <row r="2629" spans="1:5">
      <c r="A2629" s="255">
        <v>3838</v>
      </c>
      <c r="B2629" s="255" t="s">
        <v>13410</v>
      </c>
      <c r="C2629" s="255" t="s">
        <v>9197</v>
      </c>
      <c r="D2629" s="255" t="s">
        <v>9262</v>
      </c>
      <c r="E2629" s="256" t="s">
        <v>13411</v>
      </c>
    </row>
    <row r="2630" spans="1:5">
      <c r="A2630" s="255">
        <v>3844</v>
      </c>
      <c r="B2630" s="255" t="s">
        <v>13412</v>
      </c>
      <c r="C2630" s="255" t="s">
        <v>9197</v>
      </c>
      <c r="D2630" s="255" t="s">
        <v>9262</v>
      </c>
      <c r="E2630" s="256" t="s">
        <v>13413</v>
      </c>
    </row>
    <row r="2631" spans="1:5">
      <c r="A2631" s="255">
        <v>3839</v>
      </c>
      <c r="B2631" s="255" t="s">
        <v>13414</v>
      </c>
      <c r="C2631" s="255" t="s">
        <v>9197</v>
      </c>
      <c r="D2631" s="255" t="s">
        <v>9262</v>
      </c>
      <c r="E2631" s="256" t="s">
        <v>13415</v>
      </c>
    </row>
    <row r="2632" spans="1:5">
      <c r="A2632" s="255">
        <v>3843</v>
      </c>
      <c r="B2632" s="255" t="s">
        <v>13416</v>
      </c>
      <c r="C2632" s="255" t="s">
        <v>9197</v>
      </c>
      <c r="D2632" s="255" t="s">
        <v>9262</v>
      </c>
      <c r="E2632" s="256" t="s">
        <v>13417</v>
      </c>
    </row>
    <row r="2633" spans="1:5">
      <c r="A2633" s="255">
        <v>3900</v>
      </c>
      <c r="B2633" s="255" t="s">
        <v>13418</v>
      </c>
      <c r="C2633" s="255" t="s">
        <v>9197</v>
      </c>
      <c r="D2633" s="255" t="s">
        <v>9198</v>
      </c>
      <c r="E2633" s="256" t="s">
        <v>3975</v>
      </c>
    </row>
    <row r="2634" spans="1:5">
      <c r="A2634" s="255">
        <v>3846</v>
      </c>
      <c r="B2634" s="255" t="s">
        <v>13419</v>
      </c>
      <c r="C2634" s="255" t="s">
        <v>9197</v>
      </c>
      <c r="D2634" s="255" t="s">
        <v>9198</v>
      </c>
      <c r="E2634" s="256" t="s">
        <v>6957</v>
      </c>
    </row>
    <row r="2635" spans="1:5">
      <c r="A2635" s="255">
        <v>3886</v>
      </c>
      <c r="B2635" s="255" t="s">
        <v>13420</v>
      </c>
      <c r="C2635" s="255" t="s">
        <v>9197</v>
      </c>
      <c r="D2635" s="255" t="s">
        <v>9198</v>
      </c>
      <c r="E2635" s="256" t="s">
        <v>13421</v>
      </c>
    </row>
    <row r="2636" spans="1:5">
      <c r="A2636" s="255">
        <v>3854</v>
      </c>
      <c r="B2636" s="255" t="s">
        <v>13422</v>
      </c>
      <c r="C2636" s="255" t="s">
        <v>9197</v>
      </c>
      <c r="D2636" s="255" t="s">
        <v>9198</v>
      </c>
      <c r="E2636" s="256" t="s">
        <v>999</v>
      </c>
    </row>
    <row r="2637" spans="1:5">
      <c r="A2637" s="255">
        <v>3873</v>
      </c>
      <c r="B2637" s="255" t="s">
        <v>13423</v>
      </c>
      <c r="C2637" s="255" t="s">
        <v>9197</v>
      </c>
      <c r="D2637" s="255" t="s">
        <v>9198</v>
      </c>
      <c r="E2637" s="256" t="s">
        <v>4061</v>
      </c>
    </row>
    <row r="2638" spans="1:5">
      <c r="A2638" s="255">
        <v>38021</v>
      </c>
      <c r="B2638" s="255" t="s">
        <v>13424</v>
      </c>
      <c r="C2638" s="255" t="s">
        <v>9197</v>
      </c>
      <c r="D2638" s="255" t="s">
        <v>9198</v>
      </c>
      <c r="E2638" s="256" t="s">
        <v>13425</v>
      </c>
    </row>
    <row r="2639" spans="1:5">
      <c r="A2639" s="255">
        <v>43838</v>
      </c>
      <c r="B2639" s="255" t="s">
        <v>13426</v>
      </c>
      <c r="C2639" s="255" t="s">
        <v>9197</v>
      </c>
      <c r="D2639" s="255" t="s">
        <v>9198</v>
      </c>
      <c r="E2639" s="256" t="s">
        <v>13427</v>
      </c>
    </row>
    <row r="2640" spans="1:5">
      <c r="A2640" s="255">
        <v>3847</v>
      </c>
      <c r="B2640" s="255" t="s">
        <v>13428</v>
      </c>
      <c r="C2640" s="255" t="s">
        <v>9197</v>
      </c>
      <c r="D2640" s="255" t="s">
        <v>9198</v>
      </c>
      <c r="E2640" s="256" t="s">
        <v>13429</v>
      </c>
    </row>
    <row r="2641" spans="1:5">
      <c r="A2641" s="255">
        <v>38022</v>
      </c>
      <c r="B2641" s="255" t="s">
        <v>13430</v>
      </c>
      <c r="C2641" s="255" t="s">
        <v>9197</v>
      </c>
      <c r="D2641" s="255" t="s">
        <v>9198</v>
      </c>
      <c r="E2641" s="256" t="s">
        <v>13431</v>
      </c>
    </row>
    <row r="2642" spans="1:5">
      <c r="A2642" s="255">
        <v>3826</v>
      </c>
      <c r="B2642" s="255" t="s">
        <v>13432</v>
      </c>
      <c r="C2642" s="255" t="s">
        <v>9197</v>
      </c>
      <c r="D2642" s="255" t="s">
        <v>9262</v>
      </c>
      <c r="E2642" s="256" t="s">
        <v>13218</v>
      </c>
    </row>
    <row r="2643" spans="1:5">
      <c r="A2643" s="255">
        <v>3825</v>
      </c>
      <c r="B2643" s="255" t="s">
        <v>13433</v>
      </c>
      <c r="C2643" s="255" t="s">
        <v>9197</v>
      </c>
      <c r="D2643" s="255" t="s">
        <v>9262</v>
      </c>
      <c r="E2643" s="256" t="s">
        <v>3767</v>
      </c>
    </row>
    <row r="2644" spans="1:5">
      <c r="A2644" s="255">
        <v>3827</v>
      </c>
      <c r="B2644" s="255" t="s">
        <v>13434</v>
      </c>
      <c r="C2644" s="255" t="s">
        <v>9197</v>
      </c>
      <c r="D2644" s="255" t="s">
        <v>9262</v>
      </c>
      <c r="E2644" s="256" t="s">
        <v>2837</v>
      </c>
    </row>
    <row r="2645" spans="1:5">
      <c r="A2645" s="255">
        <v>3830</v>
      </c>
      <c r="B2645" s="255" t="s">
        <v>13435</v>
      </c>
      <c r="C2645" s="255" t="s">
        <v>9197</v>
      </c>
      <c r="D2645" s="255" t="s">
        <v>9198</v>
      </c>
      <c r="E2645" s="256" t="s">
        <v>13436</v>
      </c>
    </row>
    <row r="2646" spans="1:5">
      <c r="A2646" s="255">
        <v>37981</v>
      </c>
      <c r="B2646" s="255" t="s">
        <v>13437</v>
      </c>
      <c r="C2646" s="255" t="s">
        <v>9197</v>
      </c>
      <c r="D2646" s="255" t="s">
        <v>9198</v>
      </c>
      <c r="E2646" s="256" t="s">
        <v>751</v>
      </c>
    </row>
    <row r="2647" spans="1:5">
      <c r="A2647" s="255">
        <v>37982</v>
      </c>
      <c r="B2647" s="255" t="s">
        <v>13438</v>
      </c>
      <c r="C2647" s="255" t="s">
        <v>9197</v>
      </c>
      <c r="D2647" s="255" t="s">
        <v>9198</v>
      </c>
      <c r="E2647" s="256" t="s">
        <v>5317</v>
      </c>
    </row>
    <row r="2648" spans="1:5">
      <c r="A2648" s="255">
        <v>37983</v>
      </c>
      <c r="B2648" s="255" t="s">
        <v>13439</v>
      </c>
      <c r="C2648" s="255" t="s">
        <v>9197</v>
      </c>
      <c r="D2648" s="255" t="s">
        <v>9198</v>
      </c>
      <c r="E2648" s="256" t="s">
        <v>10294</v>
      </c>
    </row>
    <row r="2649" spans="1:5">
      <c r="A2649" s="255">
        <v>37984</v>
      </c>
      <c r="B2649" s="255" t="s">
        <v>13440</v>
      </c>
      <c r="C2649" s="255" t="s">
        <v>9197</v>
      </c>
      <c r="D2649" s="255" t="s">
        <v>9198</v>
      </c>
      <c r="E2649" s="256" t="s">
        <v>5516</v>
      </c>
    </row>
    <row r="2650" spans="1:5">
      <c r="A2650" s="255">
        <v>37985</v>
      </c>
      <c r="B2650" s="255" t="s">
        <v>13441</v>
      </c>
      <c r="C2650" s="255" t="s">
        <v>9197</v>
      </c>
      <c r="D2650" s="255" t="s">
        <v>9198</v>
      </c>
      <c r="E2650" s="256" t="s">
        <v>13442</v>
      </c>
    </row>
    <row r="2651" spans="1:5">
      <c r="A2651" s="255">
        <v>20165</v>
      </c>
      <c r="B2651" s="255" t="s">
        <v>13443</v>
      </c>
      <c r="C2651" s="255" t="s">
        <v>9197</v>
      </c>
      <c r="D2651" s="255" t="s">
        <v>9198</v>
      </c>
      <c r="E2651" s="256" t="s">
        <v>13444</v>
      </c>
    </row>
    <row r="2652" spans="1:5">
      <c r="A2652" s="255">
        <v>20166</v>
      </c>
      <c r="B2652" s="255" t="s">
        <v>13445</v>
      </c>
      <c r="C2652" s="255" t="s">
        <v>9197</v>
      </c>
      <c r="D2652" s="255" t="s">
        <v>9198</v>
      </c>
      <c r="E2652" s="256" t="s">
        <v>13446</v>
      </c>
    </row>
    <row r="2653" spans="1:5">
      <c r="A2653" s="255">
        <v>20164</v>
      </c>
      <c r="B2653" s="255" t="s">
        <v>13447</v>
      </c>
      <c r="C2653" s="255" t="s">
        <v>9197</v>
      </c>
      <c r="D2653" s="255" t="s">
        <v>9198</v>
      </c>
      <c r="E2653" s="256" t="s">
        <v>6296</v>
      </c>
    </row>
    <row r="2654" spans="1:5">
      <c r="A2654" s="255">
        <v>3893</v>
      </c>
      <c r="B2654" s="255" t="s">
        <v>13448</v>
      </c>
      <c r="C2654" s="255" t="s">
        <v>9197</v>
      </c>
      <c r="D2654" s="255" t="s">
        <v>9198</v>
      </c>
      <c r="E2654" s="256" t="s">
        <v>4418</v>
      </c>
    </row>
    <row r="2655" spans="1:5">
      <c r="A2655" s="255">
        <v>3848</v>
      </c>
      <c r="B2655" s="255" t="s">
        <v>13449</v>
      </c>
      <c r="C2655" s="255" t="s">
        <v>9197</v>
      </c>
      <c r="D2655" s="255" t="s">
        <v>9198</v>
      </c>
      <c r="E2655" s="256" t="s">
        <v>13450</v>
      </c>
    </row>
    <row r="2656" spans="1:5">
      <c r="A2656" s="255">
        <v>3895</v>
      </c>
      <c r="B2656" s="255" t="s">
        <v>13451</v>
      </c>
      <c r="C2656" s="255" t="s">
        <v>9197</v>
      </c>
      <c r="D2656" s="255" t="s">
        <v>9198</v>
      </c>
      <c r="E2656" s="256" t="s">
        <v>13452</v>
      </c>
    </row>
    <row r="2657" spans="1:5">
      <c r="A2657" s="255">
        <v>12404</v>
      </c>
      <c r="B2657" s="255" t="s">
        <v>13453</v>
      </c>
      <c r="C2657" s="255" t="s">
        <v>9197</v>
      </c>
      <c r="D2657" s="255" t="s">
        <v>9262</v>
      </c>
      <c r="E2657" s="256" t="s">
        <v>13454</v>
      </c>
    </row>
    <row r="2658" spans="1:5">
      <c r="A2658" s="255">
        <v>3939</v>
      </c>
      <c r="B2658" s="255" t="s">
        <v>13455</v>
      </c>
      <c r="C2658" s="255" t="s">
        <v>9197</v>
      </c>
      <c r="D2658" s="255" t="s">
        <v>9262</v>
      </c>
      <c r="E2658" s="256" t="s">
        <v>7653</v>
      </c>
    </row>
    <row r="2659" spans="1:5">
      <c r="A2659" s="255">
        <v>3911</v>
      </c>
      <c r="B2659" s="255" t="s">
        <v>13456</v>
      </c>
      <c r="C2659" s="255" t="s">
        <v>9197</v>
      </c>
      <c r="D2659" s="255" t="s">
        <v>9262</v>
      </c>
      <c r="E2659" s="256" t="s">
        <v>13172</v>
      </c>
    </row>
    <row r="2660" spans="1:5">
      <c r="A2660" s="255">
        <v>3908</v>
      </c>
      <c r="B2660" s="255" t="s">
        <v>13457</v>
      </c>
      <c r="C2660" s="255" t="s">
        <v>9197</v>
      </c>
      <c r="D2660" s="255" t="s">
        <v>9262</v>
      </c>
      <c r="E2660" s="256" t="s">
        <v>13458</v>
      </c>
    </row>
    <row r="2661" spans="1:5">
      <c r="A2661" s="255">
        <v>3910</v>
      </c>
      <c r="B2661" s="255" t="s">
        <v>13459</v>
      </c>
      <c r="C2661" s="255" t="s">
        <v>9197</v>
      </c>
      <c r="D2661" s="255" t="s">
        <v>9262</v>
      </c>
      <c r="E2661" s="256" t="s">
        <v>13460</v>
      </c>
    </row>
    <row r="2662" spans="1:5">
      <c r="A2662" s="255">
        <v>3913</v>
      </c>
      <c r="B2662" s="255" t="s">
        <v>13461</v>
      </c>
      <c r="C2662" s="255" t="s">
        <v>9197</v>
      </c>
      <c r="D2662" s="255" t="s">
        <v>9262</v>
      </c>
      <c r="E2662" s="256" t="s">
        <v>8779</v>
      </c>
    </row>
    <row r="2663" spans="1:5">
      <c r="A2663" s="255">
        <v>3912</v>
      </c>
      <c r="B2663" s="255" t="s">
        <v>13462</v>
      </c>
      <c r="C2663" s="255" t="s">
        <v>9197</v>
      </c>
      <c r="D2663" s="255" t="s">
        <v>9262</v>
      </c>
      <c r="E2663" s="256" t="s">
        <v>7365</v>
      </c>
    </row>
    <row r="2664" spans="1:5">
      <c r="A2664" s="255">
        <v>3909</v>
      </c>
      <c r="B2664" s="255" t="s">
        <v>13463</v>
      </c>
      <c r="C2664" s="255" t="s">
        <v>9197</v>
      </c>
      <c r="D2664" s="255" t="s">
        <v>9262</v>
      </c>
      <c r="E2664" s="256" t="s">
        <v>13464</v>
      </c>
    </row>
    <row r="2665" spans="1:5">
      <c r="A2665" s="255">
        <v>3914</v>
      </c>
      <c r="B2665" s="255" t="s">
        <v>13465</v>
      </c>
      <c r="C2665" s="255" t="s">
        <v>9197</v>
      </c>
      <c r="D2665" s="255" t="s">
        <v>9262</v>
      </c>
      <c r="E2665" s="256" t="s">
        <v>13466</v>
      </c>
    </row>
    <row r="2666" spans="1:5">
      <c r="A2666" s="255">
        <v>3915</v>
      </c>
      <c r="B2666" s="255" t="s">
        <v>13467</v>
      </c>
      <c r="C2666" s="255" t="s">
        <v>9197</v>
      </c>
      <c r="D2666" s="255" t="s">
        <v>9262</v>
      </c>
      <c r="E2666" s="256" t="s">
        <v>13468</v>
      </c>
    </row>
    <row r="2667" spans="1:5">
      <c r="A2667" s="255">
        <v>3916</v>
      </c>
      <c r="B2667" s="255" t="s">
        <v>13469</v>
      </c>
      <c r="C2667" s="255" t="s">
        <v>9197</v>
      </c>
      <c r="D2667" s="255" t="s">
        <v>9262</v>
      </c>
      <c r="E2667" s="256" t="s">
        <v>13470</v>
      </c>
    </row>
    <row r="2668" spans="1:5">
      <c r="A2668" s="255">
        <v>3917</v>
      </c>
      <c r="B2668" s="255" t="s">
        <v>13471</v>
      </c>
      <c r="C2668" s="255" t="s">
        <v>9197</v>
      </c>
      <c r="D2668" s="255" t="s">
        <v>9262</v>
      </c>
      <c r="E2668" s="256" t="s">
        <v>13472</v>
      </c>
    </row>
    <row r="2669" spans="1:5">
      <c r="A2669" s="255">
        <v>1904</v>
      </c>
      <c r="B2669" s="255" t="s">
        <v>13473</v>
      </c>
      <c r="C2669" s="255" t="s">
        <v>9197</v>
      </c>
      <c r="D2669" s="255" t="s">
        <v>9198</v>
      </c>
      <c r="E2669" s="256" t="s">
        <v>12237</v>
      </c>
    </row>
    <row r="2670" spans="1:5">
      <c r="A2670" s="255">
        <v>1899</v>
      </c>
      <c r="B2670" s="255" t="s">
        <v>13474</v>
      </c>
      <c r="C2670" s="255" t="s">
        <v>9197</v>
      </c>
      <c r="D2670" s="255" t="s">
        <v>9198</v>
      </c>
      <c r="E2670" s="256" t="s">
        <v>2022</v>
      </c>
    </row>
    <row r="2671" spans="1:5">
      <c r="A2671" s="255">
        <v>1900</v>
      </c>
      <c r="B2671" s="255" t="s">
        <v>13475</v>
      </c>
      <c r="C2671" s="255" t="s">
        <v>9197</v>
      </c>
      <c r="D2671" s="255" t="s">
        <v>9198</v>
      </c>
      <c r="E2671" s="256" t="s">
        <v>13476</v>
      </c>
    </row>
    <row r="2672" spans="1:5">
      <c r="A2672" s="255">
        <v>12407</v>
      </c>
      <c r="B2672" s="255" t="s">
        <v>13477</v>
      </c>
      <c r="C2672" s="255" t="s">
        <v>9197</v>
      </c>
      <c r="D2672" s="255" t="s">
        <v>9262</v>
      </c>
      <c r="E2672" s="256" t="s">
        <v>3963</v>
      </c>
    </row>
    <row r="2673" spans="1:5">
      <c r="A2673" s="255">
        <v>12408</v>
      </c>
      <c r="B2673" s="255" t="s">
        <v>13478</v>
      </c>
      <c r="C2673" s="255" t="s">
        <v>9197</v>
      </c>
      <c r="D2673" s="255" t="s">
        <v>9262</v>
      </c>
      <c r="E2673" s="256" t="s">
        <v>3854</v>
      </c>
    </row>
    <row r="2674" spans="1:5">
      <c r="A2674" s="255">
        <v>12409</v>
      </c>
      <c r="B2674" s="255" t="s">
        <v>13479</v>
      </c>
      <c r="C2674" s="255" t="s">
        <v>9197</v>
      </c>
      <c r="D2674" s="255" t="s">
        <v>9262</v>
      </c>
      <c r="E2674" s="256" t="s">
        <v>3854</v>
      </c>
    </row>
    <row r="2675" spans="1:5">
      <c r="A2675" s="255">
        <v>12410</v>
      </c>
      <c r="B2675" s="255" t="s">
        <v>13480</v>
      </c>
      <c r="C2675" s="255" t="s">
        <v>9197</v>
      </c>
      <c r="D2675" s="255" t="s">
        <v>9262</v>
      </c>
      <c r="E2675" s="256" t="s">
        <v>13481</v>
      </c>
    </row>
    <row r="2676" spans="1:5">
      <c r="A2676" s="255">
        <v>3936</v>
      </c>
      <c r="B2676" s="255" t="s">
        <v>13482</v>
      </c>
      <c r="C2676" s="255" t="s">
        <v>9197</v>
      </c>
      <c r="D2676" s="255" t="s">
        <v>9262</v>
      </c>
      <c r="E2676" s="256" t="s">
        <v>12882</v>
      </c>
    </row>
    <row r="2677" spans="1:5">
      <c r="A2677" s="255">
        <v>3922</v>
      </c>
      <c r="B2677" s="255" t="s">
        <v>13483</v>
      </c>
      <c r="C2677" s="255" t="s">
        <v>9197</v>
      </c>
      <c r="D2677" s="255" t="s">
        <v>9262</v>
      </c>
      <c r="E2677" s="256" t="s">
        <v>13484</v>
      </c>
    </row>
    <row r="2678" spans="1:5">
      <c r="A2678" s="255">
        <v>3924</v>
      </c>
      <c r="B2678" s="255" t="s">
        <v>13485</v>
      </c>
      <c r="C2678" s="255" t="s">
        <v>9197</v>
      </c>
      <c r="D2678" s="255" t="s">
        <v>9262</v>
      </c>
      <c r="E2678" s="256" t="s">
        <v>12882</v>
      </c>
    </row>
    <row r="2679" spans="1:5">
      <c r="A2679" s="255">
        <v>3923</v>
      </c>
      <c r="B2679" s="255" t="s">
        <v>13486</v>
      </c>
      <c r="C2679" s="255" t="s">
        <v>9197</v>
      </c>
      <c r="D2679" s="255" t="s">
        <v>9262</v>
      </c>
      <c r="E2679" s="256" t="s">
        <v>12882</v>
      </c>
    </row>
    <row r="2680" spans="1:5">
      <c r="A2680" s="255">
        <v>3937</v>
      </c>
      <c r="B2680" s="255" t="s">
        <v>13487</v>
      </c>
      <c r="C2680" s="255" t="s">
        <v>9197</v>
      </c>
      <c r="D2680" s="255" t="s">
        <v>9262</v>
      </c>
      <c r="E2680" s="256" t="s">
        <v>12059</v>
      </c>
    </row>
    <row r="2681" spans="1:5">
      <c r="A2681" s="255">
        <v>3921</v>
      </c>
      <c r="B2681" s="255" t="s">
        <v>13488</v>
      </c>
      <c r="C2681" s="255" t="s">
        <v>9197</v>
      </c>
      <c r="D2681" s="255" t="s">
        <v>9262</v>
      </c>
      <c r="E2681" s="256" t="s">
        <v>6088</v>
      </c>
    </row>
    <row r="2682" spans="1:5">
      <c r="A2682" s="255">
        <v>3920</v>
      </c>
      <c r="B2682" s="255" t="s">
        <v>13489</v>
      </c>
      <c r="C2682" s="255" t="s">
        <v>9197</v>
      </c>
      <c r="D2682" s="255" t="s">
        <v>9262</v>
      </c>
      <c r="E2682" s="256" t="s">
        <v>12059</v>
      </c>
    </row>
    <row r="2683" spans="1:5">
      <c r="A2683" s="255">
        <v>3938</v>
      </c>
      <c r="B2683" s="255" t="s">
        <v>13490</v>
      </c>
      <c r="C2683" s="255" t="s">
        <v>9197</v>
      </c>
      <c r="D2683" s="255" t="s">
        <v>9262</v>
      </c>
      <c r="E2683" s="256" t="s">
        <v>13491</v>
      </c>
    </row>
    <row r="2684" spans="1:5">
      <c r="A2684" s="255">
        <v>3919</v>
      </c>
      <c r="B2684" s="255" t="s">
        <v>13492</v>
      </c>
      <c r="C2684" s="255" t="s">
        <v>9197</v>
      </c>
      <c r="D2684" s="255" t="s">
        <v>9262</v>
      </c>
      <c r="E2684" s="256" t="s">
        <v>1953</v>
      </c>
    </row>
    <row r="2685" spans="1:5">
      <c r="A2685" s="255">
        <v>3927</v>
      </c>
      <c r="B2685" s="255" t="s">
        <v>13493</v>
      </c>
      <c r="C2685" s="255" t="s">
        <v>9197</v>
      </c>
      <c r="D2685" s="255" t="s">
        <v>9262</v>
      </c>
      <c r="E2685" s="256" t="s">
        <v>13494</v>
      </c>
    </row>
    <row r="2686" spans="1:5">
      <c r="A2686" s="255">
        <v>3928</v>
      </c>
      <c r="B2686" s="255" t="s">
        <v>13495</v>
      </c>
      <c r="C2686" s="255" t="s">
        <v>9197</v>
      </c>
      <c r="D2686" s="255" t="s">
        <v>9262</v>
      </c>
      <c r="E2686" s="256" t="s">
        <v>13494</v>
      </c>
    </row>
    <row r="2687" spans="1:5">
      <c r="A2687" s="255">
        <v>3926</v>
      </c>
      <c r="B2687" s="255" t="s">
        <v>13496</v>
      </c>
      <c r="C2687" s="255" t="s">
        <v>9197</v>
      </c>
      <c r="D2687" s="255" t="s">
        <v>9262</v>
      </c>
      <c r="E2687" s="256" t="s">
        <v>13497</v>
      </c>
    </row>
    <row r="2688" spans="1:5">
      <c r="A2688" s="255">
        <v>3935</v>
      </c>
      <c r="B2688" s="255" t="s">
        <v>13498</v>
      </c>
      <c r="C2688" s="255" t="s">
        <v>9197</v>
      </c>
      <c r="D2688" s="255" t="s">
        <v>9262</v>
      </c>
      <c r="E2688" s="256" t="s">
        <v>13497</v>
      </c>
    </row>
    <row r="2689" spans="1:5">
      <c r="A2689" s="255">
        <v>3925</v>
      </c>
      <c r="B2689" s="255" t="s">
        <v>13499</v>
      </c>
      <c r="C2689" s="255" t="s">
        <v>9197</v>
      </c>
      <c r="D2689" s="255" t="s">
        <v>9262</v>
      </c>
      <c r="E2689" s="256" t="s">
        <v>13497</v>
      </c>
    </row>
    <row r="2690" spans="1:5">
      <c r="A2690" s="255">
        <v>12406</v>
      </c>
      <c r="B2690" s="255" t="s">
        <v>13500</v>
      </c>
      <c r="C2690" s="255" t="s">
        <v>9197</v>
      </c>
      <c r="D2690" s="255" t="s">
        <v>9262</v>
      </c>
      <c r="E2690" s="256" t="s">
        <v>1329</v>
      </c>
    </row>
    <row r="2691" spans="1:5">
      <c r="A2691" s="255">
        <v>3929</v>
      </c>
      <c r="B2691" s="255" t="s">
        <v>13501</v>
      </c>
      <c r="C2691" s="255" t="s">
        <v>9197</v>
      </c>
      <c r="D2691" s="255" t="s">
        <v>9262</v>
      </c>
      <c r="E2691" s="256" t="s">
        <v>13502</v>
      </c>
    </row>
    <row r="2692" spans="1:5">
      <c r="A2692" s="255">
        <v>3931</v>
      </c>
      <c r="B2692" s="255" t="s">
        <v>13503</v>
      </c>
      <c r="C2692" s="255" t="s">
        <v>9197</v>
      </c>
      <c r="D2692" s="255" t="s">
        <v>9262</v>
      </c>
      <c r="E2692" s="256" t="s">
        <v>13502</v>
      </c>
    </row>
    <row r="2693" spans="1:5">
      <c r="A2693" s="255">
        <v>3930</v>
      </c>
      <c r="B2693" s="255" t="s">
        <v>13504</v>
      </c>
      <c r="C2693" s="255" t="s">
        <v>9197</v>
      </c>
      <c r="D2693" s="255" t="s">
        <v>9262</v>
      </c>
      <c r="E2693" s="256" t="s">
        <v>13502</v>
      </c>
    </row>
    <row r="2694" spans="1:5">
      <c r="A2694" s="255">
        <v>3932</v>
      </c>
      <c r="B2694" s="255" t="s">
        <v>13505</v>
      </c>
      <c r="C2694" s="255" t="s">
        <v>9197</v>
      </c>
      <c r="D2694" s="255" t="s">
        <v>9262</v>
      </c>
      <c r="E2694" s="256" t="s">
        <v>13506</v>
      </c>
    </row>
    <row r="2695" spans="1:5">
      <c r="A2695" s="255">
        <v>3933</v>
      </c>
      <c r="B2695" s="255" t="s">
        <v>13507</v>
      </c>
      <c r="C2695" s="255" t="s">
        <v>9197</v>
      </c>
      <c r="D2695" s="255" t="s">
        <v>9262</v>
      </c>
      <c r="E2695" s="256" t="s">
        <v>13506</v>
      </c>
    </row>
    <row r="2696" spans="1:5">
      <c r="A2696" s="255">
        <v>3934</v>
      </c>
      <c r="B2696" s="255" t="s">
        <v>13508</v>
      </c>
      <c r="C2696" s="255" t="s">
        <v>9197</v>
      </c>
      <c r="D2696" s="255" t="s">
        <v>9262</v>
      </c>
      <c r="E2696" s="256" t="s">
        <v>13506</v>
      </c>
    </row>
    <row r="2697" spans="1:5">
      <c r="A2697" s="255">
        <v>40364</v>
      </c>
      <c r="B2697" s="255" t="s">
        <v>13509</v>
      </c>
      <c r="C2697" s="255" t="s">
        <v>9197</v>
      </c>
      <c r="D2697" s="255" t="s">
        <v>9198</v>
      </c>
      <c r="E2697" s="256" t="s">
        <v>13510</v>
      </c>
    </row>
    <row r="2698" spans="1:5">
      <c r="A2698" s="255">
        <v>40361</v>
      </c>
      <c r="B2698" s="255" t="s">
        <v>13511</v>
      </c>
      <c r="C2698" s="255" t="s">
        <v>9197</v>
      </c>
      <c r="D2698" s="255" t="s">
        <v>9198</v>
      </c>
      <c r="E2698" s="256" t="s">
        <v>13512</v>
      </c>
    </row>
    <row r="2699" spans="1:5">
      <c r="A2699" s="255">
        <v>40358</v>
      </c>
      <c r="B2699" s="255" t="s">
        <v>13513</v>
      </c>
      <c r="C2699" s="255" t="s">
        <v>9197</v>
      </c>
      <c r="D2699" s="255" t="s">
        <v>9198</v>
      </c>
      <c r="E2699" s="256" t="s">
        <v>13514</v>
      </c>
    </row>
    <row r="2700" spans="1:5">
      <c r="A2700" s="255">
        <v>40370</v>
      </c>
      <c r="B2700" s="255" t="s">
        <v>13515</v>
      </c>
      <c r="C2700" s="255" t="s">
        <v>9197</v>
      </c>
      <c r="D2700" s="255" t="s">
        <v>9198</v>
      </c>
      <c r="E2700" s="256" t="s">
        <v>13516</v>
      </c>
    </row>
    <row r="2701" spans="1:5">
      <c r="A2701" s="255">
        <v>40367</v>
      </c>
      <c r="B2701" s="255" t="s">
        <v>13517</v>
      </c>
      <c r="C2701" s="255" t="s">
        <v>9197</v>
      </c>
      <c r="D2701" s="255" t="s">
        <v>9198</v>
      </c>
      <c r="E2701" s="256" t="s">
        <v>4779</v>
      </c>
    </row>
    <row r="2702" spans="1:5">
      <c r="A2702" s="255">
        <v>40373</v>
      </c>
      <c r="B2702" s="255" t="s">
        <v>13518</v>
      </c>
      <c r="C2702" s="255" t="s">
        <v>9197</v>
      </c>
      <c r="D2702" s="255" t="s">
        <v>9198</v>
      </c>
      <c r="E2702" s="256" t="s">
        <v>13519</v>
      </c>
    </row>
    <row r="2703" spans="1:5">
      <c r="A2703" s="255">
        <v>40355</v>
      </c>
      <c r="B2703" s="255" t="s">
        <v>13520</v>
      </c>
      <c r="C2703" s="255" t="s">
        <v>9197</v>
      </c>
      <c r="D2703" s="255" t="s">
        <v>9198</v>
      </c>
      <c r="E2703" s="256" t="s">
        <v>13521</v>
      </c>
    </row>
    <row r="2704" spans="1:5">
      <c r="A2704" s="255">
        <v>3907</v>
      </c>
      <c r="B2704" s="255" t="s">
        <v>13522</v>
      </c>
      <c r="C2704" s="255" t="s">
        <v>9197</v>
      </c>
      <c r="D2704" s="255" t="s">
        <v>9198</v>
      </c>
      <c r="E2704" s="256" t="s">
        <v>1317</v>
      </c>
    </row>
    <row r="2705" spans="1:5">
      <c r="A2705" s="255">
        <v>3889</v>
      </c>
      <c r="B2705" s="255" t="s">
        <v>13523</v>
      </c>
      <c r="C2705" s="255" t="s">
        <v>9197</v>
      </c>
      <c r="D2705" s="255" t="s">
        <v>9198</v>
      </c>
      <c r="E2705" s="256" t="s">
        <v>1889</v>
      </c>
    </row>
    <row r="2706" spans="1:5">
      <c r="A2706" s="255">
        <v>3868</v>
      </c>
      <c r="B2706" s="255" t="s">
        <v>13524</v>
      </c>
      <c r="C2706" s="255" t="s">
        <v>9197</v>
      </c>
      <c r="D2706" s="255" t="s">
        <v>9198</v>
      </c>
      <c r="E2706" s="256" t="s">
        <v>1140</v>
      </c>
    </row>
    <row r="2707" spans="1:5">
      <c r="A2707" s="255">
        <v>3869</v>
      </c>
      <c r="B2707" s="255" t="s">
        <v>13525</v>
      </c>
      <c r="C2707" s="255" t="s">
        <v>9197</v>
      </c>
      <c r="D2707" s="255" t="s">
        <v>9198</v>
      </c>
      <c r="E2707" s="256" t="s">
        <v>1816</v>
      </c>
    </row>
    <row r="2708" spans="1:5">
      <c r="A2708" s="255">
        <v>3872</v>
      </c>
      <c r="B2708" s="255" t="s">
        <v>13526</v>
      </c>
      <c r="C2708" s="255" t="s">
        <v>9197</v>
      </c>
      <c r="D2708" s="255" t="s">
        <v>9198</v>
      </c>
      <c r="E2708" s="256" t="s">
        <v>983</v>
      </c>
    </row>
    <row r="2709" spans="1:5">
      <c r="A2709" s="255">
        <v>3850</v>
      </c>
      <c r="B2709" s="255" t="s">
        <v>13527</v>
      </c>
      <c r="C2709" s="255" t="s">
        <v>9197</v>
      </c>
      <c r="D2709" s="255" t="s">
        <v>9198</v>
      </c>
      <c r="E2709" s="256" t="s">
        <v>1904</v>
      </c>
    </row>
    <row r="2710" spans="1:5">
      <c r="A2710" s="255">
        <v>38023</v>
      </c>
      <c r="B2710" s="255" t="s">
        <v>13528</v>
      </c>
      <c r="C2710" s="255" t="s">
        <v>9197</v>
      </c>
      <c r="D2710" s="255" t="s">
        <v>9198</v>
      </c>
      <c r="E2710" s="256" t="s">
        <v>9335</v>
      </c>
    </row>
    <row r="2711" spans="1:5">
      <c r="A2711" s="255">
        <v>37986</v>
      </c>
      <c r="B2711" s="255" t="s">
        <v>13529</v>
      </c>
      <c r="C2711" s="255" t="s">
        <v>9197</v>
      </c>
      <c r="D2711" s="255" t="s">
        <v>9198</v>
      </c>
      <c r="E2711" s="256" t="s">
        <v>9718</v>
      </c>
    </row>
    <row r="2712" spans="1:5">
      <c r="A2712" s="255">
        <v>37987</v>
      </c>
      <c r="B2712" s="255" t="s">
        <v>13530</v>
      </c>
      <c r="C2712" s="255" t="s">
        <v>9197</v>
      </c>
      <c r="D2712" s="255" t="s">
        <v>9198</v>
      </c>
      <c r="E2712" s="256" t="s">
        <v>13531</v>
      </c>
    </row>
    <row r="2713" spans="1:5">
      <c r="A2713" s="255">
        <v>37988</v>
      </c>
      <c r="B2713" s="255" t="s">
        <v>13532</v>
      </c>
      <c r="C2713" s="255" t="s">
        <v>9197</v>
      </c>
      <c r="D2713" s="255" t="s">
        <v>9198</v>
      </c>
      <c r="E2713" s="256" t="s">
        <v>13533</v>
      </c>
    </row>
    <row r="2714" spans="1:5">
      <c r="A2714" s="255">
        <v>21120</v>
      </c>
      <c r="B2714" s="255" t="s">
        <v>13534</v>
      </c>
      <c r="C2714" s="255" t="s">
        <v>9197</v>
      </c>
      <c r="D2714" s="255" t="s">
        <v>9198</v>
      </c>
      <c r="E2714" s="256" t="s">
        <v>6248</v>
      </c>
    </row>
    <row r="2715" spans="1:5">
      <c r="A2715" s="255">
        <v>39318</v>
      </c>
      <c r="B2715" s="255" t="s">
        <v>13535</v>
      </c>
      <c r="C2715" s="255" t="s">
        <v>9197</v>
      </c>
      <c r="D2715" s="255" t="s">
        <v>9198</v>
      </c>
      <c r="E2715" s="256" t="s">
        <v>3400</v>
      </c>
    </row>
    <row r="2716" spans="1:5">
      <c r="A2716" s="255">
        <v>40366</v>
      </c>
      <c r="B2716" s="255" t="s">
        <v>13536</v>
      </c>
      <c r="C2716" s="255" t="s">
        <v>9197</v>
      </c>
      <c r="D2716" s="255" t="s">
        <v>9198</v>
      </c>
      <c r="E2716" s="256" t="s">
        <v>13537</v>
      </c>
    </row>
    <row r="2717" spans="1:5">
      <c r="A2717" s="255">
        <v>40363</v>
      </c>
      <c r="B2717" s="255" t="s">
        <v>13538</v>
      </c>
      <c r="C2717" s="255" t="s">
        <v>9197</v>
      </c>
      <c r="D2717" s="255" t="s">
        <v>9198</v>
      </c>
      <c r="E2717" s="256" t="s">
        <v>13539</v>
      </c>
    </row>
    <row r="2718" spans="1:5">
      <c r="A2718" s="255">
        <v>40354</v>
      </c>
      <c r="B2718" s="255" t="s">
        <v>13540</v>
      </c>
      <c r="C2718" s="255" t="s">
        <v>9197</v>
      </c>
      <c r="D2718" s="255" t="s">
        <v>9205</v>
      </c>
      <c r="E2718" s="256" t="s">
        <v>1001</v>
      </c>
    </row>
    <row r="2719" spans="1:5">
      <c r="A2719" s="255">
        <v>40360</v>
      </c>
      <c r="B2719" s="255" t="s">
        <v>13541</v>
      </c>
      <c r="C2719" s="255" t="s">
        <v>9197</v>
      </c>
      <c r="D2719" s="255" t="s">
        <v>9198</v>
      </c>
      <c r="E2719" s="256" t="s">
        <v>13318</v>
      </c>
    </row>
    <row r="2720" spans="1:5">
      <c r="A2720" s="255">
        <v>40372</v>
      </c>
      <c r="B2720" s="255" t="s">
        <v>13542</v>
      </c>
      <c r="C2720" s="255" t="s">
        <v>9197</v>
      </c>
      <c r="D2720" s="255" t="s">
        <v>9198</v>
      </c>
      <c r="E2720" s="256" t="s">
        <v>13543</v>
      </c>
    </row>
    <row r="2721" spans="1:5">
      <c r="A2721" s="255">
        <v>40369</v>
      </c>
      <c r="B2721" s="255" t="s">
        <v>13544</v>
      </c>
      <c r="C2721" s="255" t="s">
        <v>9197</v>
      </c>
      <c r="D2721" s="255" t="s">
        <v>9198</v>
      </c>
      <c r="E2721" s="256" t="s">
        <v>13545</v>
      </c>
    </row>
    <row r="2722" spans="1:5">
      <c r="A2722" s="255">
        <v>40357</v>
      </c>
      <c r="B2722" s="255" t="s">
        <v>13546</v>
      </c>
      <c r="C2722" s="255" t="s">
        <v>9197</v>
      </c>
      <c r="D2722" s="255" t="s">
        <v>9198</v>
      </c>
      <c r="E2722" s="256" t="s">
        <v>13514</v>
      </c>
    </row>
    <row r="2723" spans="1:5">
      <c r="A2723" s="255">
        <v>40375</v>
      </c>
      <c r="B2723" s="255" t="s">
        <v>13547</v>
      </c>
      <c r="C2723" s="255" t="s">
        <v>9197</v>
      </c>
      <c r="D2723" s="255" t="s">
        <v>9198</v>
      </c>
      <c r="E2723" s="256" t="s">
        <v>13548</v>
      </c>
    </row>
    <row r="2724" spans="1:5">
      <c r="A2724" s="255">
        <v>1893</v>
      </c>
      <c r="B2724" s="255" t="s">
        <v>13549</v>
      </c>
      <c r="C2724" s="255" t="s">
        <v>9197</v>
      </c>
      <c r="D2724" s="255" t="s">
        <v>9198</v>
      </c>
      <c r="E2724" s="256" t="s">
        <v>2084</v>
      </c>
    </row>
    <row r="2725" spans="1:5">
      <c r="A2725" s="255">
        <v>1902</v>
      </c>
      <c r="B2725" s="255" t="s">
        <v>13550</v>
      </c>
      <c r="C2725" s="255" t="s">
        <v>9197</v>
      </c>
      <c r="D2725" s="255" t="s">
        <v>9198</v>
      </c>
      <c r="E2725" s="256" t="s">
        <v>13551</v>
      </c>
    </row>
    <row r="2726" spans="1:5">
      <c r="A2726" s="255">
        <v>1901</v>
      </c>
      <c r="B2726" s="255" t="s">
        <v>13552</v>
      </c>
      <c r="C2726" s="255" t="s">
        <v>9197</v>
      </c>
      <c r="D2726" s="255" t="s">
        <v>9198</v>
      </c>
      <c r="E2726" s="256" t="s">
        <v>12224</v>
      </c>
    </row>
    <row r="2727" spans="1:5">
      <c r="A2727" s="255">
        <v>1892</v>
      </c>
      <c r="B2727" s="255" t="s">
        <v>13553</v>
      </c>
      <c r="C2727" s="255" t="s">
        <v>9197</v>
      </c>
      <c r="D2727" s="255" t="s">
        <v>9198</v>
      </c>
      <c r="E2727" s="256" t="s">
        <v>10217</v>
      </c>
    </row>
    <row r="2728" spans="1:5">
      <c r="A2728" s="255">
        <v>1907</v>
      </c>
      <c r="B2728" s="255" t="s">
        <v>13554</v>
      </c>
      <c r="C2728" s="255" t="s">
        <v>9197</v>
      </c>
      <c r="D2728" s="255" t="s">
        <v>9198</v>
      </c>
      <c r="E2728" s="256" t="s">
        <v>13555</v>
      </c>
    </row>
    <row r="2729" spans="1:5">
      <c r="A2729" s="255">
        <v>1894</v>
      </c>
      <c r="B2729" s="255" t="s">
        <v>13556</v>
      </c>
      <c r="C2729" s="255" t="s">
        <v>9197</v>
      </c>
      <c r="D2729" s="255" t="s">
        <v>9198</v>
      </c>
      <c r="E2729" s="256" t="s">
        <v>13458</v>
      </c>
    </row>
    <row r="2730" spans="1:5">
      <c r="A2730" s="255">
        <v>1891</v>
      </c>
      <c r="B2730" s="255" t="s">
        <v>13557</v>
      </c>
      <c r="C2730" s="255" t="s">
        <v>9197</v>
      </c>
      <c r="D2730" s="255" t="s">
        <v>9198</v>
      </c>
      <c r="E2730" s="256" t="s">
        <v>1867</v>
      </c>
    </row>
    <row r="2731" spans="1:5">
      <c r="A2731" s="255">
        <v>1896</v>
      </c>
      <c r="B2731" s="255" t="s">
        <v>13558</v>
      </c>
      <c r="C2731" s="255" t="s">
        <v>9197</v>
      </c>
      <c r="D2731" s="255" t="s">
        <v>9198</v>
      </c>
      <c r="E2731" s="256" t="s">
        <v>7107</v>
      </c>
    </row>
    <row r="2732" spans="1:5">
      <c r="A2732" s="255">
        <v>1895</v>
      </c>
      <c r="B2732" s="255" t="s">
        <v>13559</v>
      </c>
      <c r="C2732" s="255" t="s">
        <v>9197</v>
      </c>
      <c r="D2732" s="255" t="s">
        <v>9198</v>
      </c>
      <c r="E2732" s="256" t="s">
        <v>13560</v>
      </c>
    </row>
    <row r="2733" spans="1:5">
      <c r="A2733" s="255">
        <v>2641</v>
      </c>
      <c r="B2733" s="255" t="s">
        <v>13561</v>
      </c>
      <c r="C2733" s="255" t="s">
        <v>9197</v>
      </c>
      <c r="D2733" s="255" t="s">
        <v>9198</v>
      </c>
      <c r="E2733" s="256" t="s">
        <v>13562</v>
      </c>
    </row>
    <row r="2734" spans="1:5">
      <c r="A2734" s="255">
        <v>2636</v>
      </c>
      <c r="B2734" s="255" t="s">
        <v>13563</v>
      </c>
      <c r="C2734" s="255" t="s">
        <v>9197</v>
      </c>
      <c r="D2734" s="255" t="s">
        <v>9198</v>
      </c>
      <c r="E2734" s="256" t="s">
        <v>13000</v>
      </c>
    </row>
    <row r="2735" spans="1:5">
      <c r="A2735" s="255">
        <v>2637</v>
      </c>
      <c r="B2735" s="255" t="s">
        <v>13564</v>
      </c>
      <c r="C2735" s="255" t="s">
        <v>9197</v>
      </c>
      <c r="D2735" s="255" t="s">
        <v>9198</v>
      </c>
      <c r="E2735" s="256" t="s">
        <v>1510</v>
      </c>
    </row>
    <row r="2736" spans="1:5">
      <c r="A2736" s="255">
        <v>2638</v>
      </c>
      <c r="B2736" s="255" t="s">
        <v>13565</v>
      </c>
      <c r="C2736" s="255" t="s">
        <v>9197</v>
      </c>
      <c r="D2736" s="255" t="s">
        <v>9198</v>
      </c>
      <c r="E2736" s="256" t="s">
        <v>4370</v>
      </c>
    </row>
    <row r="2737" spans="1:5">
      <c r="A2737" s="255">
        <v>2639</v>
      </c>
      <c r="B2737" s="255" t="s">
        <v>13566</v>
      </c>
      <c r="C2737" s="255" t="s">
        <v>9197</v>
      </c>
      <c r="D2737" s="255" t="s">
        <v>9198</v>
      </c>
      <c r="E2737" s="256" t="s">
        <v>1840</v>
      </c>
    </row>
    <row r="2738" spans="1:5">
      <c r="A2738" s="255">
        <v>2644</v>
      </c>
      <c r="B2738" s="255" t="s">
        <v>13567</v>
      </c>
      <c r="C2738" s="255" t="s">
        <v>9197</v>
      </c>
      <c r="D2738" s="255" t="s">
        <v>9198</v>
      </c>
      <c r="E2738" s="256" t="s">
        <v>9505</v>
      </c>
    </row>
    <row r="2739" spans="1:5">
      <c r="A2739" s="255">
        <v>2640</v>
      </c>
      <c r="B2739" s="255" t="s">
        <v>13568</v>
      </c>
      <c r="C2739" s="255" t="s">
        <v>9197</v>
      </c>
      <c r="D2739" s="255" t="s">
        <v>9198</v>
      </c>
      <c r="E2739" s="256" t="s">
        <v>6148</v>
      </c>
    </row>
    <row r="2740" spans="1:5">
      <c r="A2740" s="255">
        <v>2642</v>
      </c>
      <c r="B2740" s="255" t="s">
        <v>13569</v>
      </c>
      <c r="C2740" s="255" t="s">
        <v>9197</v>
      </c>
      <c r="D2740" s="255" t="s">
        <v>9198</v>
      </c>
      <c r="E2740" s="256" t="s">
        <v>3495</v>
      </c>
    </row>
    <row r="2741" spans="1:5">
      <c r="A2741" s="255">
        <v>2643</v>
      </c>
      <c r="B2741" s="255" t="s">
        <v>13570</v>
      </c>
      <c r="C2741" s="255" t="s">
        <v>9197</v>
      </c>
      <c r="D2741" s="255" t="s">
        <v>9198</v>
      </c>
      <c r="E2741" s="256" t="s">
        <v>8463</v>
      </c>
    </row>
    <row r="2742" spans="1:5">
      <c r="A2742" s="255">
        <v>44281</v>
      </c>
      <c r="B2742" s="255" t="s">
        <v>13571</v>
      </c>
      <c r="C2742" s="255" t="s">
        <v>9197</v>
      </c>
      <c r="D2742" s="255" t="s">
        <v>9198</v>
      </c>
      <c r="E2742" s="256" t="s">
        <v>13572</v>
      </c>
    </row>
    <row r="2743" spans="1:5">
      <c r="A2743" s="255">
        <v>39855</v>
      </c>
      <c r="B2743" s="255" t="s">
        <v>13573</v>
      </c>
      <c r="C2743" s="255" t="s">
        <v>9197</v>
      </c>
      <c r="D2743" s="255" t="s">
        <v>9262</v>
      </c>
      <c r="E2743" s="256" t="s">
        <v>1811</v>
      </c>
    </row>
    <row r="2744" spans="1:5">
      <c r="A2744" s="255">
        <v>39856</v>
      </c>
      <c r="B2744" s="255" t="s">
        <v>13574</v>
      </c>
      <c r="C2744" s="255" t="s">
        <v>9197</v>
      </c>
      <c r="D2744" s="255" t="s">
        <v>9262</v>
      </c>
      <c r="E2744" s="256" t="s">
        <v>13575</v>
      </c>
    </row>
    <row r="2745" spans="1:5">
      <c r="A2745" s="255">
        <v>39857</v>
      </c>
      <c r="B2745" s="255" t="s">
        <v>13576</v>
      </c>
      <c r="C2745" s="255" t="s">
        <v>9197</v>
      </c>
      <c r="D2745" s="255" t="s">
        <v>9262</v>
      </c>
      <c r="E2745" s="256" t="s">
        <v>9438</v>
      </c>
    </row>
    <row r="2746" spans="1:5">
      <c r="A2746" s="255">
        <v>39858</v>
      </c>
      <c r="B2746" s="255" t="s">
        <v>13577</v>
      </c>
      <c r="C2746" s="255" t="s">
        <v>9197</v>
      </c>
      <c r="D2746" s="255" t="s">
        <v>9262</v>
      </c>
      <c r="E2746" s="256" t="s">
        <v>7686</v>
      </c>
    </row>
    <row r="2747" spans="1:5">
      <c r="A2747" s="255">
        <v>39859</v>
      </c>
      <c r="B2747" s="255" t="s">
        <v>13578</v>
      </c>
      <c r="C2747" s="255" t="s">
        <v>9197</v>
      </c>
      <c r="D2747" s="255" t="s">
        <v>9262</v>
      </c>
      <c r="E2747" s="256" t="s">
        <v>13579</v>
      </c>
    </row>
    <row r="2748" spans="1:5">
      <c r="A2748" s="255">
        <v>39860</v>
      </c>
      <c r="B2748" s="255" t="s">
        <v>13580</v>
      </c>
      <c r="C2748" s="255" t="s">
        <v>9197</v>
      </c>
      <c r="D2748" s="255" t="s">
        <v>9262</v>
      </c>
      <c r="E2748" s="256" t="s">
        <v>4003</v>
      </c>
    </row>
    <row r="2749" spans="1:5">
      <c r="A2749" s="255">
        <v>39861</v>
      </c>
      <c r="B2749" s="255" t="s">
        <v>13581</v>
      </c>
      <c r="C2749" s="255" t="s">
        <v>9197</v>
      </c>
      <c r="D2749" s="255" t="s">
        <v>9262</v>
      </c>
      <c r="E2749" s="256" t="s">
        <v>13405</v>
      </c>
    </row>
    <row r="2750" spans="1:5">
      <c r="A2750" s="255">
        <v>3867</v>
      </c>
      <c r="B2750" s="255" t="s">
        <v>13582</v>
      </c>
      <c r="C2750" s="255" t="s">
        <v>9197</v>
      </c>
      <c r="D2750" s="255" t="s">
        <v>9198</v>
      </c>
      <c r="E2750" s="256" t="s">
        <v>13583</v>
      </c>
    </row>
    <row r="2751" spans="1:5">
      <c r="A2751" s="255">
        <v>3861</v>
      </c>
      <c r="B2751" s="255" t="s">
        <v>13584</v>
      </c>
      <c r="C2751" s="255" t="s">
        <v>9197</v>
      </c>
      <c r="D2751" s="255" t="s">
        <v>9198</v>
      </c>
      <c r="E2751" s="256" t="s">
        <v>9013</v>
      </c>
    </row>
    <row r="2752" spans="1:5">
      <c r="A2752" s="255">
        <v>3904</v>
      </c>
      <c r="B2752" s="255" t="s">
        <v>13585</v>
      </c>
      <c r="C2752" s="255" t="s">
        <v>9197</v>
      </c>
      <c r="D2752" s="255" t="s">
        <v>9198</v>
      </c>
      <c r="E2752" s="256" t="s">
        <v>4368</v>
      </c>
    </row>
    <row r="2753" spans="1:5">
      <c r="A2753" s="255">
        <v>3903</v>
      </c>
      <c r="B2753" s="255" t="s">
        <v>13586</v>
      </c>
      <c r="C2753" s="255" t="s">
        <v>9197</v>
      </c>
      <c r="D2753" s="255" t="s">
        <v>9198</v>
      </c>
      <c r="E2753" s="256" t="s">
        <v>8625</v>
      </c>
    </row>
    <row r="2754" spans="1:5">
      <c r="A2754" s="255">
        <v>3862</v>
      </c>
      <c r="B2754" s="255" t="s">
        <v>13587</v>
      </c>
      <c r="C2754" s="255" t="s">
        <v>9197</v>
      </c>
      <c r="D2754" s="255" t="s">
        <v>9198</v>
      </c>
      <c r="E2754" s="256" t="s">
        <v>13288</v>
      </c>
    </row>
    <row r="2755" spans="1:5">
      <c r="A2755" s="255">
        <v>3863</v>
      </c>
      <c r="B2755" s="255" t="s">
        <v>13588</v>
      </c>
      <c r="C2755" s="255" t="s">
        <v>9197</v>
      </c>
      <c r="D2755" s="255" t="s">
        <v>9198</v>
      </c>
      <c r="E2755" s="256" t="s">
        <v>1736</v>
      </c>
    </row>
    <row r="2756" spans="1:5">
      <c r="A2756" s="255">
        <v>3864</v>
      </c>
      <c r="B2756" s="255" t="s">
        <v>13589</v>
      </c>
      <c r="C2756" s="255" t="s">
        <v>9197</v>
      </c>
      <c r="D2756" s="255" t="s">
        <v>9198</v>
      </c>
      <c r="E2756" s="256" t="s">
        <v>5044</v>
      </c>
    </row>
    <row r="2757" spans="1:5">
      <c r="A2757" s="255">
        <v>3865</v>
      </c>
      <c r="B2757" s="255" t="s">
        <v>13590</v>
      </c>
      <c r="C2757" s="255" t="s">
        <v>9197</v>
      </c>
      <c r="D2757" s="255" t="s">
        <v>9198</v>
      </c>
      <c r="E2757" s="256" t="s">
        <v>5127</v>
      </c>
    </row>
    <row r="2758" spans="1:5">
      <c r="A2758" s="255">
        <v>3866</v>
      </c>
      <c r="B2758" s="255" t="s">
        <v>13591</v>
      </c>
      <c r="C2758" s="255" t="s">
        <v>9197</v>
      </c>
      <c r="D2758" s="255" t="s">
        <v>9198</v>
      </c>
      <c r="E2758" s="256" t="s">
        <v>13592</v>
      </c>
    </row>
    <row r="2759" spans="1:5">
      <c r="A2759" s="255">
        <v>3878</v>
      </c>
      <c r="B2759" s="255" t="s">
        <v>13593</v>
      </c>
      <c r="C2759" s="255" t="s">
        <v>9197</v>
      </c>
      <c r="D2759" s="255" t="s">
        <v>9198</v>
      </c>
      <c r="E2759" s="256" t="s">
        <v>13594</v>
      </c>
    </row>
    <row r="2760" spans="1:5">
      <c r="A2760" s="255">
        <v>3883</v>
      </c>
      <c r="B2760" s="255" t="s">
        <v>13595</v>
      </c>
      <c r="C2760" s="255" t="s">
        <v>9197</v>
      </c>
      <c r="D2760" s="255" t="s">
        <v>9198</v>
      </c>
      <c r="E2760" s="256" t="s">
        <v>12483</v>
      </c>
    </row>
    <row r="2761" spans="1:5">
      <c r="A2761" s="255">
        <v>3876</v>
      </c>
      <c r="B2761" s="255" t="s">
        <v>13596</v>
      </c>
      <c r="C2761" s="255" t="s">
        <v>9197</v>
      </c>
      <c r="D2761" s="255" t="s">
        <v>9198</v>
      </c>
      <c r="E2761" s="256" t="s">
        <v>8550</v>
      </c>
    </row>
    <row r="2762" spans="1:5">
      <c r="A2762" s="255">
        <v>3884</v>
      </c>
      <c r="B2762" s="255" t="s">
        <v>13597</v>
      </c>
      <c r="C2762" s="255" t="s">
        <v>9197</v>
      </c>
      <c r="D2762" s="255" t="s">
        <v>9198</v>
      </c>
      <c r="E2762" s="256" t="s">
        <v>1933</v>
      </c>
    </row>
    <row r="2763" spans="1:5">
      <c r="A2763" s="255">
        <v>12892</v>
      </c>
      <c r="B2763" s="255" t="s">
        <v>13598</v>
      </c>
      <c r="C2763" s="255" t="s">
        <v>9873</v>
      </c>
      <c r="D2763" s="255" t="s">
        <v>9198</v>
      </c>
      <c r="E2763" s="256" t="s">
        <v>1015</v>
      </c>
    </row>
    <row r="2764" spans="1:5">
      <c r="A2764" s="255">
        <v>38447</v>
      </c>
      <c r="B2764" s="255" t="s">
        <v>13599</v>
      </c>
      <c r="C2764" s="255" t="s">
        <v>9197</v>
      </c>
      <c r="D2764" s="255" t="s">
        <v>9262</v>
      </c>
      <c r="E2764" s="256" t="s">
        <v>13600</v>
      </c>
    </row>
    <row r="2765" spans="1:5">
      <c r="A2765" s="255">
        <v>36320</v>
      </c>
      <c r="B2765" s="255" t="s">
        <v>13601</v>
      </c>
      <c r="C2765" s="255" t="s">
        <v>9197</v>
      </c>
      <c r="D2765" s="255" t="s">
        <v>9262</v>
      </c>
      <c r="E2765" s="256" t="s">
        <v>10217</v>
      </c>
    </row>
    <row r="2766" spans="1:5">
      <c r="A2766" s="255">
        <v>36324</v>
      </c>
      <c r="B2766" s="255" t="s">
        <v>13602</v>
      </c>
      <c r="C2766" s="255" t="s">
        <v>9197</v>
      </c>
      <c r="D2766" s="255" t="s">
        <v>9262</v>
      </c>
      <c r="E2766" s="256" t="s">
        <v>1965</v>
      </c>
    </row>
    <row r="2767" spans="1:5">
      <c r="A2767" s="255">
        <v>38441</v>
      </c>
      <c r="B2767" s="255" t="s">
        <v>13603</v>
      </c>
      <c r="C2767" s="255" t="s">
        <v>9197</v>
      </c>
      <c r="D2767" s="255" t="s">
        <v>9262</v>
      </c>
      <c r="E2767" s="256" t="s">
        <v>13604</v>
      </c>
    </row>
    <row r="2768" spans="1:5">
      <c r="A2768" s="255">
        <v>38442</v>
      </c>
      <c r="B2768" s="255" t="s">
        <v>13605</v>
      </c>
      <c r="C2768" s="255" t="s">
        <v>9197</v>
      </c>
      <c r="D2768" s="255" t="s">
        <v>9262</v>
      </c>
      <c r="E2768" s="256" t="s">
        <v>4421</v>
      </c>
    </row>
    <row r="2769" spans="1:5">
      <c r="A2769" s="255">
        <v>38443</v>
      </c>
      <c r="B2769" s="255" t="s">
        <v>13606</v>
      </c>
      <c r="C2769" s="255" t="s">
        <v>9197</v>
      </c>
      <c r="D2769" s="255" t="s">
        <v>9262</v>
      </c>
      <c r="E2769" s="256" t="s">
        <v>13607</v>
      </c>
    </row>
    <row r="2770" spans="1:5">
      <c r="A2770" s="255">
        <v>38444</v>
      </c>
      <c r="B2770" s="255" t="s">
        <v>13608</v>
      </c>
      <c r="C2770" s="255" t="s">
        <v>9197</v>
      </c>
      <c r="D2770" s="255" t="s">
        <v>9262</v>
      </c>
      <c r="E2770" s="256" t="s">
        <v>586</v>
      </c>
    </row>
    <row r="2771" spans="1:5">
      <c r="A2771" s="255">
        <v>38445</v>
      </c>
      <c r="B2771" s="255" t="s">
        <v>13609</v>
      </c>
      <c r="C2771" s="255" t="s">
        <v>9197</v>
      </c>
      <c r="D2771" s="255" t="s">
        <v>9262</v>
      </c>
      <c r="E2771" s="256" t="s">
        <v>13610</v>
      </c>
    </row>
    <row r="2772" spans="1:5">
      <c r="A2772" s="255">
        <v>38446</v>
      </c>
      <c r="B2772" s="255" t="s">
        <v>13611</v>
      </c>
      <c r="C2772" s="255" t="s">
        <v>9197</v>
      </c>
      <c r="D2772" s="255" t="s">
        <v>9262</v>
      </c>
      <c r="E2772" s="256" t="s">
        <v>13612</v>
      </c>
    </row>
    <row r="2773" spans="1:5">
      <c r="A2773" s="255">
        <v>3837</v>
      </c>
      <c r="B2773" s="255" t="s">
        <v>13613</v>
      </c>
      <c r="C2773" s="255" t="s">
        <v>9197</v>
      </c>
      <c r="D2773" s="255" t="s">
        <v>9262</v>
      </c>
      <c r="E2773" s="256" t="s">
        <v>13614</v>
      </c>
    </row>
    <row r="2774" spans="1:5">
      <c r="A2774" s="255">
        <v>3845</v>
      </c>
      <c r="B2774" s="255" t="s">
        <v>13615</v>
      </c>
      <c r="C2774" s="255" t="s">
        <v>9197</v>
      </c>
      <c r="D2774" s="255" t="s">
        <v>9262</v>
      </c>
      <c r="E2774" s="256" t="s">
        <v>895</v>
      </c>
    </row>
    <row r="2775" spans="1:5">
      <c r="A2775" s="255">
        <v>11045</v>
      </c>
      <c r="B2775" s="255" t="s">
        <v>13616</v>
      </c>
      <c r="C2775" s="255" t="s">
        <v>9197</v>
      </c>
      <c r="D2775" s="255" t="s">
        <v>9262</v>
      </c>
      <c r="E2775" s="256" t="s">
        <v>2843</v>
      </c>
    </row>
    <row r="2776" spans="1:5">
      <c r="A2776" s="255">
        <v>20170</v>
      </c>
      <c r="B2776" s="255" t="s">
        <v>13617</v>
      </c>
      <c r="C2776" s="255" t="s">
        <v>9197</v>
      </c>
      <c r="D2776" s="255" t="s">
        <v>9198</v>
      </c>
      <c r="E2776" s="256" t="s">
        <v>6098</v>
      </c>
    </row>
    <row r="2777" spans="1:5">
      <c r="A2777" s="255">
        <v>20171</v>
      </c>
      <c r="B2777" s="255" t="s">
        <v>13618</v>
      </c>
      <c r="C2777" s="255" t="s">
        <v>9197</v>
      </c>
      <c r="D2777" s="255" t="s">
        <v>9198</v>
      </c>
      <c r="E2777" s="256" t="s">
        <v>13619</v>
      </c>
    </row>
    <row r="2778" spans="1:5">
      <c r="A2778" s="255">
        <v>20167</v>
      </c>
      <c r="B2778" s="255" t="s">
        <v>13620</v>
      </c>
      <c r="C2778" s="255" t="s">
        <v>9197</v>
      </c>
      <c r="D2778" s="255" t="s">
        <v>9198</v>
      </c>
      <c r="E2778" s="256" t="s">
        <v>13621</v>
      </c>
    </row>
    <row r="2779" spans="1:5">
      <c r="A2779" s="255">
        <v>20168</v>
      </c>
      <c r="B2779" s="255" t="s">
        <v>13622</v>
      </c>
      <c r="C2779" s="255" t="s">
        <v>9197</v>
      </c>
      <c r="D2779" s="255" t="s">
        <v>9198</v>
      </c>
      <c r="E2779" s="256" t="s">
        <v>4876</v>
      </c>
    </row>
    <row r="2780" spans="1:5">
      <c r="A2780" s="255">
        <v>20169</v>
      </c>
      <c r="B2780" s="255" t="s">
        <v>13623</v>
      </c>
      <c r="C2780" s="255" t="s">
        <v>9197</v>
      </c>
      <c r="D2780" s="255" t="s">
        <v>9198</v>
      </c>
      <c r="E2780" s="256" t="s">
        <v>6984</v>
      </c>
    </row>
    <row r="2781" spans="1:5">
      <c r="A2781" s="255">
        <v>3899</v>
      </c>
      <c r="B2781" s="255" t="s">
        <v>13624</v>
      </c>
      <c r="C2781" s="255" t="s">
        <v>9197</v>
      </c>
      <c r="D2781" s="255" t="s">
        <v>9198</v>
      </c>
      <c r="E2781" s="256" t="s">
        <v>1562</v>
      </c>
    </row>
    <row r="2782" spans="1:5">
      <c r="A2782" s="255">
        <v>38676</v>
      </c>
      <c r="B2782" s="255" t="s">
        <v>13625</v>
      </c>
      <c r="C2782" s="255" t="s">
        <v>9197</v>
      </c>
      <c r="D2782" s="255" t="s">
        <v>9198</v>
      </c>
      <c r="E2782" s="256" t="s">
        <v>13626</v>
      </c>
    </row>
    <row r="2783" spans="1:5">
      <c r="A2783" s="255">
        <v>3897</v>
      </c>
      <c r="B2783" s="255" t="s">
        <v>13627</v>
      </c>
      <c r="C2783" s="255" t="s">
        <v>9197</v>
      </c>
      <c r="D2783" s="255" t="s">
        <v>9198</v>
      </c>
      <c r="E2783" s="256" t="s">
        <v>1295</v>
      </c>
    </row>
    <row r="2784" spans="1:5">
      <c r="A2784" s="255">
        <v>3875</v>
      </c>
      <c r="B2784" s="255" t="s">
        <v>13628</v>
      </c>
      <c r="C2784" s="255" t="s">
        <v>9197</v>
      </c>
      <c r="D2784" s="255" t="s">
        <v>9198</v>
      </c>
      <c r="E2784" s="256" t="s">
        <v>2066</v>
      </c>
    </row>
    <row r="2785" spans="1:5">
      <c r="A2785" s="255">
        <v>3898</v>
      </c>
      <c r="B2785" s="255" t="s">
        <v>13629</v>
      </c>
      <c r="C2785" s="255" t="s">
        <v>9197</v>
      </c>
      <c r="D2785" s="255" t="s">
        <v>9198</v>
      </c>
      <c r="E2785" s="256" t="s">
        <v>6137</v>
      </c>
    </row>
    <row r="2786" spans="1:5">
      <c r="A2786" s="255">
        <v>3855</v>
      </c>
      <c r="B2786" s="255" t="s">
        <v>13630</v>
      </c>
      <c r="C2786" s="255" t="s">
        <v>9197</v>
      </c>
      <c r="D2786" s="255" t="s">
        <v>9198</v>
      </c>
      <c r="E2786" s="256" t="s">
        <v>1108</v>
      </c>
    </row>
    <row r="2787" spans="1:5">
      <c r="A2787" s="255">
        <v>3874</v>
      </c>
      <c r="B2787" s="255" t="s">
        <v>13631</v>
      </c>
      <c r="C2787" s="255" t="s">
        <v>9197</v>
      </c>
      <c r="D2787" s="255" t="s">
        <v>9198</v>
      </c>
      <c r="E2787" s="256" t="s">
        <v>13632</v>
      </c>
    </row>
    <row r="2788" spans="1:5">
      <c r="A2788" s="255">
        <v>3870</v>
      </c>
      <c r="B2788" s="255" t="s">
        <v>13633</v>
      </c>
      <c r="C2788" s="255" t="s">
        <v>9197</v>
      </c>
      <c r="D2788" s="255" t="s">
        <v>9198</v>
      </c>
      <c r="E2788" s="256" t="s">
        <v>4889</v>
      </c>
    </row>
    <row r="2789" spans="1:5">
      <c r="A2789" s="255">
        <v>38678</v>
      </c>
      <c r="B2789" s="255" t="s">
        <v>13634</v>
      </c>
      <c r="C2789" s="255" t="s">
        <v>9197</v>
      </c>
      <c r="D2789" s="255" t="s">
        <v>9198</v>
      </c>
      <c r="E2789" s="256" t="s">
        <v>13635</v>
      </c>
    </row>
    <row r="2790" spans="1:5">
      <c r="A2790" s="255">
        <v>3859</v>
      </c>
      <c r="B2790" s="255" t="s">
        <v>13636</v>
      </c>
      <c r="C2790" s="255" t="s">
        <v>9197</v>
      </c>
      <c r="D2790" s="255" t="s">
        <v>9198</v>
      </c>
      <c r="E2790" s="256" t="s">
        <v>13637</v>
      </c>
    </row>
    <row r="2791" spans="1:5">
      <c r="A2791" s="255">
        <v>3856</v>
      </c>
      <c r="B2791" s="255" t="s">
        <v>13638</v>
      </c>
      <c r="C2791" s="255" t="s">
        <v>9197</v>
      </c>
      <c r="D2791" s="255" t="s">
        <v>9198</v>
      </c>
      <c r="E2791" s="256" t="s">
        <v>13639</v>
      </c>
    </row>
    <row r="2792" spans="1:5">
      <c r="A2792" s="255">
        <v>3906</v>
      </c>
      <c r="B2792" s="255" t="s">
        <v>13640</v>
      </c>
      <c r="C2792" s="255" t="s">
        <v>9197</v>
      </c>
      <c r="D2792" s="255" t="s">
        <v>9198</v>
      </c>
      <c r="E2792" s="256" t="s">
        <v>1976</v>
      </c>
    </row>
    <row r="2793" spans="1:5">
      <c r="A2793" s="255">
        <v>3860</v>
      </c>
      <c r="B2793" s="255" t="s">
        <v>13641</v>
      </c>
      <c r="C2793" s="255" t="s">
        <v>9197</v>
      </c>
      <c r="D2793" s="255" t="s">
        <v>9198</v>
      </c>
      <c r="E2793" s="256" t="s">
        <v>1458</v>
      </c>
    </row>
    <row r="2794" spans="1:5">
      <c r="A2794" s="255">
        <v>3905</v>
      </c>
      <c r="B2794" s="255" t="s">
        <v>13642</v>
      </c>
      <c r="C2794" s="255" t="s">
        <v>9197</v>
      </c>
      <c r="D2794" s="255" t="s">
        <v>9198</v>
      </c>
      <c r="E2794" s="256" t="s">
        <v>7894</v>
      </c>
    </row>
    <row r="2795" spans="1:5">
      <c r="A2795" s="255">
        <v>3871</v>
      </c>
      <c r="B2795" s="255" t="s">
        <v>13643</v>
      </c>
      <c r="C2795" s="255" t="s">
        <v>9197</v>
      </c>
      <c r="D2795" s="255" t="s">
        <v>9198</v>
      </c>
      <c r="E2795" s="256" t="s">
        <v>13644</v>
      </c>
    </row>
    <row r="2796" spans="1:5">
      <c r="A2796" s="255">
        <v>39292</v>
      </c>
      <c r="B2796" s="255" t="s">
        <v>13645</v>
      </c>
      <c r="C2796" s="255" t="s">
        <v>9197</v>
      </c>
      <c r="D2796" s="255" t="s">
        <v>9262</v>
      </c>
      <c r="E2796" s="256" t="s">
        <v>8174</v>
      </c>
    </row>
    <row r="2797" spans="1:5">
      <c r="A2797" s="255">
        <v>39293</v>
      </c>
      <c r="B2797" s="255" t="s">
        <v>13646</v>
      </c>
      <c r="C2797" s="255" t="s">
        <v>9197</v>
      </c>
      <c r="D2797" s="255" t="s">
        <v>9262</v>
      </c>
      <c r="E2797" s="256" t="s">
        <v>6141</v>
      </c>
    </row>
    <row r="2798" spans="1:5">
      <c r="A2798" s="255">
        <v>39294</v>
      </c>
      <c r="B2798" s="255" t="s">
        <v>13647</v>
      </c>
      <c r="C2798" s="255" t="s">
        <v>9197</v>
      </c>
      <c r="D2798" s="255" t="s">
        <v>9262</v>
      </c>
      <c r="E2798" s="256" t="s">
        <v>13648</v>
      </c>
    </row>
    <row r="2799" spans="1:5">
      <c r="A2799" s="255">
        <v>39295</v>
      </c>
      <c r="B2799" s="255" t="s">
        <v>13649</v>
      </c>
      <c r="C2799" s="255" t="s">
        <v>9197</v>
      </c>
      <c r="D2799" s="255" t="s">
        <v>9262</v>
      </c>
      <c r="E2799" s="256" t="s">
        <v>10863</v>
      </c>
    </row>
    <row r="2800" spans="1:5">
      <c r="A2800" s="255">
        <v>39312</v>
      </c>
      <c r="B2800" s="255" t="s">
        <v>13650</v>
      </c>
      <c r="C2800" s="255" t="s">
        <v>9197</v>
      </c>
      <c r="D2800" s="255" t="s">
        <v>9262</v>
      </c>
      <c r="E2800" s="256" t="s">
        <v>1904</v>
      </c>
    </row>
    <row r="2801" spans="1:5">
      <c r="A2801" s="255">
        <v>39313</v>
      </c>
      <c r="B2801" s="255" t="s">
        <v>13651</v>
      </c>
      <c r="C2801" s="255" t="s">
        <v>9197</v>
      </c>
      <c r="D2801" s="255" t="s">
        <v>9262</v>
      </c>
      <c r="E2801" s="256" t="s">
        <v>13652</v>
      </c>
    </row>
    <row r="2802" spans="1:5">
      <c r="A2802" s="255">
        <v>39314</v>
      </c>
      <c r="B2802" s="255" t="s">
        <v>13653</v>
      </c>
      <c r="C2802" s="255" t="s">
        <v>9197</v>
      </c>
      <c r="D2802" s="255" t="s">
        <v>9262</v>
      </c>
      <c r="E2802" s="256" t="s">
        <v>11290</v>
      </c>
    </row>
    <row r="2803" spans="1:5">
      <c r="A2803" s="255">
        <v>39296</v>
      </c>
      <c r="B2803" s="255" t="s">
        <v>13654</v>
      </c>
      <c r="C2803" s="255" t="s">
        <v>9197</v>
      </c>
      <c r="D2803" s="255" t="s">
        <v>9262</v>
      </c>
      <c r="E2803" s="256" t="s">
        <v>13655</v>
      </c>
    </row>
    <row r="2804" spans="1:5">
      <c r="A2804" s="255">
        <v>39297</v>
      </c>
      <c r="B2804" s="255" t="s">
        <v>13656</v>
      </c>
      <c r="C2804" s="255" t="s">
        <v>9197</v>
      </c>
      <c r="D2804" s="255" t="s">
        <v>9262</v>
      </c>
      <c r="E2804" s="256" t="s">
        <v>10979</v>
      </c>
    </row>
    <row r="2805" spans="1:5">
      <c r="A2805" s="255">
        <v>39298</v>
      </c>
      <c r="B2805" s="255" t="s">
        <v>13657</v>
      </c>
      <c r="C2805" s="255" t="s">
        <v>9197</v>
      </c>
      <c r="D2805" s="255" t="s">
        <v>9262</v>
      </c>
      <c r="E2805" s="256" t="s">
        <v>13658</v>
      </c>
    </row>
    <row r="2806" spans="1:5">
      <c r="A2806" s="255">
        <v>39299</v>
      </c>
      <c r="B2806" s="255" t="s">
        <v>13659</v>
      </c>
      <c r="C2806" s="255" t="s">
        <v>9197</v>
      </c>
      <c r="D2806" s="255" t="s">
        <v>9262</v>
      </c>
      <c r="E2806" s="256" t="s">
        <v>13660</v>
      </c>
    </row>
    <row r="2807" spans="1:5">
      <c r="A2807" s="255">
        <v>39308</v>
      </c>
      <c r="B2807" s="255" t="s">
        <v>13661</v>
      </c>
      <c r="C2807" s="255" t="s">
        <v>9197</v>
      </c>
      <c r="D2807" s="255" t="s">
        <v>9262</v>
      </c>
      <c r="E2807" s="256" t="s">
        <v>1066</v>
      </c>
    </row>
    <row r="2808" spans="1:5">
      <c r="A2808" s="255">
        <v>39309</v>
      </c>
      <c r="B2808" s="255" t="s">
        <v>13662</v>
      </c>
      <c r="C2808" s="255" t="s">
        <v>9197</v>
      </c>
      <c r="D2808" s="255" t="s">
        <v>9262</v>
      </c>
      <c r="E2808" s="256" t="s">
        <v>13663</v>
      </c>
    </row>
    <row r="2809" spans="1:5">
      <c r="A2809" s="255">
        <v>39310</v>
      </c>
      <c r="B2809" s="255" t="s">
        <v>13664</v>
      </c>
      <c r="C2809" s="255" t="s">
        <v>9197</v>
      </c>
      <c r="D2809" s="255" t="s">
        <v>9262</v>
      </c>
      <c r="E2809" s="256" t="s">
        <v>2760</v>
      </c>
    </row>
    <row r="2810" spans="1:5">
      <c r="A2810" s="255">
        <v>39311</v>
      </c>
      <c r="B2810" s="255" t="s">
        <v>13665</v>
      </c>
      <c r="C2810" s="255" t="s">
        <v>9197</v>
      </c>
      <c r="D2810" s="255" t="s">
        <v>9262</v>
      </c>
      <c r="E2810" s="256" t="s">
        <v>7140</v>
      </c>
    </row>
    <row r="2811" spans="1:5">
      <c r="A2811" s="255">
        <v>37427</v>
      </c>
      <c r="B2811" s="255" t="s">
        <v>13666</v>
      </c>
      <c r="C2811" s="255" t="s">
        <v>9197</v>
      </c>
      <c r="D2811" s="255" t="s">
        <v>9262</v>
      </c>
      <c r="E2811" s="256" t="s">
        <v>13667</v>
      </c>
    </row>
    <row r="2812" spans="1:5">
      <c r="A2812" s="255">
        <v>37424</v>
      </c>
      <c r="B2812" s="255" t="s">
        <v>13668</v>
      </c>
      <c r="C2812" s="255" t="s">
        <v>9197</v>
      </c>
      <c r="D2812" s="255" t="s">
        <v>9262</v>
      </c>
      <c r="E2812" s="256" t="s">
        <v>4835</v>
      </c>
    </row>
    <row r="2813" spans="1:5">
      <c r="A2813" s="255">
        <v>37428</v>
      </c>
      <c r="B2813" s="255" t="s">
        <v>13669</v>
      </c>
      <c r="C2813" s="255" t="s">
        <v>9197</v>
      </c>
      <c r="D2813" s="255" t="s">
        <v>9262</v>
      </c>
      <c r="E2813" s="256" t="s">
        <v>13670</v>
      </c>
    </row>
    <row r="2814" spans="1:5">
      <c r="A2814" s="255">
        <v>37425</v>
      </c>
      <c r="B2814" s="255" t="s">
        <v>13671</v>
      </c>
      <c r="C2814" s="255" t="s">
        <v>9197</v>
      </c>
      <c r="D2814" s="255" t="s">
        <v>9262</v>
      </c>
      <c r="E2814" s="256" t="s">
        <v>13672</v>
      </c>
    </row>
    <row r="2815" spans="1:5">
      <c r="A2815" s="255">
        <v>37429</v>
      </c>
      <c r="B2815" s="255" t="s">
        <v>13673</v>
      </c>
      <c r="C2815" s="255" t="s">
        <v>9197</v>
      </c>
      <c r="D2815" s="255" t="s">
        <v>9262</v>
      </c>
      <c r="E2815" s="256" t="s">
        <v>13674</v>
      </c>
    </row>
    <row r="2816" spans="1:5">
      <c r="A2816" s="255">
        <v>37426</v>
      </c>
      <c r="B2816" s="255" t="s">
        <v>13675</v>
      </c>
      <c r="C2816" s="255" t="s">
        <v>9197</v>
      </c>
      <c r="D2816" s="255" t="s">
        <v>9262</v>
      </c>
      <c r="E2816" s="256" t="s">
        <v>11290</v>
      </c>
    </row>
    <row r="2817" spans="1:5">
      <c r="A2817" s="255">
        <v>11519</v>
      </c>
      <c r="B2817" s="255" t="s">
        <v>13676</v>
      </c>
      <c r="C2817" s="255" t="s">
        <v>9873</v>
      </c>
      <c r="D2817" s="255" t="s">
        <v>9198</v>
      </c>
      <c r="E2817" s="256" t="s">
        <v>13094</v>
      </c>
    </row>
    <row r="2818" spans="1:5">
      <c r="A2818" s="255">
        <v>11520</v>
      </c>
      <c r="B2818" s="255" t="s">
        <v>13677</v>
      </c>
      <c r="C2818" s="255" t="s">
        <v>9873</v>
      </c>
      <c r="D2818" s="255" t="s">
        <v>9198</v>
      </c>
      <c r="E2818" s="256" t="s">
        <v>5676</v>
      </c>
    </row>
    <row r="2819" spans="1:5">
      <c r="A2819" s="255">
        <v>11518</v>
      </c>
      <c r="B2819" s="255" t="s">
        <v>13678</v>
      </c>
      <c r="C2819" s="255" t="s">
        <v>9873</v>
      </c>
      <c r="D2819" s="255" t="s">
        <v>9198</v>
      </c>
      <c r="E2819" s="256" t="s">
        <v>13679</v>
      </c>
    </row>
    <row r="2820" spans="1:5">
      <c r="A2820" s="255">
        <v>38473</v>
      </c>
      <c r="B2820" s="255" t="s">
        <v>13680</v>
      </c>
      <c r="C2820" s="255" t="s">
        <v>9197</v>
      </c>
      <c r="D2820" s="255" t="s">
        <v>9198</v>
      </c>
      <c r="E2820" s="256" t="s">
        <v>13681</v>
      </c>
    </row>
    <row r="2821" spans="1:5">
      <c r="A2821" s="255">
        <v>4244</v>
      </c>
      <c r="B2821" s="255" t="s">
        <v>13682</v>
      </c>
      <c r="C2821" s="255" t="s">
        <v>100</v>
      </c>
      <c r="D2821" s="255" t="s">
        <v>9198</v>
      </c>
      <c r="E2821" s="256" t="s">
        <v>13683</v>
      </c>
    </row>
    <row r="2822" spans="1:5">
      <c r="A2822" s="255">
        <v>40977</v>
      </c>
      <c r="B2822" s="255" t="s">
        <v>13684</v>
      </c>
      <c r="C2822" s="255" t="s">
        <v>9421</v>
      </c>
      <c r="D2822" s="255" t="s">
        <v>9198</v>
      </c>
      <c r="E2822" s="256" t="s">
        <v>13685</v>
      </c>
    </row>
    <row r="2823" spans="1:5">
      <c r="A2823" s="255">
        <v>4115</v>
      </c>
      <c r="B2823" s="255" t="s">
        <v>13686</v>
      </c>
      <c r="C2823" s="255" t="s">
        <v>96</v>
      </c>
      <c r="D2823" s="255" t="s">
        <v>9198</v>
      </c>
      <c r="E2823" s="256" t="s">
        <v>7933</v>
      </c>
    </row>
    <row r="2824" spans="1:5">
      <c r="A2824" s="255">
        <v>4119</v>
      </c>
      <c r="B2824" s="255" t="s">
        <v>13687</v>
      </c>
      <c r="C2824" s="255" t="s">
        <v>96</v>
      </c>
      <c r="D2824" s="255" t="s">
        <v>9198</v>
      </c>
      <c r="E2824" s="256" t="s">
        <v>13688</v>
      </c>
    </row>
    <row r="2825" spans="1:5">
      <c r="A2825" s="255">
        <v>2794</v>
      </c>
      <c r="B2825" s="255" t="s">
        <v>13689</v>
      </c>
      <c r="C2825" s="255" t="s">
        <v>96</v>
      </c>
      <c r="D2825" s="255" t="s">
        <v>9198</v>
      </c>
      <c r="E2825" s="256" t="s">
        <v>13690</v>
      </c>
    </row>
    <row r="2826" spans="1:5">
      <c r="A2826" s="255">
        <v>2788</v>
      </c>
      <c r="B2826" s="255" t="s">
        <v>13691</v>
      </c>
      <c r="C2826" s="255" t="s">
        <v>96</v>
      </c>
      <c r="D2826" s="255" t="s">
        <v>9198</v>
      </c>
      <c r="E2826" s="256" t="s">
        <v>13692</v>
      </c>
    </row>
    <row r="2827" spans="1:5">
      <c r="A2827" s="255">
        <v>4006</v>
      </c>
      <c r="B2827" s="255" t="s">
        <v>13693</v>
      </c>
      <c r="C2827" s="255" t="s">
        <v>99</v>
      </c>
      <c r="D2827" s="255" t="s">
        <v>9198</v>
      </c>
      <c r="E2827" s="256" t="s">
        <v>13694</v>
      </c>
    </row>
    <row r="2828" spans="1:5">
      <c r="A2828" s="255">
        <v>36151</v>
      </c>
      <c r="B2828" s="255" t="s">
        <v>13695</v>
      </c>
      <c r="C2828" s="255" t="s">
        <v>9197</v>
      </c>
      <c r="D2828" s="255" t="s">
        <v>9198</v>
      </c>
      <c r="E2828" s="256" t="s">
        <v>13696</v>
      </c>
    </row>
    <row r="2829" spans="1:5">
      <c r="A2829" s="255">
        <v>37461</v>
      </c>
      <c r="B2829" s="255" t="s">
        <v>13697</v>
      </c>
      <c r="C2829" s="255" t="s">
        <v>96</v>
      </c>
      <c r="D2829" s="255" t="s">
        <v>9198</v>
      </c>
      <c r="E2829" s="256" t="s">
        <v>7897</v>
      </c>
    </row>
    <row r="2830" spans="1:5">
      <c r="A2830" s="255">
        <v>37460</v>
      </c>
      <c r="B2830" s="255" t="s">
        <v>13698</v>
      </c>
      <c r="C2830" s="255" t="s">
        <v>96</v>
      </c>
      <c r="D2830" s="255" t="s">
        <v>9198</v>
      </c>
      <c r="E2830" s="256" t="s">
        <v>6246</v>
      </c>
    </row>
    <row r="2831" spans="1:5">
      <c r="A2831" s="255">
        <v>37458</v>
      </c>
      <c r="B2831" s="255" t="s">
        <v>13699</v>
      </c>
      <c r="C2831" s="255" t="s">
        <v>96</v>
      </c>
      <c r="D2831" s="255" t="s">
        <v>9205</v>
      </c>
      <c r="E2831" s="256" t="s">
        <v>13700</v>
      </c>
    </row>
    <row r="2832" spans="1:5">
      <c r="A2832" s="255">
        <v>37454</v>
      </c>
      <c r="B2832" s="255" t="s">
        <v>13701</v>
      </c>
      <c r="C2832" s="255" t="s">
        <v>96</v>
      </c>
      <c r="D2832" s="255" t="s">
        <v>9198</v>
      </c>
      <c r="E2832" s="256" t="s">
        <v>1572</v>
      </c>
    </row>
    <row r="2833" spans="1:5">
      <c r="A2833" s="255">
        <v>37455</v>
      </c>
      <c r="B2833" s="255" t="s">
        <v>13702</v>
      </c>
      <c r="C2833" s="255" t="s">
        <v>96</v>
      </c>
      <c r="D2833" s="255" t="s">
        <v>9198</v>
      </c>
      <c r="E2833" s="256" t="s">
        <v>8568</v>
      </c>
    </row>
    <row r="2834" spans="1:5">
      <c r="A2834" s="255">
        <v>37459</v>
      </c>
      <c r="B2834" s="255" t="s">
        <v>13703</v>
      </c>
      <c r="C2834" s="255" t="s">
        <v>96</v>
      </c>
      <c r="D2834" s="255" t="s">
        <v>9198</v>
      </c>
      <c r="E2834" s="256" t="s">
        <v>13575</v>
      </c>
    </row>
    <row r="2835" spans="1:5">
      <c r="A2835" s="255">
        <v>37457</v>
      </c>
      <c r="B2835" s="255" t="s">
        <v>13704</v>
      </c>
      <c r="C2835" s="255" t="s">
        <v>96</v>
      </c>
      <c r="D2835" s="255" t="s">
        <v>9198</v>
      </c>
      <c r="E2835" s="256" t="s">
        <v>13705</v>
      </c>
    </row>
    <row r="2836" spans="1:5">
      <c r="A2836" s="255">
        <v>37456</v>
      </c>
      <c r="B2836" s="255" t="s">
        <v>13706</v>
      </c>
      <c r="C2836" s="255" t="s">
        <v>96</v>
      </c>
      <c r="D2836" s="255" t="s">
        <v>9198</v>
      </c>
      <c r="E2836" s="256" t="s">
        <v>1504</v>
      </c>
    </row>
    <row r="2837" spans="1:5">
      <c r="A2837" s="255">
        <v>21029</v>
      </c>
      <c r="B2837" s="255" t="s">
        <v>13707</v>
      </c>
      <c r="C2837" s="255" t="s">
        <v>9197</v>
      </c>
      <c r="D2837" s="255" t="s">
        <v>9205</v>
      </c>
      <c r="E2837" s="256" t="s">
        <v>13708</v>
      </c>
    </row>
    <row r="2838" spans="1:5">
      <c r="A2838" s="255">
        <v>21030</v>
      </c>
      <c r="B2838" s="255" t="s">
        <v>13709</v>
      </c>
      <c r="C2838" s="255" t="s">
        <v>9197</v>
      </c>
      <c r="D2838" s="255" t="s">
        <v>9198</v>
      </c>
      <c r="E2838" s="256" t="s">
        <v>13710</v>
      </c>
    </row>
    <row r="2839" spans="1:5">
      <c r="A2839" s="255">
        <v>21031</v>
      </c>
      <c r="B2839" s="255" t="s">
        <v>13711</v>
      </c>
      <c r="C2839" s="255" t="s">
        <v>9197</v>
      </c>
      <c r="D2839" s="255" t="s">
        <v>9198</v>
      </c>
      <c r="E2839" s="256" t="s">
        <v>13712</v>
      </c>
    </row>
    <row r="2840" spans="1:5">
      <c r="A2840" s="255">
        <v>21032</v>
      </c>
      <c r="B2840" s="255" t="s">
        <v>13713</v>
      </c>
      <c r="C2840" s="255" t="s">
        <v>9197</v>
      </c>
      <c r="D2840" s="255" t="s">
        <v>9198</v>
      </c>
      <c r="E2840" s="256" t="s">
        <v>13714</v>
      </c>
    </row>
    <row r="2841" spans="1:5">
      <c r="A2841" s="255">
        <v>37527</v>
      </c>
      <c r="B2841" s="255" t="s">
        <v>13715</v>
      </c>
      <c r="C2841" s="255" t="s">
        <v>9197</v>
      </c>
      <c r="D2841" s="255" t="s">
        <v>9198</v>
      </c>
      <c r="E2841" s="256" t="s">
        <v>13716</v>
      </c>
    </row>
    <row r="2842" spans="1:5">
      <c r="A2842" s="255">
        <v>37528</v>
      </c>
      <c r="B2842" s="255" t="s">
        <v>13717</v>
      </c>
      <c r="C2842" s="255" t="s">
        <v>9197</v>
      </c>
      <c r="D2842" s="255" t="s">
        <v>9198</v>
      </c>
      <c r="E2842" s="256" t="s">
        <v>13718</v>
      </c>
    </row>
    <row r="2843" spans="1:5">
      <c r="A2843" s="255">
        <v>37529</v>
      </c>
      <c r="B2843" s="255" t="s">
        <v>13719</v>
      </c>
      <c r="C2843" s="255" t="s">
        <v>9197</v>
      </c>
      <c r="D2843" s="255" t="s">
        <v>9198</v>
      </c>
      <c r="E2843" s="256" t="s">
        <v>13720</v>
      </c>
    </row>
    <row r="2844" spans="1:5">
      <c r="A2844" s="255">
        <v>37530</v>
      </c>
      <c r="B2844" s="255" t="s">
        <v>13721</v>
      </c>
      <c r="C2844" s="255" t="s">
        <v>9197</v>
      </c>
      <c r="D2844" s="255" t="s">
        <v>9198</v>
      </c>
      <c r="E2844" s="256" t="s">
        <v>13722</v>
      </c>
    </row>
    <row r="2845" spans="1:5">
      <c r="A2845" s="255">
        <v>21034</v>
      </c>
      <c r="B2845" s="255" t="s">
        <v>13723</v>
      </c>
      <c r="C2845" s="255" t="s">
        <v>9197</v>
      </c>
      <c r="D2845" s="255" t="s">
        <v>9198</v>
      </c>
      <c r="E2845" s="256" t="s">
        <v>13724</v>
      </c>
    </row>
    <row r="2846" spans="1:5">
      <c r="A2846" s="255">
        <v>37531</v>
      </c>
      <c r="B2846" s="255" t="s">
        <v>13725</v>
      </c>
      <c r="C2846" s="255" t="s">
        <v>9197</v>
      </c>
      <c r="D2846" s="255" t="s">
        <v>9198</v>
      </c>
      <c r="E2846" s="256" t="s">
        <v>13726</v>
      </c>
    </row>
    <row r="2847" spans="1:5">
      <c r="A2847" s="255">
        <v>21036</v>
      </c>
      <c r="B2847" s="255" t="s">
        <v>13727</v>
      </c>
      <c r="C2847" s="255" t="s">
        <v>9197</v>
      </c>
      <c r="D2847" s="255" t="s">
        <v>9198</v>
      </c>
      <c r="E2847" s="256" t="s">
        <v>13728</v>
      </c>
    </row>
    <row r="2848" spans="1:5">
      <c r="A2848" s="255">
        <v>21037</v>
      </c>
      <c r="B2848" s="255" t="s">
        <v>13729</v>
      </c>
      <c r="C2848" s="255" t="s">
        <v>9197</v>
      </c>
      <c r="D2848" s="255" t="s">
        <v>9198</v>
      </c>
      <c r="E2848" s="256" t="s">
        <v>13730</v>
      </c>
    </row>
    <row r="2849" spans="1:5">
      <c r="A2849" s="255">
        <v>20185</v>
      </c>
      <c r="B2849" s="255" t="s">
        <v>13731</v>
      </c>
      <c r="C2849" s="255" t="s">
        <v>96</v>
      </c>
      <c r="D2849" s="255" t="s">
        <v>9198</v>
      </c>
      <c r="E2849" s="256" t="s">
        <v>1118</v>
      </c>
    </row>
    <row r="2850" spans="1:5">
      <c r="A2850" s="255">
        <v>20260</v>
      </c>
      <c r="B2850" s="255" t="s">
        <v>13732</v>
      </c>
      <c r="C2850" s="255" t="s">
        <v>9197</v>
      </c>
      <c r="D2850" s="255" t="s">
        <v>9198</v>
      </c>
      <c r="E2850" s="256" t="s">
        <v>10524</v>
      </c>
    </row>
    <row r="2851" spans="1:5">
      <c r="A2851" s="255">
        <v>37523</v>
      </c>
      <c r="B2851" s="255" t="s">
        <v>13733</v>
      </c>
      <c r="C2851" s="255" t="s">
        <v>9197</v>
      </c>
      <c r="D2851" s="255" t="s">
        <v>9262</v>
      </c>
      <c r="E2851" s="256" t="s">
        <v>13734</v>
      </c>
    </row>
    <row r="2852" spans="1:5">
      <c r="A2852" s="255">
        <v>37515</v>
      </c>
      <c r="B2852" s="255" t="s">
        <v>13735</v>
      </c>
      <c r="C2852" s="255" t="s">
        <v>9197</v>
      </c>
      <c r="D2852" s="255" t="s">
        <v>9262</v>
      </c>
      <c r="E2852" s="256" t="s">
        <v>13736</v>
      </c>
    </row>
    <row r="2853" spans="1:5">
      <c r="A2853" s="255">
        <v>12899</v>
      </c>
      <c r="B2853" s="255" t="s">
        <v>13737</v>
      </c>
      <c r="C2853" s="255" t="s">
        <v>9197</v>
      </c>
      <c r="D2853" s="255" t="s">
        <v>9262</v>
      </c>
      <c r="E2853" s="256" t="s">
        <v>13738</v>
      </c>
    </row>
    <row r="2854" spans="1:5">
      <c r="A2854" s="255">
        <v>12898</v>
      </c>
      <c r="B2854" s="255" t="s">
        <v>13739</v>
      </c>
      <c r="C2854" s="255" t="s">
        <v>9197</v>
      </c>
      <c r="D2854" s="255" t="s">
        <v>9262</v>
      </c>
      <c r="E2854" s="256" t="s">
        <v>7876</v>
      </c>
    </row>
    <row r="2855" spans="1:5">
      <c r="A2855" s="255">
        <v>39699</v>
      </c>
      <c r="B2855" s="255" t="s">
        <v>13740</v>
      </c>
      <c r="C2855" s="255" t="s">
        <v>101</v>
      </c>
      <c r="D2855" s="255" t="s">
        <v>9198</v>
      </c>
      <c r="E2855" s="256" t="s">
        <v>5717</v>
      </c>
    </row>
    <row r="2856" spans="1:5">
      <c r="A2856" s="255">
        <v>42528</v>
      </c>
      <c r="B2856" s="255" t="s">
        <v>13741</v>
      </c>
      <c r="C2856" s="255" t="s">
        <v>101</v>
      </c>
      <c r="D2856" s="255" t="s">
        <v>9262</v>
      </c>
      <c r="E2856" s="256" t="s">
        <v>11665</v>
      </c>
    </row>
    <row r="2857" spans="1:5">
      <c r="A2857" s="255">
        <v>39696</v>
      </c>
      <c r="B2857" s="255" t="s">
        <v>13742</v>
      </c>
      <c r="C2857" s="255" t="s">
        <v>101</v>
      </c>
      <c r="D2857" s="255" t="s">
        <v>9262</v>
      </c>
      <c r="E2857" s="256" t="s">
        <v>7902</v>
      </c>
    </row>
    <row r="2858" spans="1:5">
      <c r="A2858" s="255">
        <v>39700</v>
      </c>
      <c r="B2858" s="255" t="s">
        <v>13743</v>
      </c>
      <c r="C2858" s="255" t="s">
        <v>101</v>
      </c>
      <c r="D2858" s="255" t="s">
        <v>9198</v>
      </c>
      <c r="E2858" s="256" t="s">
        <v>13744</v>
      </c>
    </row>
    <row r="2859" spans="1:5">
      <c r="A2859" s="255">
        <v>11621</v>
      </c>
      <c r="B2859" s="255" t="s">
        <v>13745</v>
      </c>
      <c r="C2859" s="255" t="s">
        <v>101</v>
      </c>
      <c r="D2859" s="255" t="s">
        <v>9198</v>
      </c>
      <c r="E2859" s="256" t="s">
        <v>7381</v>
      </c>
    </row>
    <row r="2860" spans="1:5">
      <c r="A2860" s="255">
        <v>4014</v>
      </c>
      <c r="B2860" s="255" t="s">
        <v>13746</v>
      </c>
      <c r="C2860" s="255" t="s">
        <v>101</v>
      </c>
      <c r="D2860" s="255" t="s">
        <v>9198</v>
      </c>
      <c r="E2860" s="256" t="s">
        <v>13747</v>
      </c>
    </row>
    <row r="2861" spans="1:5">
      <c r="A2861" s="255">
        <v>4015</v>
      </c>
      <c r="B2861" s="255" t="s">
        <v>13748</v>
      </c>
      <c r="C2861" s="255" t="s">
        <v>101</v>
      </c>
      <c r="D2861" s="255" t="s">
        <v>9198</v>
      </c>
      <c r="E2861" s="256" t="s">
        <v>13749</v>
      </c>
    </row>
    <row r="2862" spans="1:5">
      <c r="A2862" s="255">
        <v>4017</v>
      </c>
      <c r="B2862" s="255" t="s">
        <v>13750</v>
      </c>
      <c r="C2862" s="255" t="s">
        <v>101</v>
      </c>
      <c r="D2862" s="255" t="s">
        <v>9198</v>
      </c>
      <c r="E2862" s="256" t="s">
        <v>13751</v>
      </c>
    </row>
    <row r="2863" spans="1:5">
      <c r="A2863" s="255">
        <v>4016</v>
      </c>
      <c r="B2863" s="255" t="s">
        <v>13752</v>
      </c>
      <c r="C2863" s="255" t="s">
        <v>101</v>
      </c>
      <c r="D2863" s="255" t="s">
        <v>9205</v>
      </c>
      <c r="E2863" s="256" t="s">
        <v>9386</v>
      </c>
    </row>
    <row r="2864" spans="1:5">
      <c r="A2864" s="255">
        <v>38544</v>
      </c>
      <c r="B2864" s="255" t="s">
        <v>13753</v>
      </c>
      <c r="C2864" s="255" t="s">
        <v>101</v>
      </c>
      <c r="D2864" s="255" t="s">
        <v>9198</v>
      </c>
      <c r="E2864" s="256" t="s">
        <v>3477</v>
      </c>
    </row>
    <row r="2865" spans="1:5">
      <c r="A2865" s="255">
        <v>38545</v>
      </c>
      <c r="B2865" s="255" t="s">
        <v>13754</v>
      </c>
      <c r="C2865" s="255" t="s">
        <v>101</v>
      </c>
      <c r="D2865" s="255" t="s">
        <v>9198</v>
      </c>
      <c r="E2865" s="256" t="s">
        <v>10225</v>
      </c>
    </row>
    <row r="2866" spans="1:5">
      <c r="A2866" s="255">
        <v>42527</v>
      </c>
      <c r="B2866" s="255" t="s">
        <v>13755</v>
      </c>
      <c r="C2866" s="255" t="s">
        <v>101</v>
      </c>
      <c r="D2866" s="255" t="s">
        <v>9262</v>
      </c>
      <c r="E2866" s="256" t="s">
        <v>4107</v>
      </c>
    </row>
    <row r="2867" spans="1:5">
      <c r="A2867" s="255">
        <v>39323</v>
      </c>
      <c r="B2867" s="255" t="s">
        <v>13756</v>
      </c>
      <c r="C2867" s="255" t="s">
        <v>101</v>
      </c>
      <c r="D2867" s="255" t="s">
        <v>9198</v>
      </c>
      <c r="E2867" s="256" t="s">
        <v>7591</v>
      </c>
    </row>
    <row r="2868" spans="1:5">
      <c r="A2868" s="255">
        <v>626</v>
      </c>
      <c r="B2868" s="255" t="s">
        <v>13757</v>
      </c>
      <c r="C2868" s="255" t="s">
        <v>97</v>
      </c>
      <c r="D2868" s="255" t="s">
        <v>9205</v>
      </c>
      <c r="E2868" s="256" t="s">
        <v>13484</v>
      </c>
    </row>
    <row r="2869" spans="1:5">
      <c r="A2869" s="255">
        <v>44504</v>
      </c>
      <c r="B2869" s="255" t="s">
        <v>13758</v>
      </c>
      <c r="C2869" s="255" t="s">
        <v>101</v>
      </c>
      <c r="D2869" s="255" t="s">
        <v>9262</v>
      </c>
      <c r="E2869" s="256" t="s">
        <v>3116</v>
      </c>
    </row>
    <row r="2870" spans="1:5">
      <c r="A2870" s="255">
        <v>44505</v>
      </c>
      <c r="B2870" s="255" t="s">
        <v>13759</v>
      </c>
      <c r="C2870" s="255" t="s">
        <v>101</v>
      </c>
      <c r="D2870" s="255" t="s">
        <v>9262</v>
      </c>
      <c r="E2870" s="256" t="s">
        <v>4365</v>
      </c>
    </row>
    <row r="2871" spans="1:5">
      <c r="A2871" s="255">
        <v>44506</v>
      </c>
      <c r="B2871" s="255" t="s">
        <v>13760</v>
      </c>
      <c r="C2871" s="255" t="s">
        <v>101</v>
      </c>
      <c r="D2871" s="255" t="s">
        <v>9262</v>
      </c>
      <c r="E2871" s="256" t="s">
        <v>6999</v>
      </c>
    </row>
    <row r="2872" spans="1:5">
      <c r="A2872" s="255">
        <v>44507</v>
      </c>
      <c r="B2872" s="255" t="s">
        <v>13761</v>
      </c>
      <c r="C2872" s="255" t="s">
        <v>101</v>
      </c>
      <c r="D2872" s="255" t="s">
        <v>9262</v>
      </c>
      <c r="E2872" s="256" t="s">
        <v>10928</v>
      </c>
    </row>
    <row r="2873" spans="1:5">
      <c r="A2873" s="255">
        <v>44508</v>
      </c>
      <c r="B2873" s="255" t="s">
        <v>13762</v>
      </c>
      <c r="C2873" s="255" t="s">
        <v>101</v>
      </c>
      <c r="D2873" s="255" t="s">
        <v>9262</v>
      </c>
      <c r="E2873" s="256" t="s">
        <v>8092</v>
      </c>
    </row>
    <row r="2874" spans="1:5">
      <c r="A2874" s="255">
        <v>44509</v>
      </c>
      <c r="B2874" s="255" t="s">
        <v>13763</v>
      </c>
      <c r="C2874" s="255" t="s">
        <v>101</v>
      </c>
      <c r="D2874" s="255" t="s">
        <v>9262</v>
      </c>
      <c r="E2874" s="256" t="s">
        <v>2112</v>
      </c>
    </row>
    <row r="2875" spans="1:5">
      <c r="A2875" s="255">
        <v>44510</v>
      </c>
      <c r="B2875" s="255" t="s">
        <v>13764</v>
      </c>
      <c r="C2875" s="255" t="s">
        <v>101</v>
      </c>
      <c r="D2875" s="255" t="s">
        <v>9262</v>
      </c>
      <c r="E2875" s="256" t="s">
        <v>4082</v>
      </c>
    </row>
    <row r="2876" spans="1:5">
      <c r="A2876" s="255">
        <v>44512</v>
      </c>
      <c r="B2876" s="255" t="s">
        <v>13765</v>
      </c>
      <c r="C2876" s="255" t="s">
        <v>101</v>
      </c>
      <c r="D2876" s="255" t="s">
        <v>9262</v>
      </c>
      <c r="E2876" s="256" t="s">
        <v>3841</v>
      </c>
    </row>
    <row r="2877" spans="1:5">
      <c r="A2877" s="255">
        <v>44513</v>
      </c>
      <c r="B2877" s="255" t="s">
        <v>13766</v>
      </c>
      <c r="C2877" s="255" t="s">
        <v>101</v>
      </c>
      <c r="D2877" s="255" t="s">
        <v>9262</v>
      </c>
      <c r="E2877" s="256" t="s">
        <v>13767</v>
      </c>
    </row>
    <row r="2878" spans="1:5">
      <c r="A2878" s="255">
        <v>44514</v>
      </c>
      <c r="B2878" s="255" t="s">
        <v>13768</v>
      </c>
      <c r="C2878" s="255" t="s">
        <v>101</v>
      </c>
      <c r="D2878" s="255" t="s">
        <v>9262</v>
      </c>
      <c r="E2878" s="256" t="s">
        <v>3877</v>
      </c>
    </row>
    <row r="2879" spans="1:5">
      <c r="A2879" s="255">
        <v>44515</v>
      </c>
      <c r="B2879" s="255" t="s">
        <v>13769</v>
      </c>
      <c r="C2879" s="255" t="s">
        <v>101</v>
      </c>
      <c r="D2879" s="255" t="s">
        <v>9262</v>
      </c>
      <c r="E2879" s="256" t="s">
        <v>8508</v>
      </c>
    </row>
    <row r="2880" spans="1:5">
      <c r="A2880" s="255">
        <v>44511</v>
      </c>
      <c r="B2880" s="255" t="s">
        <v>13770</v>
      </c>
      <c r="C2880" s="255" t="s">
        <v>101</v>
      </c>
      <c r="D2880" s="255" t="s">
        <v>9262</v>
      </c>
      <c r="E2880" s="256" t="s">
        <v>13771</v>
      </c>
    </row>
    <row r="2881" spans="1:5">
      <c r="A2881" s="255">
        <v>44516</v>
      </c>
      <c r="B2881" s="255" t="s">
        <v>13772</v>
      </c>
      <c r="C2881" s="255" t="s">
        <v>101</v>
      </c>
      <c r="D2881" s="255" t="s">
        <v>9262</v>
      </c>
      <c r="E2881" s="256" t="s">
        <v>13773</v>
      </c>
    </row>
    <row r="2882" spans="1:5">
      <c r="A2882" s="255">
        <v>44517</v>
      </c>
      <c r="B2882" s="255" t="s">
        <v>13774</v>
      </c>
      <c r="C2882" s="255" t="s">
        <v>101</v>
      </c>
      <c r="D2882" s="255" t="s">
        <v>9262</v>
      </c>
      <c r="E2882" s="256" t="s">
        <v>13775</v>
      </c>
    </row>
    <row r="2883" spans="1:5">
      <c r="A2883" s="255">
        <v>11479</v>
      </c>
      <c r="B2883" s="255" t="s">
        <v>13776</v>
      </c>
      <c r="C2883" s="255" t="s">
        <v>9197</v>
      </c>
      <c r="D2883" s="255" t="s">
        <v>9198</v>
      </c>
      <c r="E2883" s="256" t="s">
        <v>6171</v>
      </c>
    </row>
    <row r="2884" spans="1:5">
      <c r="A2884" s="255">
        <v>11481</v>
      </c>
      <c r="B2884" s="255" t="s">
        <v>13777</v>
      </c>
      <c r="C2884" s="255" t="s">
        <v>9197</v>
      </c>
      <c r="D2884" s="255" t="s">
        <v>9198</v>
      </c>
      <c r="E2884" s="256" t="s">
        <v>13778</v>
      </c>
    </row>
    <row r="2885" spans="1:5">
      <c r="A2885" s="255">
        <v>43609</v>
      </c>
      <c r="B2885" s="255" t="s">
        <v>13779</v>
      </c>
      <c r="C2885" s="255" t="s">
        <v>9197</v>
      </c>
      <c r="D2885" s="255" t="s">
        <v>9198</v>
      </c>
      <c r="E2885" s="256" t="s">
        <v>13778</v>
      </c>
    </row>
    <row r="2886" spans="1:5">
      <c r="A2886" s="255">
        <v>11478</v>
      </c>
      <c r="B2886" s="255" t="s">
        <v>13780</v>
      </c>
      <c r="C2886" s="255" t="s">
        <v>9197</v>
      </c>
      <c r="D2886" s="255" t="s">
        <v>9198</v>
      </c>
      <c r="E2886" s="256" t="s">
        <v>2283</v>
      </c>
    </row>
    <row r="2887" spans="1:5">
      <c r="A2887" s="255">
        <v>43608</v>
      </c>
      <c r="B2887" s="255" t="s">
        <v>13781</v>
      </c>
      <c r="C2887" s="255" t="s">
        <v>9197</v>
      </c>
      <c r="D2887" s="255" t="s">
        <v>9198</v>
      </c>
      <c r="E2887" s="256" t="s">
        <v>13782</v>
      </c>
    </row>
    <row r="2888" spans="1:5">
      <c r="A2888" s="255">
        <v>11476</v>
      </c>
      <c r="B2888" s="255" t="s">
        <v>13783</v>
      </c>
      <c r="C2888" s="255" t="s">
        <v>9197</v>
      </c>
      <c r="D2888" s="255" t="s">
        <v>9198</v>
      </c>
      <c r="E2888" s="256" t="s">
        <v>13782</v>
      </c>
    </row>
    <row r="2889" spans="1:5">
      <c r="A2889" s="255">
        <v>40637</v>
      </c>
      <c r="B2889" s="255" t="s">
        <v>13784</v>
      </c>
      <c r="C2889" s="255" t="s">
        <v>9197</v>
      </c>
      <c r="D2889" s="255" t="s">
        <v>9262</v>
      </c>
      <c r="E2889" s="256" t="s">
        <v>13785</v>
      </c>
    </row>
    <row r="2890" spans="1:5">
      <c r="A2890" s="255">
        <v>13836</v>
      </c>
      <c r="B2890" s="255" t="s">
        <v>13786</v>
      </c>
      <c r="C2890" s="255" t="s">
        <v>9197</v>
      </c>
      <c r="D2890" s="255" t="s">
        <v>9262</v>
      </c>
      <c r="E2890" s="256" t="s">
        <v>13787</v>
      </c>
    </row>
    <row r="2891" spans="1:5">
      <c r="A2891" s="255">
        <v>14534</v>
      </c>
      <c r="B2891" s="255" t="s">
        <v>13788</v>
      </c>
      <c r="C2891" s="255" t="s">
        <v>9197</v>
      </c>
      <c r="D2891" s="255" t="s">
        <v>9262</v>
      </c>
      <c r="E2891" s="256" t="s">
        <v>13789</v>
      </c>
    </row>
    <row r="2892" spans="1:5">
      <c r="A2892" s="255">
        <v>14619</v>
      </c>
      <c r="B2892" s="255" t="s">
        <v>13790</v>
      </c>
      <c r="C2892" s="255" t="s">
        <v>9197</v>
      </c>
      <c r="D2892" s="255" t="s">
        <v>9198</v>
      </c>
      <c r="E2892" s="256" t="s">
        <v>13791</v>
      </c>
    </row>
    <row r="2893" spans="1:5">
      <c r="A2893" s="255">
        <v>14535</v>
      </c>
      <c r="B2893" s="255" t="s">
        <v>13792</v>
      </c>
      <c r="C2893" s="255" t="s">
        <v>9197</v>
      </c>
      <c r="D2893" s="255" t="s">
        <v>9262</v>
      </c>
      <c r="E2893" s="256" t="s">
        <v>13793</v>
      </c>
    </row>
    <row r="2894" spans="1:5">
      <c r="A2894" s="255">
        <v>39813</v>
      </c>
      <c r="B2894" s="255" t="s">
        <v>13794</v>
      </c>
      <c r="C2894" s="255" t="s">
        <v>9197</v>
      </c>
      <c r="D2894" s="255" t="s">
        <v>9262</v>
      </c>
      <c r="E2894" s="256" t="s">
        <v>13795</v>
      </c>
    </row>
    <row r="2895" spans="1:5">
      <c r="A2895" s="255">
        <v>40403</v>
      </c>
      <c r="B2895" s="255" t="s">
        <v>13796</v>
      </c>
      <c r="C2895" s="255" t="s">
        <v>9197</v>
      </c>
      <c r="D2895" s="255" t="s">
        <v>9198</v>
      </c>
      <c r="E2895" s="256" t="s">
        <v>13797</v>
      </c>
    </row>
    <row r="2896" spans="1:5">
      <c r="A2896" s="255">
        <v>12868</v>
      </c>
      <c r="B2896" s="255" t="s">
        <v>13798</v>
      </c>
      <c r="C2896" s="255" t="s">
        <v>100</v>
      </c>
      <c r="D2896" s="255" t="s">
        <v>9198</v>
      </c>
      <c r="E2896" s="256" t="s">
        <v>13799</v>
      </c>
    </row>
    <row r="2897" spans="1:5">
      <c r="A2897" s="255">
        <v>40916</v>
      </c>
      <c r="B2897" s="255" t="s">
        <v>13800</v>
      </c>
      <c r="C2897" s="255" t="s">
        <v>9421</v>
      </c>
      <c r="D2897" s="255" t="s">
        <v>9198</v>
      </c>
      <c r="E2897" s="256" t="s">
        <v>13801</v>
      </c>
    </row>
    <row r="2898" spans="1:5">
      <c r="A2898" s="255">
        <v>4755</v>
      </c>
      <c r="B2898" s="255" t="s">
        <v>13802</v>
      </c>
      <c r="C2898" s="255" t="s">
        <v>100</v>
      </c>
      <c r="D2898" s="255" t="s">
        <v>9198</v>
      </c>
      <c r="E2898" s="256" t="s">
        <v>6940</v>
      </c>
    </row>
    <row r="2899" spans="1:5">
      <c r="A2899" s="255">
        <v>41067</v>
      </c>
      <c r="B2899" s="255" t="s">
        <v>13803</v>
      </c>
      <c r="C2899" s="255" t="s">
        <v>9421</v>
      </c>
      <c r="D2899" s="255" t="s">
        <v>9198</v>
      </c>
      <c r="E2899" s="256" t="s">
        <v>13804</v>
      </c>
    </row>
    <row r="2900" spans="1:5">
      <c r="A2900" s="255">
        <v>38463</v>
      </c>
      <c r="B2900" s="255" t="s">
        <v>13805</v>
      </c>
      <c r="C2900" s="255" t="s">
        <v>9197</v>
      </c>
      <c r="D2900" s="255" t="s">
        <v>9198</v>
      </c>
      <c r="E2900" s="256" t="s">
        <v>13806</v>
      </c>
    </row>
    <row r="2901" spans="1:5">
      <c r="A2901" s="255">
        <v>40703</v>
      </c>
      <c r="B2901" s="255" t="s">
        <v>13807</v>
      </c>
      <c r="C2901" s="255" t="s">
        <v>9197</v>
      </c>
      <c r="D2901" s="255" t="s">
        <v>9205</v>
      </c>
      <c r="E2901" s="256" t="s">
        <v>13808</v>
      </c>
    </row>
    <row r="2902" spans="1:5">
      <c r="A2902" s="255">
        <v>14531</v>
      </c>
      <c r="B2902" s="255" t="s">
        <v>13809</v>
      </c>
      <c r="C2902" s="255" t="s">
        <v>9197</v>
      </c>
      <c r="D2902" s="255" t="s">
        <v>9198</v>
      </c>
      <c r="E2902" s="256" t="s">
        <v>13810</v>
      </c>
    </row>
    <row r="2903" spans="1:5">
      <c r="A2903" s="255">
        <v>36533</v>
      </c>
      <c r="B2903" s="255" t="s">
        <v>13811</v>
      </c>
      <c r="C2903" s="255" t="s">
        <v>9197</v>
      </c>
      <c r="D2903" s="255" t="s">
        <v>9198</v>
      </c>
      <c r="E2903" s="256" t="s">
        <v>13812</v>
      </c>
    </row>
    <row r="2904" spans="1:5">
      <c r="A2904" s="255">
        <v>11616</v>
      </c>
      <c r="B2904" s="255" t="s">
        <v>13813</v>
      </c>
      <c r="C2904" s="255" t="s">
        <v>9197</v>
      </c>
      <c r="D2904" s="255" t="s">
        <v>9198</v>
      </c>
      <c r="E2904" s="256" t="s">
        <v>13814</v>
      </c>
    </row>
    <row r="2905" spans="1:5">
      <c r="A2905" s="255">
        <v>41898</v>
      </c>
      <c r="B2905" s="255" t="s">
        <v>13815</v>
      </c>
      <c r="C2905" s="255" t="s">
        <v>9197</v>
      </c>
      <c r="D2905" s="255" t="s">
        <v>9198</v>
      </c>
      <c r="E2905" s="256" t="s">
        <v>13816</v>
      </c>
    </row>
    <row r="2906" spans="1:5">
      <c r="A2906" s="255">
        <v>13447</v>
      </c>
      <c r="B2906" s="255" t="s">
        <v>13817</v>
      </c>
      <c r="C2906" s="255" t="s">
        <v>9197</v>
      </c>
      <c r="D2906" s="255" t="s">
        <v>9198</v>
      </c>
      <c r="E2906" s="256" t="s">
        <v>13818</v>
      </c>
    </row>
    <row r="2907" spans="1:5">
      <c r="A2907" s="255">
        <v>14529</v>
      </c>
      <c r="B2907" s="255" t="s">
        <v>13819</v>
      </c>
      <c r="C2907" s="255" t="s">
        <v>9197</v>
      </c>
      <c r="D2907" s="255" t="s">
        <v>9198</v>
      </c>
      <c r="E2907" s="256" t="s">
        <v>13820</v>
      </c>
    </row>
    <row r="2908" spans="1:5">
      <c r="A2908" s="255">
        <v>10747</v>
      </c>
      <c r="B2908" s="255" t="s">
        <v>13821</v>
      </c>
      <c r="C2908" s="255" t="s">
        <v>9197</v>
      </c>
      <c r="D2908" s="255" t="s">
        <v>9198</v>
      </c>
      <c r="E2908" s="256" t="s">
        <v>13822</v>
      </c>
    </row>
    <row r="2909" spans="1:5">
      <c r="A2909" s="255">
        <v>36141</v>
      </c>
      <c r="B2909" s="255" t="s">
        <v>13823</v>
      </c>
      <c r="C2909" s="255" t="s">
        <v>9197</v>
      </c>
      <c r="D2909" s="255" t="s">
        <v>9198</v>
      </c>
      <c r="E2909" s="256" t="s">
        <v>13824</v>
      </c>
    </row>
    <row r="2910" spans="1:5">
      <c r="A2910" s="255">
        <v>43651</v>
      </c>
      <c r="B2910" s="255" t="s">
        <v>13825</v>
      </c>
      <c r="C2910" s="255" t="s">
        <v>97</v>
      </c>
      <c r="D2910" s="255" t="s">
        <v>9198</v>
      </c>
      <c r="E2910" s="256" t="s">
        <v>8725</v>
      </c>
    </row>
    <row r="2911" spans="1:5">
      <c r="A2911" s="255">
        <v>43626</v>
      </c>
      <c r="B2911" s="255" t="s">
        <v>13826</v>
      </c>
      <c r="C2911" s="255" t="s">
        <v>97</v>
      </c>
      <c r="D2911" s="255" t="s">
        <v>9205</v>
      </c>
      <c r="E2911" s="256" t="s">
        <v>8631</v>
      </c>
    </row>
    <row r="2912" spans="1:5">
      <c r="A2912" s="255">
        <v>39434</v>
      </c>
      <c r="B2912" s="255" t="s">
        <v>13827</v>
      </c>
      <c r="C2912" s="255" t="s">
        <v>97</v>
      </c>
      <c r="D2912" s="255" t="s">
        <v>9198</v>
      </c>
      <c r="E2912" s="256" t="s">
        <v>13828</v>
      </c>
    </row>
    <row r="2913" spans="1:5">
      <c r="A2913" s="255">
        <v>39433</v>
      </c>
      <c r="B2913" s="255" t="s">
        <v>13829</v>
      </c>
      <c r="C2913" s="255" t="s">
        <v>97</v>
      </c>
      <c r="D2913" s="255" t="s">
        <v>9198</v>
      </c>
      <c r="E2913" s="256" t="s">
        <v>13830</v>
      </c>
    </row>
    <row r="2914" spans="1:5">
      <c r="A2914" s="255">
        <v>4049</v>
      </c>
      <c r="B2914" s="255" t="s">
        <v>13831</v>
      </c>
      <c r="C2914" s="255" t="s">
        <v>98</v>
      </c>
      <c r="D2914" s="255" t="s">
        <v>9198</v>
      </c>
      <c r="E2914" s="256" t="s">
        <v>13832</v>
      </c>
    </row>
    <row r="2915" spans="1:5">
      <c r="A2915" s="255">
        <v>38120</v>
      </c>
      <c r="B2915" s="255" t="s">
        <v>13833</v>
      </c>
      <c r="C2915" s="255" t="s">
        <v>97</v>
      </c>
      <c r="D2915" s="255" t="s">
        <v>9198</v>
      </c>
      <c r="E2915" s="256" t="s">
        <v>12050</v>
      </c>
    </row>
    <row r="2916" spans="1:5">
      <c r="A2916" s="255">
        <v>43652</v>
      </c>
      <c r="B2916" s="255" t="s">
        <v>13834</v>
      </c>
      <c r="C2916" s="255" t="s">
        <v>97</v>
      </c>
      <c r="D2916" s="255" t="s">
        <v>9198</v>
      </c>
      <c r="E2916" s="256" t="s">
        <v>5749</v>
      </c>
    </row>
    <row r="2917" spans="1:5">
      <c r="A2917" s="255">
        <v>10498</v>
      </c>
      <c r="B2917" s="255" t="s">
        <v>13835</v>
      </c>
      <c r="C2917" s="255" t="s">
        <v>97</v>
      </c>
      <c r="D2917" s="255" t="s">
        <v>9198</v>
      </c>
      <c r="E2917" s="256" t="s">
        <v>3477</v>
      </c>
    </row>
    <row r="2918" spans="1:5">
      <c r="A2918" s="255">
        <v>4823</v>
      </c>
      <c r="B2918" s="255" t="s">
        <v>13836</v>
      </c>
      <c r="C2918" s="255" t="s">
        <v>97</v>
      </c>
      <c r="D2918" s="255" t="s">
        <v>9198</v>
      </c>
      <c r="E2918" s="256" t="s">
        <v>13837</v>
      </c>
    </row>
    <row r="2919" spans="1:5">
      <c r="A2919" s="255">
        <v>38877</v>
      </c>
      <c r="B2919" s="255" t="s">
        <v>13838</v>
      </c>
      <c r="C2919" s="255" t="s">
        <v>97</v>
      </c>
      <c r="D2919" s="255" t="s">
        <v>9198</v>
      </c>
      <c r="E2919" s="256" t="s">
        <v>13663</v>
      </c>
    </row>
    <row r="2920" spans="1:5">
      <c r="A2920" s="255">
        <v>34546</v>
      </c>
      <c r="B2920" s="255" t="s">
        <v>13839</v>
      </c>
      <c r="C2920" s="255" t="s">
        <v>97</v>
      </c>
      <c r="D2920" s="255" t="s">
        <v>9198</v>
      </c>
      <c r="E2920" s="256" t="s">
        <v>13840</v>
      </c>
    </row>
    <row r="2921" spans="1:5">
      <c r="A2921" s="255">
        <v>41387</v>
      </c>
      <c r="B2921" s="255" t="s">
        <v>13841</v>
      </c>
      <c r="C2921" s="255" t="s">
        <v>96</v>
      </c>
      <c r="D2921" s="255" t="s">
        <v>9198</v>
      </c>
      <c r="E2921" s="256" t="s">
        <v>13842</v>
      </c>
    </row>
    <row r="2922" spans="1:5">
      <c r="A2922" s="255">
        <v>41388</v>
      </c>
      <c r="B2922" s="255" t="s">
        <v>13843</v>
      </c>
      <c r="C2922" s="255" t="s">
        <v>96</v>
      </c>
      <c r="D2922" s="255" t="s">
        <v>9198</v>
      </c>
      <c r="E2922" s="256" t="s">
        <v>13844</v>
      </c>
    </row>
    <row r="2923" spans="1:5">
      <c r="A2923" s="255">
        <v>41380</v>
      </c>
      <c r="B2923" s="255" t="s">
        <v>13845</v>
      </c>
      <c r="C2923" s="255" t="s">
        <v>9197</v>
      </c>
      <c r="D2923" s="255" t="s">
        <v>9198</v>
      </c>
      <c r="E2923" s="256" t="s">
        <v>13846</v>
      </c>
    </row>
    <row r="2924" spans="1:5">
      <c r="A2924" s="255">
        <v>41381</v>
      </c>
      <c r="B2924" s="255" t="s">
        <v>13847</v>
      </c>
      <c r="C2924" s="255" t="s">
        <v>9197</v>
      </c>
      <c r="D2924" s="255" t="s">
        <v>9198</v>
      </c>
      <c r="E2924" s="256" t="s">
        <v>13848</v>
      </c>
    </row>
    <row r="2925" spans="1:5">
      <c r="A2925" s="255">
        <v>41382</v>
      </c>
      <c r="B2925" s="255" t="s">
        <v>13849</v>
      </c>
      <c r="C2925" s="255" t="s">
        <v>9197</v>
      </c>
      <c r="D2925" s="255" t="s">
        <v>9198</v>
      </c>
      <c r="E2925" s="256" t="s">
        <v>13850</v>
      </c>
    </row>
    <row r="2926" spans="1:5">
      <c r="A2926" s="255">
        <v>41383</v>
      </c>
      <c r="B2926" s="255" t="s">
        <v>13851</v>
      </c>
      <c r="C2926" s="255" t="s">
        <v>9197</v>
      </c>
      <c r="D2926" s="255" t="s">
        <v>9198</v>
      </c>
      <c r="E2926" s="256" t="s">
        <v>13852</v>
      </c>
    </row>
    <row r="2927" spans="1:5">
      <c r="A2927" s="255">
        <v>41385</v>
      </c>
      <c r="B2927" s="255" t="s">
        <v>13853</v>
      </c>
      <c r="C2927" s="255" t="s">
        <v>9197</v>
      </c>
      <c r="D2927" s="255" t="s">
        <v>9198</v>
      </c>
      <c r="E2927" s="256" t="s">
        <v>13854</v>
      </c>
    </row>
    <row r="2928" spans="1:5">
      <c r="A2928" s="255">
        <v>4058</v>
      </c>
      <c r="B2928" s="255" t="s">
        <v>13855</v>
      </c>
      <c r="C2928" s="255" t="s">
        <v>100</v>
      </c>
      <c r="D2928" s="255" t="s">
        <v>9198</v>
      </c>
      <c r="E2928" s="256" t="s">
        <v>13856</v>
      </c>
    </row>
    <row r="2929" spans="1:5">
      <c r="A2929" s="255">
        <v>40974</v>
      </c>
      <c r="B2929" s="255" t="s">
        <v>13857</v>
      </c>
      <c r="C2929" s="255" t="s">
        <v>9421</v>
      </c>
      <c r="D2929" s="255" t="s">
        <v>9198</v>
      </c>
      <c r="E2929" s="256" t="s">
        <v>13858</v>
      </c>
    </row>
    <row r="2930" spans="1:5">
      <c r="A2930" s="255">
        <v>34794</v>
      </c>
      <c r="B2930" s="255" t="s">
        <v>13859</v>
      </c>
      <c r="C2930" s="255" t="s">
        <v>100</v>
      </c>
      <c r="D2930" s="255" t="s">
        <v>9198</v>
      </c>
      <c r="E2930" s="256" t="s">
        <v>11764</v>
      </c>
    </row>
    <row r="2931" spans="1:5">
      <c r="A2931" s="255">
        <v>40925</v>
      </c>
      <c r="B2931" s="255" t="s">
        <v>13860</v>
      </c>
      <c r="C2931" s="255" t="s">
        <v>9421</v>
      </c>
      <c r="D2931" s="255" t="s">
        <v>9198</v>
      </c>
      <c r="E2931" s="256" t="s">
        <v>13861</v>
      </c>
    </row>
    <row r="2932" spans="1:5">
      <c r="A2932" s="255">
        <v>13741</v>
      </c>
      <c r="B2932" s="255" t="s">
        <v>13862</v>
      </c>
      <c r="C2932" s="255" t="s">
        <v>9197</v>
      </c>
      <c r="D2932" s="255" t="s">
        <v>9198</v>
      </c>
      <c r="E2932" s="256" t="s">
        <v>13863</v>
      </c>
    </row>
    <row r="2933" spans="1:5">
      <c r="A2933" s="255">
        <v>3288</v>
      </c>
      <c r="B2933" s="255" t="s">
        <v>13864</v>
      </c>
      <c r="C2933" s="255" t="s">
        <v>96</v>
      </c>
      <c r="D2933" s="255" t="s">
        <v>9205</v>
      </c>
      <c r="E2933" s="256" t="s">
        <v>1822</v>
      </c>
    </row>
    <row r="2934" spans="1:5">
      <c r="A2934" s="255">
        <v>13587</v>
      </c>
      <c r="B2934" s="255" t="s">
        <v>13865</v>
      </c>
      <c r="C2934" s="255" t="s">
        <v>96</v>
      </c>
      <c r="D2934" s="255" t="s">
        <v>9198</v>
      </c>
      <c r="E2934" s="256" t="s">
        <v>8715</v>
      </c>
    </row>
    <row r="2935" spans="1:5">
      <c r="A2935" s="255">
        <v>38598</v>
      </c>
      <c r="B2935" s="255" t="s">
        <v>13866</v>
      </c>
      <c r="C2935" s="255" t="s">
        <v>9197</v>
      </c>
      <c r="D2935" s="255" t="s">
        <v>9198</v>
      </c>
      <c r="E2935" s="256" t="s">
        <v>10040</v>
      </c>
    </row>
    <row r="2936" spans="1:5">
      <c r="A2936" s="255">
        <v>38595</v>
      </c>
      <c r="B2936" s="255" t="s">
        <v>13867</v>
      </c>
      <c r="C2936" s="255" t="s">
        <v>9197</v>
      </c>
      <c r="D2936" s="255" t="s">
        <v>9198</v>
      </c>
      <c r="E2936" s="256" t="s">
        <v>1935</v>
      </c>
    </row>
    <row r="2937" spans="1:5">
      <c r="A2937" s="255">
        <v>38592</v>
      </c>
      <c r="B2937" s="255" t="s">
        <v>13868</v>
      </c>
      <c r="C2937" s="255" t="s">
        <v>9197</v>
      </c>
      <c r="D2937" s="255" t="s">
        <v>9198</v>
      </c>
      <c r="E2937" s="256" t="s">
        <v>1706</v>
      </c>
    </row>
    <row r="2938" spans="1:5">
      <c r="A2938" s="255">
        <v>38588</v>
      </c>
      <c r="B2938" s="255" t="s">
        <v>13869</v>
      </c>
      <c r="C2938" s="255" t="s">
        <v>9197</v>
      </c>
      <c r="D2938" s="255" t="s">
        <v>9198</v>
      </c>
      <c r="E2938" s="256" t="s">
        <v>13870</v>
      </c>
    </row>
    <row r="2939" spans="1:5">
      <c r="A2939" s="255">
        <v>38593</v>
      </c>
      <c r="B2939" s="255" t="s">
        <v>13871</v>
      </c>
      <c r="C2939" s="255" t="s">
        <v>9197</v>
      </c>
      <c r="D2939" s="255" t="s">
        <v>9198</v>
      </c>
      <c r="E2939" s="256" t="s">
        <v>1645</v>
      </c>
    </row>
    <row r="2940" spans="1:5">
      <c r="A2940" s="255">
        <v>38589</v>
      </c>
      <c r="B2940" s="255" t="s">
        <v>13872</v>
      </c>
      <c r="C2940" s="255" t="s">
        <v>9197</v>
      </c>
      <c r="D2940" s="255" t="s">
        <v>9198</v>
      </c>
      <c r="E2940" s="256" t="s">
        <v>2177</v>
      </c>
    </row>
    <row r="2941" spans="1:5">
      <c r="A2941" s="255">
        <v>38594</v>
      </c>
      <c r="B2941" s="255" t="s">
        <v>13873</v>
      </c>
      <c r="C2941" s="255" t="s">
        <v>9197</v>
      </c>
      <c r="D2941" s="255" t="s">
        <v>9198</v>
      </c>
      <c r="E2941" s="256" t="s">
        <v>12129</v>
      </c>
    </row>
    <row r="2942" spans="1:5">
      <c r="A2942" s="255">
        <v>34773</v>
      </c>
      <c r="B2942" s="255" t="s">
        <v>13874</v>
      </c>
      <c r="C2942" s="255" t="s">
        <v>9197</v>
      </c>
      <c r="D2942" s="255" t="s">
        <v>9198</v>
      </c>
      <c r="E2942" s="256" t="s">
        <v>8568</v>
      </c>
    </row>
    <row r="2943" spans="1:5">
      <c r="A2943" s="255">
        <v>34769</v>
      </c>
      <c r="B2943" s="255" t="s">
        <v>13875</v>
      </c>
      <c r="C2943" s="255" t="s">
        <v>9197</v>
      </c>
      <c r="D2943" s="255" t="s">
        <v>9198</v>
      </c>
      <c r="E2943" s="256" t="s">
        <v>10027</v>
      </c>
    </row>
    <row r="2944" spans="1:5">
      <c r="A2944" s="255">
        <v>34763</v>
      </c>
      <c r="B2944" s="255" t="s">
        <v>13876</v>
      </c>
      <c r="C2944" s="255" t="s">
        <v>9197</v>
      </c>
      <c r="D2944" s="255" t="s">
        <v>9198</v>
      </c>
      <c r="E2944" s="256" t="s">
        <v>8628</v>
      </c>
    </row>
    <row r="2945" spans="1:5">
      <c r="A2945" s="255">
        <v>34774</v>
      </c>
      <c r="B2945" s="255" t="s">
        <v>13877</v>
      </c>
      <c r="C2945" s="255" t="s">
        <v>9197</v>
      </c>
      <c r="D2945" s="255" t="s">
        <v>9198</v>
      </c>
      <c r="E2945" s="256" t="s">
        <v>8608</v>
      </c>
    </row>
    <row r="2946" spans="1:5">
      <c r="A2946" s="255">
        <v>34771</v>
      </c>
      <c r="B2946" s="255" t="s">
        <v>13878</v>
      </c>
      <c r="C2946" s="255" t="s">
        <v>9197</v>
      </c>
      <c r="D2946" s="255" t="s">
        <v>9198</v>
      </c>
      <c r="E2946" s="256" t="s">
        <v>2203</v>
      </c>
    </row>
    <row r="2947" spans="1:5">
      <c r="A2947" s="255">
        <v>34764</v>
      </c>
      <c r="B2947" s="255" t="s">
        <v>13879</v>
      </c>
      <c r="C2947" s="255" t="s">
        <v>9197</v>
      </c>
      <c r="D2947" s="255" t="s">
        <v>9198</v>
      </c>
      <c r="E2947" s="256" t="s">
        <v>1919</v>
      </c>
    </row>
    <row r="2948" spans="1:5">
      <c r="A2948" s="255">
        <v>34788</v>
      </c>
      <c r="B2948" s="255" t="s">
        <v>13880</v>
      </c>
      <c r="C2948" s="255" t="s">
        <v>9197</v>
      </c>
      <c r="D2948" s="255" t="s">
        <v>9198</v>
      </c>
      <c r="E2948" s="256" t="s">
        <v>8458</v>
      </c>
    </row>
    <row r="2949" spans="1:5">
      <c r="A2949" s="255">
        <v>34781</v>
      </c>
      <c r="B2949" s="255" t="s">
        <v>13881</v>
      </c>
      <c r="C2949" s="255" t="s">
        <v>9197</v>
      </c>
      <c r="D2949" s="255" t="s">
        <v>9198</v>
      </c>
      <c r="E2949" s="256" t="s">
        <v>1460</v>
      </c>
    </row>
    <row r="2950" spans="1:5">
      <c r="A2950" s="255">
        <v>41682</v>
      </c>
      <c r="B2950" s="255" t="s">
        <v>13882</v>
      </c>
      <c r="C2950" s="255" t="s">
        <v>9197</v>
      </c>
      <c r="D2950" s="255" t="s">
        <v>9198</v>
      </c>
      <c r="E2950" s="256" t="s">
        <v>1765</v>
      </c>
    </row>
    <row r="2951" spans="1:5">
      <c r="A2951" s="255">
        <v>41683</v>
      </c>
      <c r="B2951" s="255" t="s">
        <v>13883</v>
      </c>
      <c r="C2951" s="255" t="s">
        <v>9197</v>
      </c>
      <c r="D2951" s="255" t="s">
        <v>9198</v>
      </c>
      <c r="E2951" s="256" t="s">
        <v>4942</v>
      </c>
    </row>
    <row r="2952" spans="1:5">
      <c r="A2952" s="255">
        <v>41680</v>
      </c>
      <c r="B2952" s="255" t="s">
        <v>13884</v>
      </c>
      <c r="C2952" s="255" t="s">
        <v>9197</v>
      </c>
      <c r="D2952" s="255" t="s">
        <v>9198</v>
      </c>
      <c r="E2952" s="256" t="s">
        <v>1598</v>
      </c>
    </row>
    <row r="2953" spans="1:5">
      <c r="A2953" s="255">
        <v>41679</v>
      </c>
      <c r="B2953" s="255" t="s">
        <v>13885</v>
      </c>
      <c r="C2953" s="255" t="s">
        <v>9197</v>
      </c>
      <c r="D2953" s="255" t="s">
        <v>9198</v>
      </c>
      <c r="E2953" s="256" t="s">
        <v>13886</v>
      </c>
    </row>
    <row r="2954" spans="1:5">
      <c r="A2954" s="255">
        <v>41681</v>
      </c>
      <c r="B2954" s="255" t="s">
        <v>13887</v>
      </c>
      <c r="C2954" s="255" t="s">
        <v>9197</v>
      </c>
      <c r="D2954" s="255" t="s">
        <v>9198</v>
      </c>
      <c r="E2954" s="256" t="s">
        <v>3805</v>
      </c>
    </row>
    <row r="2955" spans="1:5">
      <c r="A2955" s="255">
        <v>43386</v>
      </c>
      <c r="B2955" s="255" t="s">
        <v>13888</v>
      </c>
      <c r="C2955" s="255" t="s">
        <v>9197</v>
      </c>
      <c r="D2955" s="255" t="s">
        <v>9198</v>
      </c>
      <c r="E2955" s="256" t="s">
        <v>10984</v>
      </c>
    </row>
    <row r="2956" spans="1:5">
      <c r="A2956" s="255">
        <v>4059</v>
      </c>
      <c r="B2956" s="255" t="s">
        <v>13889</v>
      </c>
      <c r="C2956" s="255" t="s">
        <v>96</v>
      </c>
      <c r="D2956" s="255" t="s">
        <v>9198</v>
      </c>
      <c r="E2956" s="256" t="s">
        <v>1765</v>
      </c>
    </row>
    <row r="2957" spans="1:5">
      <c r="A2957" s="255">
        <v>4062</v>
      </c>
      <c r="B2957" s="255" t="s">
        <v>13890</v>
      </c>
      <c r="C2957" s="255" t="s">
        <v>9197</v>
      </c>
      <c r="D2957" s="255" t="s">
        <v>9198</v>
      </c>
      <c r="E2957" s="256" t="s">
        <v>1765</v>
      </c>
    </row>
    <row r="2958" spans="1:5">
      <c r="A2958" s="255">
        <v>4061</v>
      </c>
      <c r="B2958" s="255" t="s">
        <v>13891</v>
      </c>
      <c r="C2958" s="255" t="s">
        <v>9197</v>
      </c>
      <c r="D2958" s="255" t="s">
        <v>9198</v>
      </c>
      <c r="E2958" s="256" t="s">
        <v>13218</v>
      </c>
    </row>
    <row r="2959" spans="1:5">
      <c r="A2959" s="255">
        <v>41315</v>
      </c>
      <c r="B2959" s="255" t="s">
        <v>13892</v>
      </c>
      <c r="C2959" s="255" t="s">
        <v>97</v>
      </c>
      <c r="D2959" s="255" t="s">
        <v>9198</v>
      </c>
      <c r="E2959" s="256" t="s">
        <v>13893</v>
      </c>
    </row>
    <row r="2960" spans="1:5">
      <c r="A2960" s="255">
        <v>43148</v>
      </c>
      <c r="B2960" s="255" t="s">
        <v>13894</v>
      </c>
      <c r="C2960" s="255" t="s">
        <v>97</v>
      </c>
      <c r="D2960" s="255" t="s">
        <v>9198</v>
      </c>
      <c r="E2960" s="256" t="s">
        <v>13895</v>
      </c>
    </row>
    <row r="2961" spans="1:5">
      <c r="A2961" s="255">
        <v>43147</v>
      </c>
      <c r="B2961" s="255" t="s">
        <v>13896</v>
      </c>
      <c r="C2961" s="255" t="s">
        <v>97</v>
      </c>
      <c r="D2961" s="255" t="s">
        <v>9198</v>
      </c>
      <c r="E2961" s="256" t="s">
        <v>5812</v>
      </c>
    </row>
    <row r="2962" spans="1:5">
      <c r="A2962" s="255">
        <v>10608</v>
      </c>
      <c r="B2962" s="255" t="s">
        <v>13897</v>
      </c>
      <c r="C2962" s="255" t="s">
        <v>9197</v>
      </c>
      <c r="D2962" s="255" t="s">
        <v>9262</v>
      </c>
      <c r="E2962" s="256" t="s">
        <v>13898</v>
      </c>
    </row>
    <row r="2963" spans="1:5">
      <c r="A2963" s="255">
        <v>4069</v>
      </c>
      <c r="B2963" s="255" t="s">
        <v>13899</v>
      </c>
      <c r="C2963" s="255" t="s">
        <v>100</v>
      </c>
      <c r="D2963" s="255" t="s">
        <v>9198</v>
      </c>
      <c r="E2963" s="256" t="s">
        <v>13900</v>
      </c>
    </row>
    <row r="2964" spans="1:5">
      <c r="A2964" s="255">
        <v>40819</v>
      </c>
      <c r="B2964" s="255" t="s">
        <v>13901</v>
      </c>
      <c r="C2964" s="255" t="s">
        <v>9421</v>
      </c>
      <c r="D2964" s="255" t="s">
        <v>9198</v>
      </c>
      <c r="E2964" s="256" t="s">
        <v>13902</v>
      </c>
    </row>
    <row r="2965" spans="1:5">
      <c r="A2965" s="255">
        <v>34361</v>
      </c>
      <c r="B2965" s="255" t="s">
        <v>13903</v>
      </c>
      <c r="C2965" s="255" t="s">
        <v>97</v>
      </c>
      <c r="D2965" s="255" t="s">
        <v>9198</v>
      </c>
      <c r="E2965" s="256" t="s">
        <v>3677</v>
      </c>
    </row>
    <row r="2966" spans="1:5">
      <c r="A2966" s="255">
        <v>36512</v>
      </c>
      <c r="B2966" s="255" t="s">
        <v>13904</v>
      </c>
      <c r="C2966" s="255" t="s">
        <v>9197</v>
      </c>
      <c r="D2966" s="255" t="s">
        <v>9262</v>
      </c>
      <c r="E2966" s="256" t="s">
        <v>13905</v>
      </c>
    </row>
    <row r="2967" spans="1:5">
      <c r="A2967" s="255">
        <v>44478</v>
      </c>
      <c r="B2967" s="255" t="s">
        <v>13906</v>
      </c>
      <c r="C2967" s="255" t="s">
        <v>97</v>
      </c>
      <c r="D2967" s="255" t="s">
        <v>9198</v>
      </c>
      <c r="E2967" s="256" t="s">
        <v>13907</v>
      </c>
    </row>
    <row r="2968" spans="1:5">
      <c r="A2968" s="255">
        <v>44477</v>
      </c>
      <c r="B2968" s="255" t="s">
        <v>13908</v>
      </c>
      <c r="C2968" s="255" t="s">
        <v>97</v>
      </c>
      <c r="D2968" s="255" t="s">
        <v>9198</v>
      </c>
      <c r="E2968" s="256" t="s">
        <v>13907</v>
      </c>
    </row>
    <row r="2969" spans="1:5">
      <c r="A2969" s="255">
        <v>11697</v>
      </c>
      <c r="B2969" s="255" t="s">
        <v>13909</v>
      </c>
      <c r="C2969" s="255" t="s">
        <v>9197</v>
      </c>
      <c r="D2969" s="255" t="s">
        <v>9198</v>
      </c>
      <c r="E2969" s="256" t="s">
        <v>13910</v>
      </c>
    </row>
    <row r="2970" spans="1:5">
      <c r="A2970" s="255">
        <v>11698</v>
      </c>
      <c r="B2970" s="255" t="s">
        <v>13911</v>
      </c>
      <c r="C2970" s="255" t="s">
        <v>9197</v>
      </c>
      <c r="D2970" s="255" t="s">
        <v>9198</v>
      </c>
      <c r="E2970" s="256" t="s">
        <v>13912</v>
      </c>
    </row>
    <row r="2971" spans="1:5">
      <c r="A2971" s="255">
        <v>11699</v>
      </c>
      <c r="B2971" s="255" t="s">
        <v>13913</v>
      </c>
      <c r="C2971" s="255" t="s">
        <v>9197</v>
      </c>
      <c r="D2971" s="255" t="s">
        <v>9198</v>
      </c>
      <c r="E2971" s="256" t="s">
        <v>13914</v>
      </c>
    </row>
    <row r="2972" spans="1:5">
      <c r="A2972" s="255">
        <v>10432</v>
      </c>
      <c r="B2972" s="255" t="s">
        <v>13915</v>
      </c>
      <c r="C2972" s="255" t="s">
        <v>9197</v>
      </c>
      <c r="D2972" s="255" t="s">
        <v>9198</v>
      </c>
      <c r="E2972" s="256" t="s">
        <v>13916</v>
      </c>
    </row>
    <row r="2973" spans="1:5">
      <c r="A2973" s="255">
        <v>44020</v>
      </c>
      <c r="B2973" s="255" t="s">
        <v>13917</v>
      </c>
      <c r="C2973" s="255" t="s">
        <v>9197</v>
      </c>
      <c r="D2973" s="255" t="s">
        <v>9198</v>
      </c>
      <c r="E2973" s="256" t="s">
        <v>13918</v>
      </c>
    </row>
    <row r="2974" spans="1:5">
      <c r="A2974" s="255">
        <v>41419</v>
      </c>
      <c r="B2974" s="255" t="s">
        <v>13919</v>
      </c>
      <c r="C2974" s="255" t="s">
        <v>9197</v>
      </c>
      <c r="D2974" s="255" t="s">
        <v>9198</v>
      </c>
      <c r="E2974" s="256" t="s">
        <v>13920</v>
      </c>
    </row>
    <row r="2975" spans="1:5">
      <c r="A2975" s="255">
        <v>41420</v>
      </c>
      <c r="B2975" s="255" t="s">
        <v>13921</v>
      </c>
      <c r="C2975" s="255" t="s">
        <v>9197</v>
      </c>
      <c r="D2975" s="255" t="s">
        <v>9198</v>
      </c>
      <c r="E2975" s="256" t="s">
        <v>3411</v>
      </c>
    </row>
    <row r="2976" spans="1:5">
      <c r="A2976" s="255">
        <v>41421</v>
      </c>
      <c r="B2976" s="255" t="s">
        <v>13922</v>
      </c>
      <c r="C2976" s="255" t="s">
        <v>9197</v>
      </c>
      <c r="D2976" s="255" t="s">
        <v>9198</v>
      </c>
      <c r="E2976" s="256" t="s">
        <v>8674</v>
      </c>
    </row>
    <row r="2977" spans="1:5">
      <c r="A2977" s="255">
        <v>41422</v>
      </c>
      <c r="B2977" s="255" t="s">
        <v>13923</v>
      </c>
      <c r="C2977" s="255" t="s">
        <v>9197</v>
      </c>
      <c r="D2977" s="255" t="s">
        <v>9198</v>
      </c>
      <c r="E2977" s="256" t="s">
        <v>13924</v>
      </c>
    </row>
    <row r="2978" spans="1:5">
      <c r="A2978" s="255">
        <v>41425</v>
      </c>
      <c r="B2978" s="255" t="s">
        <v>13925</v>
      </c>
      <c r="C2978" s="255" t="s">
        <v>9197</v>
      </c>
      <c r="D2978" s="255" t="s">
        <v>9198</v>
      </c>
      <c r="E2978" s="256" t="s">
        <v>13926</v>
      </c>
    </row>
    <row r="2979" spans="1:5">
      <c r="A2979" s="255">
        <v>41426</v>
      </c>
      <c r="B2979" s="255" t="s">
        <v>13927</v>
      </c>
      <c r="C2979" s="255" t="s">
        <v>9197</v>
      </c>
      <c r="D2979" s="255" t="s">
        <v>9198</v>
      </c>
      <c r="E2979" s="256" t="s">
        <v>13672</v>
      </c>
    </row>
    <row r="2980" spans="1:5">
      <c r="A2980" s="255">
        <v>41414</v>
      </c>
      <c r="B2980" s="255" t="s">
        <v>13928</v>
      </c>
      <c r="C2980" s="255" t="s">
        <v>9197</v>
      </c>
      <c r="D2980" s="255" t="s">
        <v>9198</v>
      </c>
      <c r="E2980" s="256" t="s">
        <v>2252</v>
      </c>
    </row>
    <row r="2981" spans="1:5">
      <c r="A2981" s="255">
        <v>41415</v>
      </c>
      <c r="B2981" s="255" t="s">
        <v>13929</v>
      </c>
      <c r="C2981" s="255" t="s">
        <v>9197</v>
      </c>
      <c r="D2981" s="255" t="s">
        <v>9198</v>
      </c>
      <c r="E2981" s="256" t="s">
        <v>5166</v>
      </c>
    </row>
    <row r="2982" spans="1:5">
      <c r="A2982" s="255">
        <v>37514</v>
      </c>
      <c r="B2982" s="255" t="s">
        <v>13930</v>
      </c>
      <c r="C2982" s="255" t="s">
        <v>9197</v>
      </c>
      <c r="D2982" s="255" t="s">
        <v>9205</v>
      </c>
      <c r="E2982" s="256" t="s">
        <v>13931</v>
      </c>
    </row>
    <row r="2983" spans="1:5">
      <c r="A2983" s="255">
        <v>37519</v>
      </c>
      <c r="B2983" s="255" t="s">
        <v>13932</v>
      </c>
      <c r="C2983" s="255" t="s">
        <v>9197</v>
      </c>
      <c r="D2983" s="255" t="s">
        <v>9198</v>
      </c>
      <c r="E2983" s="256" t="s">
        <v>13933</v>
      </c>
    </row>
    <row r="2984" spans="1:5">
      <c r="A2984" s="255">
        <v>37520</v>
      </c>
      <c r="B2984" s="255" t="s">
        <v>13934</v>
      </c>
      <c r="C2984" s="255" t="s">
        <v>9197</v>
      </c>
      <c r="D2984" s="255" t="s">
        <v>9198</v>
      </c>
      <c r="E2984" s="256" t="s">
        <v>13935</v>
      </c>
    </row>
    <row r="2985" spans="1:5">
      <c r="A2985" s="255">
        <v>37521</v>
      </c>
      <c r="B2985" s="255" t="s">
        <v>13936</v>
      </c>
      <c r="C2985" s="255" t="s">
        <v>9197</v>
      </c>
      <c r="D2985" s="255" t="s">
        <v>9198</v>
      </c>
      <c r="E2985" s="256" t="s">
        <v>13937</v>
      </c>
    </row>
    <row r="2986" spans="1:5">
      <c r="A2986" s="255">
        <v>37522</v>
      </c>
      <c r="B2986" s="255" t="s">
        <v>13938</v>
      </c>
      <c r="C2986" s="255" t="s">
        <v>9197</v>
      </c>
      <c r="D2986" s="255" t="s">
        <v>9198</v>
      </c>
      <c r="E2986" s="256" t="s">
        <v>13939</v>
      </c>
    </row>
    <row r="2987" spans="1:5">
      <c r="A2987" s="255">
        <v>37546</v>
      </c>
      <c r="B2987" s="255" t="s">
        <v>13940</v>
      </c>
      <c r="C2987" s="255" t="s">
        <v>9197</v>
      </c>
      <c r="D2987" s="255" t="s">
        <v>9198</v>
      </c>
      <c r="E2987" s="256" t="s">
        <v>13941</v>
      </c>
    </row>
    <row r="2988" spans="1:5">
      <c r="A2988" s="255">
        <v>37544</v>
      </c>
      <c r="B2988" s="255" t="s">
        <v>13942</v>
      </c>
      <c r="C2988" s="255" t="s">
        <v>9197</v>
      </c>
      <c r="D2988" s="255" t="s">
        <v>9198</v>
      </c>
      <c r="E2988" s="256" t="s">
        <v>13943</v>
      </c>
    </row>
    <row r="2989" spans="1:5">
      <c r="A2989" s="255">
        <v>37545</v>
      </c>
      <c r="B2989" s="255" t="s">
        <v>13944</v>
      </c>
      <c r="C2989" s="255" t="s">
        <v>9197</v>
      </c>
      <c r="D2989" s="255" t="s">
        <v>9198</v>
      </c>
      <c r="E2989" s="256" t="s">
        <v>13945</v>
      </c>
    </row>
    <row r="2990" spans="1:5">
      <c r="A2990" s="255">
        <v>36793</v>
      </c>
      <c r="B2990" s="255" t="s">
        <v>13946</v>
      </c>
      <c r="C2990" s="255" t="s">
        <v>9197</v>
      </c>
      <c r="D2990" s="255" t="s">
        <v>9198</v>
      </c>
      <c r="E2990" s="256" t="s">
        <v>13947</v>
      </c>
    </row>
    <row r="2991" spans="1:5">
      <c r="A2991" s="255">
        <v>11769</v>
      </c>
      <c r="B2991" s="255" t="s">
        <v>13948</v>
      </c>
      <c r="C2991" s="255" t="s">
        <v>9197</v>
      </c>
      <c r="D2991" s="255" t="s">
        <v>9198</v>
      </c>
      <c r="E2991" s="256" t="s">
        <v>13949</v>
      </c>
    </row>
    <row r="2992" spans="1:5">
      <c r="A2992" s="255">
        <v>11771</v>
      </c>
      <c r="B2992" s="255" t="s">
        <v>13950</v>
      </c>
      <c r="C2992" s="255" t="s">
        <v>9197</v>
      </c>
      <c r="D2992" s="255" t="s">
        <v>9198</v>
      </c>
      <c r="E2992" s="256" t="s">
        <v>13951</v>
      </c>
    </row>
    <row r="2993" spans="1:5">
      <c r="A2993" s="255">
        <v>39919</v>
      </c>
      <c r="B2993" s="255" t="s">
        <v>13952</v>
      </c>
      <c r="C2993" s="255" t="s">
        <v>9197</v>
      </c>
      <c r="D2993" s="255" t="s">
        <v>9198</v>
      </c>
      <c r="E2993" s="256" t="s">
        <v>13953</v>
      </c>
    </row>
    <row r="2994" spans="1:5">
      <c r="A2994" s="255">
        <v>38385</v>
      </c>
      <c r="B2994" s="255" t="s">
        <v>13954</v>
      </c>
      <c r="C2994" s="255" t="s">
        <v>9197</v>
      </c>
      <c r="D2994" s="255" t="s">
        <v>9198</v>
      </c>
      <c r="E2994" s="256" t="s">
        <v>13955</v>
      </c>
    </row>
    <row r="2995" spans="1:5">
      <c r="A2995" s="255">
        <v>36800</v>
      </c>
      <c r="B2995" s="255" t="s">
        <v>13956</v>
      </c>
      <c r="C2995" s="255" t="s">
        <v>9197</v>
      </c>
      <c r="D2995" s="255" t="s">
        <v>9198</v>
      </c>
      <c r="E2995" s="256" t="s">
        <v>13957</v>
      </c>
    </row>
    <row r="2996" spans="1:5">
      <c r="A2996" s="255">
        <v>37587</v>
      </c>
      <c r="B2996" s="255" t="s">
        <v>13958</v>
      </c>
      <c r="C2996" s="255" t="s">
        <v>9197</v>
      </c>
      <c r="D2996" s="255" t="s">
        <v>9198</v>
      </c>
      <c r="E2996" s="256" t="s">
        <v>13959</v>
      </c>
    </row>
    <row r="2997" spans="1:5">
      <c r="A2997" s="255">
        <v>11561</v>
      </c>
      <c r="B2997" s="255" t="s">
        <v>13960</v>
      </c>
      <c r="C2997" s="255" t="s">
        <v>9197</v>
      </c>
      <c r="D2997" s="255" t="s">
        <v>9198</v>
      </c>
      <c r="E2997" s="256" t="s">
        <v>13961</v>
      </c>
    </row>
    <row r="2998" spans="1:5">
      <c r="A2998" s="255">
        <v>43604</v>
      </c>
      <c r="B2998" s="255" t="s">
        <v>13962</v>
      </c>
      <c r="C2998" s="255" t="s">
        <v>9197</v>
      </c>
      <c r="D2998" s="255" t="s">
        <v>9198</v>
      </c>
      <c r="E2998" s="256" t="s">
        <v>13963</v>
      </c>
    </row>
    <row r="2999" spans="1:5">
      <c r="A2999" s="255">
        <v>11560</v>
      </c>
      <c r="B2999" s="255" t="s">
        <v>13964</v>
      </c>
      <c r="C2999" s="255" t="s">
        <v>9197</v>
      </c>
      <c r="D2999" s="255" t="s">
        <v>9198</v>
      </c>
      <c r="E2999" s="256" t="s">
        <v>13965</v>
      </c>
    </row>
    <row r="3000" spans="1:5">
      <c r="A3000" s="255">
        <v>11499</v>
      </c>
      <c r="B3000" s="255" t="s">
        <v>13966</v>
      </c>
      <c r="C3000" s="255" t="s">
        <v>9197</v>
      </c>
      <c r="D3000" s="255" t="s">
        <v>9198</v>
      </c>
      <c r="E3000" s="256" t="s">
        <v>13967</v>
      </c>
    </row>
    <row r="3001" spans="1:5">
      <c r="A3001" s="255">
        <v>34761</v>
      </c>
      <c r="B3001" s="255" t="s">
        <v>13968</v>
      </c>
      <c r="C3001" s="255" t="s">
        <v>100</v>
      </c>
      <c r="D3001" s="255" t="s">
        <v>9198</v>
      </c>
      <c r="E3001" s="256" t="s">
        <v>7028</v>
      </c>
    </row>
    <row r="3002" spans="1:5">
      <c r="A3002" s="255">
        <v>40924</v>
      </c>
      <c r="B3002" s="255" t="s">
        <v>13969</v>
      </c>
      <c r="C3002" s="255" t="s">
        <v>9421</v>
      </c>
      <c r="D3002" s="255" t="s">
        <v>9198</v>
      </c>
      <c r="E3002" s="256" t="s">
        <v>13970</v>
      </c>
    </row>
    <row r="3003" spans="1:5">
      <c r="A3003" s="255">
        <v>40983</v>
      </c>
      <c r="B3003" s="255" t="s">
        <v>13971</v>
      </c>
      <c r="C3003" s="255" t="s">
        <v>9421</v>
      </c>
      <c r="D3003" s="255" t="s">
        <v>9198</v>
      </c>
      <c r="E3003" s="256" t="s">
        <v>13972</v>
      </c>
    </row>
    <row r="3004" spans="1:5">
      <c r="A3004" s="255">
        <v>44497</v>
      </c>
      <c r="B3004" s="255" t="s">
        <v>13973</v>
      </c>
      <c r="C3004" s="255" t="s">
        <v>100</v>
      </c>
      <c r="D3004" s="255" t="s">
        <v>9198</v>
      </c>
      <c r="E3004" s="256" t="s">
        <v>4567</v>
      </c>
    </row>
    <row r="3005" spans="1:5">
      <c r="A3005" s="255">
        <v>2437</v>
      </c>
      <c r="B3005" s="255" t="s">
        <v>13974</v>
      </c>
      <c r="C3005" s="255" t="s">
        <v>100</v>
      </c>
      <c r="D3005" s="255" t="s">
        <v>9198</v>
      </c>
      <c r="E3005" s="256" t="s">
        <v>13975</v>
      </c>
    </row>
    <row r="3006" spans="1:5">
      <c r="A3006" s="255">
        <v>40921</v>
      </c>
      <c r="B3006" s="255" t="s">
        <v>13976</v>
      </c>
      <c r="C3006" s="255" t="s">
        <v>9421</v>
      </c>
      <c r="D3006" s="255" t="s">
        <v>9198</v>
      </c>
      <c r="E3006" s="256" t="s">
        <v>13977</v>
      </c>
    </row>
    <row r="3007" spans="1:5">
      <c r="A3007" s="255">
        <v>14252</v>
      </c>
      <c r="B3007" s="255" t="s">
        <v>13978</v>
      </c>
      <c r="C3007" s="255" t="s">
        <v>9197</v>
      </c>
      <c r="D3007" s="255" t="s">
        <v>9198</v>
      </c>
      <c r="E3007" s="256" t="s">
        <v>13979</v>
      </c>
    </row>
    <row r="3008" spans="1:5">
      <c r="A3008" s="255">
        <v>730</v>
      </c>
      <c r="B3008" s="255" t="s">
        <v>13980</v>
      </c>
      <c r="C3008" s="255" t="s">
        <v>9197</v>
      </c>
      <c r="D3008" s="255" t="s">
        <v>9198</v>
      </c>
      <c r="E3008" s="256" t="s">
        <v>13981</v>
      </c>
    </row>
    <row r="3009" spans="1:5">
      <c r="A3009" s="255">
        <v>723</v>
      </c>
      <c r="B3009" s="255" t="s">
        <v>13982</v>
      </c>
      <c r="C3009" s="255" t="s">
        <v>9197</v>
      </c>
      <c r="D3009" s="255" t="s">
        <v>9198</v>
      </c>
      <c r="E3009" s="256" t="s">
        <v>13983</v>
      </c>
    </row>
    <row r="3010" spans="1:5">
      <c r="A3010" s="255">
        <v>36502</v>
      </c>
      <c r="B3010" s="255" t="s">
        <v>13984</v>
      </c>
      <c r="C3010" s="255" t="s">
        <v>9197</v>
      </c>
      <c r="D3010" s="255" t="s">
        <v>9198</v>
      </c>
      <c r="E3010" s="256" t="s">
        <v>13985</v>
      </c>
    </row>
    <row r="3011" spans="1:5">
      <c r="A3011" s="255">
        <v>36503</v>
      </c>
      <c r="B3011" s="255" t="s">
        <v>13986</v>
      </c>
      <c r="C3011" s="255" t="s">
        <v>9197</v>
      </c>
      <c r="D3011" s="255" t="s">
        <v>9198</v>
      </c>
      <c r="E3011" s="256" t="s">
        <v>13987</v>
      </c>
    </row>
    <row r="3012" spans="1:5">
      <c r="A3012" s="255">
        <v>4090</v>
      </c>
      <c r="B3012" s="255" t="s">
        <v>13988</v>
      </c>
      <c r="C3012" s="255" t="s">
        <v>9197</v>
      </c>
      <c r="D3012" s="255" t="s">
        <v>9205</v>
      </c>
      <c r="E3012" s="256" t="s">
        <v>13989</v>
      </c>
    </row>
    <row r="3013" spans="1:5">
      <c r="A3013" s="255">
        <v>13227</v>
      </c>
      <c r="B3013" s="255" t="s">
        <v>13990</v>
      </c>
      <c r="C3013" s="255" t="s">
        <v>9197</v>
      </c>
      <c r="D3013" s="255" t="s">
        <v>9198</v>
      </c>
      <c r="E3013" s="256" t="s">
        <v>13991</v>
      </c>
    </row>
    <row r="3014" spans="1:5">
      <c r="A3014" s="255">
        <v>10597</v>
      </c>
      <c r="B3014" s="255" t="s">
        <v>13992</v>
      </c>
      <c r="C3014" s="255" t="s">
        <v>9197</v>
      </c>
      <c r="D3014" s="255" t="s">
        <v>9198</v>
      </c>
      <c r="E3014" s="256" t="s">
        <v>13993</v>
      </c>
    </row>
    <row r="3015" spans="1:5">
      <c r="A3015" s="255">
        <v>39628</v>
      </c>
      <c r="B3015" s="255" t="s">
        <v>13994</v>
      </c>
      <c r="C3015" s="255" t="s">
        <v>9197</v>
      </c>
      <c r="D3015" s="255" t="s">
        <v>9262</v>
      </c>
      <c r="E3015" s="256" t="s">
        <v>13995</v>
      </c>
    </row>
    <row r="3016" spans="1:5">
      <c r="A3016" s="255">
        <v>39404</v>
      </c>
      <c r="B3016" s="255" t="s">
        <v>13996</v>
      </c>
      <c r="C3016" s="255" t="s">
        <v>9197</v>
      </c>
      <c r="D3016" s="255" t="s">
        <v>9262</v>
      </c>
      <c r="E3016" s="256" t="s">
        <v>13997</v>
      </c>
    </row>
    <row r="3017" spans="1:5">
      <c r="A3017" s="255">
        <v>39402</v>
      </c>
      <c r="B3017" s="255" t="s">
        <v>13998</v>
      </c>
      <c r="C3017" s="255" t="s">
        <v>9197</v>
      </c>
      <c r="D3017" s="255" t="s">
        <v>9262</v>
      </c>
      <c r="E3017" s="256" t="s">
        <v>13999</v>
      </c>
    </row>
    <row r="3018" spans="1:5">
      <c r="A3018" s="255">
        <v>39403</v>
      </c>
      <c r="B3018" s="255" t="s">
        <v>14000</v>
      </c>
      <c r="C3018" s="255" t="s">
        <v>9197</v>
      </c>
      <c r="D3018" s="255" t="s">
        <v>9262</v>
      </c>
      <c r="E3018" s="256" t="s">
        <v>14001</v>
      </c>
    </row>
    <row r="3019" spans="1:5">
      <c r="A3019" s="255">
        <v>4093</v>
      </c>
      <c r="B3019" s="255" t="s">
        <v>14002</v>
      </c>
      <c r="C3019" s="255" t="s">
        <v>100</v>
      </c>
      <c r="D3019" s="255" t="s">
        <v>9205</v>
      </c>
      <c r="E3019" s="256" t="s">
        <v>14003</v>
      </c>
    </row>
    <row r="3020" spans="1:5">
      <c r="A3020" s="255">
        <v>10512</v>
      </c>
      <c r="B3020" s="255" t="s">
        <v>14004</v>
      </c>
      <c r="C3020" s="255" t="s">
        <v>9421</v>
      </c>
      <c r="D3020" s="255" t="s">
        <v>9198</v>
      </c>
      <c r="E3020" s="256" t="s">
        <v>14005</v>
      </c>
    </row>
    <row r="3021" spans="1:5">
      <c r="A3021" s="255">
        <v>4243</v>
      </c>
      <c r="B3021" s="255" t="s">
        <v>14006</v>
      </c>
      <c r="C3021" s="255" t="s">
        <v>100</v>
      </c>
      <c r="D3021" s="255" t="s">
        <v>9198</v>
      </c>
      <c r="E3021" s="256" t="s">
        <v>14007</v>
      </c>
    </row>
    <row r="3022" spans="1:5">
      <c r="A3022" s="255">
        <v>20020</v>
      </c>
      <c r="B3022" s="255" t="s">
        <v>14008</v>
      </c>
      <c r="C3022" s="255" t="s">
        <v>100</v>
      </c>
      <c r="D3022" s="255" t="s">
        <v>9198</v>
      </c>
      <c r="E3022" s="256" t="s">
        <v>14009</v>
      </c>
    </row>
    <row r="3023" spans="1:5">
      <c r="A3023" s="255">
        <v>41038</v>
      </c>
      <c r="B3023" s="255" t="s">
        <v>14010</v>
      </c>
      <c r="C3023" s="255" t="s">
        <v>9421</v>
      </c>
      <c r="D3023" s="255" t="s">
        <v>9198</v>
      </c>
      <c r="E3023" s="256" t="s">
        <v>14011</v>
      </c>
    </row>
    <row r="3024" spans="1:5">
      <c r="A3024" s="255">
        <v>4094</v>
      </c>
      <c r="B3024" s="255" t="s">
        <v>14012</v>
      </c>
      <c r="C3024" s="255" t="s">
        <v>100</v>
      </c>
      <c r="D3024" s="255" t="s">
        <v>9198</v>
      </c>
      <c r="E3024" s="256" t="s">
        <v>14013</v>
      </c>
    </row>
    <row r="3025" spans="1:5">
      <c r="A3025" s="255">
        <v>40988</v>
      </c>
      <c r="B3025" s="255" t="s">
        <v>14014</v>
      </c>
      <c r="C3025" s="255" t="s">
        <v>9421</v>
      </c>
      <c r="D3025" s="255" t="s">
        <v>9198</v>
      </c>
      <c r="E3025" s="256" t="s">
        <v>14015</v>
      </c>
    </row>
    <row r="3026" spans="1:5">
      <c r="A3026" s="255">
        <v>4095</v>
      </c>
      <c r="B3026" s="255" t="s">
        <v>14016</v>
      </c>
      <c r="C3026" s="255" t="s">
        <v>100</v>
      </c>
      <c r="D3026" s="255" t="s">
        <v>9198</v>
      </c>
      <c r="E3026" s="256" t="s">
        <v>14017</v>
      </c>
    </row>
    <row r="3027" spans="1:5">
      <c r="A3027" s="255">
        <v>40990</v>
      </c>
      <c r="B3027" s="255" t="s">
        <v>14018</v>
      </c>
      <c r="C3027" s="255" t="s">
        <v>9421</v>
      </c>
      <c r="D3027" s="255" t="s">
        <v>9198</v>
      </c>
      <c r="E3027" s="256" t="s">
        <v>14019</v>
      </c>
    </row>
    <row r="3028" spans="1:5">
      <c r="A3028" s="255">
        <v>4096</v>
      </c>
      <c r="B3028" s="255" t="s">
        <v>14020</v>
      </c>
      <c r="C3028" s="255" t="s">
        <v>100</v>
      </c>
      <c r="D3028" s="255" t="s">
        <v>9198</v>
      </c>
      <c r="E3028" s="256" t="s">
        <v>10173</v>
      </c>
    </row>
    <row r="3029" spans="1:5">
      <c r="A3029" s="255">
        <v>40992</v>
      </c>
      <c r="B3029" s="255" t="s">
        <v>14021</v>
      </c>
      <c r="C3029" s="255" t="s">
        <v>9421</v>
      </c>
      <c r="D3029" s="255" t="s">
        <v>9198</v>
      </c>
      <c r="E3029" s="256" t="s">
        <v>14022</v>
      </c>
    </row>
    <row r="3030" spans="1:5">
      <c r="A3030" s="255">
        <v>4114</v>
      </c>
      <c r="B3030" s="255" t="s">
        <v>14023</v>
      </c>
      <c r="C3030" s="255" t="s">
        <v>9197</v>
      </c>
      <c r="D3030" s="255" t="s">
        <v>9198</v>
      </c>
      <c r="E3030" s="256" t="s">
        <v>14024</v>
      </c>
    </row>
    <row r="3031" spans="1:5">
      <c r="A3031" s="255">
        <v>36797</v>
      </c>
      <c r="B3031" s="255" t="s">
        <v>14025</v>
      </c>
      <c r="C3031" s="255" t="s">
        <v>9197</v>
      </c>
      <c r="D3031" s="255" t="s">
        <v>9198</v>
      </c>
      <c r="E3031" s="256" t="s">
        <v>14026</v>
      </c>
    </row>
    <row r="3032" spans="1:5">
      <c r="A3032" s="255">
        <v>4107</v>
      </c>
      <c r="B3032" s="255" t="s">
        <v>14027</v>
      </c>
      <c r="C3032" s="255" t="s">
        <v>9197</v>
      </c>
      <c r="D3032" s="255" t="s">
        <v>9198</v>
      </c>
      <c r="E3032" s="256" t="s">
        <v>14028</v>
      </c>
    </row>
    <row r="3033" spans="1:5">
      <c r="A3033" s="255">
        <v>4102</v>
      </c>
      <c r="B3033" s="255" t="s">
        <v>14029</v>
      </c>
      <c r="C3033" s="255" t="s">
        <v>9197</v>
      </c>
      <c r="D3033" s="255" t="s">
        <v>9205</v>
      </c>
      <c r="E3033" s="256" t="s">
        <v>14030</v>
      </c>
    </row>
    <row r="3034" spans="1:5">
      <c r="A3034" s="255">
        <v>36799</v>
      </c>
      <c r="B3034" s="255" t="s">
        <v>14031</v>
      </c>
      <c r="C3034" s="255" t="s">
        <v>9197</v>
      </c>
      <c r="D3034" s="255" t="s">
        <v>9198</v>
      </c>
      <c r="E3034" s="256" t="s">
        <v>14032</v>
      </c>
    </row>
    <row r="3035" spans="1:5">
      <c r="A3035" s="255">
        <v>2747</v>
      </c>
      <c r="B3035" s="255" t="s">
        <v>14033</v>
      </c>
      <c r="C3035" s="255" t="s">
        <v>96</v>
      </c>
      <c r="D3035" s="255" t="s">
        <v>9198</v>
      </c>
      <c r="E3035" s="256" t="s">
        <v>8864</v>
      </c>
    </row>
    <row r="3036" spans="1:5">
      <c r="A3036" s="255">
        <v>21138</v>
      </c>
      <c r="B3036" s="255" t="s">
        <v>14034</v>
      </c>
      <c r="C3036" s="255" t="s">
        <v>96</v>
      </c>
      <c r="D3036" s="255" t="s">
        <v>9205</v>
      </c>
      <c r="E3036" s="256" t="s">
        <v>2413</v>
      </c>
    </row>
    <row r="3037" spans="1:5">
      <c r="A3037" s="255">
        <v>10826</v>
      </c>
      <c r="B3037" s="255" t="s">
        <v>14035</v>
      </c>
      <c r="C3037" s="255" t="s">
        <v>9197</v>
      </c>
      <c r="D3037" s="255" t="s">
        <v>9198</v>
      </c>
      <c r="E3037" s="256" t="s">
        <v>9392</v>
      </c>
    </row>
    <row r="3038" spans="1:5">
      <c r="A3038" s="255">
        <v>365</v>
      </c>
      <c r="B3038" s="255" t="s">
        <v>14036</v>
      </c>
      <c r="C3038" s="255" t="s">
        <v>9197</v>
      </c>
      <c r="D3038" s="255" t="s">
        <v>9198</v>
      </c>
      <c r="E3038" s="256" t="s">
        <v>3449</v>
      </c>
    </row>
    <row r="3039" spans="1:5">
      <c r="A3039" s="255">
        <v>38639</v>
      </c>
      <c r="B3039" s="255" t="s">
        <v>14037</v>
      </c>
      <c r="C3039" s="255" t="s">
        <v>9197</v>
      </c>
      <c r="D3039" s="255" t="s">
        <v>9198</v>
      </c>
      <c r="E3039" s="256" t="s">
        <v>14038</v>
      </c>
    </row>
    <row r="3040" spans="1:5">
      <c r="A3040" s="255">
        <v>38640</v>
      </c>
      <c r="B3040" s="255" t="s">
        <v>14039</v>
      </c>
      <c r="C3040" s="255" t="s">
        <v>9197</v>
      </c>
      <c r="D3040" s="255" t="s">
        <v>9198</v>
      </c>
      <c r="E3040" s="256" t="s">
        <v>6838</v>
      </c>
    </row>
    <row r="3041" spans="1:5">
      <c r="A3041" s="255">
        <v>358</v>
      </c>
      <c r="B3041" s="255" t="s">
        <v>14040</v>
      </c>
      <c r="C3041" s="255" t="s">
        <v>9197</v>
      </c>
      <c r="D3041" s="255" t="s">
        <v>9198</v>
      </c>
      <c r="E3041" s="256" t="s">
        <v>14041</v>
      </c>
    </row>
    <row r="3042" spans="1:5">
      <c r="A3042" s="255">
        <v>359</v>
      </c>
      <c r="B3042" s="255" t="s">
        <v>14042</v>
      </c>
      <c r="C3042" s="255" t="s">
        <v>9197</v>
      </c>
      <c r="D3042" s="255" t="s">
        <v>9198</v>
      </c>
      <c r="E3042" s="256" t="s">
        <v>14043</v>
      </c>
    </row>
    <row r="3043" spans="1:5">
      <c r="A3043" s="255">
        <v>38641</v>
      </c>
      <c r="B3043" s="255" t="s">
        <v>14044</v>
      </c>
      <c r="C3043" s="255" t="s">
        <v>9197</v>
      </c>
      <c r="D3043" s="255" t="s">
        <v>9198</v>
      </c>
      <c r="E3043" s="256" t="s">
        <v>7718</v>
      </c>
    </row>
    <row r="3044" spans="1:5">
      <c r="A3044" s="255">
        <v>360</v>
      </c>
      <c r="B3044" s="255" t="s">
        <v>14045</v>
      </c>
      <c r="C3044" s="255" t="s">
        <v>9197</v>
      </c>
      <c r="D3044" s="255" t="s">
        <v>9205</v>
      </c>
      <c r="E3044" s="256" t="s">
        <v>9013</v>
      </c>
    </row>
    <row r="3045" spans="1:5">
      <c r="A3045" s="255">
        <v>42430</v>
      </c>
      <c r="B3045" s="255" t="s">
        <v>14046</v>
      </c>
      <c r="C3045" s="255" t="s">
        <v>9197</v>
      </c>
      <c r="D3045" s="255" t="s">
        <v>9262</v>
      </c>
      <c r="E3045" s="256" t="s">
        <v>14047</v>
      </c>
    </row>
    <row r="3046" spans="1:5">
      <c r="A3046" s="255">
        <v>4209</v>
      </c>
      <c r="B3046" s="255" t="s">
        <v>14048</v>
      </c>
      <c r="C3046" s="255" t="s">
        <v>9197</v>
      </c>
      <c r="D3046" s="255" t="s">
        <v>9262</v>
      </c>
      <c r="E3046" s="256" t="s">
        <v>3663</v>
      </c>
    </row>
    <row r="3047" spans="1:5">
      <c r="A3047" s="255">
        <v>4180</v>
      </c>
      <c r="B3047" s="255" t="s">
        <v>14049</v>
      </c>
      <c r="C3047" s="255" t="s">
        <v>9197</v>
      </c>
      <c r="D3047" s="255" t="s">
        <v>9262</v>
      </c>
      <c r="E3047" s="256" t="s">
        <v>14050</v>
      </c>
    </row>
    <row r="3048" spans="1:5">
      <c r="A3048" s="255">
        <v>4177</v>
      </c>
      <c r="B3048" s="255" t="s">
        <v>14051</v>
      </c>
      <c r="C3048" s="255" t="s">
        <v>9197</v>
      </c>
      <c r="D3048" s="255" t="s">
        <v>9262</v>
      </c>
      <c r="E3048" s="256" t="s">
        <v>8640</v>
      </c>
    </row>
    <row r="3049" spans="1:5">
      <c r="A3049" s="255">
        <v>4179</v>
      </c>
      <c r="B3049" s="255" t="s">
        <v>14052</v>
      </c>
      <c r="C3049" s="255" t="s">
        <v>9197</v>
      </c>
      <c r="D3049" s="255" t="s">
        <v>9262</v>
      </c>
      <c r="E3049" s="256" t="s">
        <v>4807</v>
      </c>
    </row>
    <row r="3050" spans="1:5">
      <c r="A3050" s="255">
        <v>4208</v>
      </c>
      <c r="B3050" s="255" t="s">
        <v>14053</v>
      </c>
      <c r="C3050" s="255" t="s">
        <v>9197</v>
      </c>
      <c r="D3050" s="255" t="s">
        <v>9262</v>
      </c>
      <c r="E3050" s="256" t="s">
        <v>14054</v>
      </c>
    </row>
    <row r="3051" spans="1:5">
      <c r="A3051" s="255">
        <v>4181</v>
      </c>
      <c r="B3051" s="255" t="s">
        <v>146</v>
      </c>
      <c r="C3051" s="255" t="s">
        <v>9197</v>
      </c>
      <c r="D3051" s="255" t="s">
        <v>9262</v>
      </c>
      <c r="E3051" s="256" t="s">
        <v>5215</v>
      </c>
    </row>
    <row r="3052" spans="1:5">
      <c r="A3052" s="255">
        <v>4178</v>
      </c>
      <c r="B3052" s="255" t="s">
        <v>14055</v>
      </c>
      <c r="C3052" s="255" t="s">
        <v>9197</v>
      </c>
      <c r="D3052" s="255" t="s">
        <v>9262</v>
      </c>
      <c r="E3052" s="256" t="s">
        <v>746</v>
      </c>
    </row>
    <row r="3053" spans="1:5">
      <c r="A3053" s="255">
        <v>4182</v>
      </c>
      <c r="B3053" s="255" t="s">
        <v>14056</v>
      </c>
      <c r="C3053" s="255" t="s">
        <v>9197</v>
      </c>
      <c r="D3053" s="255" t="s">
        <v>9262</v>
      </c>
      <c r="E3053" s="256" t="s">
        <v>14057</v>
      </c>
    </row>
    <row r="3054" spans="1:5">
      <c r="A3054" s="255">
        <v>4183</v>
      </c>
      <c r="B3054" s="255" t="s">
        <v>14058</v>
      </c>
      <c r="C3054" s="255" t="s">
        <v>9197</v>
      </c>
      <c r="D3054" s="255" t="s">
        <v>9262</v>
      </c>
      <c r="E3054" s="256" t="s">
        <v>14059</v>
      </c>
    </row>
    <row r="3055" spans="1:5">
      <c r="A3055" s="255">
        <v>4184</v>
      </c>
      <c r="B3055" s="255" t="s">
        <v>14060</v>
      </c>
      <c r="C3055" s="255" t="s">
        <v>9197</v>
      </c>
      <c r="D3055" s="255" t="s">
        <v>9262</v>
      </c>
      <c r="E3055" s="256" t="s">
        <v>14061</v>
      </c>
    </row>
    <row r="3056" spans="1:5">
      <c r="A3056" s="255">
        <v>4185</v>
      </c>
      <c r="B3056" s="255" t="s">
        <v>14062</v>
      </c>
      <c r="C3056" s="255" t="s">
        <v>9197</v>
      </c>
      <c r="D3056" s="255" t="s">
        <v>9262</v>
      </c>
      <c r="E3056" s="256" t="s">
        <v>14063</v>
      </c>
    </row>
    <row r="3057" spans="1:5">
      <c r="A3057" s="255">
        <v>4205</v>
      </c>
      <c r="B3057" s="255" t="s">
        <v>14064</v>
      </c>
      <c r="C3057" s="255" t="s">
        <v>9197</v>
      </c>
      <c r="D3057" s="255" t="s">
        <v>9262</v>
      </c>
      <c r="E3057" s="256" t="s">
        <v>14065</v>
      </c>
    </row>
    <row r="3058" spans="1:5">
      <c r="A3058" s="255">
        <v>4192</v>
      </c>
      <c r="B3058" s="255" t="s">
        <v>14066</v>
      </c>
      <c r="C3058" s="255" t="s">
        <v>9197</v>
      </c>
      <c r="D3058" s="255" t="s">
        <v>9262</v>
      </c>
      <c r="E3058" s="256" t="s">
        <v>14065</v>
      </c>
    </row>
    <row r="3059" spans="1:5">
      <c r="A3059" s="255">
        <v>4191</v>
      </c>
      <c r="B3059" s="255" t="s">
        <v>14067</v>
      </c>
      <c r="C3059" s="255" t="s">
        <v>9197</v>
      </c>
      <c r="D3059" s="255" t="s">
        <v>9262</v>
      </c>
      <c r="E3059" s="256" t="s">
        <v>14065</v>
      </c>
    </row>
    <row r="3060" spans="1:5">
      <c r="A3060" s="255">
        <v>4207</v>
      </c>
      <c r="B3060" s="255" t="s">
        <v>14068</v>
      </c>
      <c r="C3060" s="255" t="s">
        <v>9197</v>
      </c>
      <c r="D3060" s="255" t="s">
        <v>9262</v>
      </c>
      <c r="E3060" s="256" t="s">
        <v>8356</v>
      </c>
    </row>
    <row r="3061" spans="1:5">
      <c r="A3061" s="255">
        <v>4206</v>
      </c>
      <c r="B3061" s="255" t="s">
        <v>14069</v>
      </c>
      <c r="C3061" s="255" t="s">
        <v>9197</v>
      </c>
      <c r="D3061" s="255" t="s">
        <v>9262</v>
      </c>
      <c r="E3061" s="256" t="s">
        <v>13121</v>
      </c>
    </row>
    <row r="3062" spans="1:5">
      <c r="A3062" s="255">
        <v>4190</v>
      </c>
      <c r="B3062" s="255" t="s">
        <v>14070</v>
      </c>
      <c r="C3062" s="255" t="s">
        <v>9197</v>
      </c>
      <c r="D3062" s="255" t="s">
        <v>9262</v>
      </c>
      <c r="E3062" s="256" t="s">
        <v>13121</v>
      </c>
    </row>
    <row r="3063" spans="1:5">
      <c r="A3063" s="255">
        <v>4186</v>
      </c>
      <c r="B3063" s="255" t="s">
        <v>14071</v>
      </c>
      <c r="C3063" s="255" t="s">
        <v>9197</v>
      </c>
      <c r="D3063" s="255" t="s">
        <v>9262</v>
      </c>
      <c r="E3063" s="256" t="s">
        <v>6757</v>
      </c>
    </row>
    <row r="3064" spans="1:5">
      <c r="A3064" s="255">
        <v>4188</v>
      </c>
      <c r="B3064" s="255" t="s">
        <v>14072</v>
      </c>
      <c r="C3064" s="255" t="s">
        <v>9197</v>
      </c>
      <c r="D3064" s="255" t="s">
        <v>9262</v>
      </c>
      <c r="E3064" s="256" t="s">
        <v>3658</v>
      </c>
    </row>
    <row r="3065" spans="1:5">
      <c r="A3065" s="255">
        <v>4189</v>
      </c>
      <c r="B3065" s="255" t="s">
        <v>14073</v>
      </c>
      <c r="C3065" s="255" t="s">
        <v>9197</v>
      </c>
      <c r="D3065" s="255" t="s">
        <v>9262</v>
      </c>
      <c r="E3065" s="256" t="s">
        <v>3658</v>
      </c>
    </row>
    <row r="3066" spans="1:5">
      <c r="A3066" s="255">
        <v>4197</v>
      </c>
      <c r="B3066" s="255" t="s">
        <v>14074</v>
      </c>
      <c r="C3066" s="255" t="s">
        <v>9197</v>
      </c>
      <c r="D3066" s="255" t="s">
        <v>9262</v>
      </c>
      <c r="E3066" s="256" t="s">
        <v>14075</v>
      </c>
    </row>
    <row r="3067" spans="1:5">
      <c r="A3067" s="255">
        <v>4194</v>
      </c>
      <c r="B3067" s="255" t="s">
        <v>14076</v>
      </c>
      <c r="C3067" s="255" t="s">
        <v>9197</v>
      </c>
      <c r="D3067" s="255" t="s">
        <v>9262</v>
      </c>
      <c r="E3067" s="256" t="s">
        <v>14077</v>
      </c>
    </row>
    <row r="3068" spans="1:5">
      <c r="A3068" s="255">
        <v>4193</v>
      </c>
      <c r="B3068" s="255" t="s">
        <v>14078</v>
      </c>
      <c r="C3068" s="255" t="s">
        <v>9197</v>
      </c>
      <c r="D3068" s="255" t="s">
        <v>9262</v>
      </c>
      <c r="E3068" s="256" t="s">
        <v>14077</v>
      </c>
    </row>
    <row r="3069" spans="1:5">
      <c r="A3069" s="255">
        <v>4204</v>
      </c>
      <c r="B3069" s="255" t="s">
        <v>14079</v>
      </c>
      <c r="C3069" s="255" t="s">
        <v>9197</v>
      </c>
      <c r="D3069" s="255" t="s">
        <v>9262</v>
      </c>
      <c r="E3069" s="256" t="s">
        <v>14077</v>
      </c>
    </row>
    <row r="3070" spans="1:5">
      <c r="A3070" s="255">
        <v>4187</v>
      </c>
      <c r="B3070" s="255" t="s">
        <v>14080</v>
      </c>
      <c r="C3070" s="255" t="s">
        <v>9197</v>
      </c>
      <c r="D3070" s="255" t="s">
        <v>9262</v>
      </c>
      <c r="E3070" s="256" t="s">
        <v>1203</v>
      </c>
    </row>
    <row r="3071" spans="1:5">
      <c r="A3071" s="255">
        <v>4202</v>
      </c>
      <c r="B3071" s="255" t="s">
        <v>14081</v>
      </c>
      <c r="C3071" s="255" t="s">
        <v>9197</v>
      </c>
      <c r="D3071" s="255" t="s">
        <v>9262</v>
      </c>
      <c r="E3071" s="256" t="s">
        <v>14082</v>
      </c>
    </row>
    <row r="3072" spans="1:5">
      <c r="A3072" s="255">
        <v>4203</v>
      </c>
      <c r="B3072" s="255" t="s">
        <v>14083</v>
      </c>
      <c r="C3072" s="255" t="s">
        <v>9197</v>
      </c>
      <c r="D3072" s="255" t="s">
        <v>9262</v>
      </c>
      <c r="E3072" s="256" t="s">
        <v>14084</v>
      </c>
    </row>
    <row r="3073" spans="1:5">
      <c r="A3073" s="255">
        <v>40368</v>
      </c>
      <c r="B3073" s="255" t="s">
        <v>14085</v>
      </c>
      <c r="C3073" s="255" t="s">
        <v>9197</v>
      </c>
      <c r="D3073" s="255" t="s">
        <v>9198</v>
      </c>
      <c r="E3073" s="256" t="s">
        <v>14086</v>
      </c>
    </row>
    <row r="3074" spans="1:5">
      <c r="A3074" s="255">
        <v>40365</v>
      </c>
      <c r="B3074" s="255" t="s">
        <v>14087</v>
      </c>
      <c r="C3074" s="255" t="s">
        <v>9197</v>
      </c>
      <c r="D3074" s="255" t="s">
        <v>9198</v>
      </c>
      <c r="E3074" s="256" t="s">
        <v>4072</v>
      </c>
    </row>
    <row r="3075" spans="1:5">
      <c r="A3075" s="255">
        <v>40356</v>
      </c>
      <c r="B3075" s="255" t="s">
        <v>14088</v>
      </c>
      <c r="C3075" s="255" t="s">
        <v>9197</v>
      </c>
      <c r="D3075" s="255" t="s">
        <v>9198</v>
      </c>
      <c r="E3075" s="256" t="s">
        <v>3488</v>
      </c>
    </row>
    <row r="3076" spans="1:5">
      <c r="A3076" s="255">
        <v>40362</v>
      </c>
      <c r="B3076" s="255" t="s">
        <v>14089</v>
      </c>
      <c r="C3076" s="255" t="s">
        <v>9197</v>
      </c>
      <c r="D3076" s="255" t="s">
        <v>9198</v>
      </c>
      <c r="E3076" s="256" t="s">
        <v>14090</v>
      </c>
    </row>
    <row r="3077" spans="1:5">
      <c r="A3077" s="255">
        <v>40374</v>
      </c>
      <c r="B3077" s="255" t="s">
        <v>14091</v>
      </c>
      <c r="C3077" s="255" t="s">
        <v>9197</v>
      </c>
      <c r="D3077" s="255" t="s">
        <v>9198</v>
      </c>
      <c r="E3077" s="256" t="s">
        <v>14092</v>
      </c>
    </row>
    <row r="3078" spans="1:5">
      <c r="A3078" s="255">
        <v>40371</v>
      </c>
      <c r="B3078" s="255" t="s">
        <v>14093</v>
      </c>
      <c r="C3078" s="255" t="s">
        <v>9197</v>
      </c>
      <c r="D3078" s="255" t="s">
        <v>9198</v>
      </c>
      <c r="E3078" s="256" t="s">
        <v>14094</v>
      </c>
    </row>
    <row r="3079" spans="1:5">
      <c r="A3079" s="255">
        <v>40359</v>
      </c>
      <c r="B3079" s="255" t="s">
        <v>14095</v>
      </c>
      <c r="C3079" s="255" t="s">
        <v>9197</v>
      </c>
      <c r="D3079" s="255" t="s">
        <v>9198</v>
      </c>
      <c r="E3079" s="256" t="s">
        <v>3845</v>
      </c>
    </row>
    <row r="3080" spans="1:5">
      <c r="A3080" s="255">
        <v>7595</v>
      </c>
      <c r="B3080" s="255" t="s">
        <v>14096</v>
      </c>
      <c r="C3080" s="255" t="s">
        <v>100</v>
      </c>
      <c r="D3080" s="255" t="s">
        <v>9198</v>
      </c>
      <c r="E3080" s="256" t="s">
        <v>7041</v>
      </c>
    </row>
    <row r="3081" spans="1:5">
      <c r="A3081" s="255">
        <v>41094</v>
      </c>
      <c r="B3081" s="255" t="s">
        <v>14097</v>
      </c>
      <c r="C3081" s="255" t="s">
        <v>9421</v>
      </c>
      <c r="D3081" s="255" t="s">
        <v>9198</v>
      </c>
      <c r="E3081" s="256" t="s">
        <v>9422</v>
      </c>
    </row>
    <row r="3082" spans="1:5">
      <c r="A3082" s="255">
        <v>39609</v>
      </c>
      <c r="B3082" s="255" t="s">
        <v>14098</v>
      </c>
      <c r="C3082" s="255" t="s">
        <v>9197</v>
      </c>
      <c r="D3082" s="255" t="s">
        <v>9198</v>
      </c>
      <c r="E3082" s="256" t="s">
        <v>14099</v>
      </c>
    </row>
    <row r="3083" spans="1:5">
      <c r="A3083" s="255">
        <v>39610</v>
      </c>
      <c r="B3083" s="255" t="s">
        <v>14100</v>
      </c>
      <c r="C3083" s="255" t="s">
        <v>9197</v>
      </c>
      <c r="D3083" s="255" t="s">
        <v>9198</v>
      </c>
      <c r="E3083" s="256" t="s">
        <v>14101</v>
      </c>
    </row>
    <row r="3084" spans="1:5">
      <c r="A3084" s="255">
        <v>39611</v>
      </c>
      <c r="B3084" s="255" t="s">
        <v>14102</v>
      </c>
      <c r="C3084" s="255" t="s">
        <v>9197</v>
      </c>
      <c r="D3084" s="255" t="s">
        <v>9198</v>
      </c>
      <c r="E3084" s="256" t="s">
        <v>14103</v>
      </c>
    </row>
    <row r="3085" spans="1:5">
      <c r="A3085" s="255">
        <v>39612</v>
      </c>
      <c r="B3085" s="255" t="s">
        <v>14104</v>
      </c>
      <c r="C3085" s="255" t="s">
        <v>9197</v>
      </c>
      <c r="D3085" s="255" t="s">
        <v>9198</v>
      </c>
      <c r="E3085" s="256" t="s">
        <v>14105</v>
      </c>
    </row>
    <row r="3086" spans="1:5">
      <c r="A3086" s="255">
        <v>39608</v>
      </c>
      <c r="B3086" s="255" t="s">
        <v>14106</v>
      </c>
      <c r="C3086" s="255" t="s">
        <v>9197</v>
      </c>
      <c r="D3086" s="255" t="s">
        <v>9198</v>
      </c>
      <c r="E3086" s="256" t="s">
        <v>14107</v>
      </c>
    </row>
    <row r="3087" spans="1:5">
      <c r="A3087" s="255">
        <v>38175</v>
      </c>
      <c r="B3087" s="255" t="s">
        <v>14108</v>
      </c>
      <c r="C3087" s="255" t="s">
        <v>9197</v>
      </c>
      <c r="D3087" s="255" t="s">
        <v>9198</v>
      </c>
      <c r="E3087" s="256" t="s">
        <v>14109</v>
      </c>
    </row>
    <row r="3088" spans="1:5">
      <c r="A3088" s="255">
        <v>38176</v>
      </c>
      <c r="B3088" s="255" t="s">
        <v>14110</v>
      </c>
      <c r="C3088" s="255" t="s">
        <v>9197</v>
      </c>
      <c r="D3088" s="255" t="s">
        <v>9198</v>
      </c>
      <c r="E3088" s="256" t="s">
        <v>13460</v>
      </c>
    </row>
    <row r="3089" spans="1:5">
      <c r="A3089" s="255">
        <v>36152</v>
      </c>
      <c r="B3089" s="255" t="s">
        <v>14111</v>
      </c>
      <c r="C3089" s="255" t="s">
        <v>9197</v>
      </c>
      <c r="D3089" s="255" t="s">
        <v>9198</v>
      </c>
      <c r="E3089" s="256" t="s">
        <v>14112</v>
      </c>
    </row>
    <row r="3090" spans="1:5">
      <c r="A3090" s="255">
        <v>4221</v>
      </c>
      <c r="B3090" s="255" t="s">
        <v>14113</v>
      </c>
      <c r="C3090" s="255" t="s">
        <v>98</v>
      </c>
      <c r="D3090" s="255" t="s">
        <v>9205</v>
      </c>
      <c r="E3090" s="256" t="s">
        <v>10812</v>
      </c>
    </row>
    <row r="3091" spans="1:5">
      <c r="A3091" s="255">
        <v>4227</v>
      </c>
      <c r="B3091" s="255" t="s">
        <v>14114</v>
      </c>
      <c r="C3091" s="255" t="s">
        <v>98</v>
      </c>
      <c r="D3091" s="255" t="s">
        <v>9198</v>
      </c>
      <c r="E3091" s="256" t="s">
        <v>14115</v>
      </c>
    </row>
    <row r="3092" spans="1:5">
      <c r="A3092" s="255">
        <v>38170</v>
      </c>
      <c r="B3092" s="255" t="s">
        <v>14116</v>
      </c>
      <c r="C3092" s="255" t="s">
        <v>9197</v>
      </c>
      <c r="D3092" s="255" t="s">
        <v>9198</v>
      </c>
      <c r="E3092" s="256" t="s">
        <v>5332</v>
      </c>
    </row>
    <row r="3093" spans="1:5">
      <c r="A3093" s="255">
        <v>4252</v>
      </c>
      <c r="B3093" s="255" t="s">
        <v>14117</v>
      </c>
      <c r="C3093" s="255" t="s">
        <v>100</v>
      </c>
      <c r="D3093" s="255" t="s">
        <v>9198</v>
      </c>
      <c r="E3093" s="256" t="s">
        <v>14118</v>
      </c>
    </row>
    <row r="3094" spans="1:5">
      <c r="A3094" s="255">
        <v>40980</v>
      </c>
      <c r="B3094" s="255" t="s">
        <v>14119</v>
      </c>
      <c r="C3094" s="255" t="s">
        <v>9421</v>
      </c>
      <c r="D3094" s="255" t="s">
        <v>9198</v>
      </c>
      <c r="E3094" s="256" t="s">
        <v>14120</v>
      </c>
    </row>
    <row r="3095" spans="1:5">
      <c r="A3095" s="255">
        <v>41031</v>
      </c>
      <c r="B3095" s="255" t="s">
        <v>14121</v>
      </c>
      <c r="C3095" s="255" t="s">
        <v>9421</v>
      </c>
      <c r="D3095" s="255" t="s">
        <v>9198</v>
      </c>
      <c r="E3095" s="256" t="s">
        <v>14122</v>
      </c>
    </row>
    <row r="3096" spans="1:5">
      <c r="A3096" s="255">
        <v>37666</v>
      </c>
      <c r="B3096" s="255" t="s">
        <v>14123</v>
      </c>
      <c r="C3096" s="255" t="s">
        <v>100</v>
      </c>
      <c r="D3096" s="255" t="s">
        <v>9198</v>
      </c>
      <c r="E3096" s="256" t="s">
        <v>14124</v>
      </c>
    </row>
    <row r="3097" spans="1:5">
      <c r="A3097" s="255">
        <v>40986</v>
      </c>
      <c r="B3097" s="255" t="s">
        <v>14125</v>
      </c>
      <c r="C3097" s="255" t="s">
        <v>9421</v>
      </c>
      <c r="D3097" s="255" t="s">
        <v>9198</v>
      </c>
      <c r="E3097" s="256" t="s">
        <v>14126</v>
      </c>
    </row>
    <row r="3098" spans="1:5">
      <c r="A3098" s="255">
        <v>4250</v>
      </c>
      <c r="B3098" s="255" t="s">
        <v>14127</v>
      </c>
      <c r="C3098" s="255" t="s">
        <v>100</v>
      </c>
      <c r="D3098" s="255" t="s">
        <v>9198</v>
      </c>
      <c r="E3098" s="256" t="s">
        <v>8845</v>
      </c>
    </row>
    <row r="3099" spans="1:5">
      <c r="A3099" s="255">
        <v>40978</v>
      </c>
      <c r="B3099" s="255" t="s">
        <v>14128</v>
      </c>
      <c r="C3099" s="255" t="s">
        <v>9421</v>
      </c>
      <c r="D3099" s="255" t="s">
        <v>9198</v>
      </c>
      <c r="E3099" s="256" t="s">
        <v>9960</v>
      </c>
    </row>
    <row r="3100" spans="1:5">
      <c r="A3100" s="255">
        <v>44501</v>
      </c>
      <c r="B3100" s="255" t="s">
        <v>14129</v>
      </c>
      <c r="C3100" s="255" t="s">
        <v>100</v>
      </c>
      <c r="D3100" s="255" t="s">
        <v>9198</v>
      </c>
      <c r="E3100" s="256" t="s">
        <v>14007</v>
      </c>
    </row>
    <row r="3101" spans="1:5">
      <c r="A3101" s="255">
        <v>41043</v>
      </c>
      <c r="B3101" s="255" t="s">
        <v>14130</v>
      </c>
      <c r="C3101" s="255" t="s">
        <v>9421</v>
      </c>
      <c r="D3101" s="255" t="s">
        <v>9198</v>
      </c>
      <c r="E3101" s="256" t="s">
        <v>14122</v>
      </c>
    </row>
    <row r="3102" spans="1:5">
      <c r="A3102" s="255">
        <v>4234</v>
      </c>
      <c r="B3102" s="255" t="s">
        <v>14131</v>
      </c>
      <c r="C3102" s="255" t="s">
        <v>100</v>
      </c>
      <c r="D3102" s="255" t="s">
        <v>9205</v>
      </c>
      <c r="E3102" s="256" t="s">
        <v>14132</v>
      </c>
    </row>
    <row r="3103" spans="1:5">
      <c r="A3103" s="255">
        <v>40987</v>
      </c>
      <c r="B3103" s="255" t="s">
        <v>14133</v>
      </c>
      <c r="C3103" s="255" t="s">
        <v>9421</v>
      </c>
      <c r="D3103" s="255" t="s">
        <v>9198</v>
      </c>
      <c r="E3103" s="256" t="s">
        <v>14134</v>
      </c>
    </row>
    <row r="3104" spans="1:5">
      <c r="A3104" s="255">
        <v>4253</v>
      </c>
      <c r="B3104" s="255" t="s">
        <v>14135</v>
      </c>
      <c r="C3104" s="255" t="s">
        <v>100</v>
      </c>
      <c r="D3104" s="255" t="s">
        <v>9198</v>
      </c>
      <c r="E3104" s="256" t="s">
        <v>772</v>
      </c>
    </row>
    <row r="3105" spans="1:5">
      <c r="A3105" s="255">
        <v>40981</v>
      </c>
      <c r="B3105" s="255" t="s">
        <v>14136</v>
      </c>
      <c r="C3105" s="255" t="s">
        <v>9421</v>
      </c>
      <c r="D3105" s="255" t="s">
        <v>9198</v>
      </c>
      <c r="E3105" s="256" t="s">
        <v>14137</v>
      </c>
    </row>
    <row r="3106" spans="1:5">
      <c r="A3106" s="255">
        <v>4254</v>
      </c>
      <c r="B3106" s="255" t="s">
        <v>14138</v>
      </c>
      <c r="C3106" s="255" t="s">
        <v>100</v>
      </c>
      <c r="D3106" s="255" t="s">
        <v>9198</v>
      </c>
      <c r="E3106" s="256" t="s">
        <v>5067</v>
      </c>
    </row>
    <row r="3107" spans="1:5">
      <c r="A3107" s="255">
        <v>41036</v>
      </c>
      <c r="B3107" s="255" t="s">
        <v>14139</v>
      </c>
      <c r="C3107" s="255" t="s">
        <v>9421</v>
      </c>
      <c r="D3107" s="255" t="s">
        <v>9198</v>
      </c>
      <c r="E3107" s="256" t="s">
        <v>14140</v>
      </c>
    </row>
    <row r="3108" spans="1:5">
      <c r="A3108" s="255">
        <v>4251</v>
      </c>
      <c r="B3108" s="255" t="s">
        <v>14141</v>
      </c>
      <c r="C3108" s="255" t="s">
        <v>100</v>
      </c>
      <c r="D3108" s="255" t="s">
        <v>9198</v>
      </c>
      <c r="E3108" s="256" t="s">
        <v>14142</v>
      </c>
    </row>
    <row r="3109" spans="1:5">
      <c r="A3109" s="255">
        <v>40979</v>
      </c>
      <c r="B3109" s="255" t="s">
        <v>14143</v>
      </c>
      <c r="C3109" s="255" t="s">
        <v>9421</v>
      </c>
      <c r="D3109" s="255" t="s">
        <v>9198</v>
      </c>
      <c r="E3109" s="256" t="s">
        <v>14144</v>
      </c>
    </row>
    <row r="3110" spans="1:5">
      <c r="A3110" s="255">
        <v>4230</v>
      </c>
      <c r="B3110" s="255" t="s">
        <v>14145</v>
      </c>
      <c r="C3110" s="255" t="s">
        <v>100</v>
      </c>
      <c r="D3110" s="255" t="s">
        <v>9198</v>
      </c>
      <c r="E3110" s="256" t="s">
        <v>9062</v>
      </c>
    </row>
    <row r="3111" spans="1:5">
      <c r="A3111" s="255">
        <v>40998</v>
      </c>
      <c r="B3111" s="255" t="s">
        <v>14146</v>
      </c>
      <c r="C3111" s="255" t="s">
        <v>9421</v>
      </c>
      <c r="D3111" s="255" t="s">
        <v>9198</v>
      </c>
      <c r="E3111" s="256" t="s">
        <v>14147</v>
      </c>
    </row>
    <row r="3112" spans="1:5">
      <c r="A3112" s="255">
        <v>4257</v>
      </c>
      <c r="B3112" s="255" t="s">
        <v>14148</v>
      </c>
      <c r="C3112" s="255" t="s">
        <v>100</v>
      </c>
      <c r="D3112" s="255" t="s">
        <v>9198</v>
      </c>
      <c r="E3112" s="256" t="s">
        <v>8845</v>
      </c>
    </row>
    <row r="3113" spans="1:5">
      <c r="A3113" s="255">
        <v>40982</v>
      </c>
      <c r="B3113" s="255" t="s">
        <v>14149</v>
      </c>
      <c r="C3113" s="255" t="s">
        <v>9421</v>
      </c>
      <c r="D3113" s="255" t="s">
        <v>9198</v>
      </c>
      <c r="E3113" s="256" t="s">
        <v>9960</v>
      </c>
    </row>
    <row r="3114" spans="1:5">
      <c r="A3114" s="255">
        <v>4240</v>
      </c>
      <c r="B3114" s="255" t="s">
        <v>14150</v>
      </c>
      <c r="C3114" s="255" t="s">
        <v>100</v>
      </c>
      <c r="D3114" s="255" t="s">
        <v>9198</v>
      </c>
      <c r="E3114" s="256" t="s">
        <v>4565</v>
      </c>
    </row>
    <row r="3115" spans="1:5">
      <c r="A3115" s="255">
        <v>41026</v>
      </c>
      <c r="B3115" s="255" t="s">
        <v>14151</v>
      </c>
      <c r="C3115" s="255" t="s">
        <v>9421</v>
      </c>
      <c r="D3115" s="255" t="s">
        <v>9198</v>
      </c>
      <c r="E3115" s="256" t="s">
        <v>14152</v>
      </c>
    </row>
    <row r="3116" spans="1:5">
      <c r="A3116" s="255">
        <v>4239</v>
      </c>
      <c r="B3116" s="255" t="s">
        <v>14153</v>
      </c>
      <c r="C3116" s="255" t="s">
        <v>100</v>
      </c>
      <c r="D3116" s="255" t="s">
        <v>9198</v>
      </c>
      <c r="E3116" s="256" t="s">
        <v>4565</v>
      </c>
    </row>
    <row r="3117" spans="1:5">
      <c r="A3117" s="255">
        <v>41024</v>
      </c>
      <c r="B3117" s="255" t="s">
        <v>14154</v>
      </c>
      <c r="C3117" s="255" t="s">
        <v>9421</v>
      </c>
      <c r="D3117" s="255" t="s">
        <v>9198</v>
      </c>
      <c r="E3117" s="256" t="s">
        <v>14152</v>
      </c>
    </row>
    <row r="3118" spans="1:5">
      <c r="A3118" s="255">
        <v>4248</v>
      </c>
      <c r="B3118" s="255" t="s">
        <v>14155</v>
      </c>
      <c r="C3118" s="255" t="s">
        <v>100</v>
      </c>
      <c r="D3118" s="255" t="s">
        <v>9198</v>
      </c>
      <c r="E3118" s="256" t="s">
        <v>14007</v>
      </c>
    </row>
    <row r="3119" spans="1:5">
      <c r="A3119" s="255">
        <v>41033</v>
      </c>
      <c r="B3119" s="255" t="s">
        <v>14156</v>
      </c>
      <c r="C3119" s="255" t="s">
        <v>9421</v>
      </c>
      <c r="D3119" s="255" t="s">
        <v>9198</v>
      </c>
      <c r="E3119" s="256" t="s">
        <v>14122</v>
      </c>
    </row>
    <row r="3120" spans="1:5">
      <c r="A3120" s="255">
        <v>44500</v>
      </c>
      <c r="B3120" s="255" t="s">
        <v>14157</v>
      </c>
      <c r="C3120" s="255" t="s">
        <v>100</v>
      </c>
      <c r="D3120" s="255" t="s">
        <v>9198</v>
      </c>
      <c r="E3120" s="256" t="s">
        <v>14007</v>
      </c>
    </row>
    <row r="3121" spans="1:5">
      <c r="A3121" s="255">
        <v>41040</v>
      </c>
      <c r="B3121" s="255" t="s">
        <v>14158</v>
      </c>
      <c r="C3121" s="255" t="s">
        <v>9421</v>
      </c>
      <c r="D3121" s="255" t="s">
        <v>9198</v>
      </c>
      <c r="E3121" s="256" t="s">
        <v>14122</v>
      </c>
    </row>
    <row r="3122" spans="1:5">
      <c r="A3122" s="255">
        <v>4238</v>
      </c>
      <c r="B3122" s="255" t="s">
        <v>14159</v>
      </c>
      <c r="C3122" s="255" t="s">
        <v>100</v>
      </c>
      <c r="D3122" s="255" t="s">
        <v>9198</v>
      </c>
      <c r="E3122" s="256" t="s">
        <v>14160</v>
      </c>
    </row>
    <row r="3123" spans="1:5">
      <c r="A3123" s="255">
        <v>41012</v>
      </c>
      <c r="B3123" s="255" t="s">
        <v>14161</v>
      </c>
      <c r="C3123" s="255" t="s">
        <v>9421</v>
      </c>
      <c r="D3123" s="255" t="s">
        <v>9198</v>
      </c>
      <c r="E3123" s="256" t="s">
        <v>14162</v>
      </c>
    </row>
    <row r="3124" spans="1:5">
      <c r="A3124" s="255">
        <v>4233</v>
      </c>
      <c r="B3124" s="255" t="s">
        <v>14163</v>
      </c>
      <c r="C3124" s="255" t="s">
        <v>100</v>
      </c>
      <c r="D3124" s="255" t="s">
        <v>9198</v>
      </c>
      <c r="E3124" s="256" t="s">
        <v>4565</v>
      </c>
    </row>
    <row r="3125" spans="1:5">
      <c r="A3125" s="255">
        <v>41001</v>
      </c>
      <c r="B3125" s="255" t="s">
        <v>14164</v>
      </c>
      <c r="C3125" s="255" t="s">
        <v>9421</v>
      </c>
      <c r="D3125" s="255" t="s">
        <v>9198</v>
      </c>
      <c r="E3125" s="256" t="s">
        <v>14152</v>
      </c>
    </row>
    <row r="3126" spans="1:5">
      <c r="A3126" s="255">
        <v>2</v>
      </c>
      <c r="B3126" s="255" t="s">
        <v>14165</v>
      </c>
      <c r="C3126" s="255" t="s">
        <v>99</v>
      </c>
      <c r="D3126" s="255" t="s">
        <v>9262</v>
      </c>
      <c r="E3126" s="256" t="s">
        <v>3921</v>
      </c>
    </row>
    <row r="3127" spans="1:5">
      <c r="A3127" s="255">
        <v>36517</v>
      </c>
      <c r="B3127" s="255" t="s">
        <v>14166</v>
      </c>
      <c r="C3127" s="255" t="s">
        <v>9197</v>
      </c>
      <c r="D3127" s="255" t="s">
        <v>9198</v>
      </c>
      <c r="E3127" s="256" t="s">
        <v>14167</v>
      </c>
    </row>
    <row r="3128" spans="1:5">
      <c r="A3128" s="255">
        <v>4262</v>
      </c>
      <c r="B3128" s="255" t="s">
        <v>14168</v>
      </c>
      <c r="C3128" s="255" t="s">
        <v>9197</v>
      </c>
      <c r="D3128" s="255" t="s">
        <v>9205</v>
      </c>
      <c r="E3128" s="256" t="s">
        <v>14169</v>
      </c>
    </row>
    <row r="3129" spans="1:5">
      <c r="A3129" s="255">
        <v>4263</v>
      </c>
      <c r="B3129" s="255" t="s">
        <v>14170</v>
      </c>
      <c r="C3129" s="255" t="s">
        <v>9197</v>
      </c>
      <c r="D3129" s="255" t="s">
        <v>9198</v>
      </c>
      <c r="E3129" s="256" t="s">
        <v>14171</v>
      </c>
    </row>
    <row r="3130" spans="1:5">
      <c r="A3130" s="255">
        <v>36518</v>
      </c>
      <c r="B3130" s="255" t="s">
        <v>14172</v>
      </c>
      <c r="C3130" s="255" t="s">
        <v>9197</v>
      </c>
      <c r="D3130" s="255" t="s">
        <v>9198</v>
      </c>
      <c r="E3130" s="256" t="s">
        <v>14173</v>
      </c>
    </row>
    <row r="3131" spans="1:5">
      <c r="A3131" s="255">
        <v>14221</v>
      </c>
      <c r="B3131" s="255" t="s">
        <v>14174</v>
      </c>
      <c r="C3131" s="255" t="s">
        <v>9197</v>
      </c>
      <c r="D3131" s="255" t="s">
        <v>9198</v>
      </c>
      <c r="E3131" s="256" t="s">
        <v>14175</v>
      </c>
    </row>
    <row r="3132" spans="1:5">
      <c r="A3132" s="255">
        <v>38402</v>
      </c>
      <c r="B3132" s="255" t="s">
        <v>14176</v>
      </c>
      <c r="C3132" s="255" t="s">
        <v>9197</v>
      </c>
      <c r="D3132" s="255" t="s">
        <v>9198</v>
      </c>
      <c r="E3132" s="256" t="s">
        <v>4820</v>
      </c>
    </row>
    <row r="3133" spans="1:5">
      <c r="A3133" s="255">
        <v>3412</v>
      </c>
      <c r="B3133" s="255" t="s">
        <v>14177</v>
      </c>
      <c r="C3133" s="255" t="s">
        <v>101</v>
      </c>
      <c r="D3133" s="255" t="s">
        <v>9198</v>
      </c>
      <c r="E3133" s="256" t="s">
        <v>14178</v>
      </c>
    </row>
    <row r="3134" spans="1:5">
      <c r="A3134" s="255">
        <v>3413</v>
      </c>
      <c r="B3134" s="255" t="s">
        <v>14179</v>
      </c>
      <c r="C3134" s="255" t="s">
        <v>101</v>
      </c>
      <c r="D3134" s="255" t="s">
        <v>9198</v>
      </c>
      <c r="E3134" s="256" t="s">
        <v>14180</v>
      </c>
    </row>
    <row r="3135" spans="1:5">
      <c r="A3135" s="255">
        <v>39744</v>
      </c>
      <c r="B3135" s="255" t="s">
        <v>14181</v>
      </c>
      <c r="C3135" s="255" t="s">
        <v>101</v>
      </c>
      <c r="D3135" s="255" t="s">
        <v>9198</v>
      </c>
      <c r="E3135" s="256" t="s">
        <v>6120</v>
      </c>
    </row>
    <row r="3136" spans="1:5">
      <c r="A3136" s="255">
        <v>39745</v>
      </c>
      <c r="B3136" s="255" t="s">
        <v>14182</v>
      </c>
      <c r="C3136" s="255" t="s">
        <v>101</v>
      </c>
      <c r="D3136" s="255" t="s">
        <v>9198</v>
      </c>
      <c r="E3136" s="256" t="s">
        <v>14183</v>
      </c>
    </row>
    <row r="3137" spans="1:5">
      <c r="A3137" s="255">
        <v>39637</v>
      </c>
      <c r="B3137" s="255" t="s">
        <v>14184</v>
      </c>
      <c r="C3137" s="255" t="s">
        <v>101</v>
      </c>
      <c r="D3137" s="255" t="s">
        <v>9198</v>
      </c>
      <c r="E3137" s="256" t="s">
        <v>14185</v>
      </c>
    </row>
    <row r="3138" spans="1:5">
      <c r="A3138" s="255">
        <v>39638</v>
      </c>
      <c r="B3138" s="255" t="s">
        <v>14186</v>
      </c>
      <c r="C3138" s="255" t="s">
        <v>101</v>
      </c>
      <c r="D3138" s="255" t="s">
        <v>9198</v>
      </c>
      <c r="E3138" s="256" t="s">
        <v>14187</v>
      </c>
    </row>
    <row r="3139" spans="1:5">
      <c r="A3139" s="255">
        <v>39639</v>
      </c>
      <c r="B3139" s="255" t="s">
        <v>14188</v>
      </c>
      <c r="C3139" s="255" t="s">
        <v>101</v>
      </c>
      <c r="D3139" s="255" t="s">
        <v>9198</v>
      </c>
      <c r="E3139" s="256" t="s">
        <v>14189</v>
      </c>
    </row>
    <row r="3140" spans="1:5">
      <c r="A3140" s="255">
        <v>39517</v>
      </c>
      <c r="B3140" s="255" t="s">
        <v>14190</v>
      </c>
      <c r="C3140" s="255" t="s">
        <v>101</v>
      </c>
      <c r="D3140" s="255" t="s">
        <v>9198</v>
      </c>
      <c r="E3140" s="256" t="s">
        <v>14191</v>
      </c>
    </row>
    <row r="3141" spans="1:5">
      <c r="A3141" s="255">
        <v>39518</v>
      </c>
      <c r="B3141" s="255" t="s">
        <v>14192</v>
      </c>
      <c r="C3141" s="255" t="s">
        <v>101</v>
      </c>
      <c r="D3141" s="255" t="s">
        <v>9198</v>
      </c>
      <c r="E3141" s="256" t="s">
        <v>14193</v>
      </c>
    </row>
    <row r="3142" spans="1:5">
      <c r="A3142" s="255">
        <v>38366</v>
      </c>
      <c r="B3142" s="255" t="s">
        <v>14194</v>
      </c>
      <c r="C3142" s="255" t="s">
        <v>101</v>
      </c>
      <c r="D3142" s="255" t="s">
        <v>9198</v>
      </c>
      <c r="E3142" s="256" t="s">
        <v>9440</v>
      </c>
    </row>
    <row r="3143" spans="1:5">
      <c r="A3143" s="255">
        <v>11703</v>
      </c>
      <c r="B3143" s="255" t="s">
        <v>14195</v>
      </c>
      <c r="C3143" s="255" t="s">
        <v>9197</v>
      </c>
      <c r="D3143" s="255" t="s">
        <v>9198</v>
      </c>
      <c r="E3143" s="256" t="s">
        <v>14196</v>
      </c>
    </row>
    <row r="3144" spans="1:5">
      <c r="A3144" s="255">
        <v>37400</v>
      </c>
      <c r="B3144" s="255" t="s">
        <v>14197</v>
      </c>
      <c r="C3144" s="255" t="s">
        <v>9197</v>
      </c>
      <c r="D3144" s="255" t="s">
        <v>9198</v>
      </c>
      <c r="E3144" s="256" t="s">
        <v>4754</v>
      </c>
    </row>
    <row r="3145" spans="1:5">
      <c r="A3145" s="255">
        <v>25400</v>
      </c>
      <c r="B3145" s="255" t="s">
        <v>147</v>
      </c>
      <c r="C3145" s="255" t="s">
        <v>9197</v>
      </c>
      <c r="D3145" s="255" t="s">
        <v>9198</v>
      </c>
      <c r="E3145" s="256" t="s">
        <v>14198</v>
      </c>
    </row>
    <row r="3146" spans="1:5">
      <c r="A3146" s="255">
        <v>4276</v>
      </c>
      <c r="B3146" s="255" t="s">
        <v>14199</v>
      </c>
      <c r="C3146" s="255" t="s">
        <v>9197</v>
      </c>
      <c r="D3146" s="255" t="s">
        <v>9198</v>
      </c>
      <c r="E3146" s="256" t="s">
        <v>14200</v>
      </c>
    </row>
    <row r="3147" spans="1:5">
      <c r="A3147" s="255">
        <v>4273</v>
      </c>
      <c r="B3147" s="255" t="s">
        <v>14201</v>
      </c>
      <c r="C3147" s="255" t="s">
        <v>9197</v>
      </c>
      <c r="D3147" s="255" t="s">
        <v>9198</v>
      </c>
      <c r="E3147" s="256" t="s">
        <v>14202</v>
      </c>
    </row>
    <row r="3148" spans="1:5">
      <c r="A3148" s="255">
        <v>4274</v>
      </c>
      <c r="B3148" s="255" t="s">
        <v>14203</v>
      </c>
      <c r="C3148" s="255" t="s">
        <v>9197</v>
      </c>
      <c r="D3148" s="255" t="s">
        <v>9205</v>
      </c>
      <c r="E3148" s="256" t="s">
        <v>7757</v>
      </c>
    </row>
    <row r="3149" spans="1:5">
      <c r="A3149" s="255">
        <v>39438</v>
      </c>
      <c r="B3149" s="255" t="s">
        <v>14204</v>
      </c>
      <c r="C3149" s="255" t="s">
        <v>9197</v>
      </c>
      <c r="D3149" s="255" t="s">
        <v>9198</v>
      </c>
      <c r="E3149" s="256" t="s">
        <v>1642</v>
      </c>
    </row>
    <row r="3150" spans="1:5">
      <c r="A3150" s="255">
        <v>4379</v>
      </c>
      <c r="B3150" s="255" t="s">
        <v>14205</v>
      </c>
      <c r="C3150" s="255" t="s">
        <v>9197</v>
      </c>
      <c r="D3150" s="255" t="s">
        <v>9198</v>
      </c>
      <c r="E3150" s="256" t="s">
        <v>1193</v>
      </c>
    </row>
    <row r="3151" spans="1:5">
      <c r="A3151" s="255">
        <v>4377</v>
      </c>
      <c r="B3151" s="255" t="s">
        <v>14206</v>
      </c>
      <c r="C3151" s="255" t="s">
        <v>9197</v>
      </c>
      <c r="D3151" s="255" t="s">
        <v>9198</v>
      </c>
      <c r="E3151" s="256" t="s">
        <v>1236</v>
      </c>
    </row>
    <row r="3152" spans="1:5">
      <c r="A3152" s="255">
        <v>4356</v>
      </c>
      <c r="B3152" s="255" t="s">
        <v>14207</v>
      </c>
      <c r="C3152" s="255" t="s">
        <v>9197</v>
      </c>
      <c r="D3152" s="255" t="s">
        <v>9198</v>
      </c>
      <c r="E3152" s="256" t="s">
        <v>1642</v>
      </c>
    </row>
    <row r="3153" spans="1:5">
      <c r="A3153" s="255">
        <v>13246</v>
      </c>
      <c r="B3153" s="255" t="s">
        <v>14208</v>
      </c>
      <c r="C3153" s="255" t="s">
        <v>9197</v>
      </c>
      <c r="D3153" s="255" t="s">
        <v>9198</v>
      </c>
      <c r="E3153" s="256" t="s">
        <v>7373</v>
      </c>
    </row>
    <row r="3154" spans="1:5">
      <c r="A3154" s="255">
        <v>13294</v>
      </c>
      <c r="B3154" s="255" t="s">
        <v>14209</v>
      </c>
      <c r="C3154" s="255" t="s">
        <v>9197</v>
      </c>
      <c r="D3154" s="255" t="s">
        <v>9198</v>
      </c>
      <c r="E3154" s="256" t="s">
        <v>9333</v>
      </c>
    </row>
    <row r="3155" spans="1:5">
      <c r="A3155" s="255">
        <v>11963</v>
      </c>
      <c r="B3155" s="255" t="s">
        <v>14210</v>
      </c>
      <c r="C3155" s="255" t="s">
        <v>9197</v>
      </c>
      <c r="D3155" s="255" t="s">
        <v>9198</v>
      </c>
      <c r="E3155" s="256" t="s">
        <v>14211</v>
      </c>
    </row>
    <row r="3156" spans="1:5">
      <c r="A3156" s="255">
        <v>11964</v>
      </c>
      <c r="B3156" s="255" t="s">
        <v>14212</v>
      </c>
      <c r="C3156" s="255" t="s">
        <v>9197</v>
      </c>
      <c r="D3156" s="255" t="s">
        <v>9198</v>
      </c>
      <c r="E3156" s="256" t="s">
        <v>8425</v>
      </c>
    </row>
    <row r="3157" spans="1:5">
      <c r="A3157" s="255">
        <v>4346</v>
      </c>
      <c r="B3157" s="255" t="s">
        <v>14213</v>
      </c>
      <c r="C3157" s="255" t="s">
        <v>9197</v>
      </c>
      <c r="D3157" s="255" t="s">
        <v>9198</v>
      </c>
      <c r="E3157" s="256" t="s">
        <v>3406</v>
      </c>
    </row>
    <row r="3158" spans="1:5">
      <c r="A3158" s="255">
        <v>11955</v>
      </c>
      <c r="B3158" s="255" t="s">
        <v>14214</v>
      </c>
      <c r="C3158" s="255" t="s">
        <v>9197</v>
      </c>
      <c r="D3158" s="255" t="s">
        <v>9198</v>
      </c>
      <c r="E3158" s="256" t="s">
        <v>9774</v>
      </c>
    </row>
    <row r="3159" spans="1:5">
      <c r="A3159" s="255">
        <v>11960</v>
      </c>
      <c r="B3159" s="255" t="s">
        <v>14215</v>
      </c>
      <c r="C3159" s="255" t="s">
        <v>9197</v>
      </c>
      <c r="D3159" s="255" t="s">
        <v>9198</v>
      </c>
      <c r="E3159" s="256" t="s">
        <v>1886</v>
      </c>
    </row>
    <row r="3160" spans="1:5">
      <c r="A3160" s="255">
        <v>4333</v>
      </c>
      <c r="B3160" s="255" t="s">
        <v>14216</v>
      </c>
      <c r="C3160" s="255" t="s">
        <v>9197</v>
      </c>
      <c r="D3160" s="255" t="s">
        <v>9198</v>
      </c>
      <c r="E3160" s="256" t="s">
        <v>1642</v>
      </c>
    </row>
    <row r="3161" spans="1:5">
      <c r="A3161" s="255">
        <v>4358</v>
      </c>
      <c r="B3161" s="255" t="s">
        <v>14217</v>
      </c>
      <c r="C3161" s="255" t="s">
        <v>9197</v>
      </c>
      <c r="D3161" s="255" t="s">
        <v>9198</v>
      </c>
      <c r="E3161" s="256" t="s">
        <v>7208</v>
      </c>
    </row>
    <row r="3162" spans="1:5">
      <c r="A3162" s="255">
        <v>39435</v>
      </c>
      <c r="B3162" s="255" t="s">
        <v>14218</v>
      </c>
      <c r="C3162" s="255" t="s">
        <v>9197</v>
      </c>
      <c r="D3162" s="255" t="s">
        <v>9198</v>
      </c>
      <c r="E3162" s="256" t="s">
        <v>2122</v>
      </c>
    </row>
    <row r="3163" spans="1:5">
      <c r="A3163" s="255">
        <v>39436</v>
      </c>
      <c r="B3163" s="255" t="s">
        <v>14219</v>
      </c>
      <c r="C3163" s="255" t="s">
        <v>9197</v>
      </c>
      <c r="D3163" s="255" t="s">
        <v>9198</v>
      </c>
      <c r="E3163" s="256" t="s">
        <v>1398</v>
      </c>
    </row>
    <row r="3164" spans="1:5">
      <c r="A3164" s="255">
        <v>39437</v>
      </c>
      <c r="B3164" s="255" t="s">
        <v>14220</v>
      </c>
      <c r="C3164" s="255" t="s">
        <v>9197</v>
      </c>
      <c r="D3164" s="255" t="s">
        <v>9198</v>
      </c>
      <c r="E3164" s="256" t="s">
        <v>1945</v>
      </c>
    </row>
    <row r="3165" spans="1:5">
      <c r="A3165" s="255">
        <v>39439</v>
      </c>
      <c r="B3165" s="255" t="s">
        <v>14221</v>
      </c>
      <c r="C3165" s="255" t="s">
        <v>9197</v>
      </c>
      <c r="D3165" s="255" t="s">
        <v>9198</v>
      </c>
      <c r="E3165" s="256" t="s">
        <v>1587</v>
      </c>
    </row>
    <row r="3166" spans="1:5">
      <c r="A3166" s="255">
        <v>39440</v>
      </c>
      <c r="B3166" s="255" t="s">
        <v>14222</v>
      </c>
      <c r="C3166" s="255" t="s">
        <v>9197</v>
      </c>
      <c r="D3166" s="255" t="s">
        <v>9198</v>
      </c>
      <c r="E3166" s="256" t="s">
        <v>1548</v>
      </c>
    </row>
    <row r="3167" spans="1:5">
      <c r="A3167" s="255">
        <v>39441</v>
      </c>
      <c r="B3167" s="255" t="s">
        <v>14223</v>
      </c>
      <c r="C3167" s="255" t="s">
        <v>9197</v>
      </c>
      <c r="D3167" s="255" t="s">
        <v>9198</v>
      </c>
      <c r="E3167" s="256" t="s">
        <v>1642</v>
      </c>
    </row>
    <row r="3168" spans="1:5">
      <c r="A3168" s="255">
        <v>39442</v>
      </c>
      <c r="B3168" s="255" t="s">
        <v>14224</v>
      </c>
      <c r="C3168" s="255" t="s">
        <v>9197</v>
      </c>
      <c r="D3168" s="255" t="s">
        <v>9198</v>
      </c>
      <c r="E3168" s="256" t="s">
        <v>1236</v>
      </c>
    </row>
    <row r="3169" spans="1:5">
      <c r="A3169" s="255">
        <v>39443</v>
      </c>
      <c r="B3169" s="255" t="s">
        <v>14225</v>
      </c>
      <c r="C3169" s="255" t="s">
        <v>9197</v>
      </c>
      <c r="D3169" s="255" t="s">
        <v>9198</v>
      </c>
      <c r="E3169" s="256" t="s">
        <v>1346</v>
      </c>
    </row>
    <row r="3170" spans="1:5">
      <c r="A3170" s="255">
        <v>4329</v>
      </c>
      <c r="B3170" s="255" t="s">
        <v>14226</v>
      </c>
      <c r="C3170" s="255" t="s">
        <v>9197</v>
      </c>
      <c r="D3170" s="255" t="s">
        <v>9205</v>
      </c>
      <c r="E3170" s="256" t="s">
        <v>8604</v>
      </c>
    </row>
    <row r="3171" spans="1:5">
      <c r="A3171" s="255">
        <v>4383</v>
      </c>
      <c r="B3171" s="255" t="s">
        <v>14227</v>
      </c>
      <c r="C3171" s="255" t="s">
        <v>9197</v>
      </c>
      <c r="D3171" s="255" t="s">
        <v>9198</v>
      </c>
      <c r="E3171" s="256" t="s">
        <v>11892</v>
      </c>
    </row>
    <row r="3172" spans="1:5">
      <c r="A3172" s="255">
        <v>4344</v>
      </c>
      <c r="B3172" s="255" t="s">
        <v>14228</v>
      </c>
      <c r="C3172" s="255" t="s">
        <v>9197</v>
      </c>
      <c r="D3172" s="255" t="s">
        <v>9198</v>
      </c>
      <c r="E3172" s="256" t="s">
        <v>14229</v>
      </c>
    </row>
    <row r="3173" spans="1:5">
      <c r="A3173" s="255">
        <v>436</v>
      </c>
      <c r="B3173" s="255" t="s">
        <v>14230</v>
      </c>
      <c r="C3173" s="255" t="s">
        <v>9197</v>
      </c>
      <c r="D3173" s="255" t="s">
        <v>9262</v>
      </c>
      <c r="E3173" s="256" t="s">
        <v>9472</v>
      </c>
    </row>
    <row r="3174" spans="1:5">
      <c r="A3174" s="255">
        <v>442</v>
      </c>
      <c r="B3174" s="255" t="s">
        <v>148</v>
      </c>
      <c r="C3174" s="255" t="s">
        <v>9197</v>
      </c>
      <c r="D3174" s="255" t="s">
        <v>9262</v>
      </c>
      <c r="E3174" s="256" t="s">
        <v>14231</v>
      </c>
    </row>
    <row r="3175" spans="1:5">
      <c r="A3175" s="255">
        <v>4335</v>
      </c>
      <c r="B3175" s="255" t="s">
        <v>14232</v>
      </c>
      <c r="C3175" s="255" t="s">
        <v>9197</v>
      </c>
      <c r="D3175" s="255" t="s">
        <v>9198</v>
      </c>
      <c r="E3175" s="256" t="s">
        <v>3915</v>
      </c>
    </row>
    <row r="3176" spans="1:5">
      <c r="A3176" s="255">
        <v>4334</v>
      </c>
      <c r="B3176" s="255" t="s">
        <v>14233</v>
      </c>
      <c r="C3176" s="255" t="s">
        <v>9197</v>
      </c>
      <c r="D3176" s="255" t="s">
        <v>9198</v>
      </c>
      <c r="E3176" s="256" t="s">
        <v>14234</v>
      </c>
    </row>
    <row r="3177" spans="1:5">
      <c r="A3177" s="255">
        <v>11953</v>
      </c>
      <c r="B3177" s="255" t="s">
        <v>14235</v>
      </c>
      <c r="C3177" s="255" t="s">
        <v>9197</v>
      </c>
      <c r="D3177" s="255" t="s">
        <v>9198</v>
      </c>
      <c r="E3177" s="256" t="s">
        <v>14236</v>
      </c>
    </row>
    <row r="3178" spans="1:5">
      <c r="A3178" s="255">
        <v>4343</v>
      </c>
      <c r="B3178" s="255" t="s">
        <v>14237</v>
      </c>
      <c r="C3178" s="255" t="s">
        <v>9197</v>
      </c>
      <c r="D3178" s="255" t="s">
        <v>9198</v>
      </c>
      <c r="E3178" s="256" t="s">
        <v>14238</v>
      </c>
    </row>
    <row r="3179" spans="1:5">
      <c r="A3179" s="255">
        <v>430</v>
      </c>
      <c r="B3179" s="255" t="s">
        <v>149</v>
      </c>
      <c r="C3179" s="255" t="s">
        <v>9197</v>
      </c>
      <c r="D3179" s="255" t="s">
        <v>9262</v>
      </c>
      <c r="E3179" s="256" t="s">
        <v>4873</v>
      </c>
    </row>
    <row r="3180" spans="1:5">
      <c r="A3180" s="255">
        <v>441</v>
      </c>
      <c r="B3180" s="255" t="s">
        <v>150</v>
      </c>
      <c r="C3180" s="255" t="s">
        <v>9197</v>
      </c>
      <c r="D3180" s="255" t="s">
        <v>9262</v>
      </c>
      <c r="E3180" s="256" t="s">
        <v>14239</v>
      </c>
    </row>
    <row r="3181" spans="1:5">
      <c r="A3181" s="255">
        <v>431</v>
      </c>
      <c r="B3181" s="255" t="s">
        <v>14240</v>
      </c>
      <c r="C3181" s="255" t="s">
        <v>9197</v>
      </c>
      <c r="D3181" s="255" t="s">
        <v>9262</v>
      </c>
      <c r="E3181" s="256" t="s">
        <v>14241</v>
      </c>
    </row>
    <row r="3182" spans="1:5">
      <c r="A3182" s="255">
        <v>432</v>
      </c>
      <c r="B3182" s="255" t="s">
        <v>14242</v>
      </c>
      <c r="C3182" s="255" t="s">
        <v>9197</v>
      </c>
      <c r="D3182" s="255" t="s">
        <v>9262</v>
      </c>
      <c r="E3182" s="256" t="s">
        <v>5186</v>
      </c>
    </row>
    <row r="3183" spans="1:5">
      <c r="A3183" s="255">
        <v>429</v>
      </c>
      <c r="B3183" s="255" t="s">
        <v>14243</v>
      </c>
      <c r="C3183" s="255" t="s">
        <v>9197</v>
      </c>
      <c r="D3183" s="255" t="s">
        <v>9262</v>
      </c>
      <c r="E3183" s="256" t="s">
        <v>4931</v>
      </c>
    </row>
    <row r="3184" spans="1:5">
      <c r="A3184" s="255">
        <v>439</v>
      </c>
      <c r="B3184" s="255" t="s">
        <v>14244</v>
      </c>
      <c r="C3184" s="255" t="s">
        <v>9197</v>
      </c>
      <c r="D3184" s="255" t="s">
        <v>9262</v>
      </c>
      <c r="E3184" s="256" t="s">
        <v>2206</v>
      </c>
    </row>
    <row r="3185" spans="1:5">
      <c r="A3185" s="255">
        <v>433</v>
      </c>
      <c r="B3185" s="255" t="s">
        <v>14245</v>
      </c>
      <c r="C3185" s="255" t="s">
        <v>9197</v>
      </c>
      <c r="D3185" s="255" t="s">
        <v>9262</v>
      </c>
      <c r="E3185" s="256" t="s">
        <v>10054</v>
      </c>
    </row>
    <row r="3186" spans="1:5">
      <c r="A3186" s="255">
        <v>437</v>
      </c>
      <c r="B3186" s="255" t="s">
        <v>14246</v>
      </c>
      <c r="C3186" s="255" t="s">
        <v>9197</v>
      </c>
      <c r="D3186" s="255" t="s">
        <v>9262</v>
      </c>
      <c r="E3186" s="256" t="s">
        <v>14247</v>
      </c>
    </row>
    <row r="3187" spans="1:5">
      <c r="A3187" s="255">
        <v>11790</v>
      </c>
      <c r="B3187" s="255" t="s">
        <v>14248</v>
      </c>
      <c r="C3187" s="255" t="s">
        <v>9197</v>
      </c>
      <c r="D3187" s="255" t="s">
        <v>9262</v>
      </c>
      <c r="E3187" s="256" t="s">
        <v>14249</v>
      </c>
    </row>
    <row r="3188" spans="1:5">
      <c r="A3188" s="255">
        <v>428</v>
      </c>
      <c r="B3188" s="255" t="s">
        <v>14250</v>
      </c>
      <c r="C3188" s="255" t="s">
        <v>9197</v>
      </c>
      <c r="D3188" s="255" t="s">
        <v>9262</v>
      </c>
      <c r="E3188" s="256" t="s">
        <v>8448</v>
      </c>
    </row>
    <row r="3189" spans="1:5">
      <c r="A3189" s="255">
        <v>4384</v>
      </c>
      <c r="B3189" s="255" t="s">
        <v>14251</v>
      </c>
      <c r="C3189" s="255" t="s">
        <v>9197</v>
      </c>
      <c r="D3189" s="255" t="s">
        <v>9198</v>
      </c>
      <c r="E3189" s="256" t="s">
        <v>6806</v>
      </c>
    </row>
    <row r="3190" spans="1:5">
      <c r="A3190" s="255">
        <v>4351</v>
      </c>
      <c r="B3190" s="255" t="s">
        <v>14252</v>
      </c>
      <c r="C3190" s="255" t="s">
        <v>9197</v>
      </c>
      <c r="D3190" s="255" t="s">
        <v>9198</v>
      </c>
      <c r="E3190" s="256" t="s">
        <v>13767</v>
      </c>
    </row>
    <row r="3191" spans="1:5">
      <c r="A3191" s="255">
        <v>11054</v>
      </c>
      <c r="B3191" s="255" t="s">
        <v>14253</v>
      </c>
      <c r="C3191" s="255" t="s">
        <v>9197</v>
      </c>
      <c r="D3191" s="255" t="s">
        <v>9198</v>
      </c>
      <c r="E3191" s="256" t="s">
        <v>1193</v>
      </c>
    </row>
    <row r="3192" spans="1:5">
      <c r="A3192" s="255">
        <v>11055</v>
      </c>
      <c r="B3192" s="255" t="s">
        <v>14254</v>
      </c>
      <c r="C3192" s="255" t="s">
        <v>9197</v>
      </c>
      <c r="D3192" s="255" t="s">
        <v>9198</v>
      </c>
      <c r="E3192" s="256" t="s">
        <v>1537</v>
      </c>
    </row>
    <row r="3193" spans="1:5">
      <c r="A3193" s="255">
        <v>11056</v>
      </c>
      <c r="B3193" s="255" t="s">
        <v>14255</v>
      </c>
      <c r="C3193" s="255" t="s">
        <v>9197</v>
      </c>
      <c r="D3193" s="255" t="s">
        <v>9198</v>
      </c>
      <c r="E3193" s="256" t="s">
        <v>1396</v>
      </c>
    </row>
    <row r="3194" spans="1:5">
      <c r="A3194" s="255">
        <v>11057</v>
      </c>
      <c r="B3194" s="255" t="s">
        <v>14256</v>
      </c>
      <c r="C3194" s="255" t="s">
        <v>9197</v>
      </c>
      <c r="D3194" s="255" t="s">
        <v>9198</v>
      </c>
      <c r="E3194" s="256" t="s">
        <v>1236</v>
      </c>
    </row>
    <row r="3195" spans="1:5">
      <c r="A3195" s="255">
        <v>11059</v>
      </c>
      <c r="B3195" s="255" t="s">
        <v>14257</v>
      </c>
      <c r="C3195" s="255" t="s">
        <v>9197</v>
      </c>
      <c r="D3195" s="255" t="s">
        <v>9198</v>
      </c>
      <c r="E3195" s="256" t="s">
        <v>8341</v>
      </c>
    </row>
    <row r="3196" spans="1:5">
      <c r="A3196" s="255">
        <v>11058</v>
      </c>
      <c r="B3196" s="255" t="s">
        <v>14258</v>
      </c>
      <c r="C3196" s="255" t="s">
        <v>9197</v>
      </c>
      <c r="D3196" s="255" t="s">
        <v>9198</v>
      </c>
      <c r="E3196" s="256" t="s">
        <v>14259</v>
      </c>
    </row>
    <row r="3197" spans="1:5">
      <c r="A3197" s="255">
        <v>4380</v>
      </c>
      <c r="B3197" s="255" t="s">
        <v>14260</v>
      </c>
      <c r="C3197" s="255" t="s">
        <v>9197</v>
      </c>
      <c r="D3197" s="255" t="s">
        <v>9198</v>
      </c>
      <c r="E3197" s="256" t="s">
        <v>1510</v>
      </c>
    </row>
    <row r="3198" spans="1:5">
      <c r="A3198" s="255">
        <v>4299</v>
      </c>
      <c r="B3198" s="255" t="s">
        <v>14261</v>
      </c>
      <c r="C3198" s="255" t="s">
        <v>9197</v>
      </c>
      <c r="D3198" s="255" t="s">
        <v>9205</v>
      </c>
      <c r="E3198" s="256" t="s">
        <v>9989</v>
      </c>
    </row>
    <row r="3199" spans="1:5">
      <c r="A3199" s="255">
        <v>4304</v>
      </c>
      <c r="B3199" s="255" t="s">
        <v>14262</v>
      </c>
      <c r="C3199" s="255" t="s">
        <v>9197</v>
      </c>
      <c r="D3199" s="255" t="s">
        <v>9198</v>
      </c>
      <c r="E3199" s="256" t="s">
        <v>1933</v>
      </c>
    </row>
    <row r="3200" spans="1:5">
      <c r="A3200" s="255">
        <v>4305</v>
      </c>
      <c r="B3200" s="255" t="s">
        <v>14263</v>
      </c>
      <c r="C3200" s="255" t="s">
        <v>9197</v>
      </c>
      <c r="D3200" s="255" t="s">
        <v>9198</v>
      </c>
      <c r="E3200" s="256" t="s">
        <v>9498</v>
      </c>
    </row>
    <row r="3201" spans="1:5">
      <c r="A3201" s="255">
        <v>4306</v>
      </c>
      <c r="B3201" s="255" t="s">
        <v>14264</v>
      </c>
      <c r="C3201" s="255" t="s">
        <v>9197</v>
      </c>
      <c r="D3201" s="255" t="s">
        <v>9198</v>
      </c>
      <c r="E3201" s="256" t="s">
        <v>13551</v>
      </c>
    </row>
    <row r="3202" spans="1:5">
      <c r="A3202" s="255">
        <v>4308</v>
      </c>
      <c r="B3202" s="255" t="s">
        <v>14265</v>
      </c>
      <c r="C3202" s="255" t="s">
        <v>9197</v>
      </c>
      <c r="D3202" s="255" t="s">
        <v>9198</v>
      </c>
      <c r="E3202" s="256" t="s">
        <v>14266</v>
      </c>
    </row>
    <row r="3203" spans="1:5">
      <c r="A3203" s="255">
        <v>4302</v>
      </c>
      <c r="B3203" s="255" t="s">
        <v>14267</v>
      </c>
      <c r="C3203" s="255" t="s">
        <v>9197</v>
      </c>
      <c r="D3203" s="255" t="s">
        <v>9198</v>
      </c>
      <c r="E3203" s="256" t="s">
        <v>14268</v>
      </c>
    </row>
    <row r="3204" spans="1:5">
      <c r="A3204" s="255">
        <v>4300</v>
      </c>
      <c r="B3204" s="255" t="s">
        <v>14269</v>
      </c>
      <c r="C3204" s="255" t="s">
        <v>9197</v>
      </c>
      <c r="D3204" s="255" t="s">
        <v>9198</v>
      </c>
      <c r="E3204" s="256" t="s">
        <v>8669</v>
      </c>
    </row>
    <row r="3205" spans="1:5">
      <c r="A3205" s="255">
        <v>4301</v>
      </c>
      <c r="B3205" s="255" t="s">
        <v>14270</v>
      </c>
      <c r="C3205" s="255" t="s">
        <v>9197</v>
      </c>
      <c r="D3205" s="255" t="s">
        <v>9198</v>
      </c>
      <c r="E3205" s="256" t="s">
        <v>14271</v>
      </c>
    </row>
    <row r="3206" spans="1:5">
      <c r="A3206" s="255">
        <v>4320</v>
      </c>
      <c r="B3206" s="255" t="s">
        <v>14272</v>
      </c>
      <c r="C3206" s="255" t="s">
        <v>9197</v>
      </c>
      <c r="D3206" s="255" t="s">
        <v>9198</v>
      </c>
      <c r="E3206" s="256" t="s">
        <v>8423</v>
      </c>
    </row>
    <row r="3207" spans="1:5">
      <c r="A3207" s="255">
        <v>4318</v>
      </c>
      <c r="B3207" s="255" t="s">
        <v>14273</v>
      </c>
      <c r="C3207" s="255" t="s">
        <v>9197</v>
      </c>
      <c r="D3207" s="255" t="s">
        <v>9198</v>
      </c>
      <c r="E3207" s="256" t="s">
        <v>13476</v>
      </c>
    </row>
    <row r="3208" spans="1:5">
      <c r="A3208" s="255">
        <v>40547</v>
      </c>
      <c r="B3208" s="255" t="s">
        <v>14274</v>
      </c>
      <c r="C3208" s="255" t="s">
        <v>12492</v>
      </c>
      <c r="D3208" s="255" t="s">
        <v>9198</v>
      </c>
      <c r="E3208" s="256" t="s">
        <v>14275</v>
      </c>
    </row>
    <row r="3209" spans="1:5">
      <c r="A3209" s="255">
        <v>11962</v>
      </c>
      <c r="B3209" s="255" t="s">
        <v>14276</v>
      </c>
      <c r="C3209" s="255" t="s">
        <v>9197</v>
      </c>
      <c r="D3209" s="255" t="s">
        <v>9198</v>
      </c>
      <c r="E3209" s="256" t="s">
        <v>1945</v>
      </c>
    </row>
    <row r="3210" spans="1:5">
      <c r="A3210" s="255">
        <v>4332</v>
      </c>
      <c r="B3210" s="255" t="s">
        <v>14277</v>
      </c>
      <c r="C3210" s="255" t="s">
        <v>9197</v>
      </c>
      <c r="D3210" s="255" t="s">
        <v>9198</v>
      </c>
      <c r="E3210" s="256" t="s">
        <v>2201</v>
      </c>
    </row>
    <row r="3211" spans="1:5">
      <c r="A3211" s="255">
        <v>4331</v>
      </c>
      <c r="B3211" s="255" t="s">
        <v>14278</v>
      </c>
      <c r="C3211" s="255" t="s">
        <v>9197</v>
      </c>
      <c r="D3211" s="255" t="s">
        <v>9198</v>
      </c>
      <c r="E3211" s="256" t="s">
        <v>4961</v>
      </c>
    </row>
    <row r="3212" spans="1:5">
      <c r="A3212" s="255">
        <v>4336</v>
      </c>
      <c r="B3212" s="255" t="s">
        <v>14279</v>
      </c>
      <c r="C3212" s="255" t="s">
        <v>9197</v>
      </c>
      <c r="D3212" s="255" t="s">
        <v>9198</v>
      </c>
      <c r="E3212" s="256" t="s">
        <v>684</v>
      </c>
    </row>
    <row r="3213" spans="1:5">
      <c r="A3213" s="255">
        <v>11948</v>
      </c>
      <c r="B3213" s="255" t="s">
        <v>14280</v>
      </c>
      <c r="C3213" s="255" t="s">
        <v>9197</v>
      </c>
      <c r="D3213" s="255" t="s">
        <v>9198</v>
      </c>
      <c r="E3213" s="256" t="s">
        <v>10300</v>
      </c>
    </row>
    <row r="3214" spans="1:5">
      <c r="A3214" s="255">
        <v>4382</v>
      </c>
      <c r="B3214" s="255" t="s">
        <v>14281</v>
      </c>
      <c r="C3214" s="255" t="s">
        <v>9197</v>
      </c>
      <c r="D3214" s="255" t="s">
        <v>9198</v>
      </c>
      <c r="E3214" s="256" t="s">
        <v>2022</v>
      </c>
    </row>
    <row r="3215" spans="1:5">
      <c r="A3215" s="255">
        <v>4354</v>
      </c>
      <c r="B3215" s="255" t="s">
        <v>14282</v>
      </c>
      <c r="C3215" s="255" t="s">
        <v>9197</v>
      </c>
      <c r="D3215" s="255" t="s">
        <v>9198</v>
      </c>
      <c r="E3215" s="256" t="s">
        <v>14283</v>
      </c>
    </row>
    <row r="3216" spans="1:5">
      <c r="A3216" s="255">
        <v>40839</v>
      </c>
      <c r="B3216" s="255" t="s">
        <v>14284</v>
      </c>
      <c r="C3216" s="255" t="s">
        <v>12492</v>
      </c>
      <c r="D3216" s="255" t="s">
        <v>9198</v>
      </c>
      <c r="E3216" s="256" t="s">
        <v>14285</v>
      </c>
    </row>
    <row r="3217" spans="1:5">
      <c r="A3217" s="255">
        <v>40552</v>
      </c>
      <c r="B3217" s="255" t="s">
        <v>14286</v>
      </c>
      <c r="C3217" s="255" t="s">
        <v>12492</v>
      </c>
      <c r="D3217" s="255" t="s">
        <v>9198</v>
      </c>
      <c r="E3217" s="256" t="s">
        <v>14287</v>
      </c>
    </row>
    <row r="3218" spans="1:5">
      <c r="A3218" s="255">
        <v>40549</v>
      </c>
      <c r="B3218" s="255" t="s">
        <v>14288</v>
      </c>
      <c r="C3218" s="255" t="s">
        <v>12492</v>
      </c>
      <c r="D3218" s="255" t="s">
        <v>9198</v>
      </c>
      <c r="E3218" s="256" t="s">
        <v>14289</v>
      </c>
    </row>
    <row r="3219" spans="1:5">
      <c r="A3219" s="255">
        <v>4385</v>
      </c>
      <c r="B3219" s="255" t="s">
        <v>14290</v>
      </c>
      <c r="C3219" s="255" t="s">
        <v>14291</v>
      </c>
      <c r="D3219" s="255" t="s">
        <v>9198</v>
      </c>
      <c r="E3219" s="256" t="s">
        <v>14292</v>
      </c>
    </row>
    <row r="3220" spans="1:5">
      <c r="A3220" s="255">
        <v>20078</v>
      </c>
      <c r="B3220" s="255" t="s">
        <v>14293</v>
      </c>
      <c r="C3220" s="255" t="s">
        <v>9197</v>
      </c>
      <c r="D3220" s="255" t="s">
        <v>9198</v>
      </c>
      <c r="E3220" s="256" t="s">
        <v>14294</v>
      </c>
    </row>
    <row r="3221" spans="1:5">
      <c r="A3221" s="255">
        <v>39897</v>
      </c>
      <c r="B3221" s="255" t="s">
        <v>14295</v>
      </c>
      <c r="C3221" s="255" t="s">
        <v>9197</v>
      </c>
      <c r="D3221" s="255" t="s">
        <v>9262</v>
      </c>
      <c r="E3221" s="256" t="s">
        <v>14296</v>
      </c>
    </row>
    <row r="3222" spans="1:5">
      <c r="A3222" s="255">
        <v>118</v>
      </c>
      <c r="B3222" s="255" t="s">
        <v>14297</v>
      </c>
      <c r="C3222" s="255" t="s">
        <v>9197</v>
      </c>
      <c r="D3222" s="255" t="s">
        <v>9198</v>
      </c>
      <c r="E3222" s="256" t="s">
        <v>14298</v>
      </c>
    </row>
    <row r="3223" spans="1:5">
      <c r="A3223" s="255">
        <v>4396</v>
      </c>
      <c r="B3223" s="255" t="s">
        <v>14299</v>
      </c>
      <c r="C3223" s="255" t="s">
        <v>101</v>
      </c>
      <c r="D3223" s="255" t="s">
        <v>9198</v>
      </c>
      <c r="E3223" s="256" t="s">
        <v>5349</v>
      </c>
    </row>
    <row r="3224" spans="1:5">
      <c r="A3224" s="255">
        <v>36881</v>
      </c>
      <c r="B3224" s="255" t="s">
        <v>14300</v>
      </c>
      <c r="C3224" s="255" t="s">
        <v>101</v>
      </c>
      <c r="D3224" s="255" t="s">
        <v>9198</v>
      </c>
      <c r="E3224" s="256" t="s">
        <v>14301</v>
      </c>
    </row>
    <row r="3225" spans="1:5">
      <c r="A3225" s="255">
        <v>4397</v>
      </c>
      <c r="B3225" s="255" t="s">
        <v>14302</v>
      </c>
      <c r="C3225" s="255" t="s">
        <v>101</v>
      </c>
      <c r="D3225" s="255" t="s">
        <v>9198</v>
      </c>
      <c r="E3225" s="256" t="s">
        <v>14303</v>
      </c>
    </row>
    <row r="3226" spans="1:5">
      <c r="A3226" s="255">
        <v>36882</v>
      </c>
      <c r="B3226" s="255" t="s">
        <v>14304</v>
      </c>
      <c r="C3226" s="255" t="s">
        <v>101</v>
      </c>
      <c r="D3226" s="255" t="s">
        <v>9198</v>
      </c>
      <c r="E3226" s="256" t="s">
        <v>14305</v>
      </c>
    </row>
    <row r="3227" spans="1:5">
      <c r="A3227" s="255">
        <v>4751</v>
      </c>
      <c r="B3227" s="255" t="s">
        <v>14306</v>
      </c>
      <c r="C3227" s="255" t="s">
        <v>100</v>
      </c>
      <c r="D3227" s="255" t="s">
        <v>9198</v>
      </c>
      <c r="E3227" s="256" t="s">
        <v>5173</v>
      </c>
    </row>
    <row r="3228" spans="1:5">
      <c r="A3228" s="255">
        <v>41066</v>
      </c>
      <c r="B3228" s="255" t="s">
        <v>14307</v>
      </c>
      <c r="C3228" s="255" t="s">
        <v>9421</v>
      </c>
      <c r="D3228" s="255" t="s">
        <v>9198</v>
      </c>
      <c r="E3228" s="256" t="s">
        <v>9824</v>
      </c>
    </row>
    <row r="3229" spans="1:5">
      <c r="A3229" s="255">
        <v>39604</v>
      </c>
      <c r="B3229" s="255" t="s">
        <v>14308</v>
      </c>
      <c r="C3229" s="255" t="s">
        <v>9197</v>
      </c>
      <c r="D3229" s="255" t="s">
        <v>9198</v>
      </c>
      <c r="E3229" s="256" t="s">
        <v>3896</v>
      </c>
    </row>
    <row r="3230" spans="1:5">
      <c r="A3230" s="255">
        <v>39605</v>
      </c>
      <c r="B3230" s="255" t="s">
        <v>14309</v>
      </c>
      <c r="C3230" s="255" t="s">
        <v>9197</v>
      </c>
      <c r="D3230" s="255" t="s">
        <v>9198</v>
      </c>
      <c r="E3230" s="256" t="s">
        <v>14310</v>
      </c>
    </row>
    <row r="3231" spans="1:5">
      <c r="A3231" s="255">
        <v>39606</v>
      </c>
      <c r="B3231" s="255" t="s">
        <v>14311</v>
      </c>
      <c r="C3231" s="255" t="s">
        <v>9197</v>
      </c>
      <c r="D3231" s="255" t="s">
        <v>9198</v>
      </c>
      <c r="E3231" s="256" t="s">
        <v>4867</v>
      </c>
    </row>
    <row r="3232" spans="1:5">
      <c r="A3232" s="255">
        <v>39607</v>
      </c>
      <c r="B3232" s="255" t="s">
        <v>14312</v>
      </c>
      <c r="C3232" s="255" t="s">
        <v>9197</v>
      </c>
      <c r="D3232" s="255" t="s">
        <v>9198</v>
      </c>
      <c r="E3232" s="256" t="s">
        <v>3254</v>
      </c>
    </row>
    <row r="3233" spans="1:5">
      <c r="A3233" s="255">
        <v>39594</v>
      </c>
      <c r="B3233" s="255" t="s">
        <v>14313</v>
      </c>
      <c r="C3233" s="255" t="s">
        <v>9197</v>
      </c>
      <c r="D3233" s="255" t="s">
        <v>9262</v>
      </c>
      <c r="E3233" s="256" t="s">
        <v>14314</v>
      </c>
    </row>
    <row r="3234" spans="1:5">
      <c r="A3234" s="255">
        <v>39596</v>
      </c>
      <c r="B3234" s="255" t="s">
        <v>14315</v>
      </c>
      <c r="C3234" s="255" t="s">
        <v>9197</v>
      </c>
      <c r="D3234" s="255" t="s">
        <v>9262</v>
      </c>
      <c r="E3234" s="256" t="s">
        <v>14316</v>
      </c>
    </row>
    <row r="3235" spans="1:5">
      <c r="A3235" s="255">
        <v>39595</v>
      </c>
      <c r="B3235" s="255" t="s">
        <v>14317</v>
      </c>
      <c r="C3235" s="255" t="s">
        <v>9197</v>
      </c>
      <c r="D3235" s="255" t="s">
        <v>9262</v>
      </c>
      <c r="E3235" s="256" t="s">
        <v>14318</v>
      </c>
    </row>
    <row r="3236" spans="1:5">
      <c r="A3236" s="255">
        <v>39597</v>
      </c>
      <c r="B3236" s="255" t="s">
        <v>14319</v>
      </c>
      <c r="C3236" s="255" t="s">
        <v>9197</v>
      </c>
      <c r="D3236" s="255" t="s">
        <v>9262</v>
      </c>
      <c r="E3236" s="256" t="s">
        <v>14320</v>
      </c>
    </row>
    <row r="3237" spans="1:5">
      <c r="A3237" s="255">
        <v>10731</v>
      </c>
      <c r="B3237" s="255" t="s">
        <v>14321</v>
      </c>
      <c r="C3237" s="255" t="s">
        <v>101</v>
      </c>
      <c r="D3237" s="255" t="s">
        <v>9205</v>
      </c>
      <c r="E3237" s="256" t="s">
        <v>14322</v>
      </c>
    </row>
    <row r="3238" spans="1:5">
      <c r="A3238" s="255">
        <v>4704</v>
      </c>
      <c r="B3238" s="255" t="s">
        <v>14323</v>
      </c>
      <c r="C3238" s="255" t="s">
        <v>101</v>
      </c>
      <c r="D3238" s="255" t="s">
        <v>9198</v>
      </c>
      <c r="E3238" s="256" t="s">
        <v>13539</v>
      </c>
    </row>
    <row r="3239" spans="1:5">
      <c r="A3239" s="255">
        <v>10730</v>
      </c>
      <c r="B3239" s="255" t="s">
        <v>14324</v>
      </c>
      <c r="C3239" s="255" t="s">
        <v>101</v>
      </c>
      <c r="D3239" s="255" t="s">
        <v>9198</v>
      </c>
      <c r="E3239" s="256" t="s">
        <v>3738</v>
      </c>
    </row>
    <row r="3240" spans="1:5">
      <c r="A3240" s="255">
        <v>4720</v>
      </c>
      <c r="B3240" s="255" t="s">
        <v>151</v>
      </c>
      <c r="C3240" s="255" t="s">
        <v>99</v>
      </c>
      <c r="D3240" s="255" t="s">
        <v>9198</v>
      </c>
      <c r="E3240" s="256" t="s">
        <v>14325</v>
      </c>
    </row>
    <row r="3241" spans="1:5">
      <c r="A3241" s="255">
        <v>4721</v>
      </c>
      <c r="B3241" s="255" t="s">
        <v>14326</v>
      </c>
      <c r="C3241" s="255" t="s">
        <v>99</v>
      </c>
      <c r="D3241" s="255" t="s">
        <v>9198</v>
      </c>
      <c r="E3241" s="256" t="s">
        <v>14327</v>
      </c>
    </row>
    <row r="3242" spans="1:5">
      <c r="A3242" s="255">
        <v>4718</v>
      </c>
      <c r="B3242" s="255" t="s">
        <v>152</v>
      </c>
      <c r="C3242" s="255" t="s">
        <v>99</v>
      </c>
      <c r="D3242" s="255" t="s">
        <v>9205</v>
      </c>
      <c r="E3242" s="256" t="s">
        <v>14328</v>
      </c>
    </row>
    <row r="3243" spans="1:5">
      <c r="A3243" s="255">
        <v>4722</v>
      </c>
      <c r="B3243" s="255" t="s">
        <v>14329</v>
      </c>
      <c r="C3243" s="255" t="s">
        <v>99</v>
      </c>
      <c r="D3243" s="255" t="s">
        <v>9198</v>
      </c>
      <c r="E3243" s="256" t="s">
        <v>14330</v>
      </c>
    </row>
    <row r="3244" spans="1:5">
      <c r="A3244" s="255">
        <v>4730</v>
      </c>
      <c r="B3244" s="255" t="s">
        <v>14331</v>
      </c>
      <c r="C3244" s="255" t="s">
        <v>99</v>
      </c>
      <c r="D3244" s="255" t="s">
        <v>9198</v>
      </c>
      <c r="E3244" s="256" t="s">
        <v>1267</v>
      </c>
    </row>
    <row r="3245" spans="1:5">
      <c r="A3245" s="255">
        <v>13186</v>
      </c>
      <c r="B3245" s="255" t="s">
        <v>14332</v>
      </c>
      <c r="C3245" s="255" t="s">
        <v>99</v>
      </c>
      <c r="D3245" s="255" t="s">
        <v>9198</v>
      </c>
      <c r="E3245" s="256" t="s">
        <v>14333</v>
      </c>
    </row>
    <row r="3246" spans="1:5">
      <c r="A3246" s="255">
        <v>10737</v>
      </c>
      <c r="B3246" s="255" t="s">
        <v>14334</v>
      </c>
      <c r="C3246" s="255" t="s">
        <v>101</v>
      </c>
      <c r="D3246" s="255" t="s">
        <v>9198</v>
      </c>
      <c r="E3246" s="256" t="s">
        <v>14335</v>
      </c>
    </row>
    <row r="3247" spans="1:5">
      <c r="A3247" s="255">
        <v>10734</v>
      </c>
      <c r="B3247" s="255" t="s">
        <v>14336</v>
      </c>
      <c r="C3247" s="255" t="s">
        <v>101</v>
      </c>
      <c r="D3247" s="255" t="s">
        <v>9198</v>
      </c>
      <c r="E3247" s="256" t="s">
        <v>14337</v>
      </c>
    </row>
    <row r="3248" spans="1:5">
      <c r="A3248" s="255">
        <v>4708</v>
      </c>
      <c r="B3248" s="255" t="s">
        <v>14338</v>
      </c>
      <c r="C3248" s="255" t="s">
        <v>101</v>
      </c>
      <c r="D3248" s="255" t="s">
        <v>9198</v>
      </c>
      <c r="E3248" s="256" t="s">
        <v>14339</v>
      </c>
    </row>
    <row r="3249" spans="1:5">
      <c r="A3249" s="255">
        <v>4712</v>
      </c>
      <c r="B3249" s="255" t="s">
        <v>14340</v>
      </c>
      <c r="C3249" s="255" t="s">
        <v>101</v>
      </c>
      <c r="D3249" s="255" t="s">
        <v>9198</v>
      </c>
      <c r="E3249" s="256" t="s">
        <v>14341</v>
      </c>
    </row>
    <row r="3250" spans="1:5">
      <c r="A3250" s="255">
        <v>4710</v>
      </c>
      <c r="B3250" s="255" t="s">
        <v>14342</v>
      </c>
      <c r="C3250" s="255" t="s">
        <v>101</v>
      </c>
      <c r="D3250" s="255" t="s">
        <v>9198</v>
      </c>
      <c r="E3250" s="256" t="s">
        <v>14343</v>
      </c>
    </row>
    <row r="3251" spans="1:5">
      <c r="A3251" s="255">
        <v>4750</v>
      </c>
      <c r="B3251" s="255" t="s">
        <v>14344</v>
      </c>
      <c r="C3251" s="255" t="s">
        <v>100</v>
      </c>
      <c r="D3251" s="255" t="s">
        <v>9205</v>
      </c>
      <c r="E3251" s="256" t="s">
        <v>6753</v>
      </c>
    </row>
    <row r="3252" spans="1:5">
      <c r="A3252" s="255">
        <v>41065</v>
      </c>
      <c r="B3252" s="255" t="s">
        <v>14345</v>
      </c>
      <c r="C3252" s="255" t="s">
        <v>9421</v>
      </c>
      <c r="D3252" s="255" t="s">
        <v>9198</v>
      </c>
      <c r="E3252" s="256" t="s">
        <v>14346</v>
      </c>
    </row>
    <row r="3253" spans="1:5">
      <c r="A3253" s="255">
        <v>34747</v>
      </c>
      <c r="B3253" s="255" t="s">
        <v>14347</v>
      </c>
      <c r="C3253" s="255" t="s">
        <v>96</v>
      </c>
      <c r="D3253" s="255" t="s">
        <v>9198</v>
      </c>
      <c r="E3253" s="256" t="s">
        <v>14348</v>
      </c>
    </row>
    <row r="3254" spans="1:5">
      <c r="A3254" s="255">
        <v>4826</v>
      </c>
      <c r="B3254" s="255" t="s">
        <v>14349</v>
      </c>
      <c r="C3254" s="255" t="s">
        <v>96</v>
      </c>
      <c r="D3254" s="255" t="s">
        <v>9198</v>
      </c>
      <c r="E3254" s="256" t="s">
        <v>14350</v>
      </c>
    </row>
    <row r="3255" spans="1:5">
      <c r="A3255" s="255">
        <v>41975</v>
      </c>
      <c r="B3255" s="255" t="s">
        <v>14351</v>
      </c>
      <c r="C3255" s="255" t="s">
        <v>101</v>
      </c>
      <c r="D3255" s="255" t="s">
        <v>9262</v>
      </c>
      <c r="E3255" s="256" t="s">
        <v>5573</v>
      </c>
    </row>
    <row r="3256" spans="1:5">
      <c r="A3256" s="255">
        <v>4825</v>
      </c>
      <c r="B3256" s="255" t="s">
        <v>14352</v>
      </c>
      <c r="C3256" s="255" t="s">
        <v>96</v>
      </c>
      <c r="D3256" s="255" t="s">
        <v>9198</v>
      </c>
      <c r="E3256" s="256" t="s">
        <v>14353</v>
      </c>
    </row>
    <row r="3257" spans="1:5">
      <c r="A3257" s="255">
        <v>34744</v>
      </c>
      <c r="B3257" s="255" t="s">
        <v>14354</v>
      </c>
      <c r="C3257" s="255" t="s">
        <v>101</v>
      </c>
      <c r="D3257" s="255" t="s">
        <v>9262</v>
      </c>
      <c r="E3257" s="256" t="s">
        <v>14355</v>
      </c>
    </row>
    <row r="3258" spans="1:5">
      <c r="A3258" s="255">
        <v>39430</v>
      </c>
      <c r="B3258" s="255" t="s">
        <v>14356</v>
      </c>
      <c r="C3258" s="255" t="s">
        <v>9197</v>
      </c>
      <c r="D3258" s="255" t="s">
        <v>9198</v>
      </c>
      <c r="E3258" s="256" t="s">
        <v>10828</v>
      </c>
    </row>
    <row r="3259" spans="1:5">
      <c r="A3259" s="255">
        <v>39573</v>
      </c>
      <c r="B3259" s="255" t="s">
        <v>14357</v>
      </c>
      <c r="C3259" s="255" t="s">
        <v>9197</v>
      </c>
      <c r="D3259" s="255" t="s">
        <v>9198</v>
      </c>
      <c r="E3259" s="256" t="s">
        <v>14358</v>
      </c>
    </row>
    <row r="3260" spans="1:5">
      <c r="A3260" s="255">
        <v>38410</v>
      </c>
      <c r="B3260" s="255" t="s">
        <v>14359</v>
      </c>
      <c r="C3260" s="255" t="s">
        <v>9197</v>
      </c>
      <c r="D3260" s="255" t="s">
        <v>9198</v>
      </c>
      <c r="E3260" s="256" t="s">
        <v>14360</v>
      </c>
    </row>
    <row r="3261" spans="1:5">
      <c r="A3261" s="255">
        <v>43082</v>
      </c>
      <c r="B3261" s="255" t="s">
        <v>14361</v>
      </c>
      <c r="C3261" s="255" t="s">
        <v>97</v>
      </c>
      <c r="D3261" s="255" t="s">
        <v>9205</v>
      </c>
      <c r="E3261" s="256" t="s">
        <v>3815</v>
      </c>
    </row>
    <row r="3262" spans="1:5">
      <c r="A3262" s="255">
        <v>43083</v>
      </c>
      <c r="B3262" s="255" t="s">
        <v>14362</v>
      </c>
      <c r="C3262" s="255" t="s">
        <v>97</v>
      </c>
      <c r="D3262" s="255" t="s">
        <v>9198</v>
      </c>
      <c r="E3262" s="256" t="s">
        <v>14363</v>
      </c>
    </row>
    <row r="3263" spans="1:5">
      <c r="A3263" s="255">
        <v>40535</v>
      </c>
      <c r="B3263" s="255" t="s">
        <v>14364</v>
      </c>
      <c r="C3263" s="255" t="s">
        <v>97</v>
      </c>
      <c r="D3263" s="255" t="s">
        <v>9198</v>
      </c>
      <c r="E3263" s="256" t="s">
        <v>14363</v>
      </c>
    </row>
    <row r="3264" spans="1:5">
      <c r="A3264" s="255">
        <v>40598</v>
      </c>
      <c r="B3264" s="255" t="s">
        <v>14365</v>
      </c>
      <c r="C3264" s="255" t="s">
        <v>97</v>
      </c>
      <c r="D3264" s="255" t="s">
        <v>9198</v>
      </c>
      <c r="E3264" s="256" t="s">
        <v>1284</v>
      </c>
    </row>
    <row r="3265" spans="1:5">
      <c r="A3265" s="255">
        <v>43692</v>
      </c>
      <c r="B3265" s="255" t="s">
        <v>14366</v>
      </c>
      <c r="C3265" s="255" t="s">
        <v>97</v>
      </c>
      <c r="D3265" s="255" t="s">
        <v>9198</v>
      </c>
      <c r="E3265" s="256" t="s">
        <v>9477</v>
      </c>
    </row>
    <row r="3266" spans="1:5">
      <c r="A3266" s="255">
        <v>43665</v>
      </c>
      <c r="B3266" s="255" t="s">
        <v>14367</v>
      </c>
      <c r="C3266" s="255" t="s">
        <v>97</v>
      </c>
      <c r="D3266" s="255" t="s">
        <v>9198</v>
      </c>
      <c r="E3266" s="256" t="s">
        <v>1958</v>
      </c>
    </row>
    <row r="3267" spans="1:5">
      <c r="A3267" s="255">
        <v>10966</v>
      </c>
      <c r="B3267" s="255" t="s">
        <v>14368</v>
      </c>
      <c r="C3267" s="255" t="s">
        <v>97</v>
      </c>
      <c r="D3267" s="255" t="s">
        <v>9198</v>
      </c>
      <c r="E3267" s="256" t="s">
        <v>9477</v>
      </c>
    </row>
    <row r="3268" spans="1:5">
      <c r="A3268" s="255">
        <v>39427</v>
      </c>
      <c r="B3268" s="255" t="s">
        <v>14369</v>
      </c>
      <c r="C3268" s="255" t="s">
        <v>96</v>
      </c>
      <c r="D3268" s="255" t="s">
        <v>9198</v>
      </c>
      <c r="E3268" s="256" t="s">
        <v>14370</v>
      </c>
    </row>
    <row r="3269" spans="1:5">
      <c r="A3269" s="255">
        <v>39424</v>
      </c>
      <c r="B3269" s="255" t="s">
        <v>14371</v>
      </c>
      <c r="C3269" s="255" t="s">
        <v>96</v>
      </c>
      <c r="D3269" s="255" t="s">
        <v>9198</v>
      </c>
      <c r="E3269" s="256" t="s">
        <v>1451</v>
      </c>
    </row>
    <row r="3270" spans="1:5">
      <c r="A3270" s="255">
        <v>39425</v>
      </c>
      <c r="B3270" s="255" t="s">
        <v>14372</v>
      </c>
      <c r="C3270" s="255" t="s">
        <v>96</v>
      </c>
      <c r="D3270" s="255" t="s">
        <v>9198</v>
      </c>
      <c r="E3270" s="256" t="s">
        <v>8543</v>
      </c>
    </row>
    <row r="3271" spans="1:5">
      <c r="A3271" s="255">
        <v>40664</v>
      </c>
      <c r="B3271" s="255" t="s">
        <v>14373</v>
      </c>
      <c r="C3271" s="255" t="s">
        <v>97</v>
      </c>
      <c r="D3271" s="255" t="s">
        <v>9198</v>
      </c>
      <c r="E3271" s="256" t="s">
        <v>11786</v>
      </c>
    </row>
    <row r="3272" spans="1:5">
      <c r="A3272" s="255">
        <v>34360</v>
      </c>
      <c r="B3272" s="255" t="s">
        <v>14374</v>
      </c>
      <c r="C3272" s="255" t="s">
        <v>97</v>
      </c>
      <c r="D3272" s="255" t="s">
        <v>9262</v>
      </c>
      <c r="E3272" s="256" t="s">
        <v>1438</v>
      </c>
    </row>
    <row r="3273" spans="1:5">
      <c r="A3273" s="255">
        <v>20259</v>
      </c>
      <c r="B3273" s="255" t="s">
        <v>14375</v>
      </c>
      <c r="C3273" s="255" t="s">
        <v>96</v>
      </c>
      <c r="D3273" s="255" t="s">
        <v>9262</v>
      </c>
      <c r="E3273" s="256" t="s">
        <v>4807</v>
      </c>
    </row>
    <row r="3274" spans="1:5">
      <c r="A3274" s="255">
        <v>14077</v>
      </c>
      <c r="B3274" s="255" t="s">
        <v>14376</v>
      </c>
      <c r="C3274" s="255" t="s">
        <v>96</v>
      </c>
      <c r="D3274" s="255" t="s">
        <v>9262</v>
      </c>
      <c r="E3274" s="256" t="s">
        <v>14377</v>
      </c>
    </row>
    <row r="3275" spans="1:5">
      <c r="A3275" s="255">
        <v>3678</v>
      </c>
      <c r="B3275" s="255" t="s">
        <v>14378</v>
      </c>
      <c r="C3275" s="255" t="s">
        <v>96</v>
      </c>
      <c r="D3275" s="255" t="s">
        <v>9262</v>
      </c>
      <c r="E3275" s="256" t="s">
        <v>9120</v>
      </c>
    </row>
    <row r="3276" spans="1:5">
      <c r="A3276" s="255">
        <v>11552</v>
      </c>
      <c r="B3276" s="255" t="s">
        <v>14379</v>
      </c>
      <c r="C3276" s="255" t="s">
        <v>96</v>
      </c>
      <c r="D3276" s="255" t="s">
        <v>9198</v>
      </c>
      <c r="E3276" s="256" t="s">
        <v>11569</v>
      </c>
    </row>
    <row r="3277" spans="1:5">
      <c r="A3277" s="255">
        <v>585</v>
      </c>
      <c r="B3277" s="255" t="s">
        <v>14380</v>
      </c>
      <c r="C3277" s="255" t="s">
        <v>97</v>
      </c>
      <c r="D3277" s="255" t="s">
        <v>9262</v>
      </c>
      <c r="E3277" s="256" t="s">
        <v>10803</v>
      </c>
    </row>
    <row r="3278" spans="1:5">
      <c r="A3278" s="255">
        <v>39418</v>
      </c>
      <c r="B3278" s="255" t="s">
        <v>14381</v>
      </c>
      <c r="C3278" s="255" t="s">
        <v>96</v>
      </c>
      <c r="D3278" s="255" t="s">
        <v>9198</v>
      </c>
      <c r="E3278" s="256" t="s">
        <v>2187</v>
      </c>
    </row>
    <row r="3279" spans="1:5">
      <c r="A3279" s="255">
        <v>39419</v>
      </c>
      <c r="B3279" s="255" t="s">
        <v>14382</v>
      </c>
      <c r="C3279" s="255" t="s">
        <v>96</v>
      </c>
      <c r="D3279" s="255" t="s">
        <v>9198</v>
      </c>
      <c r="E3279" s="256" t="s">
        <v>14383</v>
      </c>
    </row>
    <row r="3280" spans="1:5">
      <c r="A3280" s="255">
        <v>39420</v>
      </c>
      <c r="B3280" s="255" t="s">
        <v>14384</v>
      </c>
      <c r="C3280" s="255" t="s">
        <v>96</v>
      </c>
      <c r="D3280" s="255" t="s">
        <v>9198</v>
      </c>
      <c r="E3280" s="256" t="s">
        <v>14385</v>
      </c>
    </row>
    <row r="3281" spans="1:5">
      <c r="A3281" s="255">
        <v>39571</v>
      </c>
      <c r="B3281" s="255" t="s">
        <v>14386</v>
      </c>
      <c r="C3281" s="255" t="s">
        <v>96</v>
      </c>
      <c r="D3281" s="255" t="s">
        <v>9198</v>
      </c>
      <c r="E3281" s="256" t="s">
        <v>8631</v>
      </c>
    </row>
    <row r="3282" spans="1:5">
      <c r="A3282" s="255">
        <v>39421</v>
      </c>
      <c r="B3282" s="255" t="s">
        <v>14387</v>
      </c>
      <c r="C3282" s="255" t="s">
        <v>96</v>
      </c>
      <c r="D3282" s="255" t="s">
        <v>9198</v>
      </c>
      <c r="E3282" s="256" t="s">
        <v>14388</v>
      </c>
    </row>
    <row r="3283" spans="1:5">
      <c r="A3283" s="255">
        <v>39422</v>
      </c>
      <c r="B3283" s="255" t="s">
        <v>14389</v>
      </c>
      <c r="C3283" s="255" t="s">
        <v>96</v>
      </c>
      <c r="D3283" s="255" t="s">
        <v>9205</v>
      </c>
      <c r="E3283" s="256" t="s">
        <v>11874</v>
      </c>
    </row>
    <row r="3284" spans="1:5">
      <c r="A3284" s="255">
        <v>39423</v>
      </c>
      <c r="B3284" s="255" t="s">
        <v>14390</v>
      </c>
      <c r="C3284" s="255" t="s">
        <v>96</v>
      </c>
      <c r="D3284" s="255" t="s">
        <v>9198</v>
      </c>
      <c r="E3284" s="256" t="s">
        <v>1757</v>
      </c>
    </row>
    <row r="3285" spans="1:5">
      <c r="A3285" s="255">
        <v>39426</v>
      </c>
      <c r="B3285" s="255" t="s">
        <v>14391</v>
      </c>
      <c r="C3285" s="255" t="s">
        <v>96</v>
      </c>
      <c r="D3285" s="255" t="s">
        <v>9198</v>
      </c>
      <c r="E3285" s="256" t="s">
        <v>11058</v>
      </c>
    </row>
    <row r="3286" spans="1:5">
      <c r="A3286" s="255">
        <v>39429</v>
      </c>
      <c r="B3286" s="255" t="s">
        <v>14392</v>
      </c>
      <c r="C3286" s="255" t="s">
        <v>96</v>
      </c>
      <c r="D3286" s="255" t="s">
        <v>9198</v>
      </c>
      <c r="E3286" s="256" t="s">
        <v>7584</v>
      </c>
    </row>
    <row r="3287" spans="1:5">
      <c r="A3287" s="255">
        <v>39428</v>
      </c>
      <c r="B3287" s="255" t="s">
        <v>14393</v>
      </c>
      <c r="C3287" s="255" t="s">
        <v>96</v>
      </c>
      <c r="D3287" s="255" t="s">
        <v>9198</v>
      </c>
      <c r="E3287" s="256" t="s">
        <v>2031</v>
      </c>
    </row>
    <row r="3288" spans="1:5">
      <c r="A3288" s="255">
        <v>39572</v>
      </c>
      <c r="B3288" s="255" t="s">
        <v>14394</v>
      </c>
      <c r="C3288" s="255" t="s">
        <v>96</v>
      </c>
      <c r="D3288" s="255" t="s">
        <v>9198</v>
      </c>
      <c r="E3288" s="256" t="s">
        <v>14395</v>
      </c>
    </row>
    <row r="3289" spans="1:5">
      <c r="A3289" s="255">
        <v>39570</v>
      </c>
      <c r="B3289" s="255" t="s">
        <v>14396</v>
      </c>
      <c r="C3289" s="255" t="s">
        <v>96</v>
      </c>
      <c r="D3289" s="255" t="s">
        <v>9198</v>
      </c>
      <c r="E3289" s="256" t="s">
        <v>13083</v>
      </c>
    </row>
    <row r="3290" spans="1:5">
      <c r="A3290" s="255">
        <v>39569</v>
      </c>
      <c r="B3290" s="255" t="s">
        <v>14397</v>
      </c>
      <c r="C3290" s="255" t="s">
        <v>96</v>
      </c>
      <c r="D3290" s="255" t="s">
        <v>9198</v>
      </c>
      <c r="E3290" s="256" t="s">
        <v>9493</v>
      </c>
    </row>
    <row r="3291" spans="1:5">
      <c r="A3291" s="255">
        <v>39029</v>
      </c>
      <c r="B3291" s="255" t="s">
        <v>14398</v>
      </c>
      <c r="C3291" s="255" t="s">
        <v>96</v>
      </c>
      <c r="D3291" s="255" t="s">
        <v>9198</v>
      </c>
      <c r="E3291" s="256" t="s">
        <v>11516</v>
      </c>
    </row>
    <row r="3292" spans="1:5">
      <c r="A3292" s="255">
        <v>39028</v>
      </c>
      <c r="B3292" s="255" t="s">
        <v>14399</v>
      </c>
      <c r="C3292" s="255" t="s">
        <v>96</v>
      </c>
      <c r="D3292" s="255" t="s">
        <v>9198</v>
      </c>
      <c r="E3292" s="256" t="s">
        <v>1814</v>
      </c>
    </row>
    <row r="3293" spans="1:5">
      <c r="A3293" s="255">
        <v>39328</v>
      </c>
      <c r="B3293" s="255" t="s">
        <v>14400</v>
      </c>
      <c r="C3293" s="255" t="s">
        <v>96</v>
      </c>
      <c r="D3293" s="255" t="s">
        <v>9198</v>
      </c>
      <c r="E3293" s="256" t="s">
        <v>8399</v>
      </c>
    </row>
    <row r="3294" spans="1:5">
      <c r="A3294" s="255">
        <v>38541</v>
      </c>
      <c r="B3294" s="255" t="s">
        <v>14401</v>
      </c>
      <c r="C3294" s="255" t="s">
        <v>9197</v>
      </c>
      <c r="D3294" s="255" t="s">
        <v>9198</v>
      </c>
      <c r="E3294" s="256" t="s">
        <v>14402</v>
      </c>
    </row>
    <row r="3295" spans="1:5">
      <c r="A3295" s="255">
        <v>38542</v>
      </c>
      <c r="B3295" s="255" t="s">
        <v>14403</v>
      </c>
      <c r="C3295" s="255" t="s">
        <v>9197</v>
      </c>
      <c r="D3295" s="255" t="s">
        <v>9198</v>
      </c>
      <c r="E3295" s="256" t="s">
        <v>14404</v>
      </c>
    </row>
    <row r="3296" spans="1:5">
      <c r="A3296" s="255">
        <v>45080</v>
      </c>
      <c r="B3296" s="255" t="s">
        <v>14405</v>
      </c>
      <c r="C3296" s="255" t="s">
        <v>9197</v>
      </c>
      <c r="D3296" s="255" t="s">
        <v>9198</v>
      </c>
      <c r="E3296" s="256" t="s">
        <v>14406</v>
      </c>
    </row>
    <row r="3297" spans="1:5">
      <c r="A3297" s="255">
        <v>38543</v>
      </c>
      <c r="B3297" s="255" t="s">
        <v>14407</v>
      </c>
      <c r="C3297" s="255" t="s">
        <v>9197</v>
      </c>
      <c r="D3297" s="255" t="s">
        <v>9198</v>
      </c>
      <c r="E3297" s="256" t="s">
        <v>14408</v>
      </c>
    </row>
    <row r="3298" spans="1:5">
      <c r="A3298" s="255">
        <v>44002</v>
      </c>
      <c r="B3298" s="255" t="s">
        <v>14409</v>
      </c>
      <c r="C3298" s="255" t="s">
        <v>9197</v>
      </c>
      <c r="D3298" s="255" t="s">
        <v>9198</v>
      </c>
      <c r="E3298" s="256" t="s">
        <v>14410</v>
      </c>
    </row>
    <row r="3299" spans="1:5">
      <c r="A3299" s="255">
        <v>43886</v>
      </c>
      <c r="B3299" s="255" t="s">
        <v>14411</v>
      </c>
      <c r="C3299" s="255" t="s">
        <v>9197</v>
      </c>
      <c r="D3299" s="255" t="s">
        <v>9198</v>
      </c>
      <c r="E3299" s="256" t="s">
        <v>14412</v>
      </c>
    </row>
    <row r="3300" spans="1:5">
      <c r="A3300" s="255">
        <v>40406</v>
      </c>
      <c r="B3300" s="255" t="s">
        <v>14413</v>
      </c>
      <c r="C3300" s="255" t="s">
        <v>9197</v>
      </c>
      <c r="D3300" s="255" t="s">
        <v>9198</v>
      </c>
      <c r="E3300" s="256" t="s">
        <v>14414</v>
      </c>
    </row>
    <row r="3301" spans="1:5">
      <c r="A3301" s="255">
        <v>40789</v>
      </c>
      <c r="B3301" s="255" t="s">
        <v>14415</v>
      </c>
      <c r="C3301" s="255" t="s">
        <v>9197</v>
      </c>
      <c r="D3301" s="255" t="s">
        <v>9198</v>
      </c>
      <c r="E3301" s="256" t="s">
        <v>14416</v>
      </c>
    </row>
    <row r="3302" spans="1:5">
      <c r="A3302" s="255">
        <v>40791</v>
      </c>
      <c r="B3302" s="255" t="s">
        <v>14417</v>
      </c>
      <c r="C3302" s="255" t="s">
        <v>9197</v>
      </c>
      <c r="D3302" s="255" t="s">
        <v>9198</v>
      </c>
      <c r="E3302" s="256" t="s">
        <v>14418</v>
      </c>
    </row>
    <row r="3303" spans="1:5">
      <c r="A3303" s="255">
        <v>44003</v>
      </c>
      <c r="B3303" s="255" t="s">
        <v>14419</v>
      </c>
      <c r="C3303" s="255" t="s">
        <v>9197</v>
      </c>
      <c r="D3303" s="255" t="s">
        <v>9198</v>
      </c>
      <c r="E3303" s="256" t="s">
        <v>14420</v>
      </c>
    </row>
    <row r="3304" spans="1:5">
      <c r="A3304" s="255">
        <v>44548</v>
      </c>
      <c r="B3304" s="255" t="s">
        <v>14421</v>
      </c>
      <c r="C3304" s="255" t="s">
        <v>9197</v>
      </c>
      <c r="D3304" s="255" t="s">
        <v>9198</v>
      </c>
      <c r="E3304" s="256" t="s">
        <v>14422</v>
      </c>
    </row>
    <row r="3305" spans="1:5">
      <c r="A3305" s="255">
        <v>44550</v>
      </c>
      <c r="B3305" s="255" t="s">
        <v>14423</v>
      </c>
      <c r="C3305" s="255" t="s">
        <v>9197</v>
      </c>
      <c r="D3305" s="255" t="s">
        <v>9198</v>
      </c>
      <c r="E3305" s="256" t="s">
        <v>14424</v>
      </c>
    </row>
    <row r="3306" spans="1:5">
      <c r="A3306" s="255">
        <v>44549</v>
      </c>
      <c r="B3306" s="255" t="s">
        <v>14425</v>
      </c>
      <c r="C3306" s="255" t="s">
        <v>9197</v>
      </c>
      <c r="D3306" s="255" t="s">
        <v>9198</v>
      </c>
      <c r="E3306" s="256" t="s">
        <v>14426</v>
      </c>
    </row>
    <row r="3307" spans="1:5">
      <c r="A3307" s="255">
        <v>11651</v>
      </c>
      <c r="B3307" s="255" t="s">
        <v>14427</v>
      </c>
      <c r="C3307" s="255" t="s">
        <v>9197</v>
      </c>
      <c r="D3307" s="255" t="s">
        <v>9198</v>
      </c>
      <c r="E3307" s="256" t="s">
        <v>14428</v>
      </c>
    </row>
    <row r="3308" spans="1:5">
      <c r="A3308" s="255">
        <v>41982</v>
      </c>
      <c r="B3308" s="255" t="s">
        <v>14429</v>
      </c>
      <c r="C3308" s="255" t="s">
        <v>9197</v>
      </c>
      <c r="D3308" s="255" t="s">
        <v>9198</v>
      </c>
      <c r="E3308" s="256" t="s">
        <v>14430</v>
      </c>
    </row>
    <row r="3309" spans="1:5">
      <c r="A3309" s="255">
        <v>40435</v>
      </c>
      <c r="B3309" s="255" t="s">
        <v>14431</v>
      </c>
      <c r="C3309" s="255" t="s">
        <v>9197</v>
      </c>
      <c r="D3309" s="255" t="s">
        <v>9198</v>
      </c>
      <c r="E3309" s="256" t="s">
        <v>14432</v>
      </c>
    </row>
    <row r="3310" spans="1:5">
      <c r="A3310" s="255">
        <v>39012</v>
      </c>
      <c r="B3310" s="255" t="s">
        <v>14433</v>
      </c>
      <c r="C3310" s="255" t="s">
        <v>9197</v>
      </c>
      <c r="D3310" s="255" t="s">
        <v>9198</v>
      </c>
      <c r="E3310" s="256" t="s">
        <v>14434</v>
      </c>
    </row>
    <row r="3311" spans="1:5">
      <c r="A3311" s="255">
        <v>13617</v>
      </c>
      <c r="B3311" s="255" t="s">
        <v>14435</v>
      </c>
      <c r="C3311" s="255" t="s">
        <v>9197</v>
      </c>
      <c r="D3311" s="255" t="s">
        <v>9198</v>
      </c>
      <c r="E3311" s="256" t="s">
        <v>14436</v>
      </c>
    </row>
    <row r="3312" spans="1:5">
      <c r="A3312" s="255">
        <v>35274</v>
      </c>
      <c r="B3312" s="255" t="s">
        <v>14437</v>
      </c>
      <c r="C3312" s="255" t="s">
        <v>96</v>
      </c>
      <c r="D3312" s="255" t="s">
        <v>9198</v>
      </c>
      <c r="E3312" s="256" t="s">
        <v>11611</v>
      </c>
    </row>
    <row r="3313" spans="1:5">
      <c r="A3313" s="255">
        <v>35275</v>
      </c>
      <c r="B3313" s="255" t="s">
        <v>14438</v>
      </c>
      <c r="C3313" s="255" t="s">
        <v>96</v>
      </c>
      <c r="D3313" s="255" t="s">
        <v>9198</v>
      </c>
      <c r="E3313" s="256" t="s">
        <v>14439</v>
      </c>
    </row>
    <row r="3314" spans="1:5">
      <c r="A3314" s="255">
        <v>35276</v>
      </c>
      <c r="B3314" s="255" t="s">
        <v>14440</v>
      </c>
      <c r="C3314" s="255" t="s">
        <v>96</v>
      </c>
      <c r="D3314" s="255" t="s">
        <v>9198</v>
      </c>
      <c r="E3314" s="256" t="s">
        <v>14441</v>
      </c>
    </row>
    <row r="3315" spans="1:5">
      <c r="A3315" s="255">
        <v>11091</v>
      </c>
      <c r="B3315" s="255" t="s">
        <v>14442</v>
      </c>
      <c r="C3315" s="255" t="s">
        <v>9197</v>
      </c>
      <c r="D3315" s="255" t="s">
        <v>9198</v>
      </c>
      <c r="E3315" s="256" t="s">
        <v>1787</v>
      </c>
    </row>
    <row r="3316" spans="1:5">
      <c r="A3316" s="255">
        <v>37586</v>
      </c>
      <c r="B3316" s="255" t="s">
        <v>14443</v>
      </c>
      <c r="C3316" s="255" t="s">
        <v>12492</v>
      </c>
      <c r="D3316" s="255" t="s">
        <v>9198</v>
      </c>
      <c r="E3316" s="256" t="s">
        <v>14444</v>
      </c>
    </row>
    <row r="3317" spans="1:5">
      <c r="A3317" s="255">
        <v>37395</v>
      </c>
      <c r="B3317" s="255" t="s">
        <v>14445</v>
      </c>
      <c r="C3317" s="255" t="s">
        <v>12492</v>
      </c>
      <c r="D3317" s="255" t="s">
        <v>9198</v>
      </c>
      <c r="E3317" s="256" t="s">
        <v>14446</v>
      </c>
    </row>
    <row r="3318" spans="1:5">
      <c r="A3318" s="255">
        <v>14147</v>
      </c>
      <c r="B3318" s="255" t="s">
        <v>14447</v>
      </c>
      <c r="C3318" s="255" t="s">
        <v>12492</v>
      </c>
      <c r="D3318" s="255" t="s">
        <v>9198</v>
      </c>
      <c r="E3318" s="256" t="s">
        <v>14448</v>
      </c>
    </row>
    <row r="3319" spans="1:5">
      <c r="A3319" s="255">
        <v>37396</v>
      </c>
      <c r="B3319" s="255" t="s">
        <v>14449</v>
      </c>
      <c r="C3319" s="255" t="s">
        <v>12492</v>
      </c>
      <c r="D3319" s="255" t="s">
        <v>9198</v>
      </c>
      <c r="E3319" s="256" t="s">
        <v>3903</v>
      </c>
    </row>
    <row r="3320" spans="1:5">
      <c r="A3320" s="255">
        <v>37397</v>
      </c>
      <c r="B3320" s="255" t="s">
        <v>14450</v>
      </c>
      <c r="C3320" s="255" t="s">
        <v>12492</v>
      </c>
      <c r="D3320" s="255" t="s">
        <v>9198</v>
      </c>
      <c r="E3320" s="256" t="s">
        <v>4569</v>
      </c>
    </row>
    <row r="3321" spans="1:5">
      <c r="A3321" s="255">
        <v>43606</v>
      </c>
      <c r="B3321" s="255" t="s">
        <v>14451</v>
      </c>
      <c r="C3321" s="255" t="s">
        <v>9197</v>
      </c>
      <c r="D3321" s="255" t="s">
        <v>9198</v>
      </c>
      <c r="E3321" s="256" t="s">
        <v>14452</v>
      </c>
    </row>
    <row r="3322" spans="1:5">
      <c r="A3322" s="255">
        <v>444</v>
      </c>
      <c r="B3322" s="255" t="s">
        <v>14453</v>
      </c>
      <c r="C3322" s="255" t="s">
        <v>9197</v>
      </c>
      <c r="D3322" s="255" t="s">
        <v>9198</v>
      </c>
      <c r="E3322" s="256" t="s">
        <v>14454</v>
      </c>
    </row>
    <row r="3323" spans="1:5">
      <c r="A3323" s="255">
        <v>445</v>
      </c>
      <c r="B3323" s="255" t="s">
        <v>14455</v>
      </c>
      <c r="C3323" s="255" t="s">
        <v>9197</v>
      </c>
      <c r="D3323" s="255" t="s">
        <v>9198</v>
      </c>
      <c r="E3323" s="256" t="s">
        <v>11453</v>
      </c>
    </row>
    <row r="3324" spans="1:5">
      <c r="A3324" s="255">
        <v>4783</v>
      </c>
      <c r="B3324" s="255" t="s">
        <v>14456</v>
      </c>
      <c r="C3324" s="255" t="s">
        <v>100</v>
      </c>
      <c r="D3324" s="255" t="s">
        <v>9205</v>
      </c>
      <c r="E3324" s="256" t="s">
        <v>12099</v>
      </c>
    </row>
    <row r="3325" spans="1:5">
      <c r="A3325" s="255">
        <v>41079</v>
      </c>
      <c r="B3325" s="255" t="s">
        <v>14457</v>
      </c>
      <c r="C3325" s="255" t="s">
        <v>9421</v>
      </c>
      <c r="D3325" s="255" t="s">
        <v>9198</v>
      </c>
      <c r="E3325" s="256" t="s">
        <v>12101</v>
      </c>
    </row>
    <row r="3326" spans="1:5">
      <c r="A3326" s="255">
        <v>12874</v>
      </c>
      <c r="B3326" s="255" t="s">
        <v>14458</v>
      </c>
      <c r="C3326" s="255" t="s">
        <v>100</v>
      </c>
      <c r="D3326" s="255" t="s">
        <v>9198</v>
      </c>
      <c r="E3326" s="256" t="s">
        <v>11290</v>
      </c>
    </row>
    <row r="3327" spans="1:5">
      <c r="A3327" s="255">
        <v>41082</v>
      </c>
      <c r="B3327" s="255" t="s">
        <v>14459</v>
      </c>
      <c r="C3327" s="255" t="s">
        <v>9421</v>
      </c>
      <c r="D3327" s="255" t="s">
        <v>9198</v>
      </c>
      <c r="E3327" s="256" t="s">
        <v>14460</v>
      </c>
    </row>
    <row r="3328" spans="1:5">
      <c r="A3328" s="255">
        <v>4785</v>
      </c>
      <c r="B3328" s="255" t="s">
        <v>14461</v>
      </c>
      <c r="C3328" s="255" t="s">
        <v>100</v>
      </c>
      <c r="D3328" s="255" t="s">
        <v>9198</v>
      </c>
      <c r="E3328" s="256" t="s">
        <v>12099</v>
      </c>
    </row>
    <row r="3329" spans="1:5">
      <c r="A3329" s="255">
        <v>41081</v>
      </c>
      <c r="B3329" s="255" t="s">
        <v>14462</v>
      </c>
      <c r="C3329" s="255" t="s">
        <v>9421</v>
      </c>
      <c r="D3329" s="255" t="s">
        <v>9198</v>
      </c>
      <c r="E3329" s="256" t="s">
        <v>12101</v>
      </c>
    </row>
    <row r="3330" spans="1:5">
      <c r="A3330" s="255">
        <v>4801</v>
      </c>
      <c r="B3330" s="255" t="s">
        <v>14463</v>
      </c>
      <c r="C3330" s="255" t="s">
        <v>101</v>
      </c>
      <c r="D3330" s="255" t="s">
        <v>9198</v>
      </c>
      <c r="E3330" s="256" t="s">
        <v>14464</v>
      </c>
    </row>
    <row r="3331" spans="1:5">
      <c r="A3331" s="255">
        <v>4794</v>
      </c>
      <c r="B3331" s="255" t="s">
        <v>14465</v>
      </c>
      <c r="C3331" s="255" t="s">
        <v>101</v>
      </c>
      <c r="D3331" s="255" t="s">
        <v>9198</v>
      </c>
      <c r="E3331" s="256" t="s">
        <v>14466</v>
      </c>
    </row>
    <row r="3332" spans="1:5">
      <c r="A3332" s="255">
        <v>4796</v>
      </c>
      <c r="B3332" s="255" t="s">
        <v>14467</v>
      </c>
      <c r="C3332" s="255" t="s">
        <v>101</v>
      </c>
      <c r="D3332" s="255" t="s">
        <v>9198</v>
      </c>
      <c r="E3332" s="256" t="s">
        <v>14468</v>
      </c>
    </row>
    <row r="3333" spans="1:5">
      <c r="A3333" s="255">
        <v>4800</v>
      </c>
      <c r="B3333" s="255" t="s">
        <v>14469</v>
      </c>
      <c r="C3333" s="255" t="s">
        <v>101</v>
      </c>
      <c r="D3333" s="255" t="s">
        <v>9198</v>
      </c>
      <c r="E3333" s="256" t="s">
        <v>14470</v>
      </c>
    </row>
    <row r="3334" spans="1:5">
      <c r="A3334" s="255">
        <v>4795</v>
      </c>
      <c r="B3334" s="255" t="s">
        <v>14471</v>
      </c>
      <c r="C3334" s="255" t="s">
        <v>101</v>
      </c>
      <c r="D3334" s="255" t="s">
        <v>9198</v>
      </c>
      <c r="E3334" s="256" t="s">
        <v>14472</v>
      </c>
    </row>
    <row r="3335" spans="1:5">
      <c r="A3335" s="255">
        <v>39694</v>
      </c>
      <c r="B3335" s="255" t="s">
        <v>14473</v>
      </c>
      <c r="C3335" s="255" t="s">
        <v>101</v>
      </c>
      <c r="D3335" s="255" t="s">
        <v>9198</v>
      </c>
      <c r="E3335" s="256" t="s">
        <v>14474</v>
      </c>
    </row>
    <row r="3336" spans="1:5">
      <c r="A3336" s="255">
        <v>1292</v>
      </c>
      <c r="B3336" s="255" t="s">
        <v>14475</v>
      </c>
      <c r="C3336" s="255" t="s">
        <v>101</v>
      </c>
      <c r="D3336" s="255" t="s">
        <v>9198</v>
      </c>
      <c r="E3336" s="256" t="s">
        <v>5856</v>
      </c>
    </row>
    <row r="3337" spans="1:5">
      <c r="A3337" s="255">
        <v>1287</v>
      </c>
      <c r="B3337" s="255" t="s">
        <v>14476</v>
      </c>
      <c r="C3337" s="255" t="s">
        <v>101</v>
      </c>
      <c r="D3337" s="255" t="s">
        <v>9198</v>
      </c>
      <c r="E3337" s="256" t="s">
        <v>5836</v>
      </c>
    </row>
    <row r="3338" spans="1:5">
      <c r="A3338" s="255">
        <v>4786</v>
      </c>
      <c r="B3338" s="255" t="s">
        <v>14477</v>
      </c>
      <c r="C3338" s="255" t="s">
        <v>101</v>
      </c>
      <c r="D3338" s="255" t="s">
        <v>9262</v>
      </c>
      <c r="E3338" s="256" t="s">
        <v>14478</v>
      </c>
    </row>
    <row r="3339" spans="1:5">
      <c r="A3339" s="255">
        <v>10840</v>
      </c>
      <c r="B3339" s="255" t="s">
        <v>14479</v>
      </c>
      <c r="C3339" s="255" t="s">
        <v>101</v>
      </c>
      <c r="D3339" s="255" t="s">
        <v>9205</v>
      </c>
      <c r="E3339" s="256" t="s">
        <v>14480</v>
      </c>
    </row>
    <row r="3340" spans="1:5">
      <c r="A3340" s="255">
        <v>10841</v>
      </c>
      <c r="B3340" s="255" t="s">
        <v>14481</v>
      </c>
      <c r="C3340" s="255" t="s">
        <v>101</v>
      </c>
      <c r="D3340" s="255" t="s">
        <v>9198</v>
      </c>
      <c r="E3340" s="256" t="s">
        <v>14482</v>
      </c>
    </row>
    <row r="3341" spans="1:5">
      <c r="A3341" s="255">
        <v>44540</v>
      </c>
      <c r="B3341" s="255" t="s">
        <v>14483</v>
      </c>
      <c r="C3341" s="255" t="s">
        <v>101</v>
      </c>
      <c r="D3341" s="255" t="s">
        <v>9198</v>
      </c>
      <c r="E3341" s="256" t="s">
        <v>14484</v>
      </c>
    </row>
    <row r="3342" spans="1:5">
      <c r="A3342" s="255">
        <v>10842</v>
      </c>
      <c r="B3342" s="255" t="s">
        <v>14485</v>
      </c>
      <c r="C3342" s="255" t="s">
        <v>101</v>
      </c>
      <c r="D3342" s="255" t="s">
        <v>9198</v>
      </c>
      <c r="E3342" s="256" t="s">
        <v>14486</v>
      </c>
    </row>
    <row r="3343" spans="1:5">
      <c r="A3343" s="255">
        <v>45190</v>
      </c>
      <c r="B3343" s="255" t="s">
        <v>14487</v>
      </c>
      <c r="C3343" s="255" t="s">
        <v>101</v>
      </c>
      <c r="D3343" s="255" t="s">
        <v>9205</v>
      </c>
      <c r="E3343" s="256" t="s">
        <v>14488</v>
      </c>
    </row>
    <row r="3344" spans="1:5">
      <c r="A3344" s="255">
        <v>45189</v>
      </c>
      <c r="B3344" s="255" t="s">
        <v>14489</v>
      </c>
      <c r="C3344" s="255" t="s">
        <v>101</v>
      </c>
      <c r="D3344" s="255" t="s">
        <v>9198</v>
      </c>
      <c r="E3344" s="256" t="s">
        <v>14490</v>
      </c>
    </row>
    <row r="3345" spans="1:5">
      <c r="A3345" s="255">
        <v>45191</v>
      </c>
      <c r="B3345" s="255" t="s">
        <v>14491</v>
      </c>
      <c r="C3345" s="255" t="s">
        <v>101</v>
      </c>
      <c r="D3345" s="255" t="s">
        <v>9198</v>
      </c>
      <c r="E3345" s="256" t="s">
        <v>4683</v>
      </c>
    </row>
    <row r="3346" spans="1:5">
      <c r="A3346" s="255">
        <v>38180</v>
      </c>
      <c r="B3346" s="255" t="s">
        <v>14492</v>
      </c>
      <c r="C3346" s="255" t="s">
        <v>101</v>
      </c>
      <c r="D3346" s="255" t="s">
        <v>9198</v>
      </c>
      <c r="E3346" s="256" t="s">
        <v>14493</v>
      </c>
    </row>
    <row r="3347" spans="1:5">
      <c r="A3347" s="255">
        <v>40648</v>
      </c>
      <c r="B3347" s="255" t="s">
        <v>14494</v>
      </c>
      <c r="C3347" s="255" t="s">
        <v>101</v>
      </c>
      <c r="D3347" s="255" t="s">
        <v>9262</v>
      </c>
      <c r="E3347" s="256" t="s">
        <v>14495</v>
      </c>
    </row>
    <row r="3348" spans="1:5">
      <c r="A3348" s="255">
        <v>40649</v>
      </c>
      <c r="B3348" s="255" t="s">
        <v>14496</v>
      </c>
      <c r="C3348" s="255" t="s">
        <v>101</v>
      </c>
      <c r="D3348" s="255" t="s">
        <v>9262</v>
      </c>
      <c r="E3348" s="256" t="s">
        <v>14497</v>
      </c>
    </row>
    <row r="3349" spans="1:5">
      <c r="A3349" s="255">
        <v>40650</v>
      </c>
      <c r="B3349" s="255" t="s">
        <v>14498</v>
      </c>
      <c r="C3349" s="255" t="s">
        <v>101</v>
      </c>
      <c r="D3349" s="255" t="s">
        <v>9262</v>
      </c>
      <c r="E3349" s="256" t="s">
        <v>878</v>
      </c>
    </row>
    <row r="3350" spans="1:5">
      <c r="A3350" s="255">
        <v>40651</v>
      </c>
      <c r="B3350" s="255" t="s">
        <v>14499</v>
      </c>
      <c r="C3350" s="255" t="s">
        <v>101</v>
      </c>
      <c r="D3350" s="255" t="s">
        <v>9262</v>
      </c>
      <c r="E3350" s="256" t="s">
        <v>14500</v>
      </c>
    </row>
    <row r="3351" spans="1:5">
      <c r="A3351" s="255">
        <v>40652</v>
      </c>
      <c r="B3351" s="255" t="s">
        <v>14501</v>
      </c>
      <c r="C3351" s="255" t="s">
        <v>101</v>
      </c>
      <c r="D3351" s="255" t="s">
        <v>9262</v>
      </c>
      <c r="E3351" s="256" t="s">
        <v>14502</v>
      </c>
    </row>
    <row r="3352" spans="1:5">
      <c r="A3352" s="255">
        <v>40647</v>
      </c>
      <c r="B3352" s="255" t="s">
        <v>14503</v>
      </c>
      <c r="C3352" s="255" t="s">
        <v>101</v>
      </c>
      <c r="D3352" s="255" t="s">
        <v>9262</v>
      </c>
      <c r="E3352" s="256" t="s">
        <v>14504</v>
      </c>
    </row>
    <row r="3353" spans="1:5">
      <c r="A3353" s="255">
        <v>40653</v>
      </c>
      <c r="B3353" s="255" t="s">
        <v>14505</v>
      </c>
      <c r="C3353" s="255" t="s">
        <v>101</v>
      </c>
      <c r="D3353" s="255" t="s">
        <v>9262</v>
      </c>
      <c r="E3353" s="256" t="s">
        <v>2281</v>
      </c>
    </row>
    <row r="3354" spans="1:5">
      <c r="A3354" s="255">
        <v>38135</v>
      </c>
      <c r="B3354" s="255" t="s">
        <v>14506</v>
      </c>
      <c r="C3354" s="255" t="s">
        <v>101</v>
      </c>
      <c r="D3354" s="255" t="s">
        <v>9262</v>
      </c>
      <c r="E3354" s="256" t="s">
        <v>14507</v>
      </c>
    </row>
    <row r="3355" spans="1:5">
      <c r="A3355" s="255">
        <v>36178</v>
      </c>
      <c r="B3355" s="255" t="s">
        <v>14508</v>
      </c>
      <c r="C3355" s="255" t="s">
        <v>9197</v>
      </c>
      <c r="D3355" s="255" t="s">
        <v>9198</v>
      </c>
      <c r="E3355" s="256" t="s">
        <v>900</v>
      </c>
    </row>
    <row r="3356" spans="1:5">
      <c r="A3356" s="255">
        <v>38181</v>
      </c>
      <c r="B3356" s="255" t="s">
        <v>14509</v>
      </c>
      <c r="C3356" s="255" t="s">
        <v>101</v>
      </c>
      <c r="D3356" s="255" t="s">
        <v>9198</v>
      </c>
      <c r="E3356" s="256" t="s">
        <v>14510</v>
      </c>
    </row>
    <row r="3357" spans="1:5">
      <c r="A3357" s="255">
        <v>38182</v>
      </c>
      <c r="B3357" s="255" t="s">
        <v>14511</v>
      </c>
      <c r="C3357" s="255" t="s">
        <v>101</v>
      </c>
      <c r="D3357" s="255" t="s">
        <v>9198</v>
      </c>
      <c r="E3357" s="256" t="s">
        <v>14512</v>
      </c>
    </row>
    <row r="3358" spans="1:5">
      <c r="A3358" s="255">
        <v>38186</v>
      </c>
      <c r="B3358" s="255" t="s">
        <v>14513</v>
      </c>
      <c r="C3358" s="255" t="s">
        <v>101</v>
      </c>
      <c r="D3358" s="255" t="s">
        <v>9198</v>
      </c>
      <c r="E3358" s="256" t="s">
        <v>14514</v>
      </c>
    </row>
    <row r="3359" spans="1:5">
      <c r="A3359" s="255">
        <v>38185</v>
      </c>
      <c r="B3359" s="255" t="s">
        <v>14515</v>
      </c>
      <c r="C3359" s="255" t="s">
        <v>101</v>
      </c>
      <c r="D3359" s="255" t="s">
        <v>9198</v>
      </c>
      <c r="E3359" s="256" t="s">
        <v>14516</v>
      </c>
    </row>
    <row r="3360" spans="1:5">
      <c r="A3360" s="255">
        <v>40654</v>
      </c>
      <c r="B3360" s="255" t="s">
        <v>14517</v>
      </c>
      <c r="C3360" s="255" t="s">
        <v>101</v>
      </c>
      <c r="D3360" s="255" t="s">
        <v>9262</v>
      </c>
      <c r="E3360" s="256" t="s">
        <v>14518</v>
      </c>
    </row>
    <row r="3361" spans="1:5">
      <c r="A3361" s="255">
        <v>44541</v>
      </c>
      <c r="B3361" s="255" t="s">
        <v>14519</v>
      </c>
      <c r="C3361" s="255" t="s">
        <v>101</v>
      </c>
      <c r="D3361" s="255" t="s">
        <v>9198</v>
      </c>
      <c r="E3361" s="256" t="s">
        <v>14520</v>
      </c>
    </row>
    <row r="3362" spans="1:5">
      <c r="A3362" s="255">
        <v>4822</v>
      </c>
      <c r="B3362" s="255" t="s">
        <v>14521</v>
      </c>
      <c r="C3362" s="255" t="s">
        <v>101</v>
      </c>
      <c r="D3362" s="255" t="s">
        <v>9198</v>
      </c>
      <c r="E3362" s="256" t="s">
        <v>14522</v>
      </c>
    </row>
    <row r="3363" spans="1:5">
      <c r="A3363" s="255">
        <v>4818</v>
      </c>
      <c r="B3363" s="255" t="s">
        <v>14523</v>
      </c>
      <c r="C3363" s="255" t="s">
        <v>101</v>
      </c>
      <c r="D3363" s="255" t="s">
        <v>9205</v>
      </c>
      <c r="E3363" s="256" t="s">
        <v>14524</v>
      </c>
    </row>
    <row r="3364" spans="1:5">
      <c r="A3364" s="255">
        <v>39567</v>
      </c>
      <c r="B3364" s="255" t="s">
        <v>14525</v>
      </c>
      <c r="C3364" s="255" t="s">
        <v>101</v>
      </c>
      <c r="D3364" s="255" t="s">
        <v>9198</v>
      </c>
      <c r="E3364" s="256" t="s">
        <v>14526</v>
      </c>
    </row>
    <row r="3365" spans="1:5">
      <c r="A3365" s="255">
        <v>39566</v>
      </c>
      <c r="B3365" s="255" t="s">
        <v>14527</v>
      </c>
      <c r="C3365" s="255" t="s">
        <v>101</v>
      </c>
      <c r="D3365" s="255" t="s">
        <v>9198</v>
      </c>
      <c r="E3365" s="256" t="s">
        <v>14528</v>
      </c>
    </row>
    <row r="3366" spans="1:5">
      <c r="A3366" s="255">
        <v>39416</v>
      </c>
      <c r="B3366" s="255" t="s">
        <v>14529</v>
      </c>
      <c r="C3366" s="255" t="s">
        <v>101</v>
      </c>
      <c r="D3366" s="255" t="s">
        <v>9198</v>
      </c>
      <c r="E3366" s="256" t="s">
        <v>14530</v>
      </c>
    </row>
    <row r="3367" spans="1:5">
      <c r="A3367" s="255">
        <v>39417</v>
      </c>
      <c r="B3367" s="255" t="s">
        <v>14531</v>
      </c>
      <c r="C3367" s="255" t="s">
        <v>101</v>
      </c>
      <c r="D3367" s="255" t="s">
        <v>9198</v>
      </c>
      <c r="E3367" s="256" t="s">
        <v>4234</v>
      </c>
    </row>
    <row r="3368" spans="1:5">
      <c r="A3368" s="255">
        <v>43742</v>
      </c>
      <c r="B3368" s="255" t="s">
        <v>14532</v>
      </c>
      <c r="C3368" s="255" t="s">
        <v>101</v>
      </c>
      <c r="D3368" s="255" t="s">
        <v>9198</v>
      </c>
      <c r="E3368" s="256" t="s">
        <v>1632</v>
      </c>
    </row>
    <row r="3369" spans="1:5">
      <c r="A3369" s="255">
        <v>39414</v>
      </c>
      <c r="B3369" s="255" t="s">
        <v>14533</v>
      </c>
      <c r="C3369" s="255" t="s">
        <v>101</v>
      </c>
      <c r="D3369" s="255" t="s">
        <v>9198</v>
      </c>
      <c r="E3369" s="256" t="s">
        <v>6772</v>
      </c>
    </row>
    <row r="3370" spans="1:5">
      <c r="A3370" s="255">
        <v>39415</v>
      </c>
      <c r="B3370" s="255" t="s">
        <v>14534</v>
      </c>
      <c r="C3370" s="255" t="s">
        <v>101</v>
      </c>
      <c r="D3370" s="255" t="s">
        <v>9198</v>
      </c>
      <c r="E3370" s="256" t="s">
        <v>14535</v>
      </c>
    </row>
    <row r="3371" spans="1:5">
      <c r="A3371" s="255">
        <v>43740</v>
      </c>
      <c r="B3371" s="255" t="s">
        <v>14536</v>
      </c>
      <c r="C3371" s="255" t="s">
        <v>101</v>
      </c>
      <c r="D3371" s="255" t="s">
        <v>9198</v>
      </c>
      <c r="E3371" s="256" t="s">
        <v>5998</v>
      </c>
    </row>
    <row r="3372" spans="1:5">
      <c r="A3372" s="255">
        <v>39412</v>
      </c>
      <c r="B3372" s="255" t="s">
        <v>14537</v>
      </c>
      <c r="C3372" s="255" t="s">
        <v>101</v>
      </c>
      <c r="D3372" s="255" t="s">
        <v>9205</v>
      </c>
      <c r="E3372" s="256" t="s">
        <v>14538</v>
      </c>
    </row>
    <row r="3373" spans="1:5">
      <c r="A3373" s="255">
        <v>39413</v>
      </c>
      <c r="B3373" s="255" t="s">
        <v>14539</v>
      </c>
      <c r="C3373" s="255" t="s">
        <v>101</v>
      </c>
      <c r="D3373" s="255" t="s">
        <v>9198</v>
      </c>
      <c r="E3373" s="256" t="s">
        <v>7019</v>
      </c>
    </row>
    <row r="3374" spans="1:5">
      <c r="A3374" s="255">
        <v>43741</v>
      </c>
      <c r="B3374" s="255" t="s">
        <v>14540</v>
      </c>
      <c r="C3374" s="255" t="s">
        <v>101</v>
      </c>
      <c r="D3374" s="255" t="s">
        <v>9198</v>
      </c>
      <c r="E3374" s="256" t="s">
        <v>11581</v>
      </c>
    </row>
    <row r="3375" spans="1:5">
      <c r="A3375" s="255">
        <v>11062</v>
      </c>
      <c r="B3375" s="255" t="s">
        <v>14541</v>
      </c>
      <c r="C3375" s="255" t="s">
        <v>101</v>
      </c>
      <c r="D3375" s="255" t="s">
        <v>9198</v>
      </c>
      <c r="E3375" s="256" t="s">
        <v>6739</v>
      </c>
    </row>
    <row r="3376" spans="1:5">
      <c r="A3376" s="255">
        <v>11063</v>
      </c>
      <c r="B3376" s="255" t="s">
        <v>14542</v>
      </c>
      <c r="C3376" s="255" t="s">
        <v>101</v>
      </c>
      <c r="D3376" s="255" t="s">
        <v>9198</v>
      </c>
      <c r="E3376" s="256" t="s">
        <v>14543</v>
      </c>
    </row>
    <row r="3377" spans="1:5">
      <c r="A3377" s="255">
        <v>13521</v>
      </c>
      <c r="B3377" s="255" t="s">
        <v>14544</v>
      </c>
      <c r="C3377" s="255" t="s">
        <v>9197</v>
      </c>
      <c r="D3377" s="255" t="s">
        <v>9262</v>
      </c>
      <c r="E3377" s="256" t="s">
        <v>14545</v>
      </c>
    </row>
    <row r="3378" spans="1:5">
      <c r="A3378" s="255">
        <v>10851</v>
      </c>
      <c r="B3378" s="255" t="s">
        <v>14546</v>
      </c>
      <c r="C3378" s="255" t="s">
        <v>9197</v>
      </c>
      <c r="D3378" s="255" t="s">
        <v>9262</v>
      </c>
      <c r="E3378" s="256" t="s">
        <v>11754</v>
      </c>
    </row>
    <row r="3379" spans="1:5">
      <c r="A3379" s="255">
        <v>39515</v>
      </c>
      <c r="B3379" s="255" t="s">
        <v>14547</v>
      </c>
      <c r="C3379" s="255" t="s">
        <v>9197</v>
      </c>
      <c r="D3379" s="255" t="s">
        <v>9198</v>
      </c>
      <c r="E3379" s="256" t="s">
        <v>14548</v>
      </c>
    </row>
    <row r="3380" spans="1:5">
      <c r="A3380" s="255">
        <v>39516</v>
      </c>
      <c r="B3380" s="255" t="s">
        <v>14549</v>
      </c>
      <c r="C3380" s="255" t="s">
        <v>9197</v>
      </c>
      <c r="D3380" s="255" t="s">
        <v>9198</v>
      </c>
      <c r="E3380" s="256" t="s">
        <v>13334</v>
      </c>
    </row>
    <row r="3381" spans="1:5">
      <c r="A3381" s="255">
        <v>39514</v>
      </c>
      <c r="B3381" s="255" t="s">
        <v>14550</v>
      </c>
      <c r="C3381" s="255" t="s">
        <v>9197</v>
      </c>
      <c r="D3381" s="255" t="s">
        <v>9205</v>
      </c>
      <c r="E3381" s="256" t="s">
        <v>514</v>
      </c>
    </row>
    <row r="3382" spans="1:5">
      <c r="A3382" s="255">
        <v>4812</v>
      </c>
      <c r="B3382" s="255" t="s">
        <v>14551</v>
      </c>
      <c r="C3382" s="255" t="s">
        <v>101</v>
      </c>
      <c r="D3382" s="255" t="s">
        <v>9198</v>
      </c>
      <c r="E3382" s="256" t="s">
        <v>7125</v>
      </c>
    </row>
    <row r="3383" spans="1:5">
      <c r="A3383" s="255">
        <v>10849</v>
      </c>
      <c r="B3383" s="255" t="s">
        <v>14552</v>
      </c>
      <c r="C3383" s="255" t="s">
        <v>9197</v>
      </c>
      <c r="D3383" s="255" t="s">
        <v>9262</v>
      </c>
      <c r="E3383" s="256" t="s">
        <v>14553</v>
      </c>
    </row>
    <row r="3384" spans="1:5">
      <c r="A3384" s="255">
        <v>10848</v>
      </c>
      <c r="B3384" s="255" t="s">
        <v>14554</v>
      </c>
      <c r="C3384" s="255" t="s">
        <v>9197</v>
      </c>
      <c r="D3384" s="255" t="s">
        <v>9262</v>
      </c>
      <c r="E3384" s="256" t="s">
        <v>14555</v>
      </c>
    </row>
    <row r="3385" spans="1:5">
      <c r="A3385" s="255">
        <v>4813</v>
      </c>
      <c r="B3385" s="255" t="s">
        <v>14556</v>
      </c>
      <c r="C3385" s="255" t="s">
        <v>101</v>
      </c>
      <c r="D3385" s="255" t="s">
        <v>9262</v>
      </c>
      <c r="E3385" s="256" t="s">
        <v>14557</v>
      </c>
    </row>
    <row r="3386" spans="1:5">
      <c r="A3386" s="255">
        <v>37560</v>
      </c>
      <c r="B3386" s="255" t="s">
        <v>14558</v>
      </c>
      <c r="C3386" s="255" t="s">
        <v>9197</v>
      </c>
      <c r="D3386" s="255" t="s">
        <v>9198</v>
      </c>
      <c r="E3386" s="256" t="s">
        <v>8088</v>
      </c>
    </row>
    <row r="3387" spans="1:5">
      <c r="A3387" s="255">
        <v>37557</v>
      </c>
      <c r="B3387" s="255" t="s">
        <v>14559</v>
      </c>
      <c r="C3387" s="255" t="s">
        <v>9197</v>
      </c>
      <c r="D3387" s="255" t="s">
        <v>9198</v>
      </c>
      <c r="E3387" s="256" t="s">
        <v>14560</v>
      </c>
    </row>
    <row r="3388" spans="1:5">
      <c r="A3388" s="255">
        <v>37556</v>
      </c>
      <c r="B3388" s="255" t="s">
        <v>14561</v>
      </c>
      <c r="C3388" s="255" t="s">
        <v>9197</v>
      </c>
      <c r="D3388" s="255" t="s">
        <v>9198</v>
      </c>
      <c r="E3388" s="256" t="s">
        <v>7182</v>
      </c>
    </row>
    <row r="3389" spans="1:5">
      <c r="A3389" s="255">
        <v>37559</v>
      </c>
      <c r="B3389" s="255" t="s">
        <v>14562</v>
      </c>
      <c r="C3389" s="255" t="s">
        <v>9197</v>
      </c>
      <c r="D3389" s="255" t="s">
        <v>9198</v>
      </c>
      <c r="E3389" s="256" t="s">
        <v>7951</v>
      </c>
    </row>
    <row r="3390" spans="1:5">
      <c r="A3390" s="255">
        <v>37539</v>
      </c>
      <c r="B3390" s="255" t="s">
        <v>14563</v>
      </c>
      <c r="C3390" s="255" t="s">
        <v>9197</v>
      </c>
      <c r="D3390" s="255" t="s">
        <v>9205</v>
      </c>
      <c r="E3390" s="256" t="s">
        <v>14564</v>
      </c>
    </row>
    <row r="3391" spans="1:5">
      <c r="A3391" s="255">
        <v>37558</v>
      </c>
      <c r="B3391" s="255" t="s">
        <v>14565</v>
      </c>
      <c r="C3391" s="255" t="s">
        <v>9197</v>
      </c>
      <c r="D3391" s="255" t="s">
        <v>9198</v>
      </c>
      <c r="E3391" s="256" t="s">
        <v>14566</v>
      </c>
    </row>
    <row r="3392" spans="1:5">
      <c r="A3392" s="255">
        <v>34723</v>
      </c>
      <c r="B3392" s="255" t="s">
        <v>14567</v>
      </c>
      <c r="C3392" s="255" t="s">
        <v>101</v>
      </c>
      <c r="D3392" s="255" t="s">
        <v>9262</v>
      </c>
      <c r="E3392" s="256" t="s">
        <v>14568</v>
      </c>
    </row>
    <row r="3393" spans="1:5">
      <c r="A3393" s="255">
        <v>34721</v>
      </c>
      <c r="B3393" s="255" t="s">
        <v>14569</v>
      </c>
      <c r="C3393" s="255" t="s">
        <v>101</v>
      </c>
      <c r="D3393" s="255" t="s">
        <v>9262</v>
      </c>
      <c r="E3393" s="256" t="s">
        <v>14570</v>
      </c>
    </row>
    <row r="3394" spans="1:5">
      <c r="A3394" s="255">
        <v>4309</v>
      </c>
      <c r="B3394" s="255" t="s">
        <v>14571</v>
      </c>
      <c r="C3394" s="255" t="s">
        <v>9197</v>
      </c>
      <c r="D3394" s="255" t="s">
        <v>9198</v>
      </c>
      <c r="E3394" s="256" t="s">
        <v>6279</v>
      </c>
    </row>
    <row r="3395" spans="1:5">
      <c r="A3395" s="255">
        <v>4307</v>
      </c>
      <c r="B3395" s="255" t="s">
        <v>14572</v>
      </c>
      <c r="C3395" s="255" t="s">
        <v>9197</v>
      </c>
      <c r="D3395" s="255" t="s">
        <v>9198</v>
      </c>
      <c r="E3395" s="256" t="s">
        <v>3843</v>
      </c>
    </row>
    <row r="3396" spans="1:5">
      <c r="A3396" s="255">
        <v>10850</v>
      </c>
      <c r="B3396" s="255" t="s">
        <v>14573</v>
      </c>
      <c r="C3396" s="255" t="s">
        <v>9197</v>
      </c>
      <c r="D3396" s="255" t="s">
        <v>9262</v>
      </c>
      <c r="E3396" s="256" t="s">
        <v>9418</v>
      </c>
    </row>
    <row r="3397" spans="1:5">
      <c r="A3397" s="255">
        <v>42438</v>
      </c>
      <c r="B3397" s="255" t="s">
        <v>14574</v>
      </c>
      <c r="C3397" s="255" t="s">
        <v>9197</v>
      </c>
      <c r="D3397" s="255" t="s">
        <v>9262</v>
      </c>
      <c r="E3397" s="256" t="s">
        <v>14575</v>
      </c>
    </row>
    <row r="3398" spans="1:5">
      <c r="A3398" s="255">
        <v>4792</v>
      </c>
      <c r="B3398" s="255" t="s">
        <v>14576</v>
      </c>
      <c r="C3398" s="255" t="s">
        <v>101</v>
      </c>
      <c r="D3398" s="255" t="s">
        <v>9198</v>
      </c>
      <c r="E3398" s="256" t="s">
        <v>14577</v>
      </c>
    </row>
    <row r="3399" spans="1:5">
      <c r="A3399" s="255">
        <v>4790</v>
      </c>
      <c r="B3399" s="255" t="s">
        <v>14578</v>
      </c>
      <c r="C3399" s="255" t="s">
        <v>101</v>
      </c>
      <c r="D3399" s="255" t="s">
        <v>9205</v>
      </c>
      <c r="E3399" s="256" t="s">
        <v>14579</v>
      </c>
    </row>
    <row r="3400" spans="1:5">
      <c r="A3400" s="255">
        <v>40671</v>
      </c>
      <c r="B3400" s="255" t="s">
        <v>14580</v>
      </c>
      <c r="C3400" s="255" t="s">
        <v>101</v>
      </c>
      <c r="D3400" s="255" t="s">
        <v>9198</v>
      </c>
      <c r="E3400" s="256" t="s">
        <v>5402</v>
      </c>
    </row>
    <row r="3401" spans="1:5">
      <c r="A3401" s="255">
        <v>7552</v>
      </c>
      <c r="B3401" s="255" t="s">
        <v>14581</v>
      </c>
      <c r="C3401" s="255" t="s">
        <v>9197</v>
      </c>
      <c r="D3401" s="255" t="s">
        <v>9198</v>
      </c>
      <c r="E3401" s="256" t="s">
        <v>14582</v>
      </c>
    </row>
    <row r="3402" spans="1:5">
      <c r="A3402" s="255">
        <v>4893</v>
      </c>
      <c r="B3402" s="255" t="s">
        <v>14583</v>
      </c>
      <c r="C3402" s="255" t="s">
        <v>9197</v>
      </c>
      <c r="D3402" s="255" t="s">
        <v>9262</v>
      </c>
      <c r="E3402" s="256" t="s">
        <v>8584</v>
      </c>
    </row>
    <row r="3403" spans="1:5">
      <c r="A3403" s="255">
        <v>4894</v>
      </c>
      <c r="B3403" s="255" t="s">
        <v>14584</v>
      </c>
      <c r="C3403" s="255" t="s">
        <v>9197</v>
      </c>
      <c r="D3403" s="255" t="s">
        <v>9262</v>
      </c>
      <c r="E3403" s="256" t="s">
        <v>11325</v>
      </c>
    </row>
    <row r="3404" spans="1:5">
      <c r="A3404" s="255">
        <v>4888</v>
      </c>
      <c r="B3404" s="255" t="s">
        <v>14585</v>
      </c>
      <c r="C3404" s="255" t="s">
        <v>9197</v>
      </c>
      <c r="D3404" s="255" t="s">
        <v>9262</v>
      </c>
      <c r="E3404" s="256" t="s">
        <v>8392</v>
      </c>
    </row>
    <row r="3405" spans="1:5">
      <c r="A3405" s="255">
        <v>4890</v>
      </c>
      <c r="B3405" s="255" t="s">
        <v>14586</v>
      </c>
      <c r="C3405" s="255" t="s">
        <v>9197</v>
      </c>
      <c r="D3405" s="255" t="s">
        <v>9262</v>
      </c>
      <c r="E3405" s="256" t="s">
        <v>678</v>
      </c>
    </row>
    <row r="3406" spans="1:5">
      <c r="A3406" s="255">
        <v>12411</v>
      </c>
      <c r="B3406" s="255" t="s">
        <v>14587</v>
      </c>
      <c r="C3406" s="255" t="s">
        <v>9197</v>
      </c>
      <c r="D3406" s="255" t="s">
        <v>9262</v>
      </c>
      <c r="E3406" s="256" t="s">
        <v>14588</v>
      </c>
    </row>
    <row r="3407" spans="1:5">
      <c r="A3407" s="255">
        <v>4891</v>
      </c>
      <c r="B3407" s="255" t="s">
        <v>14589</v>
      </c>
      <c r="C3407" s="255" t="s">
        <v>9197</v>
      </c>
      <c r="D3407" s="255" t="s">
        <v>9262</v>
      </c>
      <c r="E3407" s="256" t="s">
        <v>8474</v>
      </c>
    </row>
    <row r="3408" spans="1:5">
      <c r="A3408" s="255">
        <v>4889</v>
      </c>
      <c r="B3408" s="255" t="s">
        <v>14590</v>
      </c>
      <c r="C3408" s="255" t="s">
        <v>9197</v>
      </c>
      <c r="D3408" s="255" t="s">
        <v>9262</v>
      </c>
      <c r="E3408" s="256" t="s">
        <v>1852</v>
      </c>
    </row>
    <row r="3409" spans="1:5">
      <c r="A3409" s="255">
        <v>4892</v>
      </c>
      <c r="B3409" s="255" t="s">
        <v>14591</v>
      </c>
      <c r="C3409" s="255" t="s">
        <v>9197</v>
      </c>
      <c r="D3409" s="255" t="s">
        <v>9262</v>
      </c>
      <c r="E3409" s="256" t="s">
        <v>14592</v>
      </c>
    </row>
    <row r="3410" spans="1:5">
      <c r="A3410" s="255">
        <v>12412</v>
      </c>
      <c r="B3410" s="255" t="s">
        <v>14593</v>
      </c>
      <c r="C3410" s="255" t="s">
        <v>9197</v>
      </c>
      <c r="D3410" s="255" t="s">
        <v>9262</v>
      </c>
      <c r="E3410" s="256" t="s">
        <v>8073</v>
      </c>
    </row>
    <row r="3411" spans="1:5">
      <c r="A3411" s="255">
        <v>4907</v>
      </c>
      <c r="B3411" s="255" t="s">
        <v>14594</v>
      </c>
      <c r="C3411" s="255" t="s">
        <v>9197</v>
      </c>
      <c r="D3411" s="255" t="s">
        <v>9198</v>
      </c>
      <c r="E3411" s="256" t="s">
        <v>887</v>
      </c>
    </row>
    <row r="3412" spans="1:5">
      <c r="A3412" s="255">
        <v>4902</v>
      </c>
      <c r="B3412" s="255" t="s">
        <v>14595</v>
      </c>
      <c r="C3412" s="255" t="s">
        <v>9197</v>
      </c>
      <c r="D3412" s="255" t="s">
        <v>9198</v>
      </c>
      <c r="E3412" s="256" t="s">
        <v>14596</v>
      </c>
    </row>
    <row r="3413" spans="1:5">
      <c r="A3413" s="255">
        <v>4741</v>
      </c>
      <c r="B3413" s="255" t="s">
        <v>14597</v>
      </c>
      <c r="C3413" s="255" t="s">
        <v>99</v>
      </c>
      <c r="D3413" s="255" t="s">
        <v>9198</v>
      </c>
      <c r="E3413" s="256" t="s">
        <v>14330</v>
      </c>
    </row>
    <row r="3414" spans="1:5">
      <c r="A3414" s="255">
        <v>4752</v>
      </c>
      <c r="B3414" s="255" t="s">
        <v>14598</v>
      </c>
      <c r="C3414" s="255" t="s">
        <v>100</v>
      </c>
      <c r="D3414" s="255" t="s">
        <v>9198</v>
      </c>
      <c r="E3414" s="256" t="s">
        <v>14599</v>
      </c>
    </row>
    <row r="3415" spans="1:5">
      <c r="A3415" s="255">
        <v>41091</v>
      </c>
      <c r="B3415" s="255" t="s">
        <v>14600</v>
      </c>
      <c r="C3415" s="255" t="s">
        <v>9421</v>
      </c>
      <c r="D3415" s="255" t="s">
        <v>9198</v>
      </c>
      <c r="E3415" s="256" t="s">
        <v>14601</v>
      </c>
    </row>
    <row r="3416" spans="1:5">
      <c r="A3416" s="255">
        <v>13954</v>
      </c>
      <c r="B3416" s="255" t="s">
        <v>14602</v>
      </c>
      <c r="C3416" s="255" t="s">
        <v>9197</v>
      </c>
      <c r="D3416" s="255" t="s">
        <v>9262</v>
      </c>
      <c r="E3416" s="256" t="s">
        <v>14603</v>
      </c>
    </row>
    <row r="3417" spans="1:5">
      <c r="A3417" s="255">
        <v>3411</v>
      </c>
      <c r="B3417" s="255" t="s">
        <v>14604</v>
      </c>
      <c r="C3417" s="255" t="s">
        <v>97</v>
      </c>
      <c r="D3417" s="255" t="s">
        <v>9198</v>
      </c>
      <c r="E3417" s="256" t="s">
        <v>14605</v>
      </c>
    </row>
    <row r="3418" spans="1:5">
      <c r="A3418" s="255">
        <v>39995</v>
      </c>
      <c r="B3418" s="255" t="s">
        <v>14606</v>
      </c>
      <c r="C3418" s="255" t="s">
        <v>99</v>
      </c>
      <c r="D3418" s="255" t="s">
        <v>9198</v>
      </c>
      <c r="E3418" s="256" t="s">
        <v>14607</v>
      </c>
    </row>
    <row r="3419" spans="1:5">
      <c r="A3419" s="255">
        <v>11615</v>
      </c>
      <c r="B3419" s="255" t="s">
        <v>14608</v>
      </c>
      <c r="C3419" s="255" t="s">
        <v>101</v>
      </c>
      <c r="D3419" s="255" t="s">
        <v>9198</v>
      </c>
      <c r="E3419" s="256" t="s">
        <v>5611</v>
      </c>
    </row>
    <row r="3420" spans="1:5">
      <c r="A3420" s="255">
        <v>3408</v>
      </c>
      <c r="B3420" s="255" t="s">
        <v>14609</v>
      </c>
      <c r="C3420" s="255" t="s">
        <v>101</v>
      </c>
      <c r="D3420" s="255" t="s">
        <v>9205</v>
      </c>
      <c r="E3420" s="256" t="s">
        <v>1475</v>
      </c>
    </row>
    <row r="3421" spans="1:5">
      <c r="A3421" s="255">
        <v>3409</v>
      </c>
      <c r="B3421" s="255" t="s">
        <v>14610</v>
      </c>
      <c r="C3421" s="255" t="s">
        <v>101</v>
      </c>
      <c r="D3421" s="255" t="s">
        <v>9198</v>
      </c>
      <c r="E3421" s="256" t="s">
        <v>1635</v>
      </c>
    </row>
    <row r="3422" spans="1:5">
      <c r="A3422" s="255">
        <v>11427</v>
      </c>
      <c r="B3422" s="255" t="s">
        <v>14611</v>
      </c>
      <c r="C3422" s="255" t="s">
        <v>97</v>
      </c>
      <c r="D3422" s="255" t="s">
        <v>9262</v>
      </c>
      <c r="E3422" s="256" t="s">
        <v>14612</v>
      </c>
    </row>
    <row r="3423" spans="1:5">
      <c r="A3423" s="255">
        <v>4491</v>
      </c>
      <c r="B3423" s="255" t="s">
        <v>153</v>
      </c>
      <c r="C3423" s="255" t="s">
        <v>96</v>
      </c>
      <c r="D3423" s="255" t="s">
        <v>9198</v>
      </c>
      <c r="E3423" s="256" t="s">
        <v>14613</v>
      </c>
    </row>
    <row r="3424" spans="1:5">
      <c r="A3424" s="255">
        <v>2745</v>
      </c>
      <c r="B3424" s="255" t="s">
        <v>14614</v>
      </c>
      <c r="C3424" s="255" t="s">
        <v>96</v>
      </c>
      <c r="D3424" s="255" t="s">
        <v>9198</v>
      </c>
      <c r="E3424" s="256" t="s">
        <v>1736</v>
      </c>
    </row>
    <row r="3425" spans="1:5">
      <c r="A3425" s="255">
        <v>14439</v>
      </c>
      <c r="B3425" s="255" t="s">
        <v>14615</v>
      </c>
      <c r="C3425" s="255" t="s">
        <v>96</v>
      </c>
      <c r="D3425" s="255" t="s">
        <v>9198</v>
      </c>
      <c r="E3425" s="256" t="s">
        <v>9260</v>
      </c>
    </row>
    <row r="3426" spans="1:5">
      <c r="A3426" s="255">
        <v>44496</v>
      </c>
      <c r="B3426" s="255" t="s">
        <v>14616</v>
      </c>
      <c r="C3426" s="255" t="s">
        <v>9197</v>
      </c>
      <c r="D3426" s="255" t="s">
        <v>9198</v>
      </c>
      <c r="E3426" s="256" t="s">
        <v>14617</v>
      </c>
    </row>
    <row r="3427" spans="1:5">
      <c r="A3427" s="255">
        <v>12362</v>
      </c>
      <c r="B3427" s="255" t="s">
        <v>14618</v>
      </c>
      <c r="C3427" s="255" t="s">
        <v>9197</v>
      </c>
      <c r="D3427" s="255" t="s">
        <v>9198</v>
      </c>
      <c r="E3427" s="256" t="s">
        <v>3753</v>
      </c>
    </row>
    <row r="3428" spans="1:5">
      <c r="A3428" s="255">
        <v>421</v>
      </c>
      <c r="B3428" s="255" t="s">
        <v>14619</v>
      </c>
      <c r="C3428" s="255" t="s">
        <v>9197</v>
      </c>
      <c r="D3428" s="255" t="s">
        <v>9262</v>
      </c>
      <c r="E3428" s="256" t="s">
        <v>8755</v>
      </c>
    </row>
    <row r="3429" spans="1:5">
      <c r="A3429" s="255">
        <v>14148</v>
      </c>
      <c r="B3429" s="255" t="s">
        <v>14620</v>
      </c>
      <c r="C3429" s="255" t="s">
        <v>9197</v>
      </c>
      <c r="D3429" s="255" t="s">
        <v>9198</v>
      </c>
      <c r="E3429" s="256" t="s">
        <v>1680</v>
      </c>
    </row>
    <row r="3430" spans="1:5">
      <c r="A3430" s="255">
        <v>4341</v>
      </c>
      <c r="B3430" s="255" t="s">
        <v>14621</v>
      </c>
      <c r="C3430" s="255" t="s">
        <v>9197</v>
      </c>
      <c r="D3430" s="255" t="s">
        <v>9198</v>
      </c>
      <c r="E3430" s="256" t="s">
        <v>8669</v>
      </c>
    </row>
    <row r="3431" spans="1:5">
      <c r="A3431" s="255">
        <v>4337</v>
      </c>
      <c r="B3431" s="255" t="s">
        <v>14622</v>
      </c>
      <c r="C3431" s="255" t="s">
        <v>9197</v>
      </c>
      <c r="D3431" s="255" t="s">
        <v>9198</v>
      </c>
      <c r="E3431" s="256" t="s">
        <v>14623</v>
      </c>
    </row>
    <row r="3432" spans="1:5">
      <c r="A3432" s="255">
        <v>4339</v>
      </c>
      <c r="B3432" s="255" t="s">
        <v>14624</v>
      </c>
      <c r="C3432" s="255" t="s">
        <v>9197</v>
      </c>
      <c r="D3432" s="255" t="s">
        <v>9198</v>
      </c>
      <c r="E3432" s="256" t="s">
        <v>1724</v>
      </c>
    </row>
    <row r="3433" spans="1:5">
      <c r="A3433" s="255">
        <v>39997</v>
      </c>
      <c r="B3433" s="255" t="s">
        <v>14625</v>
      </c>
      <c r="C3433" s="255" t="s">
        <v>9197</v>
      </c>
      <c r="D3433" s="255" t="s">
        <v>9198</v>
      </c>
      <c r="E3433" s="256" t="s">
        <v>1576</v>
      </c>
    </row>
    <row r="3434" spans="1:5">
      <c r="A3434" s="255">
        <v>11971</v>
      </c>
      <c r="B3434" s="255" t="s">
        <v>14626</v>
      </c>
      <c r="C3434" s="255" t="s">
        <v>9197</v>
      </c>
      <c r="D3434" s="255" t="s">
        <v>9198</v>
      </c>
      <c r="E3434" s="256" t="s">
        <v>14268</v>
      </c>
    </row>
    <row r="3435" spans="1:5">
      <c r="A3435" s="255">
        <v>4342</v>
      </c>
      <c r="B3435" s="255" t="s">
        <v>14627</v>
      </c>
      <c r="C3435" s="255" t="s">
        <v>9197</v>
      </c>
      <c r="D3435" s="255" t="s">
        <v>9198</v>
      </c>
      <c r="E3435" s="256" t="s">
        <v>1945</v>
      </c>
    </row>
    <row r="3436" spans="1:5">
      <c r="A3436" s="255">
        <v>4330</v>
      </c>
      <c r="B3436" s="255" t="s">
        <v>14628</v>
      </c>
      <c r="C3436" s="255" t="s">
        <v>9197</v>
      </c>
      <c r="D3436" s="255" t="s">
        <v>9198</v>
      </c>
      <c r="E3436" s="256" t="s">
        <v>1886</v>
      </c>
    </row>
    <row r="3437" spans="1:5">
      <c r="A3437" s="255">
        <v>4340</v>
      </c>
      <c r="B3437" s="255" t="s">
        <v>14629</v>
      </c>
      <c r="C3437" s="255" t="s">
        <v>9197</v>
      </c>
      <c r="D3437" s="255" t="s">
        <v>9198</v>
      </c>
      <c r="E3437" s="256" t="s">
        <v>9766</v>
      </c>
    </row>
    <row r="3438" spans="1:5">
      <c r="A3438" s="255">
        <v>5088</v>
      </c>
      <c r="B3438" s="255" t="s">
        <v>14630</v>
      </c>
      <c r="C3438" s="255" t="s">
        <v>9197</v>
      </c>
      <c r="D3438" s="255" t="s">
        <v>9198</v>
      </c>
      <c r="E3438" s="256" t="s">
        <v>14631</v>
      </c>
    </row>
    <row r="3439" spans="1:5">
      <c r="A3439" s="255">
        <v>11154</v>
      </c>
      <c r="B3439" s="255" t="s">
        <v>14632</v>
      </c>
      <c r="C3439" s="255" t="s">
        <v>9197</v>
      </c>
      <c r="D3439" s="255" t="s">
        <v>9262</v>
      </c>
      <c r="E3439" s="256" t="s">
        <v>14633</v>
      </c>
    </row>
    <row r="3440" spans="1:5">
      <c r="A3440" s="255">
        <v>4989</v>
      </c>
      <c r="B3440" s="255" t="s">
        <v>14634</v>
      </c>
      <c r="C3440" s="255" t="s">
        <v>9197</v>
      </c>
      <c r="D3440" s="255" t="s">
        <v>9198</v>
      </c>
      <c r="E3440" s="256" t="s">
        <v>14635</v>
      </c>
    </row>
    <row r="3441" spans="1:5">
      <c r="A3441" s="255">
        <v>4982</v>
      </c>
      <c r="B3441" s="255" t="s">
        <v>14636</v>
      </c>
      <c r="C3441" s="255" t="s">
        <v>9197</v>
      </c>
      <c r="D3441" s="255" t="s">
        <v>9198</v>
      </c>
      <c r="E3441" s="256" t="s">
        <v>14637</v>
      </c>
    </row>
    <row r="3442" spans="1:5">
      <c r="A3442" s="255">
        <v>4962</v>
      </c>
      <c r="B3442" s="255" t="s">
        <v>14638</v>
      </c>
      <c r="C3442" s="255" t="s">
        <v>9197</v>
      </c>
      <c r="D3442" s="255" t="s">
        <v>9198</v>
      </c>
      <c r="E3442" s="256" t="s">
        <v>14639</v>
      </c>
    </row>
    <row r="3443" spans="1:5">
      <c r="A3443" s="255">
        <v>4981</v>
      </c>
      <c r="B3443" s="255" t="s">
        <v>14640</v>
      </c>
      <c r="C3443" s="255" t="s">
        <v>9197</v>
      </c>
      <c r="D3443" s="255" t="s">
        <v>9205</v>
      </c>
      <c r="E3443" s="256" t="s">
        <v>14641</v>
      </c>
    </row>
    <row r="3444" spans="1:5">
      <c r="A3444" s="255">
        <v>4964</v>
      </c>
      <c r="B3444" s="255" t="s">
        <v>14642</v>
      </c>
      <c r="C3444" s="255" t="s">
        <v>9197</v>
      </c>
      <c r="D3444" s="255" t="s">
        <v>9198</v>
      </c>
      <c r="E3444" s="256" t="s">
        <v>14643</v>
      </c>
    </row>
    <row r="3445" spans="1:5">
      <c r="A3445" s="255">
        <v>4992</v>
      </c>
      <c r="B3445" s="255" t="s">
        <v>14644</v>
      </c>
      <c r="C3445" s="255" t="s">
        <v>9197</v>
      </c>
      <c r="D3445" s="255" t="s">
        <v>9198</v>
      </c>
      <c r="E3445" s="256" t="s">
        <v>1075</v>
      </c>
    </row>
    <row r="3446" spans="1:5">
      <c r="A3446" s="255">
        <v>4987</v>
      </c>
      <c r="B3446" s="255" t="s">
        <v>14645</v>
      </c>
      <c r="C3446" s="255" t="s">
        <v>9197</v>
      </c>
      <c r="D3446" s="255" t="s">
        <v>9198</v>
      </c>
      <c r="E3446" s="256" t="s">
        <v>14646</v>
      </c>
    </row>
    <row r="3447" spans="1:5">
      <c r="A3447" s="255">
        <v>4930</v>
      </c>
      <c r="B3447" s="255" t="s">
        <v>14647</v>
      </c>
      <c r="C3447" s="255" t="s">
        <v>101</v>
      </c>
      <c r="D3447" s="255" t="s">
        <v>9262</v>
      </c>
      <c r="E3447" s="256" t="s">
        <v>14648</v>
      </c>
    </row>
    <row r="3448" spans="1:5">
      <c r="A3448" s="255">
        <v>4998</v>
      </c>
      <c r="B3448" s="255" t="s">
        <v>14649</v>
      </c>
      <c r="C3448" s="255" t="s">
        <v>101</v>
      </c>
      <c r="D3448" s="255" t="s">
        <v>9198</v>
      </c>
      <c r="E3448" s="256" t="s">
        <v>14650</v>
      </c>
    </row>
    <row r="3449" spans="1:5">
      <c r="A3449" s="255">
        <v>39021</v>
      </c>
      <c r="B3449" s="255" t="s">
        <v>14651</v>
      </c>
      <c r="C3449" s="255" t="s">
        <v>9197</v>
      </c>
      <c r="D3449" s="255" t="s">
        <v>9262</v>
      </c>
      <c r="E3449" s="256" t="s">
        <v>14652</v>
      </c>
    </row>
    <row r="3450" spans="1:5">
      <c r="A3450" s="255">
        <v>39022</v>
      </c>
      <c r="B3450" s="255" t="s">
        <v>14653</v>
      </c>
      <c r="C3450" s="255" t="s">
        <v>9197</v>
      </c>
      <c r="D3450" s="255" t="s">
        <v>9262</v>
      </c>
      <c r="E3450" s="256" t="s">
        <v>14654</v>
      </c>
    </row>
    <row r="3451" spans="1:5">
      <c r="A3451" s="255">
        <v>39024</v>
      </c>
      <c r="B3451" s="255" t="s">
        <v>14655</v>
      </c>
      <c r="C3451" s="255" t="s">
        <v>9197</v>
      </c>
      <c r="D3451" s="255" t="s">
        <v>9262</v>
      </c>
      <c r="E3451" s="256" t="s">
        <v>14656</v>
      </c>
    </row>
    <row r="3452" spans="1:5">
      <c r="A3452" s="255">
        <v>4914</v>
      </c>
      <c r="B3452" s="255" t="s">
        <v>14657</v>
      </c>
      <c r="C3452" s="255" t="s">
        <v>101</v>
      </c>
      <c r="D3452" s="255" t="s">
        <v>9262</v>
      </c>
      <c r="E3452" s="256" t="s">
        <v>14658</v>
      </c>
    </row>
    <row r="3453" spans="1:5">
      <c r="A3453" s="255">
        <v>4917</v>
      </c>
      <c r="B3453" s="255" t="s">
        <v>14659</v>
      </c>
      <c r="C3453" s="255" t="s">
        <v>101</v>
      </c>
      <c r="D3453" s="255" t="s">
        <v>9262</v>
      </c>
      <c r="E3453" s="256" t="s">
        <v>14660</v>
      </c>
    </row>
    <row r="3454" spans="1:5">
      <c r="A3454" s="255">
        <v>39025</v>
      </c>
      <c r="B3454" s="255" t="s">
        <v>14661</v>
      </c>
      <c r="C3454" s="255" t="s">
        <v>9197</v>
      </c>
      <c r="D3454" s="255" t="s">
        <v>9262</v>
      </c>
      <c r="E3454" s="256" t="s">
        <v>14662</v>
      </c>
    </row>
    <row r="3455" spans="1:5">
      <c r="A3455" s="255">
        <v>4922</v>
      </c>
      <c r="B3455" s="255" t="s">
        <v>14663</v>
      </c>
      <c r="C3455" s="255" t="s">
        <v>101</v>
      </c>
      <c r="D3455" s="255" t="s">
        <v>9262</v>
      </c>
      <c r="E3455" s="256" t="s">
        <v>14664</v>
      </c>
    </row>
    <row r="3456" spans="1:5">
      <c r="A3456" s="255">
        <v>4911</v>
      </c>
      <c r="B3456" s="255" t="s">
        <v>14665</v>
      </c>
      <c r="C3456" s="255" t="s">
        <v>101</v>
      </c>
      <c r="D3456" s="255" t="s">
        <v>9198</v>
      </c>
      <c r="E3456" s="256" t="s">
        <v>14666</v>
      </c>
    </row>
    <row r="3457" spans="1:5">
      <c r="A3457" s="255">
        <v>37518</v>
      </c>
      <c r="B3457" s="255" t="s">
        <v>14667</v>
      </c>
      <c r="C3457" s="255" t="s">
        <v>101</v>
      </c>
      <c r="D3457" s="255" t="s">
        <v>9198</v>
      </c>
      <c r="E3457" s="256" t="s">
        <v>14668</v>
      </c>
    </row>
    <row r="3458" spans="1:5">
      <c r="A3458" s="255">
        <v>4910</v>
      </c>
      <c r="B3458" s="255" t="s">
        <v>14669</v>
      </c>
      <c r="C3458" s="255" t="s">
        <v>101</v>
      </c>
      <c r="D3458" s="255" t="s">
        <v>9198</v>
      </c>
      <c r="E3458" s="256" t="s">
        <v>14670</v>
      </c>
    </row>
    <row r="3459" spans="1:5">
      <c r="A3459" s="255">
        <v>4943</v>
      </c>
      <c r="B3459" s="255" t="s">
        <v>14671</v>
      </c>
      <c r="C3459" s="255" t="s">
        <v>101</v>
      </c>
      <c r="D3459" s="255" t="s">
        <v>9198</v>
      </c>
      <c r="E3459" s="256" t="s">
        <v>14672</v>
      </c>
    </row>
    <row r="3460" spans="1:5">
      <c r="A3460" s="255">
        <v>5002</v>
      </c>
      <c r="B3460" s="255" t="s">
        <v>14673</v>
      </c>
      <c r="C3460" s="255" t="s">
        <v>101</v>
      </c>
      <c r="D3460" s="255" t="s">
        <v>9198</v>
      </c>
      <c r="E3460" s="256" t="s">
        <v>14674</v>
      </c>
    </row>
    <row r="3461" spans="1:5">
      <c r="A3461" s="255">
        <v>4977</v>
      </c>
      <c r="B3461" s="255" t="s">
        <v>14675</v>
      </c>
      <c r="C3461" s="255" t="s">
        <v>101</v>
      </c>
      <c r="D3461" s="255" t="s">
        <v>9198</v>
      </c>
      <c r="E3461" s="256" t="s">
        <v>14676</v>
      </c>
    </row>
    <row r="3462" spans="1:5">
      <c r="A3462" s="255">
        <v>5028</v>
      </c>
      <c r="B3462" s="255" t="s">
        <v>14677</v>
      </c>
      <c r="C3462" s="255" t="s">
        <v>101</v>
      </c>
      <c r="D3462" s="255" t="s">
        <v>9198</v>
      </c>
      <c r="E3462" s="256" t="s">
        <v>14678</v>
      </c>
    </row>
    <row r="3463" spans="1:5">
      <c r="A3463" s="255">
        <v>4969</v>
      </c>
      <c r="B3463" s="255" t="s">
        <v>14679</v>
      </c>
      <c r="C3463" s="255" t="s">
        <v>101</v>
      </c>
      <c r="D3463" s="255" t="s">
        <v>9205</v>
      </c>
      <c r="E3463" s="256" t="s">
        <v>14680</v>
      </c>
    </row>
    <row r="3464" spans="1:5">
      <c r="A3464" s="255">
        <v>11364</v>
      </c>
      <c r="B3464" s="255" t="s">
        <v>14681</v>
      </c>
      <c r="C3464" s="255" t="s">
        <v>9197</v>
      </c>
      <c r="D3464" s="255" t="s">
        <v>9198</v>
      </c>
      <c r="E3464" s="256" t="s">
        <v>14682</v>
      </c>
    </row>
    <row r="3465" spans="1:5">
      <c r="A3465" s="255">
        <v>11365</v>
      </c>
      <c r="B3465" s="255" t="s">
        <v>14683</v>
      </c>
      <c r="C3465" s="255" t="s">
        <v>9197</v>
      </c>
      <c r="D3465" s="255" t="s">
        <v>9198</v>
      </c>
      <c r="E3465" s="256" t="s">
        <v>14684</v>
      </c>
    </row>
    <row r="3466" spans="1:5">
      <c r="A3466" s="255">
        <v>11366</v>
      </c>
      <c r="B3466" s="255" t="s">
        <v>14685</v>
      </c>
      <c r="C3466" s="255" t="s">
        <v>9197</v>
      </c>
      <c r="D3466" s="255" t="s">
        <v>9198</v>
      </c>
      <c r="E3466" s="256" t="s">
        <v>14686</v>
      </c>
    </row>
    <row r="3467" spans="1:5">
      <c r="A3467" s="255">
        <v>43777</v>
      </c>
      <c r="B3467" s="255" t="s">
        <v>14687</v>
      </c>
      <c r="C3467" s="255" t="s">
        <v>9197</v>
      </c>
      <c r="D3467" s="255" t="s">
        <v>9198</v>
      </c>
      <c r="E3467" s="256" t="s">
        <v>14688</v>
      </c>
    </row>
    <row r="3468" spans="1:5">
      <c r="A3468" s="255">
        <v>20322</v>
      </c>
      <c r="B3468" s="255" t="s">
        <v>14689</v>
      </c>
      <c r="C3468" s="255" t="s">
        <v>9197</v>
      </c>
      <c r="D3468" s="255" t="s">
        <v>9198</v>
      </c>
      <c r="E3468" s="256" t="s">
        <v>7322</v>
      </c>
    </row>
    <row r="3469" spans="1:5">
      <c r="A3469" s="255">
        <v>10553</v>
      </c>
      <c r="B3469" s="255" t="s">
        <v>14690</v>
      </c>
      <c r="C3469" s="255" t="s">
        <v>9197</v>
      </c>
      <c r="D3469" s="255" t="s">
        <v>9198</v>
      </c>
      <c r="E3469" s="256" t="s">
        <v>14691</v>
      </c>
    </row>
    <row r="3470" spans="1:5">
      <c r="A3470" s="255">
        <v>5020</v>
      </c>
      <c r="B3470" s="255" t="s">
        <v>14692</v>
      </c>
      <c r="C3470" s="255" t="s">
        <v>9197</v>
      </c>
      <c r="D3470" s="255" t="s">
        <v>9198</v>
      </c>
      <c r="E3470" s="256" t="s">
        <v>14693</v>
      </c>
    </row>
    <row r="3471" spans="1:5">
      <c r="A3471" s="255">
        <v>10554</v>
      </c>
      <c r="B3471" s="255" t="s">
        <v>14694</v>
      </c>
      <c r="C3471" s="255" t="s">
        <v>9197</v>
      </c>
      <c r="D3471" s="255" t="s">
        <v>9198</v>
      </c>
      <c r="E3471" s="256" t="s">
        <v>14695</v>
      </c>
    </row>
    <row r="3472" spans="1:5">
      <c r="A3472" s="255">
        <v>10555</v>
      </c>
      <c r="B3472" s="255" t="s">
        <v>14696</v>
      </c>
      <c r="C3472" s="255" t="s">
        <v>9197</v>
      </c>
      <c r="D3472" s="255" t="s">
        <v>9198</v>
      </c>
      <c r="E3472" s="256" t="s">
        <v>14697</v>
      </c>
    </row>
    <row r="3473" spans="1:5">
      <c r="A3473" s="255">
        <v>10556</v>
      </c>
      <c r="B3473" s="255" t="s">
        <v>14698</v>
      </c>
      <c r="C3473" s="255" t="s">
        <v>9197</v>
      </c>
      <c r="D3473" s="255" t="s">
        <v>9198</v>
      </c>
      <c r="E3473" s="256" t="s">
        <v>14699</v>
      </c>
    </row>
    <row r="3474" spans="1:5">
      <c r="A3474" s="255">
        <v>39502</v>
      </c>
      <c r="B3474" s="255" t="s">
        <v>14700</v>
      </c>
      <c r="C3474" s="255" t="s">
        <v>9197</v>
      </c>
      <c r="D3474" s="255" t="s">
        <v>9198</v>
      </c>
      <c r="E3474" s="256" t="s">
        <v>14701</v>
      </c>
    </row>
    <row r="3475" spans="1:5">
      <c r="A3475" s="255">
        <v>39504</v>
      </c>
      <c r="B3475" s="255" t="s">
        <v>14702</v>
      </c>
      <c r="C3475" s="255" t="s">
        <v>9197</v>
      </c>
      <c r="D3475" s="255" t="s">
        <v>9198</v>
      </c>
      <c r="E3475" s="256" t="s">
        <v>14703</v>
      </c>
    </row>
    <row r="3476" spans="1:5">
      <c r="A3476" s="255">
        <v>39503</v>
      </c>
      <c r="B3476" s="255" t="s">
        <v>14704</v>
      </c>
      <c r="C3476" s="255" t="s">
        <v>9197</v>
      </c>
      <c r="D3476" s="255" t="s">
        <v>9198</v>
      </c>
      <c r="E3476" s="256" t="s">
        <v>14705</v>
      </c>
    </row>
    <row r="3477" spans="1:5">
      <c r="A3477" s="255">
        <v>39505</v>
      </c>
      <c r="B3477" s="255" t="s">
        <v>14706</v>
      </c>
      <c r="C3477" s="255" t="s">
        <v>9197</v>
      </c>
      <c r="D3477" s="255" t="s">
        <v>9198</v>
      </c>
      <c r="E3477" s="256" t="s">
        <v>14707</v>
      </c>
    </row>
    <row r="3478" spans="1:5">
      <c r="A3478" s="255">
        <v>44471</v>
      </c>
      <c r="B3478" s="255" t="s">
        <v>14708</v>
      </c>
      <c r="C3478" s="255" t="s">
        <v>9197</v>
      </c>
      <c r="D3478" s="255" t="s">
        <v>9262</v>
      </c>
      <c r="E3478" s="256" t="s">
        <v>14709</v>
      </c>
    </row>
    <row r="3479" spans="1:5">
      <c r="A3479" s="255">
        <v>4944</v>
      </c>
      <c r="B3479" s="255" t="s">
        <v>14710</v>
      </c>
      <c r="C3479" s="255" t="s">
        <v>101</v>
      </c>
      <c r="D3479" s="255" t="s">
        <v>9198</v>
      </c>
      <c r="E3479" s="256" t="s">
        <v>14711</v>
      </c>
    </row>
    <row r="3480" spans="1:5">
      <c r="A3480" s="255">
        <v>21102</v>
      </c>
      <c r="B3480" s="255" t="s">
        <v>14712</v>
      </c>
      <c r="C3480" s="255" t="s">
        <v>9197</v>
      </c>
      <c r="D3480" s="255" t="s">
        <v>9198</v>
      </c>
      <c r="E3480" s="256" t="s">
        <v>14713</v>
      </c>
    </row>
    <row r="3481" spans="1:5">
      <c r="A3481" s="255">
        <v>21101</v>
      </c>
      <c r="B3481" s="255" t="s">
        <v>14714</v>
      </c>
      <c r="C3481" s="255" t="s">
        <v>9197</v>
      </c>
      <c r="D3481" s="255" t="s">
        <v>9198</v>
      </c>
      <c r="E3481" s="256" t="s">
        <v>14715</v>
      </c>
    </row>
    <row r="3482" spans="1:5">
      <c r="A3482" s="255">
        <v>34713</v>
      </c>
      <c r="B3482" s="255" t="s">
        <v>14716</v>
      </c>
      <c r="C3482" s="255" t="s">
        <v>101</v>
      </c>
      <c r="D3482" s="255" t="s">
        <v>9198</v>
      </c>
      <c r="E3482" s="256" t="s">
        <v>14717</v>
      </c>
    </row>
    <row r="3483" spans="1:5">
      <c r="A3483" s="255">
        <v>37563</v>
      </c>
      <c r="B3483" s="255" t="s">
        <v>14718</v>
      </c>
      <c r="C3483" s="255" t="s">
        <v>101</v>
      </c>
      <c r="D3483" s="255" t="s">
        <v>9262</v>
      </c>
      <c r="E3483" s="256" t="s">
        <v>14719</v>
      </c>
    </row>
    <row r="3484" spans="1:5">
      <c r="A3484" s="255">
        <v>4948</v>
      </c>
      <c r="B3484" s="255" t="s">
        <v>14720</v>
      </c>
      <c r="C3484" s="255" t="s">
        <v>101</v>
      </c>
      <c r="D3484" s="255" t="s">
        <v>9262</v>
      </c>
      <c r="E3484" s="256" t="s">
        <v>14721</v>
      </c>
    </row>
    <row r="3485" spans="1:5">
      <c r="A3485" s="255">
        <v>37561</v>
      </c>
      <c r="B3485" s="255" t="s">
        <v>14722</v>
      </c>
      <c r="C3485" s="255" t="s">
        <v>101</v>
      </c>
      <c r="D3485" s="255" t="s">
        <v>9262</v>
      </c>
      <c r="E3485" s="256" t="s">
        <v>8212</v>
      </c>
    </row>
    <row r="3486" spans="1:5">
      <c r="A3486" s="255">
        <v>37562</v>
      </c>
      <c r="B3486" s="255" t="s">
        <v>14723</v>
      </c>
      <c r="C3486" s="255" t="s">
        <v>101</v>
      </c>
      <c r="D3486" s="255" t="s">
        <v>9262</v>
      </c>
      <c r="E3486" s="256" t="s">
        <v>14724</v>
      </c>
    </row>
    <row r="3487" spans="1:5">
      <c r="A3487" s="255">
        <v>14164</v>
      </c>
      <c r="B3487" s="255" t="s">
        <v>14725</v>
      </c>
      <c r="C3487" s="255" t="s">
        <v>9197</v>
      </c>
      <c r="D3487" s="255" t="s">
        <v>9262</v>
      </c>
      <c r="E3487" s="256" t="s">
        <v>14726</v>
      </c>
    </row>
    <row r="3488" spans="1:5">
      <c r="A3488" s="255">
        <v>14163</v>
      </c>
      <c r="B3488" s="255" t="s">
        <v>14727</v>
      </c>
      <c r="C3488" s="255" t="s">
        <v>9197</v>
      </c>
      <c r="D3488" s="255" t="s">
        <v>9262</v>
      </c>
      <c r="E3488" s="256" t="s">
        <v>14728</v>
      </c>
    </row>
    <row r="3489" spans="1:5">
      <c r="A3489" s="255">
        <v>5051</v>
      </c>
      <c r="B3489" s="255" t="s">
        <v>14729</v>
      </c>
      <c r="C3489" s="255" t="s">
        <v>9197</v>
      </c>
      <c r="D3489" s="255" t="s">
        <v>9262</v>
      </c>
      <c r="E3489" s="256" t="s">
        <v>14730</v>
      </c>
    </row>
    <row r="3490" spans="1:5">
      <c r="A3490" s="255">
        <v>5052</v>
      </c>
      <c r="B3490" s="255" t="s">
        <v>14731</v>
      </c>
      <c r="C3490" s="255" t="s">
        <v>9197</v>
      </c>
      <c r="D3490" s="255" t="s">
        <v>9262</v>
      </c>
      <c r="E3490" s="256" t="s">
        <v>14732</v>
      </c>
    </row>
    <row r="3491" spans="1:5">
      <c r="A3491" s="255">
        <v>14162</v>
      </c>
      <c r="B3491" s="255" t="s">
        <v>14733</v>
      </c>
      <c r="C3491" s="255" t="s">
        <v>9197</v>
      </c>
      <c r="D3491" s="255" t="s">
        <v>9262</v>
      </c>
      <c r="E3491" s="256" t="s">
        <v>14734</v>
      </c>
    </row>
    <row r="3492" spans="1:5">
      <c r="A3492" s="255">
        <v>14166</v>
      </c>
      <c r="B3492" s="255" t="s">
        <v>14735</v>
      </c>
      <c r="C3492" s="255" t="s">
        <v>9197</v>
      </c>
      <c r="D3492" s="255" t="s">
        <v>9262</v>
      </c>
      <c r="E3492" s="256" t="s">
        <v>14736</v>
      </c>
    </row>
    <row r="3493" spans="1:5">
      <c r="A3493" s="255">
        <v>14165</v>
      </c>
      <c r="B3493" s="255" t="s">
        <v>14737</v>
      </c>
      <c r="C3493" s="255" t="s">
        <v>9197</v>
      </c>
      <c r="D3493" s="255" t="s">
        <v>9262</v>
      </c>
      <c r="E3493" s="256" t="s">
        <v>14738</v>
      </c>
    </row>
    <row r="3494" spans="1:5">
      <c r="A3494" s="255">
        <v>5050</v>
      </c>
      <c r="B3494" s="255" t="s">
        <v>14739</v>
      </c>
      <c r="C3494" s="255" t="s">
        <v>9197</v>
      </c>
      <c r="D3494" s="255" t="s">
        <v>9262</v>
      </c>
      <c r="E3494" s="256" t="s">
        <v>14740</v>
      </c>
    </row>
    <row r="3495" spans="1:5">
      <c r="A3495" s="255">
        <v>12366</v>
      </c>
      <c r="B3495" s="255" t="s">
        <v>154</v>
      </c>
      <c r="C3495" s="255" t="s">
        <v>9197</v>
      </c>
      <c r="D3495" s="255" t="s">
        <v>9262</v>
      </c>
      <c r="E3495" s="256" t="s">
        <v>14741</v>
      </c>
    </row>
    <row r="3496" spans="1:5">
      <c r="A3496" s="255">
        <v>5045</v>
      </c>
      <c r="B3496" s="255" t="s">
        <v>14742</v>
      </c>
      <c r="C3496" s="255" t="s">
        <v>9197</v>
      </c>
      <c r="D3496" s="255" t="s">
        <v>9262</v>
      </c>
      <c r="E3496" s="256" t="s">
        <v>14743</v>
      </c>
    </row>
    <row r="3497" spans="1:5">
      <c r="A3497" s="255">
        <v>5035</v>
      </c>
      <c r="B3497" s="255" t="s">
        <v>14744</v>
      </c>
      <c r="C3497" s="255" t="s">
        <v>9197</v>
      </c>
      <c r="D3497" s="255" t="s">
        <v>9262</v>
      </c>
      <c r="E3497" s="256" t="s">
        <v>14745</v>
      </c>
    </row>
    <row r="3498" spans="1:5">
      <c r="A3498" s="255">
        <v>41180</v>
      </c>
      <c r="B3498" s="255" t="s">
        <v>14746</v>
      </c>
      <c r="C3498" s="255" t="s">
        <v>9197</v>
      </c>
      <c r="D3498" s="255" t="s">
        <v>9262</v>
      </c>
      <c r="E3498" s="256" t="s">
        <v>14747</v>
      </c>
    </row>
    <row r="3499" spans="1:5">
      <c r="A3499" s="255">
        <v>41181</v>
      </c>
      <c r="B3499" s="255" t="s">
        <v>14748</v>
      </c>
      <c r="C3499" s="255" t="s">
        <v>9197</v>
      </c>
      <c r="D3499" s="255" t="s">
        <v>9262</v>
      </c>
      <c r="E3499" s="256" t="s">
        <v>14749</v>
      </c>
    </row>
    <row r="3500" spans="1:5">
      <c r="A3500" s="255">
        <v>41182</v>
      </c>
      <c r="B3500" s="255" t="s">
        <v>14750</v>
      </c>
      <c r="C3500" s="255" t="s">
        <v>9197</v>
      </c>
      <c r="D3500" s="255" t="s">
        <v>9262</v>
      </c>
      <c r="E3500" s="256" t="s">
        <v>14751</v>
      </c>
    </row>
    <row r="3501" spans="1:5">
      <c r="A3501" s="255">
        <v>41183</v>
      </c>
      <c r="B3501" s="255" t="s">
        <v>14752</v>
      </c>
      <c r="C3501" s="255" t="s">
        <v>9197</v>
      </c>
      <c r="D3501" s="255" t="s">
        <v>9262</v>
      </c>
      <c r="E3501" s="256" t="s">
        <v>14753</v>
      </c>
    </row>
    <row r="3502" spans="1:5">
      <c r="A3502" s="255">
        <v>41184</v>
      </c>
      <c r="B3502" s="255" t="s">
        <v>14754</v>
      </c>
      <c r="C3502" s="255" t="s">
        <v>9197</v>
      </c>
      <c r="D3502" s="255" t="s">
        <v>9262</v>
      </c>
      <c r="E3502" s="256" t="s">
        <v>14755</v>
      </c>
    </row>
    <row r="3503" spans="1:5">
      <c r="A3503" s="255">
        <v>41185</v>
      </c>
      <c r="B3503" s="255" t="s">
        <v>14756</v>
      </c>
      <c r="C3503" s="255" t="s">
        <v>9197</v>
      </c>
      <c r="D3503" s="255" t="s">
        <v>9262</v>
      </c>
      <c r="E3503" s="256" t="s">
        <v>14757</v>
      </c>
    </row>
    <row r="3504" spans="1:5">
      <c r="A3504" s="255">
        <v>41186</v>
      </c>
      <c r="B3504" s="255" t="s">
        <v>14758</v>
      </c>
      <c r="C3504" s="255" t="s">
        <v>9197</v>
      </c>
      <c r="D3504" s="255" t="s">
        <v>9262</v>
      </c>
      <c r="E3504" s="256" t="s">
        <v>14759</v>
      </c>
    </row>
    <row r="3505" spans="1:5">
      <c r="A3505" s="255">
        <v>41187</v>
      </c>
      <c r="B3505" s="255" t="s">
        <v>14760</v>
      </c>
      <c r="C3505" s="255" t="s">
        <v>9197</v>
      </c>
      <c r="D3505" s="255" t="s">
        <v>9262</v>
      </c>
      <c r="E3505" s="256" t="s">
        <v>14761</v>
      </c>
    </row>
    <row r="3506" spans="1:5">
      <c r="A3506" s="255">
        <v>41188</v>
      </c>
      <c r="B3506" s="255" t="s">
        <v>14762</v>
      </c>
      <c r="C3506" s="255" t="s">
        <v>9197</v>
      </c>
      <c r="D3506" s="255" t="s">
        <v>9262</v>
      </c>
      <c r="E3506" s="256" t="s">
        <v>14763</v>
      </c>
    </row>
    <row r="3507" spans="1:5">
      <c r="A3507" s="255">
        <v>5036</v>
      </c>
      <c r="B3507" s="255" t="s">
        <v>14764</v>
      </c>
      <c r="C3507" s="255" t="s">
        <v>9197</v>
      </c>
      <c r="D3507" s="255" t="s">
        <v>9262</v>
      </c>
      <c r="E3507" s="256" t="s">
        <v>14765</v>
      </c>
    </row>
    <row r="3508" spans="1:5">
      <c r="A3508" s="255">
        <v>41189</v>
      </c>
      <c r="B3508" s="255" t="s">
        <v>14766</v>
      </c>
      <c r="C3508" s="255" t="s">
        <v>9197</v>
      </c>
      <c r="D3508" s="255" t="s">
        <v>9262</v>
      </c>
      <c r="E3508" s="256" t="s">
        <v>14767</v>
      </c>
    </row>
    <row r="3509" spans="1:5">
      <c r="A3509" s="255">
        <v>41190</v>
      </c>
      <c r="B3509" s="255" t="s">
        <v>14768</v>
      </c>
      <c r="C3509" s="255" t="s">
        <v>9197</v>
      </c>
      <c r="D3509" s="255" t="s">
        <v>9262</v>
      </c>
      <c r="E3509" s="256" t="s">
        <v>14769</v>
      </c>
    </row>
    <row r="3510" spans="1:5">
      <c r="A3510" s="255">
        <v>41191</v>
      </c>
      <c r="B3510" s="255" t="s">
        <v>14770</v>
      </c>
      <c r="C3510" s="255" t="s">
        <v>9197</v>
      </c>
      <c r="D3510" s="255" t="s">
        <v>9262</v>
      </c>
      <c r="E3510" s="256" t="s">
        <v>14771</v>
      </c>
    </row>
    <row r="3511" spans="1:5">
      <c r="A3511" s="255">
        <v>41192</v>
      </c>
      <c r="B3511" s="255" t="s">
        <v>14772</v>
      </c>
      <c r="C3511" s="255" t="s">
        <v>9197</v>
      </c>
      <c r="D3511" s="255" t="s">
        <v>9262</v>
      </c>
      <c r="E3511" s="256" t="s">
        <v>14773</v>
      </c>
    </row>
    <row r="3512" spans="1:5">
      <c r="A3512" s="255">
        <v>41193</v>
      </c>
      <c r="B3512" s="255" t="s">
        <v>14774</v>
      </c>
      <c r="C3512" s="255" t="s">
        <v>9197</v>
      </c>
      <c r="D3512" s="255" t="s">
        <v>9262</v>
      </c>
      <c r="E3512" s="256" t="s">
        <v>14775</v>
      </c>
    </row>
    <row r="3513" spans="1:5">
      <c r="A3513" s="255">
        <v>41194</v>
      </c>
      <c r="B3513" s="255" t="s">
        <v>14776</v>
      </c>
      <c r="C3513" s="255" t="s">
        <v>9197</v>
      </c>
      <c r="D3513" s="255" t="s">
        <v>9262</v>
      </c>
      <c r="E3513" s="256" t="s">
        <v>14777</v>
      </c>
    </row>
    <row r="3514" spans="1:5">
      <c r="A3514" s="255">
        <v>5044</v>
      </c>
      <c r="B3514" s="255" t="s">
        <v>14778</v>
      </c>
      <c r="C3514" s="255" t="s">
        <v>9197</v>
      </c>
      <c r="D3514" s="255" t="s">
        <v>9262</v>
      </c>
      <c r="E3514" s="256" t="s">
        <v>14779</v>
      </c>
    </row>
    <row r="3515" spans="1:5">
      <c r="A3515" s="255">
        <v>5059</v>
      </c>
      <c r="B3515" s="255" t="s">
        <v>14780</v>
      </c>
      <c r="C3515" s="255" t="s">
        <v>9197</v>
      </c>
      <c r="D3515" s="255" t="s">
        <v>9262</v>
      </c>
      <c r="E3515" s="256" t="s">
        <v>14781</v>
      </c>
    </row>
    <row r="3516" spans="1:5">
      <c r="A3516" s="255">
        <v>41201</v>
      </c>
      <c r="B3516" s="255" t="s">
        <v>14782</v>
      </c>
      <c r="C3516" s="255" t="s">
        <v>9197</v>
      </c>
      <c r="D3516" s="255" t="s">
        <v>9262</v>
      </c>
      <c r="E3516" s="256" t="s">
        <v>14783</v>
      </c>
    </row>
    <row r="3517" spans="1:5">
      <c r="A3517" s="255">
        <v>41199</v>
      </c>
      <c r="B3517" s="255" t="s">
        <v>14784</v>
      </c>
      <c r="C3517" s="255" t="s">
        <v>9197</v>
      </c>
      <c r="D3517" s="255" t="s">
        <v>9262</v>
      </c>
      <c r="E3517" s="256" t="s">
        <v>14785</v>
      </c>
    </row>
    <row r="3518" spans="1:5">
      <c r="A3518" s="255">
        <v>5057</v>
      </c>
      <c r="B3518" s="255" t="s">
        <v>14786</v>
      </c>
      <c r="C3518" s="255" t="s">
        <v>9197</v>
      </c>
      <c r="D3518" s="255" t="s">
        <v>9262</v>
      </c>
      <c r="E3518" s="256" t="s">
        <v>14787</v>
      </c>
    </row>
    <row r="3519" spans="1:5">
      <c r="A3519" s="255">
        <v>41200</v>
      </c>
      <c r="B3519" s="255" t="s">
        <v>14788</v>
      </c>
      <c r="C3519" s="255" t="s">
        <v>9197</v>
      </c>
      <c r="D3519" s="255" t="s">
        <v>9262</v>
      </c>
      <c r="E3519" s="256" t="s">
        <v>14789</v>
      </c>
    </row>
    <row r="3520" spans="1:5">
      <c r="A3520" s="255">
        <v>41205</v>
      </c>
      <c r="B3520" s="255" t="s">
        <v>14790</v>
      </c>
      <c r="C3520" s="255" t="s">
        <v>9197</v>
      </c>
      <c r="D3520" s="255" t="s">
        <v>9262</v>
      </c>
      <c r="E3520" s="256" t="s">
        <v>4315</v>
      </c>
    </row>
    <row r="3521" spans="1:5">
      <c r="A3521" s="255">
        <v>41202</v>
      </c>
      <c r="B3521" s="255" t="s">
        <v>14791</v>
      </c>
      <c r="C3521" s="255" t="s">
        <v>9197</v>
      </c>
      <c r="D3521" s="255" t="s">
        <v>9262</v>
      </c>
      <c r="E3521" s="256" t="s">
        <v>14792</v>
      </c>
    </row>
    <row r="3522" spans="1:5">
      <c r="A3522" s="255">
        <v>41206</v>
      </c>
      <c r="B3522" s="255" t="s">
        <v>14793</v>
      </c>
      <c r="C3522" s="255" t="s">
        <v>9197</v>
      </c>
      <c r="D3522" s="255" t="s">
        <v>9262</v>
      </c>
      <c r="E3522" s="256" t="s">
        <v>14794</v>
      </c>
    </row>
    <row r="3523" spans="1:5">
      <c r="A3523" s="255">
        <v>12372</v>
      </c>
      <c r="B3523" s="255" t="s">
        <v>14795</v>
      </c>
      <c r="C3523" s="255" t="s">
        <v>9197</v>
      </c>
      <c r="D3523" s="255" t="s">
        <v>9262</v>
      </c>
      <c r="E3523" s="256" t="s">
        <v>14796</v>
      </c>
    </row>
    <row r="3524" spans="1:5">
      <c r="A3524" s="255">
        <v>41207</v>
      </c>
      <c r="B3524" s="255" t="s">
        <v>14797</v>
      </c>
      <c r="C3524" s="255" t="s">
        <v>9197</v>
      </c>
      <c r="D3524" s="255" t="s">
        <v>9262</v>
      </c>
      <c r="E3524" s="256" t="s">
        <v>14798</v>
      </c>
    </row>
    <row r="3525" spans="1:5">
      <c r="A3525" s="255">
        <v>41203</v>
      </c>
      <c r="B3525" s="255" t="s">
        <v>14799</v>
      </c>
      <c r="C3525" s="255" t="s">
        <v>9197</v>
      </c>
      <c r="D3525" s="255" t="s">
        <v>9262</v>
      </c>
      <c r="E3525" s="256" t="s">
        <v>14800</v>
      </c>
    </row>
    <row r="3526" spans="1:5">
      <c r="A3526" s="255">
        <v>41204</v>
      </c>
      <c r="B3526" s="255" t="s">
        <v>14801</v>
      </c>
      <c r="C3526" s="255" t="s">
        <v>9197</v>
      </c>
      <c r="D3526" s="255" t="s">
        <v>9262</v>
      </c>
      <c r="E3526" s="256" t="s">
        <v>14802</v>
      </c>
    </row>
    <row r="3527" spans="1:5">
      <c r="A3527" s="255">
        <v>41210</v>
      </c>
      <c r="B3527" s="255" t="s">
        <v>14803</v>
      </c>
      <c r="C3527" s="255" t="s">
        <v>9197</v>
      </c>
      <c r="D3527" s="255" t="s">
        <v>9262</v>
      </c>
      <c r="E3527" s="256" t="s">
        <v>14804</v>
      </c>
    </row>
    <row r="3528" spans="1:5">
      <c r="A3528" s="255">
        <v>41208</v>
      </c>
      <c r="B3528" s="255" t="s">
        <v>14805</v>
      </c>
      <c r="C3528" s="255" t="s">
        <v>9197</v>
      </c>
      <c r="D3528" s="255" t="s">
        <v>9262</v>
      </c>
      <c r="E3528" s="256" t="s">
        <v>14806</v>
      </c>
    </row>
    <row r="3529" spans="1:5">
      <c r="A3529" s="255">
        <v>41211</v>
      </c>
      <c r="B3529" s="255" t="s">
        <v>14807</v>
      </c>
      <c r="C3529" s="255" t="s">
        <v>9197</v>
      </c>
      <c r="D3529" s="255" t="s">
        <v>9262</v>
      </c>
      <c r="E3529" s="256" t="s">
        <v>14808</v>
      </c>
    </row>
    <row r="3530" spans="1:5">
      <c r="A3530" s="255">
        <v>13339</v>
      </c>
      <c r="B3530" s="255" t="s">
        <v>14809</v>
      </c>
      <c r="C3530" s="255" t="s">
        <v>9197</v>
      </c>
      <c r="D3530" s="255" t="s">
        <v>9262</v>
      </c>
      <c r="E3530" s="256" t="s">
        <v>14810</v>
      </c>
    </row>
    <row r="3531" spans="1:5">
      <c r="A3531" s="255">
        <v>41213</v>
      </c>
      <c r="B3531" s="255" t="s">
        <v>14811</v>
      </c>
      <c r="C3531" s="255" t="s">
        <v>9197</v>
      </c>
      <c r="D3531" s="255" t="s">
        <v>9262</v>
      </c>
      <c r="E3531" s="256" t="s">
        <v>14812</v>
      </c>
    </row>
    <row r="3532" spans="1:5">
      <c r="A3532" s="255">
        <v>41209</v>
      </c>
      <c r="B3532" s="255" t="s">
        <v>14813</v>
      </c>
      <c r="C3532" s="255" t="s">
        <v>9197</v>
      </c>
      <c r="D3532" s="255" t="s">
        <v>9262</v>
      </c>
      <c r="E3532" s="256" t="s">
        <v>14814</v>
      </c>
    </row>
    <row r="3533" spans="1:5">
      <c r="A3533" s="255">
        <v>41216</v>
      </c>
      <c r="B3533" s="255" t="s">
        <v>14815</v>
      </c>
      <c r="C3533" s="255" t="s">
        <v>9197</v>
      </c>
      <c r="D3533" s="255" t="s">
        <v>9262</v>
      </c>
      <c r="E3533" s="256" t="s">
        <v>14816</v>
      </c>
    </row>
    <row r="3534" spans="1:5">
      <c r="A3534" s="255">
        <v>41217</v>
      </c>
      <c r="B3534" s="255" t="s">
        <v>14817</v>
      </c>
      <c r="C3534" s="255" t="s">
        <v>9197</v>
      </c>
      <c r="D3534" s="255" t="s">
        <v>9262</v>
      </c>
      <c r="E3534" s="256" t="s">
        <v>14818</v>
      </c>
    </row>
    <row r="3535" spans="1:5">
      <c r="A3535" s="255">
        <v>41218</v>
      </c>
      <c r="B3535" s="255" t="s">
        <v>14819</v>
      </c>
      <c r="C3535" s="255" t="s">
        <v>9197</v>
      </c>
      <c r="D3535" s="255" t="s">
        <v>9262</v>
      </c>
      <c r="E3535" s="256" t="s">
        <v>14820</v>
      </c>
    </row>
    <row r="3536" spans="1:5">
      <c r="A3536" s="255">
        <v>41214</v>
      </c>
      <c r="B3536" s="255" t="s">
        <v>14821</v>
      </c>
      <c r="C3536" s="255" t="s">
        <v>9197</v>
      </c>
      <c r="D3536" s="255" t="s">
        <v>9262</v>
      </c>
      <c r="E3536" s="256" t="s">
        <v>14822</v>
      </c>
    </row>
    <row r="3537" spans="1:5">
      <c r="A3537" s="255">
        <v>41215</v>
      </c>
      <c r="B3537" s="255" t="s">
        <v>14823</v>
      </c>
      <c r="C3537" s="255" t="s">
        <v>9197</v>
      </c>
      <c r="D3537" s="255" t="s">
        <v>9262</v>
      </c>
      <c r="E3537" s="256" t="s">
        <v>14824</v>
      </c>
    </row>
    <row r="3538" spans="1:5">
      <c r="A3538" s="255">
        <v>41221</v>
      </c>
      <c r="B3538" s="255" t="s">
        <v>14825</v>
      </c>
      <c r="C3538" s="255" t="s">
        <v>9197</v>
      </c>
      <c r="D3538" s="255" t="s">
        <v>9262</v>
      </c>
      <c r="E3538" s="256" t="s">
        <v>14826</v>
      </c>
    </row>
    <row r="3539" spans="1:5">
      <c r="A3539" s="255">
        <v>41222</v>
      </c>
      <c r="B3539" s="255" t="s">
        <v>14827</v>
      </c>
      <c r="C3539" s="255" t="s">
        <v>9197</v>
      </c>
      <c r="D3539" s="255" t="s">
        <v>9262</v>
      </c>
      <c r="E3539" s="256" t="s">
        <v>14828</v>
      </c>
    </row>
    <row r="3540" spans="1:5">
      <c r="A3540" s="255">
        <v>41195</v>
      </c>
      <c r="B3540" s="255" t="s">
        <v>14829</v>
      </c>
      <c r="C3540" s="255" t="s">
        <v>9197</v>
      </c>
      <c r="D3540" s="255" t="s">
        <v>9262</v>
      </c>
      <c r="E3540" s="256" t="s">
        <v>14830</v>
      </c>
    </row>
    <row r="3541" spans="1:5">
      <c r="A3541" s="255">
        <v>41198</v>
      </c>
      <c r="B3541" s="255" t="s">
        <v>14831</v>
      </c>
      <c r="C3541" s="255" t="s">
        <v>9197</v>
      </c>
      <c r="D3541" s="255" t="s">
        <v>9262</v>
      </c>
      <c r="E3541" s="256" t="s">
        <v>14832</v>
      </c>
    </row>
    <row r="3542" spans="1:5">
      <c r="A3542" s="255">
        <v>41196</v>
      </c>
      <c r="B3542" s="255" t="s">
        <v>14833</v>
      </c>
      <c r="C3542" s="255" t="s">
        <v>9197</v>
      </c>
      <c r="D3542" s="255" t="s">
        <v>9262</v>
      </c>
      <c r="E3542" s="256" t="s">
        <v>14834</v>
      </c>
    </row>
    <row r="3543" spans="1:5">
      <c r="A3543" s="255">
        <v>5033</v>
      </c>
      <c r="B3543" s="255" t="s">
        <v>14835</v>
      </c>
      <c r="C3543" s="255" t="s">
        <v>9197</v>
      </c>
      <c r="D3543" s="255" t="s">
        <v>9262</v>
      </c>
      <c r="E3543" s="256" t="s">
        <v>14836</v>
      </c>
    </row>
    <row r="3544" spans="1:5">
      <c r="A3544" s="255">
        <v>41197</v>
      </c>
      <c r="B3544" s="255" t="s">
        <v>14837</v>
      </c>
      <c r="C3544" s="255" t="s">
        <v>9197</v>
      </c>
      <c r="D3544" s="255" t="s">
        <v>9262</v>
      </c>
      <c r="E3544" s="256" t="s">
        <v>14838</v>
      </c>
    </row>
    <row r="3545" spans="1:5">
      <c r="A3545" s="255">
        <v>12388</v>
      </c>
      <c r="B3545" s="255" t="s">
        <v>14839</v>
      </c>
      <c r="C3545" s="255" t="s">
        <v>9197</v>
      </c>
      <c r="D3545" s="255" t="s">
        <v>9262</v>
      </c>
      <c r="E3545" s="256" t="s">
        <v>14840</v>
      </c>
    </row>
    <row r="3546" spans="1:5">
      <c r="A3546" s="255">
        <v>2731</v>
      </c>
      <c r="B3546" s="255" t="s">
        <v>14841</v>
      </c>
      <c r="C3546" s="255" t="s">
        <v>96</v>
      </c>
      <c r="D3546" s="255" t="s">
        <v>9198</v>
      </c>
      <c r="E3546" s="256" t="s">
        <v>14842</v>
      </c>
    </row>
    <row r="3547" spans="1:5">
      <c r="A3547" s="255">
        <v>41457</v>
      </c>
      <c r="B3547" s="255" t="s">
        <v>14843</v>
      </c>
      <c r="C3547" s="255" t="s">
        <v>9197</v>
      </c>
      <c r="D3547" s="255" t="s">
        <v>9198</v>
      </c>
      <c r="E3547" s="256" t="s">
        <v>14844</v>
      </c>
    </row>
    <row r="3548" spans="1:5">
      <c r="A3548" s="255">
        <v>41458</v>
      </c>
      <c r="B3548" s="255" t="s">
        <v>14845</v>
      </c>
      <c r="C3548" s="255" t="s">
        <v>9197</v>
      </c>
      <c r="D3548" s="255" t="s">
        <v>9198</v>
      </c>
      <c r="E3548" s="256" t="s">
        <v>14846</v>
      </c>
    </row>
    <row r="3549" spans="1:5">
      <c r="A3549" s="255">
        <v>41459</v>
      </c>
      <c r="B3549" s="255" t="s">
        <v>14847</v>
      </c>
      <c r="C3549" s="255" t="s">
        <v>9197</v>
      </c>
      <c r="D3549" s="255" t="s">
        <v>9198</v>
      </c>
      <c r="E3549" s="256" t="s">
        <v>14848</v>
      </c>
    </row>
    <row r="3550" spans="1:5">
      <c r="A3550" s="255">
        <v>41461</v>
      </c>
      <c r="B3550" s="255" t="s">
        <v>14849</v>
      </c>
      <c r="C3550" s="255" t="s">
        <v>9197</v>
      </c>
      <c r="D3550" s="255" t="s">
        <v>9198</v>
      </c>
      <c r="E3550" s="256" t="s">
        <v>14850</v>
      </c>
    </row>
    <row r="3551" spans="1:5">
      <c r="A3551" s="255">
        <v>44537</v>
      </c>
      <c r="B3551" s="255" t="s">
        <v>14851</v>
      </c>
      <c r="C3551" s="255" t="s">
        <v>11142</v>
      </c>
      <c r="D3551" s="255" t="s">
        <v>9198</v>
      </c>
      <c r="E3551" s="256" t="s">
        <v>14852</v>
      </c>
    </row>
    <row r="3552" spans="1:5">
      <c r="A3552" s="255">
        <v>11844</v>
      </c>
      <c r="B3552" s="255" t="s">
        <v>14853</v>
      </c>
      <c r="C3552" s="255" t="s">
        <v>96</v>
      </c>
      <c r="D3552" s="255" t="s">
        <v>9198</v>
      </c>
      <c r="E3552" s="256" t="s">
        <v>9446</v>
      </c>
    </row>
    <row r="3553" spans="1:5">
      <c r="A3553" s="255">
        <v>4465</v>
      </c>
      <c r="B3553" s="255" t="s">
        <v>14854</v>
      </c>
      <c r="C3553" s="255" t="s">
        <v>96</v>
      </c>
      <c r="D3553" s="255" t="s">
        <v>9198</v>
      </c>
      <c r="E3553" s="256" t="s">
        <v>14855</v>
      </c>
    </row>
    <row r="3554" spans="1:5">
      <c r="A3554" s="255">
        <v>35273</v>
      </c>
      <c r="B3554" s="255" t="s">
        <v>14856</v>
      </c>
      <c r="C3554" s="255" t="s">
        <v>96</v>
      </c>
      <c r="D3554" s="255" t="s">
        <v>9198</v>
      </c>
      <c r="E3554" s="256" t="s">
        <v>14857</v>
      </c>
    </row>
    <row r="3555" spans="1:5">
      <c r="A3555" s="255">
        <v>4470</v>
      </c>
      <c r="B3555" s="255" t="s">
        <v>14858</v>
      </c>
      <c r="C3555" s="255" t="s">
        <v>96</v>
      </c>
      <c r="D3555" s="255" t="s">
        <v>9198</v>
      </c>
      <c r="E3555" s="256" t="s">
        <v>14859</v>
      </c>
    </row>
    <row r="3556" spans="1:5">
      <c r="A3556" s="255">
        <v>20204</v>
      </c>
      <c r="B3556" s="255" t="s">
        <v>14860</v>
      </c>
      <c r="C3556" s="255" t="s">
        <v>96</v>
      </c>
      <c r="D3556" s="255" t="s">
        <v>9198</v>
      </c>
      <c r="E3556" s="256" t="s">
        <v>14861</v>
      </c>
    </row>
    <row r="3557" spans="1:5">
      <c r="A3557" s="255">
        <v>20208</v>
      </c>
      <c r="B3557" s="255" t="s">
        <v>14862</v>
      </c>
      <c r="C3557" s="255" t="s">
        <v>96</v>
      </c>
      <c r="D3557" s="255" t="s">
        <v>9198</v>
      </c>
      <c r="E3557" s="256" t="s">
        <v>14545</v>
      </c>
    </row>
    <row r="3558" spans="1:5">
      <c r="A3558" s="255">
        <v>4437</v>
      </c>
      <c r="B3558" s="255" t="s">
        <v>14863</v>
      </c>
      <c r="C3558" s="255" t="s">
        <v>96</v>
      </c>
      <c r="D3558" s="255" t="s">
        <v>9198</v>
      </c>
      <c r="E3558" s="256" t="s">
        <v>14328</v>
      </c>
    </row>
    <row r="3559" spans="1:5">
      <c r="A3559" s="255">
        <v>14580</v>
      </c>
      <c r="B3559" s="255" t="s">
        <v>14864</v>
      </c>
      <c r="C3559" s="255" t="s">
        <v>96</v>
      </c>
      <c r="D3559" s="255" t="s">
        <v>9198</v>
      </c>
      <c r="E3559" s="256" t="s">
        <v>14328</v>
      </c>
    </row>
    <row r="3560" spans="1:5">
      <c r="A3560" s="255">
        <v>40304</v>
      </c>
      <c r="B3560" s="255" t="s">
        <v>14865</v>
      </c>
      <c r="C3560" s="255" t="s">
        <v>97</v>
      </c>
      <c r="D3560" s="255" t="s">
        <v>9198</v>
      </c>
      <c r="E3560" s="256" t="s">
        <v>887</v>
      </c>
    </row>
    <row r="3561" spans="1:5">
      <c r="A3561" s="255">
        <v>5065</v>
      </c>
      <c r="B3561" s="255" t="s">
        <v>14866</v>
      </c>
      <c r="C3561" s="255" t="s">
        <v>97</v>
      </c>
      <c r="D3561" s="255" t="s">
        <v>9198</v>
      </c>
      <c r="E3561" s="256" t="s">
        <v>8911</v>
      </c>
    </row>
    <row r="3562" spans="1:5">
      <c r="A3562" s="255">
        <v>5072</v>
      </c>
      <c r="B3562" s="255" t="s">
        <v>14867</v>
      </c>
      <c r="C3562" s="255" t="s">
        <v>97</v>
      </c>
      <c r="D3562" s="255" t="s">
        <v>9198</v>
      </c>
      <c r="E3562" s="256" t="s">
        <v>5882</v>
      </c>
    </row>
    <row r="3563" spans="1:5">
      <c r="A3563" s="255">
        <v>5066</v>
      </c>
      <c r="B3563" s="255" t="s">
        <v>14868</v>
      </c>
      <c r="C3563" s="255" t="s">
        <v>97</v>
      </c>
      <c r="D3563" s="255" t="s">
        <v>9198</v>
      </c>
      <c r="E3563" s="256" t="s">
        <v>14869</v>
      </c>
    </row>
    <row r="3564" spans="1:5">
      <c r="A3564" s="255">
        <v>5063</v>
      </c>
      <c r="B3564" s="255" t="s">
        <v>14870</v>
      </c>
      <c r="C3564" s="255" t="s">
        <v>97</v>
      </c>
      <c r="D3564" s="255" t="s">
        <v>9198</v>
      </c>
      <c r="E3564" s="256" t="s">
        <v>3849</v>
      </c>
    </row>
    <row r="3565" spans="1:5">
      <c r="A3565" s="255">
        <v>20247</v>
      </c>
      <c r="B3565" s="255" t="s">
        <v>14871</v>
      </c>
      <c r="C3565" s="255" t="s">
        <v>97</v>
      </c>
      <c r="D3565" s="255" t="s">
        <v>9198</v>
      </c>
      <c r="E3565" s="256" t="s">
        <v>4917</v>
      </c>
    </row>
    <row r="3566" spans="1:5">
      <c r="A3566" s="255">
        <v>5074</v>
      </c>
      <c r="B3566" s="255" t="s">
        <v>14872</v>
      </c>
      <c r="C3566" s="255" t="s">
        <v>97</v>
      </c>
      <c r="D3566" s="255" t="s">
        <v>9198</v>
      </c>
      <c r="E3566" s="256" t="s">
        <v>14873</v>
      </c>
    </row>
    <row r="3567" spans="1:5">
      <c r="A3567" s="255">
        <v>5067</v>
      </c>
      <c r="B3567" s="255" t="s">
        <v>14874</v>
      </c>
      <c r="C3567" s="255" t="s">
        <v>97</v>
      </c>
      <c r="D3567" s="255" t="s">
        <v>9198</v>
      </c>
      <c r="E3567" s="256" t="s">
        <v>489</v>
      </c>
    </row>
    <row r="3568" spans="1:5">
      <c r="A3568" s="255">
        <v>5078</v>
      </c>
      <c r="B3568" s="255" t="s">
        <v>14875</v>
      </c>
      <c r="C3568" s="255" t="s">
        <v>97</v>
      </c>
      <c r="D3568" s="255" t="s">
        <v>9198</v>
      </c>
      <c r="E3568" s="256" t="s">
        <v>14876</v>
      </c>
    </row>
    <row r="3569" spans="1:5">
      <c r="A3569" s="255">
        <v>5068</v>
      </c>
      <c r="B3569" s="255" t="s">
        <v>155</v>
      </c>
      <c r="C3569" s="255" t="s">
        <v>97</v>
      </c>
      <c r="D3569" s="255" t="s">
        <v>9198</v>
      </c>
      <c r="E3569" s="256" t="s">
        <v>3891</v>
      </c>
    </row>
    <row r="3570" spans="1:5">
      <c r="A3570" s="255">
        <v>5073</v>
      </c>
      <c r="B3570" s="255" t="s">
        <v>14877</v>
      </c>
      <c r="C3570" s="255" t="s">
        <v>97</v>
      </c>
      <c r="D3570" s="255" t="s">
        <v>9198</v>
      </c>
      <c r="E3570" s="256" t="s">
        <v>14878</v>
      </c>
    </row>
    <row r="3571" spans="1:5">
      <c r="A3571" s="255">
        <v>5069</v>
      </c>
      <c r="B3571" s="255" t="s">
        <v>156</v>
      </c>
      <c r="C3571" s="255" t="s">
        <v>97</v>
      </c>
      <c r="D3571" s="255" t="s">
        <v>9198</v>
      </c>
      <c r="E3571" s="256" t="s">
        <v>14878</v>
      </c>
    </row>
    <row r="3572" spans="1:5">
      <c r="A3572" s="255">
        <v>5070</v>
      </c>
      <c r="B3572" s="255" t="s">
        <v>14879</v>
      </c>
      <c r="C3572" s="255" t="s">
        <v>97</v>
      </c>
      <c r="D3572" s="255" t="s">
        <v>9198</v>
      </c>
      <c r="E3572" s="256" t="s">
        <v>1484</v>
      </c>
    </row>
    <row r="3573" spans="1:5">
      <c r="A3573" s="255">
        <v>5071</v>
      </c>
      <c r="B3573" s="255" t="s">
        <v>14880</v>
      </c>
      <c r="C3573" s="255" t="s">
        <v>97</v>
      </c>
      <c r="D3573" s="255" t="s">
        <v>9198</v>
      </c>
      <c r="E3573" s="256" t="s">
        <v>3891</v>
      </c>
    </row>
    <row r="3574" spans="1:5">
      <c r="A3574" s="255">
        <v>5061</v>
      </c>
      <c r="B3574" s="255" t="s">
        <v>14881</v>
      </c>
      <c r="C3574" s="255" t="s">
        <v>97</v>
      </c>
      <c r="D3574" s="255" t="s">
        <v>9205</v>
      </c>
      <c r="E3574" s="256" t="s">
        <v>14882</v>
      </c>
    </row>
    <row r="3575" spans="1:5">
      <c r="A3575" s="255">
        <v>5075</v>
      </c>
      <c r="B3575" s="255" t="s">
        <v>14883</v>
      </c>
      <c r="C3575" s="255" t="s">
        <v>97</v>
      </c>
      <c r="D3575" s="255" t="s">
        <v>9198</v>
      </c>
      <c r="E3575" s="256" t="s">
        <v>3891</v>
      </c>
    </row>
    <row r="3576" spans="1:5">
      <c r="A3576" s="255">
        <v>39027</v>
      </c>
      <c r="B3576" s="255" t="s">
        <v>14884</v>
      </c>
      <c r="C3576" s="255" t="s">
        <v>97</v>
      </c>
      <c r="D3576" s="255" t="s">
        <v>9198</v>
      </c>
      <c r="E3576" s="256" t="s">
        <v>10450</v>
      </c>
    </row>
    <row r="3577" spans="1:5">
      <c r="A3577" s="255">
        <v>5062</v>
      </c>
      <c r="B3577" s="255" t="s">
        <v>14885</v>
      </c>
      <c r="C3577" s="255" t="s">
        <v>97</v>
      </c>
      <c r="D3577" s="255" t="s">
        <v>9198</v>
      </c>
      <c r="E3577" s="256" t="s">
        <v>7185</v>
      </c>
    </row>
    <row r="3578" spans="1:5">
      <c r="A3578" s="255">
        <v>40568</v>
      </c>
      <c r="B3578" s="255" t="s">
        <v>14886</v>
      </c>
      <c r="C3578" s="255" t="s">
        <v>97</v>
      </c>
      <c r="D3578" s="255" t="s">
        <v>9198</v>
      </c>
      <c r="E3578" s="256" t="s">
        <v>5164</v>
      </c>
    </row>
    <row r="3579" spans="1:5">
      <c r="A3579" s="255">
        <v>39026</v>
      </c>
      <c r="B3579" s="255" t="s">
        <v>14887</v>
      </c>
      <c r="C3579" s="255" t="s">
        <v>97</v>
      </c>
      <c r="D3579" s="255" t="s">
        <v>9198</v>
      </c>
      <c r="E3579" s="256" t="s">
        <v>5847</v>
      </c>
    </row>
    <row r="3580" spans="1:5">
      <c r="A3580" s="255">
        <v>42431</v>
      </c>
      <c r="B3580" s="255" t="s">
        <v>14888</v>
      </c>
      <c r="C3580" s="255" t="s">
        <v>9197</v>
      </c>
      <c r="D3580" s="255" t="s">
        <v>9262</v>
      </c>
      <c r="E3580" s="256" t="s">
        <v>14889</v>
      </c>
    </row>
    <row r="3581" spans="1:5">
      <c r="A3581" s="255">
        <v>44074</v>
      </c>
      <c r="B3581" s="255" t="s">
        <v>14890</v>
      </c>
      <c r="C3581" s="255" t="s">
        <v>98</v>
      </c>
      <c r="D3581" s="255" t="s">
        <v>9198</v>
      </c>
      <c r="E3581" s="256" t="s">
        <v>14891</v>
      </c>
    </row>
    <row r="3582" spans="1:5">
      <c r="A3582" s="255">
        <v>44072</v>
      </c>
      <c r="B3582" s="255" t="s">
        <v>14892</v>
      </c>
      <c r="C3582" s="255" t="s">
        <v>98</v>
      </c>
      <c r="D3582" s="255" t="s">
        <v>9198</v>
      </c>
      <c r="E3582" s="256" t="s">
        <v>14893</v>
      </c>
    </row>
    <row r="3583" spans="1:5">
      <c r="A3583" s="255">
        <v>511</v>
      </c>
      <c r="B3583" s="255" t="s">
        <v>14894</v>
      </c>
      <c r="C3583" s="255" t="s">
        <v>98</v>
      </c>
      <c r="D3583" s="255" t="s">
        <v>9205</v>
      </c>
      <c r="E3583" s="256" t="s">
        <v>5321</v>
      </c>
    </row>
    <row r="3584" spans="1:5">
      <c r="A3584" s="255">
        <v>37540</v>
      </c>
      <c r="B3584" s="255" t="s">
        <v>14895</v>
      </c>
      <c r="C3584" s="255" t="s">
        <v>9197</v>
      </c>
      <c r="D3584" s="255" t="s">
        <v>9198</v>
      </c>
      <c r="E3584" s="256" t="s">
        <v>14896</v>
      </c>
    </row>
    <row r="3585" spans="1:5">
      <c r="A3585" s="255">
        <v>37548</v>
      </c>
      <c r="B3585" s="255" t="s">
        <v>14897</v>
      </c>
      <c r="C3585" s="255" t="s">
        <v>9197</v>
      </c>
      <c r="D3585" s="255" t="s">
        <v>9198</v>
      </c>
      <c r="E3585" s="256" t="s">
        <v>14898</v>
      </c>
    </row>
    <row r="3586" spans="1:5">
      <c r="A3586" s="255">
        <v>39828</v>
      </c>
      <c r="B3586" s="255" t="s">
        <v>14899</v>
      </c>
      <c r="C3586" s="255" t="s">
        <v>9197</v>
      </c>
      <c r="D3586" s="255" t="s">
        <v>9198</v>
      </c>
      <c r="E3586" s="256" t="s">
        <v>14900</v>
      </c>
    </row>
    <row r="3587" spans="1:5">
      <c r="A3587" s="255">
        <v>38392</v>
      </c>
      <c r="B3587" s="255" t="s">
        <v>14901</v>
      </c>
      <c r="C3587" s="255" t="s">
        <v>9197</v>
      </c>
      <c r="D3587" s="255" t="s">
        <v>9198</v>
      </c>
      <c r="E3587" s="256" t="s">
        <v>14902</v>
      </c>
    </row>
    <row r="3588" spans="1:5">
      <c r="A3588" s="255">
        <v>11735</v>
      </c>
      <c r="B3588" s="255" t="s">
        <v>14903</v>
      </c>
      <c r="C3588" s="255" t="s">
        <v>9197</v>
      </c>
      <c r="D3588" s="255" t="s">
        <v>9198</v>
      </c>
      <c r="E3588" s="256" t="s">
        <v>4880</v>
      </c>
    </row>
    <row r="3589" spans="1:5">
      <c r="A3589" s="255">
        <v>11737</v>
      </c>
      <c r="B3589" s="255" t="s">
        <v>14904</v>
      </c>
      <c r="C3589" s="255" t="s">
        <v>9197</v>
      </c>
      <c r="D3589" s="255" t="s">
        <v>9198</v>
      </c>
      <c r="E3589" s="256" t="s">
        <v>14905</v>
      </c>
    </row>
    <row r="3590" spans="1:5">
      <c r="A3590" s="255">
        <v>11738</v>
      </c>
      <c r="B3590" s="255" t="s">
        <v>14906</v>
      </c>
      <c r="C3590" s="255" t="s">
        <v>9197</v>
      </c>
      <c r="D3590" s="255" t="s">
        <v>9198</v>
      </c>
      <c r="E3590" s="256" t="s">
        <v>14907</v>
      </c>
    </row>
    <row r="3591" spans="1:5">
      <c r="A3591" s="255">
        <v>36143</v>
      </c>
      <c r="B3591" s="255" t="s">
        <v>14908</v>
      </c>
      <c r="C3591" s="255" t="s">
        <v>9197</v>
      </c>
      <c r="D3591" s="255" t="s">
        <v>9198</v>
      </c>
      <c r="E3591" s="256" t="s">
        <v>4652</v>
      </c>
    </row>
    <row r="3592" spans="1:5">
      <c r="A3592" s="255">
        <v>36142</v>
      </c>
      <c r="B3592" s="255" t="s">
        <v>14909</v>
      </c>
      <c r="C3592" s="255" t="s">
        <v>9197</v>
      </c>
      <c r="D3592" s="255" t="s">
        <v>9198</v>
      </c>
      <c r="E3592" s="256" t="s">
        <v>8543</v>
      </c>
    </row>
    <row r="3593" spans="1:5">
      <c r="A3593" s="255">
        <v>36146</v>
      </c>
      <c r="B3593" s="255" t="s">
        <v>14910</v>
      </c>
      <c r="C3593" s="255" t="s">
        <v>9197</v>
      </c>
      <c r="D3593" s="255" t="s">
        <v>9198</v>
      </c>
      <c r="E3593" s="256" t="s">
        <v>14911</v>
      </c>
    </row>
    <row r="3594" spans="1:5">
      <c r="A3594" s="255">
        <v>39015</v>
      </c>
      <c r="B3594" s="255" t="s">
        <v>14912</v>
      </c>
      <c r="C3594" s="255" t="s">
        <v>9197</v>
      </c>
      <c r="D3594" s="255" t="s">
        <v>9262</v>
      </c>
      <c r="E3594" s="256" t="s">
        <v>14913</v>
      </c>
    </row>
    <row r="3595" spans="1:5">
      <c r="A3595" s="255">
        <v>38377</v>
      </c>
      <c r="B3595" s="255" t="s">
        <v>14914</v>
      </c>
      <c r="C3595" s="255" t="s">
        <v>9197</v>
      </c>
      <c r="D3595" s="255" t="s">
        <v>9262</v>
      </c>
      <c r="E3595" s="256" t="s">
        <v>14915</v>
      </c>
    </row>
    <row r="3596" spans="1:5">
      <c r="A3596" s="255">
        <v>38376</v>
      </c>
      <c r="B3596" s="255" t="s">
        <v>14916</v>
      </c>
      <c r="C3596" s="255" t="s">
        <v>9197</v>
      </c>
      <c r="D3596" s="255" t="s">
        <v>9262</v>
      </c>
      <c r="E3596" s="256" t="s">
        <v>14917</v>
      </c>
    </row>
    <row r="3597" spans="1:5">
      <c r="A3597" s="255">
        <v>38116</v>
      </c>
      <c r="B3597" s="255" t="s">
        <v>14918</v>
      </c>
      <c r="C3597" s="255" t="s">
        <v>9197</v>
      </c>
      <c r="D3597" s="255" t="s">
        <v>9198</v>
      </c>
      <c r="E3597" s="256" t="s">
        <v>2118</v>
      </c>
    </row>
    <row r="3598" spans="1:5">
      <c r="A3598" s="255">
        <v>38066</v>
      </c>
      <c r="B3598" s="255" t="s">
        <v>14919</v>
      </c>
      <c r="C3598" s="255" t="s">
        <v>9197</v>
      </c>
      <c r="D3598" s="255" t="s">
        <v>9198</v>
      </c>
      <c r="E3598" s="256" t="s">
        <v>7073</v>
      </c>
    </row>
    <row r="3599" spans="1:5">
      <c r="A3599" s="255">
        <v>38117</v>
      </c>
      <c r="B3599" s="255" t="s">
        <v>14920</v>
      </c>
      <c r="C3599" s="255" t="s">
        <v>9197</v>
      </c>
      <c r="D3599" s="255" t="s">
        <v>9198</v>
      </c>
      <c r="E3599" s="256" t="s">
        <v>14921</v>
      </c>
    </row>
    <row r="3600" spans="1:5">
      <c r="A3600" s="255">
        <v>38067</v>
      </c>
      <c r="B3600" s="255" t="s">
        <v>14922</v>
      </c>
      <c r="C3600" s="255" t="s">
        <v>9197</v>
      </c>
      <c r="D3600" s="255" t="s">
        <v>9198</v>
      </c>
      <c r="E3600" s="256" t="s">
        <v>13384</v>
      </c>
    </row>
    <row r="3601" spans="1:5">
      <c r="A3601" s="255">
        <v>44313</v>
      </c>
      <c r="B3601" s="255" t="s">
        <v>14923</v>
      </c>
      <c r="C3601" s="255" t="s">
        <v>9197</v>
      </c>
      <c r="D3601" s="255" t="s">
        <v>9198</v>
      </c>
      <c r="E3601" s="256" t="s">
        <v>14924</v>
      </c>
    </row>
    <row r="3602" spans="1:5">
      <c r="A3602" s="255">
        <v>11522</v>
      </c>
      <c r="B3602" s="255" t="s">
        <v>14925</v>
      </c>
      <c r="C3602" s="255" t="s">
        <v>9197</v>
      </c>
      <c r="D3602" s="255" t="s">
        <v>9198</v>
      </c>
      <c r="E3602" s="256" t="s">
        <v>13521</v>
      </c>
    </row>
    <row r="3603" spans="1:5">
      <c r="A3603" s="255">
        <v>43600</v>
      </c>
      <c r="B3603" s="255" t="s">
        <v>14926</v>
      </c>
      <c r="C3603" s="255" t="s">
        <v>9197</v>
      </c>
      <c r="D3603" s="255" t="s">
        <v>9198</v>
      </c>
      <c r="E3603" s="256" t="s">
        <v>1207</v>
      </c>
    </row>
    <row r="3604" spans="1:5">
      <c r="A3604" s="255">
        <v>5080</v>
      </c>
      <c r="B3604" s="255" t="s">
        <v>14927</v>
      </c>
      <c r="C3604" s="255" t="s">
        <v>9197</v>
      </c>
      <c r="D3604" s="255" t="s">
        <v>9198</v>
      </c>
      <c r="E3604" s="256" t="s">
        <v>5080</v>
      </c>
    </row>
    <row r="3605" spans="1:5">
      <c r="A3605" s="255">
        <v>38168</v>
      </c>
      <c r="B3605" s="255" t="s">
        <v>14928</v>
      </c>
      <c r="C3605" s="255" t="s">
        <v>9197</v>
      </c>
      <c r="D3605" s="255" t="s">
        <v>9198</v>
      </c>
      <c r="E3605" s="256" t="s">
        <v>14929</v>
      </c>
    </row>
    <row r="3606" spans="1:5">
      <c r="A3606" s="255">
        <v>43601</v>
      </c>
      <c r="B3606" s="255" t="s">
        <v>14930</v>
      </c>
      <c r="C3606" s="255" t="s">
        <v>9197</v>
      </c>
      <c r="D3606" s="255" t="s">
        <v>9198</v>
      </c>
      <c r="E3606" s="256" t="s">
        <v>14931</v>
      </c>
    </row>
    <row r="3607" spans="1:5">
      <c r="A3607" s="255">
        <v>13393</v>
      </c>
      <c r="B3607" s="255" t="s">
        <v>14932</v>
      </c>
      <c r="C3607" s="255" t="s">
        <v>9197</v>
      </c>
      <c r="D3607" s="255" t="s">
        <v>9198</v>
      </c>
      <c r="E3607" s="256" t="s">
        <v>14933</v>
      </c>
    </row>
    <row r="3608" spans="1:5">
      <c r="A3608" s="255">
        <v>13395</v>
      </c>
      <c r="B3608" s="255" t="s">
        <v>157</v>
      </c>
      <c r="C3608" s="255" t="s">
        <v>9197</v>
      </c>
      <c r="D3608" s="255" t="s">
        <v>9198</v>
      </c>
      <c r="E3608" s="256" t="s">
        <v>14934</v>
      </c>
    </row>
    <row r="3609" spans="1:5">
      <c r="A3609" s="255">
        <v>12039</v>
      </c>
      <c r="B3609" s="255" t="s">
        <v>14935</v>
      </c>
      <c r="C3609" s="255" t="s">
        <v>9197</v>
      </c>
      <c r="D3609" s="255" t="s">
        <v>9198</v>
      </c>
      <c r="E3609" s="256" t="s">
        <v>14936</v>
      </c>
    </row>
    <row r="3610" spans="1:5">
      <c r="A3610" s="255">
        <v>13396</v>
      </c>
      <c r="B3610" s="255" t="s">
        <v>14937</v>
      </c>
      <c r="C3610" s="255" t="s">
        <v>9197</v>
      </c>
      <c r="D3610" s="255" t="s">
        <v>9198</v>
      </c>
      <c r="E3610" s="256" t="s">
        <v>14938</v>
      </c>
    </row>
    <row r="3611" spans="1:5">
      <c r="A3611" s="255">
        <v>12041</v>
      </c>
      <c r="B3611" s="255" t="s">
        <v>14939</v>
      </c>
      <c r="C3611" s="255" t="s">
        <v>9197</v>
      </c>
      <c r="D3611" s="255" t="s">
        <v>9198</v>
      </c>
      <c r="E3611" s="256" t="s">
        <v>14940</v>
      </c>
    </row>
    <row r="3612" spans="1:5">
      <c r="A3612" s="255">
        <v>12043</v>
      </c>
      <c r="B3612" s="255" t="s">
        <v>14941</v>
      </c>
      <c r="C3612" s="255" t="s">
        <v>9197</v>
      </c>
      <c r="D3612" s="255" t="s">
        <v>9198</v>
      </c>
      <c r="E3612" s="256" t="s">
        <v>14942</v>
      </c>
    </row>
    <row r="3613" spans="1:5">
      <c r="A3613" s="255">
        <v>39762</v>
      </c>
      <c r="B3613" s="255" t="s">
        <v>14943</v>
      </c>
      <c r="C3613" s="255" t="s">
        <v>9197</v>
      </c>
      <c r="D3613" s="255" t="s">
        <v>9198</v>
      </c>
      <c r="E3613" s="256" t="s">
        <v>14944</v>
      </c>
    </row>
    <row r="3614" spans="1:5">
      <c r="A3614" s="255">
        <v>12042</v>
      </c>
      <c r="B3614" s="255" t="s">
        <v>14945</v>
      </c>
      <c r="C3614" s="255" t="s">
        <v>9197</v>
      </c>
      <c r="D3614" s="255" t="s">
        <v>9198</v>
      </c>
      <c r="E3614" s="256" t="s">
        <v>14946</v>
      </c>
    </row>
    <row r="3615" spans="1:5">
      <c r="A3615" s="255">
        <v>39763</v>
      </c>
      <c r="B3615" s="255" t="s">
        <v>14947</v>
      </c>
      <c r="C3615" s="255" t="s">
        <v>9197</v>
      </c>
      <c r="D3615" s="255" t="s">
        <v>9198</v>
      </c>
      <c r="E3615" s="256" t="s">
        <v>14948</v>
      </c>
    </row>
    <row r="3616" spans="1:5">
      <c r="A3616" s="255">
        <v>39760</v>
      </c>
      <c r="B3616" s="255" t="s">
        <v>14949</v>
      </c>
      <c r="C3616" s="255" t="s">
        <v>9197</v>
      </c>
      <c r="D3616" s="255" t="s">
        <v>9198</v>
      </c>
      <c r="E3616" s="256" t="s">
        <v>14950</v>
      </c>
    </row>
    <row r="3617" spans="1:5">
      <c r="A3617" s="255">
        <v>39756</v>
      </c>
      <c r="B3617" s="255" t="s">
        <v>14951</v>
      </c>
      <c r="C3617" s="255" t="s">
        <v>9197</v>
      </c>
      <c r="D3617" s="255" t="s">
        <v>9198</v>
      </c>
      <c r="E3617" s="256" t="s">
        <v>3292</v>
      </c>
    </row>
    <row r="3618" spans="1:5">
      <c r="A3618" s="255">
        <v>12038</v>
      </c>
      <c r="B3618" s="255" t="s">
        <v>14952</v>
      </c>
      <c r="C3618" s="255" t="s">
        <v>9197</v>
      </c>
      <c r="D3618" s="255" t="s">
        <v>9198</v>
      </c>
      <c r="E3618" s="256" t="s">
        <v>14953</v>
      </c>
    </row>
    <row r="3619" spans="1:5">
      <c r="A3619" s="255">
        <v>39757</v>
      </c>
      <c r="B3619" s="255" t="s">
        <v>14954</v>
      </c>
      <c r="C3619" s="255" t="s">
        <v>9197</v>
      </c>
      <c r="D3619" s="255" t="s">
        <v>9198</v>
      </c>
      <c r="E3619" s="256" t="s">
        <v>14955</v>
      </c>
    </row>
    <row r="3620" spans="1:5">
      <c r="A3620" s="255">
        <v>39758</v>
      </c>
      <c r="B3620" s="255" t="s">
        <v>14956</v>
      </c>
      <c r="C3620" s="255" t="s">
        <v>9197</v>
      </c>
      <c r="D3620" s="255" t="s">
        <v>9198</v>
      </c>
      <c r="E3620" s="256" t="s">
        <v>14957</v>
      </c>
    </row>
    <row r="3621" spans="1:5">
      <c r="A3621" s="255">
        <v>39759</v>
      </c>
      <c r="B3621" s="255" t="s">
        <v>14958</v>
      </c>
      <c r="C3621" s="255" t="s">
        <v>9197</v>
      </c>
      <c r="D3621" s="255" t="s">
        <v>9198</v>
      </c>
      <c r="E3621" s="256" t="s">
        <v>14959</v>
      </c>
    </row>
    <row r="3622" spans="1:5">
      <c r="A3622" s="255">
        <v>39761</v>
      </c>
      <c r="B3622" s="255" t="s">
        <v>14960</v>
      </c>
      <c r="C3622" s="255" t="s">
        <v>9197</v>
      </c>
      <c r="D3622" s="255" t="s">
        <v>9198</v>
      </c>
      <c r="E3622" s="256" t="s">
        <v>14961</v>
      </c>
    </row>
    <row r="3623" spans="1:5">
      <c r="A3623" s="255">
        <v>39805</v>
      </c>
      <c r="B3623" s="255" t="s">
        <v>14962</v>
      </c>
      <c r="C3623" s="255" t="s">
        <v>9197</v>
      </c>
      <c r="D3623" s="255" t="s">
        <v>9198</v>
      </c>
      <c r="E3623" s="256" t="s">
        <v>14963</v>
      </c>
    </row>
    <row r="3624" spans="1:5">
      <c r="A3624" s="255">
        <v>39806</v>
      </c>
      <c r="B3624" s="255" t="s">
        <v>14964</v>
      </c>
      <c r="C3624" s="255" t="s">
        <v>9197</v>
      </c>
      <c r="D3624" s="255" t="s">
        <v>9198</v>
      </c>
      <c r="E3624" s="256" t="s">
        <v>14965</v>
      </c>
    </row>
    <row r="3625" spans="1:5">
      <c r="A3625" s="255">
        <v>39807</v>
      </c>
      <c r="B3625" s="255" t="s">
        <v>14966</v>
      </c>
      <c r="C3625" s="255" t="s">
        <v>9197</v>
      </c>
      <c r="D3625" s="255" t="s">
        <v>9198</v>
      </c>
      <c r="E3625" s="256" t="s">
        <v>14967</v>
      </c>
    </row>
    <row r="3626" spans="1:5">
      <c r="A3626" s="255">
        <v>43100</v>
      </c>
      <c r="B3626" s="255" t="s">
        <v>14968</v>
      </c>
      <c r="C3626" s="255" t="s">
        <v>9197</v>
      </c>
      <c r="D3626" s="255" t="s">
        <v>9198</v>
      </c>
      <c r="E3626" s="256" t="s">
        <v>14969</v>
      </c>
    </row>
    <row r="3627" spans="1:5">
      <c r="A3627" s="255">
        <v>39804</v>
      </c>
      <c r="B3627" s="255" t="s">
        <v>14970</v>
      </c>
      <c r="C3627" s="255" t="s">
        <v>9197</v>
      </c>
      <c r="D3627" s="255" t="s">
        <v>9198</v>
      </c>
      <c r="E3627" s="256" t="s">
        <v>14971</v>
      </c>
    </row>
    <row r="3628" spans="1:5">
      <c r="A3628" s="255">
        <v>39796</v>
      </c>
      <c r="B3628" s="255" t="s">
        <v>14972</v>
      </c>
      <c r="C3628" s="255" t="s">
        <v>9197</v>
      </c>
      <c r="D3628" s="255" t="s">
        <v>9198</v>
      </c>
      <c r="E3628" s="256" t="s">
        <v>14973</v>
      </c>
    </row>
    <row r="3629" spans="1:5">
      <c r="A3629" s="255">
        <v>39797</v>
      </c>
      <c r="B3629" s="255" t="s">
        <v>14974</v>
      </c>
      <c r="C3629" s="255" t="s">
        <v>9197</v>
      </c>
      <c r="D3629" s="255" t="s">
        <v>9205</v>
      </c>
      <c r="E3629" s="256" t="s">
        <v>14975</v>
      </c>
    </row>
    <row r="3630" spans="1:5">
      <c r="A3630" s="255">
        <v>39798</v>
      </c>
      <c r="B3630" s="255" t="s">
        <v>14976</v>
      </c>
      <c r="C3630" s="255" t="s">
        <v>9197</v>
      </c>
      <c r="D3630" s="255" t="s">
        <v>9198</v>
      </c>
      <c r="E3630" s="256" t="s">
        <v>14977</v>
      </c>
    </row>
    <row r="3631" spans="1:5">
      <c r="A3631" s="255">
        <v>39794</v>
      </c>
      <c r="B3631" s="255" t="s">
        <v>14978</v>
      </c>
      <c r="C3631" s="255" t="s">
        <v>9197</v>
      </c>
      <c r="D3631" s="255" t="s">
        <v>9198</v>
      </c>
      <c r="E3631" s="256" t="s">
        <v>10999</v>
      </c>
    </row>
    <row r="3632" spans="1:5">
      <c r="A3632" s="255">
        <v>39795</v>
      </c>
      <c r="B3632" s="255" t="s">
        <v>14979</v>
      </c>
      <c r="C3632" s="255" t="s">
        <v>9197</v>
      </c>
      <c r="D3632" s="255" t="s">
        <v>9198</v>
      </c>
      <c r="E3632" s="256" t="s">
        <v>14980</v>
      </c>
    </row>
    <row r="3633" spans="1:5">
      <c r="A3633" s="255">
        <v>39801</v>
      </c>
      <c r="B3633" s="255" t="s">
        <v>14981</v>
      </c>
      <c r="C3633" s="255" t="s">
        <v>9197</v>
      </c>
      <c r="D3633" s="255" t="s">
        <v>9198</v>
      </c>
      <c r="E3633" s="256" t="s">
        <v>14982</v>
      </c>
    </row>
    <row r="3634" spans="1:5">
      <c r="A3634" s="255">
        <v>39802</v>
      </c>
      <c r="B3634" s="255" t="s">
        <v>14983</v>
      </c>
      <c r="C3634" s="255" t="s">
        <v>9197</v>
      </c>
      <c r="D3634" s="255" t="s">
        <v>9198</v>
      </c>
      <c r="E3634" s="256" t="s">
        <v>14984</v>
      </c>
    </row>
    <row r="3635" spans="1:5">
      <c r="A3635" s="255">
        <v>39803</v>
      </c>
      <c r="B3635" s="255" t="s">
        <v>14985</v>
      </c>
      <c r="C3635" s="255" t="s">
        <v>9197</v>
      </c>
      <c r="D3635" s="255" t="s">
        <v>9198</v>
      </c>
      <c r="E3635" s="256" t="s">
        <v>14986</v>
      </c>
    </row>
    <row r="3636" spans="1:5">
      <c r="A3636" s="255">
        <v>39799</v>
      </c>
      <c r="B3636" s="255" t="s">
        <v>14987</v>
      </c>
      <c r="C3636" s="255" t="s">
        <v>9197</v>
      </c>
      <c r="D3636" s="255" t="s">
        <v>9198</v>
      </c>
      <c r="E3636" s="256" t="s">
        <v>14988</v>
      </c>
    </row>
    <row r="3637" spans="1:5">
      <c r="A3637" s="255">
        <v>39800</v>
      </c>
      <c r="B3637" s="255" t="s">
        <v>14989</v>
      </c>
      <c r="C3637" s="255" t="s">
        <v>9197</v>
      </c>
      <c r="D3637" s="255" t="s">
        <v>9198</v>
      </c>
      <c r="E3637" s="256" t="s">
        <v>8014</v>
      </c>
    </row>
    <row r="3638" spans="1:5">
      <c r="A3638" s="255">
        <v>43837</v>
      </c>
      <c r="B3638" s="255" t="s">
        <v>14990</v>
      </c>
      <c r="C3638" s="255" t="s">
        <v>9197</v>
      </c>
      <c r="D3638" s="255" t="s">
        <v>9262</v>
      </c>
      <c r="E3638" s="256" t="s">
        <v>14991</v>
      </c>
    </row>
    <row r="3639" spans="1:5">
      <c r="A3639" s="255">
        <v>43836</v>
      </c>
      <c r="B3639" s="255" t="s">
        <v>14992</v>
      </c>
      <c r="C3639" s="255" t="s">
        <v>9197</v>
      </c>
      <c r="D3639" s="255" t="s">
        <v>9262</v>
      </c>
      <c r="E3639" s="256" t="s">
        <v>14993</v>
      </c>
    </row>
    <row r="3640" spans="1:5">
      <c r="A3640" s="255">
        <v>21059</v>
      </c>
      <c r="B3640" s="255" t="s">
        <v>14994</v>
      </c>
      <c r="C3640" s="255" t="s">
        <v>9197</v>
      </c>
      <c r="D3640" s="255" t="s">
        <v>9262</v>
      </c>
      <c r="E3640" s="256" t="s">
        <v>14995</v>
      </c>
    </row>
    <row r="3641" spans="1:5">
      <c r="A3641" s="255">
        <v>11234</v>
      </c>
      <c r="B3641" s="255" t="s">
        <v>14996</v>
      </c>
      <c r="C3641" s="255" t="s">
        <v>9197</v>
      </c>
      <c r="D3641" s="255" t="s">
        <v>9262</v>
      </c>
      <c r="E3641" s="256" t="s">
        <v>5124</v>
      </c>
    </row>
    <row r="3642" spans="1:5">
      <c r="A3642" s="255">
        <v>21060</v>
      </c>
      <c r="B3642" s="255" t="s">
        <v>14997</v>
      </c>
      <c r="C3642" s="255" t="s">
        <v>9197</v>
      </c>
      <c r="D3642" s="255" t="s">
        <v>9262</v>
      </c>
      <c r="E3642" s="256" t="s">
        <v>14998</v>
      </c>
    </row>
    <row r="3643" spans="1:5">
      <c r="A3643" s="255">
        <v>21061</v>
      </c>
      <c r="B3643" s="255" t="s">
        <v>14999</v>
      </c>
      <c r="C3643" s="255" t="s">
        <v>9197</v>
      </c>
      <c r="D3643" s="255" t="s">
        <v>9262</v>
      </c>
      <c r="E3643" s="256" t="s">
        <v>15000</v>
      </c>
    </row>
    <row r="3644" spans="1:5">
      <c r="A3644" s="255">
        <v>21062</v>
      </c>
      <c r="B3644" s="255" t="s">
        <v>15001</v>
      </c>
      <c r="C3644" s="255" t="s">
        <v>9197</v>
      </c>
      <c r="D3644" s="255" t="s">
        <v>9262</v>
      </c>
      <c r="E3644" s="256" t="s">
        <v>15002</v>
      </c>
    </row>
    <row r="3645" spans="1:5">
      <c r="A3645" s="255">
        <v>11708</v>
      </c>
      <c r="B3645" s="255" t="s">
        <v>15003</v>
      </c>
      <c r="C3645" s="255" t="s">
        <v>9197</v>
      </c>
      <c r="D3645" s="255" t="s">
        <v>9262</v>
      </c>
      <c r="E3645" s="256" t="s">
        <v>15004</v>
      </c>
    </row>
    <row r="3646" spans="1:5">
      <c r="A3646" s="255">
        <v>11709</v>
      </c>
      <c r="B3646" s="255" t="s">
        <v>15005</v>
      </c>
      <c r="C3646" s="255" t="s">
        <v>9197</v>
      </c>
      <c r="D3646" s="255" t="s">
        <v>9262</v>
      </c>
      <c r="E3646" s="256" t="s">
        <v>2016</v>
      </c>
    </row>
    <row r="3647" spans="1:5">
      <c r="A3647" s="255">
        <v>11710</v>
      </c>
      <c r="B3647" s="255" t="s">
        <v>15006</v>
      </c>
      <c r="C3647" s="255" t="s">
        <v>9197</v>
      </c>
      <c r="D3647" s="255" t="s">
        <v>9262</v>
      </c>
      <c r="E3647" s="256" t="s">
        <v>15007</v>
      </c>
    </row>
    <row r="3648" spans="1:5">
      <c r="A3648" s="255">
        <v>11707</v>
      </c>
      <c r="B3648" s="255" t="s">
        <v>15008</v>
      </c>
      <c r="C3648" s="255" t="s">
        <v>9197</v>
      </c>
      <c r="D3648" s="255" t="s">
        <v>9262</v>
      </c>
      <c r="E3648" s="256" t="s">
        <v>4532</v>
      </c>
    </row>
    <row r="3649" spans="1:5">
      <c r="A3649" s="255">
        <v>5102</v>
      </c>
      <c r="B3649" s="255" t="s">
        <v>15009</v>
      </c>
      <c r="C3649" s="255" t="s">
        <v>9197</v>
      </c>
      <c r="D3649" s="255" t="s">
        <v>9198</v>
      </c>
      <c r="E3649" s="256" t="s">
        <v>1149</v>
      </c>
    </row>
    <row r="3650" spans="1:5">
      <c r="A3650" s="255">
        <v>11711</v>
      </c>
      <c r="B3650" s="255" t="s">
        <v>15010</v>
      </c>
      <c r="C3650" s="255" t="s">
        <v>9197</v>
      </c>
      <c r="D3650" s="255" t="s">
        <v>9198</v>
      </c>
      <c r="E3650" s="256" t="s">
        <v>4689</v>
      </c>
    </row>
    <row r="3651" spans="1:5">
      <c r="A3651" s="255">
        <v>11739</v>
      </c>
      <c r="B3651" s="255" t="s">
        <v>15011</v>
      </c>
      <c r="C3651" s="255" t="s">
        <v>9197</v>
      </c>
      <c r="D3651" s="255" t="s">
        <v>9198</v>
      </c>
      <c r="E3651" s="256" t="s">
        <v>14310</v>
      </c>
    </row>
    <row r="3652" spans="1:5">
      <c r="A3652" s="255">
        <v>11741</v>
      </c>
      <c r="B3652" s="255" t="s">
        <v>15012</v>
      </c>
      <c r="C3652" s="255" t="s">
        <v>9197</v>
      </c>
      <c r="D3652" s="255" t="s">
        <v>9198</v>
      </c>
      <c r="E3652" s="256" t="s">
        <v>15013</v>
      </c>
    </row>
    <row r="3653" spans="1:5">
      <c r="A3653" s="255">
        <v>11745</v>
      </c>
      <c r="B3653" s="255" t="s">
        <v>15014</v>
      </c>
      <c r="C3653" s="255" t="s">
        <v>9197</v>
      </c>
      <c r="D3653" s="255" t="s">
        <v>9198</v>
      </c>
      <c r="E3653" s="256" t="s">
        <v>3491</v>
      </c>
    </row>
    <row r="3654" spans="1:5">
      <c r="A3654" s="255">
        <v>11743</v>
      </c>
      <c r="B3654" s="255" t="s">
        <v>15015</v>
      </c>
      <c r="C3654" s="255" t="s">
        <v>9197</v>
      </c>
      <c r="D3654" s="255" t="s">
        <v>9198</v>
      </c>
      <c r="E3654" s="256" t="s">
        <v>15016</v>
      </c>
    </row>
    <row r="3655" spans="1:5">
      <c r="A3655" s="255">
        <v>5104</v>
      </c>
      <c r="B3655" s="255" t="s">
        <v>15017</v>
      </c>
      <c r="C3655" s="255" t="s">
        <v>97</v>
      </c>
      <c r="D3655" s="255" t="s">
        <v>9262</v>
      </c>
      <c r="E3655" s="256" t="s">
        <v>15018</v>
      </c>
    </row>
    <row r="3656" spans="1:5">
      <c r="A3656" s="255">
        <v>44530</v>
      </c>
      <c r="B3656" s="255" t="s">
        <v>15019</v>
      </c>
      <c r="C3656" s="255" t="s">
        <v>9197</v>
      </c>
      <c r="D3656" s="255" t="s">
        <v>9198</v>
      </c>
      <c r="E3656" s="256" t="s">
        <v>3001</v>
      </c>
    </row>
    <row r="3657" spans="1:5">
      <c r="A3657" s="255">
        <v>2710</v>
      </c>
      <c r="B3657" s="255" t="s">
        <v>15020</v>
      </c>
      <c r="C3657" s="255" t="s">
        <v>9197</v>
      </c>
      <c r="D3657" s="255" t="s">
        <v>9198</v>
      </c>
      <c r="E3657" s="256" t="s">
        <v>9738</v>
      </c>
    </row>
    <row r="3658" spans="1:5">
      <c r="A3658" s="255">
        <v>14575</v>
      </c>
      <c r="B3658" s="255" t="s">
        <v>15021</v>
      </c>
      <c r="C3658" s="255" t="s">
        <v>9197</v>
      </c>
      <c r="D3658" s="255" t="s">
        <v>9262</v>
      </c>
      <c r="E3658" s="256" t="s">
        <v>15022</v>
      </c>
    </row>
    <row r="3659" spans="1:5">
      <c r="A3659" s="255">
        <v>20043</v>
      </c>
      <c r="B3659" s="255" t="s">
        <v>15023</v>
      </c>
      <c r="C3659" s="255" t="s">
        <v>9197</v>
      </c>
      <c r="D3659" s="255" t="s">
        <v>9198</v>
      </c>
      <c r="E3659" s="256" t="s">
        <v>3359</v>
      </c>
    </row>
    <row r="3660" spans="1:5">
      <c r="A3660" s="255">
        <v>20044</v>
      </c>
      <c r="B3660" s="255" t="s">
        <v>15024</v>
      </c>
      <c r="C3660" s="255" t="s">
        <v>9197</v>
      </c>
      <c r="D3660" s="255" t="s">
        <v>9198</v>
      </c>
      <c r="E3660" s="256" t="s">
        <v>15025</v>
      </c>
    </row>
    <row r="3661" spans="1:5">
      <c r="A3661" s="255">
        <v>20042</v>
      </c>
      <c r="B3661" s="255" t="s">
        <v>15026</v>
      </c>
      <c r="C3661" s="255" t="s">
        <v>9197</v>
      </c>
      <c r="D3661" s="255" t="s">
        <v>9198</v>
      </c>
      <c r="E3661" s="256" t="s">
        <v>1785</v>
      </c>
    </row>
    <row r="3662" spans="1:5">
      <c r="A3662" s="255">
        <v>20046</v>
      </c>
      <c r="B3662" s="255" t="s">
        <v>15027</v>
      </c>
      <c r="C3662" s="255" t="s">
        <v>9197</v>
      </c>
      <c r="D3662" s="255" t="s">
        <v>9198</v>
      </c>
      <c r="E3662" s="256" t="s">
        <v>6193</v>
      </c>
    </row>
    <row r="3663" spans="1:5">
      <c r="A3663" s="255">
        <v>20047</v>
      </c>
      <c r="B3663" s="255" t="s">
        <v>15028</v>
      </c>
      <c r="C3663" s="255" t="s">
        <v>9197</v>
      </c>
      <c r="D3663" s="255" t="s">
        <v>9198</v>
      </c>
      <c r="E3663" s="256" t="s">
        <v>15029</v>
      </c>
    </row>
    <row r="3664" spans="1:5">
      <c r="A3664" s="255">
        <v>20045</v>
      </c>
      <c r="B3664" s="255" t="s">
        <v>15030</v>
      </c>
      <c r="C3664" s="255" t="s">
        <v>9197</v>
      </c>
      <c r="D3664" s="255" t="s">
        <v>9198</v>
      </c>
      <c r="E3664" s="256" t="s">
        <v>9288</v>
      </c>
    </row>
    <row r="3665" spans="1:5">
      <c r="A3665" s="255">
        <v>20972</v>
      </c>
      <c r="B3665" s="255" t="s">
        <v>15031</v>
      </c>
      <c r="C3665" s="255" t="s">
        <v>9197</v>
      </c>
      <c r="D3665" s="255" t="s">
        <v>9198</v>
      </c>
      <c r="E3665" s="256" t="s">
        <v>15032</v>
      </c>
    </row>
    <row r="3666" spans="1:5">
      <c r="A3666" s="255">
        <v>11321</v>
      </c>
      <c r="B3666" s="255" t="s">
        <v>15033</v>
      </c>
      <c r="C3666" s="255" t="s">
        <v>9197</v>
      </c>
      <c r="D3666" s="255" t="s">
        <v>9262</v>
      </c>
      <c r="E3666" s="256" t="s">
        <v>15034</v>
      </c>
    </row>
    <row r="3667" spans="1:5">
      <c r="A3667" s="255">
        <v>11323</v>
      </c>
      <c r="B3667" s="255" t="s">
        <v>15035</v>
      </c>
      <c r="C3667" s="255" t="s">
        <v>9197</v>
      </c>
      <c r="D3667" s="255" t="s">
        <v>9262</v>
      </c>
      <c r="E3667" s="256" t="s">
        <v>7698</v>
      </c>
    </row>
    <row r="3668" spans="1:5">
      <c r="A3668" s="255">
        <v>20327</v>
      </c>
      <c r="B3668" s="255" t="s">
        <v>15036</v>
      </c>
      <c r="C3668" s="255" t="s">
        <v>9197</v>
      </c>
      <c r="D3668" s="255" t="s">
        <v>9262</v>
      </c>
      <c r="E3668" s="256" t="s">
        <v>5254</v>
      </c>
    </row>
    <row r="3669" spans="1:5">
      <c r="A3669" s="255">
        <v>6034</v>
      </c>
      <c r="B3669" s="255" t="s">
        <v>15037</v>
      </c>
      <c r="C3669" s="255" t="s">
        <v>9197</v>
      </c>
      <c r="D3669" s="255" t="s">
        <v>9198</v>
      </c>
      <c r="E3669" s="256" t="s">
        <v>15038</v>
      </c>
    </row>
    <row r="3670" spans="1:5">
      <c r="A3670" s="255">
        <v>6036</v>
      </c>
      <c r="B3670" s="255" t="s">
        <v>15039</v>
      </c>
      <c r="C3670" s="255" t="s">
        <v>9197</v>
      </c>
      <c r="D3670" s="255" t="s">
        <v>9198</v>
      </c>
      <c r="E3670" s="256" t="s">
        <v>15040</v>
      </c>
    </row>
    <row r="3671" spans="1:5">
      <c r="A3671" s="255">
        <v>6031</v>
      </c>
      <c r="B3671" s="255" t="s">
        <v>15041</v>
      </c>
      <c r="C3671" s="255" t="s">
        <v>9197</v>
      </c>
      <c r="D3671" s="255" t="s">
        <v>9205</v>
      </c>
      <c r="E3671" s="256" t="s">
        <v>9038</v>
      </c>
    </row>
    <row r="3672" spans="1:5">
      <c r="A3672" s="255">
        <v>6029</v>
      </c>
      <c r="B3672" s="255" t="s">
        <v>15042</v>
      </c>
      <c r="C3672" s="255" t="s">
        <v>9197</v>
      </c>
      <c r="D3672" s="255" t="s">
        <v>9198</v>
      </c>
      <c r="E3672" s="256" t="s">
        <v>4012</v>
      </c>
    </row>
    <row r="3673" spans="1:5">
      <c r="A3673" s="255">
        <v>6033</v>
      </c>
      <c r="B3673" s="255" t="s">
        <v>15043</v>
      </c>
      <c r="C3673" s="255" t="s">
        <v>9197</v>
      </c>
      <c r="D3673" s="255" t="s">
        <v>9198</v>
      </c>
      <c r="E3673" s="256" t="s">
        <v>4748</v>
      </c>
    </row>
    <row r="3674" spans="1:5">
      <c r="A3674" s="255">
        <v>11672</v>
      </c>
      <c r="B3674" s="255" t="s">
        <v>15044</v>
      </c>
      <c r="C3674" s="255" t="s">
        <v>9197</v>
      </c>
      <c r="D3674" s="255" t="s">
        <v>9198</v>
      </c>
      <c r="E3674" s="256" t="s">
        <v>4624</v>
      </c>
    </row>
    <row r="3675" spans="1:5">
      <c r="A3675" s="255">
        <v>11669</v>
      </c>
      <c r="B3675" s="255" t="s">
        <v>15045</v>
      </c>
      <c r="C3675" s="255" t="s">
        <v>9197</v>
      </c>
      <c r="D3675" s="255" t="s">
        <v>9198</v>
      </c>
      <c r="E3675" s="256" t="s">
        <v>15046</v>
      </c>
    </row>
    <row r="3676" spans="1:5">
      <c r="A3676" s="255">
        <v>11670</v>
      </c>
      <c r="B3676" s="255" t="s">
        <v>15047</v>
      </c>
      <c r="C3676" s="255" t="s">
        <v>9197</v>
      </c>
      <c r="D3676" s="255" t="s">
        <v>9198</v>
      </c>
      <c r="E3676" s="256" t="s">
        <v>15048</v>
      </c>
    </row>
    <row r="3677" spans="1:5">
      <c r="A3677" s="255">
        <v>20055</v>
      </c>
      <c r="B3677" s="255" t="s">
        <v>15049</v>
      </c>
      <c r="C3677" s="255" t="s">
        <v>9197</v>
      </c>
      <c r="D3677" s="255" t="s">
        <v>9198</v>
      </c>
      <c r="E3677" s="256" t="s">
        <v>15050</v>
      </c>
    </row>
    <row r="3678" spans="1:5">
      <c r="A3678" s="255">
        <v>11671</v>
      </c>
      <c r="B3678" s="255" t="s">
        <v>15051</v>
      </c>
      <c r="C3678" s="255" t="s">
        <v>9197</v>
      </c>
      <c r="D3678" s="255" t="s">
        <v>9198</v>
      </c>
      <c r="E3678" s="256" t="s">
        <v>15052</v>
      </c>
    </row>
    <row r="3679" spans="1:5">
      <c r="A3679" s="255">
        <v>6032</v>
      </c>
      <c r="B3679" s="255" t="s">
        <v>15053</v>
      </c>
      <c r="C3679" s="255" t="s">
        <v>9197</v>
      </c>
      <c r="D3679" s="255" t="s">
        <v>9198</v>
      </c>
      <c r="E3679" s="256" t="s">
        <v>13683</v>
      </c>
    </row>
    <row r="3680" spans="1:5">
      <c r="A3680" s="255">
        <v>11673</v>
      </c>
      <c r="B3680" s="255" t="s">
        <v>15054</v>
      </c>
      <c r="C3680" s="255" t="s">
        <v>9197</v>
      </c>
      <c r="D3680" s="255" t="s">
        <v>9198</v>
      </c>
      <c r="E3680" s="256" t="s">
        <v>15055</v>
      </c>
    </row>
    <row r="3681" spans="1:5">
      <c r="A3681" s="255">
        <v>11674</v>
      </c>
      <c r="B3681" s="255" t="s">
        <v>15056</v>
      </c>
      <c r="C3681" s="255" t="s">
        <v>9197</v>
      </c>
      <c r="D3681" s="255" t="s">
        <v>9198</v>
      </c>
      <c r="E3681" s="256" t="s">
        <v>8909</v>
      </c>
    </row>
    <row r="3682" spans="1:5">
      <c r="A3682" s="255">
        <v>11675</v>
      </c>
      <c r="B3682" s="255" t="s">
        <v>15057</v>
      </c>
      <c r="C3682" s="255" t="s">
        <v>9197</v>
      </c>
      <c r="D3682" s="255" t="s">
        <v>9198</v>
      </c>
      <c r="E3682" s="256" t="s">
        <v>15058</v>
      </c>
    </row>
    <row r="3683" spans="1:5">
      <c r="A3683" s="255">
        <v>11676</v>
      </c>
      <c r="B3683" s="255" t="s">
        <v>15059</v>
      </c>
      <c r="C3683" s="255" t="s">
        <v>9197</v>
      </c>
      <c r="D3683" s="255" t="s">
        <v>9198</v>
      </c>
      <c r="E3683" s="256" t="s">
        <v>15060</v>
      </c>
    </row>
    <row r="3684" spans="1:5">
      <c r="A3684" s="255">
        <v>11677</v>
      </c>
      <c r="B3684" s="255" t="s">
        <v>15061</v>
      </c>
      <c r="C3684" s="255" t="s">
        <v>9197</v>
      </c>
      <c r="D3684" s="255" t="s">
        <v>9198</v>
      </c>
      <c r="E3684" s="256" t="s">
        <v>8134</v>
      </c>
    </row>
    <row r="3685" spans="1:5">
      <c r="A3685" s="255">
        <v>11678</v>
      </c>
      <c r="B3685" s="255" t="s">
        <v>15062</v>
      </c>
      <c r="C3685" s="255" t="s">
        <v>9197</v>
      </c>
      <c r="D3685" s="255" t="s">
        <v>9198</v>
      </c>
      <c r="E3685" s="256" t="s">
        <v>15063</v>
      </c>
    </row>
    <row r="3686" spans="1:5">
      <c r="A3686" s="255">
        <v>6038</v>
      </c>
      <c r="B3686" s="255" t="s">
        <v>15064</v>
      </c>
      <c r="C3686" s="255" t="s">
        <v>9197</v>
      </c>
      <c r="D3686" s="255" t="s">
        <v>9198</v>
      </c>
      <c r="E3686" s="256" t="s">
        <v>6404</v>
      </c>
    </row>
    <row r="3687" spans="1:5">
      <c r="A3687" s="255">
        <v>11718</v>
      </c>
      <c r="B3687" s="255" t="s">
        <v>15065</v>
      </c>
      <c r="C3687" s="255" t="s">
        <v>9197</v>
      </c>
      <c r="D3687" s="255" t="s">
        <v>9198</v>
      </c>
      <c r="E3687" s="256" t="s">
        <v>15066</v>
      </c>
    </row>
    <row r="3688" spans="1:5">
      <c r="A3688" s="255">
        <v>6037</v>
      </c>
      <c r="B3688" s="255" t="s">
        <v>15067</v>
      </c>
      <c r="C3688" s="255" t="s">
        <v>9197</v>
      </c>
      <c r="D3688" s="255" t="s">
        <v>9198</v>
      </c>
      <c r="E3688" s="256" t="s">
        <v>15068</v>
      </c>
    </row>
    <row r="3689" spans="1:5">
      <c r="A3689" s="255">
        <v>11719</v>
      </c>
      <c r="B3689" s="255" t="s">
        <v>15069</v>
      </c>
      <c r="C3689" s="255" t="s">
        <v>9197</v>
      </c>
      <c r="D3689" s="255" t="s">
        <v>9198</v>
      </c>
      <c r="E3689" s="256" t="s">
        <v>15070</v>
      </c>
    </row>
    <row r="3690" spans="1:5">
      <c r="A3690" s="255">
        <v>6010</v>
      </c>
      <c r="B3690" s="255" t="s">
        <v>15071</v>
      </c>
      <c r="C3690" s="255" t="s">
        <v>9197</v>
      </c>
      <c r="D3690" s="255" t="s">
        <v>9198</v>
      </c>
      <c r="E3690" s="256" t="s">
        <v>10612</v>
      </c>
    </row>
    <row r="3691" spans="1:5">
      <c r="A3691" s="255">
        <v>6017</v>
      </c>
      <c r="B3691" s="255" t="s">
        <v>15072</v>
      </c>
      <c r="C3691" s="255" t="s">
        <v>9197</v>
      </c>
      <c r="D3691" s="255" t="s">
        <v>9198</v>
      </c>
      <c r="E3691" s="256" t="s">
        <v>15073</v>
      </c>
    </row>
    <row r="3692" spans="1:5">
      <c r="A3692" s="255">
        <v>6020</v>
      </c>
      <c r="B3692" s="255" t="s">
        <v>15074</v>
      </c>
      <c r="C3692" s="255" t="s">
        <v>9197</v>
      </c>
      <c r="D3692" s="255" t="s">
        <v>9198</v>
      </c>
      <c r="E3692" s="256" t="s">
        <v>15075</v>
      </c>
    </row>
    <row r="3693" spans="1:5">
      <c r="A3693" s="255">
        <v>6019</v>
      </c>
      <c r="B3693" s="255" t="s">
        <v>15076</v>
      </c>
      <c r="C3693" s="255" t="s">
        <v>9197</v>
      </c>
      <c r="D3693" s="255" t="s">
        <v>9198</v>
      </c>
      <c r="E3693" s="256" t="s">
        <v>5035</v>
      </c>
    </row>
    <row r="3694" spans="1:5">
      <c r="A3694" s="255">
        <v>6011</v>
      </c>
      <c r="B3694" s="255" t="s">
        <v>15077</v>
      </c>
      <c r="C3694" s="255" t="s">
        <v>9197</v>
      </c>
      <c r="D3694" s="255" t="s">
        <v>9198</v>
      </c>
      <c r="E3694" s="256" t="s">
        <v>15078</v>
      </c>
    </row>
    <row r="3695" spans="1:5">
      <c r="A3695" s="255">
        <v>6028</v>
      </c>
      <c r="B3695" s="255" t="s">
        <v>15079</v>
      </c>
      <c r="C3695" s="255" t="s">
        <v>9197</v>
      </c>
      <c r="D3695" s="255" t="s">
        <v>9198</v>
      </c>
      <c r="E3695" s="256" t="s">
        <v>15080</v>
      </c>
    </row>
    <row r="3696" spans="1:5">
      <c r="A3696" s="255">
        <v>6016</v>
      </c>
      <c r="B3696" s="255" t="s">
        <v>15081</v>
      </c>
      <c r="C3696" s="255" t="s">
        <v>9197</v>
      </c>
      <c r="D3696" s="255" t="s">
        <v>9198</v>
      </c>
      <c r="E3696" s="256" t="s">
        <v>5130</v>
      </c>
    </row>
    <row r="3697" spans="1:5">
      <c r="A3697" s="255">
        <v>6012</v>
      </c>
      <c r="B3697" s="255" t="s">
        <v>15082</v>
      </c>
      <c r="C3697" s="255" t="s">
        <v>9197</v>
      </c>
      <c r="D3697" s="255" t="s">
        <v>9198</v>
      </c>
      <c r="E3697" s="256" t="s">
        <v>15083</v>
      </c>
    </row>
    <row r="3698" spans="1:5">
      <c r="A3698" s="255">
        <v>6027</v>
      </c>
      <c r="B3698" s="255" t="s">
        <v>15084</v>
      </c>
      <c r="C3698" s="255" t="s">
        <v>9197</v>
      </c>
      <c r="D3698" s="255" t="s">
        <v>9198</v>
      </c>
      <c r="E3698" s="256" t="s">
        <v>15085</v>
      </c>
    </row>
    <row r="3699" spans="1:5">
      <c r="A3699" s="255">
        <v>6015</v>
      </c>
      <c r="B3699" s="255" t="s">
        <v>15086</v>
      </c>
      <c r="C3699" s="255" t="s">
        <v>9197</v>
      </c>
      <c r="D3699" s="255" t="s">
        <v>9198</v>
      </c>
      <c r="E3699" s="256" t="s">
        <v>15087</v>
      </c>
    </row>
    <row r="3700" spans="1:5">
      <c r="A3700" s="255">
        <v>6014</v>
      </c>
      <c r="B3700" s="255" t="s">
        <v>15088</v>
      </c>
      <c r="C3700" s="255" t="s">
        <v>9197</v>
      </c>
      <c r="D3700" s="255" t="s">
        <v>9198</v>
      </c>
      <c r="E3700" s="256" t="s">
        <v>15089</v>
      </c>
    </row>
    <row r="3701" spans="1:5">
      <c r="A3701" s="255">
        <v>6006</v>
      </c>
      <c r="B3701" s="255" t="s">
        <v>15090</v>
      </c>
      <c r="C3701" s="255" t="s">
        <v>9197</v>
      </c>
      <c r="D3701" s="255" t="s">
        <v>9198</v>
      </c>
      <c r="E3701" s="256" t="s">
        <v>15091</v>
      </c>
    </row>
    <row r="3702" spans="1:5">
      <c r="A3702" s="255">
        <v>6013</v>
      </c>
      <c r="B3702" s="255" t="s">
        <v>15092</v>
      </c>
      <c r="C3702" s="255" t="s">
        <v>9197</v>
      </c>
      <c r="D3702" s="255" t="s">
        <v>9198</v>
      </c>
      <c r="E3702" s="256" t="s">
        <v>13356</v>
      </c>
    </row>
    <row r="3703" spans="1:5">
      <c r="A3703" s="255">
        <v>6005</v>
      </c>
      <c r="B3703" s="255" t="s">
        <v>15093</v>
      </c>
      <c r="C3703" s="255" t="s">
        <v>9197</v>
      </c>
      <c r="D3703" s="255" t="s">
        <v>9205</v>
      </c>
      <c r="E3703" s="256" t="s">
        <v>7835</v>
      </c>
    </row>
    <row r="3704" spans="1:5">
      <c r="A3704" s="255">
        <v>11756</v>
      </c>
      <c r="B3704" s="255" t="s">
        <v>15094</v>
      </c>
      <c r="C3704" s="255" t="s">
        <v>9197</v>
      </c>
      <c r="D3704" s="255" t="s">
        <v>9198</v>
      </c>
      <c r="E3704" s="256" t="s">
        <v>15095</v>
      </c>
    </row>
    <row r="3705" spans="1:5">
      <c r="A3705" s="255">
        <v>10904</v>
      </c>
      <c r="B3705" s="255" t="s">
        <v>15096</v>
      </c>
      <c r="C3705" s="255" t="s">
        <v>9197</v>
      </c>
      <c r="D3705" s="255" t="s">
        <v>9205</v>
      </c>
      <c r="E3705" s="256" t="s">
        <v>15097</v>
      </c>
    </row>
    <row r="3706" spans="1:5">
      <c r="A3706" s="255">
        <v>11752</v>
      </c>
      <c r="B3706" s="255" t="s">
        <v>15098</v>
      </c>
      <c r="C3706" s="255" t="s">
        <v>9197</v>
      </c>
      <c r="D3706" s="255" t="s">
        <v>9198</v>
      </c>
      <c r="E3706" s="256" t="s">
        <v>6174</v>
      </c>
    </row>
    <row r="3707" spans="1:5">
      <c r="A3707" s="255">
        <v>11753</v>
      </c>
      <c r="B3707" s="255" t="s">
        <v>15099</v>
      </c>
      <c r="C3707" s="255" t="s">
        <v>9197</v>
      </c>
      <c r="D3707" s="255" t="s">
        <v>9198</v>
      </c>
      <c r="E3707" s="256" t="s">
        <v>2489</v>
      </c>
    </row>
    <row r="3708" spans="1:5">
      <c r="A3708" s="255">
        <v>6021</v>
      </c>
      <c r="B3708" s="255" t="s">
        <v>15100</v>
      </c>
      <c r="C3708" s="255" t="s">
        <v>9197</v>
      </c>
      <c r="D3708" s="255" t="s">
        <v>9198</v>
      </c>
      <c r="E3708" s="256" t="s">
        <v>11287</v>
      </c>
    </row>
    <row r="3709" spans="1:5">
      <c r="A3709" s="255">
        <v>6024</v>
      </c>
      <c r="B3709" s="255" t="s">
        <v>15101</v>
      </c>
      <c r="C3709" s="255" t="s">
        <v>9197</v>
      </c>
      <c r="D3709" s="255" t="s">
        <v>9198</v>
      </c>
      <c r="E3709" s="256" t="s">
        <v>15102</v>
      </c>
    </row>
    <row r="3710" spans="1:5">
      <c r="A3710" s="255">
        <v>38379</v>
      </c>
      <c r="B3710" s="255" t="s">
        <v>15103</v>
      </c>
      <c r="C3710" s="255" t="s">
        <v>96</v>
      </c>
      <c r="D3710" s="255" t="s">
        <v>9262</v>
      </c>
      <c r="E3710" s="256" t="s">
        <v>5019</v>
      </c>
    </row>
    <row r="3711" spans="1:5">
      <c r="A3711" s="255">
        <v>13897</v>
      </c>
      <c r="B3711" s="255" t="s">
        <v>15104</v>
      </c>
      <c r="C3711" s="255" t="s">
        <v>9197</v>
      </c>
      <c r="D3711" s="255" t="s">
        <v>9262</v>
      </c>
      <c r="E3711" s="256" t="s">
        <v>15105</v>
      </c>
    </row>
    <row r="3712" spans="1:5">
      <c r="A3712" s="255">
        <v>10640</v>
      </c>
      <c r="B3712" s="255" t="s">
        <v>15106</v>
      </c>
      <c r="C3712" s="255" t="s">
        <v>9197</v>
      </c>
      <c r="D3712" s="255" t="s">
        <v>9262</v>
      </c>
      <c r="E3712" s="256" t="s">
        <v>15107</v>
      </c>
    </row>
    <row r="3713" spans="1:5">
      <c r="A3713" s="255">
        <v>34357</v>
      </c>
      <c r="B3713" s="255" t="s">
        <v>15108</v>
      </c>
      <c r="C3713" s="255" t="s">
        <v>97</v>
      </c>
      <c r="D3713" s="255" t="s">
        <v>9198</v>
      </c>
      <c r="E3713" s="256" t="s">
        <v>8631</v>
      </c>
    </row>
    <row r="3714" spans="1:5">
      <c r="A3714" s="255">
        <v>37329</v>
      </c>
      <c r="B3714" s="255" t="s">
        <v>15109</v>
      </c>
      <c r="C3714" s="255" t="s">
        <v>97</v>
      </c>
      <c r="D3714" s="255" t="s">
        <v>9198</v>
      </c>
      <c r="E3714" s="256" t="s">
        <v>15110</v>
      </c>
    </row>
    <row r="3715" spans="1:5">
      <c r="A3715" s="255">
        <v>2510</v>
      </c>
      <c r="B3715" s="255" t="s">
        <v>15111</v>
      </c>
      <c r="C3715" s="255" t="s">
        <v>9197</v>
      </c>
      <c r="D3715" s="255" t="s">
        <v>9198</v>
      </c>
      <c r="E3715" s="256" t="s">
        <v>15112</v>
      </c>
    </row>
    <row r="3716" spans="1:5">
      <c r="A3716" s="255">
        <v>12359</v>
      </c>
      <c r="B3716" s="255" t="s">
        <v>15113</v>
      </c>
      <c r="C3716" s="255" t="s">
        <v>9197</v>
      </c>
      <c r="D3716" s="255" t="s">
        <v>9198</v>
      </c>
      <c r="E3716" s="256" t="s">
        <v>15114</v>
      </c>
    </row>
    <row r="3717" spans="1:5">
      <c r="A3717" s="255">
        <v>7353</v>
      </c>
      <c r="B3717" s="255" t="s">
        <v>15115</v>
      </c>
      <c r="C3717" s="255" t="s">
        <v>98</v>
      </c>
      <c r="D3717" s="255" t="s">
        <v>9198</v>
      </c>
      <c r="E3717" s="256" t="s">
        <v>3998</v>
      </c>
    </row>
    <row r="3718" spans="1:5">
      <c r="A3718" s="255">
        <v>36144</v>
      </c>
      <c r="B3718" s="255" t="s">
        <v>15116</v>
      </c>
      <c r="C3718" s="255" t="s">
        <v>9197</v>
      </c>
      <c r="D3718" s="255" t="s">
        <v>9198</v>
      </c>
      <c r="E3718" s="256" t="s">
        <v>7724</v>
      </c>
    </row>
    <row r="3719" spans="1:5">
      <c r="A3719" s="255">
        <v>10518</v>
      </c>
      <c r="B3719" s="255" t="s">
        <v>15117</v>
      </c>
      <c r="C3719" s="255" t="s">
        <v>9197</v>
      </c>
      <c r="D3719" s="255" t="s">
        <v>9262</v>
      </c>
      <c r="E3719" s="256" t="s">
        <v>5911</v>
      </c>
    </row>
    <row r="3720" spans="1:5">
      <c r="A3720" s="255">
        <v>36530</v>
      </c>
      <c r="B3720" s="255" t="s">
        <v>15118</v>
      </c>
      <c r="C3720" s="255" t="s">
        <v>9197</v>
      </c>
      <c r="D3720" s="255" t="s">
        <v>9198</v>
      </c>
      <c r="E3720" s="256" t="s">
        <v>15119</v>
      </c>
    </row>
    <row r="3721" spans="1:5">
      <c r="A3721" s="255">
        <v>6046</v>
      </c>
      <c r="B3721" s="255" t="s">
        <v>15120</v>
      </c>
      <c r="C3721" s="255" t="s">
        <v>9197</v>
      </c>
      <c r="D3721" s="255" t="s">
        <v>9205</v>
      </c>
      <c r="E3721" s="256" t="s">
        <v>15121</v>
      </c>
    </row>
    <row r="3722" spans="1:5">
      <c r="A3722" s="255">
        <v>36531</v>
      </c>
      <c r="B3722" s="255" t="s">
        <v>15122</v>
      </c>
      <c r="C3722" s="255" t="s">
        <v>9197</v>
      </c>
      <c r="D3722" s="255" t="s">
        <v>9198</v>
      </c>
      <c r="E3722" s="256" t="s">
        <v>15123</v>
      </c>
    </row>
    <row r="3723" spans="1:5">
      <c r="A3723" s="255">
        <v>34684</v>
      </c>
      <c r="B3723" s="255" t="s">
        <v>15124</v>
      </c>
      <c r="C3723" s="255" t="s">
        <v>101</v>
      </c>
      <c r="D3723" s="255" t="s">
        <v>9262</v>
      </c>
      <c r="E3723" s="256" t="s">
        <v>15125</v>
      </c>
    </row>
    <row r="3724" spans="1:5">
      <c r="A3724" s="255">
        <v>34683</v>
      </c>
      <c r="B3724" s="255" t="s">
        <v>15126</v>
      </c>
      <c r="C3724" s="255" t="s">
        <v>101</v>
      </c>
      <c r="D3724" s="255" t="s">
        <v>9262</v>
      </c>
      <c r="E3724" s="256" t="s">
        <v>15127</v>
      </c>
    </row>
    <row r="3725" spans="1:5">
      <c r="A3725" s="255">
        <v>44954</v>
      </c>
      <c r="B3725" s="255" t="s">
        <v>15128</v>
      </c>
      <c r="C3725" s="255" t="s">
        <v>101</v>
      </c>
      <c r="D3725" s="255" t="s">
        <v>9198</v>
      </c>
      <c r="E3725" s="256" t="s">
        <v>4157</v>
      </c>
    </row>
    <row r="3726" spans="1:5">
      <c r="A3726" s="255">
        <v>44955</v>
      </c>
      <c r="B3726" s="255" t="s">
        <v>15129</v>
      </c>
      <c r="C3726" s="255" t="s">
        <v>101</v>
      </c>
      <c r="D3726" s="255" t="s">
        <v>9198</v>
      </c>
      <c r="E3726" s="256" t="s">
        <v>15130</v>
      </c>
    </row>
    <row r="3727" spans="1:5">
      <c r="A3727" s="255">
        <v>10515</v>
      </c>
      <c r="B3727" s="255" t="s">
        <v>15131</v>
      </c>
      <c r="C3727" s="255" t="s">
        <v>101</v>
      </c>
      <c r="D3727" s="255" t="s">
        <v>9198</v>
      </c>
      <c r="E3727" s="256" t="s">
        <v>15132</v>
      </c>
    </row>
    <row r="3728" spans="1:5">
      <c r="A3728" s="255">
        <v>153</v>
      </c>
      <c r="B3728" s="255" t="s">
        <v>15133</v>
      </c>
      <c r="C3728" s="255" t="s">
        <v>98</v>
      </c>
      <c r="D3728" s="255" t="s">
        <v>9198</v>
      </c>
      <c r="E3728" s="256" t="s">
        <v>15134</v>
      </c>
    </row>
    <row r="3729" spans="1:5">
      <c r="A3729" s="255">
        <v>34682</v>
      </c>
      <c r="B3729" s="255" t="s">
        <v>15135</v>
      </c>
      <c r="C3729" s="255" t="s">
        <v>101</v>
      </c>
      <c r="D3729" s="255" t="s">
        <v>9262</v>
      </c>
      <c r="E3729" s="256" t="s">
        <v>13738</v>
      </c>
    </row>
    <row r="3730" spans="1:5">
      <c r="A3730" s="255">
        <v>536</v>
      </c>
      <c r="B3730" s="255" t="s">
        <v>15136</v>
      </c>
      <c r="C3730" s="255" t="s">
        <v>101</v>
      </c>
      <c r="D3730" s="255" t="s">
        <v>9198</v>
      </c>
      <c r="E3730" s="256" t="s">
        <v>11048</v>
      </c>
    </row>
    <row r="3731" spans="1:5">
      <c r="A3731" s="255">
        <v>20205</v>
      </c>
      <c r="B3731" s="255" t="s">
        <v>15137</v>
      </c>
      <c r="C3731" s="255" t="s">
        <v>96</v>
      </c>
      <c r="D3731" s="255" t="s">
        <v>9198</v>
      </c>
      <c r="E3731" s="256" t="s">
        <v>5609</v>
      </c>
    </row>
    <row r="3732" spans="1:5">
      <c r="A3732" s="255">
        <v>4412</v>
      </c>
      <c r="B3732" s="255" t="s">
        <v>15138</v>
      </c>
      <c r="C3732" s="255" t="s">
        <v>96</v>
      </c>
      <c r="D3732" s="255" t="s">
        <v>9198</v>
      </c>
      <c r="E3732" s="256" t="s">
        <v>15139</v>
      </c>
    </row>
    <row r="3733" spans="1:5">
      <c r="A3733" s="255">
        <v>4408</v>
      </c>
      <c r="B3733" s="255" t="s">
        <v>15140</v>
      </c>
      <c r="C3733" s="255" t="s">
        <v>96</v>
      </c>
      <c r="D3733" s="255" t="s">
        <v>9198</v>
      </c>
      <c r="E3733" s="256" t="s">
        <v>8481</v>
      </c>
    </row>
    <row r="3734" spans="1:5">
      <c r="A3734" s="255">
        <v>36250</v>
      </c>
      <c r="B3734" s="255" t="s">
        <v>15141</v>
      </c>
      <c r="C3734" s="255" t="s">
        <v>96</v>
      </c>
      <c r="D3734" s="255" t="s">
        <v>9198</v>
      </c>
      <c r="E3734" s="256" t="s">
        <v>10184</v>
      </c>
    </row>
    <row r="3735" spans="1:5">
      <c r="A3735" s="255">
        <v>10857</v>
      </c>
      <c r="B3735" s="255" t="s">
        <v>15142</v>
      </c>
      <c r="C3735" s="255" t="s">
        <v>96</v>
      </c>
      <c r="D3735" s="255" t="s">
        <v>9198</v>
      </c>
      <c r="E3735" s="256" t="s">
        <v>4692</v>
      </c>
    </row>
    <row r="3736" spans="1:5">
      <c r="A3736" s="255">
        <v>4803</v>
      </c>
      <c r="B3736" s="255" t="s">
        <v>15143</v>
      </c>
      <c r="C3736" s="255" t="s">
        <v>96</v>
      </c>
      <c r="D3736" s="255" t="s">
        <v>9198</v>
      </c>
      <c r="E3736" s="256" t="s">
        <v>6020</v>
      </c>
    </row>
    <row r="3737" spans="1:5">
      <c r="A3737" s="255">
        <v>6186</v>
      </c>
      <c r="B3737" s="255" t="s">
        <v>15144</v>
      </c>
      <c r="C3737" s="255" t="s">
        <v>96</v>
      </c>
      <c r="D3737" s="255" t="s">
        <v>9198</v>
      </c>
      <c r="E3737" s="256" t="s">
        <v>12706</v>
      </c>
    </row>
    <row r="3738" spans="1:5">
      <c r="A3738" s="255">
        <v>4829</v>
      </c>
      <c r="B3738" s="255" t="s">
        <v>15145</v>
      </c>
      <c r="C3738" s="255" t="s">
        <v>96</v>
      </c>
      <c r="D3738" s="255" t="s">
        <v>9198</v>
      </c>
      <c r="E3738" s="256" t="s">
        <v>2304</v>
      </c>
    </row>
    <row r="3739" spans="1:5">
      <c r="A3739" s="255">
        <v>39829</v>
      </c>
      <c r="B3739" s="255" t="s">
        <v>15146</v>
      </c>
      <c r="C3739" s="255" t="s">
        <v>96</v>
      </c>
      <c r="D3739" s="255" t="s">
        <v>9205</v>
      </c>
      <c r="E3739" s="256" t="s">
        <v>5097</v>
      </c>
    </row>
    <row r="3740" spans="1:5">
      <c r="A3740" s="255">
        <v>20231</v>
      </c>
      <c r="B3740" s="255" t="s">
        <v>15147</v>
      </c>
      <c r="C3740" s="255" t="s">
        <v>96</v>
      </c>
      <c r="D3740" s="255" t="s">
        <v>9198</v>
      </c>
      <c r="E3740" s="256" t="s">
        <v>15148</v>
      </c>
    </row>
    <row r="3741" spans="1:5">
      <c r="A3741" s="255">
        <v>4804</v>
      </c>
      <c r="B3741" s="255" t="s">
        <v>15149</v>
      </c>
      <c r="C3741" s="255" t="s">
        <v>96</v>
      </c>
      <c r="D3741" s="255" t="s">
        <v>9198</v>
      </c>
      <c r="E3741" s="256" t="s">
        <v>8848</v>
      </c>
    </row>
    <row r="3742" spans="1:5">
      <c r="A3742" s="255">
        <v>34680</v>
      </c>
      <c r="B3742" s="255" t="s">
        <v>15150</v>
      </c>
      <c r="C3742" s="255" t="s">
        <v>96</v>
      </c>
      <c r="D3742" s="255" t="s">
        <v>9262</v>
      </c>
      <c r="E3742" s="256" t="s">
        <v>15151</v>
      </c>
    </row>
    <row r="3743" spans="1:5">
      <c r="A3743" s="255">
        <v>11573</v>
      </c>
      <c r="B3743" s="255" t="s">
        <v>15152</v>
      </c>
      <c r="C3743" s="255" t="s">
        <v>9197</v>
      </c>
      <c r="D3743" s="255" t="s">
        <v>9198</v>
      </c>
      <c r="E3743" s="256" t="s">
        <v>1980</v>
      </c>
    </row>
    <row r="3744" spans="1:5">
      <c r="A3744" s="255">
        <v>38401</v>
      </c>
      <c r="B3744" s="255" t="s">
        <v>15153</v>
      </c>
      <c r="C3744" s="255" t="s">
        <v>9197</v>
      </c>
      <c r="D3744" s="255" t="s">
        <v>9198</v>
      </c>
      <c r="E3744" s="256" t="s">
        <v>12847</v>
      </c>
    </row>
    <row r="3745" spans="1:5">
      <c r="A3745" s="255">
        <v>11575</v>
      </c>
      <c r="B3745" s="255" t="s">
        <v>15154</v>
      </c>
      <c r="C3745" s="255" t="s">
        <v>9197</v>
      </c>
      <c r="D3745" s="255" t="s">
        <v>9198</v>
      </c>
      <c r="E3745" s="256" t="s">
        <v>15155</v>
      </c>
    </row>
    <row r="3746" spans="1:5">
      <c r="A3746" s="255">
        <v>38179</v>
      </c>
      <c r="B3746" s="255" t="s">
        <v>15156</v>
      </c>
      <c r="C3746" s="255" t="s">
        <v>9197</v>
      </c>
      <c r="D3746" s="255" t="s">
        <v>9198</v>
      </c>
      <c r="E3746" s="256" t="s">
        <v>760</v>
      </c>
    </row>
    <row r="3747" spans="1:5">
      <c r="A3747" s="255">
        <v>20256</v>
      </c>
      <c r="B3747" s="255" t="s">
        <v>15157</v>
      </c>
      <c r="C3747" s="255" t="s">
        <v>9197</v>
      </c>
      <c r="D3747" s="255" t="s">
        <v>9198</v>
      </c>
      <c r="E3747" s="256" t="s">
        <v>8959</v>
      </c>
    </row>
    <row r="3748" spans="1:5">
      <c r="A3748" s="255">
        <v>14511</v>
      </c>
      <c r="B3748" s="255" t="s">
        <v>15158</v>
      </c>
      <c r="C3748" s="255" t="s">
        <v>9197</v>
      </c>
      <c r="D3748" s="255" t="s">
        <v>9262</v>
      </c>
      <c r="E3748" s="256" t="s">
        <v>15159</v>
      </c>
    </row>
    <row r="3749" spans="1:5">
      <c r="A3749" s="255">
        <v>10642</v>
      </c>
      <c r="B3749" s="255" t="s">
        <v>15160</v>
      </c>
      <c r="C3749" s="255" t="s">
        <v>9197</v>
      </c>
      <c r="D3749" s="255" t="s">
        <v>9262</v>
      </c>
      <c r="E3749" s="256" t="s">
        <v>15161</v>
      </c>
    </row>
    <row r="3750" spans="1:5">
      <c r="A3750" s="255">
        <v>14489</v>
      </c>
      <c r="B3750" s="255" t="s">
        <v>15162</v>
      </c>
      <c r="C3750" s="255" t="s">
        <v>9197</v>
      </c>
      <c r="D3750" s="255" t="s">
        <v>9262</v>
      </c>
      <c r="E3750" s="256" t="s">
        <v>15163</v>
      </c>
    </row>
    <row r="3751" spans="1:5">
      <c r="A3751" s="255">
        <v>14513</v>
      </c>
      <c r="B3751" s="255" t="s">
        <v>15164</v>
      </c>
      <c r="C3751" s="255" t="s">
        <v>9197</v>
      </c>
      <c r="D3751" s="255" t="s">
        <v>9262</v>
      </c>
      <c r="E3751" s="256" t="s">
        <v>15165</v>
      </c>
    </row>
    <row r="3752" spans="1:5">
      <c r="A3752" s="255">
        <v>13600</v>
      </c>
      <c r="B3752" s="255" t="s">
        <v>15166</v>
      </c>
      <c r="C3752" s="255" t="s">
        <v>9197</v>
      </c>
      <c r="D3752" s="255" t="s">
        <v>9262</v>
      </c>
      <c r="E3752" s="256" t="s">
        <v>15167</v>
      </c>
    </row>
    <row r="3753" spans="1:5">
      <c r="A3753" s="255">
        <v>10646</v>
      </c>
      <c r="B3753" s="255" t="s">
        <v>15168</v>
      </c>
      <c r="C3753" s="255" t="s">
        <v>9197</v>
      </c>
      <c r="D3753" s="255" t="s">
        <v>9262</v>
      </c>
      <c r="E3753" s="256" t="s">
        <v>15169</v>
      </c>
    </row>
    <row r="3754" spans="1:5">
      <c r="A3754" s="255">
        <v>6070</v>
      </c>
      <c r="B3754" s="255" t="s">
        <v>15170</v>
      </c>
      <c r="C3754" s="255" t="s">
        <v>9197</v>
      </c>
      <c r="D3754" s="255" t="s">
        <v>9262</v>
      </c>
      <c r="E3754" s="256" t="s">
        <v>15171</v>
      </c>
    </row>
    <row r="3755" spans="1:5">
      <c r="A3755" s="255">
        <v>6069</v>
      </c>
      <c r="B3755" s="255" t="s">
        <v>15172</v>
      </c>
      <c r="C3755" s="255" t="s">
        <v>9197</v>
      </c>
      <c r="D3755" s="255" t="s">
        <v>9262</v>
      </c>
      <c r="E3755" s="256" t="s">
        <v>15173</v>
      </c>
    </row>
    <row r="3756" spans="1:5">
      <c r="A3756" s="255">
        <v>14626</v>
      </c>
      <c r="B3756" s="255" t="s">
        <v>15174</v>
      </c>
      <c r="C3756" s="255" t="s">
        <v>9197</v>
      </c>
      <c r="D3756" s="255" t="s">
        <v>9262</v>
      </c>
      <c r="E3756" s="256" t="s">
        <v>15175</v>
      </c>
    </row>
    <row r="3757" spans="1:5">
      <c r="A3757" s="255">
        <v>6067</v>
      </c>
      <c r="B3757" s="255" t="s">
        <v>15176</v>
      </c>
      <c r="C3757" s="255" t="s">
        <v>9197</v>
      </c>
      <c r="D3757" s="255" t="s">
        <v>9262</v>
      </c>
      <c r="E3757" s="256" t="s">
        <v>15177</v>
      </c>
    </row>
    <row r="3758" spans="1:5">
      <c r="A3758" s="255">
        <v>38393</v>
      </c>
      <c r="B3758" s="255" t="s">
        <v>15178</v>
      </c>
      <c r="C3758" s="255" t="s">
        <v>9197</v>
      </c>
      <c r="D3758" s="255" t="s">
        <v>9205</v>
      </c>
      <c r="E3758" s="256" t="s">
        <v>7180</v>
      </c>
    </row>
    <row r="3759" spans="1:5">
      <c r="A3759" s="255">
        <v>38390</v>
      </c>
      <c r="B3759" s="255" t="s">
        <v>15179</v>
      </c>
      <c r="C3759" s="255" t="s">
        <v>9197</v>
      </c>
      <c r="D3759" s="255" t="s">
        <v>9198</v>
      </c>
      <c r="E3759" s="256" t="s">
        <v>15180</v>
      </c>
    </row>
    <row r="3760" spans="1:5">
      <c r="A3760" s="255">
        <v>36532</v>
      </c>
      <c r="B3760" s="255" t="s">
        <v>15181</v>
      </c>
      <c r="C3760" s="255" t="s">
        <v>9197</v>
      </c>
      <c r="D3760" s="255" t="s">
        <v>9198</v>
      </c>
      <c r="E3760" s="256" t="s">
        <v>15182</v>
      </c>
    </row>
    <row r="3761" spans="1:5">
      <c r="A3761" s="255">
        <v>11578</v>
      </c>
      <c r="B3761" s="255" t="s">
        <v>15183</v>
      </c>
      <c r="C3761" s="255" t="s">
        <v>9197</v>
      </c>
      <c r="D3761" s="255" t="s">
        <v>9198</v>
      </c>
      <c r="E3761" s="256" t="s">
        <v>7907</v>
      </c>
    </row>
    <row r="3762" spans="1:5">
      <c r="A3762" s="255">
        <v>11577</v>
      </c>
      <c r="B3762" s="255" t="s">
        <v>15184</v>
      </c>
      <c r="C3762" s="255" t="s">
        <v>9197</v>
      </c>
      <c r="D3762" s="255" t="s">
        <v>9198</v>
      </c>
      <c r="E3762" s="256" t="s">
        <v>4427</v>
      </c>
    </row>
    <row r="3763" spans="1:5">
      <c r="A3763" s="255">
        <v>42432</v>
      </c>
      <c r="B3763" s="255" t="s">
        <v>15185</v>
      </c>
      <c r="C3763" s="255" t="s">
        <v>9197</v>
      </c>
      <c r="D3763" s="255" t="s">
        <v>9262</v>
      </c>
      <c r="E3763" s="256" t="s">
        <v>15186</v>
      </c>
    </row>
    <row r="3764" spans="1:5">
      <c r="A3764" s="255">
        <v>42437</v>
      </c>
      <c r="B3764" s="255" t="s">
        <v>15187</v>
      </c>
      <c r="C3764" s="255" t="s">
        <v>9197</v>
      </c>
      <c r="D3764" s="255" t="s">
        <v>9262</v>
      </c>
      <c r="E3764" s="256" t="s">
        <v>15188</v>
      </c>
    </row>
    <row r="3765" spans="1:5">
      <c r="A3765" s="255">
        <v>1116</v>
      </c>
      <c r="B3765" s="255" t="s">
        <v>15189</v>
      </c>
      <c r="C3765" s="255" t="s">
        <v>96</v>
      </c>
      <c r="D3765" s="255" t="s">
        <v>9198</v>
      </c>
      <c r="E3765" s="256" t="s">
        <v>15190</v>
      </c>
    </row>
    <row r="3766" spans="1:5">
      <c r="A3766" s="255">
        <v>1115</v>
      </c>
      <c r="B3766" s="255" t="s">
        <v>15191</v>
      </c>
      <c r="C3766" s="255" t="s">
        <v>96</v>
      </c>
      <c r="D3766" s="255" t="s">
        <v>9198</v>
      </c>
      <c r="E3766" s="256" t="s">
        <v>15192</v>
      </c>
    </row>
    <row r="3767" spans="1:5">
      <c r="A3767" s="255">
        <v>1113</v>
      </c>
      <c r="B3767" s="255" t="s">
        <v>15193</v>
      </c>
      <c r="C3767" s="255" t="s">
        <v>96</v>
      </c>
      <c r="D3767" s="255" t="s">
        <v>9198</v>
      </c>
      <c r="E3767" s="256" t="s">
        <v>10723</v>
      </c>
    </row>
    <row r="3768" spans="1:5">
      <c r="A3768" s="255">
        <v>1114</v>
      </c>
      <c r="B3768" s="255" t="s">
        <v>15194</v>
      </c>
      <c r="C3768" s="255" t="s">
        <v>96</v>
      </c>
      <c r="D3768" s="255" t="s">
        <v>9198</v>
      </c>
      <c r="E3768" s="256" t="s">
        <v>10726</v>
      </c>
    </row>
    <row r="3769" spans="1:5">
      <c r="A3769" s="255">
        <v>40873</v>
      </c>
      <c r="B3769" s="255" t="s">
        <v>15195</v>
      </c>
      <c r="C3769" s="255" t="s">
        <v>96</v>
      </c>
      <c r="D3769" s="255" t="s">
        <v>9198</v>
      </c>
      <c r="E3769" s="256" t="s">
        <v>15196</v>
      </c>
    </row>
    <row r="3770" spans="1:5">
      <c r="A3770" s="255">
        <v>20214</v>
      </c>
      <c r="B3770" s="255" t="s">
        <v>15197</v>
      </c>
      <c r="C3770" s="255" t="s">
        <v>9197</v>
      </c>
      <c r="D3770" s="255" t="s">
        <v>9198</v>
      </c>
      <c r="E3770" s="256" t="s">
        <v>15198</v>
      </c>
    </row>
    <row r="3771" spans="1:5">
      <c r="A3771" s="255">
        <v>7237</v>
      </c>
      <c r="B3771" s="255" t="s">
        <v>15199</v>
      </c>
      <c r="C3771" s="255" t="s">
        <v>9197</v>
      </c>
      <c r="D3771" s="255" t="s">
        <v>9198</v>
      </c>
      <c r="E3771" s="256" t="s">
        <v>15200</v>
      </c>
    </row>
    <row r="3772" spans="1:5">
      <c r="A3772" s="255">
        <v>11757</v>
      </c>
      <c r="B3772" s="255" t="s">
        <v>15201</v>
      </c>
      <c r="C3772" s="255" t="s">
        <v>9197</v>
      </c>
      <c r="D3772" s="255" t="s">
        <v>9205</v>
      </c>
      <c r="E3772" s="256" t="s">
        <v>13218</v>
      </c>
    </row>
    <row r="3773" spans="1:5">
      <c r="A3773" s="255">
        <v>11758</v>
      </c>
      <c r="B3773" s="255" t="s">
        <v>15202</v>
      </c>
      <c r="C3773" s="255" t="s">
        <v>9197</v>
      </c>
      <c r="D3773" s="255" t="s">
        <v>9205</v>
      </c>
      <c r="E3773" s="256" t="s">
        <v>15203</v>
      </c>
    </row>
    <row r="3774" spans="1:5">
      <c r="A3774" s="255">
        <v>37526</v>
      </c>
      <c r="B3774" s="255" t="s">
        <v>15204</v>
      </c>
      <c r="C3774" s="255" t="s">
        <v>9197</v>
      </c>
      <c r="D3774" s="255" t="s">
        <v>9198</v>
      </c>
      <c r="E3774" s="256" t="s">
        <v>11571</v>
      </c>
    </row>
    <row r="3775" spans="1:5">
      <c r="A3775" s="255">
        <v>6076</v>
      </c>
      <c r="B3775" s="255" t="s">
        <v>15205</v>
      </c>
      <c r="C3775" s="255" t="s">
        <v>99</v>
      </c>
      <c r="D3775" s="255" t="s">
        <v>9262</v>
      </c>
      <c r="E3775" s="256" t="s">
        <v>15206</v>
      </c>
    </row>
    <row r="3776" spans="1:5">
      <c r="A3776" s="255">
        <v>13109</v>
      </c>
      <c r="B3776" s="255" t="s">
        <v>15207</v>
      </c>
      <c r="C3776" s="255" t="s">
        <v>9197</v>
      </c>
      <c r="D3776" s="255" t="s">
        <v>9262</v>
      </c>
      <c r="E3776" s="256" t="s">
        <v>15208</v>
      </c>
    </row>
    <row r="3777" spans="1:5">
      <c r="A3777" s="255">
        <v>13110</v>
      </c>
      <c r="B3777" s="255" t="s">
        <v>15209</v>
      </c>
      <c r="C3777" s="255" t="s">
        <v>9197</v>
      </c>
      <c r="D3777" s="255" t="s">
        <v>9262</v>
      </c>
      <c r="E3777" s="256" t="s">
        <v>15210</v>
      </c>
    </row>
    <row r="3778" spans="1:5">
      <c r="A3778" s="255">
        <v>7581</v>
      </c>
      <c r="B3778" s="255" t="s">
        <v>15211</v>
      </c>
      <c r="C3778" s="255" t="s">
        <v>9197</v>
      </c>
      <c r="D3778" s="255" t="s">
        <v>9198</v>
      </c>
      <c r="E3778" s="256" t="s">
        <v>15212</v>
      </c>
    </row>
    <row r="3779" spans="1:5">
      <c r="A3779" s="255">
        <v>4509</v>
      </c>
      <c r="B3779" s="255" t="s">
        <v>15213</v>
      </c>
      <c r="C3779" s="255" t="s">
        <v>96</v>
      </c>
      <c r="D3779" s="255" t="s">
        <v>9198</v>
      </c>
      <c r="E3779" s="256" t="s">
        <v>9493</v>
      </c>
    </row>
    <row r="3780" spans="1:5">
      <c r="A3780" s="255">
        <v>4512</v>
      </c>
      <c r="B3780" s="255" t="s">
        <v>15214</v>
      </c>
      <c r="C3780" s="255" t="s">
        <v>96</v>
      </c>
      <c r="D3780" s="255" t="s">
        <v>9198</v>
      </c>
      <c r="E3780" s="256" t="s">
        <v>15215</v>
      </c>
    </row>
    <row r="3781" spans="1:5">
      <c r="A3781" s="255">
        <v>4517</v>
      </c>
      <c r="B3781" s="255" t="s">
        <v>158</v>
      </c>
      <c r="C3781" s="255" t="s">
        <v>96</v>
      </c>
      <c r="D3781" s="255" t="s">
        <v>9198</v>
      </c>
      <c r="E3781" s="256" t="s">
        <v>2040</v>
      </c>
    </row>
    <row r="3782" spans="1:5">
      <c r="A3782" s="255">
        <v>20206</v>
      </c>
      <c r="B3782" s="255" t="s">
        <v>15216</v>
      </c>
      <c r="C3782" s="255" t="s">
        <v>96</v>
      </c>
      <c r="D3782" s="255" t="s">
        <v>9198</v>
      </c>
      <c r="E3782" s="256" t="s">
        <v>6844</v>
      </c>
    </row>
    <row r="3783" spans="1:5">
      <c r="A3783" s="255">
        <v>4460</v>
      </c>
      <c r="B3783" s="255" t="s">
        <v>15217</v>
      </c>
      <c r="C3783" s="255" t="s">
        <v>96</v>
      </c>
      <c r="D3783" s="255" t="s">
        <v>9198</v>
      </c>
      <c r="E3783" s="256" t="s">
        <v>4711</v>
      </c>
    </row>
    <row r="3784" spans="1:5">
      <c r="A3784" s="255">
        <v>4415</v>
      </c>
      <c r="B3784" s="255" t="s">
        <v>15218</v>
      </c>
      <c r="C3784" s="255" t="s">
        <v>96</v>
      </c>
      <c r="D3784" s="255" t="s">
        <v>9198</v>
      </c>
      <c r="E3784" s="256" t="s">
        <v>15219</v>
      </c>
    </row>
    <row r="3785" spans="1:5">
      <c r="A3785" s="255">
        <v>4417</v>
      </c>
      <c r="B3785" s="255" t="s">
        <v>15220</v>
      </c>
      <c r="C3785" s="255" t="s">
        <v>96</v>
      </c>
      <c r="D3785" s="255" t="s">
        <v>9198</v>
      </c>
      <c r="E3785" s="256" t="s">
        <v>15221</v>
      </c>
    </row>
    <row r="3786" spans="1:5">
      <c r="A3786" s="255">
        <v>37373</v>
      </c>
      <c r="B3786" s="255" t="s">
        <v>159</v>
      </c>
      <c r="C3786" s="255" t="s">
        <v>100</v>
      </c>
      <c r="D3786" s="255" t="s">
        <v>9205</v>
      </c>
      <c r="E3786" s="256" t="s">
        <v>1371</v>
      </c>
    </row>
    <row r="3787" spans="1:5">
      <c r="A3787" s="255">
        <v>40864</v>
      </c>
      <c r="B3787" s="255" t="s">
        <v>15222</v>
      </c>
      <c r="C3787" s="255" t="s">
        <v>9421</v>
      </c>
      <c r="D3787" s="255" t="s">
        <v>9205</v>
      </c>
      <c r="E3787" s="256" t="s">
        <v>4401</v>
      </c>
    </row>
    <row r="3788" spans="1:5">
      <c r="A3788" s="255">
        <v>4734</v>
      </c>
      <c r="B3788" s="255" t="s">
        <v>15223</v>
      </c>
      <c r="C3788" s="255" t="s">
        <v>99</v>
      </c>
      <c r="D3788" s="255" t="s">
        <v>9198</v>
      </c>
      <c r="E3788" s="256" t="s">
        <v>15224</v>
      </c>
    </row>
    <row r="3789" spans="1:5">
      <c r="A3789" s="255">
        <v>6085</v>
      </c>
      <c r="B3789" s="255" t="s">
        <v>15225</v>
      </c>
      <c r="C3789" s="255" t="s">
        <v>98</v>
      </c>
      <c r="D3789" s="255" t="s">
        <v>9205</v>
      </c>
      <c r="E3789" s="256" t="s">
        <v>6410</v>
      </c>
    </row>
    <row r="3790" spans="1:5">
      <c r="A3790" s="255">
        <v>38396</v>
      </c>
      <c r="B3790" s="255" t="s">
        <v>15226</v>
      </c>
      <c r="C3790" s="255" t="s">
        <v>9197</v>
      </c>
      <c r="D3790" s="255" t="s">
        <v>9198</v>
      </c>
      <c r="E3790" s="256" t="s">
        <v>15227</v>
      </c>
    </row>
    <row r="3791" spans="1:5">
      <c r="A3791" s="255">
        <v>11622</v>
      </c>
      <c r="B3791" s="255" t="s">
        <v>15228</v>
      </c>
      <c r="C3791" s="255" t="s">
        <v>97</v>
      </c>
      <c r="D3791" s="255" t="s">
        <v>9198</v>
      </c>
      <c r="E3791" s="256" t="s">
        <v>15229</v>
      </c>
    </row>
    <row r="3792" spans="1:5">
      <c r="A3792" s="255">
        <v>43143</v>
      </c>
      <c r="B3792" s="255" t="s">
        <v>15230</v>
      </c>
      <c r="C3792" s="255" t="s">
        <v>98</v>
      </c>
      <c r="D3792" s="255" t="s">
        <v>9198</v>
      </c>
      <c r="E3792" s="256" t="s">
        <v>6158</v>
      </c>
    </row>
    <row r="3793" spans="1:5">
      <c r="A3793" s="255">
        <v>7317</v>
      </c>
      <c r="B3793" s="255" t="s">
        <v>15231</v>
      </c>
      <c r="C3793" s="255" t="s">
        <v>97</v>
      </c>
      <c r="D3793" s="255" t="s">
        <v>9198</v>
      </c>
      <c r="E3793" s="256" t="s">
        <v>15232</v>
      </c>
    </row>
    <row r="3794" spans="1:5">
      <c r="A3794" s="255">
        <v>142</v>
      </c>
      <c r="B3794" s="255" t="s">
        <v>15233</v>
      </c>
      <c r="C3794" s="255" t="s">
        <v>15234</v>
      </c>
      <c r="D3794" s="255" t="s">
        <v>9198</v>
      </c>
      <c r="E3794" s="256" t="s">
        <v>15235</v>
      </c>
    </row>
    <row r="3795" spans="1:5">
      <c r="A3795" s="255">
        <v>43142</v>
      </c>
      <c r="B3795" s="255" t="s">
        <v>15236</v>
      </c>
      <c r="C3795" s="255" t="s">
        <v>98</v>
      </c>
      <c r="D3795" s="255" t="s">
        <v>9198</v>
      </c>
      <c r="E3795" s="256" t="s">
        <v>15237</v>
      </c>
    </row>
    <row r="3796" spans="1:5">
      <c r="A3796" s="255">
        <v>38123</v>
      </c>
      <c r="B3796" s="255" t="s">
        <v>15238</v>
      </c>
      <c r="C3796" s="255" t="s">
        <v>97</v>
      </c>
      <c r="D3796" s="255" t="s">
        <v>9198</v>
      </c>
      <c r="E3796" s="256" t="s">
        <v>15239</v>
      </c>
    </row>
    <row r="3797" spans="1:5">
      <c r="A3797" s="255">
        <v>42699</v>
      </c>
      <c r="B3797" s="255" t="s">
        <v>15240</v>
      </c>
      <c r="C3797" s="255" t="s">
        <v>9197</v>
      </c>
      <c r="D3797" s="255" t="s">
        <v>9198</v>
      </c>
      <c r="E3797" s="256" t="s">
        <v>5072</v>
      </c>
    </row>
    <row r="3798" spans="1:5">
      <c r="A3798" s="255">
        <v>37743</v>
      </c>
      <c r="B3798" s="255" t="s">
        <v>15241</v>
      </c>
      <c r="C3798" s="255" t="s">
        <v>9197</v>
      </c>
      <c r="D3798" s="255" t="s">
        <v>9198</v>
      </c>
      <c r="E3798" s="256" t="s">
        <v>15242</v>
      </c>
    </row>
    <row r="3799" spans="1:5">
      <c r="A3799" s="255">
        <v>37744</v>
      </c>
      <c r="B3799" s="255" t="s">
        <v>15243</v>
      </c>
      <c r="C3799" s="255" t="s">
        <v>9197</v>
      </c>
      <c r="D3799" s="255" t="s">
        <v>9198</v>
      </c>
      <c r="E3799" s="256" t="s">
        <v>15244</v>
      </c>
    </row>
    <row r="3800" spans="1:5">
      <c r="A3800" s="255">
        <v>37741</v>
      </c>
      <c r="B3800" s="255" t="s">
        <v>15245</v>
      </c>
      <c r="C3800" s="255" t="s">
        <v>9197</v>
      </c>
      <c r="D3800" s="255" t="s">
        <v>9198</v>
      </c>
      <c r="E3800" s="256" t="s">
        <v>15246</v>
      </c>
    </row>
    <row r="3801" spans="1:5">
      <c r="A3801" s="255">
        <v>39396</v>
      </c>
      <c r="B3801" s="255" t="s">
        <v>15247</v>
      </c>
      <c r="C3801" s="255" t="s">
        <v>9197</v>
      </c>
      <c r="D3801" s="255" t="s">
        <v>9198</v>
      </c>
      <c r="E3801" s="256" t="s">
        <v>15248</v>
      </c>
    </row>
    <row r="3802" spans="1:5">
      <c r="A3802" s="255">
        <v>39392</v>
      </c>
      <c r="B3802" s="255" t="s">
        <v>15249</v>
      </c>
      <c r="C3802" s="255" t="s">
        <v>9197</v>
      </c>
      <c r="D3802" s="255" t="s">
        <v>9198</v>
      </c>
      <c r="E3802" s="256" t="s">
        <v>4940</v>
      </c>
    </row>
    <row r="3803" spans="1:5">
      <c r="A3803" s="255">
        <v>39393</v>
      </c>
      <c r="B3803" s="255" t="s">
        <v>15250</v>
      </c>
      <c r="C3803" s="255" t="s">
        <v>9197</v>
      </c>
      <c r="D3803" s="255" t="s">
        <v>9198</v>
      </c>
      <c r="E3803" s="256" t="s">
        <v>15251</v>
      </c>
    </row>
    <row r="3804" spans="1:5">
      <c r="A3804" s="255">
        <v>39394</v>
      </c>
      <c r="B3804" s="255" t="s">
        <v>15252</v>
      </c>
      <c r="C3804" s="255" t="s">
        <v>9197</v>
      </c>
      <c r="D3804" s="255" t="s">
        <v>9198</v>
      </c>
      <c r="E3804" s="256" t="s">
        <v>15253</v>
      </c>
    </row>
    <row r="3805" spans="1:5">
      <c r="A3805" s="255">
        <v>39395</v>
      </c>
      <c r="B3805" s="255" t="s">
        <v>15254</v>
      </c>
      <c r="C3805" s="255" t="s">
        <v>9197</v>
      </c>
      <c r="D3805" s="255" t="s">
        <v>9198</v>
      </c>
      <c r="E3805" s="256" t="s">
        <v>5175</v>
      </c>
    </row>
    <row r="3806" spans="1:5">
      <c r="A3806" s="255">
        <v>14618</v>
      </c>
      <c r="B3806" s="255" t="s">
        <v>15255</v>
      </c>
      <c r="C3806" s="255" t="s">
        <v>9197</v>
      </c>
      <c r="D3806" s="255" t="s">
        <v>9198</v>
      </c>
      <c r="E3806" s="256" t="s">
        <v>15256</v>
      </c>
    </row>
    <row r="3807" spans="1:5">
      <c r="A3807" s="255">
        <v>40269</v>
      </c>
      <c r="B3807" s="255" t="s">
        <v>15257</v>
      </c>
      <c r="C3807" s="255" t="s">
        <v>9197</v>
      </c>
      <c r="D3807" s="255" t="s">
        <v>9198</v>
      </c>
      <c r="E3807" s="256" t="s">
        <v>15258</v>
      </c>
    </row>
    <row r="3808" spans="1:5">
      <c r="A3808" s="255">
        <v>6110</v>
      </c>
      <c r="B3808" s="255" t="s">
        <v>15259</v>
      </c>
      <c r="C3808" s="255" t="s">
        <v>100</v>
      </c>
      <c r="D3808" s="255" t="s">
        <v>9198</v>
      </c>
      <c r="E3808" s="256" t="s">
        <v>6753</v>
      </c>
    </row>
    <row r="3809" spans="1:5">
      <c r="A3809" s="255">
        <v>40910</v>
      </c>
      <c r="B3809" s="255" t="s">
        <v>15260</v>
      </c>
      <c r="C3809" s="255" t="s">
        <v>9421</v>
      </c>
      <c r="D3809" s="255" t="s">
        <v>9198</v>
      </c>
      <c r="E3809" s="256" t="s">
        <v>14346</v>
      </c>
    </row>
    <row r="3810" spans="1:5">
      <c r="A3810" s="255">
        <v>6111</v>
      </c>
      <c r="B3810" s="255" t="s">
        <v>15261</v>
      </c>
      <c r="C3810" s="255" t="s">
        <v>100</v>
      </c>
      <c r="D3810" s="255" t="s">
        <v>9205</v>
      </c>
      <c r="E3810" s="256" t="s">
        <v>9811</v>
      </c>
    </row>
    <row r="3811" spans="1:5">
      <c r="A3811" s="255">
        <v>41084</v>
      </c>
      <c r="B3811" s="255" t="s">
        <v>15262</v>
      </c>
      <c r="C3811" s="255" t="s">
        <v>9421</v>
      </c>
      <c r="D3811" s="255" t="s">
        <v>9198</v>
      </c>
      <c r="E3811" s="256" t="s">
        <v>9813</v>
      </c>
    </row>
    <row r="3812" spans="1:5">
      <c r="A3812" s="255">
        <v>44535</v>
      </c>
      <c r="B3812" s="255" t="s">
        <v>15263</v>
      </c>
      <c r="C3812" s="255" t="s">
        <v>99</v>
      </c>
      <c r="D3812" s="255" t="s">
        <v>9198</v>
      </c>
      <c r="E3812" s="256" t="s">
        <v>5904</v>
      </c>
    </row>
    <row r="3813" spans="1:5">
      <c r="A3813" s="255">
        <v>44945</v>
      </c>
      <c r="B3813" s="255" t="s">
        <v>15264</v>
      </c>
      <c r="C3813" s="255" t="s">
        <v>9197</v>
      </c>
      <c r="D3813" s="255" t="s">
        <v>9205</v>
      </c>
      <c r="E3813" s="256" t="s">
        <v>5077</v>
      </c>
    </row>
    <row r="3814" spans="1:5">
      <c r="A3814" s="255">
        <v>38637</v>
      </c>
      <c r="B3814" s="255" t="s">
        <v>15265</v>
      </c>
      <c r="C3814" s="255" t="s">
        <v>9197</v>
      </c>
      <c r="D3814" s="255" t="s">
        <v>9198</v>
      </c>
      <c r="E3814" s="256" t="s">
        <v>10743</v>
      </c>
    </row>
    <row r="3815" spans="1:5">
      <c r="A3815" s="255">
        <v>6150</v>
      </c>
      <c r="B3815" s="255" t="s">
        <v>15266</v>
      </c>
      <c r="C3815" s="255" t="s">
        <v>9197</v>
      </c>
      <c r="D3815" s="255" t="s">
        <v>9198</v>
      </c>
      <c r="E3815" s="256" t="s">
        <v>15267</v>
      </c>
    </row>
    <row r="3816" spans="1:5">
      <c r="A3816" s="255">
        <v>6136</v>
      </c>
      <c r="B3816" s="255" t="s">
        <v>15268</v>
      </c>
      <c r="C3816" s="255" t="s">
        <v>9197</v>
      </c>
      <c r="D3816" s="255" t="s">
        <v>9205</v>
      </c>
      <c r="E3816" s="256" t="s">
        <v>15269</v>
      </c>
    </row>
    <row r="3817" spans="1:5">
      <c r="A3817" s="255">
        <v>38638</v>
      </c>
      <c r="B3817" s="255" t="s">
        <v>15270</v>
      </c>
      <c r="C3817" s="255" t="s">
        <v>9197</v>
      </c>
      <c r="D3817" s="255" t="s">
        <v>9198</v>
      </c>
      <c r="E3817" s="256" t="s">
        <v>15271</v>
      </c>
    </row>
    <row r="3818" spans="1:5">
      <c r="A3818" s="255">
        <v>20262</v>
      </c>
      <c r="B3818" s="255" t="s">
        <v>15272</v>
      </c>
      <c r="C3818" s="255" t="s">
        <v>9197</v>
      </c>
      <c r="D3818" s="255" t="s">
        <v>9198</v>
      </c>
      <c r="E3818" s="256" t="s">
        <v>5162</v>
      </c>
    </row>
    <row r="3819" spans="1:5">
      <c r="A3819" s="255">
        <v>6145</v>
      </c>
      <c r="B3819" s="255" t="s">
        <v>15273</v>
      </c>
      <c r="C3819" s="255" t="s">
        <v>9197</v>
      </c>
      <c r="D3819" s="255" t="s">
        <v>9198</v>
      </c>
      <c r="E3819" s="256" t="s">
        <v>5859</v>
      </c>
    </row>
    <row r="3820" spans="1:5">
      <c r="A3820" s="255">
        <v>6149</v>
      </c>
      <c r="B3820" s="255" t="s">
        <v>15274</v>
      </c>
      <c r="C3820" s="255" t="s">
        <v>9197</v>
      </c>
      <c r="D3820" s="255" t="s">
        <v>9198</v>
      </c>
      <c r="E3820" s="256" t="s">
        <v>13064</v>
      </c>
    </row>
    <row r="3821" spans="1:5">
      <c r="A3821" s="255">
        <v>6146</v>
      </c>
      <c r="B3821" s="255" t="s">
        <v>15275</v>
      </c>
      <c r="C3821" s="255" t="s">
        <v>9197</v>
      </c>
      <c r="D3821" s="255" t="s">
        <v>9198</v>
      </c>
      <c r="E3821" s="256" t="s">
        <v>3762</v>
      </c>
    </row>
    <row r="3822" spans="1:5">
      <c r="A3822" s="255">
        <v>44536</v>
      </c>
      <c r="B3822" s="255" t="s">
        <v>15276</v>
      </c>
      <c r="C3822" s="255" t="s">
        <v>97</v>
      </c>
      <c r="D3822" s="255" t="s">
        <v>9198</v>
      </c>
      <c r="E3822" s="256" t="s">
        <v>10233</v>
      </c>
    </row>
    <row r="3823" spans="1:5">
      <c r="A3823" s="255">
        <v>39961</v>
      </c>
      <c r="B3823" s="255" t="s">
        <v>15277</v>
      </c>
      <c r="C3823" s="255" t="s">
        <v>9197</v>
      </c>
      <c r="D3823" s="255" t="s">
        <v>9198</v>
      </c>
      <c r="E3823" s="256" t="s">
        <v>2258</v>
      </c>
    </row>
    <row r="3824" spans="1:5">
      <c r="A3824" s="255">
        <v>42433</v>
      </c>
      <c r="B3824" s="255" t="s">
        <v>15278</v>
      </c>
      <c r="C3824" s="255" t="s">
        <v>9197</v>
      </c>
      <c r="D3824" s="255" t="s">
        <v>9262</v>
      </c>
      <c r="E3824" s="256" t="s">
        <v>15279</v>
      </c>
    </row>
    <row r="3825" spans="1:5">
      <c r="A3825" s="255">
        <v>42434</v>
      </c>
      <c r="B3825" s="255" t="s">
        <v>15280</v>
      </c>
      <c r="C3825" s="255" t="s">
        <v>9197</v>
      </c>
      <c r="D3825" s="255" t="s">
        <v>9262</v>
      </c>
      <c r="E3825" s="256" t="s">
        <v>15281</v>
      </c>
    </row>
    <row r="3826" spans="1:5">
      <c r="A3826" s="255">
        <v>42435</v>
      </c>
      <c r="B3826" s="255" t="s">
        <v>15282</v>
      </c>
      <c r="C3826" s="255" t="s">
        <v>9197</v>
      </c>
      <c r="D3826" s="255" t="s">
        <v>9262</v>
      </c>
      <c r="E3826" s="256" t="s">
        <v>15283</v>
      </c>
    </row>
    <row r="3827" spans="1:5">
      <c r="A3827" s="255">
        <v>38061</v>
      </c>
      <c r="B3827" s="255" t="s">
        <v>15284</v>
      </c>
      <c r="C3827" s="255" t="s">
        <v>9197</v>
      </c>
      <c r="D3827" s="255" t="s">
        <v>9198</v>
      </c>
      <c r="E3827" s="256" t="s">
        <v>3866</v>
      </c>
    </row>
    <row r="3828" spans="1:5">
      <c r="A3828" s="255">
        <v>20250</v>
      </c>
      <c r="B3828" s="255" t="s">
        <v>15285</v>
      </c>
      <c r="C3828" s="255" t="s">
        <v>97</v>
      </c>
      <c r="D3828" s="255" t="s">
        <v>9205</v>
      </c>
      <c r="E3828" s="256" t="s">
        <v>10524</v>
      </c>
    </row>
    <row r="3829" spans="1:5">
      <c r="A3829" s="255">
        <v>13388</v>
      </c>
      <c r="B3829" s="255" t="s">
        <v>15286</v>
      </c>
      <c r="C3829" s="255" t="s">
        <v>97</v>
      </c>
      <c r="D3829" s="255" t="s">
        <v>9198</v>
      </c>
      <c r="E3829" s="256" t="s">
        <v>5413</v>
      </c>
    </row>
    <row r="3830" spans="1:5">
      <c r="A3830" s="255">
        <v>39914</v>
      </c>
      <c r="B3830" s="255" t="s">
        <v>15287</v>
      </c>
      <c r="C3830" s="255" t="s">
        <v>97</v>
      </c>
      <c r="D3830" s="255" t="s">
        <v>9262</v>
      </c>
      <c r="E3830" s="256" t="s">
        <v>15288</v>
      </c>
    </row>
    <row r="3831" spans="1:5">
      <c r="A3831" s="255">
        <v>12732</v>
      </c>
      <c r="B3831" s="255" t="s">
        <v>15289</v>
      </c>
      <c r="C3831" s="255" t="s">
        <v>9197</v>
      </c>
      <c r="D3831" s="255" t="s">
        <v>9262</v>
      </c>
      <c r="E3831" s="256" t="s">
        <v>15290</v>
      </c>
    </row>
    <row r="3832" spans="1:5">
      <c r="A3832" s="255">
        <v>6160</v>
      </c>
      <c r="B3832" s="255" t="s">
        <v>15291</v>
      </c>
      <c r="C3832" s="255" t="s">
        <v>100</v>
      </c>
      <c r="D3832" s="255" t="s">
        <v>9205</v>
      </c>
      <c r="E3832" s="256" t="s">
        <v>15292</v>
      </c>
    </row>
    <row r="3833" spans="1:5">
      <c r="A3833" s="255">
        <v>41087</v>
      </c>
      <c r="B3833" s="255" t="s">
        <v>15293</v>
      </c>
      <c r="C3833" s="255" t="s">
        <v>9421</v>
      </c>
      <c r="D3833" s="255" t="s">
        <v>9198</v>
      </c>
      <c r="E3833" s="256" t="s">
        <v>15294</v>
      </c>
    </row>
    <row r="3834" spans="1:5">
      <c r="A3834" s="255">
        <v>6166</v>
      </c>
      <c r="B3834" s="255" t="s">
        <v>15295</v>
      </c>
      <c r="C3834" s="255" t="s">
        <v>100</v>
      </c>
      <c r="D3834" s="255" t="s">
        <v>9198</v>
      </c>
      <c r="E3834" s="256" t="s">
        <v>10349</v>
      </c>
    </row>
    <row r="3835" spans="1:5">
      <c r="A3835" s="255">
        <v>41088</v>
      </c>
      <c r="B3835" s="255" t="s">
        <v>15296</v>
      </c>
      <c r="C3835" s="255" t="s">
        <v>9421</v>
      </c>
      <c r="D3835" s="255" t="s">
        <v>9198</v>
      </c>
      <c r="E3835" s="256" t="s">
        <v>15297</v>
      </c>
    </row>
    <row r="3836" spans="1:5">
      <c r="A3836" s="255">
        <v>20232</v>
      </c>
      <c r="B3836" s="255" t="s">
        <v>15298</v>
      </c>
      <c r="C3836" s="255" t="s">
        <v>96</v>
      </c>
      <c r="D3836" s="255" t="s">
        <v>9198</v>
      </c>
      <c r="E3836" s="256" t="s">
        <v>15299</v>
      </c>
    </row>
    <row r="3837" spans="1:5">
      <c r="A3837" s="255">
        <v>10856</v>
      </c>
      <c r="B3837" s="255" t="s">
        <v>15300</v>
      </c>
      <c r="C3837" s="255" t="s">
        <v>96</v>
      </c>
      <c r="D3837" s="255" t="s">
        <v>9262</v>
      </c>
      <c r="E3837" s="256" t="s">
        <v>15301</v>
      </c>
    </row>
    <row r="3838" spans="1:5">
      <c r="A3838" s="255">
        <v>4828</v>
      </c>
      <c r="B3838" s="255" t="s">
        <v>15302</v>
      </c>
      <c r="C3838" s="255" t="s">
        <v>96</v>
      </c>
      <c r="D3838" s="255" t="s">
        <v>9198</v>
      </c>
      <c r="E3838" s="256" t="s">
        <v>15303</v>
      </c>
    </row>
    <row r="3839" spans="1:5">
      <c r="A3839" s="255">
        <v>20249</v>
      </c>
      <c r="B3839" s="255" t="s">
        <v>15304</v>
      </c>
      <c r="C3839" s="255" t="s">
        <v>96</v>
      </c>
      <c r="D3839" s="255" t="s">
        <v>9198</v>
      </c>
      <c r="E3839" s="256" t="s">
        <v>10989</v>
      </c>
    </row>
    <row r="3840" spans="1:5">
      <c r="A3840" s="255">
        <v>11609</v>
      </c>
      <c r="B3840" s="255" t="s">
        <v>15305</v>
      </c>
      <c r="C3840" s="255" t="s">
        <v>98</v>
      </c>
      <c r="D3840" s="255" t="s">
        <v>9198</v>
      </c>
      <c r="E3840" s="256" t="s">
        <v>4861</v>
      </c>
    </row>
    <row r="3841" spans="1:5">
      <c r="A3841" s="255">
        <v>20083</v>
      </c>
      <c r="B3841" s="255" t="s">
        <v>15306</v>
      </c>
      <c r="C3841" s="255" t="s">
        <v>9197</v>
      </c>
      <c r="D3841" s="255" t="s">
        <v>9198</v>
      </c>
      <c r="E3841" s="256" t="s">
        <v>15307</v>
      </c>
    </row>
    <row r="3842" spans="1:5">
      <c r="A3842" s="255">
        <v>10691</v>
      </c>
      <c r="B3842" s="255" t="s">
        <v>15308</v>
      </c>
      <c r="C3842" s="255" t="s">
        <v>98</v>
      </c>
      <c r="D3842" s="255" t="s">
        <v>9198</v>
      </c>
      <c r="E3842" s="256" t="s">
        <v>15309</v>
      </c>
    </row>
    <row r="3843" spans="1:5">
      <c r="A3843" s="255">
        <v>12295</v>
      </c>
      <c r="B3843" s="255" t="s">
        <v>15310</v>
      </c>
      <c r="C3843" s="255" t="s">
        <v>9197</v>
      </c>
      <c r="D3843" s="255" t="s">
        <v>9198</v>
      </c>
      <c r="E3843" s="256" t="s">
        <v>9247</v>
      </c>
    </row>
    <row r="3844" spans="1:5">
      <c r="A3844" s="255">
        <v>12296</v>
      </c>
      <c r="B3844" s="255" t="s">
        <v>15311</v>
      </c>
      <c r="C3844" s="255" t="s">
        <v>9197</v>
      </c>
      <c r="D3844" s="255" t="s">
        <v>9198</v>
      </c>
      <c r="E3844" s="256" t="s">
        <v>1615</v>
      </c>
    </row>
    <row r="3845" spans="1:5">
      <c r="A3845" s="255">
        <v>12294</v>
      </c>
      <c r="B3845" s="255" t="s">
        <v>15312</v>
      </c>
      <c r="C3845" s="255" t="s">
        <v>9197</v>
      </c>
      <c r="D3845" s="255" t="s">
        <v>9198</v>
      </c>
      <c r="E3845" s="256" t="s">
        <v>9403</v>
      </c>
    </row>
    <row r="3846" spans="1:5">
      <c r="A3846" s="255">
        <v>14543</v>
      </c>
      <c r="B3846" s="255" t="s">
        <v>15313</v>
      </c>
      <c r="C3846" s="255" t="s">
        <v>9197</v>
      </c>
      <c r="D3846" s="255" t="s">
        <v>9198</v>
      </c>
      <c r="E3846" s="256" t="s">
        <v>8794</v>
      </c>
    </row>
    <row r="3847" spans="1:5">
      <c r="A3847" s="255">
        <v>13329</v>
      </c>
      <c r="B3847" s="255" t="s">
        <v>15314</v>
      </c>
      <c r="C3847" s="255" t="s">
        <v>9197</v>
      </c>
      <c r="D3847" s="255" t="s">
        <v>9205</v>
      </c>
      <c r="E3847" s="256" t="s">
        <v>10014</v>
      </c>
    </row>
    <row r="3848" spans="1:5">
      <c r="A3848" s="255">
        <v>21047</v>
      </c>
      <c r="B3848" s="255" t="s">
        <v>15315</v>
      </c>
      <c r="C3848" s="255" t="s">
        <v>9197</v>
      </c>
      <c r="D3848" s="255" t="s">
        <v>9198</v>
      </c>
      <c r="E3848" s="256" t="s">
        <v>15316</v>
      </c>
    </row>
    <row r="3849" spans="1:5">
      <c r="A3849" s="255">
        <v>21042</v>
      </c>
      <c r="B3849" s="255" t="s">
        <v>15317</v>
      </c>
      <c r="C3849" s="255" t="s">
        <v>9197</v>
      </c>
      <c r="D3849" s="255" t="s">
        <v>9198</v>
      </c>
      <c r="E3849" s="256" t="s">
        <v>15318</v>
      </c>
    </row>
    <row r="3850" spans="1:5">
      <c r="A3850" s="255">
        <v>21043</v>
      </c>
      <c r="B3850" s="255" t="s">
        <v>15319</v>
      </c>
      <c r="C3850" s="255" t="s">
        <v>9197</v>
      </c>
      <c r="D3850" s="255" t="s">
        <v>9198</v>
      </c>
      <c r="E3850" s="256" t="s">
        <v>15320</v>
      </c>
    </row>
    <row r="3851" spans="1:5">
      <c r="A3851" s="255">
        <v>21044</v>
      </c>
      <c r="B3851" s="255" t="s">
        <v>15321</v>
      </c>
      <c r="C3851" s="255" t="s">
        <v>9197</v>
      </c>
      <c r="D3851" s="255" t="s">
        <v>9198</v>
      </c>
      <c r="E3851" s="256" t="s">
        <v>15322</v>
      </c>
    </row>
    <row r="3852" spans="1:5">
      <c r="A3852" s="255">
        <v>21045</v>
      </c>
      <c r="B3852" s="255" t="s">
        <v>15323</v>
      </c>
      <c r="C3852" s="255" t="s">
        <v>9197</v>
      </c>
      <c r="D3852" s="255" t="s">
        <v>9198</v>
      </c>
      <c r="E3852" s="256" t="s">
        <v>15324</v>
      </c>
    </row>
    <row r="3853" spans="1:5">
      <c r="A3853" s="255">
        <v>21041</v>
      </c>
      <c r="B3853" s="255" t="s">
        <v>15325</v>
      </c>
      <c r="C3853" s="255" t="s">
        <v>9197</v>
      </c>
      <c r="D3853" s="255" t="s">
        <v>9198</v>
      </c>
      <c r="E3853" s="256" t="s">
        <v>15326</v>
      </c>
    </row>
    <row r="3854" spans="1:5">
      <c r="A3854" s="255">
        <v>21040</v>
      </c>
      <c r="B3854" s="255" t="s">
        <v>15327</v>
      </c>
      <c r="C3854" s="255" t="s">
        <v>9197</v>
      </c>
      <c r="D3854" s="255" t="s">
        <v>9205</v>
      </c>
      <c r="E3854" s="256" t="s">
        <v>8080</v>
      </c>
    </row>
    <row r="3855" spans="1:5">
      <c r="A3855" s="255">
        <v>14149</v>
      </c>
      <c r="B3855" s="255" t="s">
        <v>15328</v>
      </c>
      <c r="C3855" s="255" t="s">
        <v>12492</v>
      </c>
      <c r="D3855" s="255" t="s">
        <v>9198</v>
      </c>
      <c r="E3855" s="256" t="s">
        <v>15329</v>
      </c>
    </row>
    <row r="3856" spans="1:5">
      <c r="A3856" s="255">
        <v>38099</v>
      </c>
      <c r="B3856" s="255" t="s">
        <v>15330</v>
      </c>
      <c r="C3856" s="255" t="s">
        <v>9197</v>
      </c>
      <c r="D3856" s="255" t="s">
        <v>9198</v>
      </c>
      <c r="E3856" s="256" t="s">
        <v>2022</v>
      </c>
    </row>
    <row r="3857" spans="1:5">
      <c r="A3857" s="255">
        <v>38100</v>
      </c>
      <c r="B3857" s="255" t="s">
        <v>15331</v>
      </c>
      <c r="C3857" s="255" t="s">
        <v>9197</v>
      </c>
      <c r="D3857" s="255" t="s">
        <v>9198</v>
      </c>
      <c r="E3857" s="256" t="s">
        <v>8430</v>
      </c>
    </row>
    <row r="3858" spans="1:5">
      <c r="A3858" s="255">
        <v>7576</v>
      </c>
      <c r="B3858" s="255" t="s">
        <v>15332</v>
      </c>
      <c r="C3858" s="255" t="s">
        <v>9197</v>
      </c>
      <c r="D3858" s="255" t="s">
        <v>9198</v>
      </c>
      <c r="E3858" s="256" t="s">
        <v>15333</v>
      </c>
    </row>
    <row r="3859" spans="1:5">
      <c r="A3859" s="255">
        <v>3384</v>
      </c>
      <c r="B3859" s="255" t="s">
        <v>15334</v>
      </c>
      <c r="C3859" s="255" t="s">
        <v>9197</v>
      </c>
      <c r="D3859" s="255" t="s">
        <v>9198</v>
      </c>
      <c r="E3859" s="256" t="s">
        <v>15335</v>
      </c>
    </row>
    <row r="3860" spans="1:5">
      <c r="A3860" s="255">
        <v>7572</v>
      </c>
      <c r="B3860" s="255" t="s">
        <v>15336</v>
      </c>
      <c r="C3860" s="255" t="s">
        <v>9197</v>
      </c>
      <c r="D3860" s="255" t="s">
        <v>9198</v>
      </c>
      <c r="E3860" s="256" t="s">
        <v>1721</v>
      </c>
    </row>
    <row r="3861" spans="1:5">
      <c r="A3861" s="255">
        <v>3396</v>
      </c>
      <c r="B3861" s="255" t="s">
        <v>15337</v>
      </c>
      <c r="C3861" s="255" t="s">
        <v>9197</v>
      </c>
      <c r="D3861" s="255" t="s">
        <v>9198</v>
      </c>
      <c r="E3861" s="256" t="s">
        <v>6755</v>
      </c>
    </row>
    <row r="3862" spans="1:5">
      <c r="A3862" s="255">
        <v>37590</v>
      </c>
      <c r="B3862" s="255" t="s">
        <v>15338</v>
      </c>
      <c r="C3862" s="255" t="s">
        <v>9197</v>
      </c>
      <c r="D3862" s="255" t="s">
        <v>9198</v>
      </c>
      <c r="E3862" s="256" t="s">
        <v>4173</v>
      </c>
    </row>
    <row r="3863" spans="1:5">
      <c r="A3863" s="255">
        <v>37591</v>
      </c>
      <c r="B3863" s="255" t="s">
        <v>15339</v>
      </c>
      <c r="C3863" s="255" t="s">
        <v>9197</v>
      </c>
      <c r="D3863" s="255" t="s">
        <v>9198</v>
      </c>
      <c r="E3863" s="256" t="s">
        <v>15340</v>
      </c>
    </row>
    <row r="3864" spans="1:5">
      <c r="A3864" s="255">
        <v>12626</v>
      </c>
      <c r="B3864" s="255" t="s">
        <v>15341</v>
      </c>
      <c r="C3864" s="255" t="s">
        <v>9197</v>
      </c>
      <c r="D3864" s="255" t="s">
        <v>9198</v>
      </c>
      <c r="E3864" s="256" t="s">
        <v>15342</v>
      </c>
    </row>
    <row r="3865" spans="1:5">
      <c r="A3865" s="255">
        <v>11033</v>
      </c>
      <c r="B3865" s="255" t="s">
        <v>15343</v>
      </c>
      <c r="C3865" s="255" t="s">
        <v>9197</v>
      </c>
      <c r="D3865" s="255" t="s">
        <v>9198</v>
      </c>
      <c r="E3865" s="256" t="s">
        <v>8671</v>
      </c>
    </row>
    <row r="3866" spans="1:5">
      <c r="A3866" s="255">
        <v>390</v>
      </c>
      <c r="B3866" s="255" t="s">
        <v>15344</v>
      </c>
      <c r="C3866" s="255" t="s">
        <v>9197</v>
      </c>
      <c r="D3866" s="255" t="s">
        <v>9198</v>
      </c>
      <c r="E3866" s="256" t="s">
        <v>5075</v>
      </c>
    </row>
    <row r="3867" spans="1:5">
      <c r="A3867" s="255">
        <v>42436</v>
      </c>
      <c r="B3867" s="255" t="s">
        <v>15345</v>
      </c>
      <c r="C3867" s="255" t="s">
        <v>9197</v>
      </c>
      <c r="D3867" s="255" t="s">
        <v>9262</v>
      </c>
      <c r="E3867" s="256" t="s">
        <v>15346</v>
      </c>
    </row>
    <row r="3868" spans="1:5">
      <c r="A3868" s="255">
        <v>6194</v>
      </c>
      <c r="B3868" s="255" t="s">
        <v>15347</v>
      </c>
      <c r="C3868" s="255" t="s">
        <v>96</v>
      </c>
      <c r="D3868" s="255" t="s">
        <v>9198</v>
      </c>
      <c r="E3868" s="256" t="s">
        <v>15348</v>
      </c>
    </row>
    <row r="3869" spans="1:5">
      <c r="A3869" s="255">
        <v>10567</v>
      </c>
      <c r="B3869" s="255" t="s">
        <v>15349</v>
      </c>
      <c r="C3869" s="255" t="s">
        <v>96</v>
      </c>
      <c r="D3869" s="255" t="s">
        <v>9198</v>
      </c>
      <c r="E3869" s="256" t="s">
        <v>1527</v>
      </c>
    </row>
    <row r="3870" spans="1:5">
      <c r="A3870" s="255">
        <v>6212</v>
      </c>
      <c r="B3870" s="255" t="s">
        <v>15350</v>
      </c>
      <c r="C3870" s="255" t="s">
        <v>96</v>
      </c>
      <c r="D3870" s="255" t="s">
        <v>9205</v>
      </c>
      <c r="E3870" s="256" t="s">
        <v>15351</v>
      </c>
    </row>
    <row r="3871" spans="1:5">
      <c r="A3871" s="255">
        <v>3993</v>
      </c>
      <c r="B3871" s="255" t="s">
        <v>15352</v>
      </c>
      <c r="C3871" s="255" t="s">
        <v>101</v>
      </c>
      <c r="D3871" s="255" t="s">
        <v>9198</v>
      </c>
      <c r="E3871" s="256" t="s">
        <v>15353</v>
      </c>
    </row>
    <row r="3872" spans="1:5">
      <c r="A3872" s="255">
        <v>3990</v>
      </c>
      <c r="B3872" s="255" t="s">
        <v>15354</v>
      </c>
      <c r="C3872" s="255" t="s">
        <v>96</v>
      </c>
      <c r="D3872" s="255" t="s">
        <v>9198</v>
      </c>
      <c r="E3872" s="256" t="s">
        <v>15355</v>
      </c>
    </row>
    <row r="3873" spans="1:5">
      <c r="A3873" s="255">
        <v>3992</v>
      </c>
      <c r="B3873" s="255" t="s">
        <v>15356</v>
      </c>
      <c r="C3873" s="255" t="s">
        <v>96</v>
      </c>
      <c r="D3873" s="255" t="s">
        <v>9198</v>
      </c>
      <c r="E3873" s="256" t="s">
        <v>15357</v>
      </c>
    </row>
    <row r="3874" spans="1:5">
      <c r="A3874" s="255">
        <v>6178</v>
      </c>
      <c r="B3874" s="255" t="s">
        <v>15358</v>
      </c>
      <c r="C3874" s="255" t="s">
        <v>101</v>
      </c>
      <c r="D3874" s="255" t="s">
        <v>9198</v>
      </c>
      <c r="E3874" s="256" t="s">
        <v>15359</v>
      </c>
    </row>
    <row r="3875" spans="1:5">
      <c r="A3875" s="255">
        <v>6180</v>
      </c>
      <c r="B3875" s="255" t="s">
        <v>15360</v>
      </c>
      <c r="C3875" s="255" t="s">
        <v>101</v>
      </c>
      <c r="D3875" s="255" t="s">
        <v>9205</v>
      </c>
      <c r="E3875" s="256" t="s">
        <v>15361</v>
      </c>
    </row>
    <row r="3876" spans="1:5">
      <c r="A3876" s="255">
        <v>6182</v>
      </c>
      <c r="B3876" s="255" t="s">
        <v>15362</v>
      </c>
      <c r="C3876" s="255" t="s">
        <v>101</v>
      </c>
      <c r="D3876" s="255" t="s">
        <v>9198</v>
      </c>
      <c r="E3876" s="256" t="s">
        <v>15363</v>
      </c>
    </row>
    <row r="3877" spans="1:5">
      <c r="A3877" s="255">
        <v>43614</v>
      </c>
      <c r="B3877" s="255" t="s">
        <v>15364</v>
      </c>
      <c r="C3877" s="255" t="s">
        <v>96</v>
      </c>
      <c r="D3877" s="255" t="s">
        <v>9198</v>
      </c>
      <c r="E3877" s="256" t="s">
        <v>15365</v>
      </c>
    </row>
    <row r="3878" spans="1:5">
      <c r="A3878" s="255">
        <v>6193</v>
      </c>
      <c r="B3878" s="255" t="s">
        <v>188</v>
      </c>
      <c r="C3878" s="255" t="s">
        <v>96</v>
      </c>
      <c r="D3878" s="255" t="s">
        <v>9198</v>
      </c>
      <c r="E3878" s="256" t="s">
        <v>6955</v>
      </c>
    </row>
    <row r="3879" spans="1:5">
      <c r="A3879" s="255">
        <v>6189</v>
      </c>
      <c r="B3879" s="255" t="s">
        <v>15366</v>
      </c>
      <c r="C3879" s="255" t="s">
        <v>96</v>
      </c>
      <c r="D3879" s="255" t="s">
        <v>9198</v>
      </c>
      <c r="E3879" s="256" t="s">
        <v>15367</v>
      </c>
    </row>
    <row r="3880" spans="1:5">
      <c r="A3880" s="255">
        <v>6214</v>
      </c>
      <c r="B3880" s="255" t="s">
        <v>15368</v>
      </c>
      <c r="C3880" s="255" t="s">
        <v>101</v>
      </c>
      <c r="D3880" s="255" t="s">
        <v>9198</v>
      </c>
      <c r="E3880" s="256" t="s">
        <v>15369</v>
      </c>
    </row>
    <row r="3881" spans="1:5">
      <c r="A3881" s="255">
        <v>36153</v>
      </c>
      <c r="B3881" s="255" t="s">
        <v>15370</v>
      </c>
      <c r="C3881" s="255" t="s">
        <v>9197</v>
      </c>
      <c r="D3881" s="255" t="s">
        <v>9198</v>
      </c>
      <c r="E3881" s="256" t="s">
        <v>15371</v>
      </c>
    </row>
    <row r="3882" spans="1:5">
      <c r="A3882" s="255">
        <v>10740</v>
      </c>
      <c r="B3882" s="255" t="s">
        <v>15372</v>
      </c>
      <c r="C3882" s="255" t="s">
        <v>9197</v>
      </c>
      <c r="D3882" s="255" t="s">
        <v>9262</v>
      </c>
      <c r="E3882" s="256" t="s">
        <v>15373</v>
      </c>
    </row>
    <row r="3883" spans="1:5">
      <c r="A3883" s="255">
        <v>13914</v>
      </c>
      <c r="B3883" s="255" t="s">
        <v>15374</v>
      </c>
      <c r="C3883" s="255" t="s">
        <v>9197</v>
      </c>
      <c r="D3883" s="255" t="s">
        <v>9262</v>
      </c>
      <c r="E3883" s="256" t="s">
        <v>15375</v>
      </c>
    </row>
    <row r="3884" spans="1:5">
      <c r="A3884" s="255">
        <v>10742</v>
      </c>
      <c r="B3884" s="255" t="s">
        <v>15376</v>
      </c>
      <c r="C3884" s="255" t="s">
        <v>9197</v>
      </c>
      <c r="D3884" s="255" t="s">
        <v>9262</v>
      </c>
      <c r="E3884" s="256" t="s">
        <v>15377</v>
      </c>
    </row>
    <row r="3885" spans="1:5">
      <c r="A3885" s="255">
        <v>38465</v>
      </c>
      <c r="B3885" s="255" t="s">
        <v>15378</v>
      </c>
      <c r="C3885" s="255" t="s">
        <v>9197</v>
      </c>
      <c r="D3885" s="255" t="s">
        <v>9198</v>
      </c>
      <c r="E3885" s="256" t="s">
        <v>15379</v>
      </c>
    </row>
    <row r="3886" spans="1:5">
      <c r="A3886" s="255">
        <v>7543</v>
      </c>
      <c r="B3886" s="255" t="s">
        <v>15380</v>
      </c>
      <c r="C3886" s="255" t="s">
        <v>9197</v>
      </c>
      <c r="D3886" s="255" t="s">
        <v>9198</v>
      </c>
      <c r="E3886" s="256" t="s">
        <v>15381</v>
      </c>
    </row>
    <row r="3887" spans="1:5">
      <c r="A3887" s="255">
        <v>43427</v>
      </c>
      <c r="B3887" s="255" t="s">
        <v>15382</v>
      </c>
      <c r="C3887" s="255" t="s">
        <v>9197</v>
      </c>
      <c r="D3887" s="255" t="s">
        <v>9198</v>
      </c>
      <c r="E3887" s="256" t="s">
        <v>15383</v>
      </c>
    </row>
    <row r="3888" spans="1:5">
      <c r="A3888" s="255">
        <v>41613</v>
      </c>
      <c r="B3888" s="255" t="s">
        <v>15384</v>
      </c>
      <c r="C3888" s="255" t="s">
        <v>9197</v>
      </c>
      <c r="D3888" s="255" t="s">
        <v>9198</v>
      </c>
      <c r="E3888" s="256" t="s">
        <v>15385</v>
      </c>
    </row>
    <row r="3889" spans="1:5">
      <c r="A3889" s="255">
        <v>41614</v>
      </c>
      <c r="B3889" s="255" t="s">
        <v>15386</v>
      </c>
      <c r="C3889" s="255" t="s">
        <v>9197</v>
      </c>
      <c r="D3889" s="255" t="s">
        <v>9198</v>
      </c>
      <c r="E3889" s="256" t="s">
        <v>15387</v>
      </c>
    </row>
    <row r="3890" spans="1:5">
      <c r="A3890" s="255">
        <v>41615</v>
      </c>
      <c r="B3890" s="255" t="s">
        <v>15388</v>
      </c>
      <c r="C3890" s="255" t="s">
        <v>9197</v>
      </c>
      <c r="D3890" s="255" t="s">
        <v>9198</v>
      </c>
      <c r="E3890" s="256" t="s">
        <v>15389</v>
      </c>
    </row>
    <row r="3891" spans="1:5">
      <c r="A3891" s="255">
        <v>41616</v>
      </c>
      <c r="B3891" s="255" t="s">
        <v>15390</v>
      </c>
      <c r="C3891" s="255" t="s">
        <v>9197</v>
      </c>
      <c r="D3891" s="255" t="s">
        <v>9198</v>
      </c>
      <c r="E3891" s="256" t="s">
        <v>15391</v>
      </c>
    </row>
    <row r="3892" spans="1:5">
      <c r="A3892" s="255">
        <v>41617</v>
      </c>
      <c r="B3892" s="255" t="s">
        <v>15392</v>
      </c>
      <c r="C3892" s="255" t="s">
        <v>9197</v>
      </c>
      <c r="D3892" s="255" t="s">
        <v>9198</v>
      </c>
      <c r="E3892" s="256" t="s">
        <v>15393</v>
      </c>
    </row>
    <row r="3893" spans="1:5">
      <c r="A3893" s="255">
        <v>41618</v>
      </c>
      <c r="B3893" s="255" t="s">
        <v>15394</v>
      </c>
      <c r="C3893" s="255" t="s">
        <v>9197</v>
      </c>
      <c r="D3893" s="255" t="s">
        <v>9198</v>
      </c>
      <c r="E3893" s="256" t="s">
        <v>15395</v>
      </c>
    </row>
    <row r="3894" spans="1:5">
      <c r="A3894" s="255">
        <v>43428</v>
      </c>
      <c r="B3894" s="255" t="s">
        <v>15396</v>
      </c>
      <c r="C3894" s="255" t="s">
        <v>9197</v>
      </c>
      <c r="D3894" s="255" t="s">
        <v>9198</v>
      </c>
      <c r="E3894" s="256" t="s">
        <v>15397</v>
      </c>
    </row>
    <row r="3895" spans="1:5">
      <c r="A3895" s="255">
        <v>41619</v>
      </c>
      <c r="B3895" s="255" t="s">
        <v>15398</v>
      </c>
      <c r="C3895" s="255" t="s">
        <v>9197</v>
      </c>
      <c r="D3895" s="255" t="s">
        <v>9198</v>
      </c>
      <c r="E3895" s="256" t="s">
        <v>9513</v>
      </c>
    </row>
    <row r="3896" spans="1:5">
      <c r="A3896" s="255">
        <v>41620</v>
      </c>
      <c r="B3896" s="255" t="s">
        <v>15399</v>
      </c>
      <c r="C3896" s="255" t="s">
        <v>9197</v>
      </c>
      <c r="D3896" s="255" t="s">
        <v>9198</v>
      </c>
      <c r="E3896" s="256" t="s">
        <v>15400</v>
      </c>
    </row>
    <row r="3897" spans="1:5">
      <c r="A3897" s="255">
        <v>41622</v>
      </c>
      <c r="B3897" s="255" t="s">
        <v>15401</v>
      </c>
      <c r="C3897" s="255" t="s">
        <v>9197</v>
      </c>
      <c r="D3897" s="255" t="s">
        <v>9198</v>
      </c>
      <c r="E3897" s="256" t="s">
        <v>15402</v>
      </c>
    </row>
    <row r="3898" spans="1:5">
      <c r="A3898" s="255">
        <v>41623</v>
      </c>
      <c r="B3898" s="255" t="s">
        <v>15403</v>
      </c>
      <c r="C3898" s="255" t="s">
        <v>9197</v>
      </c>
      <c r="D3898" s="255" t="s">
        <v>9198</v>
      </c>
      <c r="E3898" s="256" t="s">
        <v>15404</v>
      </c>
    </row>
    <row r="3899" spans="1:5">
      <c r="A3899" s="255">
        <v>41624</v>
      </c>
      <c r="B3899" s="255" t="s">
        <v>15405</v>
      </c>
      <c r="C3899" s="255" t="s">
        <v>9197</v>
      </c>
      <c r="D3899" s="255" t="s">
        <v>9198</v>
      </c>
      <c r="E3899" s="256" t="s">
        <v>15406</v>
      </c>
    </row>
    <row r="3900" spans="1:5">
      <c r="A3900" s="255">
        <v>41625</v>
      </c>
      <c r="B3900" s="255" t="s">
        <v>15407</v>
      </c>
      <c r="C3900" s="255" t="s">
        <v>9197</v>
      </c>
      <c r="D3900" s="255" t="s">
        <v>9198</v>
      </c>
      <c r="E3900" s="256" t="s">
        <v>15408</v>
      </c>
    </row>
    <row r="3901" spans="1:5">
      <c r="A3901" s="255">
        <v>39352</v>
      </c>
      <c r="B3901" s="255" t="s">
        <v>15409</v>
      </c>
      <c r="C3901" s="255" t="s">
        <v>9197</v>
      </c>
      <c r="D3901" s="255" t="s">
        <v>9198</v>
      </c>
      <c r="E3901" s="256" t="s">
        <v>10783</v>
      </c>
    </row>
    <row r="3902" spans="1:5">
      <c r="A3902" s="255">
        <v>39346</v>
      </c>
      <c r="B3902" s="255" t="s">
        <v>15410</v>
      </c>
      <c r="C3902" s="255" t="s">
        <v>9197</v>
      </c>
      <c r="D3902" s="255" t="s">
        <v>9198</v>
      </c>
      <c r="E3902" s="256" t="s">
        <v>10783</v>
      </c>
    </row>
    <row r="3903" spans="1:5">
      <c r="A3903" s="255">
        <v>39350</v>
      </c>
      <c r="B3903" s="255" t="s">
        <v>15411</v>
      </c>
      <c r="C3903" s="255" t="s">
        <v>9197</v>
      </c>
      <c r="D3903" s="255" t="s">
        <v>9198</v>
      </c>
      <c r="E3903" s="256" t="s">
        <v>2084</v>
      </c>
    </row>
    <row r="3904" spans="1:5">
      <c r="A3904" s="255">
        <v>39351</v>
      </c>
      <c r="B3904" s="255" t="s">
        <v>15412</v>
      </c>
      <c r="C3904" s="255" t="s">
        <v>9197</v>
      </c>
      <c r="D3904" s="255" t="s">
        <v>9198</v>
      </c>
      <c r="E3904" s="256" t="s">
        <v>6917</v>
      </c>
    </row>
    <row r="3905" spans="1:5">
      <c r="A3905" s="255">
        <v>38837</v>
      </c>
      <c r="B3905" s="255" t="s">
        <v>15413</v>
      </c>
      <c r="C3905" s="255" t="s">
        <v>9197</v>
      </c>
      <c r="D3905" s="255" t="s">
        <v>9262</v>
      </c>
      <c r="E3905" s="256" t="s">
        <v>2103</v>
      </c>
    </row>
    <row r="3906" spans="1:5">
      <c r="A3906" s="255">
        <v>38836</v>
      </c>
      <c r="B3906" s="255" t="s">
        <v>15414</v>
      </c>
      <c r="C3906" s="255" t="s">
        <v>9197</v>
      </c>
      <c r="D3906" s="255" t="s">
        <v>9262</v>
      </c>
      <c r="E3906" s="256" t="s">
        <v>1110</v>
      </c>
    </row>
    <row r="3907" spans="1:5">
      <c r="A3907" s="255">
        <v>2666</v>
      </c>
      <c r="B3907" s="255" t="s">
        <v>15415</v>
      </c>
      <c r="C3907" s="255" t="s">
        <v>9197</v>
      </c>
      <c r="D3907" s="255" t="s">
        <v>9198</v>
      </c>
      <c r="E3907" s="256" t="s">
        <v>4441</v>
      </c>
    </row>
    <row r="3908" spans="1:5">
      <c r="A3908" s="255">
        <v>2668</v>
      </c>
      <c r="B3908" s="255" t="s">
        <v>15416</v>
      </c>
      <c r="C3908" s="255" t="s">
        <v>9197</v>
      </c>
      <c r="D3908" s="255" t="s">
        <v>9198</v>
      </c>
      <c r="E3908" s="256" t="s">
        <v>3388</v>
      </c>
    </row>
    <row r="3909" spans="1:5">
      <c r="A3909" s="255">
        <v>2664</v>
      </c>
      <c r="B3909" s="255" t="s">
        <v>15417</v>
      </c>
      <c r="C3909" s="255" t="s">
        <v>9197</v>
      </c>
      <c r="D3909" s="255" t="s">
        <v>9198</v>
      </c>
      <c r="E3909" s="256" t="s">
        <v>3825</v>
      </c>
    </row>
    <row r="3910" spans="1:5">
      <c r="A3910" s="255">
        <v>2662</v>
      </c>
      <c r="B3910" s="255" t="s">
        <v>15418</v>
      </c>
      <c r="C3910" s="255" t="s">
        <v>9197</v>
      </c>
      <c r="D3910" s="255" t="s">
        <v>9198</v>
      </c>
      <c r="E3910" s="256" t="s">
        <v>5242</v>
      </c>
    </row>
    <row r="3911" spans="1:5">
      <c r="A3911" s="255">
        <v>20964</v>
      </c>
      <c r="B3911" s="255" t="s">
        <v>15419</v>
      </c>
      <c r="C3911" s="255" t="s">
        <v>9197</v>
      </c>
      <c r="D3911" s="255" t="s">
        <v>9198</v>
      </c>
      <c r="E3911" s="256" t="s">
        <v>579</v>
      </c>
    </row>
    <row r="3912" spans="1:5">
      <c r="A3912" s="255">
        <v>10905</v>
      </c>
      <c r="B3912" s="255" t="s">
        <v>15420</v>
      </c>
      <c r="C3912" s="255" t="s">
        <v>9197</v>
      </c>
      <c r="D3912" s="255" t="s">
        <v>9198</v>
      </c>
      <c r="E3912" s="256" t="s">
        <v>15421</v>
      </c>
    </row>
    <row r="3913" spans="1:5">
      <c r="A3913" s="255">
        <v>11289</v>
      </c>
      <c r="B3913" s="255" t="s">
        <v>15422</v>
      </c>
      <c r="C3913" s="255" t="s">
        <v>9197</v>
      </c>
      <c r="D3913" s="255" t="s">
        <v>9262</v>
      </c>
      <c r="E3913" s="256" t="s">
        <v>15423</v>
      </c>
    </row>
    <row r="3914" spans="1:5">
      <c r="A3914" s="255">
        <v>11241</v>
      </c>
      <c r="B3914" s="255" t="s">
        <v>15424</v>
      </c>
      <c r="C3914" s="255" t="s">
        <v>9197</v>
      </c>
      <c r="D3914" s="255" t="s">
        <v>9262</v>
      </c>
      <c r="E3914" s="256" t="s">
        <v>15425</v>
      </c>
    </row>
    <row r="3915" spans="1:5">
      <c r="A3915" s="255">
        <v>11301</v>
      </c>
      <c r="B3915" s="255" t="s">
        <v>15426</v>
      </c>
      <c r="C3915" s="255" t="s">
        <v>9197</v>
      </c>
      <c r="D3915" s="255" t="s">
        <v>9262</v>
      </c>
      <c r="E3915" s="256" t="s">
        <v>15427</v>
      </c>
    </row>
    <row r="3916" spans="1:5">
      <c r="A3916" s="255">
        <v>21090</v>
      </c>
      <c r="B3916" s="255" t="s">
        <v>15428</v>
      </c>
      <c r="C3916" s="255" t="s">
        <v>9197</v>
      </c>
      <c r="D3916" s="255" t="s">
        <v>9262</v>
      </c>
      <c r="E3916" s="256" t="s">
        <v>15429</v>
      </c>
    </row>
    <row r="3917" spans="1:5">
      <c r="A3917" s="255">
        <v>11315</v>
      </c>
      <c r="B3917" s="255" t="s">
        <v>15430</v>
      </c>
      <c r="C3917" s="255" t="s">
        <v>9197</v>
      </c>
      <c r="D3917" s="255" t="s">
        <v>9262</v>
      </c>
      <c r="E3917" s="256" t="s">
        <v>15431</v>
      </c>
    </row>
    <row r="3918" spans="1:5">
      <c r="A3918" s="255">
        <v>21071</v>
      </c>
      <c r="B3918" s="255" t="s">
        <v>15432</v>
      </c>
      <c r="C3918" s="255" t="s">
        <v>9197</v>
      </c>
      <c r="D3918" s="255" t="s">
        <v>9262</v>
      </c>
      <c r="E3918" s="256" t="s">
        <v>15433</v>
      </c>
    </row>
    <row r="3919" spans="1:5">
      <c r="A3919" s="255">
        <v>14112</v>
      </c>
      <c r="B3919" s="255" t="s">
        <v>15434</v>
      </c>
      <c r="C3919" s="255" t="s">
        <v>9197</v>
      </c>
      <c r="D3919" s="255" t="s">
        <v>9262</v>
      </c>
      <c r="E3919" s="256" t="s">
        <v>15435</v>
      </c>
    </row>
    <row r="3920" spans="1:5">
      <c r="A3920" s="255">
        <v>11316</v>
      </c>
      <c r="B3920" s="255" t="s">
        <v>15436</v>
      </c>
      <c r="C3920" s="255" t="s">
        <v>9197</v>
      </c>
      <c r="D3920" s="255" t="s">
        <v>9262</v>
      </c>
      <c r="E3920" s="256" t="s">
        <v>15437</v>
      </c>
    </row>
    <row r="3921" spans="1:5">
      <c r="A3921" s="255">
        <v>6243</v>
      </c>
      <c r="B3921" s="255" t="s">
        <v>15438</v>
      </c>
      <c r="C3921" s="255" t="s">
        <v>9197</v>
      </c>
      <c r="D3921" s="255" t="s">
        <v>9262</v>
      </c>
      <c r="E3921" s="256" t="s">
        <v>15439</v>
      </c>
    </row>
    <row r="3922" spans="1:5">
      <c r="A3922" s="255">
        <v>6240</v>
      </c>
      <c r="B3922" s="255" t="s">
        <v>15440</v>
      </c>
      <c r="C3922" s="255" t="s">
        <v>9197</v>
      </c>
      <c r="D3922" s="255" t="s">
        <v>9262</v>
      </c>
      <c r="E3922" s="256" t="s">
        <v>15441</v>
      </c>
    </row>
    <row r="3923" spans="1:5">
      <c r="A3923" s="255">
        <v>11296</v>
      </c>
      <c r="B3923" s="255" t="s">
        <v>15442</v>
      </c>
      <c r="C3923" s="255" t="s">
        <v>9197</v>
      </c>
      <c r="D3923" s="255" t="s">
        <v>9262</v>
      </c>
      <c r="E3923" s="256" t="s">
        <v>15443</v>
      </c>
    </row>
    <row r="3924" spans="1:5">
      <c r="A3924" s="255">
        <v>11299</v>
      </c>
      <c r="B3924" s="255" t="s">
        <v>15444</v>
      </c>
      <c r="C3924" s="255" t="s">
        <v>9197</v>
      </c>
      <c r="D3924" s="255" t="s">
        <v>9262</v>
      </c>
      <c r="E3924" s="256" t="s">
        <v>15445</v>
      </c>
    </row>
    <row r="3925" spans="1:5">
      <c r="A3925" s="255">
        <v>11688</v>
      </c>
      <c r="B3925" s="255" t="s">
        <v>15446</v>
      </c>
      <c r="C3925" s="255" t="s">
        <v>9197</v>
      </c>
      <c r="D3925" s="255" t="s">
        <v>9198</v>
      </c>
      <c r="E3925" s="256" t="s">
        <v>15447</v>
      </c>
    </row>
    <row r="3926" spans="1:5">
      <c r="A3926" s="255">
        <v>37736</v>
      </c>
      <c r="B3926" s="255" t="s">
        <v>15448</v>
      </c>
      <c r="C3926" s="255" t="s">
        <v>9197</v>
      </c>
      <c r="D3926" s="255" t="s">
        <v>9262</v>
      </c>
      <c r="E3926" s="256" t="s">
        <v>15449</v>
      </c>
    </row>
    <row r="3927" spans="1:5">
      <c r="A3927" s="255">
        <v>37739</v>
      </c>
      <c r="B3927" s="255" t="s">
        <v>15450</v>
      </c>
      <c r="C3927" s="255" t="s">
        <v>9197</v>
      </c>
      <c r="D3927" s="255" t="s">
        <v>9262</v>
      </c>
      <c r="E3927" s="256" t="s">
        <v>15451</v>
      </c>
    </row>
    <row r="3928" spans="1:5">
      <c r="A3928" s="255">
        <v>37740</v>
      </c>
      <c r="B3928" s="255" t="s">
        <v>15452</v>
      </c>
      <c r="C3928" s="255" t="s">
        <v>9197</v>
      </c>
      <c r="D3928" s="255" t="s">
        <v>9262</v>
      </c>
      <c r="E3928" s="256" t="s">
        <v>15453</v>
      </c>
    </row>
    <row r="3929" spans="1:5">
      <c r="A3929" s="255">
        <v>37738</v>
      </c>
      <c r="B3929" s="255" t="s">
        <v>15454</v>
      </c>
      <c r="C3929" s="255" t="s">
        <v>9197</v>
      </c>
      <c r="D3929" s="255" t="s">
        <v>9262</v>
      </c>
      <c r="E3929" s="256" t="s">
        <v>15455</v>
      </c>
    </row>
    <row r="3930" spans="1:5">
      <c r="A3930" s="255">
        <v>37737</v>
      </c>
      <c r="B3930" s="255" t="s">
        <v>15456</v>
      </c>
      <c r="C3930" s="255" t="s">
        <v>9197</v>
      </c>
      <c r="D3930" s="255" t="s">
        <v>9262</v>
      </c>
      <c r="E3930" s="256" t="s">
        <v>15457</v>
      </c>
    </row>
    <row r="3931" spans="1:5">
      <c r="A3931" s="255">
        <v>25014</v>
      </c>
      <c r="B3931" s="255" t="s">
        <v>15458</v>
      </c>
      <c r="C3931" s="255" t="s">
        <v>9197</v>
      </c>
      <c r="D3931" s="255" t="s">
        <v>9262</v>
      </c>
      <c r="E3931" s="256" t="s">
        <v>15459</v>
      </c>
    </row>
    <row r="3932" spans="1:5">
      <c r="A3932" s="255">
        <v>25013</v>
      </c>
      <c r="B3932" s="255" t="s">
        <v>15460</v>
      </c>
      <c r="C3932" s="255" t="s">
        <v>9197</v>
      </c>
      <c r="D3932" s="255" t="s">
        <v>9262</v>
      </c>
      <c r="E3932" s="256" t="s">
        <v>15461</v>
      </c>
    </row>
    <row r="3933" spans="1:5">
      <c r="A3933" s="255">
        <v>14405</v>
      </c>
      <c r="B3933" s="255" t="s">
        <v>15462</v>
      </c>
      <c r="C3933" s="255" t="s">
        <v>9197</v>
      </c>
      <c r="D3933" s="255" t="s">
        <v>9262</v>
      </c>
      <c r="E3933" s="256" t="s">
        <v>15463</v>
      </c>
    </row>
    <row r="3934" spans="1:5">
      <c r="A3934" s="255">
        <v>20271</v>
      </c>
      <c r="B3934" s="255" t="s">
        <v>15464</v>
      </c>
      <c r="C3934" s="255" t="s">
        <v>9197</v>
      </c>
      <c r="D3934" s="255" t="s">
        <v>9198</v>
      </c>
      <c r="E3934" s="256" t="s">
        <v>15465</v>
      </c>
    </row>
    <row r="3935" spans="1:5">
      <c r="A3935" s="255">
        <v>10423</v>
      </c>
      <c r="B3935" s="255" t="s">
        <v>15466</v>
      </c>
      <c r="C3935" s="255" t="s">
        <v>9197</v>
      </c>
      <c r="D3935" s="255" t="s">
        <v>9198</v>
      </c>
      <c r="E3935" s="256" t="s">
        <v>15467</v>
      </c>
    </row>
    <row r="3936" spans="1:5">
      <c r="A3936" s="255">
        <v>36790</v>
      </c>
      <c r="B3936" s="255" t="s">
        <v>15468</v>
      </c>
      <c r="C3936" s="255" t="s">
        <v>9197</v>
      </c>
      <c r="D3936" s="255" t="s">
        <v>9198</v>
      </c>
      <c r="E3936" s="256" t="s">
        <v>5597</v>
      </c>
    </row>
    <row r="3937" spans="1:5">
      <c r="A3937" s="255">
        <v>37589</v>
      </c>
      <c r="B3937" s="255" t="s">
        <v>15469</v>
      </c>
      <c r="C3937" s="255" t="s">
        <v>9197</v>
      </c>
      <c r="D3937" s="255" t="s">
        <v>9198</v>
      </c>
      <c r="E3937" s="256" t="s">
        <v>15470</v>
      </c>
    </row>
    <row r="3938" spans="1:5">
      <c r="A3938" s="255">
        <v>11690</v>
      </c>
      <c r="B3938" s="255" t="s">
        <v>15471</v>
      </c>
      <c r="C3938" s="255" t="s">
        <v>9197</v>
      </c>
      <c r="D3938" s="255" t="s">
        <v>9198</v>
      </c>
      <c r="E3938" s="256" t="s">
        <v>15472</v>
      </c>
    </row>
    <row r="3939" spans="1:5">
      <c r="A3939" s="255">
        <v>20234</v>
      </c>
      <c r="B3939" s="255" t="s">
        <v>15473</v>
      </c>
      <c r="C3939" s="255" t="s">
        <v>9197</v>
      </c>
      <c r="D3939" s="255" t="s">
        <v>9198</v>
      </c>
      <c r="E3939" s="256" t="s">
        <v>15474</v>
      </c>
    </row>
    <row r="3940" spans="1:5">
      <c r="A3940" s="255">
        <v>44480</v>
      </c>
      <c r="B3940" s="255" t="s">
        <v>15475</v>
      </c>
      <c r="C3940" s="255" t="s">
        <v>99</v>
      </c>
      <c r="D3940" s="255" t="s">
        <v>9198</v>
      </c>
      <c r="E3940" s="256" t="s">
        <v>3849</v>
      </c>
    </row>
    <row r="3941" spans="1:5">
      <c r="A3941" s="255">
        <v>11457</v>
      </c>
      <c r="B3941" s="255" t="s">
        <v>15476</v>
      </c>
      <c r="C3941" s="255" t="s">
        <v>9197</v>
      </c>
      <c r="D3941" s="255" t="s">
        <v>9198</v>
      </c>
      <c r="E3941" s="256" t="s">
        <v>15477</v>
      </c>
    </row>
    <row r="3942" spans="1:5">
      <c r="A3942" s="255">
        <v>44073</v>
      </c>
      <c r="B3942" s="255" t="s">
        <v>15478</v>
      </c>
      <c r="C3942" s="255" t="s">
        <v>96</v>
      </c>
      <c r="D3942" s="255" t="s">
        <v>9198</v>
      </c>
      <c r="E3942" s="256" t="s">
        <v>8833</v>
      </c>
    </row>
    <row r="3943" spans="1:5">
      <c r="A3943" s="255">
        <v>44253</v>
      </c>
      <c r="B3943" s="255" t="s">
        <v>15479</v>
      </c>
      <c r="C3943" s="255" t="s">
        <v>9197</v>
      </c>
      <c r="D3943" s="255" t="s">
        <v>9198</v>
      </c>
      <c r="E3943" s="256" t="s">
        <v>3133</v>
      </c>
    </row>
    <row r="3944" spans="1:5">
      <c r="A3944" s="255">
        <v>21121</v>
      </c>
      <c r="B3944" s="255" t="s">
        <v>15480</v>
      </c>
      <c r="C3944" s="255" t="s">
        <v>9197</v>
      </c>
      <c r="D3944" s="255" t="s">
        <v>9198</v>
      </c>
      <c r="E3944" s="256" t="s">
        <v>5609</v>
      </c>
    </row>
    <row r="3945" spans="1:5">
      <c r="A3945" s="255">
        <v>38010</v>
      </c>
      <c r="B3945" s="255" t="s">
        <v>15481</v>
      </c>
      <c r="C3945" s="255" t="s">
        <v>9197</v>
      </c>
      <c r="D3945" s="255" t="s">
        <v>9198</v>
      </c>
      <c r="E3945" s="256" t="s">
        <v>10303</v>
      </c>
    </row>
    <row r="3946" spans="1:5">
      <c r="A3946" s="255">
        <v>38011</v>
      </c>
      <c r="B3946" s="255" t="s">
        <v>15482</v>
      </c>
      <c r="C3946" s="255" t="s">
        <v>9197</v>
      </c>
      <c r="D3946" s="255" t="s">
        <v>9198</v>
      </c>
      <c r="E3946" s="256" t="s">
        <v>2071</v>
      </c>
    </row>
    <row r="3947" spans="1:5">
      <c r="A3947" s="255">
        <v>38012</v>
      </c>
      <c r="B3947" s="255" t="s">
        <v>15483</v>
      </c>
      <c r="C3947" s="255" t="s">
        <v>9197</v>
      </c>
      <c r="D3947" s="255" t="s">
        <v>9198</v>
      </c>
      <c r="E3947" s="256" t="s">
        <v>15484</v>
      </c>
    </row>
    <row r="3948" spans="1:5">
      <c r="A3948" s="255">
        <v>38013</v>
      </c>
      <c r="B3948" s="255" t="s">
        <v>15485</v>
      </c>
      <c r="C3948" s="255" t="s">
        <v>9197</v>
      </c>
      <c r="D3948" s="255" t="s">
        <v>9198</v>
      </c>
      <c r="E3948" s="256" t="s">
        <v>15486</v>
      </c>
    </row>
    <row r="3949" spans="1:5">
      <c r="A3949" s="255">
        <v>38014</v>
      </c>
      <c r="B3949" s="255" t="s">
        <v>15487</v>
      </c>
      <c r="C3949" s="255" t="s">
        <v>9197</v>
      </c>
      <c r="D3949" s="255" t="s">
        <v>9198</v>
      </c>
      <c r="E3949" s="256" t="s">
        <v>7816</v>
      </c>
    </row>
    <row r="3950" spans="1:5">
      <c r="A3950" s="255">
        <v>38015</v>
      </c>
      <c r="B3950" s="255" t="s">
        <v>15488</v>
      </c>
      <c r="C3950" s="255" t="s">
        <v>9197</v>
      </c>
      <c r="D3950" s="255" t="s">
        <v>9198</v>
      </c>
      <c r="E3950" s="256" t="s">
        <v>15489</v>
      </c>
    </row>
    <row r="3951" spans="1:5">
      <c r="A3951" s="255">
        <v>38016</v>
      </c>
      <c r="B3951" s="255" t="s">
        <v>15490</v>
      </c>
      <c r="C3951" s="255" t="s">
        <v>9197</v>
      </c>
      <c r="D3951" s="255" t="s">
        <v>9198</v>
      </c>
      <c r="E3951" s="256" t="s">
        <v>15491</v>
      </c>
    </row>
    <row r="3952" spans="1:5">
      <c r="A3952" s="255">
        <v>12741</v>
      </c>
      <c r="B3952" s="255" t="s">
        <v>15492</v>
      </c>
      <c r="C3952" s="255" t="s">
        <v>9197</v>
      </c>
      <c r="D3952" s="255" t="s">
        <v>9262</v>
      </c>
      <c r="E3952" s="256" t="s">
        <v>15493</v>
      </c>
    </row>
    <row r="3953" spans="1:5">
      <c r="A3953" s="255">
        <v>12733</v>
      </c>
      <c r="B3953" s="255" t="s">
        <v>15494</v>
      </c>
      <c r="C3953" s="255" t="s">
        <v>9197</v>
      </c>
      <c r="D3953" s="255" t="s">
        <v>9262</v>
      </c>
      <c r="E3953" s="256" t="s">
        <v>7172</v>
      </c>
    </row>
    <row r="3954" spans="1:5">
      <c r="A3954" s="255">
        <v>12734</v>
      </c>
      <c r="B3954" s="255" t="s">
        <v>15495</v>
      </c>
      <c r="C3954" s="255" t="s">
        <v>9197</v>
      </c>
      <c r="D3954" s="255" t="s">
        <v>9262</v>
      </c>
      <c r="E3954" s="256" t="s">
        <v>13481</v>
      </c>
    </row>
    <row r="3955" spans="1:5">
      <c r="A3955" s="255">
        <v>12735</v>
      </c>
      <c r="B3955" s="255" t="s">
        <v>15496</v>
      </c>
      <c r="C3955" s="255" t="s">
        <v>9197</v>
      </c>
      <c r="D3955" s="255" t="s">
        <v>9262</v>
      </c>
      <c r="E3955" s="256" t="s">
        <v>11305</v>
      </c>
    </row>
    <row r="3956" spans="1:5">
      <c r="A3956" s="255">
        <v>12736</v>
      </c>
      <c r="B3956" s="255" t="s">
        <v>15497</v>
      </c>
      <c r="C3956" s="255" t="s">
        <v>9197</v>
      </c>
      <c r="D3956" s="255" t="s">
        <v>9262</v>
      </c>
      <c r="E3956" s="256" t="s">
        <v>15498</v>
      </c>
    </row>
    <row r="3957" spans="1:5">
      <c r="A3957" s="255">
        <v>12737</v>
      </c>
      <c r="B3957" s="255" t="s">
        <v>15499</v>
      </c>
      <c r="C3957" s="255" t="s">
        <v>9197</v>
      </c>
      <c r="D3957" s="255" t="s">
        <v>9262</v>
      </c>
      <c r="E3957" s="256" t="s">
        <v>15500</v>
      </c>
    </row>
    <row r="3958" spans="1:5">
      <c r="A3958" s="255">
        <v>12738</v>
      </c>
      <c r="B3958" s="255" t="s">
        <v>15501</v>
      </c>
      <c r="C3958" s="255" t="s">
        <v>9197</v>
      </c>
      <c r="D3958" s="255" t="s">
        <v>9262</v>
      </c>
      <c r="E3958" s="256" t="s">
        <v>15502</v>
      </c>
    </row>
    <row r="3959" spans="1:5">
      <c r="A3959" s="255">
        <v>12739</v>
      </c>
      <c r="B3959" s="255" t="s">
        <v>15503</v>
      </c>
      <c r="C3959" s="255" t="s">
        <v>9197</v>
      </c>
      <c r="D3959" s="255" t="s">
        <v>9262</v>
      </c>
      <c r="E3959" s="256" t="s">
        <v>15504</v>
      </c>
    </row>
    <row r="3960" spans="1:5">
      <c r="A3960" s="255">
        <v>12740</v>
      </c>
      <c r="B3960" s="255" t="s">
        <v>15505</v>
      </c>
      <c r="C3960" s="255" t="s">
        <v>9197</v>
      </c>
      <c r="D3960" s="255" t="s">
        <v>9262</v>
      </c>
      <c r="E3960" s="256" t="s">
        <v>15506</v>
      </c>
    </row>
    <row r="3961" spans="1:5">
      <c r="A3961" s="255">
        <v>6297</v>
      </c>
      <c r="B3961" s="255" t="s">
        <v>15507</v>
      </c>
      <c r="C3961" s="255" t="s">
        <v>9197</v>
      </c>
      <c r="D3961" s="255" t="s">
        <v>9262</v>
      </c>
      <c r="E3961" s="256" t="s">
        <v>15508</v>
      </c>
    </row>
    <row r="3962" spans="1:5">
      <c r="A3962" s="255">
        <v>6296</v>
      </c>
      <c r="B3962" s="255" t="s">
        <v>15509</v>
      </c>
      <c r="C3962" s="255" t="s">
        <v>9197</v>
      </c>
      <c r="D3962" s="255" t="s">
        <v>9262</v>
      </c>
      <c r="E3962" s="256" t="s">
        <v>10877</v>
      </c>
    </row>
    <row r="3963" spans="1:5">
      <c r="A3963" s="255">
        <v>6294</v>
      </c>
      <c r="B3963" s="255" t="s">
        <v>15510</v>
      </c>
      <c r="C3963" s="255" t="s">
        <v>9197</v>
      </c>
      <c r="D3963" s="255" t="s">
        <v>9262</v>
      </c>
      <c r="E3963" s="256" t="s">
        <v>6745</v>
      </c>
    </row>
    <row r="3964" spans="1:5">
      <c r="A3964" s="255">
        <v>6323</v>
      </c>
      <c r="B3964" s="255" t="s">
        <v>15511</v>
      </c>
      <c r="C3964" s="255" t="s">
        <v>9197</v>
      </c>
      <c r="D3964" s="255" t="s">
        <v>9262</v>
      </c>
      <c r="E3964" s="256" t="s">
        <v>15512</v>
      </c>
    </row>
    <row r="3965" spans="1:5">
      <c r="A3965" s="255">
        <v>6299</v>
      </c>
      <c r="B3965" s="255" t="s">
        <v>15513</v>
      </c>
      <c r="C3965" s="255" t="s">
        <v>9197</v>
      </c>
      <c r="D3965" s="255" t="s">
        <v>9262</v>
      </c>
      <c r="E3965" s="256" t="s">
        <v>15514</v>
      </c>
    </row>
    <row r="3966" spans="1:5">
      <c r="A3966" s="255">
        <v>6298</v>
      </c>
      <c r="B3966" s="255" t="s">
        <v>15515</v>
      </c>
      <c r="C3966" s="255" t="s">
        <v>9197</v>
      </c>
      <c r="D3966" s="255" t="s">
        <v>9262</v>
      </c>
      <c r="E3966" s="256" t="s">
        <v>1582</v>
      </c>
    </row>
    <row r="3967" spans="1:5">
      <c r="A3967" s="255">
        <v>6295</v>
      </c>
      <c r="B3967" s="255" t="s">
        <v>15516</v>
      </c>
      <c r="C3967" s="255" t="s">
        <v>9197</v>
      </c>
      <c r="D3967" s="255" t="s">
        <v>9262</v>
      </c>
      <c r="E3967" s="256" t="s">
        <v>3926</v>
      </c>
    </row>
    <row r="3968" spans="1:5">
      <c r="A3968" s="255">
        <v>6322</v>
      </c>
      <c r="B3968" s="255" t="s">
        <v>15517</v>
      </c>
      <c r="C3968" s="255" t="s">
        <v>9197</v>
      </c>
      <c r="D3968" s="255" t="s">
        <v>9262</v>
      </c>
      <c r="E3968" s="256" t="s">
        <v>15518</v>
      </c>
    </row>
    <row r="3969" spans="1:5">
      <c r="A3969" s="255">
        <v>6300</v>
      </c>
      <c r="B3969" s="255" t="s">
        <v>15519</v>
      </c>
      <c r="C3969" s="255" t="s">
        <v>9197</v>
      </c>
      <c r="D3969" s="255" t="s">
        <v>9262</v>
      </c>
      <c r="E3969" s="256" t="s">
        <v>15520</v>
      </c>
    </row>
    <row r="3970" spans="1:5">
      <c r="A3970" s="255">
        <v>6321</v>
      </c>
      <c r="B3970" s="255" t="s">
        <v>15521</v>
      </c>
      <c r="C3970" s="255" t="s">
        <v>9197</v>
      </c>
      <c r="D3970" s="255" t="s">
        <v>9262</v>
      </c>
      <c r="E3970" s="256" t="s">
        <v>15522</v>
      </c>
    </row>
    <row r="3971" spans="1:5">
      <c r="A3971" s="255">
        <v>6301</v>
      </c>
      <c r="B3971" s="255" t="s">
        <v>15523</v>
      </c>
      <c r="C3971" s="255" t="s">
        <v>9197</v>
      </c>
      <c r="D3971" s="255" t="s">
        <v>9262</v>
      </c>
      <c r="E3971" s="256" t="s">
        <v>15524</v>
      </c>
    </row>
    <row r="3972" spans="1:5">
      <c r="A3972" s="255">
        <v>20183</v>
      </c>
      <c r="B3972" s="255" t="s">
        <v>15525</v>
      </c>
      <c r="C3972" s="255" t="s">
        <v>9197</v>
      </c>
      <c r="D3972" s="255" t="s">
        <v>9198</v>
      </c>
      <c r="E3972" s="256" t="s">
        <v>4153</v>
      </c>
    </row>
    <row r="3973" spans="1:5">
      <c r="A3973" s="255">
        <v>38448</v>
      </c>
      <c r="B3973" s="255" t="s">
        <v>15526</v>
      </c>
      <c r="C3973" s="255" t="s">
        <v>9197</v>
      </c>
      <c r="D3973" s="255" t="s">
        <v>9198</v>
      </c>
      <c r="E3973" s="256" t="s">
        <v>15527</v>
      </c>
    </row>
    <row r="3974" spans="1:5">
      <c r="A3974" s="255">
        <v>20182</v>
      </c>
      <c r="B3974" s="255" t="s">
        <v>15528</v>
      </c>
      <c r="C3974" s="255" t="s">
        <v>9197</v>
      </c>
      <c r="D3974" s="255" t="s">
        <v>9198</v>
      </c>
      <c r="E3974" s="256" t="s">
        <v>15529</v>
      </c>
    </row>
    <row r="3975" spans="1:5">
      <c r="A3975" s="255">
        <v>7105</v>
      </c>
      <c r="B3975" s="255" t="s">
        <v>15530</v>
      </c>
      <c r="C3975" s="255" t="s">
        <v>9197</v>
      </c>
      <c r="D3975" s="255" t="s">
        <v>9198</v>
      </c>
      <c r="E3975" s="256" t="s">
        <v>15531</v>
      </c>
    </row>
    <row r="3976" spans="1:5">
      <c r="A3976" s="255">
        <v>7119</v>
      </c>
      <c r="B3976" s="255" t="s">
        <v>15532</v>
      </c>
      <c r="C3976" s="255" t="s">
        <v>9197</v>
      </c>
      <c r="D3976" s="255" t="s">
        <v>9198</v>
      </c>
      <c r="E3976" s="256" t="s">
        <v>3888</v>
      </c>
    </row>
    <row r="3977" spans="1:5">
      <c r="A3977" s="255">
        <v>7126</v>
      </c>
      <c r="B3977" s="255" t="s">
        <v>15533</v>
      </c>
      <c r="C3977" s="255" t="s">
        <v>9197</v>
      </c>
      <c r="D3977" s="255" t="s">
        <v>9198</v>
      </c>
      <c r="E3977" s="256" t="s">
        <v>7927</v>
      </c>
    </row>
    <row r="3978" spans="1:5">
      <c r="A3978" s="255">
        <v>7120</v>
      </c>
      <c r="B3978" s="255" t="s">
        <v>15534</v>
      </c>
      <c r="C3978" s="255" t="s">
        <v>9197</v>
      </c>
      <c r="D3978" s="255" t="s">
        <v>9198</v>
      </c>
      <c r="E3978" s="256" t="s">
        <v>15535</v>
      </c>
    </row>
    <row r="3979" spans="1:5">
      <c r="A3979" s="255">
        <v>6319</v>
      </c>
      <c r="B3979" s="255" t="s">
        <v>15536</v>
      </c>
      <c r="C3979" s="255" t="s">
        <v>9197</v>
      </c>
      <c r="D3979" s="255" t="s">
        <v>9262</v>
      </c>
      <c r="E3979" s="256" t="s">
        <v>15537</v>
      </c>
    </row>
    <row r="3980" spans="1:5">
      <c r="A3980" s="255">
        <v>6304</v>
      </c>
      <c r="B3980" s="255" t="s">
        <v>15538</v>
      </c>
      <c r="C3980" s="255" t="s">
        <v>9197</v>
      </c>
      <c r="D3980" s="255" t="s">
        <v>9262</v>
      </c>
      <c r="E3980" s="256" t="s">
        <v>15537</v>
      </c>
    </row>
    <row r="3981" spans="1:5">
      <c r="A3981" s="255">
        <v>21116</v>
      </c>
      <c r="B3981" s="255" t="s">
        <v>15539</v>
      </c>
      <c r="C3981" s="255" t="s">
        <v>9197</v>
      </c>
      <c r="D3981" s="255" t="s">
        <v>9262</v>
      </c>
      <c r="E3981" s="256" t="s">
        <v>4000</v>
      </c>
    </row>
    <row r="3982" spans="1:5">
      <c r="A3982" s="255">
        <v>6320</v>
      </c>
      <c r="B3982" s="255" t="s">
        <v>15540</v>
      </c>
      <c r="C3982" s="255" t="s">
        <v>9197</v>
      </c>
      <c r="D3982" s="255" t="s">
        <v>9262</v>
      </c>
      <c r="E3982" s="256" t="s">
        <v>9898</v>
      </c>
    </row>
    <row r="3983" spans="1:5">
      <c r="A3983" s="255">
        <v>6303</v>
      </c>
      <c r="B3983" s="255" t="s">
        <v>15541</v>
      </c>
      <c r="C3983" s="255" t="s">
        <v>9197</v>
      </c>
      <c r="D3983" s="255" t="s">
        <v>9262</v>
      </c>
      <c r="E3983" s="256" t="s">
        <v>9898</v>
      </c>
    </row>
    <row r="3984" spans="1:5">
      <c r="A3984" s="255">
        <v>6308</v>
      </c>
      <c r="B3984" s="255" t="s">
        <v>15542</v>
      </c>
      <c r="C3984" s="255" t="s">
        <v>9197</v>
      </c>
      <c r="D3984" s="255" t="s">
        <v>9262</v>
      </c>
      <c r="E3984" s="256" t="s">
        <v>15543</v>
      </c>
    </row>
    <row r="3985" spans="1:5">
      <c r="A3985" s="255">
        <v>6317</v>
      </c>
      <c r="B3985" s="255" t="s">
        <v>15544</v>
      </c>
      <c r="C3985" s="255" t="s">
        <v>9197</v>
      </c>
      <c r="D3985" s="255" t="s">
        <v>9262</v>
      </c>
      <c r="E3985" s="256" t="s">
        <v>15543</v>
      </c>
    </row>
    <row r="3986" spans="1:5">
      <c r="A3986" s="255">
        <v>6307</v>
      </c>
      <c r="B3986" s="255" t="s">
        <v>15545</v>
      </c>
      <c r="C3986" s="255" t="s">
        <v>9197</v>
      </c>
      <c r="D3986" s="255" t="s">
        <v>9262</v>
      </c>
      <c r="E3986" s="256" t="s">
        <v>15543</v>
      </c>
    </row>
    <row r="3987" spans="1:5">
      <c r="A3987" s="255">
        <v>6309</v>
      </c>
      <c r="B3987" s="255" t="s">
        <v>15546</v>
      </c>
      <c r="C3987" s="255" t="s">
        <v>9197</v>
      </c>
      <c r="D3987" s="255" t="s">
        <v>9262</v>
      </c>
      <c r="E3987" s="256" t="s">
        <v>15547</v>
      </c>
    </row>
    <row r="3988" spans="1:5">
      <c r="A3988" s="255">
        <v>6318</v>
      </c>
      <c r="B3988" s="255" t="s">
        <v>15548</v>
      </c>
      <c r="C3988" s="255" t="s">
        <v>9197</v>
      </c>
      <c r="D3988" s="255" t="s">
        <v>9262</v>
      </c>
      <c r="E3988" s="256" t="s">
        <v>15549</v>
      </c>
    </row>
    <row r="3989" spans="1:5">
      <c r="A3989" s="255">
        <v>6306</v>
      </c>
      <c r="B3989" s="255" t="s">
        <v>15550</v>
      </c>
      <c r="C3989" s="255" t="s">
        <v>9197</v>
      </c>
      <c r="D3989" s="255" t="s">
        <v>9262</v>
      </c>
      <c r="E3989" s="256" t="s">
        <v>15549</v>
      </c>
    </row>
    <row r="3990" spans="1:5">
      <c r="A3990" s="255">
        <v>6305</v>
      </c>
      <c r="B3990" s="255" t="s">
        <v>15551</v>
      </c>
      <c r="C3990" s="255" t="s">
        <v>9197</v>
      </c>
      <c r="D3990" s="255" t="s">
        <v>9262</v>
      </c>
      <c r="E3990" s="256" t="s">
        <v>15549</v>
      </c>
    </row>
    <row r="3991" spans="1:5">
      <c r="A3991" s="255">
        <v>6302</v>
      </c>
      <c r="B3991" s="255" t="s">
        <v>15552</v>
      </c>
      <c r="C3991" s="255" t="s">
        <v>9197</v>
      </c>
      <c r="D3991" s="255" t="s">
        <v>9262</v>
      </c>
      <c r="E3991" s="256" t="s">
        <v>487</v>
      </c>
    </row>
    <row r="3992" spans="1:5">
      <c r="A3992" s="255">
        <v>6312</v>
      </c>
      <c r="B3992" s="255" t="s">
        <v>15553</v>
      </c>
      <c r="C3992" s="255" t="s">
        <v>9197</v>
      </c>
      <c r="D3992" s="255" t="s">
        <v>9262</v>
      </c>
      <c r="E3992" s="256" t="s">
        <v>15554</v>
      </c>
    </row>
    <row r="3993" spans="1:5">
      <c r="A3993" s="255">
        <v>6311</v>
      </c>
      <c r="B3993" s="255" t="s">
        <v>15555</v>
      </c>
      <c r="C3993" s="255" t="s">
        <v>9197</v>
      </c>
      <c r="D3993" s="255" t="s">
        <v>9262</v>
      </c>
      <c r="E3993" s="256" t="s">
        <v>15554</v>
      </c>
    </row>
    <row r="3994" spans="1:5">
      <c r="A3994" s="255">
        <v>6310</v>
      </c>
      <c r="B3994" s="255" t="s">
        <v>15556</v>
      </c>
      <c r="C3994" s="255" t="s">
        <v>9197</v>
      </c>
      <c r="D3994" s="255" t="s">
        <v>9262</v>
      </c>
      <c r="E3994" s="256" t="s">
        <v>15554</v>
      </c>
    </row>
    <row r="3995" spans="1:5">
      <c r="A3995" s="255">
        <v>6314</v>
      </c>
      <c r="B3995" s="255" t="s">
        <v>15557</v>
      </c>
      <c r="C3995" s="255" t="s">
        <v>9197</v>
      </c>
      <c r="D3995" s="255" t="s">
        <v>9262</v>
      </c>
      <c r="E3995" s="256" t="s">
        <v>15554</v>
      </c>
    </row>
    <row r="3996" spans="1:5">
      <c r="A3996" s="255">
        <v>6313</v>
      </c>
      <c r="B3996" s="255" t="s">
        <v>15558</v>
      </c>
      <c r="C3996" s="255" t="s">
        <v>9197</v>
      </c>
      <c r="D3996" s="255" t="s">
        <v>9262</v>
      </c>
      <c r="E3996" s="256" t="s">
        <v>15554</v>
      </c>
    </row>
    <row r="3997" spans="1:5">
      <c r="A3997" s="255">
        <v>6315</v>
      </c>
      <c r="B3997" s="255" t="s">
        <v>15559</v>
      </c>
      <c r="C3997" s="255" t="s">
        <v>9197</v>
      </c>
      <c r="D3997" s="255" t="s">
        <v>9262</v>
      </c>
      <c r="E3997" s="256" t="s">
        <v>15560</v>
      </c>
    </row>
    <row r="3998" spans="1:5">
      <c r="A3998" s="255">
        <v>6316</v>
      </c>
      <c r="B3998" s="255" t="s">
        <v>15561</v>
      </c>
      <c r="C3998" s="255" t="s">
        <v>9197</v>
      </c>
      <c r="D3998" s="255" t="s">
        <v>9262</v>
      </c>
      <c r="E3998" s="256" t="s">
        <v>15560</v>
      </c>
    </row>
    <row r="3999" spans="1:5">
      <c r="A3999" s="255">
        <v>39324</v>
      </c>
      <c r="B3999" s="255" t="s">
        <v>15562</v>
      </c>
      <c r="C3999" s="255" t="s">
        <v>9197</v>
      </c>
      <c r="D3999" s="255" t="s">
        <v>9198</v>
      </c>
      <c r="E3999" s="256" t="s">
        <v>8461</v>
      </c>
    </row>
    <row r="4000" spans="1:5">
      <c r="A4000" s="255">
        <v>39325</v>
      </c>
      <c r="B4000" s="255" t="s">
        <v>15563</v>
      </c>
      <c r="C4000" s="255" t="s">
        <v>9197</v>
      </c>
      <c r="D4000" s="255" t="s">
        <v>9198</v>
      </c>
      <c r="E4000" s="256" t="s">
        <v>7734</v>
      </c>
    </row>
    <row r="4001" spans="1:5">
      <c r="A4001" s="255">
        <v>39326</v>
      </c>
      <c r="B4001" s="255" t="s">
        <v>15564</v>
      </c>
      <c r="C4001" s="255" t="s">
        <v>9197</v>
      </c>
      <c r="D4001" s="255" t="s">
        <v>9198</v>
      </c>
      <c r="E4001" s="256" t="s">
        <v>8937</v>
      </c>
    </row>
    <row r="4002" spans="1:5">
      <c r="A4002" s="255">
        <v>39327</v>
      </c>
      <c r="B4002" s="255" t="s">
        <v>15565</v>
      </c>
      <c r="C4002" s="255" t="s">
        <v>9197</v>
      </c>
      <c r="D4002" s="255" t="s">
        <v>9198</v>
      </c>
      <c r="E4002" s="256" t="s">
        <v>15566</v>
      </c>
    </row>
    <row r="4003" spans="1:5">
      <c r="A4003" s="255">
        <v>11378</v>
      </c>
      <c r="B4003" s="255" t="s">
        <v>15567</v>
      </c>
      <c r="C4003" s="255" t="s">
        <v>9197</v>
      </c>
      <c r="D4003" s="255" t="s">
        <v>9262</v>
      </c>
      <c r="E4003" s="256" t="s">
        <v>15568</v>
      </c>
    </row>
    <row r="4004" spans="1:5">
      <c r="A4004" s="255">
        <v>11379</v>
      </c>
      <c r="B4004" s="255" t="s">
        <v>15569</v>
      </c>
      <c r="C4004" s="255" t="s">
        <v>9197</v>
      </c>
      <c r="D4004" s="255" t="s">
        <v>9262</v>
      </c>
      <c r="E4004" s="256" t="s">
        <v>593</v>
      </c>
    </row>
    <row r="4005" spans="1:5">
      <c r="A4005" s="255">
        <v>11493</v>
      </c>
      <c r="B4005" s="255" t="s">
        <v>15570</v>
      </c>
      <c r="C4005" s="255" t="s">
        <v>9197</v>
      </c>
      <c r="D4005" s="255" t="s">
        <v>9262</v>
      </c>
      <c r="E4005" s="256" t="s">
        <v>15571</v>
      </c>
    </row>
    <row r="4006" spans="1:5">
      <c r="A4006" s="255">
        <v>7106</v>
      </c>
      <c r="B4006" s="255" t="s">
        <v>15572</v>
      </c>
      <c r="C4006" s="255" t="s">
        <v>9197</v>
      </c>
      <c r="D4006" s="255" t="s">
        <v>9198</v>
      </c>
      <c r="E4006" s="256" t="s">
        <v>15573</v>
      </c>
    </row>
    <row r="4007" spans="1:5">
      <c r="A4007" s="255">
        <v>7104</v>
      </c>
      <c r="B4007" s="255" t="s">
        <v>15574</v>
      </c>
      <c r="C4007" s="255" t="s">
        <v>9197</v>
      </c>
      <c r="D4007" s="255" t="s">
        <v>9198</v>
      </c>
      <c r="E4007" s="256" t="s">
        <v>7726</v>
      </c>
    </row>
    <row r="4008" spans="1:5">
      <c r="A4008" s="255">
        <v>7136</v>
      </c>
      <c r="B4008" s="255" t="s">
        <v>15575</v>
      </c>
      <c r="C4008" s="255" t="s">
        <v>9197</v>
      </c>
      <c r="D4008" s="255" t="s">
        <v>9198</v>
      </c>
      <c r="E4008" s="256" t="s">
        <v>11654</v>
      </c>
    </row>
    <row r="4009" spans="1:5">
      <c r="A4009" s="255">
        <v>7128</v>
      </c>
      <c r="B4009" s="255" t="s">
        <v>15576</v>
      </c>
      <c r="C4009" s="255" t="s">
        <v>9197</v>
      </c>
      <c r="D4009" s="255" t="s">
        <v>9198</v>
      </c>
      <c r="E4009" s="256" t="s">
        <v>7588</v>
      </c>
    </row>
    <row r="4010" spans="1:5">
      <c r="A4010" s="255">
        <v>7108</v>
      </c>
      <c r="B4010" s="255" t="s">
        <v>15577</v>
      </c>
      <c r="C4010" s="255" t="s">
        <v>9197</v>
      </c>
      <c r="D4010" s="255" t="s">
        <v>9198</v>
      </c>
      <c r="E4010" s="256" t="s">
        <v>15535</v>
      </c>
    </row>
    <row r="4011" spans="1:5">
      <c r="A4011" s="255">
        <v>7129</v>
      </c>
      <c r="B4011" s="255" t="s">
        <v>15578</v>
      </c>
      <c r="C4011" s="255" t="s">
        <v>9197</v>
      </c>
      <c r="D4011" s="255" t="s">
        <v>9198</v>
      </c>
      <c r="E4011" s="256" t="s">
        <v>3422</v>
      </c>
    </row>
    <row r="4012" spans="1:5">
      <c r="A4012" s="255">
        <v>7130</v>
      </c>
      <c r="B4012" s="255" t="s">
        <v>15579</v>
      </c>
      <c r="C4012" s="255" t="s">
        <v>9197</v>
      </c>
      <c r="D4012" s="255" t="s">
        <v>9198</v>
      </c>
      <c r="E4012" s="256" t="s">
        <v>7187</v>
      </c>
    </row>
    <row r="4013" spans="1:5">
      <c r="A4013" s="255">
        <v>7131</v>
      </c>
      <c r="B4013" s="255" t="s">
        <v>15580</v>
      </c>
      <c r="C4013" s="255" t="s">
        <v>9197</v>
      </c>
      <c r="D4013" s="255" t="s">
        <v>9198</v>
      </c>
      <c r="E4013" s="256" t="s">
        <v>15581</v>
      </c>
    </row>
    <row r="4014" spans="1:5">
      <c r="A4014" s="255">
        <v>7132</v>
      </c>
      <c r="B4014" s="255" t="s">
        <v>15582</v>
      </c>
      <c r="C4014" s="255" t="s">
        <v>9197</v>
      </c>
      <c r="D4014" s="255" t="s">
        <v>9198</v>
      </c>
      <c r="E4014" s="256" t="s">
        <v>15583</v>
      </c>
    </row>
    <row r="4015" spans="1:5">
      <c r="A4015" s="255">
        <v>7133</v>
      </c>
      <c r="B4015" s="255" t="s">
        <v>15584</v>
      </c>
      <c r="C4015" s="255" t="s">
        <v>9197</v>
      </c>
      <c r="D4015" s="255" t="s">
        <v>9198</v>
      </c>
      <c r="E4015" s="256" t="s">
        <v>15585</v>
      </c>
    </row>
    <row r="4016" spans="1:5">
      <c r="A4016" s="255">
        <v>37420</v>
      </c>
      <c r="B4016" s="255" t="s">
        <v>15586</v>
      </c>
      <c r="C4016" s="255" t="s">
        <v>9197</v>
      </c>
      <c r="D4016" s="255" t="s">
        <v>9262</v>
      </c>
      <c r="E4016" s="256" t="s">
        <v>15587</v>
      </c>
    </row>
    <row r="4017" spans="1:5">
      <c r="A4017" s="255">
        <v>37421</v>
      </c>
      <c r="B4017" s="255" t="s">
        <v>15588</v>
      </c>
      <c r="C4017" s="255" t="s">
        <v>9197</v>
      </c>
      <c r="D4017" s="255" t="s">
        <v>9262</v>
      </c>
      <c r="E4017" s="256" t="s">
        <v>15589</v>
      </c>
    </row>
    <row r="4018" spans="1:5">
      <c r="A4018" s="255">
        <v>37422</v>
      </c>
      <c r="B4018" s="255" t="s">
        <v>15590</v>
      </c>
      <c r="C4018" s="255" t="s">
        <v>9197</v>
      </c>
      <c r="D4018" s="255" t="s">
        <v>9262</v>
      </c>
      <c r="E4018" s="256" t="s">
        <v>15591</v>
      </c>
    </row>
    <row r="4019" spans="1:5">
      <c r="A4019" s="255">
        <v>37443</v>
      </c>
      <c r="B4019" s="255" t="s">
        <v>15592</v>
      </c>
      <c r="C4019" s="255" t="s">
        <v>9197</v>
      </c>
      <c r="D4019" s="255" t="s">
        <v>9262</v>
      </c>
      <c r="E4019" s="256" t="s">
        <v>15593</v>
      </c>
    </row>
    <row r="4020" spans="1:5">
      <c r="A4020" s="255">
        <v>37444</v>
      </c>
      <c r="B4020" s="255" t="s">
        <v>15594</v>
      </c>
      <c r="C4020" s="255" t="s">
        <v>9197</v>
      </c>
      <c r="D4020" s="255" t="s">
        <v>9262</v>
      </c>
      <c r="E4020" s="256" t="s">
        <v>15595</v>
      </c>
    </row>
    <row r="4021" spans="1:5">
      <c r="A4021" s="255">
        <v>37445</v>
      </c>
      <c r="B4021" s="255" t="s">
        <v>15596</v>
      </c>
      <c r="C4021" s="255" t="s">
        <v>9197</v>
      </c>
      <c r="D4021" s="255" t="s">
        <v>9262</v>
      </c>
      <c r="E4021" s="256" t="s">
        <v>15597</v>
      </c>
    </row>
    <row r="4022" spans="1:5">
      <c r="A4022" s="255">
        <v>37446</v>
      </c>
      <c r="B4022" s="255" t="s">
        <v>15598</v>
      </c>
      <c r="C4022" s="255" t="s">
        <v>9197</v>
      </c>
      <c r="D4022" s="255" t="s">
        <v>9262</v>
      </c>
      <c r="E4022" s="256" t="s">
        <v>15599</v>
      </c>
    </row>
    <row r="4023" spans="1:5">
      <c r="A4023" s="255">
        <v>37447</v>
      </c>
      <c r="B4023" s="255" t="s">
        <v>15600</v>
      </c>
      <c r="C4023" s="255" t="s">
        <v>9197</v>
      </c>
      <c r="D4023" s="255" t="s">
        <v>9262</v>
      </c>
      <c r="E4023" s="256" t="s">
        <v>15601</v>
      </c>
    </row>
    <row r="4024" spans="1:5">
      <c r="A4024" s="255">
        <v>37448</v>
      </c>
      <c r="B4024" s="255" t="s">
        <v>15602</v>
      </c>
      <c r="C4024" s="255" t="s">
        <v>9197</v>
      </c>
      <c r="D4024" s="255" t="s">
        <v>9262</v>
      </c>
      <c r="E4024" s="256" t="s">
        <v>15603</v>
      </c>
    </row>
    <row r="4025" spans="1:5">
      <c r="A4025" s="255">
        <v>37440</v>
      </c>
      <c r="B4025" s="255" t="s">
        <v>15604</v>
      </c>
      <c r="C4025" s="255" t="s">
        <v>9197</v>
      </c>
      <c r="D4025" s="255" t="s">
        <v>9262</v>
      </c>
      <c r="E4025" s="256" t="s">
        <v>588</v>
      </c>
    </row>
    <row r="4026" spans="1:5">
      <c r="A4026" s="255">
        <v>37441</v>
      </c>
      <c r="B4026" s="255" t="s">
        <v>15605</v>
      </c>
      <c r="C4026" s="255" t="s">
        <v>9197</v>
      </c>
      <c r="D4026" s="255" t="s">
        <v>9262</v>
      </c>
      <c r="E4026" s="256" t="s">
        <v>588</v>
      </c>
    </row>
    <row r="4027" spans="1:5">
      <c r="A4027" s="255">
        <v>37442</v>
      </c>
      <c r="B4027" s="255" t="s">
        <v>15606</v>
      </c>
      <c r="C4027" s="255" t="s">
        <v>9197</v>
      </c>
      <c r="D4027" s="255" t="s">
        <v>9262</v>
      </c>
      <c r="E4027" s="256" t="s">
        <v>15607</v>
      </c>
    </row>
    <row r="4028" spans="1:5">
      <c r="A4028" s="255">
        <v>38017</v>
      </c>
      <c r="B4028" s="255" t="s">
        <v>15608</v>
      </c>
      <c r="C4028" s="255" t="s">
        <v>9197</v>
      </c>
      <c r="D4028" s="255" t="s">
        <v>9198</v>
      </c>
      <c r="E4028" s="256" t="s">
        <v>1943</v>
      </c>
    </row>
    <row r="4029" spans="1:5">
      <c r="A4029" s="255">
        <v>38018</v>
      </c>
      <c r="B4029" s="255" t="s">
        <v>15609</v>
      </c>
      <c r="C4029" s="255" t="s">
        <v>9197</v>
      </c>
      <c r="D4029" s="255" t="s">
        <v>9198</v>
      </c>
      <c r="E4029" s="256" t="s">
        <v>13450</v>
      </c>
    </row>
    <row r="4030" spans="1:5">
      <c r="A4030" s="255">
        <v>39895</v>
      </c>
      <c r="B4030" s="255" t="s">
        <v>15610</v>
      </c>
      <c r="C4030" s="255" t="s">
        <v>9197</v>
      </c>
      <c r="D4030" s="255" t="s">
        <v>9262</v>
      </c>
      <c r="E4030" s="256" t="s">
        <v>9327</v>
      </c>
    </row>
    <row r="4031" spans="1:5">
      <c r="A4031" s="255">
        <v>39896</v>
      </c>
      <c r="B4031" s="255" t="s">
        <v>15611</v>
      </c>
      <c r="C4031" s="255" t="s">
        <v>9197</v>
      </c>
      <c r="D4031" s="255" t="s">
        <v>9262</v>
      </c>
      <c r="E4031" s="256" t="s">
        <v>7822</v>
      </c>
    </row>
    <row r="4032" spans="1:5">
      <c r="A4032" s="255">
        <v>38873</v>
      </c>
      <c r="B4032" s="255" t="s">
        <v>15612</v>
      </c>
      <c r="C4032" s="255" t="s">
        <v>9197</v>
      </c>
      <c r="D4032" s="255" t="s">
        <v>9262</v>
      </c>
      <c r="E4032" s="256" t="s">
        <v>8584</v>
      </c>
    </row>
    <row r="4033" spans="1:5">
      <c r="A4033" s="255">
        <v>38874</v>
      </c>
      <c r="B4033" s="255" t="s">
        <v>15613</v>
      </c>
      <c r="C4033" s="255" t="s">
        <v>9197</v>
      </c>
      <c r="D4033" s="255" t="s">
        <v>9262</v>
      </c>
      <c r="E4033" s="256" t="s">
        <v>15614</v>
      </c>
    </row>
    <row r="4034" spans="1:5">
      <c r="A4034" s="255">
        <v>38875</v>
      </c>
      <c r="B4034" s="255" t="s">
        <v>15615</v>
      </c>
      <c r="C4034" s="255" t="s">
        <v>9197</v>
      </c>
      <c r="D4034" s="255" t="s">
        <v>9262</v>
      </c>
      <c r="E4034" s="256" t="s">
        <v>15616</v>
      </c>
    </row>
    <row r="4035" spans="1:5">
      <c r="A4035" s="255">
        <v>38876</v>
      </c>
      <c r="B4035" s="255" t="s">
        <v>15617</v>
      </c>
      <c r="C4035" s="255" t="s">
        <v>9197</v>
      </c>
      <c r="D4035" s="255" t="s">
        <v>9262</v>
      </c>
      <c r="E4035" s="256" t="s">
        <v>15618</v>
      </c>
    </row>
    <row r="4036" spans="1:5">
      <c r="A4036" s="255">
        <v>39000</v>
      </c>
      <c r="B4036" s="255" t="s">
        <v>15619</v>
      </c>
      <c r="C4036" s="255" t="s">
        <v>9197</v>
      </c>
      <c r="D4036" s="255" t="s">
        <v>9262</v>
      </c>
      <c r="E4036" s="256" t="s">
        <v>15620</v>
      </c>
    </row>
    <row r="4037" spans="1:5">
      <c r="A4037" s="255">
        <v>38674</v>
      </c>
      <c r="B4037" s="255" t="s">
        <v>15621</v>
      </c>
      <c r="C4037" s="255" t="s">
        <v>9197</v>
      </c>
      <c r="D4037" s="255" t="s">
        <v>9198</v>
      </c>
      <c r="E4037" s="256" t="s">
        <v>6081</v>
      </c>
    </row>
    <row r="4038" spans="1:5">
      <c r="A4038" s="255">
        <v>38019</v>
      </c>
      <c r="B4038" s="255" t="s">
        <v>15622</v>
      </c>
      <c r="C4038" s="255" t="s">
        <v>9197</v>
      </c>
      <c r="D4038" s="255" t="s">
        <v>9198</v>
      </c>
      <c r="E4038" s="256" t="s">
        <v>7136</v>
      </c>
    </row>
    <row r="4039" spans="1:5">
      <c r="A4039" s="255">
        <v>38020</v>
      </c>
      <c r="B4039" s="255" t="s">
        <v>15623</v>
      </c>
      <c r="C4039" s="255" t="s">
        <v>9197</v>
      </c>
      <c r="D4039" s="255" t="s">
        <v>9198</v>
      </c>
      <c r="E4039" s="256" t="s">
        <v>4981</v>
      </c>
    </row>
    <row r="4040" spans="1:5">
      <c r="A4040" s="255">
        <v>38454</v>
      </c>
      <c r="B4040" s="255" t="s">
        <v>15624</v>
      </c>
      <c r="C4040" s="255" t="s">
        <v>9197</v>
      </c>
      <c r="D4040" s="255" t="s">
        <v>9262</v>
      </c>
      <c r="E4040" s="256" t="s">
        <v>3370</v>
      </c>
    </row>
    <row r="4041" spans="1:5">
      <c r="A4041" s="255">
        <v>38455</v>
      </c>
      <c r="B4041" s="255" t="s">
        <v>15625</v>
      </c>
      <c r="C4041" s="255" t="s">
        <v>9197</v>
      </c>
      <c r="D4041" s="255" t="s">
        <v>9262</v>
      </c>
      <c r="E4041" s="256" t="s">
        <v>15626</v>
      </c>
    </row>
    <row r="4042" spans="1:5">
      <c r="A4042" s="255">
        <v>38462</v>
      </c>
      <c r="B4042" s="255" t="s">
        <v>15627</v>
      </c>
      <c r="C4042" s="255" t="s">
        <v>9197</v>
      </c>
      <c r="D4042" s="255" t="s">
        <v>9262</v>
      </c>
      <c r="E4042" s="256" t="s">
        <v>15628</v>
      </c>
    </row>
    <row r="4043" spans="1:5">
      <c r="A4043" s="255">
        <v>36362</v>
      </c>
      <c r="B4043" s="255" t="s">
        <v>15629</v>
      </c>
      <c r="C4043" s="255" t="s">
        <v>9197</v>
      </c>
      <c r="D4043" s="255" t="s">
        <v>9262</v>
      </c>
      <c r="E4043" s="256" t="s">
        <v>4372</v>
      </c>
    </row>
    <row r="4044" spans="1:5">
      <c r="A4044" s="255">
        <v>36298</v>
      </c>
      <c r="B4044" s="255" t="s">
        <v>15630</v>
      </c>
      <c r="C4044" s="255" t="s">
        <v>9197</v>
      </c>
      <c r="D4044" s="255" t="s">
        <v>9262</v>
      </c>
      <c r="E4044" s="256" t="s">
        <v>1991</v>
      </c>
    </row>
    <row r="4045" spans="1:5">
      <c r="A4045" s="255">
        <v>38456</v>
      </c>
      <c r="B4045" s="255" t="s">
        <v>15631</v>
      </c>
      <c r="C4045" s="255" t="s">
        <v>9197</v>
      </c>
      <c r="D4045" s="255" t="s">
        <v>9262</v>
      </c>
      <c r="E4045" s="256" t="s">
        <v>1742</v>
      </c>
    </row>
    <row r="4046" spans="1:5">
      <c r="A4046" s="255">
        <v>38457</v>
      </c>
      <c r="B4046" s="255" t="s">
        <v>15632</v>
      </c>
      <c r="C4046" s="255" t="s">
        <v>9197</v>
      </c>
      <c r="D4046" s="255" t="s">
        <v>9262</v>
      </c>
      <c r="E4046" s="256" t="s">
        <v>7123</v>
      </c>
    </row>
    <row r="4047" spans="1:5">
      <c r="A4047" s="255">
        <v>38458</v>
      </c>
      <c r="B4047" s="255" t="s">
        <v>15633</v>
      </c>
      <c r="C4047" s="255" t="s">
        <v>9197</v>
      </c>
      <c r="D4047" s="255" t="s">
        <v>9262</v>
      </c>
      <c r="E4047" s="256" t="s">
        <v>13484</v>
      </c>
    </row>
    <row r="4048" spans="1:5">
      <c r="A4048" s="255">
        <v>38459</v>
      </c>
      <c r="B4048" s="255" t="s">
        <v>15634</v>
      </c>
      <c r="C4048" s="255" t="s">
        <v>9197</v>
      </c>
      <c r="D4048" s="255" t="s">
        <v>9262</v>
      </c>
      <c r="E4048" s="256" t="s">
        <v>15322</v>
      </c>
    </row>
    <row r="4049" spans="1:5">
      <c r="A4049" s="255">
        <v>38460</v>
      </c>
      <c r="B4049" s="255" t="s">
        <v>15635</v>
      </c>
      <c r="C4049" s="255" t="s">
        <v>9197</v>
      </c>
      <c r="D4049" s="255" t="s">
        <v>9262</v>
      </c>
      <c r="E4049" s="256" t="s">
        <v>7524</v>
      </c>
    </row>
    <row r="4050" spans="1:5">
      <c r="A4050" s="255">
        <v>38461</v>
      </c>
      <c r="B4050" s="255" t="s">
        <v>15636</v>
      </c>
      <c r="C4050" s="255" t="s">
        <v>9197</v>
      </c>
      <c r="D4050" s="255" t="s">
        <v>9262</v>
      </c>
      <c r="E4050" s="256" t="s">
        <v>15637</v>
      </c>
    </row>
    <row r="4051" spans="1:5">
      <c r="A4051" s="255">
        <v>7094</v>
      </c>
      <c r="B4051" s="255" t="s">
        <v>15638</v>
      </c>
      <c r="C4051" s="255" t="s">
        <v>9197</v>
      </c>
      <c r="D4051" s="255" t="s">
        <v>9198</v>
      </c>
      <c r="E4051" s="256" t="s">
        <v>4007</v>
      </c>
    </row>
    <row r="4052" spans="1:5">
      <c r="A4052" s="255">
        <v>7116</v>
      </c>
      <c r="B4052" s="255" t="s">
        <v>15639</v>
      </c>
      <c r="C4052" s="255" t="s">
        <v>9197</v>
      </c>
      <c r="D4052" s="255" t="s">
        <v>9198</v>
      </c>
      <c r="E4052" s="256" t="s">
        <v>12157</v>
      </c>
    </row>
    <row r="4053" spans="1:5">
      <c r="A4053" s="255">
        <v>7118</v>
      </c>
      <c r="B4053" s="255" t="s">
        <v>15640</v>
      </c>
      <c r="C4053" s="255" t="s">
        <v>9197</v>
      </c>
      <c r="D4053" s="255" t="s">
        <v>9198</v>
      </c>
      <c r="E4053" s="256" t="s">
        <v>5134</v>
      </c>
    </row>
    <row r="4054" spans="1:5">
      <c r="A4054" s="255">
        <v>7098</v>
      </c>
      <c r="B4054" s="255" t="s">
        <v>15641</v>
      </c>
      <c r="C4054" s="255" t="s">
        <v>9197</v>
      </c>
      <c r="D4054" s="255" t="s">
        <v>9198</v>
      </c>
      <c r="E4054" s="256" t="s">
        <v>12157</v>
      </c>
    </row>
    <row r="4055" spans="1:5">
      <c r="A4055" s="255">
        <v>7110</v>
      </c>
      <c r="B4055" s="255" t="s">
        <v>15642</v>
      </c>
      <c r="C4055" s="255" t="s">
        <v>9197</v>
      </c>
      <c r="D4055" s="255" t="s">
        <v>9198</v>
      </c>
      <c r="E4055" s="256" t="s">
        <v>3748</v>
      </c>
    </row>
    <row r="4056" spans="1:5">
      <c r="A4056" s="255">
        <v>7123</v>
      </c>
      <c r="B4056" s="255" t="s">
        <v>15643</v>
      </c>
      <c r="C4056" s="255" t="s">
        <v>9197</v>
      </c>
      <c r="D4056" s="255" t="s">
        <v>9198</v>
      </c>
      <c r="E4056" s="256" t="s">
        <v>6755</v>
      </c>
    </row>
    <row r="4057" spans="1:5">
      <c r="A4057" s="255">
        <v>7121</v>
      </c>
      <c r="B4057" s="255" t="s">
        <v>15644</v>
      </c>
      <c r="C4057" s="255" t="s">
        <v>9197</v>
      </c>
      <c r="D4057" s="255" t="s">
        <v>9198</v>
      </c>
      <c r="E4057" s="256" t="s">
        <v>680</v>
      </c>
    </row>
    <row r="4058" spans="1:5">
      <c r="A4058" s="255">
        <v>7137</v>
      </c>
      <c r="B4058" s="255" t="s">
        <v>15645</v>
      </c>
      <c r="C4058" s="255" t="s">
        <v>9197</v>
      </c>
      <c r="D4058" s="255" t="s">
        <v>9198</v>
      </c>
      <c r="E4058" s="256" t="s">
        <v>9277</v>
      </c>
    </row>
    <row r="4059" spans="1:5">
      <c r="A4059" s="255">
        <v>7122</v>
      </c>
      <c r="B4059" s="255" t="s">
        <v>15646</v>
      </c>
      <c r="C4059" s="255" t="s">
        <v>9197</v>
      </c>
      <c r="D4059" s="255" t="s">
        <v>9198</v>
      </c>
      <c r="E4059" s="256" t="s">
        <v>15647</v>
      </c>
    </row>
    <row r="4060" spans="1:5">
      <c r="A4060" s="255">
        <v>7114</v>
      </c>
      <c r="B4060" s="255" t="s">
        <v>15648</v>
      </c>
      <c r="C4060" s="255" t="s">
        <v>9197</v>
      </c>
      <c r="D4060" s="255" t="s">
        <v>9198</v>
      </c>
      <c r="E4060" s="256" t="s">
        <v>15649</v>
      </c>
    </row>
    <row r="4061" spans="1:5">
      <c r="A4061" s="255">
        <v>7109</v>
      </c>
      <c r="B4061" s="255" t="s">
        <v>15650</v>
      </c>
      <c r="C4061" s="255" t="s">
        <v>9197</v>
      </c>
      <c r="D4061" s="255" t="s">
        <v>9198</v>
      </c>
      <c r="E4061" s="256" t="s">
        <v>9714</v>
      </c>
    </row>
    <row r="4062" spans="1:5">
      <c r="A4062" s="255">
        <v>7135</v>
      </c>
      <c r="B4062" s="255" t="s">
        <v>15651</v>
      </c>
      <c r="C4062" s="255" t="s">
        <v>9197</v>
      </c>
      <c r="D4062" s="255" t="s">
        <v>9198</v>
      </c>
      <c r="E4062" s="256" t="s">
        <v>2187</v>
      </c>
    </row>
    <row r="4063" spans="1:5">
      <c r="A4063" s="255">
        <v>37947</v>
      </c>
      <c r="B4063" s="255" t="s">
        <v>15652</v>
      </c>
      <c r="C4063" s="255" t="s">
        <v>9197</v>
      </c>
      <c r="D4063" s="255" t="s">
        <v>9198</v>
      </c>
      <c r="E4063" s="256" t="s">
        <v>15653</v>
      </c>
    </row>
    <row r="4064" spans="1:5">
      <c r="A4064" s="255">
        <v>7103</v>
      </c>
      <c r="B4064" s="255" t="s">
        <v>15654</v>
      </c>
      <c r="C4064" s="255" t="s">
        <v>9197</v>
      </c>
      <c r="D4064" s="255" t="s">
        <v>9198</v>
      </c>
      <c r="E4064" s="256" t="s">
        <v>15655</v>
      </c>
    </row>
    <row r="4065" spans="1:5">
      <c r="A4065" s="255">
        <v>40419</v>
      </c>
      <c r="B4065" s="255" t="s">
        <v>15656</v>
      </c>
      <c r="C4065" s="255" t="s">
        <v>9197</v>
      </c>
      <c r="D4065" s="255" t="s">
        <v>9262</v>
      </c>
      <c r="E4065" s="256" t="s">
        <v>15657</v>
      </c>
    </row>
    <row r="4066" spans="1:5">
      <c r="A4066" s="255">
        <v>40420</v>
      </c>
      <c r="B4066" s="255" t="s">
        <v>15658</v>
      </c>
      <c r="C4066" s="255" t="s">
        <v>9197</v>
      </c>
      <c r="D4066" s="255" t="s">
        <v>9262</v>
      </c>
      <c r="E4066" s="256" t="s">
        <v>15659</v>
      </c>
    </row>
    <row r="4067" spans="1:5">
      <c r="A4067" s="255">
        <v>40421</v>
      </c>
      <c r="B4067" s="255" t="s">
        <v>15660</v>
      </c>
      <c r="C4067" s="255" t="s">
        <v>9197</v>
      </c>
      <c r="D4067" s="255" t="s">
        <v>9262</v>
      </c>
      <c r="E4067" s="256" t="s">
        <v>15661</v>
      </c>
    </row>
    <row r="4068" spans="1:5">
      <c r="A4068" s="255">
        <v>38905</v>
      </c>
      <c r="B4068" s="255" t="s">
        <v>15662</v>
      </c>
      <c r="C4068" s="255" t="s">
        <v>9197</v>
      </c>
      <c r="D4068" s="255" t="s">
        <v>9262</v>
      </c>
      <c r="E4068" s="256" t="s">
        <v>7177</v>
      </c>
    </row>
    <row r="4069" spans="1:5">
      <c r="A4069" s="255">
        <v>38907</v>
      </c>
      <c r="B4069" s="255" t="s">
        <v>15663</v>
      </c>
      <c r="C4069" s="255" t="s">
        <v>9197</v>
      </c>
      <c r="D4069" s="255" t="s">
        <v>9262</v>
      </c>
      <c r="E4069" s="256" t="s">
        <v>4735</v>
      </c>
    </row>
    <row r="4070" spans="1:5">
      <c r="A4070" s="255">
        <v>38910</v>
      </c>
      <c r="B4070" s="255" t="s">
        <v>15664</v>
      </c>
      <c r="C4070" s="255" t="s">
        <v>9197</v>
      </c>
      <c r="D4070" s="255" t="s">
        <v>9262</v>
      </c>
      <c r="E4070" s="256" t="s">
        <v>1479</v>
      </c>
    </row>
    <row r="4071" spans="1:5">
      <c r="A4071" s="255">
        <v>11655</v>
      </c>
      <c r="B4071" s="255" t="s">
        <v>15665</v>
      </c>
      <c r="C4071" s="255" t="s">
        <v>9197</v>
      </c>
      <c r="D4071" s="255" t="s">
        <v>9198</v>
      </c>
      <c r="E4071" s="256" t="s">
        <v>15666</v>
      </c>
    </row>
    <row r="4072" spans="1:5">
      <c r="A4072" s="255">
        <v>11656</v>
      </c>
      <c r="B4072" s="255" t="s">
        <v>15667</v>
      </c>
      <c r="C4072" s="255" t="s">
        <v>9197</v>
      </c>
      <c r="D4072" s="255" t="s">
        <v>9198</v>
      </c>
      <c r="E4072" s="256" t="s">
        <v>5633</v>
      </c>
    </row>
    <row r="4073" spans="1:5">
      <c r="A4073" s="255">
        <v>7091</v>
      </c>
      <c r="B4073" s="255" t="s">
        <v>15668</v>
      </c>
      <c r="C4073" s="255" t="s">
        <v>9197</v>
      </c>
      <c r="D4073" s="255" t="s">
        <v>9198</v>
      </c>
      <c r="E4073" s="256" t="s">
        <v>15669</v>
      </c>
    </row>
    <row r="4074" spans="1:5">
      <c r="A4074" s="255">
        <v>37948</v>
      </c>
      <c r="B4074" s="255" t="s">
        <v>15670</v>
      </c>
      <c r="C4074" s="255" t="s">
        <v>9197</v>
      </c>
      <c r="D4074" s="255" t="s">
        <v>9198</v>
      </c>
      <c r="E4074" s="256" t="s">
        <v>1794</v>
      </c>
    </row>
    <row r="4075" spans="1:5">
      <c r="A4075" s="255">
        <v>7097</v>
      </c>
      <c r="B4075" s="255" t="s">
        <v>15671</v>
      </c>
      <c r="C4075" s="255" t="s">
        <v>9197</v>
      </c>
      <c r="D4075" s="255" t="s">
        <v>9198</v>
      </c>
      <c r="E4075" s="256" t="s">
        <v>3372</v>
      </c>
    </row>
    <row r="4076" spans="1:5">
      <c r="A4076" s="255">
        <v>11658</v>
      </c>
      <c r="B4076" s="255" t="s">
        <v>15672</v>
      </c>
      <c r="C4076" s="255" t="s">
        <v>9197</v>
      </c>
      <c r="D4076" s="255" t="s">
        <v>9198</v>
      </c>
      <c r="E4076" s="256" t="s">
        <v>15673</v>
      </c>
    </row>
    <row r="4077" spans="1:5">
      <c r="A4077" s="255">
        <v>7146</v>
      </c>
      <c r="B4077" s="255" t="s">
        <v>15674</v>
      </c>
      <c r="C4077" s="255" t="s">
        <v>9197</v>
      </c>
      <c r="D4077" s="255" t="s">
        <v>9198</v>
      </c>
      <c r="E4077" s="256" t="s">
        <v>15675</v>
      </c>
    </row>
    <row r="4078" spans="1:5">
      <c r="A4078" s="255">
        <v>7138</v>
      </c>
      <c r="B4078" s="255" t="s">
        <v>15676</v>
      </c>
      <c r="C4078" s="255" t="s">
        <v>9197</v>
      </c>
      <c r="D4078" s="255" t="s">
        <v>9198</v>
      </c>
      <c r="E4078" s="256" t="s">
        <v>1805</v>
      </c>
    </row>
    <row r="4079" spans="1:5">
      <c r="A4079" s="255">
        <v>7139</v>
      </c>
      <c r="B4079" s="255" t="s">
        <v>15677</v>
      </c>
      <c r="C4079" s="255" t="s">
        <v>9197</v>
      </c>
      <c r="D4079" s="255" t="s">
        <v>9198</v>
      </c>
      <c r="E4079" s="256" t="s">
        <v>1344</v>
      </c>
    </row>
    <row r="4080" spans="1:5">
      <c r="A4080" s="255">
        <v>7140</v>
      </c>
      <c r="B4080" s="255" t="s">
        <v>15678</v>
      </c>
      <c r="C4080" s="255" t="s">
        <v>9197</v>
      </c>
      <c r="D4080" s="255" t="s">
        <v>9198</v>
      </c>
      <c r="E4080" s="256" t="s">
        <v>13006</v>
      </c>
    </row>
    <row r="4081" spans="1:5">
      <c r="A4081" s="255">
        <v>7141</v>
      </c>
      <c r="B4081" s="255" t="s">
        <v>15679</v>
      </c>
      <c r="C4081" s="255" t="s">
        <v>9197</v>
      </c>
      <c r="D4081" s="255" t="s">
        <v>9198</v>
      </c>
      <c r="E4081" s="256" t="s">
        <v>11206</v>
      </c>
    </row>
    <row r="4082" spans="1:5">
      <c r="A4082" s="255">
        <v>7143</v>
      </c>
      <c r="B4082" s="255" t="s">
        <v>15680</v>
      </c>
      <c r="C4082" s="255" t="s">
        <v>9197</v>
      </c>
      <c r="D4082" s="255" t="s">
        <v>9198</v>
      </c>
      <c r="E4082" s="256" t="s">
        <v>5891</v>
      </c>
    </row>
    <row r="4083" spans="1:5">
      <c r="A4083" s="255">
        <v>7144</v>
      </c>
      <c r="B4083" s="255" t="s">
        <v>15681</v>
      </c>
      <c r="C4083" s="255" t="s">
        <v>9197</v>
      </c>
      <c r="D4083" s="255" t="s">
        <v>9198</v>
      </c>
      <c r="E4083" s="256" t="s">
        <v>15029</v>
      </c>
    </row>
    <row r="4084" spans="1:5">
      <c r="A4084" s="255">
        <v>7145</v>
      </c>
      <c r="B4084" s="255" t="s">
        <v>15682</v>
      </c>
      <c r="C4084" s="255" t="s">
        <v>9197</v>
      </c>
      <c r="D4084" s="255" t="s">
        <v>9198</v>
      </c>
      <c r="E4084" s="256" t="s">
        <v>15683</v>
      </c>
    </row>
    <row r="4085" spans="1:5">
      <c r="A4085" s="255">
        <v>7142</v>
      </c>
      <c r="B4085" s="255" t="s">
        <v>15684</v>
      </c>
      <c r="C4085" s="255" t="s">
        <v>9197</v>
      </c>
      <c r="D4085" s="255" t="s">
        <v>9198</v>
      </c>
      <c r="E4085" s="256" t="s">
        <v>15685</v>
      </c>
    </row>
    <row r="4086" spans="1:5">
      <c r="A4086" s="255">
        <v>3593</v>
      </c>
      <c r="B4086" s="255" t="s">
        <v>15686</v>
      </c>
      <c r="C4086" s="255" t="s">
        <v>9197</v>
      </c>
      <c r="D4086" s="255" t="s">
        <v>9262</v>
      </c>
      <c r="E4086" s="256" t="s">
        <v>15687</v>
      </c>
    </row>
    <row r="4087" spans="1:5">
      <c r="A4087" s="255">
        <v>3588</v>
      </c>
      <c r="B4087" s="255" t="s">
        <v>15688</v>
      </c>
      <c r="C4087" s="255" t="s">
        <v>9197</v>
      </c>
      <c r="D4087" s="255" t="s">
        <v>9262</v>
      </c>
      <c r="E4087" s="256" t="s">
        <v>15689</v>
      </c>
    </row>
    <row r="4088" spans="1:5">
      <c r="A4088" s="255">
        <v>3585</v>
      </c>
      <c r="B4088" s="255" t="s">
        <v>15690</v>
      </c>
      <c r="C4088" s="255" t="s">
        <v>9197</v>
      </c>
      <c r="D4088" s="255" t="s">
        <v>9262</v>
      </c>
      <c r="E4088" s="256" t="s">
        <v>15691</v>
      </c>
    </row>
    <row r="4089" spans="1:5">
      <c r="A4089" s="255">
        <v>3587</v>
      </c>
      <c r="B4089" s="255" t="s">
        <v>15692</v>
      </c>
      <c r="C4089" s="255" t="s">
        <v>9197</v>
      </c>
      <c r="D4089" s="255" t="s">
        <v>9262</v>
      </c>
      <c r="E4089" s="256" t="s">
        <v>15693</v>
      </c>
    </row>
    <row r="4090" spans="1:5">
      <c r="A4090" s="255">
        <v>3590</v>
      </c>
      <c r="B4090" s="255" t="s">
        <v>15694</v>
      </c>
      <c r="C4090" s="255" t="s">
        <v>9197</v>
      </c>
      <c r="D4090" s="255" t="s">
        <v>9262</v>
      </c>
      <c r="E4090" s="256" t="s">
        <v>15695</v>
      </c>
    </row>
    <row r="4091" spans="1:5">
      <c r="A4091" s="255">
        <v>3589</v>
      </c>
      <c r="B4091" s="255" t="s">
        <v>15696</v>
      </c>
      <c r="C4091" s="255" t="s">
        <v>9197</v>
      </c>
      <c r="D4091" s="255" t="s">
        <v>9262</v>
      </c>
      <c r="E4091" s="256" t="s">
        <v>12692</v>
      </c>
    </row>
    <row r="4092" spans="1:5">
      <c r="A4092" s="255">
        <v>3586</v>
      </c>
      <c r="B4092" s="255" t="s">
        <v>15697</v>
      </c>
      <c r="C4092" s="255" t="s">
        <v>9197</v>
      </c>
      <c r="D4092" s="255" t="s">
        <v>9262</v>
      </c>
      <c r="E4092" s="256" t="s">
        <v>7919</v>
      </c>
    </row>
    <row r="4093" spans="1:5">
      <c r="A4093" s="255">
        <v>3592</v>
      </c>
      <c r="B4093" s="255" t="s">
        <v>15698</v>
      </c>
      <c r="C4093" s="255" t="s">
        <v>9197</v>
      </c>
      <c r="D4093" s="255" t="s">
        <v>9262</v>
      </c>
      <c r="E4093" s="256" t="s">
        <v>15699</v>
      </c>
    </row>
    <row r="4094" spans="1:5">
      <c r="A4094" s="255">
        <v>3591</v>
      </c>
      <c r="B4094" s="255" t="s">
        <v>15700</v>
      </c>
      <c r="C4094" s="255" t="s">
        <v>9197</v>
      </c>
      <c r="D4094" s="255" t="s">
        <v>9262</v>
      </c>
      <c r="E4094" s="256" t="s">
        <v>15701</v>
      </c>
    </row>
    <row r="4095" spans="1:5">
      <c r="A4095" s="255">
        <v>40396</v>
      </c>
      <c r="B4095" s="255" t="s">
        <v>15702</v>
      </c>
      <c r="C4095" s="255" t="s">
        <v>9197</v>
      </c>
      <c r="D4095" s="255" t="s">
        <v>9198</v>
      </c>
      <c r="E4095" s="256" t="s">
        <v>15703</v>
      </c>
    </row>
    <row r="4096" spans="1:5">
      <c r="A4096" s="255">
        <v>40395</v>
      </c>
      <c r="B4096" s="255" t="s">
        <v>15704</v>
      </c>
      <c r="C4096" s="255" t="s">
        <v>9197</v>
      </c>
      <c r="D4096" s="255" t="s">
        <v>9198</v>
      </c>
      <c r="E4096" s="256" t="s">
        <v>15705</v>
      </c>
    </row>
    <row r="4097" spans="1:5">
      <c r="A4097" s="255">
        <v>40392</v>
      </c>
      <c r="B4097" s="255" t="s">
        <v>15706</v>
      </c>
      <c r="C4097" s="255" t="s">
        <v>9197</v>
      </c>
      <c r="D4097" s="255" t="s">
        <v>9198</v>
      </c>
      <c r="E4097" s="256" t="s">
        <v>7603</v>
      </c>
    </row>
    <row r="4098" spans="1:5">
      <c r="A4098" s="255">
        <v>40394</v>
      </c>
      <c r="B4098" s="255" t="s">
        <v>15707</v>
      </c>
      <c r="C4098" s="255" t="s">
        <v>9197</v>
      </c>
      <c r="D4098" s="255" t="s">
        <v>9198</v>
      </c>
      <c r="E4098" s="256" t="s">
        <v>2306</v>
      </c>
    </row>
    <row r="4099" spans="1:5">
      <c r="A4099" s="255">
        <v>40398</v>
      </c>
      <c r="B4099" s="255" t="s">
        <v>15708</v>
      </c>
      <c r="C4099" s="255" t="s">
        <v>9197</v>
      </c>
      <c r="D4099" s="255" t="s">
        <v>9198</v>
      </c>
      <c r="E4099" s="256" t="s">
        <v>15709</v>
      </c>
    </row>
    <row r="4100" spans="1:5">
      <c r="A4100" s="255">
        <v>40397</v>
      </c>
      <c r="B4100" s="255" t="s">
        <v>15710</v>
      </c>
      <c r="C4100" s="255" t="s">
        <v>9197</v>
      </c>
      <c r="D4100" s="255" t="s">
        <v>9198</v>
      </c>
      <c r="E4100" s="256" t="s">
        <v>15711</v>
      </c>
    </row>
    <row r="4101" spans="1:5">
      <c r="A4101" s="255">
        <v>40393</v>
      </c>
      <c r="B4101" s="255" t="s">
        <v>15712</v>
      </c>
      <c r="C4101" s="255" t="s">
        <v>9197</v>
      </c>
      <c r="D4101" s="255" t="s">
        <v>9198</v>
      </c>
      <c r="E4101" s="256" t="s">
        <v>15713</v>
      </c>
    </row>
    <row r="4102" spans="1:5">
      <c r="A4102" s="255">
        <v>40399</v>
      </c>
      <c r="B4102" s="255" t="s">
        <v>15714</v>
      </c>
      <c r="C4102" s="255" t="s">
        <v>9197</v>
      </c>
      <c r="D4102" s="255" t="s">
        <v>9198</v>
      </c>
      <c r="E4102" s="256" t="s">
        <v>15715</v>
      </c>
    </row>
    <row r="4103" spans="1:5">
      <c r="A4103" s="255">
        <v>39322</v>
      </c>
      <c r="B4103" s="255" t="s">
        <v>15716</v>
      </c>
      <c r="C4103" s="255" t="s">
        <v>9197</v>
      </c>
      <c r="D4103" s="255" t="s">
        <v>9262</v>
      </c>
      <c r="E4103" s="256" t="s">
        <v>8671</v>
      </c>
    </row>
    <row r="4104" spans="1:5">
      <c r="A4104" s="255">
        <v>39289</v>
      </c>
      <c r="B4104" s="255" t="s">
        <v>15717</v>
      </c>
      <c r="C4104" s="255" t="s">
        <v>9197</v>
      </c>
      <c r="D4104" s="255" t="s">
        <v>9262</v>
      </c>
      <c r="E4104" s="256" t="s">
        <v>1779</v>
      </c>
    </row>
    <row r="4105" spans="1:5">
      <c r="A4105" s="255">
        <v>39290</v>
      </c>
      <c r="B4105" s="255" t="s">
        <v>15718</v>
      </c>
      <c r="C4105" s="255" t="s">
        <v>9197</v>
      </c>
      <c r="D4105" s="255" t="s">
        <v>9262</v>
      </c>
      <c r="E4105" s="256" t="s">
        <v>6176</v>
      </c>
    </row>
    <row r="4106" spans="1:5">
      <c r="A4106" s="255">
        <v>39291</v>
      </c>
      <c r="B4106" s="255" t="s">
        <v>15719</v>
      </c>
      <c r="C4106" s="255" t="s">
        <v>9197</v>
      </c>
      <c r="D4106" s="255" t="s">
        <v>9262</v>
      </c>
      <c r="E4106" s="256" t="s">
        <v>5090</v>
      </c>
    </row>
    <row r="4107" spans="1:5">
      <c r="A4107" s="255">
        <v>41892</v>
      </c>
      <c r="B4107" s="255" t="s">
        <v>15720</v>
      </c>
      <c r="C4107" s="255" t="s">
        <v>9197</v>
      </c>
      <c r="D4107" s="255" t="s">
        <v>9262</v>
      </c>
      <c r="E4107" s="256" t="s">
        <v>15721</v>
      </c>
    </row>
    <row r="4108" spans="1:5">
      <c r="A4108" s="255">
        <v>7048</v>
      </c>
      <c r="B4108" s="255" t="s">
        <v>15722</v>
      </c>
      <c r="C4108" s="255" t="s">
        <v>9197</v>
      </c>
      <c r="D4108" s="255" t="s">
        <v>9262</v>
      </c>
      <c r="E4108" s="256" t="s">
        <v>15723</v>
      </c>
    </row>
    <row r="4109" spans="1:5">
      <c r="A4109" s="255">
        <v>7088</v>
      </c>
      <c r="B4109" s="255" t="s">
        <v>15724</v>
      </c>
      <c r="C4109" s="255" t="s">
        <v>9197</v>
      </c>
      <c r="D4109" s="255" t="s">
        <v>9262</v>
      </c>
      <c r="E4109" s="256" t="s">
        <v>15725</v>
      </c>
    </row>
    <row r="4110" spans="1:5">
      <c r="A4110" s="255">
        <v>20179</v>
      </c>
      <c r="B4110" s="255" t="s">
        <v>15726</v>
      </c>
      <c r="C4110" s="255" t="s">
        <v>9197</v>
      </c>
      <c r="D4110" s="255" t="s">
        <v>9198</v>
      </c>
      <c r="E4110" s="256" t="s">
        <v>4739</v>
      </c>
    </row>
    <row r="4111" spans="1:5">
      <c r="A4111" s="255">
        <v>20178</v>
      </c>
      <c r="B4111" s="255" t="s">
        <v>15727</v>
      </c>
      <c r="C4111" s="255" t="s">
        <v>9197</v>
      </c>
      <c r="D4111" s="255" t="s">
        <v>9198</v>
      </c>
      <c r="E4111" s="256" t="s">
        <v>15728</v>
      </c>
    </row>
    <row r="4112" spans="1:5">
      <c r="A4112" s="255">
        <v>20180</v>
      </c>
      <c r="B4112" s="255" t="s">
        <v>15729</v>
      </c>
      <c r="C4112" s="255" t="s">
        <v>9197</v>
      </c>
      <c r="D4112" s="255" t="s">
        <v>9198</v>
      </c>
      <c r="E4112" s="256" t="s">
        <v>15730</v>
      </c>
    </row>
    <row r="4113" spans="1:5">
      <c r="A4113" s="255">
        <v>20181</v>
      </c>
      <c r="B4113" s="255" t="s">
        <v>15731</v>
      </c>
      <c r="C4113" s="255" t="s">
        <v>9197</v>
      </c>
      <c r="D4113" s="255" t="s">
        <v>9198</v>
      </c>
      <c r="E4113" s="256" t="s">
        <v>7857</v>
      </c>
    </row>
    <row r="4114" spans="1:5">
      <c r="A4114" s="255">
        <v>20177</v>
      </c>
      <c r="B4114" s="255" t="s">
        <v>15732</v>
      </c>
      <c r="C4114" s="255" t="s">
        <v>9197</v>
      </c>
      <c r="D4114" s="255" t="s">
        <v>9198</v>
      </c>
      <c r="E4114" s="256" t="s">
        <v>15733</v>
      </c>
    </row>
    <row r="4115" spans="1:5">
      <c r="A4115" s="255">
        <v>7070</v>
      </c>
      <c r="B4115" s="255" t="s">
        <v>15734</v>
      </c>
      <c r="C4115" s="255" t="s">
        <v>9197</v>
      </c>
      <c r="D4115" s="255" t="s">
        <v>9198</v>
      </c>
      <c r="E4115" s="256" t="s">
        <v>15735</v>
      </c>
    </row>
    <row r="4116" spans="1:5">
      <c r="A4116" s="255">
        <v>40945</v>
      </c>
      <c r="B4116" s="255" t="s">
        <v>15736</v>
      </c>
      <c r="C4116" s="255" t="s">
        <v>100</v>
      </c>
      <c r="D4116" s="255" t="s">
        <v>9198</v>
      </c>
      <c r="E4116" s="256" t="s">
        <v>15737</v>
      </c>
    </row>
    <row r="4117" spans="1:5">
      <c r="A4117" s="255">
        <v>40946</v>
      </c>
      <c r="B4117" s="255" t="s">
        <v>15738</v>
      </c>
      <c r="C4117" s="255" t="s">
        <v>9421</v>
      </c>
      <c r="D4117" s="255" t="s">
        <v>9198</v>
      </c>
      <c r="E4117" s="256" t="s">
        <v>15739</v>
      </c>
    </row>
    <row r="4118" spans="1:5">
      <c r="A4118" s="255">
        <v>7153</v>
      </c>
      <c r="B4118" s="255" t="s">
        <v>15740</v>
      </c>
      <c r="C4118" s="255" t="s">
        <v>100</v>
      </c>
      <c r="D4118" s="255" t="s">
        <v>9198</v>
      </c>
      <c r="E4118" s="256" t="s">
        <v>15132</v>
      </c>
    </row>
    <row r="4119" spans="1:5">
      <c r="A4119" s="255">
        <v>41089</v>
      </c>
      <c r="B4119" s="255" t="s">
        <v>15741</v>
      </c>
      <c r="C4119" s="255" t="s">
        <v>9421</v>
      </c>
      <c r="D4119" s="255" t="s">
        <v>9198</v>
      </c>
      <c r="E4119" s="256" t="s">
        <v>15742</v>
      </c>
    </row>
    <row r="4120" spans="1:5">
      <c r="A4120" s="255">
        <v>40943</v>
      </c>
      <c r="B4120" s="255" t="s">
        <v>15743</v>
      </c>
      <c r="C4120" s="255" t="s">
        <v>100</v>
      </c>
      <c r="D4120" s="255" t="s">
        <v>9198</v>
      </c>
      <c r="E4120" s="256" t="s">
        <v>15744</v>
      </c>
    </row>
    <row r="4121" spans="1:5">
      <c r="A4121" s="255">
        <v>40944</v>
      </c>
      <c r="B4121" s="255" t="s">
        <v>15745</v>
      </c>
      <c r="C4121" s="255" t="s">
        <v>9421</v>
      </c>
      <c r="D4121" s="255" t="s">
        <v>9198</v>
      </c>
      <c r="E4121" s="256" t="s">
        <v>15746</v>
      </c>
    </row>
    <row r="4122" spans="1:5">
      <c r="A4122" s="255">
        <v>6175</v>
      </c>
      <c r="B4122" s="255" t="s">
        <v>15747</v>
      </c>
      <c r="C4122" s="255" t="s">
        <v>100</v>
      </c>
      <c r="D4122" s="255" t="s">
        <v>9198</v>
      </c>
      <c r="E4122" s="256" t="s">
        <v>6076</v>
      </c>
    </row>
    <row r="4123" spans="1:5">
      <c r="A4123" s="255">
        <v>41092</v>
      </c>
      <c r="B4123" s="255" t="s">
        <v>15748</v>
      </c>
      <c r="C4123" s="255" t="s">
        <v>9421</v>
      </c>
      <c r="D4123" s="255" t="s">
        <v>9198</v>
      </c>
      <c r="E4123" s="256" t="s">
        <v>15749</v>
      </c>
    </row>
    <row r="4124" spans="1:5">
      <c r="A4124" s="255">
        <v>37712</v>
      </c>
      <c r="B4124" s="255" t="s">
        <v>15750</v>
      </c>
      <c r="C4124" s="255" t="s">
        <v>101</v>
      </c>
      <c r="D4124" s="255" t="s">
        <v>9198</v>
      </c>
      <c r="E4124" s="256" t="s">
        <v>15751</v>
      </c>
    </row>
    <row r="4125" spans="1:5">
      <c r="A4125" s="255">
        <v>34558</v>
      </c>
      <c r="B4125" s="255" t="s">
        <v>15752</v>
      </c>
      <c r="C4125" s="255" t="s">
        <v>96</v>
      </c>
      <c r="D4125" s="255" t="s">
        <v>9198</v>
      </c>
      <c r="E4125" s="256" t="s">
        <v>10672</v>
      </c>
    </row>
    <row r="4126" spans="1:5">
      <c r="A4126" s="255">
        <v>34547</v>
      </c>
      <c r="B4126" s="255" t="s">
        <v>15753</v>
      </c>
      <c r="C4126" s="255" t="s">
        <v>96</v>
      </c>
      <c r="D4126" s="255" t="s">
        <v>9198</v>
      </c>
      <c r="E4126" s="256" t="s">
        <v>8390</v>
      </c>
    </row>
    <row r="4127" spans="1:5">
      <c r="A4127" s="255">
        <v>34548</v>
      </c>
      <c r="B4127" s="255" t="s">
        <v>15754</v>
      </c>
      <c r="C4127" s="255" t="s">
        <v>96</v>
      </c>
      <c r="D4127" s="255" t="s">
        <v>9198</v>
      </c>
      <c r="E4127" s="256" t="s">
        <v>8640</v>
      </c>
    </row>
    <row r="4128" spans="1:5">
      <c r="A4128" s="255">
        <v>34550</v>
      </c>
      <c r="B4128" s="255" t="s">
        <v>15755</v>
      </c>
      <c r="C4128" s="255" t="s">
        <v>96</v>
      </c>
      <c r="D4128" s="255" t="s">
        <v>9198</v>
      </c>
      <c r="E4128" s="256" t="s">
        <v>13331</v>
      </c>
    </row>
    <row r="4129" spans="1:5">
      <c r="A4129" s="255">
        <v>34557</v>
      </c>
      <c r="B4129" s="255" t="s">
        <v>15756</v>
      </c>
      <c r="C4129" s="255" t="s">
        <v>96</v>
      </c>
      <c r="D4129" s="255" t="s">
        <v>9198</v>
      </c>
      <c r="E4129" s="256" t="s">
        <v>9966</v>
      </c>
    </row>
    <row r="4130" spans="1:5">
      <c r="A4130" s="255">
        <v>37411</v>
      </c>
      <c r="B4130" s="255" t="s">
        <v>15757</v>
      </c>
      <c r="C4130" s="255" t="s">
        <v>101</v>
      </c>
      <c r="D4130" s="255" t="s">
        <v>9198</v>
      </c>
      <c r="E4130" s="256" t="s">
        <v>7680</v>
      </c>
    </row>
    <row r="4131" spans="1:5">
      <c r="A4131" s="255">
        <v>39508</v>
      </c>
      <c r="B4131" s="255" t="s">
        <v>15758</v>
      </c>
      <c r="C4131" s="255" t="s">
        <v>101</v>
      </c>
      <c r="D4131" s="255" t="s">
        <v>9198</v>
      </c>
      <c r="E4131" s="256" t="s">
        <v>7053</v>
      </c>
    </row>
    <row r="4132" spans="1:5">
      <c r="A4132" s="255">
        <v>39507</v>
      </c>
      <c r="B4132" s="255" t="s">
        <v>15759</v>
      </c>
      <c r="C4132" s="255" t="s">
        <v>101</v>
      </c>
      <c r="D4132" s="255" t="s">
        <v>9198</v>
      </c>
      <c r="E4132" s="256" t="s">
        <v>4883</v>
      </c>
    </row>
    <row r="4133" spans="1:5">
      <c r="A4133" s="255">
        <v>7155</v>
      </c>
      <c r="B4133" s="255" t="s">
        <v>15760</v>
      </c>
      <c r="C4133" s="255" t="s">
        <v>101</v>
      </c>
      <c r="D4133" s="255" t="s">
        <v>9198</v>
      </c>
      <c r="E4133" s="256" t="s">
        <v>15761</v>
      </c>
    </row>
    <row r="4134" spans="1:5">
      <c r="A4134" s="255">
        <v>42406</v>
      </c>
      <c r="B4134" s="255" t="s">
        <v>15762</v>
      </c>
      <c r="C4134" s="255" t="s">
        <v>101</v>
      </c>
      <c r="D4134" s="255" t="s">
        <v>9198</v>
      </c>
      <c r="E4134" s="256" t="s">
        <v>6065</v>
      </c>
    </row>
    <row r="4135" spans="1:5">
      <c r="A4135" s="255">
        <v>7156</v>
      </c>
      <c r="B4135" s="255" t="s">
        <v>15763</v>
      </c>
      <c r="C4135" s="255" t="s">
        <v>101</v>
      </c>
      <c r="D4135" s="255" t="s">
        <v>9205</v>
      </c>
      <c r="E4135" s="256" t="s">
        <v>15764</v>
      </c>
    </row>
    <row r="4136" spans="1:5">
      <c r="A4136" s="255">
        <v>43127</v>
      </c>
      <c r="B4136" s="255" t="s">
        <v>15765</v>
      </c>
      <c r="C4136" s="255" t="s">
        <v>101</v>
      </c>
      <c r="D4136" s="255" t="s">
        <v>9198</v>
      </c>
      <c r="E4136" s="256" t="s">
        <v>9130</v>
      </c>
    </row>
    <row r="4137" spans="1:5">
      <c r="A4137" s="255">
        <v>10917</v>
      </c>
      <c r="B4137" s="255" t="s">
        <v>15766</v>
      </c>
      <c r="C4137" s="255" t="s">
        <v>101</v>
      </c>
      <c r="D4137" s="255" t="s">
        <v>9198</v>
      </c>
      <c r="E4137" s="256" t="s">
        <v>15767</v>
      </c>
    </row>
    <row r="4138" spans="1:5">
      <c r="A4138" s="255">
        <v>21141</v>
      </c>
      <c r="B4138" s="255" t="s">
        <v>15768</v>
      </c>
      <c r="C4138" s="255" t="s">
        <v>101</v>
      </c>
      <c r="D4138" s="255" t="s">
        <v>9198</v>
      </c>
      <c r="E4138" s="256" t="s">
        <v>4816</v>
      </c>
    </row>
    <row r="4139" spans="1:5">
      <c r="A4139" s="255">
        <v>39509</v>
      </c>
      <c r="B4139" s="255" t="s">
        <v>15769</v>
      </c>
      <c r="C4139" s="255" t="s">
        <v>101</v>
      </c>
      <c r="D4139" s="255" t="s">
        <v>9198</v>
      </c>
      <c r="E4139" s="256" t="s">
        <v>1626</v>
      </c>
    </row>
    <row r="4140" spans="1:5">
      <c r="A4140" s="255">
        <v>44529</v>
      </c>
      <c r="B4140" s="255" t="s">
        <v>15770</v>
      </c>
      <c r="C4140" s="255" t="s">
        <v>101</v>
      </c>
      <c r="D4140" s="255" t="s">
        <v>9198</v>
      </c>
      <c r="E4140" s="256" t="s">
        <v>11899</v>
      </c>
    </row>
    <row r="4141" spans="1:5">
      <c r="A4141" s="255">
        <v>7167</v>
      </c>
      <c r="B4141" s="255" t="s">
        <v>15771</v>
      </c>
      <c r="C4141" s="255" t="s">
        <v>101</v>
      </c>
      <c r="D4141" s="255" t="s">
        <v>9198</v>
      </c>
      <c r="E4141" s="256" t="s">
        <v>15772</v>
      </c>
    </row>
    <row r="4142" spans="1:5">
      <c r="A4142" s="255">
        <v>10928</v>
      </c>
      <c r="B4142" s="255" t="s">
        <v>15773</v>
      </c>
      <c r="C4142" s="255" t="s">
        <v>101</v>
      </c>
      <c r="D4142" s="255" t="s">
        <v>9198</v>
      </c>
      <c r="E4142" s="256" t="s">
        <v>3791</v>
      </c>
    </row>
    <row r="4143" spans="1:5">
      <c r="A4143" s="255">
        <v>10933</v>
      </c>
      <c r="B4143" s="255" t="s">
        <v>15774</v>
      </c>
      <c r="C4143" s="255" t="s">
        <v>101</v>
      </c>
      <c r="D4143" s="255" t="s">
        <v>9198</v>
      </c>
      <c r="E4143" s="256" t="s">
        <v>15775</v>
      </c>
    </row>
    <row r="4144" spans="1:5">
      <c r="A4144" s="255">
        <v>7158</v>
      </c>
      <c r="B4144" s="255" t="s">
        <v>15776</v>
      </c>
      <c r="C4144" s="255" t="s">
        <v>101</v>
      </c>
      <c r="D4144" s="255" t="s">
        <v>9205</v>
      </c>
      <c r="E4144" s="256" t="s">
        <v>15777</v>
      </c>
    </row>
    <row r="4145" spans="1:5">
      <c r="A4145" s="255">
        <v>10927</v>
      </c>
      <c r="B4145" s="255" t="s">
        <v>15778</v>
      </c>
      <c r="C4145" s="255" t="s">
        <v>101</v>
      </c>
      <c r="D4145" s="255" t="s">
        <v>9198</v>
      </c>
      <c r="E4145" s="256" t="s">
        <v>2075</v>
      </c>
    </row>
    <row r="4146" spans="1:5">
      <c r="A4146" s="255">
        <v>7162</v>
      </c>
      <c r="B4146" s="255" t="s">
        <v>15779</v>
      </c>
      <c r="C4146" s="255" t="s">
        <v>101</v>
      </c>
      <c r="D4146" s="255" t="s">
        <v>9198</v>
      </c>
      <c r="E4146" s="256" t="s">
        <v>15780</v>
      </c>
    </row>
    <row r="4147" spans="1:5">
      <c r="A4147" s="255">
        <v>10932</v>
      </c>
      <c r="B4147" s="255" t="s">
        <v>15781</v>
      </c>
      <c r="C4147" s="255" t="s">
        <v>101</v>
      </c>
      <c r="D4147" s="255" t="s">
        <v>9198</v>
      </c>
      <c r="E4147" s="256" t="s">
        <v>15782</v>
      </c>
    </row>
    <row r="4148" spans="1:5">
      <c r="A4148" s="255">
        <v>10937</v>
      </c>
      <c r="B4148" s="255" t="s">
        <v>15783</v>
      </c>
      <c r="C4148" s="255" t="s">
        <v>101</v>
      </c>
      <c r="D4148" s="255" t="s">
        <v>9198</v>
      </c>
      <c r="E4148" s="256" t="s">
        <v>5559</v>
      </c>
    </row>
    <row r="4149" spans="1:5">
      <c r="A4149" s="255">
        <v>10935</v>
      </c>
      <c r="B4149" s="255" t="s">
        <v>15784</v>
      </c>
      <c r="C4149" s="255" t="s">
        <v>101</v>
      </c>
      <c r="D4149" s="255" t="s">
        <v>9198</v>
      </c>
      <c r="E4149" s="256" t="s">
        <v>15785</v>
      </c>
    </row>
    <row r="4150" spans="1:5">
      <c r="A4150" s="255">
        <v>10931</v>
      </c>
      <c r="B4150" s="255" t="s">
        <v>15786</v>
      </c>
      <c r="C4150" s="255" t="s">
        <v>101</v>
      </c>
      <c r="D4150" s="255" t="s">
        <v>9198</v>
      </c>
      <c r="E4150" s="256" t="s">
        <v>13009</v>
      </c>
    </row>
    <row r="4151" spans="1:5">
      <c r="A4151" s="255">
        <v>7164</v>
      </c>
      <c r="B4151" s="255" t="s">
        <v>15787</v>
      </c>
      <c r="C4151" s="255" t="s">
        <v>101</v>
      </c>
      <c r="D4151" s="255" t="s">
        <v>9198</v>
      </c>
      <c r="E4151" s="256" t="s">
        <v>15788</v>
      </c>
    </row>
    <row r="4152" spans="1:5">
      <c r="A4152" s="255">
        <v>36887</v>
      </c>
      <c r="B4152" s="255" t="s">
        <v>15789</v>
      </c>
      <c r="C4152" s="255" t="s">
        <v>101</v>
      </c>
      <c r="D4152" s="255" t="s">
        <v>9198</v>
      </c>
      <c r="E4152" s="256" t="s">
        <v>3483</v>
      </c>
    </row>
    <row r="4153" spans="1:5">
      <c r="A4153" s="255">
        <v>34630</v>
      </c>
      <c r="B4153" s="255" t="s">
        <v>15790</v>
      </c>
      <c r="C4153" s="255" t="s">
        <v>9197</v>
      </c>
      <c r="D4153" s="255" t="s">
        <v>9198</v>
      </c>
      <c r="E4153" s="256" t="s">
        <v>15791</v>
      </c>
    </row>
    <row r="4154" spans="1:5">
      <c r="A4154" s="255">
        <v>7161</v>
      </c>
      <c r="B4154" s="255" t="s">
        <v>15792</v>
      </c>
      <c r="C4154" s="255" t="s">
        <v>101</v>
      </c>
      <c r="D4154" s="255" t="s">
        <v>9198</v>
      </c>
      <c r="E4154" s="256" t="s">
        <v>11877</v>
      </c>
    </row>
    <row r="4155" spans="1:5">
      <c r="A4155" s="255">
        <v>7170</v>
      </c>
      <c r="B4155" s="255" t="s">
        <v>15793</v>
      </c>
      <c r="C4155" s="255" t="s">
        <v>101</v>
      </c>
      <c r="D4155" s="255" t="s">
        <v>9198</v>
      </c>
      <c r="E4155" s="256" t="s">
        <v>15794</v>
      </c>
    </row>
    <row r="4156" spans="1:5">
      <c r="A4156" s="255">
        <v>37524</v>
      </c>
      <c r="B4156" s="255" t="s">
        <v>15795</v>
      </c>
      <c r="C4156" s="255" t="s">
        <v>96</v>
      </c>
      <c r="D4156" s="255" t="s">
        <v>9205</v>
      </c>
      <c r="E4156" s="256" t="s">
        <v>10059</v>
      </c>
    </row>
    <row r="4157" spans="1:5">
      <c r="A4157" s="255">
        <v>37525</v>
      </c>
      <c r="B4157" s="255" t="s">
        <v>15796</v>
      </c>
      <c r="C4157" s="255" t="s">
        <v>96</v>
      </c>
      <c r="D4157" s="255" t="s">
        <v>9198</v>
      </c>
      <c r="E4157" s="256" t="s">
        <v>11571</v>
      </c>
    </row>
    <row r="4158" spans="1:5">
      <c r="A4158" s="255">
        <v>36789</v>
      </c>
      <c r="B4158" s="255" t="s">
        <v>15797</v>
      </c>
      <c r="C4158" s="255" t="s">
        <v>9197</v>
      </c>
      <c r="D4158" s="255" t="s">
        <v>9198</v>
      </c>
      <c r="E4158" s="256" t="s">
        <v>8631</v>
      </c>
    </row>
    <row r="4159" spans="1:5">
      <c r="A4159" s="255">
        <v>7173</v>
      </c>
      <c r="B4159" s="255" t="s">
        <v>15798</v>
      </c>
      <c r="C4159" s="255" t="s">
        <v>14291</v>
      </c>
      <c r="D4159" s="255" t="s">
        <v>9205</v>
      </c>
      <c r="E4159" s="256" t="s">
        <v>15799</v>
      </c>
    </row>
    <row r="4160" spans="1:5">
      <c r="A4160" s="255">
        <v>7175</v>
      </c>
      <c r="B4160" s="255" t="s">
        <v>15800</v>
      </c>
      <c r="C4160" s="255" t="s">
        <v>9197</v>
      </c>
      <c r="D4160" s="255" t="s">
        <v>9198</v>
      </c>
      <c r="E4160" s="256" t="s">
        <v>8655</v>
      </c>
    </row>
    <row r="4161" spans="1:5">
      <c r="A4161" s="255">
        <v>40741</v>
      </c>
      <c r="B4161" s="255" t="s">
        <v>15801</v>
      </c>
      <c r="C4161" s="255" t="s">
        <v>9197</v>
      </c>
      <c r="D4161" s="255" t="s">
        <v>9198</v>
      </c>
      <c r="E4161" s="256" t="s">
        <v>8647</v>
      </c>
    </row>
    <row r="4162" spans="1:5">
      <c r="A4162" s="255">
        <v>7184</v>
      </c>
      <c r="B4162" s="255" t="s">
        <v>15802</v>
      </c>
      <c r="C4162" s="255" t="s">
        <v>101</v>
      </c>
      <c r="D4162" s="255" t="s">
        <v>9262</v>
      </c>
      <c r="E4162" s="256" t="s">
        <v>4750</v>
      </c>
    </row>
    <row r="4163" spans="1:5">
      <c r="A4163" s="255">
        <v>34458</v>
      </c>
      <c r="B4163" s="255" t="s">
        <v>15803</v>
      </c>
      <c r="C4163" s="255" t="s">
        <v>9197</v>
      </c>
      <c r="D4163" s="255" t="s">
        <v>9198</v>
      </c>
      <c r="E4163" s="256" t="s">
        <v>15804</v>
      </c>
    </row>
    <row r="4164" spans="1:5">
      <c r="A4164" s="255">
        <v>34464</v>
      </c>
      <c r="B4164" s="255" t="s">
        <v>15805</v>
      </c>
      <c r="C4164" s="255" t="s">
        <v>9197</v>
      </c>
      <c r="D4164" s="255" t="s">
        <v>9198</v>
      </c>
      <c r="E4164" s="256" t="s">
        <v>15806</v>
      </c>
    </row>
    <row r="4165" spans="1:5">
      <c r="A4165" s="255">
        <v>34468</v>
      </c>
      <c r="B4165" s="255" t="s">
        <v>15807</v>
      </c>
      <c r="C4165" s="255" t="s">
        <v>9197</v>
      </c>
      <c r="D4165" s="255" t="s">
        <v>9198</v>
      </c>
      <c r="E4165" s="256" t="s">
        <v>15808</v>
      </c>
    </row>
    <row r="4166" spans="1:5">
      <c r="A4166" s="255">
        <v>34473</v>
      </c>
      <c r="B4166" s="255" t="s">
        <v>15809</v>
      </c>
      <c r="C4166" s="255" t="s">
        <v>9197</v>
      </c>
      <c r="D4166" s="255" t="s">
        <v>9198</v>
      </c>
      <c r="E4166" s="256" t="s">
        <v>15810</v>
      </c>
    </row>
    <row r="4167" spans="1:5">
      <c r="A4167" s="255">
        <v>34480</v>
      </c>
      <c r="B4167" s="255" t="s">
        <v>15811</v>
      </c>
      <c r="C4167" s="255" t="s">
        <v>9197</v>
      </c>
      <c r="D4167" s="255" t="s">
        <v>9198</v>
      </c>
      <c r="E4167" s="256" t="s">
        <v>15812</v>
      </c>
    </row>
    <row r="4168" spans="1:5">
      <c r="A4168" s="255">
        <v>34486</v>
      </c>
      <c r="B4168" s="255" t="s">
        <v>15813</v>
      </c>
      <c r="C4168" s="255" t="s">
        <v>9197</v>
      </c>
      <c r="D4168" s="255" t="s">
        <v>9198</v>
      </c>
      <c r="E4168" s="256" t="s">
        <v>15814</v>
      </c>
    </row>
    <row r="4169" spans="1:5">
      <c r="A4169" s="255">
        <v>7190</v>
      </c>
      <c r="B4169" s="255" t="s">
        <v>15815</v>
      </c>
      <c r="C4169" s="255" t="s">
        <v>9197</v>
      </c>
      <c r="D4169" s="255" t="s">
        <v>9198</v>
      </c>
      <c r="E4169" s="256" t="s">
        <v>12986</v>
      </c>
    </row>
    <row r="4170" spans="1:5">
      <c r="A4170" s="255">
        <v>34417</v>
      </c>
      <c r="B4170" s="255" t="s">
        <v>15816</v>
      </c>
      <c r="C4170" s="255" t="s">
        <v>9197</v>
      </c>
      <c r="D4170" s="255" t="s">
        <v>9198</v>
      </c>
      <c r="E4170" s="256" t="s">
        <v>7025</v>
      </c>
    </row>
    <row r="4171" spans="1:5">
      <c r="A4171" s="255">
        <v>7213</v>
      </c>
      <c r="B4171" s="255" t="s">
        <v>15817</v>
      </c>
      <c r="C4171" s="255" t="s">
        <v>101</v>
      </c>
      <c r="D4171" s="255" t="s">
        <v>9198</v>
      </c>
      <c r="E4171" s="256" t="s">
        <v>15818</v>
      </c>
    </row>
    <row r="4172" spans="1:5">
      <c r="A4172" s="255">
        <v>7195</v>
      </c>
      <c r="B4172" s="255" t="s">
        <v>15819</v>
      </c>
      <c r="C4172" s="255" t="s">
        <v>9197</v>
      </c>
      <c r="D4172" s="255" t="s">
        <v>9198</v>
      </c>
      <c r="E4172" s="256" t="s">
        <v>15820</v>
      </c>
    </row>
    <row r="4173" spans="1:5">
      <c r="A4173" s="255">
        <v>7186</v>
      </c>
      <c r="B4173" s="255" t="s">
        <v>15821</v>
      </c>
      <c r="C4173" s="255" t="s">
        <v>9197</v>
      </c>
      <c r="D4173" s="255" t="s">
        <v>9205</v>
      </c>
      <c r="E4173" s="256" t="s">
        <v>15822</v>
      </c>
    </row>
    <row r="4174" spans="1:5">
      <c r="A4174" s="255">
        <v>7194</v>
      </c>
      <c r="B4174" s="255" t="s">
        <v>15823</v>
      </c>
      <c r="C4174" s="255" t="s">
        <v>101</v>
      </c>
      <c r="D4174" s="255" t="s">
        <v>9198</v>
      </c>
      <c r="E4174" s="256" t="s">
        <v>15824</v>
      </c>
    </row>
    <row r="4175" spans="1:5">
      <c r="A4175" s="255">
        <v>7197</v>
      </c>
      <c r="B4175" s="255" t="s">
        <v>15825</v>
      </c>
      <c r="C4175" s="255" t="s">
        <v>9197</v>
      </c>
      <c r="D4175" s="255" t="s">
        <v>9198</v>
      </c>
      <c r="E4175" s="256" t="s">
        <v>15826</v>
      </c>
    </row>
    <row r="4176" spans="1:5">
      <c r="A4176" s="255">
        <v>7192</v>
      </c>
      <c r="B4176" s="255" t="s">
        <v>15827</v>
      </c>
      <c r="C4176" s="255" t="s">
        <v>9197</v>
      </c>
      <c r="D4176" s="255" t="s">
        <v>9198</v>
      </c>
      <c r="E4176" s="256" t="s">
        <v>15828</v>
      </c>
    </row>
    <row r="4177" spans="1:5">
      <c r="A4177" s="255">
        <v>7193</v>
      </c>
      <c r="B4177" s="255" t="s">
        <v>15829</v>
      </c>
      <c r="C4177" s="255" t="s">
        <v>9197</v>
      </c>
      <c r="D4177" s="255" t="s">
        <v>9198</v>
      </c>
      <c r="E4177" s="256" t="s">
        <v>15830</v>
      </c>
    </row>
    <row r="4178" spans="1:5">
      <c r="A4178" s="255">
        <v>7189</v>
      </c>
      <c r="B4178" s="255" t="s">
        <v>15831</v>
      </c>
      <c r="C4178" s="255" t="s">
        <v>9197</v>
      </c>
      <c r="D4178" s="255" t="s">
        <v>9198</v>
      </c>
      <c r="E4178" s="256" t="s">
        <v>15431</v>
      </c>
    </row>
    <row r="4179" spans="1:5">
      <c r="A4179" s="255">
        <v>34402</v>
      </c>
      <c r="B4179" s="255" t="s">
        <v>15832</v>
      </c>
      <c r="C4179" s="255" t="s">
        <v>9197</v>
      </c>
      <c r="D4179" s="255" t="s">
        <v>9198</v>
      </c>
      <c r="E4179" s="256" t="s">
        <v>5900</v>
      </c>
    </row>
    <row r="4180" spans="1:5">
      <c r="A4180" s="255">
        <v>7245</v>
      </c>
      <c r="B4180" s="255" t="s">
        <v>15833</v>
      </c>
      <c r="C4180" s="255" t="s">
        <v>9197</v>
      </c>
      <c r="D4180" s="255" t="s">
        <v>9198</v>
      </c>
      <c r="E4180" s="256" t="s">
        <v>15834</v>
      </c>
    </row>
    <row r="4181" spans="1:5">
      <c r="A4181" s="255">
        <v>34425</v>
      </c>
      <c r="B4181" s="255" t="s">
        <v>15835</v>
      </c>
      <c r="C4181" s="255" t="s">
        <v>9197</v>
      </c>
      <c r="D4181" s="255" t="s">
        <v>9198</v>
      </c>
      <c r="E4181" s="256" t="s">
        <v>15836</v>
      </c>
    </row>
    <row r="4182" spans="1:5">
      <c r="A4182" s="255">
        <v>7223</v>
      </c>
      <c r="B4182" s="255" t="s">
        <v>15837</v>
      </c>
      <c r="C4182" s="255" t="s">
        <v>9197</v>
      </c>
      <c r="D4182" s="255" t="s">
        <v>9198</v>
      </c>
      <c r="E4182" s="256" t="s">
        <v>15838</v>
      </c>
    </row>
    <row r="4183" spans="1:5">
      <c r="A4183" s="255">
        <v>7234</v>
      </c>
      <c r="B4183" s="255" t="s">
        <v>15839</v>
      </c>
      <c r="C4183" s="255" t="s">
        <v>9197</v>
      </c>
      <c r="D4183" s="255" t="s">
        <v>9198</v>
      </c>
      <c r="E4183" s="256" t="s">
        <v>15840</v>
      </c>
    </row>
    <row r="4184" spans="1:5">
      <c r="A4184" s="255">
        <v>7224</v>
      </c>
      <c r="B4184" s="255" t="s">
        <v>15841</v>
      </c>
      <c r="C4184" s="255" t="s">
        <v>9197</v>
      </c>
      <c r="D4184" s="255" t="s">
        <v>9198</v>
      </c>
      <c r="E4184" s="256" t="s">
        <v>15842</v>
      </c>
    </row>
    <row r="4185" spans="1:5">
      <c r="A4185" s="255">
        <v>7225</v>
      </c>
      <c r="B4185" s="255" t="s">
        <v>15843</v>
      </c>
      <c r="C4185" s="255" t="s">
        <v>9197</v>
      </c>
      <c r="D4185" s="255" t="s">
        <v>9198</v>
      </c>
      <c r="E4185" s="256" t="s">
        <v>15844</v>
      </c>
    </row>
    <row r="4186" spans="1:5">
      <c r="A4186" s="255">
        <v>7226</v>
      </c>
      <c r="B4186" s="255" t="s">
        <v>15845</v>
      </c>
      <c r="C4186" s="255" t="s">
        <v>9197</v>
      </c>
      <c r="D4186" s="255" t="s">
        <v>9198</v>
      </c>
      <c r="E4186" s="256" t="s">
        <v>15846</v>
      </c>
    </row>
    <row r="4187" spans="1:5">
      <c r="A4187" s="255">
        <v>7227</v>
      </c>
      <c r="B4187" s="255" t="s">
        <v>15847</v>
      </c>
      <c r="C4187" s="255" t="s">
        <v>9197</v>
      </c>
      <c r="D4187" s="255" t="s">
        <v>9198</v>
      </c>
      <c r="E4187" s="256" t="s">
        <v>15848</v>
      </c>
    </row>
    <row r="4188" spans="1:5">
      <c r="A4188" s="255">
        <v>7212</v>
      </c>
      <c r="B4188" s="255" t="s">
        <v>15849</v>
      </c>
      <c r="C4188" s="255" t="s">
        <v>9197</v>
      </c>
      <c r="D4188" s="255" t="s">
        <v>9198</v>
      </c>
      <c r="E4188" s="256" t="s">
        <v>15850</v>
      </c>
    </row>
    <row r="4189" spans="1:5">
      <c r="A4189" s="255">
        <v>7229</v>
      </c>
      <c r="B4189" s="255" t="s">
        <v>15851</v>
      </c>
      <c r="C4189" s="255" t="s">
        <v>9197</v>
      </c>
      <c r="D4189" s="255" t="s">
        <v>9198</v>
      </c>
      <c r="E4189" s="256" t="s">
        <v>15852</v>
      </c>
    </row>
    <row r="4190" spans="1:5">
      <c r="A4190" s="255">
        <v>7230</v>
      </c>
      <c r="B4190" s="255" t="s">
        <v>15853</v>
      </c>
      <c r="C4190" s="255" t="s">
        <v>9197</v>
      </c>
      <c r="D4190" s="255" t="s">
        <v>9198</v>
      </c>
      <c r="E4190" s="256" t="s">
        <v>15854</v>
      </c>
    </row>
    <row r="4191" spans="1:5">
      <c r="A4191" s="255">
        <v>7231</v>
      </c>
      <c r="B4191" s="255" t="s">
        <v>15855</v>
      </c>
      <c r="C4191" s="255" t="s">
        <v>9197</v>
      </c>
      <c r="D4191" s="255" t="s">
        <v>9198</v>
      </c>
      <c r="E4191" s="256" t="s">
        <v>15856</v>
      </c>
    </row>
    <row r="4192" spans="1:5">
      <c r="A4192" s="255">
        <v>7220</v>
      </c>
      <c r="B4192" s="255" t="s">
        <v>15857</v>
      </c>
      <c r="C4192" s="255" t="s">
        <v>9197</v>
      </c>
      <c r="D4192" s="255" t="s">
        <v>9198</v>
      </c>
      <c r="E4192" s="256" t="s">
        <v>15858</v>
      </c>
    </row>
    <row r="4193" spans="1:5">
      <c r="A4193" s="255">
        <v>34447</v>
      </c>
      <c r="B4193" s="255" t="s">
        <v>15859</v>
      </c>
      <c r="C4193" s="255" t="s">
        <v>9197</v>
      </c>
      <c r="D4193" s="255" t="s">
        <v>9198</v>
      </c>
      <c r="E4193" s="256" t="s">
        <v>15860</v>
      </c>
    </row>
    <row r="4194" spans="1:5">
      <c r="A4194" s="255">
        <v>7233</v>
      </c>
      <c r="B4194" s="255" t="s">
        <v>15861</v>
      </c>
      <c r="C4194" s="255" t="s">
        <v>9197</v>
      </c>
      <c r="D4194" s="255" t="s">
        <v>9198</v>
      </c>
      <c r="E4194" s="256" t="s">
        <v>15862</v>
      </c>
    </row>
    <row r="4195" spans="1:5">
      <c r="A4195" s="255">
        <v>40740</v>
      </c>
      <c r="B4195" s="255" t="s">
        <v>15863</v>
      </c>
      <c r="C4195" s="255" t="s">
        <v>101</v>
      </c>
      <c r="D4195" s="255" t="s">
        <v>9198</v>
      </c>
      <c r="E4195" s="256" t="s">
        <v>15864</v>
      </c>
    </row>
    <row r="4196" spans="1:5">
      <c r="A4196" s="255">
        <v>25007</v>
      </c>
      <c r="B4196" s="255" t="s">
        <v>15865</v>
      </c>
      <c r="C4196" s="255" t="s">
        <v>101</v>
      </c>
      <c r="D4196" s="255" t="s">
        <v>9205</v>
      </c>
      <c r="E4196" s="256" t="s">
        <v>14322</v>
      </c>
    </row>
    <row r="4197" spans="1:5">
      <c r="A4197" s="255">
        <v>43071</v>
      </c>
      <c r="B4197" s="255" t="s">
        <v>15866</v>
      </c>
      <c r="C4197" s="255" t="s">
        <v>101</v>
      </c>
      <c r="D4197" s="255" t="s">
        <v>9198</v>
      </c>
      <c r="E4197" s="256" t="s">
        <v>15867</v>
      </c>
    </row>
    <row r="4198" spans="1:5">
      <c r="A4198" s="255">
        <v>39520</v>
      </c>
      <c r="B4198" s="255" t="s">
        <v>15868</v>
      </c>
      <c r="C4198" s="255" t="s">
        <v>101</v>
      </c>
      <c r="D4198" s="255" t="s">
        <v>9198</v>
      </c>
      <c r="E4198" s="256" t="s">
        <v>15869</v>
      </c>
    </row>
    <row r="4199" spans="1:5">
      <c r="A4199" s="255">
        <v>39521</v>
      </c>
      <c r="B4199" s="255" t="s">
        <v>15870</v>
      </c>
      <c r="C4199" s="255" t="s">
        <v>101</v>
      </c>
      <c r="D4199" s="255" t="s">
        <v>9198</v>
      </c>
      <c r="E4199" s="256" t="s">
        <v>15871</v>
      </c>
    </row>
    <row r="4200" spans="1:5">
      <c r="A4200" s="255">
        <v>39522</v>
      </c>
      <c r="B4200" s="255" t="s">
        <v>15872</v>
      </c>
      <c r="C4200" s="255" t="s">
        <v>101</v>
      </c>
      <c r="D4200" s="255" t="s">
        <v>9198</v>
      </c>
      <c r="E4200" s="256" t="s">
        <v>15873</v>
      </c>
    </row>
    <row r="4201" spans="1:5">
      <c r="A4201" s="255">
        <v>7243</v>
      </c>
      <c r="B4201" s="255" t="s">
        <v>15874</v>
      </c>
      <c r="C4201" s="255" t="s">
        <v>101</v>
      </c>
      <c r="D4201" s="255" t="s">
        <v>9198</v>
      </c>
      <c r="E4201" s="256" t="s">
        <v>15875</v>
      </c>
    </row>
    <row r="4202" spans="1:5">
      <c r="A4202" s="255">
        <v>11067</v>
      </c>
      <c r="B4202" s="255" t="s">
        <v>15876</v>
      </c>
      <c r="C4202" s="255" t="s">
        <v>9197</v>
      </c>
      <c r="D4202" s="255" t="s">
        <v>9198</v>
      </c>
      <c r="E4202" s="256" t="s">
        <v>15877</v>
      </c>
    </row>
    <row r="4203" spans="1:5">
      <c r="A4203" s="255">
        <v>11068</v>
      </c>
      <c r="B4203" s="255" t="s">
        <v>15878</v>
      </c>
      <c r="C4203" s="255" t="s">
        <v>9197</v>
      </c>
      <c r="D4203" s="255" t="s">
        <v>9198</v>
      </c>
      <c r="E4203" s="256" t="s">
        <v>15879</v>
      </c>
    </row>
    <row r="4204" spans="1:5">
      <c r="A4204" s="255">
        <v>7246</v>
      </c>
      <c r="B4204" s="255" t="s">
        <v>15880</v>
      </c>
      <c r="C4204" s="255" t="s">
        <v>9197</v>
      </c>
      <c r="D4204" s="255" t="s">
        <v>9198</v>
      </c>
      <c r="E4204" s="256" t="s">
        <v>15881</v>
      </c>
    </row>
    <row r="4205" spans="1:5">
      <c r="A4205" s="255">
        <v>12869</v>
      </c>
      <c r="B4205" s="255" t="s">
        <v>15882</v>
      </c>
      <c r="C4205" s="255" t="s">
        <v>100</v>
      </c>
      <c r="D4205" s="255" t="s">
        <v>9198</v>
      </c>
      <c r="E4205" s="256" t="s">
        <v>6753</v>
      </c>
    </row>
    <row r="4206" spans="1:5">
      <c r="A4206" s="255">
        <v>41097</v>
      </c>
      <c r="B4206" s="255" t="s">
        <v>15883</v>
      </c>
      <c r="C4206" s="255" t="s">
        <v>9421</v>
      </c>
      <c r="D4206" s="255" t="s">
        <v>9198</v>
      </c>
      <c r="E4206" s="256" t="s">
        <v>15884</v>
      </c>
    </row>
    <row r="4207" spans="1:5">
      <c r="A4207" s="255">
        <v>1574</v>
      </c>
      <c r="B4207" s="255" t="s">
        <v>15885</v>
      </c>
      <c r="C4207" s="255" t="s">
        <v>9197</v>
      </c>
      <c r="D4207" s="255" t="s">
        <v>9198</v>
      </c>
      <c r="E4207" s="256" t="s">
        <v>1504</v>
      </c>
    </row>
    <row r="4208" spans="1:5">
      <c r="A4208" s="255">
        <v>1581</v>
      </c>
      <c r="B4208" s="255" t="s">
        <v>15886</v>
      </c>
      <c r="C4208" s="255" t="s">
        <v>9197</v>
      </c>
      <c r="D4208" s="255" t="s">
        <v>9198</v>
      </c>
      <c r="E4208" s="256" t="s">
        <v>11083</v>
      </c>
    </row>
    <row r="4209" spans="1:5">
      <c r="A4209" s="255">
        <v>1575</v>
      </c>
      <c r="B4209" s="255" t="s">
        <v>160</v>
      </c>
      <c r="C4209" s="255" t="s">
        <v>9197</v>
      </c>
      <c r="D4209" s="255" t="s">
        <v>9198</v>
      </c>
      <c r="E4209" s="256" t="s">
        <v>8611</v>
      </c>
    </row>
    <row r="4210" spans="1:5">
      <c r="A4210" s="255">
        <v>1570</v>
      </c>
      <c r="B4210" s="255" t="s">
        <v>161</v>
      </c>
      <c r="C4210" s="255" t="s">
        <v>9197</v>
      </c>
      <c r="D4210" s="255" t="s">
        <v>9198</v>
      </c>
      <c r="E4210" s="256" t="s">
        <v>9242</v>
      </c>
    </row>
    <row r="4211" spans="1:5">
      <c r="A4211" s="255">
        <v>1576</v>
      </c>
      <c r="B4211" s="255" t="s">
        <v>15887</v>
      </c>
      <c r="C4211" s="255" t="s">
        <v>9197</v>
      </c>
      <c r="D4211" s="255" t="s">
        <v>9198</v>
      </c>
      <c r="E4211" s="256" t="s">
        <v>1991</v>
      </c>
    </row>
    <row r="4212" spans="1:5">
      <c r="A4212" s="255">
        <v>1577</v>
      </c>
      <c r="B4212" s="255" t="s">
        <v>15888</v>
      </c>
      <c r="C4212" s="255" t="s">
        <v>9197</v>
      </c>
      <c r="D4212" s="255" t="s">
        <v>9198</v>
      </c>
      <c r="E4212" s="256" t="s">
        <v>15889</v>
      </c>
    </row>
    <row r="4213" spans="1:5">
      <c r="A4213" s="255">
        <v>1571</v>
      </c>
      <c r="B4213" s="255" t="s">
        <v>162</v>
      </c>
      <c r="C4213" s="255" t="s">
        <v>9197</v>
      </c>
      <c r="D4213" s="255" t="s">
        <v>9198</v>
      </c>
      <c r="E4213" s="256" t="s">
        <v>15890</v>
      </c>
    </row>
    <row r="4214" spans="1:5">
      <c r="A4214" s="255">
        <v>1578</v>
      </c>
      <c r="B4214" s="255" t="s">
        <v>15891</v>
      </c>
      <c r="C4214" s="255" t="s">
        <v>9197</v>
      </c>
      <c r="D4214" s="255" t="s">
        <v>9198</v>
      </c>
      <c r="E4214" s="256" t="s">
        <v>1317</v>
      </c>
    </row>
    <row r="4215" spans="1:5">
      <c r="A4215" s="255">
        <v>1573</v>
      </c>
      <c r="B4215" s="255" t="s">
        <v>163</v>
      </c>
      <c r="C4215" s="255" t="s">
        <v>9197</v>
      </c>
      <c r="D4215" s="255" t="s">
        <v>9198</v>
      </c>
      <c r="E4215" s="256" t="s">
        <v>1891</v>
      </c>
    </row>
    <row r="4216" spans="1:5">
      <c r="A4216" s="255">
        <v>1579</v>
      </c>
      <c r="B4216" s="255" t="s">
        <v>15892</v>
      </c>
      <c r="C4216" s="255" t="s">
        <v>9197</v>
      </c>
      <c r="D4216" s="255" t="s">
        <v>9198</v>
      </c>
      <c r="E4216" s="256" t="s">
        <v>15893</v>
      </c>
    </row>
    <row r="4217" spans="1:5">
      <c r="A4217" s="255">
        <v>1580</v>
      </c>
      <c r="B4217" s="255" t="s">
        <v>15894</v>
      </c>
      <c r="C4217" s="255" t="s">
        <v>9197</v>
      </c>
      <c r="D4217" s="255" t="s">
        <v>9198</v>
      </c>
      <c r="E4217" s="256" t="s">
        <v>1365</v>
      </c>
    </row>
    <row r="4218" spans="1:5">
      <c r="A4218" s="255">
        <v>39321</v>
      </c>
      <c r="B4218" s="255" t="s">
        <v>15895</v>
      </c>
      <c r="C4218" s="255" t="s">
        <v>9197</v>
      </c>
      <c r="D4218" s="255" t="s">
        <v>9198</v>
      </c>
      <c r="E4218" s="256" t="s">
        <v>15896</v>
      </c>
    </row>
    <row r="4219" spans="1:5">
      <c r="A4219" s="255">
        <v>39319</v>
      </c>
      <c r="B4219" s="255" t="s">
        <v>15897</v>
      </c>
      <c r="C4219" s="255" t="s">
        <v>9197</v>
      </c>
      <c r="D4219" s="255" t="s">
        <v>9198</v>
      </c>
      <c r="E4219" s="256" t="s">
        <v>2949</v>
      </c>
    </row>
    <row r="4220" spans="1:5">
      <c r="A4220" s="255">
        <v>39320</v>
      </c>
      <c r="B4220" s="255" t="s">
        <v>15898</v>
      </c>
      <c r="C4220" s="255" t="s">
        <v>9197</v>
      </c>
      <c r="D4220" s="255" t="s">
        <v>9198</v>
      </c>
      <c r="E4220" s="256" t="s">
        <v>8511</v>
      </c>
    </row>
    <row r="4221" spans="1:5">
      <c r="A4221" s="255">
        <v>1591</v>
      </c>
      <c r="B4221" s="255" t="s">
        <v>15899</v>
      </c>
      <c r="C4221" s="255" t="s">
        <v>9197</v>
      </c>
      <c r="D4221" s="255" t="s">
        <v>9198</v>
      </c>
      <c r="E4221" s="256" t="s">
        <v>7543</v>
      </c>
    </row>
    <row r="4222" spans="1:5">
      <c r="A4222" s="255">
        <v>1547</v>
      </c>
      <c r="B4222" s="255" t="s">
        <v>15900</v>
      </c>
      <c r="C4222" s="255" t="s">
        <v>9197</v>
      </c>
      <c r="D4222" s="255" t="s">
        <v>9198</v>
      </c>
      <c r="E4222" s="256" t="s">
        <v>15901</v>
      </c>
    </row>
    <row r="4223" spans="1:5">
      <c r="A4223" s="255">
        <v>38196</v>
      </c>
      <c r="B4223" s="255" t="s">
        <v>15902</v>
      </c>
      <c r="C4223" s="255" t="s">
        <v>9197</v>
      </c>
      <c r="D4223" s="255" t="s">
        <v>9198</v>
      </c>
      <c r="E4223" s="256" t="s">
        <v>15903</v>
      </c>
    </row>
    <row r="4224" spans="1:5">
      <c r="A4224" s="255">
        <v>1543</v>
      </c>
      <c r="B4224" s="255" t="s">
        <v>15904</v>
      </c>
      <c r="C4224" s="255" t="s">
        <v>9197</v>
      </c>
      <c r="D4224" s="255" t="s">
        <v>9198</v>
      </c>
      <c r="E4224" s="256" t="s">
        <v>15905</v>
      </c>
    </row>
    <row r="4225" spans="1:5">
      <c r="A4225" s="255">
        <v>1585</v>
      </c>
      <c r="B4225" s="255" t="s">
        <v>15906</v>
      </c>
      <c r="C4225" s="255" t="s">
        <v>9197</v>
      </c>
      <c r="D4225" s="255" t="s">
        <v>9198</v>
      </c>
      <c r="E4225" s="256" t="s">
        <v>1317</v>
      </c>
    </row>
    <row r="4226" spans="1:5">
      <c r="A4226" s="255">
        <v>1593</v>
      </c>
      <c r="B4226" s="255" t="s">
        <v>15907</v>
      </c>
      <c r="C4226" s="255" t="s">
        <v>9197</v>
      </c>
      <c r="D4226" s="255" t="s">
        <v>9198</v>
      </c>
      <c r="E4226" s="256" t="s">
        <v>15908</v>
      </c>
    </row>
    <row r="4227" spans="1:5">
      <c r="A4227" s="255">
        <v>11838</v>
      </c>
      <c r="B4227" s="255" t="s">
        <v>15909</v>
      </c>
      <c r="C4227" s="255" t="s">
        <v>9197</v>
      </c>
      <c r="D4227" s="255" t="s">
        <v>9198</v>
      </c>
      <c r="E4227" s="256" t="s">
        <v>5215</v>
      </c>
    </row>
    <row r="4228" spans="1:5">
      <c r="A4228" s="255">
        <v>1594</v>
      </c>
      <c r="B4228" s="255" t="s">
        <v>15910</v>
      </c>
      <c r="C4228" s="255" t="s">
        <v>9197</v>
      </c>
      <c r="D4228" s="255" t="s">
        <v>9198</v>
      </c>
      <c r="E4228" s="256" t="s">
        <v>15911</v>
      </c>
    </row>
    <row r="4229" spans="1:5">
      <c r="A4229" s="255">
        <v>1586</v>
      </c>
      <c r="B4229" s="255" t="s">
        <v>15912</v>
      </c>
      <c r="C4229" s="255" t="s">
        <v>9197</v>
      </c>
      <c r="D4229" s="255" t="s">
        <v>9198</v>
      </c>
      <c r="E4229" s="256" t="s">
        <v>1769</v>
      </c>
    </row>
    <row r="4230" spans="1:5">
      <c r="A4230" s="255">
        <v>11839</v>
      </c>
      <c r="B4230" s="255" t="s">
        <v>15913</v>
      </c>
      <c r="C4230" s="255" t="s">
        <v>9197</v>
      </c>
      <c r="D4230" s="255" t="s">
        <v>9198</v>
      </c>
      <c r="E4230" s="256" t="s">
        <v>14548</v>
      </c>
    </row>
    <row r="4231" spans="1:5">
      <c r="A4231" s="255">
        <v>1587</v>
      </c>
      <c r="B4231" s="255" t="s">
        <v>15914</v>
      </c>
      <c r="C4231" s="255" t="s">
        <v>9197</v>
      </c>
      <c r="D4231" s="255" t="s">
        <v>9198</v>
      </c>
      <c r="E4231" s="256" t="s">
        <v>12651</v>
      </c>
    </row>
    <row r="4232" spans="1:5">
      <c r="A4232" s="255">
        <v>1545</v>
      </c>
      <c r="B4232" s="255" t="s">
        <v>15915</v>
      </c>
      <c r="C4232" s="255" t="s">
        <v>9197</v>
      </c>
      <c r="D4232" s="255" t="s">
        <v>9198</v>
      </c>
      <c r="E4232" s="256" t="s">
        <v>5305</v>
      </c>
    </row>
    <row r="4233" spans="1:5">
      <c r="A4233" s="255">
        <v>1588</v>
      </c>
      <c r="B4233" s="255" t="s">
        <v>15916</v>
      </c>
      <c r="C4233" s="255" t="s">
        <v>9197</v>
      </c>
      <c r="D4233" s="255" t="s">
        <v>9198</v>
      </c>
      <c r="E4233" s="256" t="s">
        <v>6360</v>
      </c>
    </row>
    <row r="4234" spans="1:5">
      <c r="A4234" s="255">
        <v>1535</v>
      </c>
      <c r="B4234" s="255" t="s">
        <v>15917</v>
      </c>
      <c r="C4234" s="255" t="s">
        <v>9197</v>
      </c>
      <c r="D4234" s="255" t="s">
        <v>9198</v>
      </c>
      <c r="E4234" s="256" t="s">
        <v>15918</v>
      </c>
    </row>
    <row r="4235" spans="1:5">
      <c r="A4235" s="255">
        <v>1589</v>
      </c>
      <c r="B4235" s="255" t="s">
        <v>15919</v>
      </c>
      <c r="C4235" s="255" t="s">
        <v>9197</v>
      </c>
      <c r="D4235" s="255" t="s">
        <v>9198</v>
      </c>
      <c r="E4235" s="256" t="s">
        <v>12192</v>
      </c>
    </row>
    <row r="4236" spans="1:5">
      <c r="A4236" s="255">
        <v>1546</v>
      </c>
      <c r="B4236" s="255" t="s">
        <v>15920</v>
      </c>
      <c r="C4236" s="255" t="s">
        <v>9197</v>
      </c>
      <c r="D4236" s="255" t="s">
        <v>9198</v>
      </c>
      <c r="E4236" s="256" t="s">
        <v>1258</v>
      </c>
    </row>
    <row r="4237" spans="1:5">
      <c r="A4237" s="255">
        <v>1590</v>
      </c>
      <c r="B4237" s="255" t="s">
        <v>15921</v>
      </c>
      <c r="C4237" s="255" t="s">
        <v>9197</v>
      </c>
      <c r="D4237" s="255" t="s">
        <v>9198</v>
      </c>
      <c r="E4237" s="256" t="s">
        <v>4825</v>
      </c>
    </row>
    <row r="4238" spans="1:5">
      <c r="A4238" s="255">
        <v>1542</v>
      </c>
      <c r="B4238" s="255" t="s">
        <v>15922</v>
      </c>
      <c r="C4238" s="255" t="s">
        <v>9197</v>
      </c>
      <c r="D4238" s="255" t="s">
        <v>9198</v>
      </c>
      <c r="E4238" s="256" t="s">
        <v>15923</v>
      </c>
    </row>
    <row r="4239" spans="1:5">
      <c r="A4239" s="255">
        <v>38415</v>
      </c>
      <c r="B4239" s="255" t="s">
        <v>15924</v>
      </c>
      <c r="C4239" s="255" t="s">
        <v>9197</v>
      </c>
      <c r="D4239" s="255" t="s">
        <v>9198</v>
      </c>
      <c r="E4239" s="256" t="s">
        <v>15925</v>
      </c>
    </row>
    <row r="4240" spans="1:5">
      <c r="A4240" s="255">
        <v>38414</v>
      </c>
      <c r="B4240" s="255" t="s">
        <v>15926</v>
      </c>
      <c r="C4240" s="255" t="s">
        <v>9197</v>
      </c>
      <c r="D4240" s="255" t="s">
        <v>9198</v>
      </c>
      <c r="E4240" s="256" t="s">
        <v>15927</v>
      </c>
    </row>
    <row r="4241" spans="1:5">
      <c r="A4241" s="255">
        <v>38128</v>
      </c>
      <c r="B4241" s="255" t="s">
        <v>15928</v>
      </c>
      <c r="C4241" s="255" t="s">
        <v>97</v>
      </c>
      <c r="D4241" s="255" t="s">
        <v>9205</v>
      </c>
      <c r="E4241" s="256" t="s">
        <v>1228</v>
      </c>
    </row>
    <row r="4242" spans="1:5">
      <c r="A4242" s="255">
        <v>7253</v>
      </c>
      <c r="B4242" s="255" t="s">
        <v>15929</v>
      </c>
      <c r="C4242" s="255" t="s">
        <v>99</v>
      </c>
      <c r="D4242" s="255" t="s">
        <v>9198</v>
      </c>
      <c r="E4242" s="256" t="s">
        <v>15930</v>
      </c>
    </row>
    <row r="4243" spans="1:5">
      <c r="A4243" s="255">
        <v>4806</v>
      </c>
      <c r="B4243" s="255" t="s">
        <v>15931</v>
      </c>
      <c r="C4243" s="255" t="s">
        <v>96</v>
      </c>
      <c r="D4243" s="255" t="s">
        <v>9198</v>
      </c>
      <c r="E4243" s="256" t="s">
        <v>5660</v>
      </c>
    </row>
    <row r="4244" spans="1:5">
      <c r="A4244" s="255">
        <v>34401</v>
      </c>
      <c r="B4244" s="255" t="s">
        <v>15932</v>
      </c>
      <c r="C4244" s="255" t="s">
        <v>9197</v>
      </c>
      <c r="D4244" s="255" t="s">
        <v>9198</v>
      </c>
      <c r="E4244" s="256" t="s">
        <v>8620</v>
      </c>
    </row>
    <row r="4245" spans="1:5">
      <c r="A4245" s="255">
        <v>7260</v>
      </c>
      <c r="B4245" s="255" t="s">
        <v>15933</v>
      </c>
      <c r="C4245" s="255" t="s">
        <v>9197</v>
      </c>
      <c r="D4245" s="255" t="s">
        <v>9198</v>
      </c>
      <c r="E4245" s="256" t="s">
        <v>8608</v>
      </c>
    </row>
    <row r="4246" spans="1:5">
      <c r="A4246" s="255">
        <v>7256</v>
      </c>
      <c r="B4246" s="255" t="s">
        <v>15934</v>
      </c>
      <c r="C4246" s="255" t="s">
        <v>9197</v>
      </c>
      <c r="D4246" s="255" t="s">
        <v>9198</v>
      </c>
      <c r="E4246" s="256" t="s">
        <v>1546</v>
      </c>
    </row>
    <row r="4247" spans="1:5">
      <c r="A4247" s="255">
        <v>7258</v>
      </c>
      <c r="B4247" s="255" t="s">
        <v>15935</v>
      </c>
      <c r="C4247" s="255" t="s">
        <v>9197</v>
      </c>
      <c r="D4247" s="255" t="s">
        <v>9198</v>
      </c>
      <c r="E4247" s="256" t="s">
        <v>1306</v>
      </c>
    </row>
    <row r="4248" spans="1:5">
      <c r="A4248" s="255">
        <v>34400</v>
      </c>
      <c r="B4248" s="255" t="s">
        <v>15936</v>
      </c>
      <c r="C4248" s="255" t="s">
        <v>9197</v>
      </c>
      <c r="D4248" s="255" t="s">
        <v>9198</v>
      </c>
      <c r="E4248" s="256" t="s">
        <v>1731</v>
      </c>
    </row>
    <row r="4249" spans="1:5">
      <c r="A4249" s="255">
        <v>10617</v>
      </c>
      <c r="B4249" s="255" t="s">
        <v>15937</v>
      </c>
      <c r="C4249" s="255" t="s">
        <v>9197</v>
      </c>
      <c r="D4249" s="255" t="s">
        <v>9198</v>
      </c>
      <c r="E4249" s="256" t="s">
        <v>7728</v>
      </c>
    </row>
    <row r="4250" spans="1:5">
      <c r="A4250" s="255">
        <v>44261</v>
      </c>
      <c r="B4250" s="255" t="s">
        <v>15938</v>
      </c>
      <c r="C4250" s="255" t="s">
        <v>9197</v>
      </c>
      <c r="D4250" s="255" t="s">
        <v>9198</v>
      </c>
      <c r="E4250" s="256" t="s">
        <v>15939</v>
      </c>
    </row>
    <row r="4251" spans="1:5">
      <c r="A4251" s="255">
        <v>7274</v>
      </c>
      <c r="B4251" s="255" t="s">
        <v>15940</v>
      </c>
      <c r="C4251" s="255" t="s">
        <v>9197</v>
      </c>
      <c r="D4251" s="255" t="s">
        <v>9198</v>
      </c>
      <c r="E4251" s="256" t="s">
        <v>15941</v>
      </c>
    </row>
    <row r="4252" spans="1:5">
      <c r="A4252" s="255">
        <v>44326</v>
      </c>
      <c r="B4252" s="255" t="s">
        <v>15942</v>
      </c>
      <c r="C4252" s="255" t="s">
        <v>9197</v>
      </c>
      <c r="D4252" s="255" t="s">
        <v>9198</v>
      </c>
      <c r="E4252" s="256" t="s">
        <v>15943</v>
      </c>
    </row>
    <row r="4253" spans="1:5">
      <c r="A4253" s="255">
        <v>154</v>
      </c>
      <c r="B4253" s="255" t="s">
        <v>15944</v>
      </c>
      <c r="C4253" s="255" t="s">
        <v>98</v>
      </c>
      <c r="D4253" s="255" t="s">
        <v>9198</v>
      </c>
      <c r="E4253" s="256" t="s">
        <v>5540</v>
      </c>
    </row>
    <row r="4254" spans="1:5">
      <c r="A4254" s="255">
        <v>38121</v>
      </c>
      <c r="B4254" s="255" t="s">
        <v>15945</v>
      </c>
      <c r="C4254" s="255" t="s">
        <v>98</v>
      </c>
      <c r="D4254" s="255" t="s">
        <v>9198</v>
      </c>
      <c r="E4254" s="256" t="s">
        <v>15946</v>
      </c>
    </row>
    <row r="4255" spans="1:5">
      <c r="A4255" s="255">
        <v>43776</v>
      </c>
      <c r="B4255" s="255" t="s">
        <v>15947</v>
      </c>
      <c r="C4255" s="255" t="s">
        <v>98</v>
      </c>
      <c r="D4255" s="255" t="s">
        <v>9198</v>
      </c>
      <c r="E4255" s="256" t="s">
        <v>15948</v>
      </c>
    </row>
    <row r="4256" spans="1:5">
      <c r="A4256" s="255">
        <v>7343</v>
      </c>
      <c r="B4256" s="255" t="s">
        <v>15949</v>
      </c>
      <c r="C4256" s="255" t="s">
        <v>98</v>
      </c>
      <c r="D4256" s="255" t="s">
        <v>9198</v>
      </c>
      <c r="E4256" s="256" t="s">
        <v>1419</v>
      </c>
    </row>
    <row r="4257" spans="1:5">
      <c r="A4257" s="255">
        <v>7348</v>
      </c>
      <c r="B4257" s="255" t="s">
        <v>15950</v>
      </c>
      <c r="C4257" s="255" t="s">
        <v>98</v>
      </c>
      <c r="D4257" s="255" t="s">
        <v>9198</v>
      </c>
      <c r="E4257" s="256" t="s">
        <v>3803</v>
      </c>
    </row>
    <row r="4258" spans="1:5">
      <c r="A4258" s="255">
        <v>7313</v>
      </c>
      <c r="B4258" s="255" t="s">
        <v>15951</v>
      </c>
      <c r="C4258" s="255" t="s">
        <v>98</v>
      </c>
      <c r="D4258" s="255" t="s">
        <v>9198</v>
      </c>
      <c r="E4258" s="256" t="s">
        <v>11704</v>
      </c>
    </row>
    <row r="4259" spans="1:5">
      <c r="A4259" s="255">
        <v>7319</v>
      </c>
      <c r="B4259" s="255" t="s">
        <v>15952</v>
      </c>
      <c r="C4259" s="255" t="s">
        <v>98</v>
      </c>
      <c r="D4259" s="255" t="s">
        <v>9198</v>
      </c>
      <c r="E4259" s="256" t="s">
        <v>11276</v>
      </c>
    </row>
    <row r="4260" spans="1:5">
      <c r="A4260" s="255">
        <v>7314</v>
      </c>
      <c r="B4260" s="255" t="s">
        <v>15953</v>
      </c>
      <c r="C4260" s="255" t="s">
        <v>98</v>
      </c>
      <c r="D4260" s="255" t="s">
        <v>9198</v>
      </c>
      <c r="E4260" s="256" t="s">
        <v>15954</v>
      </c>
    </row>
    <row r="4261" spans="1:5">
      <c r="A4261" s="255">
        <v>7304</v>
      </c>
      <c r="B4261" s="255" t="s">
        <v>15955</v>
      </c>
      <c r="C4261" s="255" t="s">
        <v>98</v>
      </c>
      <c r="D4261" s="255" t="s">
        <v>9198</v>
      </c>
      <c r="E4261" s="256" t="s">
        <v>15956</v>
      </c>
    </row>
    <row r="4262" spans="1:5">
      <c r="A4262" s="255">
        <v>43649</v>
      </c>
      <c r="B4262" s="255" t="s">
        <v>15957</v>
      </c>
      <c r="C4262" s="255" t="s">
        <v>98</v>
      </c>
      <c r="D4262" s="255" t="s">
        <v>9198</v>
      </c>
      <c r="E4262" s="256" t="s">
        <v>15958</v>
      </c>
    </row>
    <row r="4263" spans="1:5">
      <c r="A4263" s="255">
        <v>43650</v>
      </c>
      <c r="B4263" s="255" t="s">
        <v>15959</v>
      </c>
      <c r="C4263" s="255" t="s">
        <v>98</v>
      </c>
      <c r="D4263" s="255" t="s">
        <v>9198</v>
      </c>
      <c r="E4263" s="256" t="s">
        <v>781</v>
      </c>
    </row>
    <row r="4264" spans="1:5">
      <c r="A4264" s="255">
        <v>7311</v>
      </c>
      <c r="B4264" s="255" t="s">
        <v>15960</v>
      </c>
      <c r="C4264" s="255" t="s">
        <v>98</v>
      </c>
      <c r="D4264" s="255" t="s">
        <v>9198</v>
      </c>
      <c r="E4264" s="256" t="s">
        <v>15961</v>
      </c>
    </row>
    <row r="4265" spans="1:5">
      <c r="A4265" s="255">
        <v>7292</v>
      </c>
      <c r="B4265" s="255" t="s">
        <v>15962</v>
      </c>
      <c r="C4265" s="255" t="s">
        <v>98</v>
      </c>
      <c r="D4265" s="255" t="s">
        <v>9205</v>
      </c>
      <c r="E4265" s="256" t="s">
        <v>15963</v>
      </c>
    </row>
    <row r="4266" spans="1:5">
      <c r="A4266" s="255">
        <v>7293</v>
      </c>
      <c r="B4266" s="255" t="s">
        <v>15964</v>
      </c>
      <c r="C4266" s="255" t="s">
        <v>98</v>
      </c>
      <c r="D4266" s="255" t="s">
        <v>9198</v>
      </c>
      <c r="E4266" s="256" t="s">
        <v>15965</v>
      </c>
    </row>
    <row r="4267" spans="1:5">
      <c r="A4267" s="255">
        <v>7306</v>
      </c>
      <c r="B4267" s="255" t="s">
        <v>15966</v>
      </c>
      <c r="C4267" s="255" t="s">
        <v>98</v>
      </c>
      <c r="D4267" s="255" t="s">
        <v>9198</v>
      </c>
      <c r="E4267" s="256" t="s">
        <v>4589</v>
      </c>
    </row>
    <row r="4268" spans="1:5">
      <c r="A4268" s="255">
        <v>7288</v>
      </c>
      <c r="B4268" s="255" t="s">
        <v>15967</v>
      </c>
      <c r="C4268" s="255" t="s">
        <v>98</v>
      </c>
      <c r="D4268" s="255" t="s">
        <v>9198</v>
      </c>
      <c r="E4268" s="256" t="s">
        <v>15968</v>
      </c>
    </row>
    <row r="4269" spans="1:5">
      <c r="A4269" s="255">
        <v>43625</v>
      </c>
      <c r="B4269" s="255" t="s">
        <v>15969</v>
      </c>
      <c r="C4269" s="255" t="s">
        <v>98</v>
      </c>
      <c r="D4269" s="255" t="s">
        <v>9198</v>
      </c>
      <c r="E4269" s="256" t="s">
        <v>11642</v>
      </c>
    </row>
    <row r="4270" spans="1:5">
      <c r="A4270" s="255">
        <v>43647</v>
      </c>
      <c r="B4270" s="255" t="s">
        <v>15970</v>
      </c>
      <c r="C4270" s="255" t="s">
        <v>98</v>
      </c>
      <c r="D4270" s="255" t="s">
        <v>9198</v>
      </c>
      <c r="E4270" s="256" t="s">
        <v>6183</v>
      </c>
    </row>
    <row r="4271" spans="1:5">
      <c r="A4271" s="255">
        <v>43648</v>
      </c>
      <c r="B4271" s="255" t="s">
        <v>15971</v>
      </c>
      <c r="C4271" s="255" t="s">
        <v>98</v>
      </c>
      <c r="D4271" s="255" t="s">
        <v>9198</v>
      </c>
      <c r="E4271" s="256" t="s">
        <v>10256</v>
      </c>
    </row>
    <row r="4272" spans="1:5">
      <c r="A4272" s="255">
        <v>35693</v>
      </c>
      <c r="B4272" s="255" t="s">
        <v>15972</v>
      </c>
      <c r="C4272" s="255" t="s">
        <v>98</v>
      </c>
      <c r="D4272" s="255" t="s">
        <v>9198</v>
      </c>
      <c r="E4272" s="256" t="s">
        <v>7076</v>
      </c>
    </row>
    <row r="4273" spans="1:5">
      <c r="A4273" s="255">
        <v>7356</v>
      </c>
      <c r="B4273" s="255" t="s">
        <v>15973</v>
      </c>
      <c r="C4273" s="255" t="s">
        <v>98</v>
      </c>
      <c r="D4273" s="255" t="s">
        <v>9205</v>
      </c>
      <c r="E4273" s="256" t="s">
        <v>7957</v>
      </c>
    </row>
    <row r="4274" spans="1:5">
      <c r="A4274" s="255">
        <v>35692</v>
      </c>
      <c r="B4274" s="255" t="s">
        <v>15974</v>
      </c>
      <c r="C4274" s="255" t="s">
        <v>98</v>
      </c>
      <c r="D4274" s="255" t="s">
        <v>9198</v>
      </c>
      <c r="E4274" s="256" t="s">
        <v>7011</v>
      </c>
    </row>
    <row r="4275" spans="1:5">
      <c r="A4275" s="255">
        <v>43624</v>
      </c>
      <c r="B4275" s="255" t="s">
        <v>15975</v>
      </c>
      <c r="C4275" s="255" t="s">
        <v>98</v>
      </c>
      <c r="D4275" s="255" t="s">
        <v>9198</v>
      </c>
      <c r="E4275" s="256" t="s">
        <v>15976</v>
      </c>
    </row>
    <row r="4276" spans="1:5">
      <c r="A4276" s="255">
        <v>7342</v>
      </c>
      <c r="B4276" s="255" t="s">
        <v>15977</v>
      </c>
      <c r="C4276" s="255" t="s">
        <v>97</v>
      </c>
      <c r="D4276" s="255" t="s">
        <v>9198</v>
      </c>
      <c r="E4276" s="256" t="s">
        <v>15978</v>
      </c>
    </row>
    <row r="4277" spans="1:5">
      <c r="A4277" s="255">
        <v>7350</v>
      </c>
      <c r="B4277" s="255" t="s">
        <v>15979</v>
      </c>
      <c r="C4277" s="255" t="s">
        <v>98</v>
      </c>
      <c r="D4277" s="255" t="s">
        <v>9198</v>
      </c>
      <c r="E4277" s="256" t="s">
        <v>5427</v>
      </c>
    </row>
    <row r="4278" spans="1:5">
      <c r="A4278" s="255">
        <v>39574</v>
      </c>
      <c r="B4278" s="255" t="s">
        <v>15980</v>
      </c>
      <c r="C4278" s="255" t="s">
        <v>9197</v>
      </c>
      <c r="D4278" s="255" t="s">
        <v>9198</v>
      </c>
      <c r="E4278" s="256" t="s">
        <v>9245</v>
      </c>
    </row>
    <row r="4279" spans="1:5">
      <c r="A4279" s="255">
        <v>11060</v>
      </c>
      <c r="B4279" s="255" t="s">
        <v>15981</v>
      </c>
      <c r="C4279" s="255" t="s">
        <v>9197</v>
      </c>
      <c r="D4279" s="255" t="s">
        <v>9198</v>
      </c>
      <c r="E4279" s="256" t="s">
        <v>15982</v>
      </c>
    </row>
    <row r="4280" spans="1:5">
      <c r="A4280" s="255">
        <v>37401</v>
      </c>
      <c r="B4280" s="255" t="s">
        <v>15983</v>
      </c>
      <c r="C4280" s="255" t="s">
        <v>9197</v>
      </c>
      <c r="D4280" s="255" t="s">
        <v>9198</v>
      </c>
      <c r="E4280" s="256" t="s">
        <v>4754</v>
      </c>
    </row>
    <row r="4281" spans="1:5">
      <c r="A4281" s="255">
        <v>7525</v>
      </c>
      <c r="B4281" s="255" t="s">
        <v>15984</v>
      </c>
      <c r="C4281" s="255" t="s">
        <v>9197</v>
      </c>
      <c r="D4281" s="255" t="s">
        <v>9198</v>
      </c>
      <c r="E4281" s="256" t="s">
        <v>15985</v>
      </c>
    </row>
    <row r="4282" spans="1:5">
      <c r="A4282" s="255">
        <v>7524</v>
      </c>
      <c r="B4282" s="255" t="s">
        <v>15986</v>
      </c>
      <c r="C4282" s="255" t="s">
        <v>9197</v>
      </c>
      <c r="D4282" s="255" t="s">
        <v>9198</v>
      </c>
      <c r="E4282" s="256" t="s">
        <v>7663</v>
      </c>
    </row>
    <row r="4283" spans="1:5">
      <c r="A4283" s="255">
        <v>38105</v>
      </c>
      <c r="B4283" s="255" t="s">
        <v>15987</v>
      </c>
      <c r="C4283" s="255" t="s">
        <v>9197</v>
      </c>
      <c r="D4283" s="255" t="s">
        <v>9198</v>
      </c>
      <c r="E4283" s="256" t="s">
        <v>6279</v>
      </c>
    </row>
    <row r="4284" spans="1:5">
      <c r="A4284" s="255">
        <v>38084</v>
      </c>
      <c r="B4284" s="255" t="s">
        <v>15988</v>
      </c>
      <c r="C4284" s="255" t="s">
        <v>9197</v>
      </c>
      <c r="D4284" s="255" t="s">
        <v>9198</v>
      </c>
      <c r="E4284" s="256" t="s">
        <v>4818</v>
      </c>
    </row>
    <row r="4285" spans="1:5">
      <c r="A4285" s="255">
        <v>38103</v>
      </c>
      <c r="B4285" s="255" t="s">
        <v>15989</v>
      </c>
      <c r="C4285" s="255" t="s">
        <v>9197</v>
      </c>
      <c r="D4285" s="255" t="s">
        <v>9198</v>
      </c>
      <c r="E4285" s="256" t="s">
        <v>3112</v>
      </c>
    </row>
    <row r="4286" spans="1:5">
      <c r="A4286" s="255">
        <v>38082</v>
      </c>
      <c r="B4286" s="255" t="s">
        <v>15990</v>
      </c>
      <c r="C4286" s="255" t="s">
        <v>9197</v>
      </c>
      <c r="D4286" s="255" t="s">
        <v>9198</v>
      </c>
      <c r="E4286" s="256" t="s">
        <v>3661</v>
      </c>
    </row>
    <row r="4287" spans="1:5">
      <c r="A4287" s="255">
        <v>38104</v>
      </c>
      <c r="B4287" s="255" t="s">
        <v>15991</v>
      </c>
      <c r="C4287" s="255" t="s">
        <v>9197</v>
      </c>
      <c r="D4287" s="255" t="s">
        <v>9198</v>
      </c>
      <c r="E4287" s="256" t="s">
        <v>13429</v>
      </c>
    </row>
    <row r="4288" spans="1:5">
      <c r="A4288" s="255">
        <v>38083</v>
      </c>
      <c r="B4288" s="255" t="s">
        <v>15992</v>
      </c>
      <c r="C4288" s="255" t="s">
        <v>9197</v>
      </c>
      <c r="D4288" s="255" t="s">
        <v>9198</v>
      </c>
      <c r="E4288" s="256" t="s">
        <v>15993</v>
      </c>
    </row>
    <row r="4289" spans="1:5">
      <c r="A4289" s="255">
        <v>38101</v>
      </c>
      <c r="B4289" s="255" t="s">
        <v>15994</v>
      </c>
      <c r="C4289" s="255" t="s">
        <v>9197</v>
      </c>
      <c r="D4289" s="255" t="s">
        <v>9198</v>
      </c>
      <c r="E4289" s="256" t="s">
        <v>15995</v>
      </c>
    </row>
    <row r="4290" spans="1:5">
      <c r="A4290" s="255">
        <v>7528</v>
      </c>
      <c r="B4290" s="255" t="s">
        <v>15996</v>
      </c>
      <c r="C4290" s="255" t="s">
        <v>9197</v>
      </c>
      <c r="D4290" s="255" t="s">
        <v>9205</v>
      </c>
      <c r="E4290" s="256" t="s">
        <v>1529</v>
      </c>
    </row>
    <row r="4291" spans="1:5">
      <c r="A4291" s="255">
        <v>12147</v>
      </c>
      <c r="B4291" s="255" t="s">
        <v>15997</v>
      </c>
      <c r="C4291" s="255" t="s">
        <v>9197</v>
      </c>
      <c r="D4291" s="255" t="s">
        <v>9198</v>
      </c>
      <c r="E4291" s="256" t="s">
        <v>4893</v>
      </c>
    </row>
    <row r="4292" spans="1:5">
      <c r="A4292" s="255">
        <v>38075</v>
      </c>
      <c r="B4292" s="255" t="s">
        <v>15998</v>
      </c>
      <c r="C4292" s="255" t="s">
        <v>9197</v>
      </c>
      <c r="D4292" s="255" t="s">
        <v>9198</v>
      </c>
      <c r="E4292" s="256" t="s">
        <v>3377</v>
      </c>
    </row>
    <row r="4293" spans="1:5">
      <c r="A4293" s="255">
        <v>38102</v>
      </c>
      <c r="B4293" s="255" t="s">
        <v>15999</v>
      </c>
      <c r="C4293" s="255" t="s">
        <v>9197</v>
      </c>
      <c r="D4293" s="255" t="s">
        <v>9198</v>
      </c>
      <c r="E4293" s="256" t="s">
        <v>1637</v>
      </c>
    </row>
    <row r="4294" spans="1:5">
      <c r="A4294" s="255">
        <v>38076</v>
      </c>
      <c r="B4294" s="255" t="s">
        <v>16000</v>
      </c>
      <c r="C4294" s="255" t="s">
        <v>9197</v>
      </c>
      <c r="D4294" s="255" t="s">
        <v>9198</v>
      </c>
      <c r="E4294" s="256" t="s">
        <v>7083</v>
      </c>
    </row>
    <row r="4295" spans="1:5">
      <c r="A4295" s="255">
        <v>7592</v>
      </c>
      <c r="B4295" s="255" t="s">
        <v>16001</v>
      </c>
      <c r="C4295" s="255" t="s">
        <v>100</v>
      </c>
      <c r="D4295" s="255" t="s">
        <v>9205</v>
      </c>
      <c r="E4295" s="256" t="s">
        <v>5805</v>
      </c>
    </row>
    <row r="4296" spans="1:5">
      <c r="A4296" s="255">
        <v>40820</v>
      </c>
      <c r="B4296" s="255" t="s">
        <v>16002</v>
      </c>
      <c r="C4296" s="255" t="s">
        <v>9421</v>
      </c>
      <c r="D4296" s="255" t="s">
        <v>9198</v>
      </c>
      <c r="E4296" s="256" t="s">
        <v>16003</v>
      </c>
    </row>
    <row r="4297" spans="1:5">
      <c r="A4297" s="255">
        <v>11826</v>
      </c>
      <c r="B4297" s="255" t="s">
        <v>16004</v>
      </c>
      <c r="C4297" s="255" t="s">
        <v>9197</v>
      </c>
      <c r="D4297" s="255" t="s">
        <v>9198</v>
      </c>
      <c r="E4297" s="256" t="s">
        <v>16005</v>
      </c>
    </row>
    <row r="4298" spans="1:5">
      <c r="A4298" s="255">
        <v>7606</v>
      </c>
      <c r="B4298" s="255" t="s">
        <v>16006</v>
      </c>
      <c r="C4298" s="255" t="s">
        <v>9197</v>
      </c>
      <c r="D4298" s="255" t="s">
        <v>9198</v>
      </c>
      <c r="E4298" s="256" t="s">
        <v>958</v>
      </c>
    </row>
    <row r="4299" spans="1:5">
      <c r="A4299" s="255">
        <v>11763</v>
      </c>
      <c r="B4299" s="255" t="s">
        <v>16007</v>
      </c>
      <c r="C4299" s="255" t="s">
        <v>9197</v>
      </c>
      <c r="D4299" s="255" t="s">
        <v>9198</v>
      </c>
      <c r="E4299" s="256" t="s">
        <v>16008</v>
      </c>
    </row>
    <row r="4300" spans="1:5">
      <c r="A4300" s="255">
        <v>11764</v>
      </c>
      <c r="B4300" s="255" t="s">
        <v>16009</v>
      </c>
      <c r="C4300" s="255" t="s">
        <v>9197</v>
      </c>
      <c r="D4300" s="255" t="s">
        <v>9198</v>
      </c>
      <c r="E4300" s="256" t="s">
        <v>16010</v>
      </c>
    </row>
    <row r="4301" spans="1:5">
      <c r="A4301" s="255">
        <v>11829</v>
      </c>
      <c r="B4301" s="255" t="s">
        <v>16011</v>
      </c>
      <c r="C4301" s="255" t="s">
        <v>9197</v>
      </c>
      <c r="D4301" s="255" t="s">
        <v>9198</v>
      </c>
      <c r="E4301" s="256" t="s">
        <v>2720</v>
      </c>
    </row>
    <row r="4302" spans="1:5">
      <c r="A4302" s="255">
        <v>11830</v>
      </c>
      <c r="B4302" s="255" t="s">
        <v>16012</v>
      </c>
      <c r="C4302" s="255" t="s">
        <v>9197</v>
      </c>
      <c r="D4302" s="255" t="s">
        <v>9198</v>
      </c>
      <c r="E4302" s="256" t="s">
        <v>16013</v>
      </c>
    </row>
    <row r="4303" spans="1:5">
      <c r="A4303" s="255">
        <v>11825</v>
      </c>
      <c r="B4303" s="255" t="s">
        <v>16014</v>
      </c>
      <c r="C4303" s="255" t="s">
        <v>9197</v>
      </c>
      <c r="D4303" s="255" t="s">
        <v>9198</v>
      </c>
      <c r="E4303" s="256" t="s">
        <v>16015</v>
      </c>
    </row>
    <row r="4304" spans="1:5">
      <c r="A4304" s="255">
        <v>11767</v>
      </c>
      <c r="B4304" s="255" t="s">
        <v>16016</v>
      </c>
      <c r="C4304" s="255" t="s">
        <v>9197</v>
      </c>
      <c r="D4304" s="255" t="s">
        <v>9198</v>
      </c>
      <c r="E4304" s="256" t="s">
        <v>16017</v>
      </c>
    </row>
    <row r="4305" spans="1:5">
      <c r="A4305" s="255">
        <v>11766</v>
      </c>
      <c r="B4305" s="255" t="s">
        <v>16018</v>
      </c>
      <c r="C4305" s="255" t="s">
        <v>9197</v>
      </c>
      <c r="D4305" s="255" t="s">
        <v>9198</v>
      </c>
      <c r="E4305" s="256" t="s">
        <v>5124</v>
      </c>
    </row>
    <row r="4306" spans="1:5">
      <c r="A4306" s="255">
        <v>11765</v>
      </c>
      <c r="B4306" s="255" t="s">
        <v>16019</v>
      </c>
      <c r="C4306" s="255" t="s">
        <v>9197</v>
      </c>
      <c r="D4306" s="255" t="s">
        <v>9198</v>
      </c>
      <c r="E4306" s="256" t="s">
        <v>16020</v>
      </c>
    </row>
    <row r="4307" spans="1:5">
      <c r="A4307" s="255">
        <v>11824</v>
      </c>
      <c r="B4307" s="255" t="s">
        <v>16021</v>
      </c>
      <c r="C4307" s="255" t="s">
        <v>9197</v>
      </c>
      <c r="D4307" s="255" t="s">
        <v>9198</v>
      </c>
      <c r="E4307" s="256" t="s">
        <v>16022</v>
      </c>
    </row>
    <row r="4308" spans="1:5">
      <c r="A4308" s="255">
        <v>44045</v>
      </c>
      <c r="B4308" s="255" t="s">
        <v>16023</v>
      </c>
      <c r="C4308" s="255" t="s">
        <v>9197</v>
      </c>
      <c r="D4308" s="255" t="s">
        <v>9198</v>
      </c>
      <c r="E4308" s="256" t="s">
        <v>16024</v>
      </c>
    </row>
    <row r="4309" spans="1:5">
      <c r="A4309" s="255">
        <v>39702</v>
      </c>
      <c r="B4309" s="255" t="s">
        <v>16025</v>
      </c>
      <c r="C4309" s="255" t="s">
        <v>9197</v>
      </c>
      <c r="D4309" s="255" t="s">
        <v>9198</v>
      </c>
      <c r="E4309" s="256" t="s">
        <v>16026</v>
      </c>
    </row>
    <row r="4310" spans="1:5">
      <c r="A4310" s="255">
        <v>13415</v>
      </c>
      <c r="B4310" s="255" t="s">
        <v>16027</v>
      </c>
      <c r="C4310" s="255" t="s">
        <v>9197</v>
      </c>
      <c r="D4310" s="255" t="s">
        <v>9205</v>
      </c>
      <c r="E4310" s="256" t="s">
        <v>16028</v>
      </c>
    </row>
    <row r="4311" spans="1:5">
      <c r="A4311" s="255">
        <v>7602</v>
      </c>
      <c r="B4311" s="255" t="s">
        <v>16029</v>
      </c>
      <c r="C4311" s="255" t="s">
        <v>9197</v>
      </c>
      <c r="D4311" s="255" t="s">
        <v>9198</v>
      </c>
      <c r="E4311" s="256" t="s">
        <v>7924</v>
      </c>
    </row>
    <row r="4312" spans="1:5">
      <c r="A4312" s="255">
        <v>7603</v>
      </c>
      <c r="B4312" s="255" t="s">
        <v>16030</v>
      </c>
      <c r="C4312" s="255" t="s">
        <v>9197</v>
      </c>
      <c r="D4312" s="255" t="s">
        <v>9198</v>
      </c>
      <c r="E4312" s="256" t="s">
        <v>16031</v>
      </c>
    </row>
    <row r="4313" spans="1:5">
      <c r="A4313" s="255">
        <v>11777</v>
      </c>
      <c r="B4313" s="255" t="s">
        <v>16032</v>
      </c>
      <c r="C4313" s="255" t="s">
        <v>9197</v>
      </c>
      <c r="D4313" s="255" t="s">
        <v>9198</v>
      </c>
      <c r="E4313" s="256" t="s">
        <v>16033</v>
      </c>
    </row>
    <row r="4314" spans="1:5">
      <c r="A4314" s="255">
        <v>13417</v>
      </c>
      <c r="B4314" s="255" t="s">
        <v>16034</v>
      </c>
      <c r="C4314" s="255" t="s">
        <v>9197</v>
      </c>
      <c r="D4314" s="255" t="s">
        <v>9198</v>
      </c>
      <c r="E4314" s="256" t="s">
        <v>16035</v>
      </c>
    </row>
    <row r="4315" spans="1:5">
      <c r="A4315" s="255">
        <v>36791</v>
      </c>
      <c r="B4315" s="255" t="s">
        <v>16036</v>
      </c>
      <c r="C4315" s="255" t="s">
        <v>9197</v>
      </c>
      <c r="D4315" s="255" t="s">
        <v>9198</v>
      </c>
      <c r="E4315" s="256" t="s">
        <v>16037</v>
      </c>
    </row>
    <row r="4316" spans="1:5">
      <c r="A4316" s="255">
        <v>36795</v>
      </c>
      <c r="B4316" s="255" t="s">
        <v>16038</v>
      </c>
      <c r="C4316" s="255" t="s">
        <v>9197</v>
      </c>
      <c r="D4316" s="255" t="s">
        <v>9198</v>
      </c>
      <c r="E4316" s="256" t="s">
        <v>16039</v>
      </c>
    </row>
    <row r="4317" spans="1:5">
      <c r="A4317" s="255">
        <v>36796</v>
      </c>
      <c r="B4317" s="255" t="s">
        <v>16040</v>
      </c>
      <c r="C4317" s="255" t="s">
        <v>9197</v>
      </c>
      <c r="D4317" s="255" t="s">
        <v>9198</v>
      </c>
      <c r="E4317" s="256" t="s">
        <v>16041</v>
      </c>
    </row>
    <row r="4318" spans="1:5">
      <c r="A4318" s="255">
        <v>36792</v>
      </c>
      <c r="B4318" s="255" t="s">
        <v>16042</v>
      </c>
      <c r="C4318" s="255" t="s">
        <v>9197</v>
      </c>
      <c r="D4318" s="255" t="s">
        <v>9198</v>
      </c>
      <c r="E4318" s="256" t="s">
        <v>16043</v>
      </c>
    </row>
    <row r="4319" spans="1:5">
      <c r="A4319" s="255">
        <v>11773</v>
      </c>
      <c r="B4319" s="255" t="s">
        <v>16044</v>
      </c>
      <c r="C4319" s="255" t="s">
        <v>9197</v>
      </c>
      <c r="D4319" s="255" t="s">
        <v>9198</v>
      </c>
      <c r="E4319" s="256" t="s">
        <v>16045</v>
      </c>
    </row>
    <row r="4320" spans="1:5">
      <c r="A4320" s="255">
        <v>11762</v>
      </c>
      <c r="B4320" s="255" t="s">
        <v>16046</v>
      </c>
      <c r="C4320" s="255" t="s">
        <v>9197</v>
      </c>
      <c r="D4320" s="255" t="s">
        <v>9198</v>
      </c>
      <c r="E4320" s="256" t="s">
        <v>11974</v>
      </c>
    </row>
    <row r="4321" spans="1:5">
      <c r="A4321" s="255">
        <v>7604</v>
      </c>
      <c r="B4321" s="255" t="s">
        <v>16047</v>
      </c>
      <c r="C4321" s="255" t="s">
        <v>9197</v>
      </c>
      <c r="D4321" s="255" t="s">
        <v>9198</v>
      </c>
      <c r="E4321" s="256" t="s">
        <v>5422</v>
      </c>
    </row>
    <row r="4322" spans="1:5">
      <c r="A4322" s="255">
        <v>13984</v>
      </c>
      <c r="B4322" s="255" t="s">
        <v>16048</v>
      </c>
      <c r="C4322" s="255" t="s">
        <v>9197</v>
      </c>
      <c r="D4322" s="255" t="s">
        <v>9198</v>
      </c>
      <c r="E4322" s="256" t="s">
        <v>16049</v>
      </c>
    </row>
    <row r="4323" spans="1:5">
      <c r="A4323" s="255">
        <v>11772</v>
      </c>
      <c r="B4323" s="255" t="s">
        <v>16050</v>
      </c>
      <c r="C4323" s="255" t="s">
        <v>9197</v>
      </c>
      <c r="D4323" s="255" t="s">
        <v>9198</v>
      </c>
      <c r="E4323" s="256" t="s">
        <v>16051</v>
      </c>
    </row>
    <row r="4324" spans="1:5">
      <c r="A4324" s="255">
        <v>13983</v>
      </c>
      <c r="B4324" s="255" t="s">
        <v>16052</v>
      </c>
      <c r="C4324" s="255" t="s">
        <v>9197</v>
      </c>
      <c r="D4324" s="255" t="s">
        <v>9198</v>
      </c>
      <c r="E4324" s="256" t="s">
        <v>12410</v>
      </c>
    </row>
    <row r="4325" spans="1:5">
      <c r="A4325" s="255">
        <v>13416</v>
      </c>
      <c r="B4325" s="255" t="s">
        <v>16053</v>
      </c>
      <c r="C4325" s="255" t="s">
        <v>9197</v>
      </c>
      <c r="D4325" s="255" t="s">
        <v>9198</v>
      </c>
      <c r="E4325" s="256" t="s">
        <v>16054</v>
      </c>
    </row>
    <row r="4326" spans="1:5">
      <c r="A4326" s="255">
        <v>40329</v>
      </c>
      <c r="B4326" s="255" t="s">
        <v>16055</v>
      </c>
      <c r="C4326" s="255" t="s">
        <v>9197</v>
      </c>
      <c r="D4326" s="255" t="s">
        <v>9205</v>
      </c>
      <c r="E4326" s="256" t="s">
        <v>3864</v>
      </c>
    </row>
    <row r="4327" spans="1:5">
      <c r="A4327" s="255">
        <v>11823</v>
      </c>
      <c r="B4327" s="255" t="s">
        <v>16056</v>
      </c>
      <c r="C4327" s="255" t="s">
        <v>9197</v>
      </c>
      <c r="D4327" s="255" t="s">
        <v>9198</v>
      </c>
      <c r="E4327" s="256" t="s">
        <v>7066</v>
      </c>
    </row>
    <row r="4328" spans="1:5">
      <c r="A4328" s="255">
        <v>11822</v>
      </c>
      <c r="B4328" s="255" t="s">
        <v>16057</v>
      </c>
      <c r="C4328" s="255" t="s">
        <v>9197</v>
      </c>
      <c r="D4328" s="255" t="s">
        <v>9198</v>
      </c>
      <c r="E4328" s="256" t="s">
        <v>16058</v>
      </c>
    </row>
    <row r="4329" spans="1:5">
      <c r="A4329" s="255">
        <v>11831</v>
      </c>
      <c r="B4329" s="255" t="s">
        <v>16059</v>
      </c>
      <c r="C4329" s="255" t="s">
        <v>9197</v>
      </c>
      <c r="D4329" s="255" t="s">
        <v>9198</v>
      </c>
      <c r="E4329" s="256" t="s">
        <v>16060</v>
      </c>
    </row>
    <row r="4330" spans="1:5">
      <c r="A4330" s="255">
        <v>7613</v>
      </c>
      <c r="B4330" s="255" t="s">
        <v>16061</v>
      </c>
      <c r="C4330" s="255" t="s">
        <v>9197</v>
      </c>
      <c r="D4330" s="255" t="s">
        <v>9262</v>
      </c>
      <c r="E4330" s="256" t="s">
        <v>16062</v>
      </c>
    </row>
    <row r="4331" spans="1:5">
      <c r="A4331" s="255">
        <v>7619</v>
      </c>
      <c r="B4331" s="255" t="s">
        <v>16063</v>
      </c>
      <c r="C4331" s="255" t="s">
        <v>9197</v>
      </c>
      <c r="D4331" s="255" t="s">
        <v>9262</v>
      </c>
      <c r="E4331" s="256" t="s">
        <v>16064</v>
      </c>
    </row>
    <row r="4332" spans="1:5">
      <c r="A4332" s="255">
        <v>12076</v>
      </c>
      <c r="B4332" s="255" t="s">
        <v>16065</v>
      </c>
      <c r="C4332" s="255" t="s">
        <v>9197</v>
      </c>
      <c r="D4332" s="255" t="s">
        <v>9262</v>
      </c>
      <c r="E4332" s="256" t="s">
        <v>16066</v>
      </c>
    </row>
    <row r="4333" spans="1:5">
      <c r="A4333" s="255">
        <v>7614</v>
      </c>
      <c r="B4333" s="255" t="s">
        <v>16067</v>
      </c>
      <c r="C4333" s="255" t="s">
        <v>9197</v>
      </c>
      <c r="D4333" s="255" t="s">
        <v>9262</v>
      </c>
      <c r="E4333" s="256" t="s">
        <v>16068</v>
      </c>
    </row>
    <row r="4334" spans="1:5">
      <c r="A4334" s="255">
        <v>7618</v>
      </c>
      <c r="B4334" s="255" t="s">
        <v>16069</v>
      </c>
      <c r="C4334" s="255" t="s">
        <v>9197</v>
      </c>
      <c r="D4334" s="255" t="s">
        <v>9262</v>
      </c>
      <c r="E4334" s="256" t="s">
        <v>16070</v>
      </c>
    </row>
    <row r="4335" spans="1:5">
      <c r="A4335" s="255">
        <v>7620</v>
      </c>
      <c r="B4335" s="255" t="s">
        <v>16071</v>
      </c>
      <c r="C4335" s="255" t="s">
        <v>9197</v>
      </c>
      <c r="D4335" s="255" t="s">
        <v>9262</v>
      </c>
      <c r="E4335" s="256" t="s">
        <v>16072</v>
      </c>
    </row>
    <row r="4336" spans="1:5">
      <c r="A4336" s="255">
        <v>7610</v>
      </c>
      <c r="B4336" s="255" t="s">
        <v>16073</v>
      </c>
      <c r="C4336" s="255" t="s">
        <v>9197</v>
      </c>
      <c r="D4336" s="255" t="s">
        <v>9262</v>
      </c>
      <c r="E4336" s="256" t="s">
        <v>16074</v>
      </c>
    </row>
    <row r="4337" spans="1:5">
      <c r="A4337" s="255">
        <v>7615</v>
      </c>
      <c r="B4337" s="255" t="s">
        <v>16075</v>
      </c>
      <c r="C4337" s="255" t="s">
        <v>9197</v>
      </c>
      <c r="D4337" s="255" t="s">
        <v>9262</v>
      </c>
      <c r="E4337" s="256" t="s">
        <v>16076</v>
      </c>
    </row>
    <row r="4338" spans="1:5">
      <c r="A4338" s="255">
        <v>7617</v>
      </c>
      <c r="B4338" s="255" t="s">
        <v>16077</v>
      </c>
      <c r="C4338" s="255" t="s">
        <v>9197</v>
      </c>
      <c r="D4338" s="255" t="s">
        <v>9262</v>
      </c>
      <c r="E4338" s="256" t="s">
        <v>16078</v>
      </c>
    </row>
    <row r="4339" spans="1:5">
      <c r="A4339" s="255">
        <v>7616</v>
      </c>
      <c r="B4339" s="255" t="s">
        <v>16079</v>
      </c>
      <c r="C4339" s="255" t="s">
        <v>9197</v>
      </c>
      <c r="D4339" s="255" t="s">
        <v>9262</v>
      </c>
      <c r="E4339" s="256" t="s">
        <v>16080</v>
      </c>
    </row>
    <row r="4340" spans="1:5">
      <c r="A4340" s="255">
        <v>7611</v>
      </c>
      <c r="B4340" s="255" t="s">
        <v>16081</v>
      </c>
      <c r="C4340" s="255" t="s">
        <v>9197</v>
      </c>
      <c r="D4340" s="255" t="s">
        <v>9262</v>
      </c>
      <c r="E4340" s="256" t="s">
        <v>16082</v>
      </c>
    </row>
    <row r="4341" spans="1:5">
      <c r="A4341" s="255">
        <v>7612</v>
      </c>
      <c r="B4341" s="255" t="s">
        <v>16083</v>
      </c>
      <c r="C4341" s="255" t="s">
        <v>9197</v>
      </c>
      <c r="D4341" s="255" t="s">
        <v>9262</v>
      </c>
      <c r="E4341" s="256" t="s">
        <v>16084</v>
      </c>
    </row>
    <row r="4342" spans="1:5">
      <c r="A4342" s="255">
        <v>37371</v>
      </c>
      <c r="B4342" s="255" t="s">
        <v>164</v>
      </c>
      <c r="C4342" s="255" t="s">
        <v>100</v>
      </c>
      <c r="D4342" s="255" t="s">
        <v>9205</v>
      </c>
      <c r="E4342" s="256" t="s">
        <v>14271</v>
      </c>
    </row>
    <row r="4343" spans="1:5">
      <c r="A4343" s="255">
        <v>40861</v>
      </c>
      <c r="B4343" s="255" t="s">
        <v>16085</v>
      </c>
      <c r="C4343" s="255" t="s">
        <v>9421</v>
      </c>
      <c r="D4343" s="255" t="s">
        <v>9205</v>
      </c>
      <c r="E4343" s="256" t="s">
        <v>16086</v>
      </c>
    </row>
    <row r="4344" spans="1:5">
      <c r="A4344" s="255">
        <v>36510</v>
      </c>
      <c r="B4344" s="255" t="s">
        <v>16087</v>
      </c>
      <c r="C4344" s="255" t="s">
        <v>9197</v>
      </c>
      <c r="D4344" s="255" t="s">
        <v>9198</v>
      </c>
      <c r="E4344" s="256" t="s">
        <v>16088</v>
      </c>
    </row>
    <row r="4345" spans="1:5">
      <c r="A4345" s="255">
        <v>25020</v>
      </c>
      <c r="B4345" s="255" t="s">
        <v>16089</v>
      </c>
      <c r="C4345" s="255" t="s">
        <v>9197</v>
      </c>
      <c r="D4345" s="255" t="s">
        <v>9198</v>
      </c>
      <c r="E4345" s="256" t="s">
        <v>16090</v>
      </c>
    </row>
    <row r="4346" spans="1:5">
      <c r="A4346" s="255">
        <v>7622</v>
      </c>
      <c r="B4346" s="255" t="s">
        <v>16091</v>
      </c>
      <c r="C4346" s="255" t="s">
        <v>9197</v>
      </c>
      <c r="D4346" s="255" t="s">
        <v>9198</v>
      </c>
      <c r="E4346" s="256" t="s">
        <v>16092</v>
      </c>
    </row>
    <row r="4347" spans="1:5">
      <c r="A4347" s="255">
        <v>7624</v>
      </c>
      <c r="B4347" s="255" t="s">
        <v>16093</v>
      </c>
      <c r="C4347" s="255" t="s">
        <v>9197</v>
      </c>
      <c r="D4347" s="255" t="s">
        <v>9205</v>
      </c>
      <c r="E4347" s="256" t="s">
        <v>16094</v>
      </c>
    </row>
    <row r="4348" spans="1:5">
      <c r="A4348" s="255">
        <v>7625</v>
      </c>
      <c r="B4348" s="255" t="s">
        <v>16095</v>
      </c>
      <c r="C4348" s="255" t="s">
        <v>9197</v>
      </c>
      <c r="D4348" s="255" t="s">
        <v>9198</v>
      </c>
      <c r="E4348" s="256" t="s">
        <v>16096</v>
      </c>
    </row>
    <row r="4349" spans="1:5">
      <c r="A4349" s="255">
        <v>7623</v>
      </c>
      <c r="B4349" s="255" t="s">
        <v>16097</v>
      </c>
      <c r="C4349" s="255" t="s">
        <v>9197</v>
      </c>
      <c r="D4349" s="255" t="s">
        <v>9198</v>
      </c>
      <c r="E4349" s="256" t="s">
        <v>16090</v>
      </c>
    </row>
    <row r="4350" spans="1:5">
      <c r="A4350" s="255">
        <v>36508</v>
      </c>
      <c r="B4350" s="255" t="s">
        <v>16098</v>
      </c>
      <c r="C4350" s="255" t="s">
        <v>9197</v>
      </c>
      <c r="D4350" s="255" t="s">
        <v>9198</v>
      </c>
      <c r="E4350" s="256" t="s">
        <v>16099</v>
      </c>
    </row>
    <row r="4351" spans="1:5">
      <c r="A4351" s="255">
        <v>36509</v>
      </c>
      <c r="B4351" s="255" t="s">
        <v>16100</v>
      </c>
      <c r="C4351" s="255" t="s">
        <v>9197</v>
      </c>
      <c r="D4351" s="255" t="s">
        <v>9198</v>
      </c>
      <c r="E4351" s="256" t="s">
        <v>16101</v>
      </c>
    </row>
    <row r="4352" spans="1:5">
      <c r="A4352" s="255">
        <v>13238</v>
      </c>
      <c r="B4352" s="255" t="s">
        <v>16102</v>
      </c>
      <c r="C4352" s="255" t="s">
        <v>9197</v>
      </c>
      <c r="D4352" s="255" t="s">
        <v>9262</v>
      </c>
      <c r="E4352" s="256" t="s">
        <v>16103</v>
      </c>
    </row>
    <row r="4353" spans="1:5">
      <c r="A4353" s="255">
        <v>36511</v>
      </c>
      <c r="B4353" s="255" t="s">
        <v>16104</v>
      </c>
      <c r="C4353" s="255" t="s">
        <v>9197</v>
      </c>
      <c r="D4353" s="255" t="s">
        <v>9262</v>
      </c>
      <c r="E4353" s="256" t="s">
        <v>16105</v>
      </c>
    </row>
    <row r="4354" spans="1:5">
      <c r="A4354" s="255">
        <v>36515</v>
      </c>
      <c r="B4354" s="255" t="s">
        <v>16106</v>
      </c>
      <c r="C4354" s="255" t="s">
        <v>9197</v>
      </c>
      <c r="D4354" s="255" t="s">
        <v>9262</v>
      </c>
      <c r="E4354" s="256" t="s">
        <v>16107</v>
      </c>
    </row>
    <row r="4355" spans="1:5">
      <c r="A4355" s="255">
        <v>10598</v>
      </c>
      <c r="B4355" s="255" t="s">
        <v>16108</v>
      </c>
      <c r="C4355" s="255" t="s">
        <v>9197</v>
      </c>
      <c r="D4355" s="255" t="s">
        <v>9262</v>
      </c>
      <c r="E4355" s="256" t="s">
        <v>16109</v>
      </c>
    </row>
    <row r="4356" spans="1:5">
      <c r="A4356" s="255">
        <v>7640</v>
      </c>
      <c r="B4356" s="255" t="s">
        <v>16110</v>
      </c>
      <c r="C4356" s="255" t="s">
        <v>9197</v>
      </c>
      <c r="D4356" s="255" t="s">
        <v>9262</v>
      </c>
      <c r="E4356" s="256" t="s">
        <v>16111</v>
      </c>
    </row>
    <row r="4357" spans="1:5">
      <c r="A4357" s="255">
        <v>36513</v>
      </c>
      <c r="B4357" s="255" t="s">
        <v>16112</v>
      </c>
      <c r="C4357" s="255" t="s">
        <v>9197</v>
      </c>
      <c r="D4357" s="255" t="s">
        <v>9262</v>
      </c>
      <c r="E4357" s="256" t="s">
        <v>16113</v>
      </c>
    </row>
    <row r="4358" spans="1:5">
      <c r="A4358" s="255">
        <v>36514</v>
      </c>
      <c r="B4358" s="255" t="s">
        <v>16114</v>
      </c>
      <c r="C4358" s="255" t="s">
        <v>9197</v>
      </c>
      <c r="D4358" s="255" t="s">
        <v>9262</v>
      </c>
      <c r="E4358" s="256" t="s">
        <v>16115</v>
      </c>
    </row>
    <row r="4359" spans="1:5">
      <c r="A4359" s="255">
        <v>11572</v>
      </c>
      <c r="B4359" s="255" t="s">
        <v>16116</v>
      </c>
      <c r="C4359" s="255" t="s">
        <v>9197</v>
      </c>
      <c r="D4359" s="255" t="s">
        <v>9198</v>
      </c>
      <c r="E4359" s="256" t="s">
        <v>12148</v>
      </c>
    </row>
    <row r="4360" spans="1:5">
      <c r="A4360" s="255">
        <v>36149</v>
      </c>
      <c r="B4360" s="255" t="s">
        <v>16117</v>
      </c>
      <c r="C4360" s="255" t="s">
        <v>9197</v>
      </c>
      <c r="D4360" s="255" t="s">
        <v>9198</v>
      </c>
      <c r="E4360" s="256" t="s">
        <v>16118</v>
      </c>
    </row>
    <row r="4361" spans="1:5">
      <c r="A4361" s="255">
        <v>42407</v>
      </c>
      <c r="B4361" s="255" t="s">
        <v>16119</v>
      </c>
      <c r="C4361" s="255" t="s">
        <v>96</v>
      </c>
      <c r="D4361" s="255" t="s">
        <v>9198</v>
      </c>
      <c r="E4361" s="256" t="s">
        <v>1696</v>
      </c>
    </row>
    <row r="4362" spans="1:5">
      <c r="A4362" s="255">
        <v>11581</v>
      </c>
      <c r="B4362" s="255" t="s">
        <v>16120</v>
      </c>
      <c r="C4362" s="255" t="s">
        <v>96</v>
      </c>
      <c r="D4362" s="255" t="s">
        <v>9198</v>
      </c>
      <c r="E4362" s="256" t="s">
        <v>13297</v>
      </c>
    </row>
    <row r="4363" spans="1:5">
      <c r="A4363" s="255">
        <v>43605</v>
      </c>
      <c r="B4363" s="255" t="s">
        <v>16121</v>
      </c>
      <c r="C4363" s="255" t="s">
        <v>96</v>
      </c>
      <c r="D4363" s="255" t="s">
        <v>9198</v>
      </c>
      <c r="E4363" s="256" t="s">
        <v>16122</v>
      </c>
    </row>
    <row r="4364" spans="1:5">
      <c r="A4364" s="255">
        <v>11580</v>
      </c>
      <c r="B4364" s="255" t="s">
        <v>16123</v>
      </c>
      <c r="C4364" s="255" t="s">
        <v>96</v>
      </c>
      <c r="D4364" s="255" t="s">
        <v>9198</v>
      </c>
      <c r="E4364" s="256" t="s">
        <v>15535</v>
      </c>
    </row>
    <row r="4365" spans="1:5">
      <c r="A4365" s="255">
        <v>38386</v>
      </c>
      <c r="B4365" s="255" t="s">
        <v>16124</v>
      </c>
      <c r="C4365" s="255" t="s">
        <v>9197</v>
      </c>
      <c r="D4365" s="255" t="s">
        <v>9198</v>
      </c>
      <c r="E4365" s="256" t="s">
        <v>1223</v>
      </c>
    </row>
    <row r="4366" spans="1:5">
      <c r="A4366" s="255">
        <v>10743</v>
      </c>
      <c r="B4366" s="255" t="s">
        <v>16125</v>
      </c>
      <c r="C4366" s="255" t="s">
        <v>9197</v>
      </c>
      <c r="D4366" s="255" t="s">
        <v>9262</v>
      </c>
      <c r="E4366" s="256" t="s">
        <v>16126</v>
      </c>
    </row>
    <row r="4367" spans="1:5">
      <c r="A4367" s="255">
        <v>39848</v>
      </c>
      <c r="B4367" s="255" t="s">
        <v>16127</v>
      </c>
      <c r="C4367" s="255" t="s">
        <v>96</v>
      </c>
      <c r="D4367" s="255" t="s">
        <v>9262</v>
      </c>
      <c r="E4367" s="256" t="s">
        <v>16128</v>
      </c>
    </row>
    <row r="4368" spans="1:5">
      <c r="A4368" s="255">
        <v>20999</v>
      </c>
      <c r="B4368" s="255" t="s">
        <v>16129</v>
      </c>
      <c r="C4368" s="255" t="s">
        <v>96</v>
      </c>
      <c r="D4368" s="255" t="s">
        <v>9262</v>
      </c>
      <c r="E4368" s="256" t="s">
        <v>7113</v>
      </c>
    </row>
    <row r="4369" spans="1:5">
      <c r="A4369" s="255">
        <v>21001</v>
      </c>
      <c r="B4369" s="255" t="s">
        <v>16130</v>
      </c>
      <c r="C4369" s="255" t="s">
        <v>96</v>
      </c>
      <c r="D4369" s="255" t="s">
        <v>9262</v>
      </c>
      <c r="E4369" s="256" t="s">
        <v>3969</v>
      </c>
    </row>
    <row r="4370" spans="1:5">
      <c r="A4370" s="255">
        <v>21003</v>
      </c>
      <c r="B4370" s="255" t="s">
        <v>16131</v>
      </c>
      <c r="C4370" s="255" t="s">
        <v>96</v>
      </c>
      <c r="D4370" s="255" t="s">
        <v>9262</v>
      </c>
      <c r="E4370" s="256" t="s">
        <v>16132</v>
      </c>
    </row>
    <row r="4371" spans="1:5">
      <c r="A4371" s="255">
        <v>21006</v>
      </c>
      <c r="B4371" s="255" t="s">
        <v>16133</v>
      </c>
      <c r="C4371" s="255" t="s">
        <v>96</v>
      </c>
      <c r="D4371" s="255" t="s">
        <v>9262</v>
      </c>
      <c r="E4371" s="256" t="s">
        <v>16134</v>
      </c>
    </row>
    <row r="4372" spans="1:5">
      <c r="A4372" s="255">
        <v>21019</v>
      </c>
      <c r="B4372" s="255" t="s">
        <v>16135</v>
      </c>
      <c r="C4372" s="255" t="s">
        <v>96</v>
      </c>
      <c r="D4372" s="255" t="s">
        <v>9262</v>
      </c>
      <c r="E4372" s="256" t="s">
        <v>16136</v>
      </c>
    </row>
    <row r="4373" spans="1:5">
      <c r="A4373" s="255">
        <v>21021</v>
      </c>
      <c r="B4373" s="255" t="s">
        <v>16137</v>
      </c>
      <c r="C4373" s="255" t="s">
        <v>96</v>
      </c>
      <c r="D4373" s="255" t="s">
        <v>9262</v>
      </c>
      <c r="E4373" s="256" t="s">
        <v>16138</v>
      </c>
    </row>
    <row r="4374" spans="1:5">
      <c r="A4374" s="255">
        <v>21024</v>
      </c>
      <c r="B4374" s="255" t="s">
        <v>16139</v>
      </c>
      <c r="C4374" s="255" t="s">
        <v>96</v>
      </c>
      <c r="D4374" s="255" t="s">
        <v>9262</v>
      </c>
      <c r="E4374" s="256" t="s">
        <v>16140</v>
      </c>
    </row>
    <row r="4375" spans="1:5">
      <c r="A4375" s="255">
        <v>40624</v>
      </c>
      <c r="B4375" s="255" t="s">
        <v>16141</v>
      </c>
      <c r="C4375" s="255" t="s">
        <v>96</v>
      </c>
      <c r="D4375" s="255" t="s">
        <v>9262</v>
      </c>
      <c r="E4375" s="256" t="s">
        <v>16142</v>
      </c>
    </row>
    <row r="4376" spans="1:5">
      <c r="A4376" s="255">
        <v>42575</v>
      </c>
      <c r="B4376" s="255" t="s">
        <v>16143</v>
      </c>
      <c r="C4376" s="255" t="s">
        <v>96</v>
      </c>
      <c r="D4376" s="255" t="s">
        <v>9262</v>
      </c>
      <c r="E4376" s="256" t="s">
        <v>3692</v>
      </c>
    </row>
    <row r="4377" spans="1:5">
      <c r="A4377" s="255">
        <v>13127</v>
      </c>
      <c r="B4377" s="255" t="s">
        <v>16144</v>
      </c>
      <c r="C4377" s="255" t="s">
        <v>96</v>
      </c>
      <c r="D4377" s="255" t="s">
        <v>9262</v>
      </c>
      <c r="E4377" s="256" t="s">
        <v>5215</v>
      </c>
    </row>
    <row r="4378" spans="1:5">
      <c r="A4378" s="255">
        <v>13137</v>
      </c>
      <c r="B4378" s="255" t="s">
        <v>16145</v>
      </c>
      <c r="C4378" s="255" t="s">
        <v>96</v>
      </c>
      <c r="D4378" s="255" t="s">
        <v>9262</v>
      </c>
      <c r="E4378" s="256" t="s">
        <v>16146</v>
      </c>
    </row>
    <row r="4379" spans="1:5">
      <c r="A4379" s="255">
        <v>42574</v>
      </c>
      <c r="B4379" s="255" t="s">
        <v>16147</v>
      </c>
      <c r="C4379" s="255" t="s">
        <v>96</v>
      </c>
      <c r="D4379" s="255" t="s">
        <v>9262</v>
      </c>
      <c r="E4379" s="256" t="s">
        <v>16148</v>
      </c>
    </row>
    <row r="4380" spans="1:5">
      <c r="A4380" s="255">
        <v>20989</v>
      </c>
      <c r="B4380" s="255" t="s">
        <v>16149</v>
      </c>
      <c r="C4380" s="255" t="s">
        <v>96</v>
      </c>
      <c r="D4380" s="255" t="s">
        <v>9262</v>
      </c>
      <c r="E4380" s="256" t="s">
        <v>16150</v>
      </c>
    </row>
    <row r="4381" spans="1:5">
      <c r="A4381" s="255">
        <v>21147</v>
      </c>
      <c r="B4381" s="255" t="s">
        <v>16151</v>
      </c>
      <c r="C4381" s="255" t="s">
        <v>96</v>
      </c>
      <c r="D4381" s="255" t="s">
        <v>9262</v>
      </c>
      <c r="E4381" s="256" t="s">
        <v>16152</v>
      </c>
    </row>
    <row r="4382" spans="1:5">
      <c r="A4382" s="255">
        <v>21148</v>
      </c>
      <c r="B4382" s="255" t="s">
        <v>16153</v>
      </c>
      <c r="C4382" s="255" t="s">
        <v>96</v>
      </c>
      <c r="D4382" s="255" t="s">
        <v>9262</v>
      </c>
      <c r="E4382" s="256" t="s">
        <v>16154</v>
      </c>
    </row>
    <row r="4383" spans="1:5">
      <c r="A4383" s="255">
        <v>20984</v>
      </c>
      <c r="B4383" s="255" t="s">
        <v>16155</v>
      </c>
      <c r="C4383" s="255" t="s">
        <v>96</v>
      </c>
      <c r="D4383" s="255" t="s">
        <v>9262</v>
      </c>
      <c r="E4383" s="256" t="s">
        <v>16156</v>
      </c>
    </row>
    <row r="4384" spans="1:5">
      <c r="A4384" s="255">
        <v>13042</v>
      </c>
      <c r="B4384" s="255" t="s">
        <v>16157</v>
      </c>
      <c r="C4384" s="255" t="s">
        <v>96</v>
      </c>
      <c r="D4384" s="255" t="s">
        <v>9262</v>
      </c>
      <c r="E4384" s="256" t="s">
        <v>16158</v>
      </c>
    </row>
    <row r="4385" spans="1:5">
      <c r="A4385" s="255">
        <v>21150</v>
      </c>
      <c r="B4385" s="255" t="s">
        <v>16159</v>
      </c>
      <c r="C4385" s="255" t="s">
        <v>96</v>
      </c>
      <c r="D4385" s="255" t="s">
        <v>9262</v>
      </c>
      <c r="E4385" s="256" t="s">
        <v>16160</v>
      </c>
    </row>
    <row r="4386" spans="1:5">
      <c r="A4386" s="255">
        <v>13141</v>
      </c>
      <c r="B4386" s="255" t="s">
        <v>16161</v>
      </c>
      <c r="C4386" s="255" t="s">
        <v>96</v>
      </c>
      <c r="D4386" s="255" t="s">
        <v>9262</v>
      </c>
      <c r="E4386" s="256" t="s">
        <v>16162</v>
      </c>
    </row>
    <row r="4387" spans="1:5">
      <c r="A4387" s="255">
        <v>42576</v>
      </c>
      <c r="B4387" s="255" t="s">
        <v>16163</v>
      </c>
      <c r="C4387" s="255" t="s">
        <v>96</v>
      </c>
      <c r="D4387" s="255" t="s">
        <v>9262</v>
      </c>
      <c r="E4387" s="256" t="s">
        <v>16164</v>
      </c>
    </row>
    <row r="4388" spans="1:5">
      <c r="A4388" s="255">
        <v>21151</v>
      </c>
      <c r="B4388" s="255" t="s">
        <v>16165</v>
      </c>
      <c r="C4388" s="255" t="s">
        <v>96</v>
      </c>
      <c r="D4388" s="255" t="s">
        <v>9262</v>
      </c>
      <c r="E4388" s="256" t="s">
        <v>16166</v>
      </c>
    </row>
    <row r="4389" spans="1:5">
      <c r="A4389" s="255">
        <v>13142</v>
      </c>
      <c r="B4389" s="255" t="s">
        <v>16167</v>
      </c>
      <c r="C4389" s="255" t="s">
        <v>96</v>
      </c>
      <c r="D4389" s="255" t="s">
        <v>9262</v>
      </c>
      <c r="E4389" s="256" t="s">
        <v>16168</v>
      </c>
    </row>
    <row r="4390" spans="1:5">
      <c r="A4390" s="255">
        <v>42577</v>
      </c>
      <c r="B4390" s="255" t="s">
        <v>16169</v>
      </c>
      <c r="C4390" s="255" t="s">
        <v>96</v>
      </c>
      <c r="D4390" s="255" t="s">
        <v>9262</v>
      </c>
      <c r="E4390" s="256" t="s">
        <v>16170</v>
      </c>
    </row>
    <row r="4391" spans="1:5">
      <c r="A4391" s="255">
        <v>20994</v>
      </c>
      <c r="B4391" s="255" t="s">
        <v>16171</v>
      </c>
      <c r="C4391" s="255" t="s">
        <v>96</v>
      </c>
      <c r="D4391" s="255" t="s">
        <v>9262</v>
      </c>
      <c r="E4391" s="256" t="s">
        <v>16172</v>
      </c>
    </row>
    <row r="4392" spans="1:5">
      <c r="A4392" s="255">
        <v>7672</v>
      </c>
      <c r="B4392" s="255" t="s">
        <v>16173</v>
      </c>
      <c r="C4392" s="255" t="s">
        <v>96</v>
      </c>
      <c r="D4392" s="255" t="s">
        <v>9262</v>
      </c>
      <c r="E4392" s="256" t="s">
        <v>16174</v>
      </c>
    </row>
    <row r="4393" spans="1:5">
      <c r="A4393" s="255">
        <v>20995</v>
      </c>
      <c r="B4393" s="255" t="s">
        <v>16175</v>
      </c>
      <c r="C4393" s="255" t="s">
        <v>96</v>
      </c>
      <c r="D4393" s="255" t="s">
        <v>9262</v>
      </c>
      <c r="E4393" s="256" t="s">
        <v>16176</v>
      </c>
    </row>
    <row r="4394" spans="1:5">
      <c r="A4394" s="255">
        <v>7690</v>
      </c>
      <c r="B4394" s="255" t="s">
        <v>16177</v>
      </c>
      <c r="C4394" s="255" t="s">
        <v>96</v>
      </c>
      <c r="D4394" s="255" t="s">
        <v>9262</v>
      </c>
      <c r="E4394" s="256" t="s">
        <v>16178</v>
      </c>
    </row>
    <row r="4395" spans="1:5">
      <c r="A4395" s="255">
        <v>20980</v>
      </c>
      <c r="B4395" s="255" t="s">
        <v>16179</v>
      </c>
      <c r="C4395" s="255" t="s">
        <v>96</v>
      </c>
      <c r="D4395" s="255" t="s">
        <v>9262</v>
      </c>
      <c r="E4395" s="256" t="s">
        <v>16180</v>
      </c>
    </row>
    <row r="4396" spans="1:5">
      <c r="A4396" s="255">
        <v>7661</v>
      </c>
      <c r="B4396" s="255" t="s">
        <v>16181</v>
      </c>
      <c r="C4396" s="255" t="s">
        <v>96</v>
      </c>
      <c r="D4396" s="255" t="s">
        <v>9262</v>
      </c>
      <c r="E4396" s="256" t="s">
        <v>16182</v>
      </c>
    </row>
    <row r="4397" spans="1:5">
      <c r="A4397" s="255">
        <v>21016</v>
      </c>
      <c r="B4397" s="255" t="s">
        <v>16183</v>
      </c>
      <c r="C4397" s="255" t="s">
        <v>96</v>
      </c>
      <c r="D4397" s="255" t="s">
        <v>9262</v>
      </c>
      <c r="E4397" s="256" t="s">
        <v>16184</v>
      </c>
    </row>
    <row r="4398" spans="1:5">
      <c r="A4398" s="255">
        <v>21008</v>
      </c>
      <c r="B4398" s="255" t="s">
        <v>16185</v>
      </c>
      <c r="C4398" s="255" t="s">
        <v>96</v>
      </c>
      <c r="D4398" s="255" t="s">
        <v>9262</v>
      </c>
      <c r="E4398" s="256" t="s">
        <v>4173</v>
      </c>
    </row>
    <row r="4399" spans="1:5">
      <c r="A4399" s="255">
        <v>21009</v>
      </c>
      <c r="B4399" s="255" t="s">
        <v>16186</v>
      </c>
      <c r="C4399" s="255" t="s">
        <v>96</v>
      </c>
      <c r="D4399" s="255" t="s">
        <v>9262</v>
      </c>
      <c r="E4399" s="256" t="s">
        <v>7656</v>
      </c>
    </row>
    <row r="4400" spans="1:5">
      <c r="A4400" s="255">
        <v>21010</v>
      </c>
      <c r="B4400" s="255" t="s">
        <v>16187</v>
      </c>
      <c r="C4400" s="255" t="s">
        <v>96</v>
      </c>
      <c r="D4400" s="255" t="s">
        <v>9262</v>
      </c>
      <c r="E4400" s="256" t="s">
        <v>16188</v>
      </c>
    </row>
    <row r="4401" spans="1:5">
      <c r="A4401" s="255">
        <v>21011</v>
      </c>
      <c r="B4401" s="255" t="s">
        <v>16189</v>
      </c>
      <c r="C4401" s="255" t="s">
        <v>96</v>
      </c>
      <c r="D4401" s="255" t="s">
        <v>9262</v>
      </c>
      <c r="E4401" s="256" t="s">
        <v>16190</v>
      </c>
    </row>
    <row r="4402" spans="1:5">
      <c r="A4402" s="255">
        <v>21012</v>
      </c>
      <c r="B4402" s="255" t="s">
        <v>16191</v>
      </c>
      <c r="C4402" s="255" t="s">
        <v>96</v>
      </c>
      <c r="D4402" s="255" t="s">
        <v>9262</v>
      </c>
      <c r="E4402" s="256" t="s">
        <v>16192</v>
      </c>
    </row>
    <row r="4403" spans="1:5">
      <c r="A4403" s="255">
        <v>21013</v>
      </c>
      <c r="B4403" s="255" t="s">
        <v>16193</v>
      </c>
      <c r="C4403" s="255" t="s">
        <v>96</v>
      </c>
      <c r="D4403" s="255" t="s">
        <v>9262</v>
      </c>
      <c r="E4403" s="256" t="s">
        <v>13089</v>
      </c>
    </row>
    <row r="4404" spans="1:5">
      <c r="A4404" s="255">
        <v>21014</v>
      </c>
      <c r="B4404" s="255" t="s">
        <v>16194</v>
      </c>
      <c r="C4404" s="255" t="s">
        <v>96</v>
      </c>
      <c r="D4404" s="255" t="s">
        <v>9262</v>
      </c>
      <c r="E4404" s="256" t="s">
        <v>16195</v>
      </c>
    </row>
    <row r="4405" spans="1:5">
      <c r="A4405" s="255">
        <v>21015</v>
      </c>
      <c r="B4405" s="255" t="s">
        <v>16196</v>
      </c>
      <c r="C4405" s="255" t="s">
        <v>96</v>
      </c>
      <c r="D4405" s="255" t="s">
        <v>9262</v>
      </c>
      <c r="E4405" s="256" t="s">
        <v>16197</v>
      </c>
    </row>
    <row r="4406" spans="1:5">
      <c r="A4406" s="255">
        <v>7697</v>
      </c>
      <c r="B4406" s="255" t="s">
        <v>16198</v>
      </c>
      <c r="C4406" s="255" t="s">
        <v>96</v>
      </c>
      <c r="D4406" s="255" t="s">
        <v>9262</v>
      </c>
      <c r="E4406" s="256" t="s">
        <v>16199</v>
      </c>
    </row>
    <row r="4407" spans="1:5">
      <c r="A4407" s="255">
        <v>7698</v>
      </c>
      <c r="B4407" s="255" t="s">
        <v>16200</v>
      </c>
      <c r="C4407" s="255" t="s">
        <v>96</v>
      </c>
      <c r="D4407" s="255" t="s">
        <v>9262</v>
      </c>
      <c r="E4407" s="256" t="s">
        <v>11774</v>
      </c>
    </row>
    <row r="4408" spans="1:5">
      <c r="A4408" s="255">
        <v>7691</v>
      </c>
      <c r="B4408" s="255" t="s">
        <v>16201</v>
      </c>
      <c r="C4408" s="255" t="s">
        <v>96</v>
      </c>
      <c r="D4408" s="255" t="s">
        <v>9262</v>
      </c>
      <c r="E4408" s="256" t="s">
        <v>6973</v>
      </c>
    </row>
    <row r="4409" spans="1:5">
      <c r="A4409" s="255">
        <v>40626</v>
      </c>
      <c r="B4409" s="255" t="s">
        <v>16202</v>
      </c>
      <c r="C4409" s="255" t="s">
        <v>96</v>
      </c>
      <c r="D4409" s="255" t="s">
        <v>9262</v>
      </c>
      <c r="E4409" s="256" t="s">
        <v>11869</v>
      </c>
    </row>
    <row r="4410" spans="1:5">
      <c r="A4410" s="255">
        <v>7701</v>
      </c>
      <c r="B4410" s="255" t="s">
        <v>16203</v>
      </c>
      <c r="C4410" s="255" t="s">
        <v>96</v>
      </c>
      <c r="D4410" s="255" t="s">
        <v>9262</v>
      </c>
      <c r="E4410" s="256" t="s">
        <v>16204</v>
      </c>
    </row>
    <row r="4411" spans="1:5">
      <c r="A4411" s="255">
        <v>7696</v>
      </c>
      <c r="B4411" s="255" t="s">
        <v>165</v>
      </c>
      <c r="C4411" s="255" t="s">
        <v>96</v>
      </c>
      <c r="D4411" s="255" t="s">
        <v>9262</v>
      </c>
      <c r="E4411" s="256" t="s">
        <v>16205</v>
      </c>
    </row>
    <row r="4412" spans="1:5">
      <c r="A4412" s="255">
        <v>7700</v>
      </c>
      <c r="B4412" s="255" t="s">
        <v>16206</v>
      </c>
      <c r="C4412" s="255" t="s">
        <v>96</v>
      </c>
      <c r="D4412" s="255" t="s">
        <v>9262</v>
      </c>
      <c r="E4412" s="256" t="s">
        <v>7927</v>
      </c>
    </row>
    <row r="4413" spans="1:5">
      <c r="A4413" s="255">
        <v>7694</v>
      </c>
      <c r="B4413" s="255" t="s">
        <v>16207</v>
      </c>
      <c r="C4413" s="255" t="s">
        <v>96</v>
      </c>
      <c r="D4413" s="255" t="s">
        <v>9262</v>
      </c>
      <c r="E4413" s="256" t="s">
        <v>16208</v>
      </c>
    </row>
    <row r="4414" spans="1:5">
      <c r="A4414" s="255">
        <v>7693</v>
      </c>
      <c r="B4414" s="255" t="s">
        <v>16209</v>
      </c>
      <c r="C4414" s="255" t="s">
        <v>96</v>
      </c>
      <c r="D4414" s="255" t="s">
        <v>9262</v>
      </c>
      <c r="E4414" s="256" t="s">
        <v>16210</v>
      </c>
    </row>
    <row r="4415" spans="1:5">
      <c r="A4415" s="255">
        <v>7692</v>
      </c>
      <c r="B4415" s="255" t="s">
        <v>16211</v>
      </c>
      <c r="C4415" s="255" t="s">
        <v>96</v>
      </c>
      <c r="D4415" s="255" t="s">
        <v>9262</v>
      </c>
      <c r="E4415" s="256" t="s">
        <v>16212</v>
      </c>
    </row>
    <row r="4416" spans="1:5">
      <c r="A4416" s="255">
        <v>7695</v>
      </c>
      <c r="B4416" s="255" t="s">
        <v>16213</v>
      </c>
      <c r="C4416" s="255" t="s">
        <v>96</v>
      </c>
      <c r="D4416" s="255" t="s">
        <v>9262</v>
      </c>
      <c r="E4416" s="256" t="s">
        <v>16214</v>
      </c>
    </row>
    <row r="4417" spans="1:5">
      <c r="A4417" s="255">
        <v>13356</v>
      </c>
      <c r="B4417" s="255" t="s">
        <v>16215</v>
      </c>
      <c r="C4417" s="255" t="s">
        <v>96</v>
      </c>
      <c r="D4417" s="255" t="s">
        <v>9262</v>
      </c>
      <c r="E4417" s="256" t="s">
        <v>5127</v>
      </c>
    </row>
    <row r="4418" spans="1:5">
      <c r="A4418" s="255">
        <v>36365</v>
      </c>
      <c r="B4418" s="255" t="s">
        <v>16216</v>
      </c>
      <c r="C4418" s="255" t="s">
        <v>96</v>
      </c>
      <c r="D4418" s="255" t="s">
        <v>9198</v>
      </c>
      <c r="E4418" s="256" t="s">
        <v>16217</v>
      </c>
    </row>
    <row r="4419" spans="1:5">
      <c r="A4419" s="255">
        <v>41930</v>
      </c>
      <c r="B4419" s="255" t="s">
        <v>16218</v>
      </c>
      <c r="C4419" s="255" t="s">
        <v>96</v>
      </c>
      <c r="D4419" s="255" t="s">
        <v>9198</v>
      </c>
      <c r="E4419" s="256" t="s">
        <v>16219</v>
      </c>
    </row>
    <row r="4420" spans="1:5">
      <c r="A4420" s="255">
        <v>41931</v>
      </c>
      <c r="B4420" s="255" t="s">
        <v>16220</v>
      </c>
      <c r="C4420" s="255" t="s">
        <v>96</v>
      </c>
      <c r="D4420" s="255" t="s">
        <v>9198</v>
      </c>
      <c r="E4420" s="256" t="s">
        <v>7344</v>
      </c>
    </row>
    <row r="4421" spans="1:5">
      <c r="A4421" s="255">
        <v>41932</v>
      </c>
      <c r="B4421" s="255" t="s">
        <v>16221</v>
      </c>
      <c r="C4421" s="255" t="s">
        <v>96</v>
      </c>
      <c r="D4421" s="255" t="s">
        <v>9198</v>
      </c>
      <c r="E4421" s="256" t="s">
        <v>16222</v>
      </c>
    </row>
    <row r="4422" spans="1:5">
      <c r="A4422" s="255">
        <v>41933</v>
      </c>
      <c r="B4422" s="255" t="s">
        <v>16223</v>
      </c>
      <c r="C4422" s="255" t="s">
        <v>96</v>
      </c>
      <c r="D4422" s="255" t="s">
        <v>9198</v>
      </c>
      <c r="E4422" s="256" t="s">
        <v>16224</v>
      </c>
    </row>
    <row r="4423" spans="1:5">
      <c r="A4423" s="255">
        <v>41934</v>
      </c>
      <c r="B4423" s="255" t="s">
        <v>16225</v>
      </c>
      <c r="C4423" s="255" t="s">
        <v>96</v>
      </c>
      <c r="D4423" s="255" t="s">
        <v>9198</v>
      </c>
      <c r="E4423" s="256" t="s">
        <v>16226</v>
      </c>
    </row>
    <row r="4424" spans="1:5">
      <c r="A4424" s="255">
        <v>41936</v>
      </c>
      <c r="B4424" s="255" t="s">
        <v>16227</v>
      </c>
      <c r="C4424" s="255" t="s">
        <v>96</v>
      </c>
      <c r="D4424" s="255" t="s">
        <v>9198</v>
      </c>
      <c r="E4424" s="256" t="s">
        <v>16228</v>
      </c>
    </row>
    <row r="4425" spans="1:5">
      <c r="A4425" s="255">
        <v>44812</v>
      </c>
      <c r="B4425" s="255" t="s">
        <v>16229</v>
      </c>
      <c r="C4425" s="255" t="s">
        <v>96</v>
      </c>
      <c r="D4425" s="255" t="s">
        <v>9198</v>
      </c>
      <c r="E4425" s="256" t="s">
        <v>16230</v>
      </c>
    </row>
    <row r="4426" spans="1:5">
      <c r="A4426" s="255">
        <v>41785</v>
      </c>
      <c r="B4426" s="255" t="s">
        <v>16231</v>
      </c>
      <c r="C4426" s="255" t="s">
        <v>96</v>
      </c>
      <c r="D4426" s="255" t="s">
        <v>9198</v>
      </c>
      <c r="E4426" s="256" t="s">
        <v>16232</v>
      </c>
    </row>
    <row r="4427" spans="1:5">
      <c r="A4427" s="255">
        <v>41781</v>
      </c>
      <c r="B4427" s="255" t="s">
        <v>16233</v>
      </c>
      <c r="C4427" s="255" t="s">
        <v>96</v>
      </c>
      <c r="D4427" s="255" t="s">
        <v>9198</v>
      </c>
      <c r="E4427" s="256" t="s">
        <v>16234</v>
      </c>
    </row>
    <row r="4428" spans="1:5">
      <c r="A4428" s="255">
        <v>41783</v>
      </c>
      <c r="B4428" s="255" t="s">
        <v>16235</v>
      </c>
      <c r="C4428" s="255" t="s">
        <v>96</v>
      </c>
      <c r="D4428" s="255" t="s">
        <v>9198</v>
      </c>
      <c r="E4428" s="256" t="s">
        <v>16236</v>
      </c>
    </row>
    <row r="4429" spans="1:5">
      <c r="A4429" s="255">
        <v>41786</v>
      </c>
      <c r="B4429" s="255" t="s">
        <v>16237</v>
      </c>
      <c r="C4429" s="255" t="s">
        <v>96</v>
      </c>
      <c r="D4429" s="255" t="s">
        <v>9198</v>
      </c>
      <c r="E4429" s="256" t="s">
        <v>16238</v>
      </c>
    </row>
    <row r="4430" spans="1:5">
      <c r="A4430" s="255">
        <v>41779</v>
      </c>
      <c r="B4430" s="255" t="s">
        <v>16239</v>
      </c>
      <c r="C4430" s="255" t="s">
        <v>96</v>
      </c>
      <c r="D4430" s="255" t="s">
        <v>9198</v>
      </c>
      <c r="E4430" s="256" t="s">
        <v>14339</v>
      </c>
    </row>
    <row r="4431" spans="1:5">
      <c r="A4431" s="255">
        <v>41780</v>
      </c>
      <c r="B4431" s="255" t="s">
        <v>16240</v>
      </c>
      <c r="C4431" s="255" t="s">
        <v>96</v>
      </c>
      <c r="D4431" s="255" t="s">
        <v>9198</v>
      </c>
      <c r="E4431" s="256" t="s">
        <v>16241</v>
      </c>
    </row>
    <row r="4432" spans="1:5">
      <c r="A4432" s="255">
        <v>41782</v>
      </c>
      <c r="B4432" s="255" t="s">
        <v>16242</v>
      </c>
      <c r="C4432" s="255" t="s">
        <v>96</v>
      </c>
      <c r="D4432" s="255" t="s">
        <v>9198</v>
      </c>
      <c r="E4432" s="256" t="s">
        <v>16243</v>
      </c>
    </row>
    <row r="4433" spans="1:5">
      <c r="A4433" s="255">
        <v>38130</v>
      </c>
      <c r="B4433" s="255" t="s">
        <v>16244</v>
      </c>
      <c r="C4433" s="255" t="s">
        <v>96</v>
      </c>
      <c r="D4433" s="255" t="s">
        <v>9198</v>
      </c>
      <c r="E4433" s="256" t="s">
        <v>16245</v>
      </c>
    </row>
    <row r="4434" spans="1:5">
      <c r="A4434" s="255">
        <v>44260</v>
      </c>
      <c r="B4434" s="255" t="s">
        <v>16246</v>
      </c>
      <c r="C4434" s="255" t="s">
        <v>96</v>
      </c>
      <c r="D4434" s="255" t="s">
        <v>9198</v>
      </c>
      <c r="E4434" s="256" t="s">
        <v>16247</v>
      </c>
    </row>
    <row r="4435" spans="1:5">
      <c r="A4435" s="255">
        <v>21123</v>
      </c>
      <c r="B4435" s="255" t="s">
        <v>16248</v>
      </c>
      <c r="C4435" s="255" t="s">
        <v>96</v>
      </c>
      <c r="D4435" s="255" t="s">
        <v>9205</v>
      </c>
      <c r="E4435" s="256" t="s">
        <v>483</v>
      </c>
    </row>
    <row r="4436" spans="1:5">
      <c r="A4436" s="255">
        <v>21124</v>
      </c>
      <c r="B4436" s="255" t="s">
        <v>16249</v>
      </c>
      <c r="C4436" s="255" t="s">
        <v>96</v>
      </c>
      <c r="D4436" s="255" t="s">
        <v>9198</v>
      </c>
      <c r="E4436" s="256" t="s">
        <v>12667</v>
      </c>
    </row>
    <row r="4437" spans="1:5">
      <c r="A4437" s="255">
        <v>21125</v>
      </c>
      <c r="B4437" s="255" t="s">
        <v>16250</v>
      </c>
      <c r="C4437" s="255" t="s">
        <v>96</v>
      </c>
      <c r="D4437" s="255" t="s">
        <v>9198</v>
      </c>
      <c r="E4437" s="256" t="s">
        <v>13045</v>
      </c>
    </row>
    <row r="4438" spans="1:5">
      <c r="A4438" s="255">
        <v>38028</v>
      </c>
      <c r="B4438" s="255" t="s">
        <v>16251</v>
      </c>
      <c r="C4438" s="255" t="s">
        <v>96</v>
      </c>
      <c r="D4438" s="255" t="s">
        <v>9198</v>
      </c>
      <c r="E4438" s="256" t="s">
        <v>16252</v>
      </c>
    </row>
    <row r="4439" spans="1:5">
      <c r="A4439" s="255">
        <v>38029</v>
      </c>
      <c r="B4439" s="255" t="s">
        <v>16253</v>
      </c>
      <c r="C4439" s="255" t="s">
        <v>96</v>
      </c>
      <c r="D4439" s="255" t="s">
        <v>9198</v>
      </c>
      <c r="E4439" s="256" t="s">
        <v>16254</v>
      </c>
    </row>
    <row r="4440" spans="1:5">
      <c r="A4440" s="255">
        <v>38030</v>
      </c>
      <c r="B4440" s="255" t="s">
        <v>16255</v>
      </c>
      <c r="C4440" s="255" t="s">
        <v>96</v>
      </c>
      <c r="D4440" s="255" t="s">
        <v>9198</v>
      </c>
      <c r="E4440" s="256" t="s">
        <v>16256</v>
      </c>
    </row>
    <row r="4441" spans="1:5">
      <c r="A4441" s="255">
        <v>38031</v>
      </c>
      <c r="B4441" s="255" t="s">
        <v>16257</v>
      </c>
      <c r="C4441" s="255" t="s">
        <v>96</v>
      </c>
      <c r="D4441" s="255" t="s">
        <v>9198</v>
      </c>
      <c r="E4441" s="256" t="s">
        <v>16258</v>
      </c>
    </row>
    <row r="4442" spans="1:5">
      <c r="A4442" s="255">
        <v>39735</v>
      </c>
      <c r="B4442" s="255" t="s">
        <v>16259</v>
      </c>
      <c r="C4442" s="255" t="s">
        <v>96</v>
      </c>
      <c r="D4442" s="255" t="s">
        <v>9198</v>
      </c>
      <c r="E4442" s="256" t="s">
        <v>8489</v>
      </c>
    </row>
    <row r="4443" spans="1:5">
      <c r="A4443" s="255">
        <v>39734</v>
      </c>
      <c r="B4443" s="255" t="s">
        <v>16260</v>
      </c>
      <c r="C4443" s="255" t="s">
        <v>96</v>
      </c>
      <c r="D4443" s="255" t="s">
        <v>9198</v>
      </c>
      <c r="E4443" s="256" t="s">
        <v>16261</v>
      </c>
    </row>
    <row r="4444" spans="1:5">
      <c r="A4444" s="255">
        <v>39736</v>
      </c>
      <c r="B4444" s="255" t="s">
        <v>16262</v>
      </c>
      <c r="C4444" s="255" t="s">
        <v>96</v>
      </c>
      <c r="D4444" s="255" t="s">
        <v>9198</v>
      </c>
      <c r="E4444" s="256" t="s">
        <v>5540</v>
      </c>
    </row>
    <row r="4445" spans="1:5">
      <c r="A4445" s="255">
        <v>39737</v>
      </c>
      <c r="B4445" s="255" t="s">
        <v>16263</v>
      </c>
      <c r="C4445" s="255" t="s">
        <v>96</v>
      </c>
      <c r="D4445" s="255" t="s">
        <v>9198</v>
      </c>
      <c r="E4445" s="256" t="s">
        <v>3367</v>
      </c>
    </row>
    <row r="4446" spans="1:5">
      <c r="A4446" s="255">
        <v>39738</v>
      </c>
      <c r="B4446" s="255" t="s">
        <v>16264</v>
      </c>
      <c r="C4446" s="255" t="s">
        <v>96</v>
      </c>
      <c r="D4446" s="255" t="s">
        <v>9198</v>
      </c>
      <c r="E4446" s="256" t="s">
        <v>1234</v>
      </c>
    </row>
    <row r="4447" spans="1:5">
      <c r="A4447" s="255">
        <v>39739</v>
      </c>
      <c r="B4447" s="255" t="s">
        <v>16265</v>
      </c>
      <c r="C4447" s="255" t="s">
        <v>96</v>
      </c>
      <c r="D4447" s="255" t="s">
        <v>9198</v>
      </c>
      <c r="E4447" s="256" t="s">
        <v>16266</v>
      </c>
    </row>
    <row r="4448" spans="1:5">
      <c r="A4448" s="255">
        <v>39733</v>
      </c>
      <c r="B4448" s="255" t="s">
        <v>16267</v>
      </c>
      <c r="C4448" s="255" t="s">
        <v>96</v>
      </c>
      <c r="D4448" s="255" t="s">
        <v>9198</v>
      </c>
      <c r="E4448" s="256" t="s">
        <v>16268</v>
      </c>
    </row>
    <row r="4449" spans="1:5">
      <c r="A4449" s="255">
        <v>39854</v>
      </c>
      <c r="B4449" s="255" t="s">
        <v>16269</v>
      </c>
      <c r="C4449" s="255" t="s">
        <v>96</v>
      </c>
      <c r="D4449" s="255" t="s">
        <v>9198</v>
      </c>
      <c r="E4449" s="256" t="s">
        <v>16270</v>
      </c>
    </row>
    <row r="4450" spans="1:5">
      <c r="A4450" s="255">
        <v>39740</v>
      </c>
      <c r="B4450" s="255" t="s">
        <v>16271</v>
      </c>
      <c r="C4450" s="255" t="s">
        <v>96</v>
      </c>
      <c r="D4450" s="255" t="s">
        <v>9198</v>
      </c>
      <c r="E4450" s="256" t="s">
        <v>16272</v>
      </c>
    </row>
    <row r="4451" spans="1:5">
      <c r="A4451" s="255">
        <v>39741</v>
      </c>
      <c r="B4451" s="255" t="s">
        <v>16273</v>
      </c>
      <c r="C4451" s="255" t="s">
        <v>96</v>
      </c>
      <c r="D4451" s="255" t="s">
        <v>9198</v>
      </c>
      <c r="E4451" s="256" t="s">
        <v>16274</v>
      </c>
    </row>
    <row r="4452" spans="1:5">
      <c r="A4452" s="255">
        <v>39853</v>
      </c>
      <c r="B4452" s="255" t="s">
        <v>16275</v>
      </c>
      <c r="C4452" s="255" t="s">
        <v>96</v>
      </c>
      <c r="D4452" s="255" t="s">
        <v>9198</v>
      </c>
      <c r="E4452" s="256" t="s">
        <v>6164</v>
      </c>
    </row>
    <row r="4453" spans="1:5">
      <c r="A4453" s="255">
        <v>39742</v>
      </c>
      <c r="B4453" s="255" t="s">
        <v>16276</v>
      </c>
      <c r="C4453" s="255" t="s">
        <v>96</v>
      </c>
      <c r="D4453" s="255" t="s">
        <v>9198</v>
      </c>
      <c r="E4453" s="256" t="s">
        <v>5324</v>
      </c>
    </row>
    <row r="4454" spans="1:5">
      <c r="A4454" s="255">
        <v>39751</v>
      </c>
      <c r="B4454" s="255" t="s">
        <v>16277</v>
      </c>
      <c r="C4454" s="255" t="s">
        <v>96</v>
      </c>
      <c r="D4454" s="255" t="s">
        <v>9262</v>
      </c>
      <c r="E4454" s="256" t="s">
        <v>16278</v>
      </c>
    </row>
    <row r="4455" spans="1:5">
      <c r="A4455" s="255">
        <v>39750</v>
      </c>
      <c r="B4455" s="255" t="s">
        <v>16279</v>
      </c>
      <c r="C4455" s="255" t="s">
        <v>96</v>
      </c>
      <c r="D4455" s="255" t="s">
        <v>9262</v>
      </c>
      <c r="E4455" s="256" t="s">
        <v>16280</v>
      </c>
    </row>
    <row r="4456" spans="1:5">
      <c r="A4456" s="255">
        <v>39747</v>
      </c>
      <c r="B4456" s="255" t="s">
        <v>16281</v>
      </c>
      <c r="C4456" s="255" t="s">
        <v>96</v>
      </c>
      <c r="D4456" s="255" t="s">
        <v>9262</v>
      </c>
      <c r="E4456" s="256" t="s">
        <v>16282</v>
      </c>
    </row>
    <row r="4457" spans="1:5">
      <c r="A4457" s="255">
        <v>39749</v>
      </c>
      <c r="B4457" s="255" t="s">
        <v>16283</v>
      </c>
      <c r="C4457" s="255" t="s">
        <v>96</v>
      </c>
      <c r="D4457" s="255" t="s">
        <v>9262</v>
      </c>
      <c r="E4457" s="256" t="s">
        <v>16284</v>
      </c>
    </row>
    <row r="4458" spans="1:5">
      <c r="A4458" s="255">
        <v>39753</v>
      </c>
      <c r="B4458" s="255" t="s">
        <v>16285</v>
      </c>
      <c r="C4458" s="255" t="s">
        <v>96</v>
      </c>
      <c r="D4458" s="255" t="s">
        <v>9262</v>
      </c>
      <c r="E4458" s="256" t="s">
        <v>16286</v>
      </c>
    </row>
    <row r="4459" spans="1:5">
      <c r="A4459" s="255">
        <v>39752</v>
      </c>
      <c r="B4459" s="255" t="s">
        <v>16287</v>
      </c>
      <c r="C4459" s="255" t="s">
        <v>96</v>
      </c>
      <c r="D4459" s="255" t="s">
        <v>9262</v>
      </c>
      <c r="E4459" s="256" t="s">
        <v>16288</v>
      </c>
    </row>
    <row r="4460" spans="1:5">
      <c r="A4460" s="255">
        <v>39748</v>
      </c>
      <c r="B4460" s="255" t="s">
        <v>16289</v>
      </c>
      <c r="C4460" s="255" t="s">
        <v>96</v>
      </c>
      <c r="D4460" s="255" t="s">
        <v>9262</v>
      </c>
      <c r="E4460" s="256" t="s">
        <v>16290</v>
      </c>
    </row>
    <row r="4461" spans="1:5">
      <c r="A4461" s="255">
        <v>39754</v>
      </c>
      <c r="B4461" s="255" t="s">
        <v>16291</v>
      </c>
      <c r="C4461" s="255" t="s">
        <v>96</v>
      </c>
      <c r="D4461" s="255" t="s">
        <v>9262</v>
      </c>
      <c r="E4461" s="256" t="s">
        <v>16292</v>
      </c>
    </row>
    <row r="4462" spans="1:5">
      <c r="A4462" s="255">
        <v>39755</v>
      </c>
      <c r="B4462" s="255" t="s">
        <v>16293</v>
      </c>
      <c r="C4462" s="255" t="s">
        <v>96</v>
      </c>
      <c r="D4462" s="255" t="s">
        <v>9262</v>
      </c>
      <c r="E4462" s="256" t="s">
        <v>16294</v>
      </c>
    </row>
    <row r="4463" spans="1:5">
      <c r="A4463" s="255">
        <v>12742</v>
      </c>
      <c r="B4463" s="255" t="s">
        <v>16295</v>
      </c>
      <c r="C4463" s="255" t="s">
        <v>96</v>
      </c>
      <c r="D4463" s="255" t="s">
        <v>9262</v>
      </c>
      <c r="E4463" s="256" t="s">
        <v>16296</v>
      </c>
    </row>
    <row r="4464" spans="1:5">
      <c r="A4464" s="255">
        <v>12713</v>
      </c>
      <c r="B4464" s="255" t="s">
        <v>16297</v>
      </c>
      <c r="C4464" s="255" t="s">
        <v>96</v>
      </c>
      <c r="D4464" s="255" t="s">
        <v>9262</v>
      </c>
      <c r="E4464" s="256" t="s">
        <v>16298</v>
      </c>
    </row>
    <row r="4465" spans="1:5">
      <c r="A4465" s="255">
        <v>12743</v>
      </c>
      <c r="B4465" s="255" t="s">
        <v>16299</v>
      </c>
      <c r="C4465" s="255" t="s">
        <v>96</v>
      </c>
      <c r="D4465" s="255" t="s">
        <v>9262</v>
      </c>
      <c r="E4465" s="256" t="s">
        <v>6254</v>
      </c>
    </row>
    <row r="4466" spans="1:5">
      <c r="A4466" s="255">
        <v>12744</v>
      </c>
      <c r="B4466" s="255" t="s">
        <v>16300</v>
      </c>
      <c r="C4466" s="255" t="s">
        <v>96</v>
      </c>
      <c r="D4466" s="255" t="s">
        <v>9262</v>
      </c>
      <c r="E4466" s="256" t="s">
        <v>16301</v>
      </c>
    </row>
    <row r="4467" spans="1:5">
      <c r="A4467" s="255">
        <v>12745</v>
      </c>
      <c r="B4467" s="255" t="s">
        <v>16302</v>
      </c>
      <c r="C4467" s="255" t="s">
        <v>96</v>
      </c>
      <c r="D4467" s="255" t="s">
        <v>9262</v>
      </c>
      <c r="E4467" s="256" t="s">
        <v>16303</v>
      </c>
    </row>
    <row r="4468" spans="1:5">
      <c r="A4468" s="255">
        <v>12746</v>
      </c>
      <c r="B4468" s="255" t="s">
        <v>16304</v>
      </c>
      <c r="C4468" s="255" t="s">
        <v>96</v>
      </c>
      <c r="D4468" s="255" t="s">
        <v>9262</v>
      </c>
      <c r="E4468" s="256" t="s">
        <v>4057</v>
      </c>
    </row>
    <row r="4469" spans="1:5">
      <c r="A4469" s="255">
        <v>12747</v>
      </c>
      <c r="B4469" s="255" t="s">
        <v>16305</v>
      </c>
      <c r="C4469" s="255" t="s">
        <v>96</v>
      </c>
      <c r="D4469" s="255" t="s">
        <v>9262</v>
      </c>
      <c r="E4469" s="256" t="s">
        <v>16306</v>
      </c>
    </row>
    <row r="4470" spans="1:5">
      <c r="A4470" s="255">
        <v>12748</v>
      </c>
      <c r="B4470" s="255" t="s">
        <v>16307</v>
      </c>
      <c r="C4470" s="255" t="s">
        <v>96</v>
      </c>
      <c r="D4470" s="255" t="s">
        <v>9262</v>
      </c>
      <c r="E4470" s="256" t="s">
        <v>16308</v>
      </c>
    </row>
    <row r="4471" spans="1:5">
      <c r="A4471" s="255">
        <v>12749</v>
      </c>
      <c r="B4471" s="255" t="s">
        <v>16309</v>
      </c>
      <c r="C4471" s="255" t="s">
        <v>96</v>
      </c>
      <c r="D4471" s="255" t="s">
        <v>9262</v>
      </c>
      <c r="E4471" s="256" t="s">
        <v>16310</v>
      </c>
    </row>
    <row r="4472" spans="1:5">
      <c r="A4472" s="255">
        <v>39660</v>
      </c>
      <c r="B4472" s="255" t="s">
        <v>16311</v>
      </c>
      <c r="C4472" s="255" t="s">
        <v>96</v>
      </c>
      <c r="D4472" s="255" t="s">
        <v>9262</v>
      </c>
      <c r="E4472" s="256" t="s">
        <v>16312</v>
      </c>
    </row>
    <row r="4473" spans="1:5">
      <c r="A4473" s="255">
        <v>39662</v>
      </c>
      <c r="B4473" s="255" t="s">
        <v>16313</v>
      </c>
      <c r="C4473" s="255" t="s">
        <v>96</v>
      </c>
      <c r="D4473" s="255" t="s">
        <v>9262</v>
      </c>
      <c r="E4473" s="256" t="s">
        <v>15818</v>
      </c>
    </row>
    <row r="4474" spans="1:5">
      <c r="A4474" s="255">
        <v>39661</v>
      </c>
      <c r="B4474" s="255" t="s">
        <v>16314</v>
      </c>
      <c r="C4474" s="255" t="s">
        <v>96</v>
      </c>
      <c r="D4474" s="255" t="s">
        <v>9262</v>
      </c>
      <c r="E4474" s="256" t="s">
        <v>13009</v>
      </c>
    </row>
    <row r="4475" spans="1:5">
      <c r="A4475" s="255">
        <v>39666</v>
      </c>
      <c r="B4475" s="255" t="s">
        <v>16315</v>
      </c>
      <c r="C4475" s="255" t="s">
        <v>96</v>
      </c>
      <c r="D4475" s="255" t="s">
        <v>9262</v>
      </c>
      <c r="E4475" s="256" t="s">
        <v>16316</v>
      </c>
    </row>
    <row r="4476" spans="1:5">
      <c r="A4476" s="255">
        <v>39664</v>
      </c>
      <c r="B4476" s="255" t="s">
        <v>16317</v>
      </c>
      <c r="C4476" s="255" t="s">
        <v>96</v>
      </c>
      <c r="D4476" s="255" t="s">
        <v>9262</v>
      </c>
      <c r="E4476" s="256" t="s">
        <v>7407</v>
      </c>
    </row>
    <row r="4477" spans="1:5">
      <c r="A4477" s="255">
        <v>39663</v>
      </c>
      <c r="B4477" s="255" t="s">
        <v>16318</v>
      </c>
      <c r="C4477" s="255" t="s">
        <v>96</v>
      </c>
      <c r="D4477" s="255" t="s">
        <v>9262</v>
      </c>
      <c r="E4477" s="256" t="s">
        <v>11581</v>
      </c>
    </row>
    <row r="4478" spans="1:5">
      <c r="A4478" s="255">
        <v>39665</v>
      </c>
      <c r="B4478" s="255" t="s">
        <v>16319</v>
      </c>
      <c r="C4478" s="255" t="s">
        <v>96</v>
      </c>
      <c r="D4478" s="255" t="s">
        <v>9262</v>
      </c>
      <c r="E4478" s="256" t="s">
        <v>16320</v>
      </c>
    </row>
    <row r="4479" spans="1:5">
      <c r="A4479" s="255">
        <v>7725</v>
      </c>
      <c r="B4479" s="255" t="s">
        <v>16321</v>
      </c>
      <c r="C4479" s="255" t="s">
        <v>96</v>
      </c>
      <c r="D4479" s="255" t="s">
        <v>9205</v>
      </c>
      <c r="E4479" s="256" t="s">
        <v>16322</v>
      </c>
    </row>
    <row r="4480" spans="1:5">
      <c r="A4480" s="255">
        <v>7753</v>
      </c>
      <c r="B4480" s="255" t="s">
        <v>16323</v>
      </c>
      <c r="C4480" s="255" t="s">
        <v>96</v>
      </c>
      <c r="D4480" s="255" t="s">
        <v>9198</v>
      </c>
      <c r="E4480" s="256" t="s">
        <v>16324</v>
      </c>
    </row>
    <row r="4481" spans="1:5">
      <c r="A4481" s="255">
        <v>13256</v>
      </c>
      <c r="B4481" s="255" t="s">
        <v>16325</v>
      </c>
      <c r="C4481" s="255" t="s">
        <v>96</v>
      </c>
      <c r="D4481" s="255" t="s">
        <v>9198</v>
      </c>
      <c r="E4481" s="256" t="s">
        <v>16326</v>
      </c>
    </row>
    <row r="4482" spans="1:5">
      <c r="A4482" s="255">
        <v>7757</v>
      </c>
      <c r="B4482" s="255" t="s">
        <v>16327</v>
      </c>
      <c r="C4482" s="255" t="s">
        <v>96</v>
      </c>
      <c r="D4482" s="255" t="s">
        <v>9198</v>
      </c>
      <c r="E4482" s="256" t="s">
        <v>16328</v>
      </c>
    </row>
    <row r="4483" spans="1:5">
      <c r="A4483" s="255">
        <v>7758</v>
      </c>
      <c r="B4483" s="255" t="s">
        <v>16329</v>
      </c>
      <c r="C4483" s="255" t="s">
        <v>96</v>
      </c>
      <c r="D4483" s="255" t="s">
        <v>9198</v>
      </c>
      <c r="E4483" s="256" t="s">
        <v>16330</v>
      </c>
    </row>
    <row r="4484" spans="1:5">
      <c r="A4484" s="255">
        <v>7759</v>
      </c>
      <c r="B4484" s="255" t="s">
        <v>16331</v>
      </c>
      <c r="C4484" s="255" t="s">
        <v>96</v>
      </c>
      <c r="D4484" s="255" t="s">
        <v>9198</v>
      </c>
      <c r="E4484" s="256" t="s">
        <v>16332</v>
      </c>
    </row>
    <row r="4485" spans="1:5">
      <c r="A4485" s="255">
        <v>40334</v>
      </c>
      <c r="B4485" s="255" t="s">
        <v>16333</v>
      </c>
      <c r="C4485" s="255" t="s">
        <v>96</v>
      </c>
      <c r="D4485" s="255" t="s">
        <v>9198</v>
      </c>
      <c r="E4485" s="256" t="s">
        <v>16334</v>
      </c>
    </row>
    <row r="4486" spans="1:5">
      <c r="A4486" s="255">
        <v>7745</v>
      </c>
      <c r="B4486" s="255" t="s">
        <v>16335</v>
      </c>
      <c r="C4486" s="255" t="s">
        <v>96</v>
      </c>
      <c r="D4486" s="255" t="s">
        <v>9198</v>
      </c>
      <c r="E4486" s="256" t="s">
        <v>4616</v>
      </c>
    </row>
    <row r="4487" spans="1:5">
      <c r="A4487" s="255">
        <v>7742</v>
      </c>
      <c r="B4487" s="255" t="s">
        <v>16336</v>
      </c>
      <c r="C4487" s="255" t="s">
        <v>96</v>
      </c>
      <c r="D4487" s="255" t="s">
        <v>9198</v>
      </c>
      <c r="E4487" s="256" t="s">
        <v>16337</v>
      </c>
    </row>
    <row r="4488" spans="1:5">
      <c r="A4488" s="255">
        <v>7750</v>
      </c>
      <c r="B4488" s="255" t="s">
        <v>16338</v>
      </c>
      <c r="C4488" s="255" t="s">
        <v>96</v>
      </c>
      <c r="D4488" s="255" t="s">
        <v>9198</v>
      </c>
      <c r="E4488" s="256" t="s">
        <v>16339</v>
      </c>
    </row>
    <row r="4489" spans="1:5">
      <c r="A4489" s="255">
        <v>7756</v>
      </c>
      <c r="B4489" s="255" t="s">
        <v>16340</v>
      </c>
      <c r="C4489" s="255" t="s">
        <v>96</v>
      </c>
      <c r="D4489" s="255" t="s">
        <v>9198</v>
      </c>
      <c r="E4489" s="256" t="s">
        <v>16341</v>
      </c>
    </row>
    <row r="4490" spans="1:5">
      <c r="A4490" s="255">
        <v>7765</v>
      </c>
      <c r="B4490" s="255" t="s">
        <v>16342</v>
      </c>
      <c r="C4490" s="255" t="s">
        <v>96</v>
      </c>
      <c r="D4490" s="255" t="s">
        <v>9198</v>
      </c>
      <c r="E4490" s="256" t="s">
        <v>16343</v>
      </c>
    </row>
    <row r="4491" spans="1:5">
      <c r="A4491" s="255">
        <v>12569</v>
      </c>
      <c r="B4491" s="255" t="s">
        <v>16344</v>
      </c>
      <c r="C4491" s="255" t="s">
        <v>96</v>
      </c>
      <c r="D4491" s="255" t="s">
        <v>9198</v>
      </c>
      <c r="E4491" s="256" t="s">
        <v>16345</v>
      </c>
    </row>
    <row r="4492" spans="1:5">
      <c r="A4492" s="255">
        <v>7766</v>
      </c>
      <c r="B4492" s="255" t="s">
        <v>16346</v>
      </c>
      <c r="C4492" s="255" t="s">
        <v>96</v>
      </c>
      <c r="D4492" s="255" t="s">
        <v>9198</v>
      </c>
      <c r="E4492" s="256" t="s">
        <v>16347</v>
      </c>
    </row>
    <row r="4493" spans="1:5">
      <c r="A4493" s="255">
        <v>7767</v>
      </c>
      <c r="B4493" s="255" t="s">
        <v>16348</v>
      </c>
      <c r="C4493" s="255" t="s">
        <v>96</v>
      </c>
      <c r="D4493" s="255" t="s">
        <v>9198</v>
      </c>
      <c r="E4493" s="256" t="s">
        <v>16349</v>
      </c>
    </row>
    <row r="4494" spans="1:5">
      <c r="A4494" s="255">
        <v>7727</v>
      </c>
      <c r="B4494" s="255" t="s">
        <v>16350</v>
      </c>
      <c r="C4494" s="255" t="s">
        <v>96</v>
      </c>
      <c r="D4494" s="255" t="s">
        <v>9198</v>
      </c>
      <c r="E4494" s="256" t="s">
        <v>16351</v>
      </c>
    </row>
    <row r="4495" spans="1:5">
      <c r="A4495" s="255">
        <v>7760</v>
      </c>
      <c r="B4495" s="255" t="s">
        <v>16352</v>
      </c>
      <c r="C4495" s="255" t="s">
        <v>96</v>
      </c>
      <c r="D4495" s="255" t="s">
        <v>9198</v>
      </c>
      <c r="E4495" s="256" t="s">
        <v>15385</v>
      </c>
    </row>
    <row r="4496" spans="1:5">
      <c r="A4496" s="255">
        <v>7761</v>
      </c>
      <c r="B4496" s="255" t="s">
        <v>16353</v>
      </c>
      <c r="C4496" s="255" t="s">
        <v>96</v>
      </c>
      <c r="D4496" s="255" t="s">
        <v>9198</v>
      </c>
      <c r="E4496" s="256" t="s">
        <v>16354</v>
      </c>
    </row>
    <row r="4497" spans="1:5">
      <c r="A4497" s="255">
        <v>7752</v>
      </c>
      <c r="B4497" s="255" t="s">
        <v>16355</v>
      </c>
      <c r="C4497" s="255" t="s">
        <v>96</v>
      </c>
      <c r="D4497" s="255" t="s">
        <v>9198</v>
      </c>
      <c r="E4497" s="256" t="s">
        <v>15387</v>
      </c>
    </row>
    <row r="4498" spans="1:5">
      <c r="A4498" s="255">
        <v>7762</v>
      </c>
      <c r="B4498" s="255" t="s">
        <v>16356</v>
      </c>
      <c r="C4498" s="255" t="s">
        <v>96</v>
      </c>
      <c r="D4498" s="255" t="s">
        <v>9198</v>
      </c>
      <c r="E4498" s="256" t="s">
        <v>16357</v>
      </c>
    </row>
    <row r="4499" spans="1:5">
      <c r="A4499" s="255">
        <v>7722</v>
      </c>
      <c r="B4499" s="255" t="s">
        <v>16358</v>
      </c>
      <c r="C4499" s="255" t="s">
        <v>96</v>
      </c>
      <c r="D4499" s="255" t="s">
        <v>9198</v>
      </c>
      <c r="E4499" s="256" t="s">
        <v>16359</v>
      </c>
    </row>
    <row r="4500" spans="1:5">
      <c r="A4500" s="255">
        <v>7763</v>
      </c>
      <c r="B4500" s="255" t="s">
        <v>16360</v>
      </c>
      <c r="C4500" s="255" t="s">
        <v>96</v>
      </c>
      <c r="D4500" s="255" t="s">
        <v>9198</v>
      </c>
      <c r="E4500" s="256" t="s">
        <v>10572</v>
      </c>
    </row>
    <row r="4501" spans="1:5">
      <c r="A4501" s="255">
        <v>7764</v>
      </c>
      <c r="B4501" s="255" t="s">
        <v>16361</v>
      </c>
      <c r="C4501" s="255" t="s">
        <v>96</v>
      </c>
      <c r="D4501" s="255" t="s">
        <v>9198</v>
      </c>
      <c r="E4501" s="256" t="s">
        <v>16362</v>
      </c>
    </row>
    <row r="4502" spans="1:5">
      <c r="A4502" s="255">
        <v>12572</v>
      </c>
      <c r="B4502" s="255" t="s">
        <v>16363</v>
      </c>
      <c r="C4502" s="255" t="s">
        <v>96</v>
      </c>
      <c r="D4502" s="255" t="s">
        <v>9198</v>
      </c>
      <c r="E4502" s="256" t="s">
        <v>16326</v>
      </c>
    </row>
    <row r="4503" spans="1:5">
      <c r="A4503" s="255">
        <v>12573</v>
      </c>
      <c r="B4503" s="255" t="s">
        <v>16364</v>
      </c>
      <c r="C4503" s="255" t="s">
        <v>96</v>
      </c>
      <c r="D4503" s="255" t="s">
        <v>9198</v>
      </c>
      <c r="E4503" s="256" t="s">
        <v>16365</v>
      </c>
    </row>
    <row r="4504" spans="1:5">
      <c r="A4504" s="255">
        <v>12574</v>
      </c>
      <c r="B4504" s="255" t="s">
        <v>16366</v>
      </c>
      <c r="C4504" s="255" t="s">
        <v>96</v>
      </c>
      <c r="D4504" s="255" t="s">
        <v>9198</v>
      </c>
      <c r="E4504" s="256" t="s">
        <v>16367</v>
      </c>
    </row>
    <row r="4505" spans="1:5">
      <c r="A4505" s="255">
        <v>12575</v>
      </c>
      <c r="B4505" s="255" t="s">
        <v>16368</v>
      </c>
      <c r="C4505" s="255" t="s">
        <v>96</v>
      </c>
      <c r="D4505" s="255" t="s">
        <v>9198</v>
      </c>
      <c r="E4505" s="256" t="s">
        <v>16369</v>
      </c>
    </row>
    <row r="4506" spans="1:5">
      <c r="A4506" s="255">
        <v>12576</v>
      </c>
      <c r="B4506" s="255" t="s">
        <v>16370</v>
      </c>
      <c r="C4506" s="255" t="s">
        <v>96</v>
      </c>
      <c r="D4506" s="255" t="s">
        <v>9198</v>
      </c>
      <c r="E4506" s="256" t="s">
        <v>16371</v>
      </c>
    </row>
    <row r="4507" spans="1:5">
      <c r="A4507" s="255">
        <v>12577</v>
      </c>
      <c r="B4507" s="255" t="s">
        <v>16372</v>
      </c>
      <c r="C4507" s="255" t="s">
        <v>96</v>
      </c>
      <c r="D4507" s="255" t="s">
        <v>9198</v>
      </c>
      <c r="E4507" s="256" t="s">
        <v>16373</v>
      </c>
    </row>
    <row r="4508" spans="1:5">
      <c r="A4508" s="255">
        <v>12578</v>
      </c>
      <c r="B4508" s="255" t="s">
        <v>16374</v>
      </c>
      <c r="C4508" s="255" t="s">
        <v>96</v>
      </c>
      <c r="D4508" s="255" t="s">
        <v>9198</v>
      </c>
      <c r="E4508" s="256" t="s">
        <v>16375</v>
      </c>
    </row>
    <row r="4509" spans="1:5">
      <c r="A4509" s="255">
        <v>12579</v>
      </c>
      <c r="B4509" s="255" t="s">
        <v>16376</v>
      </c>
      <c r="C4509" s="255" t="s">
        <v>96</v>
      </c>
      <c r="D4509" s="255" t="s">
        <v>9198</v>
      </c>
      <c r="E4509" s="256" t="s">
        <v>16377</v>
      </c>
    </row>
    <row r="4510" spans="1:5">
      <c r="A4510" s="255">
        <v>12580</v>
      </c>
      <c r="B4510" s="255" t="s">
        <v>16378</v>
      </c>
      <c r="C4510" s="255" t="s">
        <v>96</v>
      </c>
      <c r="D4510" s="255" t="s">
        <v>9198</v>
      </c>
      <c r="E4510" s="256" t="s">
        <v>16379</v>
      </c>
    </row>
    <row r="4511" spans="1:5">
      <c r="A4511" s="255">
        <v>12581</v>
      </c>
      <c r="B4511" s="255" t="s">
        <v>16380</v>
      </c>
      <c r="C4511" s="255" t="s">
        <v>96</v>
      </c>
      <c r="D4511" s="255" t="s">
        <v>9198</v>
      </c>
      <c r="E4511" s="256" t="s">
        <v>16381</v>
      </c>
    </row>
    <row r="4512" spans="1:5">
      <c r="A4512" s="255">
        <v>7720</v>
      </c>
      <c r="B4512" s="255" t="s">
        <v>16382</v>
      </c>
      <c r="C4512" s="255" t="s">
        <v>96</v>
      </c>
      <c r="D4512" s="255" t="s">
        <v>9198</v>
      </c>
      <c r="E4512" s="256" t="s">
        <v>16383</v>
      </c>
    </row>
    <row r="4513" spans="1:5">
      <c r="A4513" s="255">
        <v>40335</v>
      </c>
      <c r="B4513" s="255" t="s">
        <v>16384</v>
      </c>
      <c r="C4513" s="255" t="s">
        <v>96</v>
      </c>
      <c r="D4513" s="255" t="s">
        <v>9198</v>
      </c>
      <c r="E4513" s="256" t="s">
        <v>16385</v>
      </c>
    </row>
    <row r="4514" spans="1:5">
      <c r="A4514" s="255">
        <v>7740</v>
      </c>
      <c r="B4514" s="255" t="s">
        <v>16386</v>
      </c>
      <c r="C4514" s="255" t="s">
        <v>96</v>
      </c>
      <c r="D4514" s="255" t="s">
        <v>9198</v>
      </c>
      <c r="E4514" s="256" t="s">
        <v>16387</v>
      </c>
    </row>
    <row r="4515" spans="1:5">
      <c r="A4515" s="255">
        <v>7741</v>
      </c>
      <c r="B4515" s="255" t="s">
        <v>16388</v>
      </c>
      <c r="C4515" s="255" t="s">
        <v>96</v>
      </c>
      <c r="D4515" s="255" t="s">
        <v>9198</v>
      </c>
      <c r="E4515" s="256" t="s">
        <v>16389</v>
      </c>
    </row>
    <row r="4516" spans="1:5">
      <c r="A4516" s="255">
        <v>7774</v>
      </c>
      <c r="B4516" s="255" t="s">
        <v>16390</v>
      </c>
      <c r="C4516" s="255" t="s">
        <v>96</v>
      </c>
      <c r="D4516" s="255" t="s">
        <v>9198</v>
      </c>
      <c r="E4516" s="256" t="s">
        <v>16391</v>
      </c>
    </row>
    <row r="4517" spans="1:5">
      <c r="A4517" s="255">
        <v>7744</v>
      </c>
      <c r="B4517" s="255" t="s">
        <v>16392</v>
      </c>
      <c r="C4517" s="255" t="s">
        <v>96</v>
      </c>
      <c r="D4517" s="255" t="s">
        <v>9198</v>
      </c>
      <c r="E4517" s="256" t="s">
        <v>16393</v>
      </c>
    </row>
    <row r="4518" spans="1:5">
      <c r="A4518" s="255">
        <v>7773</v>
      </c>
      <c r="B4518" s="255" t="s">
        <v>16394</v>
      </c>
      <c r="C4518" s="255" t="s">
        <v>96</v>
      </c>
      <c r="D4518" s="255" t="s">
        <v>9198</v>
      </c>
      <c r="E4518" s="256" t="s">
        <v>16395</v>
      </c>
    </row>
    <row r="4519" spans="1:5">
      <c r="A4519" s="255">
        <v>7754</v>
      </c>
      <c r="B4519" s="255" t="s">
        <v>16396</v>
      </c>
      <c r="C4519" s="255" t="s">
        <v>96</v>
      </c>
      <c r="D4519" s="255" t="s">
        <v>9198</v>
      </c>
      <c r="E4519" s="256" t="s">
        <v>16397</v>
      </c>
    </row>
    <row r="4520" spans="1:5">
      <c r="A4520" s="255">
        <v>7735</v>
      </c>
      <c r="B4520" s="255" t="s">
        <v>16398</v>
      </c>
      <c r="C4520" s="255" t="s">
        <v>96</v>
      </c>
      <c r="D4520" s="255" t="s">
        <v>9198</v>
      </c>
      <c r="E4520" s="256" t="s">
        <v>16399</v>
      </c>
    </row>
    <row r="4521" spans="1:5">
      <c r="A4521" s="255">
        <v>7755</v>
      </c>
      <c r="B4521" s="255" t="s">
        <v>16400</v>
      </c>
      <c r="C4521" s="255" t="s">
        <v>96</v>
      </c>
      <c r="D4521" s="255" t="s">
        <v>9198</v>
      </c>
      <c r="E4521" s="256" t="s">
        <v>16401</v>
      </c>
    </row>
    <row r="4522" spans="1:5">
      <c r="A4522" s="255">
        <v>7776</v>
      </c>
      <c r="B4522" s="255" t="s">
        <v>16402</v>
      </c>
      <c r="C4522" s="255" t="s">
        <v>96</v>
      </c>
      <c r="D4522" s="255" t="s">
        <v>9198</v>
      </c>
      <c r="E4522" s="256" t="s">
        <v>16403</v>
      </c>
    </row>
    <row r="4523" spans="1:5">
      <c r="A4523" s="255">
        <v>7743</v>
      </c>
      <c r="B4523" s="255" t="s">
        <v>16404</v>
      </c>
      <c r="C4523" s="255" t="s">
        <v>96</v>
      </c>
      <c r="D4523" s="255" t="s">
        <v>9198</v>
      </c>
      <c r="E4523" s="256" t="s">
        <v>16405</v>
      </c>
    </row>
    <row r="4524" spans="1:5">
      <c r="A4524" s="255">
        <v>7733</v>
      </c>
      <c r="B4524" s="255" t="s">
        <v>16406</v>
      </c>
      <c r="C4524" s="255" t="s">
        <v>96</v>
      </c>
      <c r="D4524" s="255" t="s">
        <v>9198</v>
      </c>
      <c r="E4524" s="256" t="s">
        <v>16407</v>
      </c>
    </row>
    <row r="4525" spans="1:5">
      <c r="A4525" s="255">
        <v>7775</v>
      </c>
      <c r="B4525" s="255" t="s">
        <v>16408</v>
      </c>
      <c r="C4525" s="255" t="s">
        <v>96</v>
      </c>
      <c r="D4525" s="255" t="s">
        <v>9198</v>
      </c>
      <c r="E4525" s="256" t="s">
        <v>16409</v>
      </c>
    </row>
    <row r="4526" spans="1:5">
      <c r="A4526" s="255">
        <v>7734</v>
      </c>
      <c r="B4526" s="255" t="s">
        <v>16410</v>
      </c>
      <c r="C4526" s="255" t="s">
        <v>96</v>
      </c>
      <c r="D4526" s="255" t="s">
        <v>9198</v>
      </c>
      <c r="E4526" s="256" t="s">
        <v>16411</v>
      </c>
    </row>
    <row r="4527" spans="1:5">
      <c r="A4527" s="255">
        <v>7714</v>
      </c>
      <c r="B4527" s="255" t="s">
        <v>16412</v>
      </c>
      <c r="C4527" s="255" t="s">
        <v>96</v>
      </c>
      <c r="D4527" s="255" t="s">
        <v>9198</v>
      </c>
      <c r="E4527" s="256" t="s">
        <v>16413</v>
      </c>
    </row>
    <row r="4528" spans="1:5">
      <c r="A4528" s="255">
        <v>37449</v>
      </c>
      <c r="B4528" s="255" t="s">
        <v>16414</v>
      </c>
      <c r="C4528" s="255" t="s">
        <v>96</v>
      </c>
      <c r="D4528" s="255" t="s">
        <v>9198</v>
      </c>
      <c r="E4528" s="256" t="s">
        <v>16415</v>
      </c>
    </row>
    <row r="4529" spans="1:5">
      <c r="A4529" s="255">
        <v>37450</v>
      </c>
      <c r="B4529" s="255" t="s">
        <v>16416</v>
      </c>
      <c r="C4529" s="255" t="s">
        <v>96</v>
      </c>
      <c r="D4529" s="255" t="s">
        <v>9198</v>
      </c>
      <c r="E4529" s="256" t="s">
        <v>5399</v>
      </c>
    </row>
    <row r="4530" spans="1:5">
      <c r="A4530" s="255">
        <v>37451</v>
      </c>
      <c r="B4530" s="255" t="s">
        <v>16417</v>
      </c>
      <c r="C4530" s="255" t="s">
        <v>96</v>
      </c>
      <c r="D4530" s="255" t="s">
        <v>9198</v>
      </c>
      <c r="E4530" s="256" t="s">
        <v>16418</v>
      </c>
    </row>
    <row r="4531" spans="1:5">
      <c r="A4531" s="255">
        <v>37452</v>
      </c>
      <c r="B4531" s="255" t="s">
        <v>16419</v>
      </c>
      <c r="C4531" s="255" t="s">
        <v>96</v>
      </c>
      <c r="D4531" s="255" t="s">
        <v>9198</v>
      </c>
      <c r="E4531" s="256" t="s">
        <v>16420</v>
      </c>
    </row>
    <row r="4532" spans="1:5">
      <c r="A4532" s="255">
        <v>37453</v>
      </c>
      <c r="B4532" s="255" t="s">
        <v>16421</v>
      </c>
      <c r="C4532" s="255" t="s">
        <v>96</v>
      </c>
      <c r="D4532" s="255" t="s">
        <v>9198</v>
      </c>
      <c r="E4532" s="256" t="s">
        <v>16422</v>
      </c>
    </row>
    <row r="4533" spans="1:5">
      <c r="A4533" s="255">
        <v>7778</v>
      </c>
      <c r="B4533" s="255" t="s">
        <v>16423</v>
      </c>
      <c r="C4533" s="255" t="s">
        <v>96</v>
      </c>
      <c r="D4533" s="255" t="s">
        <v>9198</v>
      </c>
      <c r="E4533" s="256" t="s">
        <v>1410</v>
      </c>
    </row>
    <row r="4534" spans="1:5">
      <c r="A4534" s="255">
        <v>7796</v>
      </c>
      <c r="B4534" s="255" t="s">
        <v>16424</v>
      </c>
      <c r="C4534" s="255" t="s">
        <v>96</v>
      </c>
      <c r="D4534" s="255" t="s">
        <v>9205</v>
      </c>
      <c r="E4534" s="256" t="s">
        <v>16425</v>
      </c>
    </row>
    <row r="4535" spans="1:5">
      <c r="A4535" s="255">
        <v>7781</v>
      </c>
      <c r="B4535" s="255" t="s">
        <v>16426</v>
      </c>
      <c r="C4535" s="255" t="s">
        <v>96</v>
      </c>
      <c r="D4535" s="255" t="s">
        <v>9198</v>
      </c>
      <c r="E4535" s="256" t="s">
        <v>16427</v>
      </c>
    </row>
    <row r="4536" spans="1:5">
      <c r="A4536" s="255">
        <v>7795</v>
      </c>
      <c r="B4536" s="255" t="s">
        <v>16428</v>
      </c>
      <c r="C4536" s="255" t="s">
        <v>96</v>
      </c>
      <c r="D4536" s="255" t="s">
        <v>9198</v>
      </c>
      <c r="E4536" s="256" t="s">
        <v>16429</v>
      </c>
    </row>
    <row r="4537" spans="1:5">
      <c r="A4537" s="255">
        <v>7791</v>
      </c>
      <c r="B4537" s="255" t="s">
        <v>16430</v>
      </c>
      <c r="C4537" s="255" t="s">
        <v>96</v>
      </c>
      <c r="D4537" s="255" t="s">
        <v>9198</v>
      </c>
      <c r="E4537" s="256" t="s">
        <v>16431</v>
      </c>
    </row>
    <row r="4538" spans="1:5">
      <c r="A4538" s="255">
        <v>7783</v>
      </c>
      <c r="B4538" s="255" t="s">
        <v>16432</v>
      </c>
      <c r="C4538" s="255" t="s">
        <v>96</v>
      </c>
      <c r="D4538" s="255" t="s">
        <v>9198</v>
      </c>
      <c r="E4538" s="256" t="s">
        <v>16433</v>
      </c>
    </row>
    <row r="4539" spans="1:5">
      <c r="A4539" s="255">
        <v>7790</v>
      </c>
      <c r="B4539" s="255" t="s">
        <v>16434</v>
      </c>
      <c r="C4539" s="255" t="s">
        <v>96</v>
      </c>
      <c r="D4539" s="255" t="s">
        <v>9198</v>
      </c>
      <c r="E4539" s="256" t="s">
        <v>16435</v>
      </c>
    </row>
    <row r="4540" spans="1:5">
      <c r="A4540" s="255">
        <v>7785</v>
      </c>
      <c r="B4540" s="255" t="s">
        <v>16436</v>
      </c>
      <c r="C4540" s="255" t="s">
        <v>96</v>
      </c>
      <c r="D4540" s="255" t="s">
        <v>9198</v>
      </c>
      <c r="E4540" s="256" t="s">
        <v>16437</v>
      </c>
    </row>
    <row r="4541" spans="1:5">
      <c r="A4541" s="255">
        <v>7792</v>
      </c>
      <c r="B4541" s="255" t="s">
        <v>16438</v>
      </c>
      <c r="C4541" s="255" t="s">
        <v>96</v>
      </c>
      <c r="D4541" s="255" t="s">
        <v>9198</v>
      </c>
      <c r="E4541" s="256" t="s">
        <v>16439</v>
      </c>
    </row>
    <row r="4542" spans="1:5">
      <c r="A4542" s="255">
        <v>7793</v>
      </c>
      <c r="B4542" s="255" t="s">
        <v>16440</v>
      </c>
      <c r="C4542" s="255" t="s">
        <v>96</v>
      </c>
      <c r="D4542" s="255" t="s">
        <v>9198</v>
      </c>
      <c r="E4542" s="256" t="s">
        <v>16441</v>
      </c>
    </row>
    <row r="4543" spans="1:5">
      <c r="A4543" s="255">
        <v>13159</v>
      </c>
      <c r="B4543" s="255" t="s">
        <v>16442</v>
      </c>
      <c r="C4543" s="255" t="s">
        <v>96</v>
      </c>
      <c r="D4543" s="255" t="s">
        <v>9198</v>
      </c>
      <c r="E4543" s="256" t="s">
        <v>16443</v>
      </c>
    </row>
    <row r="4544" spans="1:5">
      <c r="A4544" s="255">
        <v>13168</v>
      </c>
      <c r="B4544" s="255" t="s">
        <v>16444</v>
      </c>
      <c r="C4544" s="255" t="s">
        <v>96</v>
      </c>
      <c r="D4544" s="255" t="s">
        <v>9198</v>
      </c>
      <c r="E4544" s="256" t="s">
        <v>16445</v>
      </c>
    </row>
    <row r="4545" spans="1:5">
      <c r="A4545" s="255">
        <v>13173</v>
      </c>
      <c r="B4545" s="255" t="s">
        <v>16446</v>
      </c>
      <c r="C4545" s="255" t="s">
        <v>96</v>
      </c>
      <c r="D4545" s="255" t="s">
        <v>9198</v>
      </c>
      <c r="E4545" s="256" t="s">
        <v>16447</v>
      </c>
    </row>
    <row r="4546" spans="1:5">
      <c r="A4546" s="255">
        <v>12583</v>
      </c>
      <c r="B4546" s="255" t="s">
        <v>16448</v>
      </c>
      <c r="C4546" s="255" t="s">
        <v>96</v>
      </c>
      <c r="D4546" s="255" t="s">
        <v>9198</v>
      </c>
      <c r="E4546" s="256" t="s">
        <v>16449</v>
      </c>
    </row>
    <row r="4547" spans="1:5">
      <c r="A4547" s="255">
        <v>12584</v>
      </c>
      <c r="B4547" s="255" t="s">
        <v>16450</v>
      </c>
      <c r="C4547" s="255" t="s">
        <v>96</v>
      </c>
      <c r="D4547" s="255" t="s">
        <v>9198</v>
      </c>
      <c r="E4547" s="256" t="s">
        <v>16451</v>
      </c>
    </row>
    <row r="4548" spans="1:5">
      <c r="A4548" s="255">
        <v>12613</v>
      </c>
      <c r="B4548" s="255" t="s">
        <v>16452</v>
      </c>
      <c r="C4548" s="255" t="s">
        <v>9197</v>
      </c>
      <c r="D4548" s="255" t="s">
        <v>9198</v>
      </c>
      <c r="E4548" s="256" t="s">
        <v>1667</v>
      </c>
    </row>
    <row r="4549" spans="1:5">
      <c r="A4549" s="255">
        <v>1031</v>
      </c>
      <c r="B4549" s="255" t="s">
        <v>16453</v>
      </c>
      <c r="C4549" s="255" t="s">
        <v>9197</v>
      </c>
      <c r="D4549" s="255" t="s">
        <v>9198</v>
      </c>
      <c r="E4549" s="256" t="s">
        <v>16454</v>
      </c>
    </row>
    <row r="4550" spans="1:5">
      <c r="A4550" s="255">
        <v>39707</v>
      </c>
      <c r="B4550" s="255" t="s">
        <v>16455</v>
      </c>
      <c r="C4550" s="255" t="s">
        <v>96</v>
      </c>
      <c r="D4550" s="255" t="s">
        <v>9198</v>
      </c>
      <c r="E4550" s="256" t="s">
        <v>671</v>
      </c>
    </row>
    <row r="4551" spans="1:5">
      <c r="A4551" s="255">
        <v>39708</v>
      </c>
      <c r="B4551" s="255" t="s">
        <v>16456</v>
      </c>
      <c r="C4551" s="255" t="s">
        <v>96</v>
      </c>
      <c r="D4551" s="255" t="s">
        <v>9198</v>
      </c>
      <c r="E4551" s="256" t="s">
        <v>16457</v>
      </c>
    </row>
    <row r="4552" spans="1:5">
      <c r="A4552" s="255">
        <v>39710</v>
      </c>
      <c r="B4552" s="255" t="s">
        <v>16458</v>
      </c>
      <c r="C4552" s="255" t="s">
        <v>96</v>
      </c>
      <c r="D4552" s="255" t="s">
        <v>9198</v>
      </c>
      <c r="E4552" s="256" t="s">
        <v>1673</v>
      </c>
    </row>
    <row r="4553" spans="1:5">
      <c r="A4553" s="255">
        <v>39709</v>
      </c>
      <c r="B4553" s="255" t="s">
        <v>16459</v>
      </c>
      <c r="C4553" s="255" t="s">
        <v>96</v>
      </c>
      <c r="D4553" s="255" t="s">
        <v>9198</v>
      </c>
      <c r="E4553" s="256" t="s">
        <v>1458</v>
      </c>
    </row>
    <row r="4554" spans="1:5">
      <c r="A4554" s="255">
        <v>39711</v>
      </c>
      <c r="B4554" s="255" t="s">
        <v>16460</v>
      </c>
      <c r="C4554" s="255" t="s">
        <v>96</v>
      </c>
      <c r="D4554" s="255" t="s">
        <v>9198</v>
      </c>
      <c r="E4554" s="256" t="s">
        <v>14268</v>
      </c>
    </row>
    <row r="4555" spans="1:5">
      <c r="A4555" s="255">
        <v>39712</v>
      </c>
      <c r="B4555" s="255" t="s">
        <v>16461</v>
      </c>
      <c r="C4555" s="255" t="s">
        <v>96</v>
      </c>
      <c r="D4555" s="255" t="s">
        <v>9205</v>
      </c>
      <c r="E4555" s="256" t="s">
        <v>9989</v>
      </c>
    </row>
    <row r="4556" spans="1:5">
      <c r="A4556" s="255">
        <v>39713</v>
      </c>
      <c r="B4556" s="255" t="s">
        <v>16462</v>
      </c>
      <c r="C4556" s="255" t="s">
        <v>96</v>
      </c>
      <c r="D4556" s="255" t="s">
        <v>9198</v>
      </c>
      <c r="E4556" s="256" t="s">
        <v>1140</v>
      </c>
    </row>
    <row r="4557" spans="1:5">
      <c r="A4557" s="255">
        <v>39714</v>
      </c>
      <c r="B4557" s="255" t="s">
        <v>16463</v>
      </c>
      <c r="C4557" s="255" t="s">
        <v>96</v>
      </c>
      <c r="D4557" s="255" t="s">
        <v>9198</v>
      </c>
      <c r="E4557" s="256" t="s">
        <v>1532</v>
      </c>
    </row>
    <row r="4558" spans="1:5">
      <c r="A4558" s="255">
        <v>39715</v>
      </c>
      <c r="B4558" s="255" t="s">
        <v>16464</v>
      </c>
      <c r="C4558" s="255" t="s">
        <v>96</v>
      </c>
      <c r="D4558" s="255" t="s">
        <v>9198</v>
      </c>
      <c r="E4558" s="256" t="s">
        <v>7371</v>
      </c>
    </row>
    <row r="4559" spans="1:5">
      <c r="A4559" s="255">
        <v>39716</v>
      </c>
      <c r="B4559" s="255" t="s">
        <v>16465</v>
      </c>
      <c r="C4559" s="255" t="s">
        <v>96</v>
      </c>
      <c r="D4559" s="255" t="s">
        <v>9198</v>
      </c>
      <c r="E4559" s="256" t="s">
        <v>8337</v>
      </c>
    </row>
    <row r="4560" spans="1:5">
      <c r="A4560" s="255">
        <v>39718</v>
      </c>
      <c r="B4560" s="255" t="s">
        <v>16466</v>
      </c>
      <c r="C4560" s="255" t="s">
        <v>96</v>
      </c>
      <c r="D4560" s="255" t="s">
        <v>9198</v>
      </c>
      <c r="E4560" s="256" t="s">
        <v>16467</v>
      </c>
    </row>
    <row r="4561" spans="1:5">
      <c r="A4561" s="255">
        <v>9813</v>
      </c>
      <c r="B4561" s="255" t="s">
        <v>16468</v>
      </c>
      <c r="C4561" s="255" t="s">
        <v>96</v>
      </c>
      <c r="D4561" s="255" t="s">
        <v>9262</v>
      </c>
      <c r="E4561" s="256" t="s">
        <v>4961</v>
      </c>
    </row>
    <row r="4562" spans="1:5">
      <c r="A4562" s="255">
        <v>9815</v>
      </c>
      <c r="B4562" s="255" t="s">
        <v>16469</v>
      </c>
      <c r="C4562" s="255" t="s">
        <v>96</v>
      </c>
      <c r="D4562" s="255" t="s">
        <v>9262</v>
      </c>
      <c r="E4562" s="256" t="s">
        <v>10974</v>
      </c>
    </row>
    <row r="4563" spans="1:5">
      <c r="A4563" s="255">
        <v>44543</v>
      </c>
      <c r="B4563" s="255" t="s">
        <v>16470</v>
      </c>
      <c r="C4563" s="255" t="s">
        <v>96</v>
      </c>
      <c r="D4563" s="255" t="s">
        <v>9262</v>
      </c>
      <c r="E4563" s="256" t="s">
        <v>16471</v>
      </c>
    </row>
    <row r="4564" spans="1:5">
      <c r="A4564" s="255">
        <v>44526</v>
      </c>
      <c r="B4564" s="255" t="s">
        <v>16472</v>
      </c>
      <c r="C4564" s="255" t="s">
        <v>96</v>
      </c>
      <c r="D4564" s="255" t="s">
        <v>9262</v>
      </c>
      <c r="E4564" s="256" t="s">
        <v>16473</v>
      </c>
    </row>
    <row r="4565" spans="1:5">
      <c r="A4565" s="255">
        <v>44545</v>
      </c>
      <c r="B4565" s="255" t="s">
        <v>16474</v>
      </c>
      <c r="C4565" s="255" t="s">
        <v>96</v>
      </c>
      <c r="D4565" s="255" t="s">
        <v>9262</v>
      </c>
      <c r="E4565" s="256" t="s">
        <v>16475</v>
      </c>
    </row>
    <row r="4566" spans="1:5">
      <c r="A4566" s="255">
        <v>44525</v>
      </c>
      <c r="B4566" s="255" t="s">
        <v>16476</v>
      </c>
      <c r="C4566" s="255" t="s">
        <v>96</v>
      </c>
      <c r="D4566" s="255" t="s">
        <v>9262</v>
      </c>
      <c r="E4566" s="256" t="s">
        <v>16477</v>
      </c>
    </row>
    <row r="4567" spans="1:5">
      <c r="A4567" s="255">
        <v>44547</v>
      </c>
      <c r="B4567" s="255" t="s">
        <v>16478</v>
      </c>
      <c r="C4567" s="255" t="s">
        <v>96</v>
      </c>
      <c r="D4567" s="255" t="s">
        <v>9262</v>
      </c>
      <c r="E4567" s="256" t="s">
        <v>16479</v>
      </c>
    </row>
    <row r="4568" spans="1:5">
      <c r="A4568" s="255">
        <v>44519</v>
      </c>
      <c r="B4568" s="255" t="s">
        <v>16480</v>
      </c>
      <c r="C4568" s="255" t="s">
        <v>96</v>
      </c>
      <c r="D4568" s="255" t="s">
        <v>9262</v>
      </c>
      <c r="E4568" s="256" t="s">
        <v>16481</v>
      </c>
    </row>
    <row r="4569" spans="1:5">
      <c r="A4569" s="255">
        <v>44520</v>
      </c>
      <c r="B4569" s="255" t="s">
        <v>16482</v>
      </c>
      <c r="C4569" s="255" t="s">
        <v>96</v>
      </c>
      <c r="D4569" s="255" t="s">
        <v>9262</v>
      </c>
      <c r="E4569" s="256" t="s">
        <v>16483</v>
      </c>
    </row>
    <row r="4570" spans="1:5">
      <c r="A4570" s="255">
        <v>44521</v>
      </c>
      <c r="B4570" s="255" t="s">
        <v>16484</v>
      </c>
      <c r="C4570" s="255" t="s">
        <v>96</v>
      </c>
      <c r="D4570" s="255" t="s">
        <v>9262</v>
      </c>
      <c r="E4570" s="256" t="s">
        <v>16485</v>
      </c>
    </row>
    <row r="4571" spans="1:5">
      <c r="A4571" s="255">
        <v>44522</v>
      </c>
      <c r="B4571" s="255" t="s">
        <v>16486</v>
      </c>
      <c r="C4571" s="255" t="s">
        <v>96</v>
      </c>
      <c r="D4571" s="255" t="s">
        <v>9262</v>
      </c>
      <c r="E4571" s="256" t="s">
        <v>16487</v>
      </c>
    </row>
    <row r="4572" spans="1:5">
      <c r="A4572" s="255">
        <v>44523</v>
      </c>
      <c r="B4572" s="255" t="s">
        <v>16488</v>
      </c>
      <c r="C4572" s="255" t="s">
        <v>96</v>
      </c>
      <c r="D4572" s="255" t="s">
        <v>9262</v>
      </c>
      <c r="E4572" s="256" t="s">
        <v>16489</v>
      </c>
    </row>
    <row r="4573" spans="1:5">
      <c r="A4573" s="255">
        <v>44527</v>
      </c>
      <c r="B4573" s="255" t="s">
        <v>16490</v>
      </c>
      <c r="C4573" s="255" t="s">
        <v>96</v>
      </c>
      <c r="D4573" s="255" t="s">
        <v>9262</v>
      </c>
      <c r="E4573" s="256" t="s">
        <v>16491</v>
      </c>
    </row>
    <row r="4574" spans="1:5">
      <c r="A4574" s="255">
        <v>44524</v>
      </c>
      <c r="B4574" s="255" t="s">
        <v>16492</v>
      </c>
      <c r="C4574" s="255" t="s">
        <v>96</v>
      </c>
      <c r="D4574" s="255" t="s">
        <v>9262</v>
      </c>
      <c r="E4574" s="256" t="s">
        <v>16493</v>
      </c>
    </row>
    <row r="4575" spans="1:5">
      <c r="A4575" s="255">
        <v>44542</v>
      </c>
      <c r="B4575" s="255" t="s">
        <v>16494</v>
      </c>
      <c r="C4575" s="255" t="s">
        <v>96</v>
      </c>
      <c r="D4575" s="255" t="s">
        <v>9262</v>
      </c>
      <c r="E4575" s="256" t="s">
        <v>16495</v>
      </c>
    </row>
    <row r="4576" spans="1:5">
      <c r="A4576" s="255">
        <v>9877</v>
      </c>
      <c r="B4576" s="255" t="s">
        <v>16496</v>
      </c>
      <c r="C4576" s="255" t="s">
        <v>96</v>
      </c>
      <c r="D4576" s="255" t="s">
        <v>9198</v>
      </c>
      <c r="E4576" s="256" t="s">
        <v>16497</v>
      </c>
    </row>
    <row r="4577" spans="1:5">
      <c r="A4577" s="255">
        <v>9878</v>
      </c>
      <c r="B4577" s="255" t="s">
        <v>16498</v>
      </c>
      <c r="C4577" s="255" t="s">
        <v>96</v>
      </c>
      <c r="D4577" s="255" t="s">
        <v>9198</v>
      </c>
      <c r="E4577" s="256" t="s">
        <v>16499</v>
      </c>
    </row>
    <row r="4578" spans="1:5">
      <c r="A4578" s="255">
        <v>41986</v>
      </c>
      <c r="B4578" s="255" t="s">
        <v>16500</v>
      </c>
      <c r="C4578" s="255" t="s">
        <v>96</v>
      </c>
      <c r="D4578" s="255" t="s">
        <v>9262</v>
      </c>
      <c r="E4578" s="256" t="s">
        <v>16501</v>
      </c>
    </row>
    <row r="4579" spans="1:5">
      <c r="A4579" s="255">
        <v>43422</v>
      </c>
      <c r="B4579" s="255" t="s">
        <v>16502</v>
      </c>
      <c r="C4579" s="255" t="s">
        <v>96</v>
      </c>
      <c r="D4579" s="255" t="s">
        <v>9262</v>
      </c>
      <c r="E4579" s="256" t="s">
        <v>16503</v>
      </c>
    </row>
    <row r="4580" spans="1:5">
      <c r="A4580" s="255">
        <v>41987</v>
      </c>
      <c r="B4580" s="255" t="s">
        <v>16504</v>
      </c>
      <c r="C4580" s="255" t="s">
        <v>96</v>
      </c>
      <c r="D4580" s="255" t="s">
        <v>9262</v>
      </c>
      <c r="E4580" s="256" t="s">
        <v>16505</v>
      </c>
    </row>
    <row r="4581" spans="1:5">
      <c r="A4581" s="255">
        <v>41988</v>
      </c>
      <c r="B4581" s="255" t="s">
        <v>16506</v>
      </c>
      <c r="C4581" s="255" t="s">
        <v>96</v>
      </c>
      <c r="D4581" s="255" t="s">
        <v>9262</v>
      </c>
      <c r="E4581" s="256" t="s">
        <v>16507</v>
      </c>
    </row>
    <row r="4582" spans="1:5">
      <c r="A4582" s="255">
        <v>41697</v>
      </c>
      <c r="B4582" s="255" t="s">
        <v>16508</v>
      </c>
      <c r="C4582" s="255" t="s">
        <v>96</v>
      </c>
      <c r="D4582" s="255" t="s">
        <v>9262</v>
      </c>
      <c r="E4582" s="256" t="s">
        <v>16509</v>
      </c>
    </row>
    <row r="4583" spans="1:5">
      <c r="A4583" s="255">
        <v>41985</v>
      </c>
      <c r="B4583" s="255" t="s">
        <v>16510</v>
      </c>
      <c r="C4583" s="255" t="s">
        <v>96</v>
      </c>
      <c r="D4583" s="255" t="s">
        <v>9262</v>
      </c>
      <c r="E4583" s="256" t="s">
        <v>16511</v>
      </c>
    </row>
    <row r="4584" spans="1:5">
      <c r="A4584" s="255">
        <v>41699</v>
      </c>
      <c r="B4584" s="255" t="s">
        <v>16512</v>
      </c>
      <c r="C4584" s="255" t="s">
        <v>96</v>
      </c>
      <c r="D4584" s="255" t="s">
        <v>9262</v>
      </c>
      <c r="E4584" s="256" t="s">
        <v>16513</v>
      </c>
    </row>
    <row r="4585" spans="1:5">
      <c r="A4585" s="255">
        <v>38053</v>
      </c>
      <c r="B4585" s="255" t="s">
        <v>16514</v>
      </c>
      <c r="C4585" s="255" t="s">
        <v>96</v>
      </c>
      <c r="D4585" s="255" t="s">
        <v>9262</v>
      </c>
      <c r="E4585" s="256" t="s">
        <v>16515</v>
      </c>
    </row>
    <row r="4586" spans="1:5">
      <c r="A4586" s="255">
        <v>38054</v>
      </c>
      <c r="B4586" s="255" t="s">
        <v>16516</v>
      </c>
      <c r="C4586" s="255" t="s">
        <v>96</v>
      </c>
      <c r="D4586" s="255" t="s">
        <v>9262</v>
      </c>
      <c r="E4586" s="256" t="s">
        <v>16517</v>
      </c>
    </row>
    <row r="4587" spans="1:5">
      <c r="A4587" s="255">
        <v>38052</v>
      </c>
      <c r="B4587" s="255" t="s">
        <v>166</v>
      </c>
      <c r="C4587" s="255" t="s">
        <v>96</v>
      </c>
      <c r="D4587" s="255" t="s">
        <v>9262</v>
      </c>
      <c r="E4587" s="256" t="s">
        <v>4854</v>
      </c>
    </row>
    <row r="4588" spans="1:5">
      <c r="A4588" s="255">
        <v>38051</v>
      </c>
      <c r="B4588" s="255" t="s">
        <v>16518</v>
      </c>
      <c r="C4588" s="255" t="s">
        <v>96</v>
      </c>
      <c r="D4588" s="255" t="s">
        <v>9262</v>
      </c>
      <c r="E4588" s="256" t="s">
        <v>4401</v>
      </c>
    </row>
    <row r="4589" spans="1:5">
      <c r="A4589" s="255">
        <v>38787</v>
      </c>
      <c r="B4589" s="255" t="s">
        <v>16519</v>
      </c>
      <c r="C4589" s="255" t="s">
        <v>96</v>
      </c>
      <c r="D4589" s="255" t="s">
        <v>9262</v>
      </c>
      <c r="E4589" s="256" t="s">
        <v>2095</v>
      </c>
    </row>
    <row r="4590" spans="1:5">
      <c r="A4590" s="255">
        <v>38825</v>
      </c>
      <c r="B4590" s="255" t="s">
        <v>16520</v>
      </c>
      <c r="C4590" s="255" t="s">
        <v>96</v>
      </c>
      <c r="D4590" s="255" t="s">
        <v>9262</v>
      </c>
      <c r="E4590" s="256" t="s">
        <v>16521</v>
      </c>
    </row>
    <row r="4591" spans="1:5">
      <c r="A4591" s="255">
        <v>38826</v>
      </c>
      <c r="B4591" s="255" t="s">
        <v>16522</v>
      </c>
      <c r="C4591" s="255" t="s">
        <v>96</v>
      </c>
      <c r="D4591" s="255" t="s">
        <v>9262</v>
      </c>
      <c r="E4591" s="256" t="s">
        <v>12755</v>
      </c>
    </row>
    <row r="4592" spans="1:5">
      <c r="A4592" s="255">
        <v>38827</v>
      </c>
      <c r="B4592" s="255" t="s">
        <v>16523</v>
      </c>
      <c r="C4592" s="255" t="s">
        <v>96</v>
      </c>
      <c r="D4592" s="255" t="s">
        <v>9262</v>
      </c>
      <c r="E4592" s="256" t="s">
        <v>7086</v>
      </c>
    </row>
    <row r="4593" spans="1:5">
      <c r="A4593" s="255">
        <v>38828</v>
      </c>
      <c r="B4593" s="255" t="s">
        <v>16524</v>
      </c>
      <c r="C4593" s="255" t="s">
        <v>96</v>
      </c>
      <c r="D4593" s="255" t="s">
        <v>9262</v>
      </c>
      <c r="E4593" s="256" t="s">
        <v>10953</v>
      </c>
    </row>
    <row r="4594" spans="1:5">
      <c r="A4594" s="255">
        <v>38829</v>
      </c>
      <c r="B4594" s="255" t="s">
        <v>16525</v>
      </c>
      <c r="C4594" s="255" t="s">
        <v>96</v>
      </c>
      <c r="D4594" s="255" t="s">
        <v>9262</v>
      </c>
      <c r="E4594" s="256" t="s">
        <v>4850</v>
      </c>
    </row>
    <row r="4595" spans="1:5">
      <c r="A4595" s="255">
        <v>38830</v>
      </c>
      <c r="B4595" s="255" t="s">
        <v>16526</v>
      </c>
      <c r="C4595" s="255" t="s">
        <v>96</v>
      </c>
      <c r="D4595" s="255" t="s">
        <v>9262</v>
      </c>
      <c r="E4595" s="256" t="s">
        <v>12308</v>
      </c>
    </row>
    <row r="4596" spans="1:5">
      <c r="A4596" s="255">
        <v>38831</v>
      </c>
      <c r="B4596" s="255" t="s">
        <v>16527</v>
      </c>
      <c r="C4596" s="255" t="s">
        <v>96</v>
      </c>
      <c r="D4596" s="255" t="s">
        <v>9262</v>
      </c>
      <c r="E4596" s="256" t="s">
        <v>5418</v>
      </c>
    </row>
    <row r="4597" spans="1:5">
      <c r="A4597" s="255">
        <v>36274</v>
      </c>
      <c r="B4597" s="255" t="s">
        <v>16528</v>
      </c>
      <c r="C4597" s="255" t="s">
        <v>96</v>
      </c>
      <c r="D4597" s="255" t="s">
        <v>9262</v>
      </c>
      <c r="E4597" s="256" t="s">
        <v>7097</v>
      </c>
    </row>
    <row r="4598" spans="1:5">
      <c r="A4598" s="255">
        <v>36278</v>
      </c>
      <c r="B4598" s="255" t="s">
        <v>16529</v>
      </c>
      <c r="C4598" s="255" t="s">
        <v>96</v>
      </c>
      <c r="D4598" s="255" t="s">
        <v>9262</v>
      </c>
      <c r="E4598" s="256" t="s">
        <v>13907</v>
      </c>
    </row>
    <row r="4599" spans="1:5">
      <c r="A4599" s="255">
        <v>38977</v>
      </c>
      <c r="B4599" s="255" t="s">
        <v>16530</v>
      </c>
      <c r="C4599" s="255" t="s">
        <v>96</v>
      </c>
      <c r="D4599" s="255" t="s">
        <v>9262</v>
      </c>
      <c r="E4599" s="256" t="s">
        <v>16531</v>
      </c>
    </row>
    <row r="4600" spans="1:5">
      <c r="A4600" s="255">
        <v>38971</v>
      </c>
      <c r="B4600" s="255" t="s">
        <v>16532</v>
      </c>
      <c r="C4600" s="255" t="s">
        <v>96</v>
      </c>
      <c r="D4600" s="255" t="s">
        <v>9262</v>
      </c>
      <c r="E4600" s="256" t="s">
        <v>8676</v>
      </c>
    </row>
    <row r="4601" spans="1:5">
      <c r="A4601" s="255">
        <v>38972</v>
      </c>
      <c r="B4601" s="255" t="s">
        <v>16533</v>
      </c>
      <c r="C4601" s="255" t="s">
        <v>96</v>
      </c>
      <c r="D4601" s="255" t="s">
        <v>9262</v>
      </c>
      <c r="E4601" s="256" t="s">
        <v>7088</v>
      </c>
    </row>
    <row r="4602" spans="1:5">
      <c r="A4602" s="255">
        <v>38973</v>
      </c>
      <c r="B4602" s="255" t="s">
        <v>16534</v>
      </c>
      <c r="C4602" s="255" t="s">
        <v>96</v>
      </c>
      <c r="D4602" s="255" t="s">
        <v>9262</v>
      </c>
      <c r="E4602" s="256" t="s">
        <v>16535</v>
      </c>
    </row>
    <row r="4603" spans="1:5">
      <c r="A4603" s="255">
        <v>38974</v>
      </c>
      <c r="B4603" s="255" t="s">
        <v>16536</v>
      </c>
      <c r="C4603" s="255" t="s">
        <v>96</v>
      </c>
      <c r="D4603" s="255" t="s">
        <v>9262</v>
      </c>
      <c r="E4603" s="256" t="s">
        <v>16537</v>
      </c>
    </row>
    <row r="4604" spans="1:5">
      <c r="A4604" s="255">
        <v>38975</v>
      </c>
      <c r="B4604" s="255" t="s">
        <v>16538</v>
      </c>
      <c r="C4604" s="255" t="s">
        <v>96</v>
      </c>
      <c r="D4604" s="255" t="s">
        <v>9262</v>
      </c>
      <c r="E4604" s="256" t="s">
        <v>16539</v>
      </c>
    </row>
    <row r="4605" spans="1:5">
      <c r="A4605" s="255">
        <v>38976</v>
      </c>
      <c r="B4605" s="255" t="s">
        <v>16540</v>
      </c>
      <c r="C4605" s="255" t="s">
        <v>96</v>
      </c>
      <c r="D4605" s="255" t="s">
        <v>9262</v>
      </c>
      <c r="E4605" s="256" t="s">
        <v>16541</v>
      </c>
    </row>
    <row r="4606" spans="1:5">
      <c r="A4606" s="255">
        <v>44176</v>
      </c>
      <c r="B4606" s="255" t="s">
        <v>16542</v>
      </c>
      <c r="C4606" s="255" t="s">
        <v>96</v>
      </c>
      <c r="D4606" s="255" t="s">
        <v>9262</v>
      </c>
      <c r="E4606" s="256" t="s">
        <v>1580</v>
      </c>
    </row>
    <row r="4607" spans="1:5">
      <c r="A4607" s="255">
        <v>38986</v>
      </c>
      <c r="B4607" s="255" t="s">
        <v>16543</v>
      </c>
      <c r="C4607" s="255" t="s">
        <v>96</v>
      </c>
      <c r="D4607" s="255" t="s">
        <v>9262</v>
      </c>
      <c r="E4607" s="256" t="s">
        <v>16544</v>
      </c>
    </row>
    <row r="4608" spans="1:5">
      <c r="A4608" s="255">
        <v>38978</v>
      </c>
      <c r="B4608" s="255" t="s">
        <v>16545</v>
      </c>
      <c r="C4608" s="255" t="s">
        <v>96</v>
      </c>
      <c r="D4608" s="255" t="s">
        <v>9262</v>
      </c>
      <c r="E4608" s="256" t="s">
        <v>3390</v>
      </c>
    </row>
    <row r="4609" spans="1:5">
      <c r="A4609" s="255">
        <v>38979</v>
      </c>
      <c r="B4609" s="255" t="s">
        <v>16546</v>
      </c>
      <c r="C4609" s="255" t="s">
        <v>96</v>
      </c>
      <c r="D4609" s="255" t="s">
        <v>9262</v>
      </c>
      <c r="E4609" s="256" t="s">
        <v>7091</v>
      </c>
    </row>
    <row r="4610" spans="1:5">
      <c r="A4610" s="255">
        <v>38980</v>
      </c>
      <c r="B4610" s="255" t="s">
        <v>16547</v>
      </c>
      <c r="C4610" s="255" t="s">
        <v>96</v>
      </c>
      <c r="D4610" s="255" t="s">
        <v>9262</v>
      </c>
      <c r="E4610" s="256" t="s">
        <v>884</v>
      </c>
    </row>
    <row r="4611" spans="1:5">
      <c r="A4611" s="255">
        <v>38981</v>
      </c>
      <c r="B4611" s="255" t="s">
        <v>16548</v>
      </c>
      <c r="C4611" s="255" t="s">
        <v>96</v>
      </c>
      <c r="D4611" s="255" t="s">
        <v>9262</v>
      </c>
      <c r="E4611" s="256" t="s">
        <v>5875</v>
      </c>
    </row>
    <row r="4612" spans="1:5">
      <c r="A4612" s="255">
        <v>38982</v>
      </c>
      <c r="B4612" s="255" t="s">
        <v>16549</v>
      </c>
      <c r="C4612" s="255" t="s">
        <v>96</v>
      </c>
      <c r="D4612" s="255" t="s">
        <v>9262</v>
      </c>
      <c r="E4612" s="256" t="s">
        <v>5252</v>
      </c>
    </row>
    <row r="4613" spans="1:5">
      <c r="A4613" s="255">
        <v>38983</v>
      </c>
      <c r="B4613" s="255" t="s">
        <v>16550</v>
      </c>
      <c r="C4613" s="255" t="s">
        <v>96</v>
      </c>
      <c r="D4613" s="255" t="s">
        <v>9262</v>
      </c>
      <c r="E4613" s="256" t="s">
        <v>16551</v>
      </c>
    </row>
    <row r="4614" spans="1:5">
      <c r="A4614" s="255">
        <v>38984</v>
      </c>
      <c r="B4614" s="255" t="s">
        <v>16552</v>
      </c>
      <c r="C4614" s="255" t="s">
        <v>96</v>
      </c>
      <c r="D4614" s="255" t="s">
        <v>9262</v>
      </c>
      <c r="E4614" s="256" t="s">
        <v>16553</v>
      </c>
    </row>
    <row r="4615" spans="1:5">
      <c r="A4615" s="255">
        <v>38985</v>
      </c>
      <c r="B4615" s="255" t="s">
        <v>16554</v>
      </c>
      <c r="C4615" s="255" t="s">
        <v>96</v>
      </c>
      <c r="D4615" s="255" t="s">
        <v>9262</v>
      </c>
      <c r="E4615" s="256" t="s">
        <v>16555</v>
      </c>
    </row>
    <row r="4616" spans="1:5">
      <c r="A4616" s="255">
        <v>38032</v>
      </c>
      <c r="B4616" s="255" t="s">
        <v>16556</v>
      </c>
      <c r="C4616" s="255" t="s">
        <v>96</v>
      </c>
      <c r="D4616" s="255" t="s">
        <v>9198</v>
      </c>
      <c r="E4616" s="256" t="s">
        <v>16557</v>
      </c>
    </row>
    <row r="4617" spans="1:5">
      <c r="A4617" s="255">
        <v>38033</v>
      </c>
      <c r="B4617" s="255" t="s">
        <v>16558</v>
      </c>
      <c r="C4617" s="255" t="s">
        <v>96</v>
      </c>
      <c r="D4617" s="255" t="s">
        <v>9198</v>
      </c>
      <c r="E4617" s="256" t="s">
        <v>16559</v>
      </c>
    </row>
    <row r="4618" spans="1:5">
      <c r="A4618" s="255">
        <v>38034</v>
      </c>
      <c r="B4618" s="255" t="s">
        <v>16560</v>
      </c>
      <c r="C4618" s="255" t="s">
        <v>96</v>
      </c>
      <c r="D4618" s="255" t="s">
        <v>9198</v>
      </c>
      <c r="E4618" s="256" t="s">
        <v>16561</v>
      </c>
    </row>
    <row r="4619" spans="1:5">
      <c r="A4619" s="255">
        <v>38035</v>
      </c>
      <c r="B4619" s="255" t="s">
        <v>16562</v>
      </c>
      <c r="C4619" s="255" t="s">
        <v>96</v>
      </c>
      <c r="D4619" s="255" t="s">
        <v>9198</v>
      </c>
      <c r="E4619" s="256" t="s">
        <v>16563</v>
      </c>
    </row>
    <row r="4620" spans="1:5">
      <c r="A4620" s="255">
        <v>38036</v>
      </c>
      <c r="B4620" s="255" t="s">
        <v>16564</v>
      </c>
      <c r="C4620" s="255" t="s">
        <v>96</v>
      </c>
      <c r="D4620" s="255" t="s">
        <v>9198</v>
      </c>
      <c r="E4620" s="256" t="s">
        <v>16565</v>
      </c>
    </row>
    <row r="4621" spans="1:5">
      <c r="A4621" s="255">
        <v>38037</v>
      </c>
      <c r="B4621" s="255" t="s">
        <v>16566</v>
      </c>
      <c r="C4621" s="255" t="s">
        <v>96</v>
      </c>
      <c r="D4621" s="255" t="s">
        <v>9198</v>
      </c>
      <c r="E4621" s="256" t="s">
        <v>16567</v>
      </c>
    </row>
    <row r="4622" spans="1:5">
      <c r="A4622" s="255">
        <v>9850</v>
      </c>
      <c r="B4622" s="255" t="s">
        <v>16568</v>
      </c>
      <c r="C4622" s="255" t="s">
        <v>96</v>
      </c>
      <c r="D4622" s="255" t="s">
        <v>9262</v>
      </c>
      <c r="E4622" s="256" t="s">
        <v>16569</v>
      </c>
    </row>
    <row r="4623" spans="1:5">
      <c r="A4623" s="255">
        <v>9853</v>
      </c>
      <c r="B4623" s="255" t="s">
        <v>16570</v>
      </c>
      <c r="C4623" s="255" t="s">
        <v>96</v>
      </c>
      <c r="D4623" s="255" t="s">
        <v>9262</v>
      </c>
      <c r="E4623" s="256" t="s">
        <v>16571</v>
      </c>
    </row>
    <row r="4624" spans="1:5">
      <c r="A4624" s="255">
        <v>9854</v>
      </c>
      <c r="B4624" s="255" t="s">
        <v>16572</v>
      </c>
      <c r="C4624" s="255" t="s">
        <v>96</v>
      </c>
      <c r="D4624" s="255" t="s">
        <v>9262</v>
      </c>
      <c r="E4624" s="256" t="s">
        <v>16573</v>
      </c>
    </row>
    <row r="4625" spans="1:5">
      <c r="A4625" s="255">
        <v>9851</v>
      </c>
      <c r="B4625" s="255" t="s">
        <v>16574</v>
      </c>
      <c r="C4625" s="255" t="s">
        <v>96</v>
      </c>
      <c r="D4625" s="255" t="s">
        <v>9262</v>
      </c>
      <c r="E4625" s="256" t="s">
        <v>16575</v>
      </c>
    </row>
    <row r="4626" spans="1:5">
      <c r="A4626" s="255">
        <v>9825</v>
      </c>
      <c r="B4626" s="255" t="s">
        <v>16576</v>
      </c>
      <c r="C4626" s="255" t="s">
        <v>96</v>
      </c>
      <c r="D4626" s="255" t="s">
        <v>9262</v>
      </c>
      <c r="E4626" s="256" t="s">
        <v>14003</v>
      </c>
    </row>
    <row r="4627" spans="1:5">
      <c r="A4627" s="255">
        <v>9828</v>
      </c>
      <c r="B4627" s="255" t="s">
        <v>16577</v>
      </c>
      <c r="C4627" s="255" t="s">
        <v>96</v>
      </c>
      <c r="D4627" s="255" t="s">
        <v>9262</v>
      </c>
      <c r="E4627" s="256" t="s">
        <v>8073</v>
      </c>
    </row>
    <row r="4628" spans="1:5">
      <c r="A4628" s="255">
        <v>9829</v>
      </c>
      <c r="B4628" s="255" t="s">
        <v>16578</v>
      </c>
      <c r="C4628" s="255" t="s">
        <v>96</v>
      </c>
      <c r="D4628" s="255" t="s">
        <v>9262</v>
      </c>
      <c r="E4628" s="256" t="s">
        <v>16579</v>
      </c>
    </row>
    <row r="4629" spans="1:5">
      <c r="A4629" s="255">
        <v>9826</v>
      </c>
      <c r="B4629" s="255" t="s">
        <v>16580</v>
      </c>
      <c r="C4629" s="255" t="s">
        <v>96</v>
      </c>
      <c r="D4629" s="255" t="s">
        <v>9262</v>
      </c>
      <c r="E4629" s="256" t="s">
        <v>16581</v>
      </c>
    </row>
    <row r="4630" spans="1:5">
      <c r="A4630" s="255">
        <v>9827</v>
      </c>
      <c r="B4630" s="255" t="s">
        <v>16582</v>
      </c>
      <c r="C4630" s="255" t="s">
        <v>96</v>
      </c>
      <c r="D4630" s="255" t="s">
        <v>9262</v>
      </c>
      <c r="E4630" s="256" t="s">
        <v>16583</v>
      </c>
    </row>
    <row r="4631" spans="1:5">
      <c r="A4631" s="255">
        <v>36374</v>
      </c>
      <c r="B4631" s="255" t="s">
        <v>16584</v>
      </c>
      <c r="C4631" s="255" t="s">
        <v>96</v>
      </c>
      <c r="D4631" s="255" t="s">
        <v>9262</v>
      </c>
      <c r="E4631" s="256" t="s">
        <v>16585</v>
      </c>
    </row>
    <row r="4632" spans="1:5">
      <c r="A4632" s="255">
        <v>36084</v>
      </c>
      <c r="B4632" s="255" t="s">
        <v>16586</v>
      </c>
      <c r="C4632" s="255" t="s">
        <v>96</v>
      </c>
      <c r="D4632" s="255" t="s">
        <v>9262</v>
      </c>
      <c r="E4632" s="256" t="s">
        <v>16587</v>
      </c>
    </row>
    <row r="4633" spans="1:5">
      <c r="A4633" s="255">
        <v>36373</v>
      </c>
      <c r="B4633" s="255" t="s">
        <v>16588</v>
      </c>
      <c r="C4633" s="255" t="s">
        <v>96</v>
      </c>
      <c r="D4633" s="255" t="s">
        <v>9262</v>
      </c>
      <c r="E4633" s="256" t="s">
        <v>13324</v>
      </c>
    </row>
    <row r="4634" spans="1:5">
      <c r="A4634" s="255">
        <v>36377</v>
      </c>
      <c r="B4634" s="255" t="s">
        <v>16589</v>
      </c>
      <c r="C4634" s="255" t="s">
        <v>96</v>
      </c>
      <c r="D4634" s="255" t="s">
        <v>9262</v>
      </c>
      <c r="E4634" s="256" t="s">
        <v>16590</v>
      </c>
    </row>
    <row r="4635" spans="1:5">
      <c r="A4635" s="255">
        <v>36375</v>
      </c>
      <c r="B4635" s="255" t="s">
        <v>16591</v>
      </c>
      <c r="C4635" s="255" t="s">
        <v>96</v>
      </c>
      <c r="D4635" s="255" t="s">
        <v>9262</v>
      </c>
      <c r="E4635" s="256" t="s">
        <v>16592</v>
      </c>
    </row>
    <row r="4636" spans="1:5">
      <c r="A4636" s="255">
        <v>36376</v>
      </c>
      <c r="B4636" s="255" t="s">
        <v>16593</v>
      </c>
      <c r="C4636" s="255" t="s">
        <v>96</v>
      </c>
      <c r="D4636" s="255" t="s">
        <v>9262</v>
      </c>
      <c r="E4636" s="256" t="s">
        <v>16594</v>
      </c>
    </row>
    <row r="4637" spans="1:5">
      <c r="A4637" s="255">
        <v>36380</v>
      </c>
      <c r="B4637" s="255" t="s">
        <v>16595</v>
      </c>
      <c r="C4637" s="255" t="s">
        <v>96</v>
      </c>
      <c r="D4637" s="255" t="s">
        <v>9262</v>
      </c>
      <c r="E4637" s="256" t="s">
        <v>16596</v>
      </c>
    </row>
    <row r="4638" spans="1:5">
      <c r="A4638" s="255">
        <v>36378</v>
      </c>
      <c r="B4638" s="255" t="s">
        <v>16597</v>
      </c>
      <c r="C4638" s="255" t="s">
        <v>96</v>
      </c>
      <c r="D4638" s="255" t="s">
        <v>9262</v>
      </c>
      <c r="E4638" s="256" t="s">
        <v>10940</v>
      </c>
    </row>
    <row r="4639" spans="1:5">
      <c r="A4639" s="255">
        <v>36379</v>
      </c>
      <c r="B4639" s="255" t="s">
        <v>16598</v>
      </c>
      <c r="C4639" s="255" t="s">
        <v>96</v>
      </c>
      <c r="D4639" s="255" t="s">
        <v>9262</v>
      </c>
      <c r="E4639" s="256" t="s">
        <v>7972</v>
      </c>
    </row>
    <row r="4640" spans="1:5">
      <c r="A4640" s="255">
        <v>9859</v>
      </c>
      <c r="B4640" s="255" t="s">
        <v>16599</v>
      </c>
      <c r="C4640" s="255" t="s">
        <v>96</v>
      </c>
      <c r="D4640" s="255" t="s">
        <v>9198</v>
      </c>
      <c r="E4640" s="256" t="s">
        <v>971</v>
      </c>
    </row>
    <row r="4641" spans="1:5">
      <c r="A4641" s="255">
        <v>9836</v>
      </c>
      <c r="B4641" s="255" t="s">
        <v>16600</v>
      </c>
      <c r="C4641" s="255" t="s">
        <v>96</v>
      </c>
      <c r="D4641" s="255" t="s">
        <v>9205</v>
      </c>
      <c r="E4641" s="256" t="s">
        <v>16601</v>
      </c>
    </row>
    <row r="4642" spans="1:5">
      <c r="A4642" s="255">
        <v>20065</v>
      </c>
      <c r="B4642" s="255" t="s">
        <v>16602</v>
      </c>
      <c r="C4642" s="255" t="s">
        <v>96</v>
      </c>
      <c r="D4642" s="255" t="s">
        <v>9198</v>
      </c>
      <c r="E4642" s="256" t="s">
        <v>6022</v>
      </c>
    </row>
    <row r="4643" spans="1:5">
      <c r="A4643" s="255">
        <v>9835</v>
      </c>
      <c r="B4643" s="255" t="s">
        <v>16603</v>
      </c>
      <c r="C4643" s="255" t="s">
        <v>96</v>
      </c>
      <c r="D4643" s="255" t="s">
        <v>9198</v>
      </c>
      <c r="E4643" s="256" t="s">
        <v>4838</v>
      </c>
    </row>
    <row r="4644" spans="1:5">
      <c r="A4644" s="255">
        <v>9838</v>
      </c>
      <c r="B4644" s="255" t="s">
        <v>16604</v>
      </c>
      <c r="C4644" s="255" t="s">
        <v>96</v>
      </c>
      <c r="D4644" s="255" t="s">
        <v>9198</v>
      </c>
      <c r="E4644" s="256" t="s">
        <v>9341</v>
      </c>
    </row>
    <row r="4645" spans="1:5">
      <c r="A4645" s="255">
        <v>9837</v>
      </c>
      <c r="B4645" s="255" t="s">
        <v>16605</v>
      </c>
      <c r="C4645" s="255" t="s">
        <v>96</v>
      </c>
      <c r="D4645" s="255" t="s">
        <v>9198</v>
      </c>
      <c r="E4645" s="256" t="s">
        <v>16606</v>
      </c>
    </row>
    <row r="4646" spans="1:5">
      <c r="A4646" s="255">
        <v>44315</v>
      </c>
      <c r="B4646" s="255" t="s">
        <v>16607</v>
      </c>
      <c r="C4646" s="255" t="s">
        <v>96</v>
      </c>
      <c r="D4646" s="255" t="s">
        <v>9198</v>
      </c>
      <c r="E4646" s="256" t="s">
        <v>16608</v>
      </c>
    </row>
    <row r="4647" spans="1:5">
      <c r="A4647" s="255">
        <v>9862</v>
      </c>
      <c r="B4647" s="255" t="s">
        <v>16609</v>
      </c>
      <c r="C4647" s="255" t="s">
        <v>96</v>
      </c>
      <c r="D4647" s="255" t="s">
        <v>9198</v>
      </c>
      <c r="E4647" s="256" t="s">
        <v>16610</v>
      </c>
    </row>
    <row r="4648" spans="1:5">
      <c r="A4648" s="255">
        <v>9861</v>
      </c>
      <c r="B4648" s="255" t="s">
        <v>16611</v>
      </c>
      <c r="C4648" s="255" t="s">
        <v>96</v>
      </c>
      <c r="D4648" s="255" t="s">
        <v>9198</v>
      </c>
      <c r="E4648" s="256" t="s">
        <v>6444</v>
      </c>
    </row>
    <row r="4649" spans="1:5">
      <c r="A4649" s="255">
        <v>9856</v>
      </c>
      <c r="B4649" s="255" t="s">
        <v>16612</v>
      </c>
      <c r="C4649" s="255" t="s">
        <v>96</v>
      </c>
      <c r="D4649" s="255" t="s">
        <v>9198</v>
      </c>
      <c r="E4649" s="256" t="s">
        <v>16613</v>
      </c>
    </row>
    <row r="4650" spans="1:5">
      <c r="A4650" s="255">
        <v>9866</v>
      </c>
      <c r="B4650" s="255" t="s">
        <v>16614</v>
      </c>
      <c r="C4650" s="255" t="s">
        <v>96</v>
      </c>
      <c r="D4650" s="255" t="s">
        <v>9198</v>
      </c>
      <c r="E4650" s="256" t="s">
        <v>13066</v>
      </c>
    </row>
    <row r="4651" spans="1:5">
      <c r="A4651" s="255">
        <v>9863</v>
      </c>
      <c r="B4651" s="255" t="s">
        <v>16615</v>
      </c>
      <c r="C4651" s="255" t="s">
        <v>96</v>
      </c>
      <c r="D4651" s="255" t="s">
        <v>9198</v>
      </c>
      <c r="E4651" s="256" t="s">
        <v>16616</v>
      </c>
    </row>
    <row r="4652" spans="1:5">
      <c r="A4652" s="255">
        <v>9860</v>
      </c>
      <c r="B4652" s="255" t="s">
        <v>16617</v>
      </c>
      <c r="C4652" s="255" t="s">
        <v>96</v>
      </c>
      <c r="D4652" s="255" t="s">
        <v>9198</v>
      </c>
      <c r="E4652" s="256" t="s">
        <v>15508</v>
      </c>
    </row>
    <row r="4653" spans="1:5">
      <c r="A4653" s="255">
        <v>9841</v>
      </c>
      <c r="B4653" s="255" t="s">
        <v>16618</v>
      </c>
      <c r="C4653" s="255" t="s">
        <v>96</v>
      </c>
      <c r="D4653" s="255" t="s">
        <v>9198</v>
      </c>
      <c r="E4653" s="256" t="s">
        <v>16619</v>
      </c>
    </row>
    <row r="4654" spans="1:5">
      <c r="A4654" s="255">
        <v>9840</v>
      </c>
      <c r="B4654" s="255" t="s">
        <v>16620</v>
      </c>
      <c r="C4654" s="255" t="s">
        <v>96</v>
      </c>
      <c r="D4654" s="255" t="s">
        <v>9198</v>
      </c>
      <c r="E4654" s="256" t="s">
        <v>6763</v>
      </c>
    </row>
    <row r="4655" spans="1:5">
      <c r="A4655" s="255">
        <v>20067</v>
      </c>
      <c r="B4655" s="255" t="s">
        <v>16621</v>
      </c>
      <c r="C4655" s="255" t="s">
        <v>96</v>
      </c>
      <c r="D4655" s="255" t="s">
        <v>9198</v>
      </c>
      <c r="E4655" s="256" t="s">
        <v>2144</v>
      </c>
    </row>
    <row r="4656" spans="1:5">
      <c r="A4656" s="255">
        <v>20068</v>
      </c>
      <c r="B4656" s="255" t="s">
        <v>16622</v>
      </c>
      <c r="C4656" s="255" t="s">
        <v>96</v>
      </c>
      <c r="D4656" s="255" t="s">
        <v>9198</v>
      </c>
      <c r="E4656" s="256" t="s">
        <v>3077</v>
      </c>
    </row>
    <row r="4657" spans="1:5">
      <c r="A4657" s="255">
        <v>9839</v>
      </c>
      <c r="B4657" s="255" t="s">
        <v>16623</v>
      </c>
      <c r="C4657" s="255" t="s">
        <v>96</v>
      </c>
      <c r="D4657" s="255" t="s">
        <v>9198</v>
      </c>
      <c r="E4657" s="256" t="s">
        <v>16624</v>
      </c>
    </row>
    <row r="4658" spans="1:5">
      <c r="A4658" s="255">
        <v>9870</v>
      </c>
      <c r="B4658" s="255" t="s">
        <v>16625</v>
      </c>
      <c r="C4658" s="255" t="s">
        <v>96</v>
      </c>
      <c r="D4658" s="255" t="s">
        <v>9198</v>
      </c>
      <c r="E4658" s="256" t="s">
        <v>911</v>
      </c>
    </row>
    <row r="4659" spans="1:5">
      <c r="A4659" s="255">
        <v>9867</v>
      </c>
      <c r="B4659" s="255" t="s">
        <v>16626</v>
      </c>
      <c r="C4659" s="255" t="s">
        <v>96</v>
      </c>
      <c r="D4659" s="255" t="s">
        <v>9198</v>
      </c>
      <c r="E4659" s="256" t="s">
        <v>8390</v>
      </c>
    </row>
    <row r="4660" spans="1:5">
      <c r="A4660" s="255">
        <v>9868</v>
      </c>
      <c r="B4660" s="255" t="s">
        <v>16627</v>
      </c>
      <c r="C4660" s="255" t="s">
        <v>96</v>
      </c>
      <c r="D4660" s="255" t="s">
        <v>9205</v>
      </c>
      <c r="E4660" s="256" t="s">
        <v>711</v>
      </c>
    </row>
    <row r="4661" spans="1:5">
      <c r="A4661" s="255">
        <v>9869</v>
      </c>
      <c r="B4661" s="255" t="s">
        <v>16628</v>
      </c>
      <c r="C4661" s="255" t="s">
        <v>96</v>
      </c>
      <c r="D4661" s="255" t="s">
        <v>9198</v>
      </c>
      <c r="E4661" s="256" t="s">
        <v>1917</v>
      </c>
    </row>
    <row r="4662" spans="1:5">
      <c r="A4662" s="255">
        <v>9874</v>
      </c>
      <c r="B4662" s="255" t="s">
        <v>16629</v>
      </c>
      <c r="C4662" s="255" t="s">
        <v>96</v>
      </c>
      <c r="D4662" s="255" t="s">
        <v>9198</v>
      </c>
      <c r="E4662" s="256" t="s">
        <v>7015</v>
      </c>
    </row>
    <row r="4663" spans="1:5">
      <c r="A4663" s="255">
        <v>9875</v>
      </c>
      <c r="B4663" s="255" t="s">
        <v>16630</v>
      </c>
      <c r="C4663" s="255" t="s">
        <v>96</v>
      </c>
      <c r="D4663" s="255" t="s">
        <v>9198</v>
      </c>
      <c r="E4663" s="256" t="s">
        <v>6178</v>
      </c>
    </row>
    <row r="4664" spans="1:5">
      <c r="A4664" s="255">
        <v>9873</v>
      </c>
      <c r="B4664" s="255" t="s">
        <v>16631</v>
      </c>
      <c r="C4664" s="255" t="s">
        <v>96</v>
      </c>
      <c r="D4664" s="255" t="s">
        <v>9198</v>
      </c>
      <c r="E4664" s="256" t="s">
        <v>6675</v>
      </c>
    </row>
    <row r="4665" spans="1:5">
      <c r="A4665" s="255">
        <v>9871</v>
      </c>
      <c r="B4665" s="255" t="s">
        <v>16632</v>
      </c>
      <c r="C4665" s="255" t="s">
        <v>96</v>
      </c>
      <c r="D4665" s="255" t="s">
        <v>9198</v>
      </c>
      <c r="E4665" s="256" t="s">
        <v>4118</v>
      </c>
    </row>
    <row r="4666" spans="1:5">
      <c r="A4666" s="255">
        <v>9872</v>
      </c>
      <c r="B4666" s="255" t="s">
        <v>16633</v>
      </c>
      <c r="C4666" s="255" t="s">
        <v>96</v>
      </c>
      <c r="D4666" s="255" t="s">
        <v>9198</v>
      </c>
      <c r="E4666" s="256" t="s">
        <v>16634</v>
      </c>
    </row>
    <row r="4667" spans="1:5">
      <c r="A4667" s="255">
        <v>7667</v>
      </c>
      <c r="B4667" s="255" t="s">
        <v>16635</v>
      </c>
      <c r="C4667" s="255" t="s">
        <v>96</v>
      </c>
      <c r="D4667" s="255" t="s">
        <v>9262</v>
      </c>
      <c r="E4667" s="256" t="s">
        <v>16636</v>
      </c>
    </row>
    <row r="4668" spans="1:5">
      <c r="A4668" s="255">
        <v>7660</v>
      </c>
      <c r="B4668" s="255" t="s">
        <v>16637</v>
      </c>
      <c r="C4668" s="255" t="s">
        <v>96</v>
      </c>
      <c r="D4668" s="255" t="s">
        <v>9262</v>
      </c>
      <c r="E4668" s="256" t="s">
        <v>16638</v>
      </c>
    </row>
    <row r="4669" spans="1:5">
      <c r="A4669" s="255">
        <v>7676</v>
      </c>
      <c r="B4669" s="255" t="s">
        <v>16639</v>
      </c>
      <c r="C4669" s="255" t="s">
        <v>96</v>
      </c>
      <c r="D4669" s="255" t="s">
        <v>9262</v>
      </c>
      <c r="E4669" s="256" t="s">
        <v>16640</v>
      </c>
    </row>
    <row r="4670" spans="1:5">
      <c r="A4670" s="255">
        <v>12426</v>
      </c>
      <c r="B4670" s="255" t="s">
        <v>16641</v>
      </c>
      <c r="C4670" s="255" t="s">
        <v>9197</v>
      </c>
      <c r="D4670" s="255" t="s">
        <v>9262</v>
      </c>
      <c r="E4670" s="256" t="s">
        <v>16642</v>
      </c>
    </row>
    <row r="4671" spans="1:5">
      <c r="A4671" s="255">
        <v>12425</v>
      </c>
      <c r="B4671" s="255" t="s">
        <v>16643</v>
      </c>
      <c r="C4671" s="255" t="s">
        <v>9197</v>
      </c>
      <c r="D4671" s="255" t="s">
        <v>9262</v>
      </c>
      <c r="E4671" s="256" t="s">
        <v>16644</v>
      </c>
    </row>
    <row r="4672" spans="1:5">
      <c r="A4672" s="255">
        <v>12427</v>
      </c>
      <c r="B4672" s="255" t="s">
        <v>16645</v>
      </c>
      <c r="C4672" s="255" t="s">
        <v>9197</v>
      </c>
      <c r="D4672" s="255" t="s">
        <v>9262</v>
      </c>
      <c r="E4672" s="256" t="s">
        <v>16646</v>
      </c>
    </row>
    <row r="4673" spans="1:5">
      <c r="A4673" s="255">
        <v>12428</v>
      </c>
      <c r="B4673" s="255" t="s">
        <v>16647</v>
      </c>
      <c r="C4673" s="255" t="s">
        <v>9197</v>
      </c>
      <c r="D4673" s="255" t="s">
        <v>9262</v>
      </c>
      <c r="E4673" s="256" t="s">
        <v>16648</v>
      </c>
    </row>
    <row r="4674" spans="1:5">
      <c r="A4674" s="255">
        <v>12430</v>
      </c>
      <c r="B4674" s="255" t="s">
        <v>16649</v>
      </c>
      <c r="C4674" s="255" t="s">
        <v>9197</v>
      </c>
      <c r="D4674" s="255" t="s">
        <v>9262</v>
      </c>
      <c r="E4674" s="256" t="s">
        <v>16650</v>
      </c>
    </row>
    <row r="4675" spans="1:5">
      <c r="A4675" s="255">
        <v>12429</v>
      </c>
      <c r="B4675" s="255" t="s">
        <v>16651</v>
      </c>
      <c r="C4675" s="255" t="s">
        <v>9197</v>
      </c>
      <c r="D4675" s="255" t="s">
        <v>9262</v>
      </c>
      <c r="E4675" s="256" t="s">
        <v>16652</v>
      </c>
    </row>
    <row r="4676" spans="1:5">
      <c r="A4676" s="255">
        <v>12431</v>
      </c>
      <c r="B4676" s="255" t="s">
        <v>16653</v>
      </c>
      <c r="C4676" s="255" t="s">
        <v>9197</v>
      </c>
      <c r="D4676" s="255" t="s">
        <v>9262</v>
      </c>
      <c r="E4676" s="256" t="s">
        <v>16654</v>
      </c>
    </row>
    <row r="4677" spans="1:5">
      <c r="A4677" s="255">
        <v>12432</v>
      </c>
      <c r="B4677" s="255" t="s">
        <v>16655</v>
      </c>
      <c r="C4677" s="255" t="s">
        <v>9197</v>
      </c>
      <c r="D4677" s="255" t="s">
        <v>9262</v>
      </c>
      <c r="E4677" s="256" t="s">
        <v>16656</v>
      </c>
    </row>
    <row r="4678" spans="1:5">
      <c r="A4678" s="255">
        <v>12434</v>
      </c>
      <c r="B4678" s="255" t="s">
        <v>16657</v>
      </c>
      <c r="C4678" s="255" t="s">
        <v>9197</v>
      </c>
      <c r="D4678" s="255" t="s">
        <v>9262</v>
      </c>
      <c r="E4678" s="256" t="s">
        <v>16658</v>
      </c>
    </row>
    <row r="4679" spans="1:5">
      <c r="A4679" s="255">
        <v>12433</v>
      </c>
      <c r="B4679" s="255" t="s">
        <v>16659</v>
      </c>
      <c r="C4679" s="255" t="s">
        <v>9197</v>
      </c>
      <c r="D4679" s="255" t="s">
        <v>9262</v>
      </c>
      <c r="E4679" s="256" t="s">
        <v>16660</v>
      </c>
    </row>
    <row r="4680" spans="1:5">
      <c r="A4680" s="255">
        <v>12435</v>
      </c>
      <c r="B4680" s="255" t="s">
        <v>16661</v>
      </c>
      <c r="C4680" s="255" t="s">
        <v>9197</v>
      </c>
      <c r="D4680" s="255" t="s">
        <v>9262</v>
      </c>
      <c r="E4680" s="256" t="s">
        <v>16662</v>
      </c>
    </row>
    <row r="4681" spans="1:5">
      <c r="A4681" s="255">
        <v>12437</v>
      </c>
      <c r="B4681" s="255" t="s">
        <v>16663</v>
      </c>
      <c r="C4681" s="255" t="s">
        <v>9197</v>
      </c>
      <c r="D4681" s="255" t="s">
        <v>9262</v>
      </c>
      <c r="E4681" s="256" t="s">
        <v>16664</v>
      </c>
    </row>
    <row r="4682" spans="1:5">
      <c r="A4682" s="255">
        <v>12439</v>
      </c>
      <c r="B4682" s="255" t="s">
        <v>16665</v>
      </c>
      <c r="C4682" s="255" t="s">
        <v>9197</v>
      </c>
      <c r="D4682" s="255" t="s">
        <v>9262</v>
      </c>
      <c r="E4682" s="256" t="s">
        <v>7824</v>
      </c>
    </row>
    <row r="4683" spans="1:5">
      <c r="A4683" s="255">
        <v>12438</v>
      </c>
      <c r="B4683" s="255" t="s">
        <v>16666</v>
      </c>
      <c r="C4683" s="255" t="s">
        <v>9197</v>
      </c>
      <c r="D4683" s="255" t="s">
        <v>9262</v>
      </c>
      <c r="E4683" s="256" t="s">
        <v>16667</v>
      </c>
    </row>
    <row r="4684" spans="1:5">
      <c r="A4684" s="255">
        <v>12436</v>
      </c>
      <c r="B4684" s="255" t="s">
        <v>16668</v>
      </c>
      <c r="C4684" s="255" t="s">
        <v>9197</v>
      </c>
      <c r="D4684" s="255" t="s">
        <v>9262</v>
      </c>
      <c r="E4684" s="256" t="s">
        <v>16669</v>
      </c>
    </row>
    <row r="4685" spans="1:5">
      <c r="A4685" s="255">
        <v>36357</v>
      </c>
      <c r="B4685" s="255" t="s">
        <v>16670</v>
      </c>
      <c r="C4685" s="255" t="s">
        <v>9197</v>
      </c>
      <c r="D4685" s="255" t="s">
        <v>9262</v>
      </c>
      <c r="E4685" s="256" t="s">
        <v>16671</v>
      </c>
    </row>
    <row r="4686" spans="1:5">
      <c r="A4686" s="255">
        <v>12424</v>
      </c>
      <c r="B4686" s="255" t="s">
        <v>16672</v>
      </c>
      <c r="C4686" s="255" t="s">
        <v>9197</v>
      </c>
      <c r="D4686" s="255" t="s">
        <v>9262</v>
      </c>
      <c r="E4686" s="256" t="s">
        <v>16673</v>
      </c>
    </row>
    <row r="4687" spans="1:5">
      <c r="A4687" s="255">
        <v>12440</v>
      </c>
      <c r="B4687" s="255" t="s">
        <v>16674</v>
      </c>
      <c r="C4687" s="255" t="s">
        <v>9197</v>
      </c>
      <c r="D4687" s="255" t="s">
        <v>9262</v>
      </c>
      <c r="E4687" s="256" t="s">
        <v>16675</v>
      </c>
    </row>
    <row r="4688" spans="1:5">
      <c r="A4688" s="255">
        <v>9884</v>
      </c>
      <c r="B4688" s="255" t="s">
        <v>16676</v>
      </c>
      <c r="C4688" s="255" t="s">
        <v>9197</v>
      </c>
      <c r="D4688" s="255" t="s">
        <v>9262</v>
      </c>
      <c r="E4688" s="256" t="s">
        <v>16677</v>
      </c>
    </row>
    <row r="4689" spans="1:5">
      <c r="A4689" s="255">
        <v>9888</v>
      </c>
      <c r="B4689" s="255" t="s">
        <v>16678</v>
      </c>
      <c r="C4689" s="255" t="s">
        <v>9197</v>
      </c>
      <c r="D4689" s="255" t="s">
        <v>9262</v>
      </c>
      <c r="E4689" s="256" t="s">
        <v>3601</v>
      </c>
    </row>
    <row r="4690" spans="1:5">
      <c r="A4690" s="255">
        <v>9883</v>
      </c>
      <c r="B4690" s="255" t="s">
        <v>16679</v>
      </c>
      <c r="C4690" s="255" t="s">
        <v>9197</v>
      </c>
      <c r="D4690" s="255" t="s">
        <v>9262</v>
      </c>
      <c r="E4690" s="256" t="s">
        <v>16680</v>
      </c>
    </row>
    <row r="4691" spans="1:5">
      <c r="A4691" s="255">
        <v>9886</v>
      </c>
      <c r="B4691" s="255" t="s">
        <v>16681</v>
      </c>
      <c r="C4691" s="255" t="s">
        <v>9197</v>
      </c>
      <c r="D4691" s="255" t="s">
        <v>9262</v>
      </c>
      <c r="E4691" s="256" t="s">
        <v>9527</v>
      </c>
    </row>
    <row r="4692" spans="1:5">
      <c r="A4692" s="255">
        <v>9889</v>
      </c>
      <c r="B4692" s="255" t="s">
        <v>16682</v>
      </c>
      <c r="C4692" s="255" t="s">
        <v>9197</v>
      </c>
      <c r="D4692" s="255" t="s">
        <v>9262</v>
      </c>
      <c r="E4692" s="256" t="s">
        <v>16683</v>
      </c>
    </row>
    <row r="4693" spans="1:5">
      <c r="A4693" s="255">
        <v>9887</v>
      </c>
      <c r="B4693" s="255" t="s">
        <v>16684</v>
      </c>
      <c r="C4693" s="255" t="s">
        <v>9197</v>
      </c>
      <c r="D4693" s="255" t="s">
        <v>9262</v>
      </c>
      <c r="E4693" s="256" t="s">
        <v>16685</v>
      </c>
    </row>
    <row r="4694" spans="1:5">
      <c r="A4694" s="255">
        <v>9885</v>
      </c>
      <c r="B4694" s="255" t="s">
        <v>16686</v>
      </c>
      <c r="C4694" s="255" t="s">
        <v>9197</v>
      </c>
      <c r="D4694" s="255" t="s">
        <v>9262</v>
      </c>
      <c r="E4694" s="256" t="s">
        <v>16687</v>
      </c>
    </row>
    <row r="4695" spans="1:5">
      <c r="A4695" s="255">
        <v>9890</v>
      </c>
      <c r="B4695" s="255" t="s">
        <v>16688</v>
      </c>
      <c r="C4695" s="255" t="s">
        <v>9197</v>
      </c>
      <c r="D4695" s="255" t="s">
        <v>9262</v>
      </c>
      <c r="E4695" s="256" t="s">
        <v>16689</v>
      </c>
    </row>
    <row r="4696" spans="1:5">
      <c r="A4696" s="255">
        <v>9891</v>
      </c>
      <c r="B4696" s="255" t="s">
        <v>16690</v>
      </c>
      <c r="C4696" s="255" t="s">
        <v>9197</v>
      </c>
      <c r="D4696" s="255" t="s">
        <v>9262</v>
      </c>
      <c r="E4696" s="256" t="s">
        <v>16691</v>
      </c>
    </row>
    <row r="4697" spans="1:5">
      <c r="A4697" s="255">
        <v>36316</v>
      </c>
      <c r="B4697" s="255" t="s">
        <v>16692</v>
      </c>
      <c r="C4697" s="255" t="s">
        <v>9197</v>
      </c>
      <c r="D4697" s="255" t="s">
        <v>9262</v>
      </c>
      <c r="E4697" s="256" t="s">
        <v>3847</v>
      </c>
    </row>
    <row r="4698" spans="1:5">
      <c r="A4698" s="255">
        <v>36313</v>
      </c>
      <c r="B4698" s="255" t="s">
        <v>16693</v>
      </c>
      <c r="C4698" s="255" t="s">
        <v>9197</v>
      </c>
      <c r="D4698" s="255" t="s">
        <v>9262</v>
      </c>
      <c r="E4698" s="256" t="s">
        <v>3474</v>
      </c>
    </row>
    <row r="4699" spans="1:5">
      <c r="A4699" s="255">
        <v>64</v>
      </c>
      <c r="B4699" s="255" t="s">
        <v>16694</v>
      </c>
      <c r="C4699" s="255" t="s">
        <v>9197</v>
      </c>
      <c r="D4699" s="255" t="s">
        <v>9262</v>
      </c>
      <c r="E4699" s="256" t="s">
        <v>16695</v>
      </c>
    </row>
    <row r="4700" spans="1:5">
      <c r="A4700" s="255">
        <v>37423</v>
      </c>
      <c r="B4700" s="255" t="s">
        <v>16696</v>
      </c>
      <c r="C4700" s="255" t="s">
        <v>9197</v>
      </c>
      <c r="D4700" s="255" t="s">
        <v>9262</v>
      </c>
      <c r="E4700" s="256" t="s">
        <v>3888</v>
      </c>
    </row>
    <row r="4701" spans="1:5">
      <c r="A4701" s="255">
        <v>9892</v>
      </c>
      <c r="B4701" s="255" t="s">
        <v>16697</v>
      </c>
      <c r="C4701" s="255" t="s">
        <v>9197</v>
      </c>
      <c r="D4701" s="255" t="s">
        <v>9198</v>
      </c>
      <c r="E4701" s="256" t="s">
        <v>15381</v>
      </c>
    </row>
    <row r="4702" spans="1:5">
      <c r="A4702" s="255">
        <v>9901</v>
      </c>
      <c r="B4702" s="255" t="s">
        <v>16698</v>
      </c>
      <c r="C4702" s="255" t="s">
        <v>9197</v>
      </c>
      <c r="D4702" s="255" t="s">
        <v>9198</v>
      </c>
      <c r="E4702" s="256" t="s">
        <v>5520</v>
      </c>
    </row>
    <row r="4703" spans="1:5">
      <c r="A4703" s="255">
        <v>9900</v>
      </c>
      <c r="B4703" s="255" t="s">
        <v>16699</v>
      </c>
      <c r="C4703" s="255" t="s">
        <v>9197</v>
      </c>
      <c r="D4703" s="255" t="s">
        <v>9198</v>
      </c>
      <c r="E4703" s="256" t="s">
        <v>16700</v>
      </c>
    </row>
    <row r="4704" spans="1:5">
      <c r="A4704" s="255">
        <v>9899</v>
      </c>
      <c r="B4704" s="255" t="s">
        <v>16701</v>
      </c>
      <c r="C4704" s="255" t="s">
        <v>9197</v>
      </c>
      <c r="D4704" s="255" t="s">
        <v>9198</v>
      </c>
      <c r="E4704" s="256" t="s">
        <v>4709</v>
      </c>
    </row>
    <row r="4705" spans="1:5">
      <c r="A4705" s="255">
        <v>9908</v>
      </c>
      <c r="B4705" s="255" t="s">
        <v>16702</v>
      </c>
      <c r="C4705" s="255" t="s">
        <v>9197</v>
      </c>
      <c r="D4705" s="255" t="s">
        <v>9198</v>
      </c>
      <c r="E4705" s="256" t="s">
        <v>16703</v>
      </c>
    </row>
    <row r="4706" spans="1:5">
      <c r="A4706" s="255">
        <v>9905</v>
      </c>
      <c r="B4706" s="255" t="s">
        <v>16704</v>
      </c>
      <c r="C4706" s="255" t="s">
        <v>9197</v>
      </c>
      <c r="D4706" s="255" t="s">
        <v>9198</v>
      </c>
      <c r="E4706" s="256" t="s">
        <v>742</v>
      </c>
    </row>
    <row r="4707" spans="1:5">
      <c r="A4707" s="255">
        <v>9906</v>
      </c>
      <c r="B4707" s="255" t="s">
        <v>16705</v>
      </c>
      <c r="C4707" s="255" t="s">
        <v>9197</v>
      </c>
      <c r="D4707" s="255" t="s">
        <v>9198</v>
      </c>
      <c r="E4707" s="256" t="s">
        <v>16706</v>
      </c>
    </row>
    <row r="4708" spans="1:5">
      <c r="A4708" s="255">
        <v>9895</v>
      </c>
      <c r="B4708" s="255" t="s">
        <v>16707</v>
      </c>
      <c r="C4708" s="255" t="s">
        <v>9197</v>
      </c>
      <c r="D4708" s="255" t="s">
        <v>9198</v>
      </c>
      <c r="E4708" s="256" t="s">
        <v>6059</v>
      </c>
    </row>
    <row r="4709" spans="1:5">
      <c r="A4709" s="255">
        <v>9894</v>
      </c>
      <c r="B4709" s="255" t="s">
        <v>16708</v>
      </c>
      <c r="C4709" s="255" t="s">
        <v>9197</v>
      </c>
      <c r="D4709" s="255" t="s">
        <v>9198</v>
      </c>
      <c r="E4709" s="256" t="s">
        <v>16709</v>
      </c>
    </row>
    <row r="4710" spans="1:5">
      <c r="A4710" s="255">
        <v>9897</v>
      </c>
      <c r="B4710" s="255" t="s">
        <v>16710</v>
      </c>
      <c r="C4710" s="255" t="s">
        <v>9197</v>
      </c>
      <c r="D4710" s="255" t="s">
        <v>9198</v>
      </c>
      <c r="E4710" s="256" t="s">
        <v>5159</v>
      </c>
    </row>
    <row r="4711" spans="1:5">
      <c r="A4711" s="255">
        <v>9910</v>
      </c>
      <c r="B4711" s="255" t="s">
        <v>16711</v>
      </c>
      <c r="C4711" s="255" t="s">
        <v>9197</v>
      </c>
      <c r="D4711" s="255" t="s">
        <v>9198</v>
      </c>
      <c r="E4711" s="256" t="s">
        <v>16712</v>
      </c>
    </row>
    <row r="4712" spans="1:5">
      <c r="A4712" s="255">
        <v>9909</v>
      </c>
      <c r="B4712" s="255" t="s">
        <v>16713</v>
      </c>
      <c r="C4712" s="255" t="s">
        <v>9197</v>
      </c>
      <c r="D4712" s="255" t="s">
        <v>9198</v>
      </c>
      <c r="E4712" s="256" t="s">
        <v>16714</v>
      </c>
    </row>
    <row r="4713" spans="1:5">
      <c r="A4713" s="255">
        <v>9907</v>
      </c>
      <c r="B4713" s="255" t="s">
        <v>16715</v>
      </c>
      <c r="C4713" s="255" t="s">
        <v>9197</v>
      </c>
      <c r="D4713" s="255" t="s">
        <v>9198</v>
      </c>
      <c r="E4713" s="256" t="s">
        <v>3276</v>
      </c>
    </row>
    <row r="4714" spans="1:5">
      <c r="A4714" s="255">
        <v>20973</v>
      </c>
      <c r="B4714" s="255" t="s">
        <v>16716</v>
      </c>
      <c r="C4714" s="255" t="s">
        <v>9197</v>
      </c>
      <c r="D4714" s="255" t="s">
        <v>9198</v>
      </c>
      <c r="E4714" s="256" t="s">
        <v>16717</v>
      </c>
    </row>
    <row r="4715" spans="1:5">
      <c r="A4715" s="255">
        <v>20974</v>
      </c>
      <c r="B4715" s="255" t="s">
        <v>16718</v>
      </c>
      <c r="C4715" s="255" t="s">
        <v>9197</v>
      </c>
      <c r="D4715" s="255" t="s">
        <v>9198</v>
      </c>
      <c r="E4715" s="256" t="s">
        <v>16719</v>
      </c>
    </row>
    <row r="4716" spans="1:5">
      <c r="A4716" s="255">
        <v>37989</v>
      </c>
      <c r="B4716" s="255" t="s">
        <v>16720</v>
      </c>
      <c r="C4716" s="255" t="s">
        <v>9197</v>
      </c>
      <c r="D4716" s="255" t="s">
        <v>9198</v>
      </c>
      <c r="E4716" s="256" t="s">
        <v>16721</v>
      </c>
    </row>
    <row r="4717" spans="1:5">
      <c r="A4717" s="255">
        <v>37990</v>
      </c>
      <c r="B4717" s="255" t="s">
        <v>16722</v>
      </c>
      <c r="C4717" s="255" t="s">
        <v>9197</v>
      </c>
      <c r="D4717" s="255" t="s">
        <v>9198</v>
      </c>
      <c r="E4717" s="256" t="s">
        <v>16723</v>
      </c>
    </row>
    <row r="4718" spans="1:5">
      <c r="A4718" s="255">
        <v>37991</v>
      </c>
      <c r="B4718" s="255" t="s">
        <v>16724</v>
      </c>
      <c r="C4718" s="255" t="s">
        <v>9197</v>
      </c>
      <c r="D4718" s="255" t="s">
        <v>9198</v>
      </c>
      <c r="E4718" s="256" t="s">
        <v>6955</v>
      </c>
    </row>
    <row r="4719" spans="1:5">
      <c r="A4719" s="255">
        <v>37992</v>
      </c>
      <c r="B4719" s="255" t="s">
        <v>16725</v>
      </c>
      <c r="C4719" s="255" t="s">
        <v>9197</v>
      </c>
      <c r="D4719" s="255" t="s">
        <v>9198</v>
      </c>
      <c r="E4719" s="256" t="s">
        <v>5113</v>
      </c>
    </row>
    <row r="4720" spans="1:5">
      <c r="A4720" s="255">
        <v>37993</v>
      </c>
      <c r="B4720" s="255" t="s">
        <v>16726</v>
      </c>
      <c r="C4720" s="255" t="s">
        <v>9197</v>
      </c>
      <c r="D4720" s="255" t="s">
        <v>9198</v>
      </c>
      <c r="E4720" s="256" t="s">
        <v>16727</v>
      </c>
    </row>
    <row r="4721" spans="1:5">
      <c r="A4721" s="255">
        <v>37994</v>
      </c>
      <c r="B4721" s="255" t="s">
        <v>16728</v>
      </c>
      <c r="C4721" s="255" t="s">
        <v>9197</v>
      </c>
      <c r="D4721" s="255" t="s">
        <v>9198</v>
      </c>
      <c r="E4721" s="256" t="s">
        <v>2519</v>
      </c>
    </row>
    <row r="4722" spans="1:5">
      <c r="A4722" s="255">
        <v>37995</v>
      </c>
      <c r="B4722" s="255" t="s">
        <v>16729</v>
      </c>
      <c r="C4722" s="255" t="s">
        <v>9197</v>
      </c>
      <c r="D4722" s="255" t="s">
        <v>9198</v>
      </c>
      <c r="E4722" s="256" t="s">
        <v>3637</v>
      </c>
    </row>
    <row r="4723" spans="1:5">
      <c r="A4723" s="255">
        <v>37996</v>
      </c>
      <c r="B4723" s="255" t="s">
        <v>16730</v>
      </c>
      <c r="C4723" s="255" t="s">
        <v>9197</v>
      </c>
      <c r="D4723" s="255" t="s">
        <v>9198</v>
      </c>
      <c r="E4723" s="256" t="s">
        <v>16731</v>
      </c>
    </row>
    <row r="4724" spans="1:5">
      <c r="A4724" s="255">
        <v>13883</v>
      </c>
      <c r="B4724" s="255" t="s">
        <v>16732</v>
      </c>
      <c r="C4724" s="255" t="s">
        <v>9197</v>
      </c>
      <c r="D4724" s="255" t="s">
        <v>9262</v>
      </c>
      <c r="E4724" s="256" t="s">
        <v>16733</v>
      </c>
    </row>
    <row r="4725" spans="1:5">
      <c r="A4725" s="255">
        <v>38604</v>
      </c>
      <c r="B4725" s="255" t="s">
        <v>16734</v>
      </c>
      <c r="C4725" s="255" t="s">
        <v>9197</v>
      </c>
      <c r="D4725" s="255" t="s">
        <v>9262</v>
      </c>
      <c r="E4725" s="256" t="s">
        <v>16735</v>
      </c>
    </row>
    <row r="4726" spans="1:5">
      <c r="A4726" s="255">
        <v>10601</v>
      </c>
      <c r="B4726" s="255" t="s">
        <v>16736</v>
      </c>
      <c r="C4726" s="255" t="s">
        <v>9197</v>
      </c>
      <c r="D4726" s="255" t="s">
        <v>9262</v>
      </c>
      <c r="E4726" s="256" t="s">
        <v>16737</v>
      </c>
    </row>
    <row r="4727" spans="1:5">
      <c r="A4727" s="255">
        <v>44469</v>
      </c>
      <c r="B4727" s="255" t="s">
        <v>16738</v>
      </c>
      <c r="C4727" s="255" t="s">
        <v>9197</v>
      </c>
      <c r="D4727" s="255" t="s">
        <v>9262</v>
      </c>
      <c r="E4727" s="256" t="s">
        <v>16739</v>
      </c>
    </row>
    <row r="4728" spans="1:5">
      <c r="A4728" s="255">
        <v>13894</v>
      </c>
      <c r="B4728" s="255" t="s">
        <v>16740</v>
      </c>
      <c r="C4728" s="255" t="s">
        <v>9197</v>
      </c>
      <c r="D4728" s="255" t="s">
        <v>9262</v>
      </c>
      <c r="E4728" s="256" t="s">
        <v>16741</v>
      </c>
    </row>
    <row r="4729" spans="1:5">
      <c r="A4729" s="255">
        <v>13895</v>
      </c>
      <c r="B4729" s="255" t="s">
        <v>16742</v>
      </c>
      <c r="C4729" s="255" t="s">
        <v>9197</v>
      </c>
      <c r="D4729" s="255" t="s">
        <v>9262</v>
      </c>
      <c r="E4729" s="256" t="s">
        <v>16743</v>
      </c>
    </row>
    <row r="4730" spans="1:5">
      <c r="A4730" s="255">
        <v>13892</v>
      </c>
      <c r="B4730" s="255" t="s">
        <v>16744</v>
      </c>
      <c r="C4730" s="255" t="s">
        <v>9197</v>
      </c>
      <c r="D4730" s="255" t="s">
        <v>9262</v>
      </c>
      <c r="E4730" s="256" t="s">
        <v>16745</v>
      </c>
    </row>
    <row r="4731" spans="1:5">
      <c r="A4731" s="255">
        <v>9914</v>
      </c>
      <c r="B4731" s="255" t="s">
        <v>16746</v>
      </c>
      <c r="C4731" s="255" t="s">
        <v>9197</v>
      </c>
      <c r="D4731" s="255" t="s">
        <v>9262</v>
      </c>
      <c r="E4731" s="256" t="s">
        <v>16747</v>
      </c>
    </row>
    <row r="4732" spans="1:5">
      <c r="A4732" s="255">
        <v>36485</v>
      </c>
      <c r="B4732" s="255" t="s">
        <v>16748</v>
      </c>
      <c r="C4732" s="255" t="s">
        <v>9197</v>
      </c>
      <c r="D4732" s="255" t="s">
        <v>9262</v>
      </c>
      <c r="E4732" s="256" t="s">
        <v>16749</v>
      </c>
    </row>
    <row r="4733" spans="1:5">
      <c r="A4733" s="255">
        <v>9912</v>
      </c>
      <c r="B4733" s="255" t="s">
        <v>16750</v>
      </c>
      <c r="C4733" s="255" t="s">
        <v>9197</v>
      </c>
      <c r="D4733" s="255" t="s">
        <v>9262</v>
      </c>
      <c r="E4733" s="256" t="s">
        <v>16751</v>
      </c>
    </row>
    <row r="4734" spans="1:5">
      <c r="A4734" s="255">
        <v>9921</v>
      </c>
      <c r="B4734" s="255" t="s">
        <v>16752</v>
      </c>
      <c r="C4734" s="255" t="s">
        <v>9197</v>
      </c>
      <c r="D4734" s="255" t="s">
        <v>9262</v>
      </c>
      <c r="E4734" s="256" t="s">
        <v>16753</v>
      </c>
    </row>
    <row r="4735" spans="1:5">
      <c r="A4735" s="255">
        <v>21112</v>
      </c>
      <c r="B4735" s="255" t="s">
        <v>16754</v>
      </c>
      <c r="C4735" s="255" t="s">
        <v>9197</v>
      </c>
      <c r="D4735" s="255" t="s">
        <v>9198</v>
      </c>
      <c r="E4735" s="256" t="s">
        <v>16755</v>
      </c>
    </row>
    <row r="4736" spans="1:5">
      <c r="A4736" s="255">
        <v>10228</v>
      </c>
      <c r="B4736" s="255" t="s">
        <v>16756</v>
      </c>
      <c r="C4736" s="255" t="s">
        <v>9197</v>
      </c>
      <c r="D4736" s="255" t="s">
        <v>9205</v>
      </c>
      <c r="E4736" s="256" t="s">
        <v>16757</v>
      </c>
    </row>
    <row r="4737" spans="1:5">
      <c r="A4737" s="255">
        <v>11781</v>
      </c>
      <c r="B4737" s="255" t="s">
        <v>16758</v>
      </c>
      <c r="C4737" s="255" t="s">
        <v>9197</v>
      </c>
      <c r="D4737" s="255" t="s">
        <v>9198</v>
      </c>
      <c r="E4737" s="256" t="s">
        <v>16759</v>
      </c>
    </row>
    <row r="4738" spans="1:5">
      <c r="A4738" s="255">
        <v>37588</v>
      </c>
      <c r="B4738" s="255" t="s">
        <v>16760</v>
      </c>
      <c r="C4738" s="255" t="s">
        <v>9197</v>
      </c>
      <c r="D4738" s="255" t="s">
        <v>9198</v>
      </c>
      <c r="E4738" s="256" t="s">
        <v>6288</v>
      </c>
    </row>
    <row r="4739" spans="1:5">
      <c r="A4739" s="255">
        <v>11751</v>
      </c>
      <c r="B4739" s="255" t="s">
        <v>16761</v>
      </c>
      <c r="C4739" s="255" t="s">
        <v>9197</v>
      </c>
      <c r="D4739" s="255" t="s">
        <v>9198</v>
      </c>
      <c r="E4739" s="256" t="s">
        <v>16762</v>
      </c>
    </row>
    <row r="4740" spans="1:5">
      <c r="A4740" s="255">
        <v>11750</v>
      </c>
      <c r="B4740" s="255" t="s">
        <v>16763</v>
      </c>
      <c r="C4740" s="255" t="s">
        <v>9197</v>
      </c>
      <c r="D4740" s="255" t="s">
        <v>9198</v>
      </c>
      <c r="E4740" s="256" t="s">
        <v>16764</v>
      </c>
    </row>
    <row r="4741" spans="1:5">
      <c r="A4741" s="255">
        <v>11748</v>
      </c>
      <c r="B4741" s="255" t="s">
        <v>16765</v>
      </c>
      <c r="C4741" s="255" t="s">
        <v>9197</v>
      </c>
      <c r="D4741" s="255" t="s">
        <v>9198</v>
      </c>
      <c r="E4741" s="256" t="s">
        <v>16766</v>
      </c>
    </row>
    <row r="4742" spans="1:5">
      <c r="A4742" s="255">
        <v>11746</v>
      </c>
      <c r="B4742" s="255" t="s">
        <v>16767</v>
      </c>
      <c r="C4742" s="255" t="s">
        <v>9197</v>
      </c>
      <c r="D4742" s="255" t="s">
        <v>9198</v>
      </c>
      <c r="E4742" s="256" t="s">
        <v>496</v>
      </c>
    </row>
    <row r="4743" spans="1:5">
      <c r="A4743" s="255">
        <v>11747</v>
      </c>
      <c r="B4743" s="255" t="s">
        <v>16768</v>
      </c>
      <c r="C4743" s="255" t="s">
        <v>9197</v>
      </c>
      <c r="D4743" s="255" t="s">
        <v>9198</v>
      </c>
      <c r="E4743" s="256" t="s">
        <v>16769</v>
      </c>
    </row>
    <row r="4744" spans="1:5">
      <c r="A4744" s="255">
        <v>11749</v>
      </c>
      <c r="B4744" s="255" t="s">
        <v>16770</v>
      </c>
      <c r="C4744" s="255" t="s">
        <v>9197</v>
      </c>
      <c r="D4744" s="255" t="s">
        <v>9198</v>
      </c>
      <c r="E4744" s="256" t="s">
        <v>5865</v>
      </c>
    </row>
    <row r="4745" spans="1:5">
      <c r="A4745" s="255">
        <v>10236</v>
      </c>
      <c r="B4745" s="255" t="s">
        <v>16771</v>
      </c>
      <c r="C4745" s="255" t="s">
        <v>9197</v>
      </c>
      <c r="D4745" s="255" t="s">
        <v>9262</v>
      </c>
      <c r="E4745" s="256" t="s">
        <v>16772</v>
      </c>
    </row>
    <row r="4746" spans="1:5">
      <c r="A4746" s="255">
        <v>10233</v>
      </c>
      <c r="B4746" s="255" t="s">
        <v>16773</v>
      </c>
      <c r="C4746" s="255" t="s">
        <v>9197</v>
      </c>
      <c r="D4746" s="255" t="s">
        <v>9262</v>
      </c>
      <c r="E4746" s="256" t="s">
        <v>16774</v>
      </c>
    </row>
    <row r="4747" spans="1:5">
      <c r="A4747" s="255">
        <v>10234</v>
      </c>
      <c r="B4747" s="255" t="s">
        <v>16775</v>
      </c>
      <c r="C4747" s="255" t="s">
        <v>9197</v>
      </c>
      <c r="D4747" s="255" t="s">
        <v>9262</v>
      </c>
      <c r="E4747" s="256" t="s">
        <v>16776</v>
      </c>
    </row>
    <row r="4748" spans="1:5">
      <c r="A4748" s="255">
        <v>10231</v>
      </c>
      <c r="B4748" s="255" t="s">
        <v>16777</v>
      </c>
      <c r="C4748" s="255" t="s">
        <v>9197</v>
      </c>
      <c r="D4748" s="255" t="s">
        <v>9262</v>
      </c>
      <c r="E4748" s="256" t="s">
        <v>16778</v>
      </c>
    </row>
    <row r="4749" spans="1:5">
      <c r="A4749" s="255">
        <v>10232</v>
      </c>
      <c r="B4749" s="255" t="s">
        <v>16779</v>
      </c>
      <c r="C4749" s="255" t="s">
        <v>9197</v>
      </c>
      <c r="D4749" s="255" t="s">
        <v>9262</v>
      </c>
      <c r="E4749" s="256" t="s">
        <v>16780</v>
      </c>
    </row>
    <row r="4750" spans="1:5">
      <c r="A4750" s="255">
        <v>10229</v>
      </c>
      <c r="B4750" s="255" t="s">
        <v>16781</v>
      </c>
      <c r="C4750" s="255" t="s">
        <v>9197</v>
      </c>
      <c r="D4750" s="255" t="s">
        <v>9262</v>
      </c>
      <c r="E4750" s="256" t="s">
        <v>16782</v>
      </c>
    </row>
    <row r="4751" spans="1:5">
      <c r="A4751" s="255">
        <v>10235</v>
      </c>
      <c r="B4751" s="255" t="s">
        <v>16783</v>
      </c>
      <c r="C4751" s="255" t="s">
        <v>9197</v>
      </c>
      <c r="D4751" s="255" t="s">
        <v>9262</v>
      </c>
      <c r="E4751" s="256" t="s">
        <v>16784</v>
      </c>
    </row>
    <row r="4752" spans="1:5">
      <c r="A4752" s="255">
        <v>10230</v>
      </c>
      <c r="B4752" s="255" t="s">
        <v>16785</v>
      </c>
      <c r="C4752" s="255" t="s">
        <v>9197</v>
      </c>
      <c r="D4752" s="255" t="s">
        <v>9262</v>
      </c>
      <c r="E4752" s="256" t="s">
        <v>16786</v>
      </c>
    </row>
    <row r="4753" spans="1:5">
      <c r="A4753" s="255">
        <v>10409</v>
      </c>
      <c r="B4753" s="255" t="s">
        <v>16787</v>
      </c>
      <c r="C4753" s="255" t="s">
        <v>9197</v>
      </c>
      <c r="D4753" s="255" t="s">
        <v>9262</v>
      </c>
      <c r="E4753" s="256" t="s">
        <v>16788</v>
      </c>
    </row>
    <row r="4754" spans="1:5">
      <c r="A4754" s="255">
        <v>10411</v>
      </c>
      <c r="B4754" s="255" t="s">
        <v>16789</v>
      </c>
      <c r="C4754" s="255" t="s">
        <v>9197</v>
      </c>
      <c r="D4754" s="255" t="s">
        <v>9262</v>
      </c>
      <c r="E4754" s="256" t="s">
        <v>16790</v>
      </c>
    </row>
    <row r="4755" spans="1:5">
      <c r="A4755" s="255">
        <v>10404</v>
      </c>
      <c r="B4755" s="255" t="s">
        <v>16791</v>
      </c>
      <c r="C4755" s="255" t="s">
        <v>9197</v>
      </c>
      <c r="D4755" s="255" t="s">
        <v>9262</v>
      </c>
      <c r="E4755" s="256" t="s">
        <v>16792</v>
      </c>
    </row>
    <row r="4756" spans="1:5">
      <c r="A4756" s="255">
        <v>10410</v>
      </c>
      <c r="B4756" s="255" t="s">
        <v>16793</v>
      </c>
      <c r="C4756" s="255" t="s">
        <v>9197</v>
      </c>
      <c r="D4756" s="255" t="s">
        <v>9262</v>
      </c>
      <c r="E4756" s="256" t="s">
        <v>16794</v>
      </c>
    </row>
    <row r="4757" spans="1:5">
      <c r="A4757" s="255">
        <v>10405</v>
      </c>
      <c r="B4757" s="255" t="s">
        <v>16795</v>
      </c>
      <c r="C4757" s="255" t="s">
        <v>9197</v>
      </c>
      <c r="D4757" s="255" t="s">
        <v>9262</v>
      </c>
      <c r="E4757" s="256" t="s">
        <v>16796</v>
      </c>
    </row>
    <row r="4758" spans="1:5">
      <c r="A4758" s="255">
        <v>10408</v>
      </c>
      <c r="B4758" s="255" t="s">
        <v>16797</v>
      </c>
      <c r="C4758" s="255" t="s">
        <v>9197</v>
      </c>
      <c r="D4758" s="255" t="s">
        <v>9262</v>
      </c>
      <c r="E4758" s="256" t="s">
        <v>13396</v>
      </c>
    </row>
    <row r="4759" spans="1:5">
      <c r="A4759" s="255">
        <v>10412</v>
      </c>
      <c r="B4759" s="255" t="s">
        <v>16798</v>
      </c>
      <c r="C4759" s="255" t="s">
        <v>9197</v>
      </c>
      <c r="D4759" s="255" t="s">
        <v>9262</v>
      </c>
      <c r="E4759" s="256" t="s">
        <v>16799</v>
      </c>
    </row>
    <row r="4760" spans="1:5">
      <c r="A4760" s="255">
        <v>10406</v>
      </c>
      <c r="B4760" s="255" t="s">
        <v>16800</v>
      </c>
      <c r="C4760" s="255" t="s">
        <v>9197</v>
      </c>
      <c r="D4760" s="255" t="s">
        <v>9262</v>
      </c>
      <c r="E4760" s="256" t="s">
        <v>16801</v>
      </c>
    </row>
    <row r="4761" spans="1:5">
      <c r="A4761" s="255">
        <v>10407</v>
      </c>
      <c r="B4761" s="255" t="s">
        <v>16802</v>
      </c>
      <c r="C4761" s="255" t="s">
        <v>9197</v>
      </c>
      <c r="D4761" s="255" t="s">
        <v>9262</v>
      </c>
      <c r="E4761" s="256" t="s">
        <v>16803</v>
      </c>
    </row>
    <row r="4762" spans="1:5">
      <c r="A4762" s="255">
        <v>10416</v>
      </c>
      <c r="B4762" s="255" t="s">
        <v>16804</v>
      </c>
      <c r="C4762" s="255" t="s">
        <v>9197</v>
      </c>
      <c r="D4762" s="255" t="s">
        <v>9262</v>
      </c>
      <c r="E4762" s="256" t="s">
        <v>16805</v>
      </c>
    </row>
    <row r="4763" spans="1:5">
      <c r="A4763" s="255">
        <v>10419</v>
      </c>
      <c r="B4763" s="255" t="s">
        <v>16806</v>
      </c>
      <c r="C4763" s="255" t="s">
        <v>9197</v>
      </c>
      <c r="D4763" s="255" t="s">
        <v>9262</v>
      </c>
      <c r="E4763" s="256" t="s">
        <v>16807</v>
      </c>
    </row>
    <row r="4764" spans="1:5">
      <c r="A4764" s="255">
        <v>21092</v>
      </c>
      <c r="B4764" s="255" t="s">
        <v>16808</v>
      </c>
      <c r="C4764" s="255" t="s">
        <v>9197</v>
      </c>
      <c r="D4764" s="255" t="s">
        <v>9262</v>
      </c>
      <c r="E4764" s="256" t="s">
        <v>16809</v>
      </c>
    </row>
    <row r="4765" spans="1:5">
      <c r="A4765" s="255">
        <v>10418</v>
      </c>
      <c r="B4765" s="255" t="s">
        <v>16810</v>
      </c>
      <c r="C4765" s="255" t="s">
        <v>9197</v>
      </c>
      <c r="D4765" s="255" t="s">
        <v>9262</v>
      </c>
      <c r="E4765" s="256" t="s">
        <v>16811</v>
      </c>
    </row>
    <row r="4766" spans="1:5">
      <c r="A4766" s="255">
        <v>12657</v>
      </c>
      <c r="B4766" s="255" t="s">
        <v>16812</v>
      </c>
      <c r="C4766" s="255" t="s">
        <v>9197</v>
      </c>
      <c r="D4766" s="255" t="s">
        <v>9262</v>
      </c>
      <c r="E4766" s="256" t="s">
        <v>16813</v>
      </c>
    </row>
    <row r="4767" spans="1:5">
      <c r="A4767" s="255">
        <v>10417</v>
      </c>
      <c r="B4767" s="255" t="s">
        <v>16814</v>
      </c>
      <c r="C4767" s="255" t="s">
        <v>9197</v>
      </c>
      <c r="D4767" s="255" t="s">
        <v>9262</v>
      </c>
      <c r="E4767" s="256" t="s">
        <v>16815</v>
      </c>
    </row>
    <row r="4768" spans="1:5">
      <c r="A4768" s="255">
        <v>10413</v>
      </c>
      <c r="B4768" s="255" t="s">
        <v>16816</v>
      </c>
      <c r="C4768" s="255" t="s">
        <v>9197</v>
      </c>
      <c r="D4768" s="255" t="s">
        <v>9262</v>
      </c>
      <c r="E4768" s="256" t="s">
        <v>16817</v>
      </c>
    </row>
    <row r="4769" spans="1:5">
      <c r="A4769" s="255">
        <v>10414</v>
      </c>
      <c r="B4769" s="255" t="s">
        <v>16818</v>
      </c>
      <c r="C4769" s="255" t="s">
        <v>9197</v>
      </c>
      <c r="D4769" s="255" t="s">
        <v>9262</v>
      </c>
      <c r="E4769" s="256" t="s">
        <v>16819</v>
      </c>
    </row>
    <row r="4770" spans="1:5">
      <c r="A4770" s="255">
        <v>10415</v>
      </c>
      <c r="B4770" s="255" t="s">
        <v>16820</v>
      </c>
      <c r="C4770" s="255" t="s">
        <v>9197</v>
      </c>
      <c r="D4770" s="255" t="s">
        <v>9262</v>
      </c>
      <c r="E4770" s="256" t="s">
        <v>16821</v>
      </c>
    </row>
    <row r="4771" spans="1:5">
      <c r="A4771" s="255">
        <v>38643</v>
      </c>
      <c r="B4771" s="255" t="s">
        <v>16822</v>
      </c>
      <c r="C4771" s="255" t="s">
        <v>9197</v>
      </c>
      <c r="D4771" s="255" t="s">
        <v>9198</v>
      </c>
      <c r="E4771" s="256" t="s">
        <v>3972</v>
      </c>
    </row>
    <row r="4772" spans="1:5">
      <c r="A4772" s="255">
        <v>6157</v>
      </c>
      <c r="B4772" s="255" t="s">
        <v>16823</v>
      </c>
      <c r="C4772" s="255" t="s">
        <v>9197</v>
      </c>
      <c r="D4772" s="255" t="s">
        <v>9198</v>
      </c>
      <c r="E4772" s="256" t="s">
        <v>16824</v>
      </c>
    </row>
    <row r="4773" spans="1:5">
      <c r="A4773" s="255">
        <v>6158</v>
      </c>
      <c r="B4773" s="255" t="s">
        <v>16825</v>
      </c>
      <c r="C4773" s="255" t="s">
        <v>9197</v>
      </c>
      <c r="D4773" s="255" t="s">
        <v>9198</v>
      </c>
      <c r="E4773" s="256" t="s">
        <v>3433</v>
      </c>
    </row>
    <row r="4774" spans="1:5">
      <c r="A4774" s="255">
        <v>6153</v>
      </c>
      <c r="B4774" s="255" t="s">
        <v>16826</v>
      </c>
      <c r="C4774" s="255" t="s">
        <v>9197</v>
      </c>
      <c r="D4774" s="255" t="s">
        <v>9198</v>
      </c>
      <c r="E4774" s="256" t="s">
        <v>4848</v>
      </c>
    </row>
    <row r="4775" spans="1:5">
      <c r="A4775" s="255">
        <v>6156</v>
      </c>
      <c r="B4775" s="255" t="s">
        <v>16827</v>
      </c>
      <c r="C4775" s="255" t="s">
        <v>9197</v>
      </c>
      <c r="D4775" s="255" t="s">
        <v>9198</v>
      </c>
      <c r="E4775" s="256" t="s">
        <v>11367</v>
      </c>
    </row>
    <row r="4776" spans="1:5">
      <c r="A4776" s="255">
        <v>6154</v>
      </c>
      <c r="B4776" s="255" t="s">
        <v>16828</v>
      </c>
      <c r="C4776" s="255" t="s">
        <v>9197</v>
      </c>
      <c r="D4776" s="255" t="s">
        <v>9198</v>
      </c>
      <c r="E4776" s="256" t="s">
        <v>16829</v>
      </c>
    </row>
    <row r="4777" spans="1:5">
      <c r="A4777" s="255">
        <v>6155</v>
      </c>
      <c r="B4777" s="255" t="s">
        <v>16830</v>
      </c>
      <c r="C4777" s="255" t="s">
        <v>9197</v>
      </c>
      <c r="D4777" s="255" t="s">
        <v>9198</v>
      </c>
      <c r="E4777" s="256" t="s">
        <v>10256</v>
      </c>
    </row>
    <row r="4778" spans="1:5">
      <c r="A4778" s="255">
        <v>43595</v>
      </c>
      <c r="B4778" s="255" t="s">
        <v>16831</v>
      </c>
      <c r="C4778" s="255" t="s">
        <v>9197</v>
      </c>
      <c r="D4778" s="255" t="s">
        <v>9198</v>
      </c>
      <c r="E4778" s="256" t="s">
        <v>9794</v>
      </c>
    </row>
    <row r="4779" spans="1:5">
      <c r="A4779" s="255">
        <v>43596</v>
      </c>
      <c r="B4779" s="255" t="s">
        <v>16832</v>
      </c>
      <c r="C4779" s="255" t="s">
        <v>9197</v>
      </c>
      <c r="D4779" s="255" t="s">
        <v>9198</v>
      </c>
      <c r="E4779" s="256" t="s">
        <v>7105</v>
      </c>
    </row>
    <row r="4780" spans="1:5">
      <c r="A4780" s="255">
        <v>38108</v>
      </c>
      <c r="B4780" s="255" t="s">
        <v>16833</v>
      </c>
      <c r="C4780" s="255" t="s">
        <v>9197</v>
      </c>
      <c r="D4780" s="255" t="s">
        <v>9198</v>
      </c>
      <c r="E4780" s="256" t="s">
        <v>8878</v>
      </c>
    </row>
    <row r="4781" spans="1:5">
      <c r="A4781" s="255">
        <v>38087</v>
      </c>
      <c r="B4781" s="255" t="s">
        <v>16834</v>
      </c>
      <c r="C4781" s="255" t="s">
        <v>9197</v>
      </c>
      <c r="D4781" s="255" t="s">
        <v>9198</v>
      </c>
      <c r="E4781" s="256" t="s">
        <v>2327</v>
      </c>
    </row>
    <row r="4782" spans="1:5">
      <c r="A4782" s="255">
        <v>38109</v>
      </c>
      <c r="B4782" s="255" t="s">
        <v>16835</v>
      </c>
      <c r="C4782" s="255" t="s">
        <v>9197</v>
      </c>
      <c r="D4782" s="255" t="s">
        <v>9198</v>
      </c>
      <c r="E4782" s="256" t="s">
        <v>1877</v>
      </c>
    </row>
    <row r="4783" spans="1:5">
      <c r="A4783" s="255">
        <v>38088</v>
      </c>
      <c r="B4783" s="255" t="s">
        <v>16836</v>
      </c>
      <c r="C4783" s="255" t="s">
        <v>9197</v>
      </c>
      <c r="D4783" s="255" t="s">
        <v>9198</v>
      </c>
      <c r="E4783" s="256" t="s">
        <v>16837</v>
      </c>
    </row>
    <row r="4784" spans="1:5">
      <c r="A4784" s="255">
        <v>38110</v>
      </c>
      <c r="B4784" s="255" t="s">
        <v>16838</v>
      </c>
      <c r="C4784" s="255" t="s">
        <v>9197</v>
      </c>
      <c r="D4784" s="255" t="s">
        <v>9198</v>
      </c>
      <c r="E4784" s="256" t="s">
        <v>15903</v>
      </c>
    </row>
    <row r="4785" spans="1:5">
      <c r="A4785" s="255">
        <v>38089</v>
      </c>
      <c r="B4785" s="255" t="s">
        <v>16839</v>
      </c>
      <c r="C4785" s="255" t="s">
        <v>9197</v>
      </c>
      <c r="D4785" s="255" t="s">
        <v>9198</v>
      </c>
      <c r="E4785" s="256" t="s">
        <v>16840</v>
      </c>
    </row>
    <row r="4786" spans="1:5">
      <c r="A4786" s="255">
        <v>38111</v>
      </c>
      <c r="B4786" s="255" t="s">
        <v>16841</v>
      </c>
      <c r="C4786" s="255" t="s">
        <v>9197</v>
      </c>
      <c r="D4786" s="255" t="s">
        <v>9198</v>
      </c>
      <c r="E4786" s="256" t="s">
        <v>729</v>
      </c>
    </row>
    <row r="4787" spans="1:5">
      <c r="A4787" s="255">
        <v>38090</v>
      </c>
      <c r="B4787" s="255" t="s">
        <v>16842</v>
      </c>
      <c r="C4787" s="255" t="s">
        <v>9197</v>
      </c>
      <c r="D4787" s="255" t="s">
        <v>9198</v>
      </c>
      <c r="E4787" s="256" t="s">
        <v>16843</v>
      </c>
    </row>
    <row r="4788" spans="1:5">
      <c r="A4788" s="255">
        <v>13726</v>
      </c>
      <c r="B4788" s="255" t="s">
        <v>16844</v>
      </c>
      <c r="C4788" s="255" t="s">
        <v>9197</v>
      </c>
      <c r="D4788" s="255" t="s">
        <v>9262</v>
      </c>
      <c r="E4788" s="256" t="s">
        <v>16845</v>
      </c>
    </row>
    <row r="4789" spans="1:5">
      <c r="A4789" s="255">
        <v>38400</v>
      </c>
      <c r="B4789" s="255" t="s">
        <v>16846</v>
      </c>
      <c r="C4789" s="255" t="s">
        <v>9197</v>
      </c>
      <c r="D4789" s="255" t="s">
        <v>9198</v>
      </c>
      <c r="E4789" s="256" t="s">
        <v>16847</v>
      </c>
    </row>
    <row r="4790" spans="1:5">
      <c r="A4790" s="255">
        <v>12627</v>
      </c>
      <c r="B4790" s="255" t="s">
        <v>16848</v>
      </c>
      <c r="C4790" s="255" t="s">
        <v>9197</v>
      </c>
      <c r="D4790" s="255" t="s">
        <v>9198</v>
      </c>
      <c r="E4790" s="256" t="s">
        <v>8479</v>
      </c>
    </row>
    <row r="4791" spans="1:5">
      <c r="A4791" s="255">
        <v>39996</v>
      </c>
      <c r="B4791" s="255" t="s">
        <v>16849</v>
      </c>
      <c r="C4791" s="255" t="s">
        <v>96</v>
      </c>
      <c r="D4791" s="255" t="s">
        <v>9198</v>
      </c>
      <c r="E4791" s="256" t="s">
        <v>1833</v>
      </c>
    </row>
    <row r="4792" spans="1:5">
      <c r="A4792" s="255">
        <v>10478</v>
      </c>
      <c r="B4792" s="255" t="s">
        <v>16850</v>
      </c>
      <c r="C4792" s="255" t="s">
        <v>98</v>
      </c>
      <c r="D4792" s="255" t="s">
        <v>9205</v>
      </c>
      <c r="E4792" s="256" t="s">
        <v>7360</v>
      </c>
    </row>
    <row r="4793" spans="1:5">
      <c r="A4793" s="255">
        <v>10481</v>
      </c>
      <c r="B4793" s="255" t="s">
        <v>16851</v>
      </c>
      <c r="C4793" s="255" t="s">
        <v>98</v>
      </c>
      <c r="D4793" s="255" t="s">
        <v>9198</v>
      </c>
      <c r="E4793" s="256" t="s">
        <v>16852</v>
      </c>
    </row>
    <row r="4794" spans="1:5">
      <c r="A4794" s="255">
        <v>10475</v>
      </c>
      <c r="B4794" s="255" t="s">
        <v>16853</v>
      </c>
      <c r="C4794" s="255" t="s">
        <v>98</v>
      </c>
      <c r="D4794" s="255" t="s">
        <v>9198</v>
      </c>
      <c r="E4794" s="256" t="s">
        <v>16854</v>
      </c>
    </row>
    <row r="4795" spans="1:5">
      <c r="A4795" s="255">
        <v>4030</v>
      </c>
      <c r="B4795" s="255" t="s">
        <v>16855</v>
      </c>
      <c r="C4795" s="255" t="s">
        <v>101</v>
      </c>
      <c r="D4795" s="255" t="s">
        <v>9198</v>
      </c>
      <c r="E4795" s="256" t="s">
        <v>15335</v>
      </c>
    </row>
    <row r="4796" spans="1:5">
      <c r="A4796" s="255">
        <v>4031</v>
      </c>
      <c r="B4796" s="255" t="s">
        <v>16856</v>
      </c>
      <c r="C4796" s="255" t="s">
        <v>101</v>
      </c>
      <c r="D4796" s="255" t="s">
        <v>9198</v>
      </c>
      <c r="E4796" s="256" t="s">
        <v>16857</v>
      </c>
    </row>
    <row r="4797" spans="1:5">
      <c r="A4797" s="255">
        <v>39399</v>
      </c>
      <c r="B4797" s="255" t="s">
        <v>16858</v>
      </c>
      <c r="C4797" s="255" t="s">
        <v>9197</v>
      </c>
      <c r="D4797" s="255" t="s">
        <v>9262</v>
      </c>
      <c r="E4797" s="256" t="s">
        <v>16859</v>
      </c>
    </row>
    <row r="4798" spans="1:5">
      <c r="A4798" s="255">
        <v>39400</v>
      </c>
      <c r="B4798" s="255" t="s">
        <v>16860</v>
      </c>
      <c r="C4798" s="255" t="s">
        <v>9197</v>
      </c>
      <c r="D4798" s="255" t="s">
        <v>9262</v>
      </c>
      <c r="E4798" s="256" t="s">
        <v>16861</v>
      </c>
    </row>
    <row r="4799" spans="1:5">
      <c r="A4799" s="255">
        <v>39401</v>
      </c>
      <c r="B4799" s="255" t="s">
        <v>16862</v>
      </c>
      <c r="C4799" s="255" t="s">
        <v>9197</v>
      </c>
      <c r="D4799" s="255" t="s">
        <v>9262</v>
      </c>
      <c r="E4799" s="256" t="s">
        <v>16863</v>
      </c>
    </row>
    <row r="4800" spans="1:5">
      <c r="A4800" s="255">
        <v>11652</v>
      </c>
      <c r="B4800" s="255" t="s">
        <v>16864</v>
      </c>
      <c r="C4800" s="255" t="s">
        <v>9197</v>
      </c>
      <c r="D4800" s="255" t="s">
        <v>9262</v>
      </c>
      <c r="E4800" s="256" t="s">
        <v>16865</v>
      </c>
    </row>
    <row r="4801" spans="1:5">
      <c r="A4801" s="255">
        <v>13896</v>
      </c>
      <c r="B4801" s="255" t="s">
        <v>16866</v>
      </c>
      <c r="C4801" s="255" t="s">
        <v>9197</v>
      </c>
      <c r="D4801" s="255" t="s">
        <v>9262</v>
      </c>
      <c r="E4801" s="256" t="s">
        <v>16867</v>
      </c>
    </row>
    <row r="4802" spans="1:5">
      <c r="A4802" s="255">
        <v>13475</v>
      </c>
      <c r="B4802" s="255" t="s">
        <v>16868</v>
      </c>
      <c r="C4802" s="255" t="s">
        <v>9197</v>
      </c>
      <c r="D4802" s="255" t="s">
        <v>9262</v>
      </c>
      <c r="E4802" s="256" t="s">
        <v>16869</v>
      </c>
    </row>
    <row r="4803" spans="1:5">
      <c r="A4803" s="255">
        <v>44491</v>
      </c>
      <c r="B4803" s="255" t="s">
        <v>16870</v>
      </c>
      <c r="C4803" s="255" t="s">
        <v>9197</v>
      </c>
      <c r="D4803" s="255" t="s">
        <v>9262</v>
      </c>
      <c r="E4803" s="256" t="s">
        <v>16871</v>
      </c>
    </row>
    <row r="4804" spans="1:5">
      <c r="A4804" s="255">
        <v>44470</v>
      </c>
      <c r="B4804" s="255" t="s">
        <v>16872</v>
      </c>
      <c r="C4804" s="255" t="s">
        <v>9197</v>
      </c>
      <c r="D4804" s="255" t="s">
        <v>9262</v>
      </c>
      <c r="E4804" s="256" t="s">
        <v>16873</v>
      </c>
    </row>
    <row r="4805" spans="1:5">
      <c r="A4805" s="255">
        <v>13476</v>
      </c>
      <c r="B4805" s="255" t="s">
        <v>16874</v>
      </c>
      <c r="C4805" s="255" t="s">
        <v>9197</v>
      </c>
      <c r="D4805" s="255" t="s">
        <v>9262</v>
      </c>
      <c r="E4805" s="256" t="s">
        <v>16875</v>
      </c>
    </row>
    <row r="4806" spans="1:5">
      <c r="A4806" s="255">
        <v>10488</v>
      </c>
      <c r="B4806" s="255" t="s">
        <v>16876</v>
      </c>
      <c r="C4806" s="255" t="s">
        <v>9197</v>
      </c>
      <c r="D4806" s="255" t="s">
        <v>9262</v>
      </c>
      <c r="E4806" s="256" t="s">
        <v>16877</v>
      </c>
    </row>
    <row r="4807" spans="1:5">
      <c r="A4807" s="255">
        <v>13606</v>
      </c>
      <c r="B4807" s="255" t="s">
        <v>16878</v>
      </c>
      <c r="C4807" s="255" t="s">
        <v>9197</v>
      </c>
      <c r="D4807" s="255" t="s">
        <v>9262</v>
      </c>
      <c r="E4807" s="256" t="s">
        <v>16879</v>
      </c>
    </row>
    <row r="4808" spans="1:5">
      <c r="A4808" s="255">
        <v>10489</v>
      </c>
      <c r="B4808" s="255" t="s">
        <v>16880</v>
      </c>
      <c r="C4808" s="255" t="s">
        <v>100</v>
      </c>
      <c r="D4808" s="255" t="s">
        <v>9198</v>
      </c>
      <c r="E4808" s="256" t="s">
        <v>772</v>
      </c>
    </row>
    <row r="4809" spans="1:5">
      <c r="A4809" s="255">
        <v>41073</v>
      </c>
      <c r="B4809" s="255" t="s">
        <v>16881</v>
      </c>
      <c r="C4809" s="255" t="s">
        <v>9421</v>
      </c>
      <c r="D4809" s="255" t="s">
        <v>9198</v>
      </c>
      <c r="E4809" s="256" t="s">
        <v>16882</v>
      </c>
    </row>
    <row r="4810" spans="1:5">
      <c r="A4810" s="255">
        <v>34391</v>
      </c>
      <c r="B4810" s="255" t="s">
        <v>16883</v>
      </c>
      <c r="C4810" s="255" t="s">
        <v>101</v>
      </c>
      <c r="D4810" s="255" t="s">
        <v>9198</v>
      </c>
      <c r="E4810" s="256" t="s">
        <v>16884</v>
      </c>
    </row>
    <row r="4811" spans="1:5">
      <c r="A4811" s="255">
        <v>10496</v>
      </c>
      <c r="B4811" s="255" t="s">
        <v>16885</v>
      </c>
      <c r="C4811" s="255" t="s">
        <v>101</v>
      </c>
      <c r="D4811" s="255" t="s">
        <v>9198</v>
      </c>
      <c r="E4811" s="256" t="s">
        <v>16886</v>
      </c>
    </row>
    <row r="4812" spans="1:5">
      <c r="A4812" s="255">
        <v>10497</v>
      </c>
      <c r="B4812" s="255" t="s">
        <v>16887</v>
      </c>
      <c r="C4812" s="255" t="s">
        <v>101</v>
      </c>
      <c r="D4812" s="255" t="s">
        <v>9198</v>
      </c>
      <c r="E4812" s="256" t="s">
        <v>16888</v>
      </c>
    </row>
    <row r="4813" spans="1:5">
      <c r="A4813" s="255">
        <v>10504</v>
      </c>
      <c r="B4813" s="255" t="s">
        <v>16889</v>
      </c>
      <c r="C4813" s="255" t="s">
        <v>101</v>
      </c>
      <c r="D4813" s="255" t="s">
        <v>9198</v>
      </c>
      <c r="E4813" s="256" t="s">
        <v>16890</v>
      </c>
    </row>
    <row r="4814" spans="1:5">
      <c r="A4814" s="255">
        <v>34390</v>
      </c>
      <c r="B4814" s="255" t="s">
        <v>16891</v>
      </c>
      <c r="C4814" s="255" t="s">
        <v>101</v>
      </c>
      <c r="D4814" s="255" t="s">
        <v>9198</v>
      </c>
      <c r="E4814" s="256" t="s">
        <v>16892</v>
      </c>
    </row>
    <row r="4815" spans="1:5">
      <c r="A4815" s="255">
        <v>34389</v>
      </c>
      <c r="B4815" s="255" t="s">
        <v>16893</v>
      </c>
      <c r="C4815" s="255" t="s">
        <v>101</v>
      </c>
      <c r="D4815" s="255" t="s">
        <v>9198</v>
      </c>
      <c r="E4815" s="256" t="s">
        <v>16894</v>
      </c>
    </row>
    <row r="4816" spans="1:5">
      <c r="A4816" s="255">
        <v>34388</v>
      </c>
      <c r="B4816" s="255" t="s">
        <v>16895</v>
      </c>
      <c r="C4816" s="255" t="s">
        <v>101</v>
      </c>
      <c r="D4816" s="255" t="s">
        <v>9198</v>
      </c>
      <c r="E4816" s="256" t="s">
        <v>16896</v>
      </c>
    </row>
    <row r="4817" spans="1:5">
      <c r="A4817" s="255">
        <v>34387</v>
      </c>
      <c r="B4817" s="255" t="s">
        <v>16897</v>
      </c>
      <c r="C4817" s="255" t="s">
        <v>101</v>
      </c>
      <c r="D4817" s="255" t="s">
        <v>9198</v>
      </c>
      <c r="E4817" s="256" t="s">
        <v>16898</v>
      </c>
    </row>
    <row r="4818" spans="1:5">
      <c r="A4818" s="255">
        <v>11188</v>
      </c>
      <c r="B4818" s="255" t="s">
        <v>16899</v>
      </c>
      <c r="C4818" s="255" t="s">
        <v>101</v>
      </c>
      <c r="D4818" s="255" t="s">
        <v>9198</v>
      </c>
      <c r="E4818" s="256" t="s">
        <v>16900</v>
      </c>
    </row>
    <row r="4819" spans="1:5">
      <c r="A4819" s="255">
        <v>11189</v>
      </c>
      <c r="B4819" s="255" t="s">
        <v>16901</v>
      </c>
      <c r="C4819" s="255" t="s">
        <v>101</v>
      </c>
      <c r="D4819" s="255" t="s">
        <v>9198</v>
      </c>
      <c r="E4819" s="256" t="s">
        <v>16902</v>
      </c>
    </row>
    <row r="4820" spans="1:5">
      <c r="A4820" s="255">
        <v>21107</v>
      </c>
      <c r="B4820" s="255" t="s">
        <v>16903</v>
      </c>
      <c r="C4820" s="255" t="s">
        <v>101</v>
      </c>
      <c r="D4820" s="255" t="s">
        <v>9198</v>
      </c>
      <c r="E4820" s="256" t="s">
        <v>16904</v>
      </c>
    </row>
    <row r="4821" spans="1:5">
      <c r="A4821" s="255">
        <v>34386</v>
      </c>
      <c r="B4821" s="255" t="s">
        <v>16905</v>
      </c>
      <c r="C4821" s="255" t="s">
        <v>101</v>
      </c>
      <c r="D4821" s="255" t="s">
        <v>9198</v>
      </c>
      <c r="E4821" s="256" t="s">
        <v>16906</v>
      </c>
    </row>
    <row r="4822" spans="1:5">
      <c r="A4822" s="255">
        <v>10490</v>
      </c>
      <c r="B4822" s="255" t="s">
        <v>16907</v>
      </c>
      <c r="C4822" s="255" t="s">
        <v>101</v>
      </c>
      <c r="D4822" s="255" t="s">
        <v>9198</v>
      </c>
      <c r="E4822" s="256" t="s">
        <v>16908</v>
      </c>
    </row>
    <row r="4823" spans="1:5">
      <c r="A4823" s="255">
        <v>10492</v>
      </c>
      <c r="B4823" s="255" t="s">
        <v>16909</v>
      </c>
      <c r="C4823" s="255" t="s">
        <v>101</v>
      </c>
      <c r="D4823" s="255" t="s">
        <v>9205</v>
      </c>
      <c r="E4823" s="256" t="s">
        <v>16910</v>
      </c>
    </row>
    <row r="4824" spans="1:5">
      <c r="A4824" s="255">
        <v>10493</v>
      </c>
      <c r="B4824" s="255" t="s">
        <v>16911</v>
      </c>
      <c r="C4824" s="255" t="s">
        <v>101</v>
      </c>
      <c r="D4824" s="255" t="s">
        <v>9198</v>
      </c>
      <c r="E4824" s="256" t="s">
        <v>16894</v>
      </c>
    </row>
    <row r="4825" spans="1:5">
      <c r="A4825" s="255">
        <v>10491</v>
      </c>
      <c r="B4825" s="255" t="s">
        <v>16912</v>
      </c>
      <c r="C4825" s="255" t="s">
        <v>101</v>
      </c>
      <c r="D4825" s="255" t="s">
        <v>9198</v>
      </c>
      <c r="E4825" s="256" t="s">
        <v>7346</v>
      </c>
    </row>
    <row r="4826" spans="1:5">
      <c r="A4826" s="255">
        <v>34385</v>
      </c>
      <c r="B4826" s="255" t="s">
        <v>16913</v>
      </c>
      <c r="C4826" s="255" t="s">
        <v>101</v>
      </c>
      <c r="D4826" s="255" t="s">
        <v>9198</v>
      </c>
      <c r="E4826" s="256" t="s">
        <v>16914</v>
      </c>
    </row>
    <row r="4827" spans="1:5">
      <c r="A4827" s="255">
        <v>10499</v>
      </c>
      <c r="B4827" s="255" t="s">
        <v>16915</v>
      </c>
      <c r="C4827" s="255" t="s">
        <v>101</v>
      </c>
      <c r="D4827" s="255" t="s">
        <v>9198</v>
      </c>
      <c r="E4827" s="256" t="s">
        <v>16916</v>
      </c>
    </row>
    <row r="4828" spans="1:5">
      <c r="A4828" s="255">
        <v>34384</v>
      </c>
      <c r="B4828" s="255" t="s">
        <v>16917</v>
      </c>
      <c r="C4828" s="255" t="s">
        <v>101</v>
      </c>
      <c r="D4828" s="255" t="s">
        <v>9198</v>
      </c>
      <c r="E4828" s="256" t="s">
        <v>16906</v>
      </c>
    </row>
    <row r="4829" spans="1:5">
      <c r="A4829" s="255">
        <v>11185</v>
      </c>
      <c r="B4829" s="255" t="s">
        <v>16918</v>
      </c>
      <c r="C4829" s="255" t="s">
        <v>101</v>
      </c>
      <c r="D4829" s="255" t="s">
        <v>9198</v>
      </c>
      <c r="E4829" s="256" t="s">
        <v>16919</v>
      </c>
    </row>
    <row r="4830" spans="1:5">
      <c r="A4830" s="255">
        <v>10507</v>
      </c>
      <c r="B4830" s="255" t="s">
        <v>16920</v>
      </c>
      <c r="C4830" s="255" t="s">
        <v>101</v>
      </c>
      <c r="D4830" s="255" t="s">
        <v>9198</v>
      </c>
      <c r="E4830" s="256" t="s">
        <v>16921</v>
      </c>
    </row>
    <row r="4831" spans="1:5">
      <c r="A4831" s="255">
        <v>10505</v>
      </c>
      <c r="B4831" s="255" t="s">
        <v>16922</v>
      </c>
      <c r="C4831" s="255" t="s">
        <v>101</v>
      </c>
      <c r="D4831" s="255" t="s">
        <v>9198</v>
      </c>
      <c r="E4831" s="256" t="s">
        <v>16923</v>
      </c>
    </row>
    <row r="4832" spans="1:5">
      <c r="A4832" s="255">
        <v>10506</v>
      </c>
      <c r="B4832" s="255" t="s">
        <v>16924</v>
      </c>
      <c r="C4832" s="255" t="s">
        <v>101</v>
      </c>
      <c r="D4832" s="255" t="s">
        <v>9198</v>
      </c>
      <c r="E4832" s="256" t="s">
        <v>16925</v>
      </c>
    </row>
    <row r="4833" spans="1:5">
      <c r="A4833" s="255">
        <v>5031</v>
      </c>
      <c r="B4833" s="255" t="s">
        <v>16926</v>
      </c>
      <c r="C4833" s="255" t="s">
        <v>101</v>
      </c>
      <c r="D4833" s="255" t="s">
        <v>9205</v>
      </c>
      <c r="E4833" s="256" t="s">
        <v>16927</v>
      </c>
    </row>
    <row r="4834" spans="1:5">
      <c r="A4834" s="255">
        <v>10502</v>
      </c>
      <c r="B4834" s="255" t="s">
        <v>16928</v>
      </c>
      <c r="C4834" s="255" t="s">
        <v>101</v>
      </c>
      <c r="D4834" s="255" t="s">
        <v>9198</v>
      </c>
      <c r="E4834" s="256" t="s">
        <v>16929</v>
      </c>
    </row>
    <row r="4835" spans="1:5">
      <c r="A4835" s="255">
        <v>10501</v>
      </c>
      <c r="B4835" s="255" t="s">
        <v>16930</v>
      </c>
      <c r="C4835" s="255" t="s">
        <v>101</v>
      </c>
      <c r="D4835" s="255" t="s">
        <v>9198</v>
      </c>
      <c r="E4835" s="256" t="s">
        <v>10208</v>
      </c>
    </row>
    <row r="4836" spans="1:5">
      <c r="A4836" s="255">
        <v>10503</v>
      </c>
      <c r="B4836" s="255" t="s">
        <v>16931</v>
      </c>
      <c r="C4836" s="255" t="s">
        <v>101</v>
      </c>
      <c r="D4836" s="255" t="s">
        <v>9198</v>
      </c>
      <c r="E4836" s="256" t="s">
        <v>16932</v>
      </c>
    </row>
    <row r="4837" spans="1:5">
      <c r="A4837" s="255">
        <v>4500</v>
      </c>
      <c r="B4837" s="255" t="s">
        <v>16933</v>
      </c>
      <c r="C4837" s="255" t="s">
        <v>96</v>
      </c>
      <c r="D4837" s="255" t="s">
        <v>9198</v>
      </c>
      <c r="E4837" s="256" t="s">
        <v>3809</v>
      </c>
    </row>
    <row r="4838" spans="1:5">
      <c r="A4838" s="255">
        <v>4448</v>
      </c>
      <c r="B4838" s="255" t="s">
        <v>16934</v>
      </c>
      <c r="C4838" s="255" t="s">
        <v>96</v>
      </c>
      <c r="D4838" s="255" t="s">
        <v>9198</v>
      </c>
      <c r="E4838" s="256" t="s">
        <v>16935</v>
      </c>
    </row>
    <row r="4839" spans="1:5">
      <c r="A4839" s="255">
        <v>20213</v>
      </c>
      <c r="B4839" s="255" t="s">
        <v>16936</v>
      </c>
      <c r="C4839" s="255" t="s">
        <v>96</v>
      </c>
      <c r="D4839" s="255" t="s">
        <v>9198</v>
      </c>
      <c r="E4839" s="256" t="s">
        <v>16298</v>
      </c>
    </row>
    <row r="4840" spans="1:5">
      <c r="A4840" s="255">
        <v>20211</v>
      </c>
      <c r="B4840" s="255" t="s">
        <v>16937</v>
      </c>
      <c r="C4840" s="255" t="s">
        <v>96</v>
      </c>
      <c r="D4840" s="255" t="s">
        <v>9198</v>
      </c>
      <c r="E4840" s="256" t="s">
        <v>4680</v>
      </c>
    </row>
    <row r="4841" spans="1:5">
      <c r="A4841" s="255">
        <v>40270</v>
      </c>
      <c r="B4841" s="255" t="s">
        <v>16938</v>
      </c>
      <c r="C4841" s="255" t="s">
        <v>96</v>
      </c>
      <c r="D4841" s="255" t="s">
        <v>9262</v>
      </c>
      <c r="E4841" s="256" t="s">
        <v>15826</v>
      </c>
    </row>
    <row r="4842" spans="1:5">
      <c r="A4842" s="255">
        <v>4425</v>
      </c>
      <c r="B4842" s="255" t="s">
        <v>16939</v>
      </c>
      <c r="C4842" s="255" t="s">
        <v>96</v>
      </c>
      <c r="D4842" s="255" t="s">
        <v>9198</v>
      </c>
      <c r="E4842" s="256" t="s">
        <v>13045</v>
      </c>
    </row>
    <row r="4843" spans="1:5">
      <c r="A4843" s="255">
        <v>4472</v>
      </c>
      <c r="B4843" s="255" t="s">
        <v>16940</v>
      </c>
      <c r="C4843" s="255" t="s">
        <v>96</v>
      </c>
      <c r="D4843" s="255" t="s">
        <v>9198</v>
      </c>
      <c r="E4843" s="256" t="s">
        <v>6354</v>
      </c>
    </row>
    <row r="4844" spans="1:5">
      <c r="A4844" s="255">
        <v>35272</v>
      </c>
      <c r="B4844" s="255" t="s">
        <v>16941</v>
      </c>
      <c r="C4844" s="255" t="s">
        <v>96</v>
      </c>
      <c r="D4844" s="255" t="s">
        <v>9198</v>
      </c>
      <c r="E4844" s="256" t="s">
        <v>16942</v>
      </c>
    </row>
    <row r="4845" spans="1:5">
      <c r="A4845" s="255">
        <v>4481</v>
      </c>
      <c r="B4845" s="255" t="s">
        <v>16943</v>
      </c>
      <c r="C4845" s="255" t="s">
        <v>96</v>
      </c>
      <c r="D4845" s="255" t="s">
        <v>9198</v>
      </c>
      <c r="E4845" s="256" t="s">
        <v>16944</v>
      </c>
    </row>
    <row r="4846" spans="1:5">
      <c r="A4846" s="255">
        <v>34345</v>
      </c>
      <c r="B4846" s="255" t="s">
        <v>16945</v>
      </c>
      <c r="C4846" s="255" t="s">
        <v>100</v>
      </c>
      <c r="D4846" s="255" t="s">
        <v>9198</v>
      </c>
      <c r="E4846" s="256" t="s">
        <v>525</v>
      </c>
    </row>
    <row r="4847" spans="1:5">
      <c r="A4847" s="255">
        <v>41096</v>
      </c>
      <c r="B4847" s="255" t="s">
        <v>16946</v>
      </c>
      <c r="C4847" s="255" t="s">
        <v>9421</v>
      </c>
      <c r="D4847" s="255" t="s">
        <v>9198</v>
      </c>
      <c r="E4847" s="256" t="s">
        <v>16947</v>
      </c>
    </row>
    <row r="4848" spans="1:5">
      <c r="A4848" s="255" t="s">
        <v>41</v>
      </c>
    </row>
    <row r="4849" spans="1:1">
      <c r="A4849" s="255" t="s">
        <v>16948</v>
      </c>
    </row>
  </sheetData>
  <pageMargins left="0.78740157499999996" right="0.78740157499999996" top="0.984251969" bottom="0.984251969" header="0.5" footer="0.5"/>
  <pageSetup orientation="portrait" horizontalDpi="300" verticalDpi="300" copies="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F153318BE923458055B5C571FD6EB9" ma:contentTypeVersion="24" ma:contentTypeDescription="Crie um novo documento." ma:contentTypeScope="" ma:versionID="23eb831dbefb63d944ee9c5f9c3e7fcd">
  <xsd:schema xmlns:xsd="http://www.w3.org/2001/XMLSchema" xmlns:xs="http://www.w3.org/2001/XMLSchema" xmlns:p="http://schemas.microsoft.com/office/2006/metadata/properties" xmlns:ns2="8acd5f96-3f8c-421c-a9dc-cae39ae03d80" xmlns:ns3="cd93cae5-f36f-4605-aa2d-dfdca9fe4cf5" targetNamespace="http://schemas.microsoft.com/office/2006/metadata/properties" ma:root="true" ma:fieldsID="1f2ea419dac650ca70303e22d30b1103" ns2:_="" ns3:_="">
    <xsd:import namespace="8acd5f96-3f8c-421c-a9dc-cae39ae03d80"/>
    <xsd:import namespace="cd93cae5-f36f-4605-aa2d-dfdca9fe4cf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cd5f96-3f8c-421c-a9dc-cae39ae03d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STATUS" ma:index="24" nillable="true" ma:displayName="STATUS" ma:format="Dropdown" ma:internalName="STATUS">
      <xsd:simpleType>
        <xsd:restriction base="dms:Choice">
          <xsd:enumeration value="Aguardando RTA"/>
          <xsd:enumeration value="PTA em Elaboração"/>
          <xsd:enumeration value="PTA Aguardando Aprovação"/>
          <xsd:enumeration value="PTA em Execução"/>
          <xsd:enumeration value="PTA Concluído"/>
          <xsd:enumeration value="PTA Suspenso"/>
          <xsd:enumeration value="PTA Cancelado Parcialmente"/>
          <xsd:enumeration value="PTA Cancelado"/>
        </xsd:restrictio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93cae5-f36f-4605-aa2d-dfdca9fe4cf5" elementFormDefault="qualified">
    <xsd:import namespace="http://schemas.microsoft.com/office/2006/documentManagement/types"/>
    <xsd:import namespace="http://schemas.microsoft.com/office/infopath/2007/PartnerControls"/>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0b07de2e-1dad-470d-9590-c8819d635362}" ma:internalName="TaxCatchAll" ma:showField="CatchAllData" ma:web="cd93cae5-f36f-4605-aa2d-dfdca9fe4c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d93cae5-f36f-4605-aa2d-dfdca9fe4cf5" xsi:nil="true"/>
    <lcf76f155ced4ddcb4097134ff3c332f xmlns="8acd5f96-3f8c-421c-a9dc-cae39ae03d80">
      <Terms xmlns="http://schemas.microsoft.com/office/infopath/2007/PartnerControls"/>
    </lcf76f155ced4ddcb4097134ff3c332f>
    <STATUS xmlns="8acd5f96-3f8c-421c-a9dc-cae39ae03d80" xsi:nil="true"/>
  </documentManagement>
</p:properties>
</file>

<file path=customXml/itemProps1.xml><?xml version="1.0" encoding="utf-8"?>
<ds:datastoreItem xmlns:ds="http://schemas.openxmlformats.org/officeDocument/2006/customXml" ds:itemID="{9269D795-22EA-4A31-9C35-192B88E00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cd5f96-3f8c-421c-a9dc-cae39ae03d80"/>
    <ds:schemaRef ds:uri="cd93cae5-f36f-4605-aa2d-dfdca9fe4c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4AA894-5F21-454A-B8B5-7121DA78DD03}">
  <ds:schemaRefs>
    <ds:schemaRef ds:uri="http://schemas.microsoft.com/sharepoint/v3/contenttype/forms"/>
  </ds:schemaRefs>
</ds:datastoreItem>
</file>

<file path=customXml/itemProps3.xml><?xml version="1.0" encoding="utf-8"?>
<ds:datastoreItem xmlns:ds="http://schemas.openxmlformats.org/officeDocument/2006/customXml" ds:itemID="{75B1924F-5332-488E-89DD-BEED3B4431E7}">
  <ds:schemaRef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2006/documentManagement/types"/>
    <ds:schemaRef ds:uri="cd93cae5-f36f-4605-aa2d-dfdca9fe4cf5"/>
    <ds:schemaRef ds:uri="8acd5f96-3f8c-421c-a9dc-cae39ae03d8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10</vt:i4>
      </vt:variant>
    </vt:vector>
  </HeadingPairs>
  <TitlesOfParts>
    <vt:vector size="21" baseType="lpstr">
      <vt:lpstr>Resumo</vt:lpstr>
      <vt:lpstr>ORC TOTAL</vt:lpstr>
      <vt:lpstr>COMPOSIÇÃO</vt:lpstr>
      <vt:lpstr>COMPOSIÇÕES EMOP</vt:lpstr>
      <vt:lpstr>Planilha1</vt:lpstr>
      <vt:lpstr>QCI</vt:lpstr>
      <vt:lpstr>BDI GERAL</vt:lpstr>
      <vt:lpstr>BDI DIF.</vt:lpstr>
      <vt:lpstr>CRONOGRAMA</vt:lpstr>
      <vt:lpstr>EMOP - SINAPI - 10-2024</vt:lpstr>
      <vt:lpstr>INSUMOS 11.24</vt:lpstr>
      <vt:lpstr>'BDI DIF.'!Area_de_impressao</vt:lpstr>
      <vt:lpstr>'BDI GERAL'!Area_de_impressao</vt:lpstr>
      <vt:lpstr>COMPOSIÇÃO!Area_de_impressao</vt:lpstr>
      <vt:lpstr>'COMPOSIÇÕES EMOP'!Area_de_impressao</vt:lpstr>
      <vt:lpstr>CRONOGRAMA!Area_de_impressao</vt:lpstr>
      <vt:lpstr>'ORC TOTAL'!Area_de_impressao</vt:lpstr>
      <vt:lpstr>Resumo!Area_de_impressao</vt:lpstr>
      <vt:lpstr>COMPOSIÇÃO!Titulos_de_impressao</vt:lpstr>
      <vt:lpstr>CRONOGRAMA!Titulos_de_impressao</vt:lpstr>
      <vt:lpstr>'ORC TOTAL'!Titulos_de_impressao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Deconto</dc:creator>
  <cp:keywords/>
  <dc:description/>
  <cp:lastModifiedBy>rodrigo chagas</cp:lastModifiedBy>
  <cp:revision>52</cp:revision>
  <cp:lastPrinted>2025-07-17T12:55:23Z</cp:lastPrinted>
  <dcterms:created xsi:type="dcterms:W3CDTF">2012-02-24T19:16:29Z</dcterms:created>
  <dcterms:modified xsi:type="dcterms:W3CDTF">2025-07-17T12:55:30Z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0x01010000F153318BE923458055B5C571FD6EB9</vt:lpwstr>
  </property>
  <property fmtid="{D5CDD505-2E9C-101B-9397-08002B2CF9AE}" pid="3" name="MediaServiceImageTags">
    <vt:lpwstr/>
  </property>
</Properties>
</file>